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8.xml" ContentType="application/vnd.openxmlformats-officedocument.drawing+xml"/>
  <Override PartName="/xl/comments8.xml" ContentType="application/vnd.openxmlformats-officedocument.spreadsheetml.comments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9.xml" ContentType="application/vnd.openxmlformats-officedocument.drawing+xml"/>
  <Override PartName="/xl/charts/chart33.xml" ContentType="application/vnd.openxmlformats-officedocument.drawingml.chart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34.xml" ContentType="application/vnd.openxmlformats-officedocument.drawingml.chart+xml"/>
  <Override PartName="/xl/drawings/drawing12.xml" ContentType="application/vnd.openxmlformats-officedocument.drawingml.chartshapes+xml"/>
  <Override PartName="/xl/drawings/drawing13.xml" ContentType="application/vnd.openxmlformats-officedocument.drawing+xml"/>
  <Override PartName="/xl/charts/chart35.xml" ContentType="application/vnd.openxmlformats-officedocument.drawingml.chart+xml"/>
  <Override PartName="/xl/drawings/drawing14.xml" ContentType="application/vnd.openxmlformats-officedocument.drawingml.chartshapes+xml"/>
  <Override PartName="/xl/drawings/drawing15.xml" ContentType="application/vnd.openxmlformats-officedocument.drawing+xml"/>
  <Override PartName="/xl/charts/chart36.xml" ContentType="application/vnd.openxmlformats-officedocument.drawingml.chart+xml"/>
  <Override PartName="/xl/drawings/drawing16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827"/>
  <workbookPr defaultThemeVersion="124226"/>
  <mc:AlternateContent xmlns:mc="http://schemas.openxmlformats.org/markup-compatibility/2006">
    <mc:Choice Requires="x15">
      <x15ac:absPath xmlns:x15ac="http://schemas.microsoft.com/office/spreadsheetml/2010/11/ac" url="D:\RESEARCH\2017.INTERNATIONAL.BUSINESS.CYCLES\Submission.Draft.(Globalization)_vFINAL\FINAL_CODE.DATA\0_SNDE_CODE\Figure1-3&amp;5-6\"/>
    </mc:Choice>
  </mc:AlternateContent>
  <xr:revisionPtr revIDLastSave="0" documentId="13_ncr:1_{0228A425-66DC-40A9-9244-49296AA5E71C}" xr6:coauthVersionLast="37" xr6:coauthVersionMax="37" xr10:uidLastSave="{00000000-0000-0000-0000-000000000000}"/>
  <bookViews>
    <workbookView xWindow="-9390" yWindow="1380" windowWidth="27795" windowHeight="12585" xr2:uid="{00000000-000D-0000-FFFF-FFFF00000000}"/>
  </bookViews>
  <sheets>
    <sheet name="README" sheetId="70" r:id="rId1"/>
    <sheet name="Real GDP" sheetId="53" r:id="rId2"/>
    <sheet name="GDP Deflator" sheetId="54" r:id="rId3"/>
    <sheet name="DataTransformed" sheetId="55" r:id="rId4"/>
    <sheet name="Forecast&amp;Persistence_US" sheetId="52" r:id="rId5"/>
    <sheet name="Forecast&amp;Persistence_UK" sheetId="57" r:id="rId6"/>
    <sheet name="Forecast&amp;Persistence_FR" sheetId="58" r:id="rId7"/>
    <sheet name="Forecast&amp;Persistence_DE" sheetId="59" r:id="rId8"/>
    <sheet name="Forecast&amp;Persistence_IT" sheetId="60" r:id="rId9"/>
    <sheet name="Forecast&amp;Persistence_CA" sheetId="63" r:id="rId10"/>
    <sheet name="Forecast&amp;Persistence_JP" sheetId="64" r:id="rId11"/>
    <sheet name="Forecast&amp;Persistence_ES" sheetId="65" r:id="rId12"/>
    <sheet name="Forecast&amp;Persistence_ALL" sheetId="34" r:id="rId13"/>
    <sheet name="Figure2.A.Persistence RGDP" sheetId="48" r:id="rId14"/>
    <sheet name="Figure2.B.Persistence Deflator" sheetId="50" r:id="rId15"/>
    <sheet name="Figure3.A.RMSFE Real GDP" sheetId="68" r:id="rId16"/>
    <sheet name="Figure3.B.RMSFE GDP Deflator" sheetId="69" r:id="rId17"/>
  </sheets>
  <definedNames>
    <definedName name="_DLX1.USE">'Real GDP'!$A$1:$J$6</definedName>
    <definedName name="_DLX10.USE">#REF!</definedName>
    <definedName name="_DLX11.USE">#REF!</definedName>
    <definedName name="_DLX12.USE">#REF!</definedName>
    <definedName name="_DLX2.USE">'GDP Deflator'!$L$1:$U$6</definedName>
    <definedName name="_DLX3.USE">#REF!</definedName>
    <definedName name="_DLX4.USE">#REF!</definedName>
    <definedName name="_DLX5.USE">#REF!</definedName>
    <definedName name="_DLX6.USE">#REF!</definedName>
    <definedName name="_DLX7.USE">#REF!</definedName>
    <definedName name="_DLX8.USE">#REF!</definedName>
    <definedName name="_DLX9.USE">#REF!</definedName>
  </definedNames>
  <calcPr calcId="162913"/>
</workbook>
</file>

<file path=xl/calcChain.xml><?xml version="1.0" encoding="utf-8"?>
<calcChain xmlns="http://schemas.openxmlformats.org/spreadsheetml/2006/main">
  <c r="BW5" i="34" l="1"/>
  <c r="BW6" i="34"/>
  <c r="BW7" i="34"/>
  <c r="BW8" i="34"/>
  <c r="BW9" i="34"/>
  <c r="BW10" i="34"/>
  <c r="BW11" i="34"/>
  <c r="BW12" i="34"/>
  <c r="BW13" i="34"/>
  <c r="BW14" i="34"/>
  <c r="BW15" i="34"/>
  <c r="BW16" i="34"/>
  <c r="BW17" i="34"/>
  <c r="BW18" i="34"/>
  <c r="BW19" i="34"/>
  <c r="BW20" i="34"/>
  <c r="BW21" i="34"/>
  <c r="BW22" i="34"/>
  <c r="BW23" i="34"/>
  <c r="BW24" i="34"/>
  <c r="BW25" i="34"/>
  <c r="BW26" i="34"/>
  <c r="BW27" i="34"/>
  <c r="BW28" i="34"/>
  <c r="BW29" i="34"/>
  <c r="BW30" i="34"/>
  <c r="BW31" i="34"/>
  <c r="BW32" i="34"/>
  <c r="BW33" i="34"/>
  <c r="BW34" i="34"/>
  <c r="BW35" i="34"/>
  <c r="BW36" i="34"/>
  <c r="BW37" i="34"/>
  <c r="BW38" i="34"/>
  <c r="BW39" i="34"/>
  <c r="BW40" i="34"/>
  <c r="BW41" i="34"/>
  <c r="BW42" i="34"/>
  <c r="BW4" i="34"/>
  <c r="BV4" i="34"/>
  <c r="AW5" i="34"/>
  <c r="AW6" i="34"/>
  <c r="AW7" i="34"/>
  <c r="AW8" i="34"/>
  <c r="AW17" i="34"/>
  <c r="AW158" i="34"/>
  <c r="AW159" i="34"/>
  <c r="AW166" i="34"/>
  <c r="AW167" i="34"/>
  <c r="AW174" i="34"/>
  <c r="AW175" i="34"/>
  <c r="AW182" i="34"/>
  <c r="AW183" i="34"/>
  <c r="AW190" i="34"/>
  <c r="AW191" i="34"/>
  <c r="AW198" i="34"/>
  <c r="AW199" i="34"/>
  <c r="AW206" i="34"/>
  <c r="AW207" i="34"/>
  <c r="AW214" i="34"/>
  <c r="AW215" i="34"/>
  <c r="AW222" i="34"/>
  <c r="AW223" i="34"/>
  <c r="AW230" i="34"/>
  <c r="AW231" i="34"/>
  <c r="BJ5" i="34"/>
  <c r="BJ6" i="34"/>
  <c r="BJ7" i="34"/>
  <c r="BJ8" i="34"/>
  <c r="BJ9" i="34"/>
  <c r="BJ10" i="34"/>
  <c r="BJ11" i="34"/>
  <c r="BJ12" i="34"/>
  <c r="BJ13" i="34"/>
  <c r="BJ14" i="34"/>
  <c r="BJ15" i="34"/>
  <c r="BJ16" i="34"/>
  <c r="BJ17" i="34"/>
  <c r="BJ18" i="34"/>
  <c r="BJ19" i="34"/>
  <c r="BJ20" i="34"/>
  <c r="BJ21" i="34"/>
  <c r="BJ22" i="34"/>
  <c r="BJ23" i="34"/>
  <c r="BJ24" i="34"/>
  <c r="BJ25" i="34"/>
  <c r="BJ26" i="34"/>
  <c r="BJ27" i="34"/>
  <c r="BJ28" i="34"/>
  <c r="BJ29" i="34"/>
  <c r="BJ30" i="34"/>
  <c r="BJ31" i="34"/>
  <c r="BJ32" i="34"/>
  <c r="BJ33" i="34"/>
  <c r="BJ34" i="34"/>
  <c r="BJ35" i="34"/>
  <c r="BJ36" i="34"/>
  <c r="BJ37" i="34"/>
  <c r="BJ38" i="34"/>
  <c r="BJ39" i="34"/>
  <c r="BJ4" i="34"/>
  <c r="BI4" i="34"/>
  <c r="AW4" i="34"/>
  <c r="AV4" i="34"/>
  <c r="AJ5" i="34"/>
  <c r="AJ6" i="34"/>
  <c r="AJ7" i="34"/>
  <c r="AJ8" i="34"/>
  <c r="AJ9" i="34"/>
  <c r="AJ10" i="34"/>
  <c r="AJ11" i="34"/>
  <c r="AJ12" i="34"/>
  <c r="AJ13" i="34"/>
  <c r="AJ14" i="34"/>
  <c r="AJ15" i="34"/>
  <c r="AJ16" i="34"/>
  <c r="AJ17" i="34"/>
  <c r="AJ18" i="34"/>
  <c r="AJ19" i="34"/>
  <c r="AJ20" i="34"/>
  <c r="AJ21" i="34"/>
  <c r="AJ22" i="34"/>
  <c r="AJ23" i="34"/>
  <c r="AJ24" i="34"/>
  <c r="AJ25" i="34"/>
  <c r="AJ26" i="34"/>
  <c r="AJ27" i="34"/>
  <c r="AJ28" i="34"/>
  <c r="AJ29" i="34"/>
  <c r="AJ30" i="34"/>
  <c r="AJ31" i="34"/>
  <c r="AJ32" i="34"/>
  <c r="AJ33" i="34"/>
  <c r="AJ34" i="34"/>
  <c r="AJ35" i="34"/>
  <c r="AJ36" i="34"/>
  <c r="AJ37" i="34"/>
  <c r="AJ38" i="34"/>
  <c r="AJ39" i="34"/>
  <c r="AJ40" i="34"/>
  <c r="AJ41" i="34"/>
  <c r="AJ42" i="34"/>
  <c r="AJ4" i="34"/>
  <c r="AI4" i="34"/>
  <c r="W5" i="34"/>
  <c r="W6" i="34"/>
  <c r="W7" i="34"/>
  <c r="W8" i="34"/>
  <c r="W9" i="34"/>
  <c r="W10" i="34"/>
  <c r="W11" i="34"/>
  <c r="W12" i="34"/>
  <c r="W13" i="34"/>
  <c r="W14" i="34"/>
  <c r="W15" i="34"/>
  <c r="W16" i="34"/>
  <c r="W17" i="34"/>
  <c r="W18" i="34"/>
  <c r="W19" i="34"/>
  <c r="W20" i="34"/>
  <c r="W21" i="34"/>
  <c r="W22" i="34"/>
  <c r="W23" i="34"/>
  <c r="W24" i="34"/>
  <c r="W25" i="34"/>
  <c r="W26" i="34"/>
  <c r="W27" i="34"/>
  <c r="W28" i="34"/>
  <c r="W29" i="34"/>
  <c r="W30" i="34"/>
  <c r="W31" i="34"/>
  <c r="W32" i="34"/>
  <c r="W33" i="34"/>
  <c r="W34" i="34"/>
  <c r="W35" i="34"/>
  <c r="W36" i="34"/>
  <c r="W37" i="34"/>
  <c r="W38" i="34"/>
  <c r="W39" i="34"/>
  <c r="W4" i="34"/>
  <c r="V4" i="34"/>
  <c r="J221" i="34"/>
  <c r="J224" i="34"/>
  <c r="J229" i="34"/>
  <c r="J232" i="34"/>
  <c r="J69" i="34"/>
  <c r="J72" i="34"/>
  <c r="J77" i="34"/>
  <c r="J80" i="34"/>
  <c r="J85" i="34"/>
  <c r="J88" i="34"/>
  <c r="J93" i="34"/>
  <c r="J96" i="34"/>
  <c r="J101" i="34"/>
  <c r="J104" i="34"/>
  <c r="J109" i="34"/>
  <c r="J112" i="34"/>
  <c r="J117" i="34"/>
  <c r="J120" i="34"/>
  <c r="J125" i="34"/>
  <c r="J128" i="34"/>
  <c r="J133" i="34"/>
  <c r="J136" i="34"/>
  <c r="J141" i="34"/>
  <c r="J144" i="34"/>
  <c r="J149" i="34"/>
  <c r="J152" i="34"/>
  <c r="J157" i="34"/>
  <c r="J160" i="34"/>
  <c r="J165" i="34"/>
  <c r="J168" i="34"/>
  <c r="J173" i="34"/>
  <c r="J176" i="34"/>
  <c r="J181" i="34"/>
  <c r="J184" i="34"/>
  <c r="J189" i="34"/>
  <c r="J192" i="34"/>
  <c r="J197" i="34"/>
  <c r="J200" i="34"/>
  <c r="J205" i="34"/>
  <c r="J208" i="34"/>
  <c r="J213" i="34"/>
  <c r="J216" i="34"/>
  <c r="J5" i="34"/>
  <c r="J6" i="34"/>
  <c r="J7" i="34"/>
  <c r="J8" i="34"/>
  <c r="J9" i="34"/>
  <c r="J12" i="34"/>
  <c r="J19" i="34"/>
  <c r="J24" i="34"/>
  <c r="J28" i="34"/>
  <c r="J29" i="34"/>
  <c r="J33" i="34"/>
  <c r="J4" i="34"/>
  <c r="I4" i="34"/>
  <c r="B8" i="65"/>
  <c r="C8" i="65"/>
  <c r="B9" i="65"/>
  <c r="C9" i="65"/>
  <c r="H54" i="65" s="1"/>
  <c r="B10" i="65"/>
  <c r="C10" i="65"/>
  <c r="B11" i="65"/>
  <c r="C11" i="65"/>
  <c r="H11" i="65" s="1"/>
  <c r="B12" i="65"/>
  <c r="C12" i="65"/>
  <c r="B13" i="65"/>
  <c r="C13" i="65"/>
  <c r="B14" i="65"/>
  <c r="C14" i="65"/>
  <c r="B15" i="65"/>
  <c r="C15" i="65"/>
  <c r="H15" i="65" s="1"/>
  <c r="B16" i="65"/>
  <c r="C16" i="65"/>
  <c r="B17" i="65"/>
  <c r="C17" i="65"/>
  <c r="B18" i="65"/>
  <c r="C18" i="65"/>
  <c r="B19" i="65"/>
  <c r="C19" i="65"/>
  <c r="H19" i="65" s="1"/>
  <c r="B20" i="65"/>
  <c r="C20" i="65"/>
  <c r="B21" i="65"/>
  <c r="C21" i="65"/>
  <c r="H21" i="65" s="1"/>
  <c r="B22" i="65"/>
  <c r="C22" i="65"/>
  <c r="B23" i="65"/>
  <c r="C23" i="65"/>
  <c r="B24" i="65"/>
  <c r="C24" i="65"/>
  <c r="B25" i="65"/>
  <c r="C25" i="65"/>
  <c r="B26" i="65"/>
  <c r="C26" i="65"/>
  <c r="B27" i="65"/>
  <c r="C27" i="65"/>
  <c r="B28" i="65"/>
  <c r="C28" i="65"/>
  <c r="B29" i="65"/>
  <c r="C29" i="65"/>
  <c r="B30" i="65"/>
  <c r="C30" i="65"/>
  <c r="B31" i="65"/>
  <c r="C31" i="65"/>
  <c r="B32" i="65"/>
  <c r="C32" i="65"/>
  <c r="B33" i="65"/>
  <c r="C33" i="65"/>
  <c r="B34" i="65"/>
  <c r="C34" i="65"/>
  <c r="B35" i="65"/>
  <c r="C35" i="65"/>
  <c r="B36" i="65"/>
  <c r="C36" i="65"/>
  <c r="B37" i="65"/>
  <c r="C37" i="65"/>
  <c r="B38" i="65"/>
  <c r="C38" i="65"/>
  <c r="B39" i="65"/>
  <c r="C39" i="65"/>
  <c r="B40" i="65"/>
  <c r="C40" i="65"/>
  <c r="B41" i="65"/>
  <c r="C41" i="65"/>
  <c r="B42" i="65"/>
  <c r="C42" i="65"/>
  <c r="B43" i="65"/>
  <c r="C43" i="65"/>
  <c r="B44" i="65"/>
  <c r="C44" i="65"/>
  <c r="B45" i="65"/>
  <c r="C45" i="65"/>
  <c r="B46" i="65"/>
  <c r="C46" i="65"/>
  <c r="B47" i="65"/>
  <c r="C47" i="65"/>
  <c r="B48" i="65"/>
  <c r="C48" i="65"/>
  <c r="B49" i="65"/>
  <c r="C49" i="65"/>
  <c r="B50" i="65"/>
  <c r="C50" i="65"/>
  <c r="B51" i="65"/>
  <c r="C51" i="65"/>
  <c r="B52" i="65"/>
  <c r="C52" i="65"/>
  <c r="B53" i="65"/>
  <c r="C53" i="65"/>
  <c r="B54" i="65"/>
  <c r="C54" i="65"/>
  <c r="B55" i="65"/>
  <c r="C55" i="65"/>
  <c r="B56" i="65"/>
  <c r="C56" i="65"/>
  <c r="B57" i="65"/>
  <c r="C57" i="65"/>
  <c r="B58" i="65"/>
  <c r="C58" i="65"/>
  <c r="B59" i="65"/>
  <c r="C59" i="65"/>
  <c r="B60" i="65"/>
  <c r="C60" i="65"/>
  <c r="B61" i="65"/>
  <c r="C61" i="65"/>
  <c r="B62" i="65"/>
  <c r="C62" i="65"/>
  <c r="B63" i="65"/>
  <c r="C63" i="65"/>
  <c r="B64" i="65"/>
  <c r="C64" i="65"/>
  <c r="B65" i="65"/>
  <c r="C65" i="65"/>
  <c r="B66" i="65"/>
  <c r="C66" i="65"/>
  <c r="B67" i="65"/>
  <c r="C67" i="65"/>
  <c r="B68" i="65"/>
  <c r="C68" i="65"/>
  <c r="B69" i="65"/>
  <c r="C69" i="65"/>
  <c r="B70" i="65"/>
  <c r="C70" i="65"/>
  <c r="B71" i="65"/>
  <c r="C71" i="65"/>
  <c r="B72" i="65"/>
  <c r="C72" i="65"/>
  <c r="B73" i="65"/>
  <c r="C73" i="65"/>
  <c r="B74" i="65"/>
  <c r="C74" i="65"/>
  <c r="B75" i="65"/>
  <c r="C75" i="65"/>
  <c r="B76" i="65"/>
  <c r="C76" i="65"/>
  <c r="B77" i="65"/>
  <c r="C77" i="65"/>
  <c r="B78" i="65"/>
  <c r="C78" i="65"/>
  <c r="B79" i="65"/>
  <c r="C79" i="65"/>
  <c r="B80" i="65"/>
  <c r="C80" i="65"/>
  <c r="B81" i="65"/>
  <c r="C81" i="65"/>
  <c r="B82" i="65"/>
  <c r="C82" i="65"/>
  <c r="B83" i="65"/>
  <c r="C83" i="65"/>
  <c r="B84" i="65"/>
  <c r="C84" i="65"/>
  <c r="B85" i="65"/>
  <c r="C85" i="65"/>
  <c r="B86" i="65"/>
  <c r="C86" i="65"/>
  <c r="B87" i="65"/>
  <c r="C87" i="65"/>
  <c r="B88" i="65"/>
  <c r="C88" i="65"/>
  <c r="B89" i="65"/>
  <c r="C89" i="65"/>
  <c r="B90" i="65"/>
  <c r="C90" i="65"/>
  <c r="B91" i="65"/>
  <c r="C91" i="65"/>
  <c r="B92" i="65"/>
  <c r="C92" i="65"/>
  <c r="B93" i="65"/>
  <c r="C93" i="65"/>
  <c r="B94" i="65"/>
  <c r="C94" i="65"/>
  <c r="B95" i="65"/>
  <c r="C95" i="65"/>
  <c r="B96" i="65"/>
  <c r="C96" i="65"/>
  <c r="B97" i="65"/>
  <c r="C97" i="65"/>
  <c r="B98" i="65"/>
  <c r="C98" i="65"/>
  <c r="B99" i="65"/>
  <c r="C99" i="65"/>
  <c r="B100" i="65"/>
  <c r="C100" i="65"/>
  <c r="B101" i="65"/>
  <c r="C101" i="65"/>
  <c r="B102" i="65"/>
  <c r="C102" i="65"/>
  <c r="B103" i="65"/>
  <c r="C103" i="65"/>
  <c r="B104" i="65"/>
  <c r="C104" i="65"/>
  <c r="B105" i="65"/>
  <c r="C105" i="65"/>
  <c r="B106" i="65"/>
  <c r="C106" i="65"/>
  <c r="B107" i="65"/>
  <c r="C107" i="65"/>
  <c r="B108" i="65"/>
  <c r="C108" i="65"/>
  <c r="B109" i="65"/>
  <c r="C109" i="65"/>
  <c r="B110" i="65"/>
  <c r="C110" i="65"/>
  <c r="B111" i="65"/>
  <c r="C111" i="65"/>
  <c r="B112" i="65"/>
  <c r="C112" i="65"/>
  <c r="B113" i="65"/>
  <c r="C113" i="65"/>
  <c r="B114" i="65"/>
  <c r="C114" i="65"/>
  <c r="B115" i="65"/>
  <c r="C115" i="65"/>
  <c r="B116" i="65"/>
  <c r="C116" i="65"/>
  <c r="B117" i="65"/>
  <c r="C117" i="65"/>
  <c r="B118" i="65"/>
  <c r="C118" i="65"/>
  <c r="B119" i="65"/>
  <c r="C119" i="65"/>
  <c r="B120" i="65"/>
  <c r="C120" i="65"/>
  <c r="B121" i="65"/>
  <c r="C121" i="65"/>
  <c r="B122" i="65"/>
  <c r="C122" i="65"/>
  <c r="B123" i="65"/>
  <c r="C123" i="65"/>
  <c r="B124" i="65"/>
  <c r="C124" i="65"/>
  <c r="B125" i="65"/>
  <c r="C125" i="65"/>
  <c r="B126" i="65"/>
  <c r="C126" i="65"/>
  <c r="B127" i="65"/>
  <c r="C127" i="65"/>
  <c r="B128" i="65"/>
  <c r="C128" i="65"/>
  <c r="B129" i="65"/>
  <c r="C129" i="65"/>
  <c r="B130" i="65"/>
  <c r="C130" i="65"/>
  <c r="B131" i="65"/>
  <c r="C131" i="65"/>
  <c r="B132" i="65"/>
  <c r="C132" i="65"/>
  <c r="B133" i="65"/>
  <c r="C133" i="65"/>
  <c r="B134" i="65"/>
  <c r="C134" i="65"/>
  <c r="B135" i="65"/>
  <c r="C135" i="65"/>
  <c r="B136" i="65"/>
  <c r="C136" i="65"/>
  <c r="B137" i="65"/>
  <c r="C137" i="65"/>
  <c r="B138" i="65"/>
  <c r="C138" i="65"/>
  <c r="B139" i="65"/>
  <c r="C139" i="65"/>
  <c r="B140" i="65"/>
  <c r="C140" i="65"/>
  <c r="B141" i="65"/>
  <c r="C141" i="65"/>
  <c r="B142" i="65"/>
  <c r="C142" i="65"/>
  <c r="B143" i="65"/>
  <c r="C143" i="65"/>
  <c r="B144" i="65"/>
  <c r="C144" i="65"/>
  <c r="B145" i="65"/>
  <c r="C145" i="65"/>
  <c r="B146" i="65"/>
  <c r="C146" i="65"/>
  <c r="B147" i="65"/>
  <c r="C147" i="65"/>
  <c r="B148" i="65"/>
  <c r="C148" i="65"/>
  <c r="B149" i="65"/>
  <c r="C149" i="65"/>
  <c r="B150" i="65"/>
  <c r="C150" i="65"/>
  <c r="B151" i="65"/>
  <c r="C151" i="65"/>
  <c r="B152" i="65"/>
  <c r="C152" i="65"/>
  <c r="B153" i="65"/>
  <c r="C153" i="65"/>
  <c r="B154" i="65"/>
  <c r="C154" i="65"/>
  <c r="B155" i="65"/>
  <c r="C155" i="65"/>
  <c r="B156" i="65"/>
  <c r="C156" i="65"/>
  <c r="B157" i="65"/>
  <c r="C157" i="65"/>
  <c r="B158" i="65"/>
  <c r="C158" i="65"/>
  <c r="B159" i="65"/>
  <c r="C159" i="65"/>
  <c r="B160" i="65"/>
  <c r="C160" i="65"/>
  <c r="B161" i="65"/>
  <c r="C161" i="65"/>
  <c r="B162" i="65"/>
  <c r="C162" i="65"/>
  <c r="B163" i="65"/>
  <c r="C163" i="65"/>
  <c r="B164" i="65"/>
  <c r="C164" i="65"/>
  <c r="B165" i="65"/>
  <c r="C165" i="65"/>
  <c r="B166" i="65"/>
  <c r="C166" i="65"/>
  <c r="B167" i="65"/>
  <c r="C167" i="65"/>
  <c r="B168" i="65"/>
  <c r="C168" i="65"/>
  <c r="B169" i="65"/>
  <c r="C169" i="65"/>
  <c r="B170" i="65"/>
  <c r="C170" i="65"/>
  <c r="B171" i="65"/>
  <c r="C171" i="65"/>
  <c r="B172" i="65"/>
  <c r="C172" i="65"/>
  <c r="B173" i="65"/>
  <c r="C173" i="65"/>
  <c r="B174" i="65"/>
  <c r="C174" i="65"/>
  <c r="B175" i="65"/>
  <c r="C175" i="65"/>
  <c r="B176" i="65"/>
  <c r="C176" i="65"/>
  <c r="B177" i="65"/>
  <c r="C177" i="65"/>
  <c r="B178" i="65"/>
  <c r="C178" i="65"/>
  <c r="B179" i="65"/>
  <c r="C179" i="65"/>
  <c r="B180" i="65"/>
  <c r="C180" i="65"/>
  <c r="B181" i="65"/>
  <c r="C181" i="65"/>
  <c r="B182" i="65"/>
  <c r="C182" i="65"/>
  <c r="B183" i="65"/>
  <c r="C183" i="65"/>
  <c r="B184" i="65"/>
  <c r="C184" i="65"/>
  <c r="B185" i="65"/>
  <c r="C185" i="65"/>
  <c r="B186" i="65"/>
  <c r="C186" i="65"/>
  <c r="B187" i="65"/>
  <c r="C187" i="65"/>
  <c r="B188" i="65"/>
  <c r="C188" i="65"/>
  <c r="B189" i="65"/>
  <c r="C189" i="65"/>
  <c r="B190" i="65"/>
  <c r="C190" i="65"/>
  <c r="B191" i="65"/>
  <c r="C191" i="65"/>
  <c r="B192" i="65"/>
  <c r="C192" i="65"/>
  <c r="B193" i="65"/>
  <c r="C193" i="65"/>
  <c r="B194" i="65"/>
  <c r="C194" i="65"/>
  <c r="B195" i="65"/>
  <c r="C195" i="65"/>
  <c r="B196" i="65"/>
  <c r="C196" i="65"/>
  <c r="B197" i="65"/>
  <c r="C197" i="65"/>
  <c r="B198" i="65"/>
  <c r="C198" i="65"/>
  <c r="B199" i="65"/>
  <c r="C199" i="65"/>
  <c r="B200" i="65"/>
  <c r="C200" i="65"/>
  <c r="B201" i="65"/>
  <c r="C201" i="65"/>
  <c r="B202" i="65"/>
  <c r="C202" i="65"/>
  <c r="B203" i="65"/>
  <c r="C203" i="65"/>
  <c r="B204" i="65"/>
  <c r="C204" i="65"/>
  <c r="B205" i="65"/>
  <c r="C205" i="65"/>
  <c r="B206" i="65"/>
  <c r="C206" i="65"/>
  <c r="B207" i="65"/>
  <c r="C207" i="65"/>
  <c r="B208" i="65"/>
  <c r="C208" i="65"/>
  <c r="B209" i="65"/>
  <c r="C209" i="65"/>
  <c r="B210" i="65"/>
  <c r="C210" i="65"/>
  <c r="B211" i="65"/>
  <c r="C211" i="65"/>
  <c r="B212" i="65"/>
  <c r="C212" i="65"/>
  <c r="B213" i="65"/>
  <c r="C213" i="65"/>
  <c r="B214" i="65"/>
  <c r="C214" i="65"/>
  <c r="B215" i="65"/>
  <c r="C215" i="65"/>
  <c r="B216" i="65"/>
  <c r="C216" i="65"/>
  <c r="B217" i="65"/>
  <c r="C217" i="65"/>
  <c r="B218" i="65"/>
  <c r="C218" i="65"/>
  <c r="B219" i="65"/>
  <c r="C219" i="65"/>
  <c r="B220" i="65"/>
  <c r="C220" i="65"/>
  <c r="B221" i="65"/>
  <c r="C221" i="65"/>
  <c r="B222" i="65"/>
  <c r="C222" i="65"/>
  <c r="B223" i="65"/>
  <c r="C223" i="65"/>
  <c r="B224" i="65"/>
  <c r="C224" i="65"/>
  <c r="B225" i="65"/>
  <c r="C225" i="65"/>
  <c r="B226" i="65"/>
  <c r="C226" i="65"/>
  <c r="B227" i="65"/>
  <c r="C227" i="65"/>
  <c r="B228" i="65"/>
  <c r="C228" i="65"/>
  <c r="B229" i="65"/>
  <c r="C229" i="65"/>
  <c r="B230" i="65"/>
  <c r="C230" i="65"/>
  <c r="B231" i="65"/>
  <c r="C231" i="65"/>
  <c r="B232" i="65"/>
  <c r="C232" i="65"/>
  <c r="B233" i="65"/>
  <c r="C233" i="65"/>
  <c r="B234" i="65"/>
  <c r="C234" i="65"/>
  <c r="B235" i="65"/>
  <c r="C235" i="65"/>
  <c r="B236" i="65"/>
  <c r="C236" i="65"/>
  <c r="B237" i="65"/>
  <c r="C237" i="65"/>
  <c r="B238" i="65"/>
  <c r="C238" i="65"/>
  <c r="C7" i="65"/>
  <c r="B7" i="65"/>
  <c r="BB238" i="65"/>
  <c r="AW235" i="34" s="1"/>
  <c r="W238" i="65"/>
  <c r="J235" i="34" s="1"/>
  <c r="A238" i="65"/>
  <c r="BB237" i="65"/>
  <c r="AW234" i="34" s="1"/>
  <c r="W237" i="65"/>
  <c r="J234" i="34" s="1"/>
  <c r="A237" i="65"/>
  <c r="BB236" i="65"/>
  <c r="AW233" i="34" s="1"/>
  <c r="W236" i="65"/>
  <c r="J233" i="34" s="1"/>
  <c r="A236" i="65"/>
  <c r="BB235" i="65"/>
  <c r="AW232" i="34" s="1"/>
  <c r="W235" i="65"/>
  <c r="A235" i="65"/>
  <c r="BB234" i="65"/>
  <c r="W234" i="65"/>
  <c r="J231" i="34" s="1"/>
  <c r="A234" i="65"/>
  <c r="BB233" i="65"/>
  <c r="W233" i="65"/>
  <c r="J230" i="34" s="1"/>
  <c r="A233" i="65"/>
  <c r="BB232" i="65"/>
  <c r="AW229" i="34" s="1"/>
  <c r="W232" i="65"/>
  <c r="A232" i="65"/>
  <c r="BB231" i="65"/>
  <c r="AW228" i="34" s="1"/>
  <c r="W231" i="65"/>
  <c r="J228" i="34" s="1"/>
  <c r="A231" i="65"/>
  <c r="BB230" i="65"/>
  <c r="AW227" i="34" s="1"/>
  <c r="W230" i="65"/>
  <c r="J227" i="34" s="1"/>
  <c r="A230" i="65"/>
  <c r="BB229" i="65"/>
  <c r="AW226" i="34" s="1"/>
  <c r="W229" i="65"/>
  <c r="J226" i="34" s="1"/>
  <c r="A229" i="65"/>
  <c r="BB228" i="65"/>
  <c r="AW225" i="34" s="1"/>
  <c r="W228" i="65"/>
  <c r="J225" i="34" s="1"/>
  <c r="A228" i="65"/>
  <c r="BB227" i="65"/>
  <c r="AW224" i="34" s="1"/>
  <c r="W227" i="65"/>
  <c r="A227" i="65"/>
  <c r="BB226" i="65"/>
  <c r="W226" i="65"/>
  <c r="J223" i="34" s="1"/>
  <c r="A226" i="65"/>
  <c r="BB225" i="65"/>
  <c r="W225" i="65"/>
  <c r="J222" i="34" s="1"/>
  <c r="A225" i="65"/>
  <c r="BB224" i="65"/>
  <c r="AW221" i="34" s="1"/>
  <c r="W224" i="65"/>
  <c r="A224" i="65"/>
  <c r="BB223" i="65"/>
  <c r="AW220" i="34" s="1"/>
  <c r="W223" i="65"/>
  <c r="J220" i="34" s="1"/>
  <c r="A223" i="65"/>
  <c r="BB222" i="65"/>
  <c r="AW219" i="34" s="1"/>
  <c r="W222" i="65"/>
  <c r="J219" i="34" s="1"/>
  <c r="A222" i="65"/>
  <c r="BB221" i="65"/>
  <c r="AW218" i="34" s="1"/>
  <c r="W221" i="65"/>
  <c r="J218" i="34" s="1"/>
  <c r="A221" i="65"/>
  <c r="BB220" i="65"/>
  <c r="AW217" i="34" s="1"/>
  <c r="W220" i="65"/>
  <c r="J217" i="34" s="1"/>
  <c r="A220" i="65"/>
  <c r="BB219" i="65"/>
  <c r="AW216" i="34" s="1"/>
  <c r="W219" i="65"/>
  <c r="A219" i="65"/>
  <c r="BB218" i="65"/>
  <c r="W218" i="65"/>
  <c r="J215" i="34" s="1"/>
  <c r="A218" i="65"/>
  <c r="BB217" i="65"/>
  <c r="W217" i="65"/>
  <c r="J214" i="34" s="1"/>
  <c r="A217" i="65"/>
  <c r="BB216" i="65"/>
  <c r="AW213" i="34" s="1"/>
  <c r="W216" i="65"/>
  <c r="A216" i="65"/>
  <c r="BB215" i="65"/>
  <c r="AW212" i="34" s="1"/>
  <c r="W215" i="65"/>
  <c r="J212" i="34" s="1"/>
  <c r="A215" i="65"/>
  <c r="BB214" i="65"/>
  <c r="AW211" i="34" s="1"/>
  <c r="W214" i="65"/>
  <c r="J211" i="34" s="1"/>
  <c r="A214" i="65"/>
  <c r="BB213" i="65"/>
  <c r="AW210" i="34" s="1"/>
  <c r="W213" i="65"/>
  <c r="J210" i="34" s="1"/>
  <c r="A213" i="65"/>
  <c r="BB212" i="65"/>
  <c r="AW209" i="34" s="1"/>
  <c r="W212" i="65"/>
  <c r="J209" i="34" s="1"/>
  <c r="A212" i="65"/>
  <c r="BB211" i="65"/>
  <c r="AW208" i="34" s="1"/>
  <c r="W211" i="65"/>
  <c r="A211" i="65"/>
  <c r="BB210" i="65"/>
  <c r="W210" i="65"/>
  <c r="J207" i="34" s="1"/>
  <c r="A210" i="65"/>
  <c r="BB209" i="65"/>
  <c r="W209" i="65"/>
  <c r="J206" i="34" s="1"/>
  <c r="A209" i="65"/>
  <c r="BB208" i="65"/>
  <c r="AW205" i="34" s="1"/>
  <c r="W208" i="65"/>
  <c r="A208" i="65"/>
  <c r="BB207" i="65"/>
  <c r="AW204" i="34" s="1"/>
  <c r="W207" i="65"/>
  <c r="J204" i="34" s="1"/>
  <c r="A207" i="65"/>
  <c r="BB206" i="65"/>
  <c r="AW203" i="34" s="1"/>
  <c r="W206" i="65"/>
  <c r="J203" i="34" s="1"/>
  <c r="A206" i="65"/>
  <c r="BB205" i="65"/>
  <c r="AW202" i="34" s="1"/>
  <c r="W205" i="65"/>
  <c r="J202" i="34" s="1"/>
  <c r="A205" i="65"/>
  <c r="BB204" i="65"/>
  <c r="AW201" i="34" s="1"/>
  <c r="W204" i="65"/>
  <c r="J201" i="34" s="1"/>
  <c r="A204" i="65"/>
  <c r="BB203" i="65"/>
  <c r="AW200" i="34" s="1"/>
  <c r="W203" i="65"/>
  <c r="A203" i="65"/>
  <c r="BB202" i="65"/>
  <c r="W202" i="65"/>
  <c r="J199" i="34" s="1"/>
  <c r="A202" i="65"/>
  <c r="BB201" i="65"/>
  <c r="W201" i="65"/>
  <c r="J198" i="34" s="1"/>
  <c r="A201" i="65"/>
  <c r="BB200" i="65"/>
  <c r="AW197" i="34" s="1"/>
  <c r="W200" i="65"/>
  <c r="A200" i="65"/>
  <c r="BB199" i="65"/>
  <c r="AW196" i="34" s="1"/>
  <c r="W199" i="65"/>
  <c r="J196" i="34" s="1"/>
  <c r="A199" i="65"/>
  <c r="BB198" i="65"/>
  <c r="AW195" i="34" s="1"/>
  <c r="W198" i="65"/>
  <c r="J195" i="34" s="1"/>
  <c r="A198" i="65"/>
  <c r="BB197" i="65"/>
  <c r="AW194" i="34" s="1"/>
  <c r="W197" i="65"/>
  <c r="J194" i="34" s="1"/>
  <c r="A197" i="65"/>
  <c r="BB196" i="65"/>
  <c r="AW193" i="34" s="1"/>
  <c r="W196" i="65"/>
  <c r="J193" i="34" s="1"/>
  <c r="A196" i="65"/>
  <c r="BB195" i="65"/>
  <c r="AW192" i="34" s="1"/>
  <c r="W195" i="65"/>
  <c r="A195" i="65"/>
  <c r="BB194" i="65"/>
  <c r="W194" i="65"/>
  <c r="J191" i="34" s="1"/>
  <c r="A194" i="65"/>
  <c r="BB193" i="65"/>
  <c r="W193" i="65"/>
  <c r="J190" i="34" s="1"/>
  <c r="A193" i="65"/>
  <c r="BB192" i="65"/>
  <c r="AW189" i="34" s="1"/>
  <c r="W192" i="65"/>
  <c r="A192" i="65"/>
  <c r="BB191" i="65"/>
  <c r="AW188" i="34" s="1"/>
  <c r="W191" i="65"/>
  <c r="J188" i="34" s="1"/>
  <c r="A191" i="65"/>
  <c r="BB190" i="65"/>
  <c r="AW187" i="34" s="1"/>
  <c r="W190" i="65"/>
  <c r="J187" i="34" s="1"/>
  <c r="A190" i="65"/>
  <c r="BB189" i="65"/>
  <c r="AW186" i="34" s="1"/>
  <c r="W189" i="65"/>
  <c r="J186" i="34" s="1"/>
  <c r="A189" i="65"/>
  <c r="BB188" i="65"/>
  <c r="AW185" i="34" s="1"/>
  <c r="W188" i="65"/>
  <c r="J185" i="34" s="1"/>
  <c r="A188" i="65"/>
  <c r="BB187" i="65"/>
  <c r="AW184" i="34" s="1"/>
  <c r="W187" i="65"/>
  <c r="A187" i="65"/>
  <c r="BB186" i="65"/>
  <c r="W186" i="65"/>
  <c r="J183" i="34" s="1"/>
  <c r="A186" i="65"/>
  <c r="BB185" i="65"/>
  <c r="W185" i="65"/>
  <c r="J182" i="34" s="1"/>
  <c r="A185" i="65"/>
  <c r="BB184" i="65"/>
  <c r="AW181" i="34" s="1"/>
  <c r="W184" i="65"/>
  <c r="A184" i="65"/>
  <c r="BB183" i="65"/>
  <c r="AW180" i="34" s="1"/>
  <c r="W183" i="65"/>
  <c r="J180" i="34" s="1"/>
  <c r="A183" i="65"/>
  <c r="BB182" i="65"/>
  <c r="AW179" i="34" s="1"/>
  <c r="W182" i="65"/>
  <c r="J179" i="34" s="1"/>
  <c r="A182" i="65"/>
  <c r="BB181" i="65"/>
  <c r="AW178" i="34" s="1"/>
  <c r="W181" i="65"/>
  <c r="J178" i="34" s="1"/>
  <c r="A181" i="65"/>
  <c r="BB180" i="65"/>
  <c r="AW177" i="34" s="1"/>
  <c r="W180" i="65"/>
  <c r="J177" i="34" s="1"/>
  <c r="A180" i="65"/>
  <c r="BB179" i="65"/>
  <c r="AW176" i="34" s="1"/>
  <c r="W179" i="65"/>
  <c r="A179" i="65"/>
  <c r="BB178" i="65"/>
  <c r="W178" i="65"/>
  <c r="J175" i="34" s="1"/>
  <c r="A178" i="65"/>
  <c r="BB177" i="65"/>
  <c r="W177" i="65"/>
  <c r="J174" i="34" s="1"/>
  <c r="A177" i="65"/>
  <c r="BB176" i="65"/>
  <c r="AW173" i="34" s="1"/>
  <c r="W176" i="65"/>
  <c r="A176" i="65"/>
  <c r="BB175" i="65"/>
  <c r="AW172" i="34" s="1"/>
  <c r="W175" i="65"/>
  <c r="J172" i="34" s="1"/>
  <c r="A175" i="65"/>
  <c r="BB174" i="65"/>
  <c r="AW171" i="34" s="1"/>
  <c r="W174" i="65"/>
  <c r="J171" i="34" s="1"/>
  <c r="A174" i="65"/>
  <c r="BB173" i="65"/>
  <c r="AW170" i="34" s="1"/>
  <c r="W173" i="65"/>
  <c r="J170" i="34" s="1"/>
  <c r="A173" i="65"/>
  <c r="BB172" i="65"/>
  <c r="AW169" i="34" s="1"/>
  <c r="W172" i="65"/>
  <c r="J169" i="34" s="1"/>
  <c r="A172" i="65"/>
  <c r="BB171" i="65"/>
  <c r="AW168" i="34" s="1"/>
  <c r="W171" i="65"/>
  <c r="A171" i="65"/>
  <c r="BB170" i="65"/>
  <c r="W170" i="65"/>
  <c r="J167" i="34" s="1"/>
  <c r="A170" i="65"/>
  <c r="BB169" i="65"/>
  <c r="W169" i="65"/>
  <c r="J166" i="34" s="1"/>
  <c r="A169" i="65"/>
  <c r="BB168" i="65"/>
  <c r="AW165" i="34" s="1"/>
  <c r="W168" i="65"/>
  <c r="A168" i="65"/>
  <c r="BB167" i="65"/>
  <c r="AW164" i="34" s="1"/>
  <c r="W167" i="65"/>
  <c r="J164" i="34" s="1"/>
  <c r="A167" i="65"/>
  <c r="BB166" i="65"/>
  <c r="AW163" i="34" s="1"/>
  <c r="W166" i="65"/>
  <c r="J163" i="34" s="1"/>
  <c r="A166" i="65"/>
  <c r="BB165" i="65"/>
  <c r="AW162" i="34" s="1"/>
  <c r="W165" i="65"/>
  <c r="J162" i="34" s="1"/>
  <c r="A165" i="65"/>
  <c r="BB164" i="65"/>
  <c r="AW161" i="34" s="1"/>
  <c r="W164" i="65"/>
  <c r="J161" i="34" s="1"/>
  <c r="A164" i="65"/>
  <c r="BB163" i="65"/>
  <c r="AW160" i="34" s="1"/>
  <c r="W163" i="65"/>
  <c r="A163" i="65"/>
  <c r="BB162" i="65"/>
  <c r="W162" i="65"/>
  <c r="J159" i="34" s="1"/>
  <c r="A162" i="65"/>
  <c r="BB161" i="65"/>
  <c r="W161" i="65"/>
  <c r="J158" i="34" s="1"/>
  <c r="A161" i="65"/>
  <c r="BB160" i="65"/>
  <c r="AW157" i="34" s="1"/>
  <c r="W160" i="65"/>
  <c r="A160" i="65"/>
  <c r="BB159" i="65"/>
  <c r="AW156" i="34" s="1"/>
  <c r="W159" i="65"/>
  <c r="J156" i="34" s="1"/>
  <c r="A159" i="65"/>
  <c r="BB158" i="65"/>
  <c r="AW155" i="34" s="1"/>
  <c r="W158" i="65"/>
  <c r="J155" i="34" s="1"/>
  <c r="A158" i="65"/>
  <c r="BB157" i="65"/>
  <c r="AW154" i="34" s="1"/>
  <c r="W157" i="65"/>
  <c r="J154" i="34" s="1"/>
  <c r="A157" i="65"/>
  <c r="BB156" i="65"/>
  <c r="AW153" i="34" s="1"/>
  <c r="W156" i="65"/>
  <c r="J153" i="34" s="1"/>
  <c r="A156" i="65"/>
  <c r="BB155" i="65"/>
  <c r="AW152" i="34" s="1"/>
  <c r="W155" i="65"/>
  <c r="A155" i="65"/>
  <c r="BB154" i="65"/>
  <c r="AW151" i="34" s="1"/>
  <c r="W154" i="65"/>
  <c r="J151" i="34" s="1"/>
  <c r="A154" i="65"/>
  <c r="BB153" i="65"/>
  <c r="AW150" i="34" s="1"/>
  <c r="W153" i="65"/>
  <c r="J150" i="34" s="1"/>
  <c r="A153" i="65"/>
  <c r="BB152" i="65"/>
  <c r="AW149" i="34" s="1"/>
  <c r="W152" i="65"/>
  <c r="A152" i="65"/>
  <c r="BB151" i="65"/>
  <c r="AW148" i="34" s="1"/>
  <c r="W151" i="65"/>
  <c r="J148" i="34" s="1"/>
  <c r="A151" i="65"/>
  <c r="BB150" i="65"/>
  <c r="AW147" i="34" s="1"/>
  <c r="W150" i="65"/>
  <c r="J147" i="34" s="1"/>
  <c r="A150" i="65"/>
  <c r="BB149" i="65"/>
  <c r="AW146" i="34" s="1"/>
  <c r="W149" i="65"/>
  <c r="J146" i="34" s="1"/>
  <c r="A149" i="65"/>
  <c r="BB148" i="65"/>
  <c r="AW145" i="34" s="1"/>
  <c r="W148" i="65"/>
  <c r="J145" i="34" s="1"/>
  <c r="A148" i="65"/>
  <c r="BB147" i="65"/>
  <c r="AW144" i="34" s="1"/>
  <c r="W147" i="65"/>
  <c r="A147" i="65"/>
  <c r="BB146" i="65"/>
  <c r="AW143" i="34" s="1"/>
  <c r="W146" i="65"/>
  <c r="J143" i="34" s="1"/>
  <c r="A146" i="65"/>
  <c r="BB145" i="65"/>
  <c r="AW142" i="34" s="1"/>
  <c r="W145" i="65"/>
  <c r="J142" i="34" s="1"/>
  <c r="A145" i="65"/>
  <c r="BB144" i="65"/>
  <c r="AW141" i="34" s="1"/>
  <c r="W144" i="65"/>
  <c r="A144" i="65"/>
  <c r="BB143" i="65"/>
  <c r="AW140" i="34" s="1"/>
  <c r="W143" i="65"/>
  <c r="J140" i="34" s="1"/>
  <c r="A143" i="65"/>
  <c r="BB142" i="65"/>
  <c r="AW139" i="34" s="1"/>
  <c r="W142" i="65"/>
  <c r="J139" i="34" s="1"/>
  <c r="A142" i="65"/>
  <c r="BB141" i="65"/>
  <c r="AW138" i="34" s="1"/>
  <c r="W141" i="65"/>
  <c r="J138" i="34" s="1"/>
  <c r="A141" i="65"/>
  <c r="BB140" i="65"/>
  <c r="AW137" i="34" s="1"/>
  <c r="W140" i="65"/>
  <c r="J137" i="34" s="1"/>
  <c r="A140" i="65"/>
  <c r="BB139" i="65"/>
  <c r="AW136" i="34" s="1"/>
  <c r="W139" i="65"/>
  <c r="A139" i="65"/>
  <c r="BB138" i="65"/>
  <c r="AW135" i="34" s="1"/>
  <c r="W138" i="65"/>
  <c r="J135" i="34" s="1"/>
  <c r="A138" i="65"/>
  <c r="BB137" i="65"/>
  <c r="AW134" i="34" s="1"/>
  <c r="W137" i="65"/>
  <c r="J134" i="34" s="1"/>
  <c r="A137" i="65"/>
  <c r="BB136" i="65"/>
  <c r="AW133" i="34" s="1"/>
  <c r="W136" i="65"/>
  <c r="A136" i="65"/>
  <c r="BB135" i="65"/>
  <c r="AW132" i="34" s="1"/>
  <c r="W135" i="65"/>
  <c r="J132" i="34" s="1"/>
  <c r="A135" i="65"/>
  <c r="BB134" i="65"/>
  <c r="AW131" i="34" s="1"/>
  <c r="W134" i="65"/>
  <c r="J131" i="34" s="1"/>
  <c r="A134" i="65"/>
  <c r="BB133" i="65"/>
  <c r="AW130" i="34" s="1"/>
  <c r="W133" i="65"/>
  <c r="J130" i="34" s="1"/>
  <c r="A133" i="65"/>
  <c r="BB132" i="65"/>
  <c r="AW129" i="34" s="1"/>
  <c r="W132" i="65"/>
  <c r="J129" i="34" s="1"/>
  <c r="A132" i="65"/>
  <c r="BB131" i="65"/>
  <c r="AW128" i="34" s="1"/>
  <c r="W131" i="65"/>
  <c r="A131" i="65"/>
  <c r="BB130" i="65"/>
  <c r="AW127" i="34" s="1"/>
  <c r="W130" i="65"/>
  <c r="J127" i="34" s="1"/>
  <c r="A130" i="65"/>
  <c r="BB129" i="65"/>
  <c r="AW126" i="34" s="1"/>
  <c r="W129" i="65"/>
  <c r="J126" i="34" s="1"/>
  <c r="A129" i="65"/>
  <c r="BB128" i="65"/>
  <c r="AW125" i="34" s="1"/>
  <c r="W128" i="65"/>
  <c r="A128" i="65"/>
  <c r="BB127" i="65"/>
  <c r="AW124" i="34" s="1"/>
  <c r="W127" i="65"/>
  <c r="J124" i="34" s="1"/>
  <c r="A127" i="65"/>
  <c r="BB126" i="65"/>
  <c r="AW123" i="34" s="1"/>
  <c r="W126" i="65"/>
  <c r="J123" i="34" s="1"/>
  <c r="A126" i="65"/>
  <c r="BB125" i="65"/>
  <c r="AW122" i="34" s="1"/>
  <c r="W125" i="65"/>
  <c r="J122" i="34" s="1"/>
  <c r="A125" i="65"/>
  <c r="BB124" i="65"/>
  <c r="AW121" i="34" s="1"/>
  <c r="W124" i="65"/>
  <c r="J121" i="34" s="1"/>
  <c r="A124" i="65"/>
  <c r="BB123" i="65"/>
  <c r="AW120" i="34" s="1"/>
  <c r="W123" i="65"/>
  <c r="A123" i="65"/>
  <c r="BB122" i="65"/>
  <c r="AW119" i="34" s="1"/>
  <c r="W122" i="65"/>
  <c r="J119" i="34" s="1"/>
  <c r="A122" i="65"/>
  <c r="BB121" i="65"/>
  <c r="AW118" i="34" s="1"/>
  <c r="W121" i="65"/>
  <c r="J118" i="34" s="1"/>
  <c r="A121" i="65"/>
  <c r="BB120" i="65"/>
  <c r="AW117" i="34" s="1"/>
  <c r="W120" i="65"/>
  <c r="A120" i="65"/>
  <c r="BB119" i="65"/>
  <c r="AW116" i="34" s="1"/>
  <c r="W119" i="65"/>
  <c r="J116" i="34" s="1"/>
  <c r="A119" i="65"/>
  <c r="BB118" i="65"/>
  <c r="AW115" i="34" s="1"/>
  <c r="W118" i="65"/>
  <c r="J115" i="34" s="1"/>
  <c r="A118" i="65"/>
  <c r="BB117" i="65"/>
  <c r="AW114" i="34" s="1"/>
  <c r="W117" i="65"/>
  <c r="J114" i="34" s="1"/>
  <c r="A117" i="65"/>
  <c r="BB116" i="65"/>
  <c r="AW113" i="34" s="1"/>
  <c r="W116" i="65"/>
  <c r="J113" i="34" s="1"/>
  <c r="A116" i="65"/>
  <c r="BB115" i="65"/>
  <c r="AW112" i="34" s="1"/>
  <c r="W115" i="65"/>
  <c r="A115" i="65"/>
  <c r="BB114" i="65"/>
  <c r="AW111" i="34" s="1"/>
  <c r="W114" i="65"/>
  <c r="J111" i="34" s="1"/>
  <c r="A114" i="65"/>
  <c r="BB113" i="65"/>
  <c r="AW110" i="34" s="1"/>
  <c r="W113" i="65"/>
  <c r="J110" i="34" s="1"/>
  <c r="A113" i="65"/>
  <c r="BB112" i="65"/>
  <c r="AW109" i="34" s="1"/>
  <c r="W112" i="65"/>
  <c r="A112" i="65"/>
  <c r="BB111" i="65"/>
  <c r="AW108" i="34" s="1"/>
  <c r="W111" i="65"/>
  <c r="J108" i="34" s="1"/>
  <c r="A111" i="65"/>
  <c r="BB110" i="65"/>
  <c r="AW107" i="34" s="1"/>
  <c r="W110" i="65"/>
  <c r="J107" i="34" s="1"/>
  <c r="A110" i="65"/>
  <c r="BB109" i="65"/>
  <c r="AW106" i="34" s="1"/>
  <c r="W109" i="65"/>
  <c r="J106" i="34" s="1"/>
  <c r="A109" i="65"/>
  <c r="BB108" i="65"/>
  <c r="AW105" i="34" s="1"/>
  <c r="W108" i="65"/>
  <c r="J105" i="34" s="1"/>
  <c r="A108" i="65"/>
  <c r="BB107" i="65"/>
  <c r="AW104" i="34" s="1"/>
  <c r="W107" i="65"/>
  <c r="A107" i="65"/>
  <c r="BB106" i="65"/>
  <c r="AW103" i="34" s="1"/>
  <c r="W106" i="65"/>
  <c r="J103" i="34" s="1"/>
  <c r="A106" i="65"/>
  <c r="BB105" i="65"/>
  <c r="AW102" i="34" s="1"/>
  <c r="W105" i="65"/>
  <c r="J102" i="34" s="1"/>
  <c r="A105" i="65"/>
  <c r="BB104" i="65"/>
  <c r="AW101" i="34" s="1"/>
  <c r="W104" i="65"/>
  <c r="A104" i="65"/>
  <c r="BB103" i="65"/>
  <c r="AW100" i="34" s="1"/>
  <c r="W103" i="65"/>
  <c r="J100" i="34" s="1"/>
  <c r="A103" i="65"/>
  <c r="BB102" i="65"/>
  <c r="AW99" i="34" s="1"/>
  <c r="W102" i="65"/>
  <c r="J99" i="34" s="1"/>
  <c r="A102" i="65"/>
  <c r="BB101" i="65"/>
  <c r="AW98" i="34" s="1"/>
  <c r="W101" i="65"/>
  <c r="J98" i="34" s="1"/>
  <c r="A101" i="65"/>
  <c r="BB100" i="65"/>
  <c r="AW97" i="34" s="1"/>
  <c r="W100" i="65"/>
  <c r="J97" i="34" s="1"/>
  <c r="A100" i="65"/>
  <c r="BB99" i="65"/>
  <c r="AW96" i="34" s="1"/>
  <c r="W99" i="65"/>
  <c r="A99" i="65"/>
  <c r="BB98" i="65"/>
  <c r="AW95" i="34" s="1"/>
  <c r="W98" i="65"/>
  <c r="J95" i="34" s="1"/>
  <c r="A98" i="65"/>
  <c r="BB97" i="65"/>
  <c r="AW94" i="34" s="1"/>
  <c r="W97" i="65"/>
  <c r="J94" i="34" s="1"/>
  <c r="A97" i="65"/>
  <c r="BB96" i="65"/>
  <c r="AW93" i="34" s="1"/>
  <c r="W96" i="65"/>
  <c r="A96" i="65"/>
  <c r="BB95" i="65"/>
  <c r="AW92" i="34" s="1"/>
  <c r="W95" i="65"/>
  <c r="J92" i="34" s="1"/>
  <c r="A95" i="65"/>
  <c r="BB94" i="65"/>
  <c r="AW91" i="34" s="1"/>
  <c r="W94" i="65"/>
  <c r="J91" i="34" s="1"/>
  <c r="A94" i="65"/>
  <c r="BB93" i="65"/>
  <c r="AW90" i="34" s="1"/>
  <c r="W93" i="65"/>
  <c r="J90" i="34" s="1"/>
  <c r="A93" i="65"/>
  <c r="BB92" i="65"/>
  <c r="AW89" i="34" s="1"/>
  <c r="W92" i="65"/>
  <c r="J89" i="34" s="1"/>
  <c r="A92" i="65"/>
  <c r="BB91" i="65"/>
  <c r="AW88" i="34" s="1"/>
  <c r="W91" i="65"/>
  <c r="A91" i="65"/>
  <c r="BB90" i="65"/>
  <c r="AW87" i="34" s="1"/>
  <c r="W90" i="65"/>
  <c r="J87" i="34" s="1"/>
  <c r="A90" i="65"/>
  <c r="BB89" i="65"/>
  <c r="AW86" i="34" s="1"/>
  <c r="W89" i="65"/>
  <c r="J86" i="34" s="1"/>
  <c r="A89" i="65"/>
  <c r="BB88" i="65"/>
  <c r="AW85" i="34" s="1"/>
  <c r="W88" i="65"/>
  <c r="A88" i="65"/>
  <c r="BB87" i="65"/>
  <c r="AW84" i="34" s="1"/>
  <c r="W87" i="65"/>
  <c r="J84" i="34" s="1"/>
  <c r="A87" i="65"/>
  <c r="BB86" i="65"/>
  <c r="AW83" i="34" s="1"/>
  <c r="W86" i="65"/>
  <c r="J83" i="34" s="1"/>
  <c r="A86" i="65"/>
  <c r="BB85" i="65"/>
  <c r="AW82" i="34" s="1"/>
  <c r="W85" i="65"/>
  <c r="J82" i="34" s="1"/>
  <c r="A85" i="65"/>
  <c r="BB84" i="65"/>
  <c r="AW81" i="34" s="1"/>
  <c r="W84" i="65"/>
  <c r="J81" i="34" s="1"/>
  <c r="A84" i="65"/>
  <c r="BB83" i="65"/>
  <c r="AW80" i="34" s="1"/>
  <c r="W83" i="65"/>
  <c r="A83" i="65"/>
  <c r="BB82" i="65"/>
  <c r="AW79" i="34" s="1"/>
  <c r="W82" i="65"/>
  <c r="J79" i="34" s="1"/>
  <c r="A82" i="65"/>
  <c r="BB81" i="65"/>
  <c r="AW78" i="34" s="1"/>
  <c r="W81" i="65"/>
  <c r="J78" i="34" s="1"/>
  <c r="A81" i="65"/>
  <c r="BB80" i="65"/>
  <c r="AW77" i="34" s="1"/>
  <c r="W80" i="65"/>
  <c r="A80" i="65"/>
  <c r="BB79" i="65"/>
  <c r="AW76" i="34" s="1"/>
  <c r="W79" i="65"/>
  <c r="J76" i="34" s="1"/>
  <c r="A79" i="65"/>
  <c r="BB78" i="65"/>
  <c r="AW75" i="34" s="1"/>
  <c r="W78" i="65"/>
  <c r="J75" i="34" s="1"/>
  <c r="A78" i="65"/>
  <c r="BB77" i="65"/>
  <c r="AW74" i="34" s="1"/>
  <c r="W77" i="65"/>
  <c r="J74" i="34" s="1"/>
  <c r="A77" i="65"/>
  <c r="BB76" i="65"/>
  <c r="AW73" i="34" s="1"/>
  <c r="W76" i="65"/>
  <c r="J73" i="34" s="1"/>
  <c r="A76" i="65"/>
  <c r="BB75" i="65"/>
  <c r="AW72" i="34" s="1"/>
  <c r="W75" i="65"/>
  <c r="A75" i="65"/>
  <c r="BB74" i="65"/>
  <c r="AW71" i="34" s="1"/>
  <c r="W74" i="65"/>
  <c r="J71" i="34" s="1"/>
  <c r="A74" i="65"/>
  <c r="BB73" i="65"/>
  <c r="AW70" i="34" s="1"/>
  <c r="W73" i="65"/>
  <c r="J70" i="34" s="1"/>
  <c r="A73" i="65"/>
  <c r="BB72" i="65"/>
  <c r="AW69" i="34" s="1"/>
  <c r="W72" i="65"/>
  <c r="A72" i="65"/>
  <c r="BB71" i="65"/>
  <c r="AW68" i="34" s="1"/>
  <c r="W71" i="65"/>
  <c r="J68" i="34" s="1"/>
  <c r="A71" i="65"/>
  <c r="BB70" i="65"/>
  <c r="AW67" i="34" s="1"/>
  <c r="W70" i="65"/>
  <c r="J67" i="34" s="1"/>
  <c r="A70" i="65"/>
  <c r="BB69" i="65"/>
  <c r="AW66" i="34" s="1"/>
  <c r="W69" i="65"/>
  <c r="J66" i="34" s="1"/>
  <c r="A69" i="65"/>
  <c r="BB68" i="65"/>
  <c r="AW65" i="34" s="1"/>
  <c r="W68" i="65"/>
  <c r="J65" i="34" s="1"/>
  <c r="A68" i="65"/>
  <c r="BB67" i="65"/>
  <c r="AW64" i="34" s="1"/>
  <c r="W67" i="65"/>
  <c r="J64" i="34" s="1"/>
  <c r="A67" i="65"/>
  <c r="BB66" i="65"/>
  <c r="AW63" i="34" s="1"/>
  <c r="W66" i="65"/>
  <c r="J63" i="34" s="1"/>
  <c r="A66" i="65"/>
  <c r="BB65" i="65"/>
  <c r="AW62" i="34" s="1"/>
  <c r="W65" i="65"/>
  <c r="J62" i="34" s="1"/>
  <c r="A65" i="65"/>
  <c r="BB64" i="65"/>
  <c r="AW61" i="34" s="1"/>
  <c r="W64" i="65"/>
  <c r="J61" i="34" s="1"/>
  <c r="A64" i="65"/>
  <c r="BB63" i="65"/>
  <c r="AW60" i="34" s="1"/>
  <c r="W63" i="65"/>
  <c r="J60" i="34" s="1"/>
  <c r="A63" i="65"/>
  <c r="BB62" i="65"/>
  <c r="AW59" i="34" s="1"/>
  <c r="W62" i="65"/>
  <c r="J59" i="34" s="1"/>
  <c r="A62" i="65"/>
  <c r="BB61" i="65"/>
  <c r="AW58" i="34" s="1"/>
  <c r="W61" i="65"/>
  <c r="J58" i="34" s="1"/>
  <c r="A61" i="65"/>
  <c r="BB60" i="65"/>
  <c r="AW57" i="34" s="1"/>
  <c r="W60" i="65"/>
  <c r="J57" i="34" s="1"/>
  <c r="A60" i="65"/>
  <c r="BB59" i="65"/>
  <c r="AW56" i="34" s="1"/>
  <c r="W59" i="65"/>
  <c r="J56" i="34" s="1"/>
  <c r="A59" i="65"/>
  <c r="BB58" i="65"/>
  <c r="AW55" i="34" s="1"/>
  <c r="W58" i="65"/>
  <c r="J55" i="34" s="1"/>
  <c r="A58" i="65"/>
  <c r="BB57" i="65"/>
  <c r="AW54" i="34" s="1"/>
  <c r="W57" i="65"/>
  <c r="J54" i="34" s="1"/>
  <c r="A57" i="65"/>
  <c r="BB56" i="65"/>
  <c r="AW53" i="34" s="1"/>
  <c r="W56" i="65"/>
  <c r="J53" i="34" s="1"/>
  <c r="A56" i="65"/>
  <c r="BB55" i="65"/>
  <c r="AW52" i="34" s="1"/>
  <c r="W55" i="65"/>
  <c r="J52" i="34" s="1"/>
  <c r="A55" i="65"/>
  <c r="BB54" i="65"/>
  <c r="AW51" i="34" s="1"/>
  <c r="W54" i="65"/>
  <c r="J51" i="34" s="1"/>
  <c r="A54" i="65"/>
  <c r="BB53" i="65"/>
  <c r="AW50" i="34" s="1"/>
  <c r="W53" i="65"/>
  <c r="J50" i="34" s="1"/>
  <c r="A53" i="65"/>
  <c r="BB52" i="65"/>
  <c r="AW49" i="34" s="1"/>
  <c r="W52" i="65"/>
  <c r="J49" i="34" s="1"/>
  <c r="A52" i="65"/>
  <c r="BB51" i="65"/>
  <c r="AW48" i="34" s="1"/>
  <c r="W51" i="65"/>
  <c r="J48" i="34" s="1"/>
  <c r="A51" i="65"/>
  <c r="BB50" i="65"/>
  <c r="AW47" i="34" s="1"/>
  <c r="W50" i="65"/>
  <c r="J47" i="34" s="1"/>
  <c r="A50" i="65"/>
  <c r="BB49" i="65"/>
  <c r="AW46" i="34" s="1"/>
  <c r="W49" i="65"/>
  <c r="J46" i="34" s="1"/>
  <c r="A49" i="65"/>
  <c r="BB48" i="65"/>
  <c r="AW45" i="34" s="1"/>
  <c r="W48" i="65"/>
  <c r="J45" i="34" s="1"/>
  <c r="A48" i="65"/>
  <c r="BB47" i="65"/>
  <c r="AW44" i="34" s="1"/>
  <c r="W47" i="65"/>
  <c r="J44" i="34" s="1"/>
  <c r="A47" i="65"/>
  <c r="BB46" i="65"/>
  <c r="AW43" i="34" s="1"/>
  <c r="W46" i="65"/>
  <c r="J43" i="34" s="1"/>
  <c r="A46" i="65"/>
  <c r="BB45" i="65"/>
  <c r="AW42" i="34" s="1"/>
  <c r="W45" i="65"/>
  <c r="J42" i="34" s="1"/>
  <c r="A45" i="65"/>
  <c r="BB44" i="65"/>
  <c r="AW41" i="34" s="1"/>
  <c r="W44" i="65"/>
  <c r="J41" i="34" s="1"/>
  <c r="A44" i="65"/>
  <c r="BB43" i="65"/>
  <c r="AW40" i="34" s="1"/>
  <c r="W43" i="65"/>
  <c r="J40" i="34" s="1"/>
  <c r="A43" i="65"/>
  <c r="BB42" i="65"/>
  <c r="AW39" i="34" s="1"/>
  <c r="W42" i="65"/>
  <c r="J39" i="34" s="1"/>
  <c r="A42" i="65"/>
  <c r="BB41" i="65"/>
  <c r="AW38" i="34" s="1"/>
  <c r="W41" i="65"/>
  <c r="J38" i="34" s="1"/>
  <c r="A41" i="65"/>
  <c r="BB40" i="65"/>
  <c r="AW37" i="34" s="1"/>
  <c r="W40" i="65"/>
  <c r="J37" i="34" s="1"/>
  <c r="A40" i="65"/>
  <c r="BB39" i="65"/>
  <c r="AW36" i="34" s="1"/>
  <c r="W39" i="65"/>
  <c r="J36" i="34" s="1"/>
  <c r="A39" i="65"/>
  <c r="BB38" i="65"/>
  <c r="AW35" i="34" s="1"/>
  <c r="W38" i="65"/>
  <c r="J35" i="34" s="1"/>
  <c r="A38" i="65"/>
  <c r="BB37" i="65"/>
  <c r="AW34" i="34" s="1"/>
  <c r="W37" i="65"/>
  <c r="J34" i="34" s="1"/>
  <c r="A37" i="65"/>
  <c r="BB36" i="65"/>
  <c r="AW33" i="34" s="1"/>
  <c r="W36" i="65"/>
  <c r="A36" i="65"/>
  <c r="BB35" i="65"/>
  <c r="AW32" i="34" s="1"/>
  <c r="W35" i="65"/>
  <c r="J32" i="34" s="1"/>
  <c r="A35" i="65"/>
  <c r="BB34" i="65"/>
  <c r="AW31" i="34" s="1"/>
  <c r="W34" i="65"/>
  <c r="J31" i="34" s="1"/>
  <c r="A34" i="65"/>
  <c r="BB33" i="65"/>
  <c r="AW30" i="34" s="1"/>
  <c r="W33" i="65"/>
  <c r="J30" i="34" s="1"/>
  <c r="A33" i="65"/>
  <c r="BB32" i="65"/>
  <c r="AW29" i="34" s="1"/>
  <c r="W32" i="65"/>
  <c r="A32" i="65"/>
  <c r="BB31" i="65"/>
  <c r="AW28" i="34" s="1"/>
  <c r="W31" i="65"/>
  <c r="A31" i="65"/>
  <c r="BB30" i="65"/>
  <c r="AW27" i="34" s="1"/>
  <c r="W30" i="65"/>
  <c r="J27" i="34" s="1"/>
  <c r="A30" i="65"/>
  <c r="BB29" i="65"/>
  <c r="AW26" i="34" s="1"/>
  <c r="W29" i="65"/>
  <c r="J26" i="34" s="1"/>
  <c r="A29" i="65"/>
  <c r="BB28" i="65"/>
  <c r="AW25" i="34" s="1"/>
  <c r="W28" i="65"/>
  <c r="J25" i="34" s="1"/>
  <c r="A28" i="65"/>
  <c r="BB27" i="65"/>
  <c r="AW24" i="34" s="1"/>
  <c r="W27" i="65"/>
  <c r="A27" i="65"/>
  <c r="BB26" i="65"/>
  <c r="AW23" i="34" s="1"/>
  <c r="W26" i="65"/>
  <c r="J23" i="34" s="1"/>
  <c r="A26" i="65"/>
  <c r="BB25" i="65"/>
  <c r="AW22" i="34" s="1"/>
  <c r="W25" i="65"/>
  <c r="J22" i="34" s="1"/>
  <c r="A25" i="65"/>
  <c r="BB24" i="65"/>
  <c r="AW21" i="34" s="1"/>
  <c r="W24" i="65"/>
  <c r="J21" i="34" s="1"/>
  <c r="A24" i="65"/>
  <c r="BB23" i="65"/>
  <c r="AW20" i="34" s="1"/>
  <c r="W23" i="65"/>
  <c r="J20" i="34" s="1"/>
  <c r="H23" i="65"/>
  <c r="A23" i="65"/>
  <c r="BB22" i="65"/>
  <c r="AW19" i="34" s="1"/>
  <c r="W22" i="65"/>
  <c r="G22" i="65"/>
  <c r="A22" i="65"/>
  <c r="BB21" i="65"/>
  <c r="AW18" i="34" s="1"/>
  <c r="W21" i="65"/>
  <c r="J18" i="34" s="1"/>
  <c r="A21" i="65"/>
  <c r="BB20" i="65"/>
  <c r="W20" i="65"/>
  <c r="J17" i="34" s="1"/>
  <c r="A20" i="65"/>
  <c r="BB19" i="65"/>
  <c r="AW16" i="34" s="1"/>
  <c r="W19" i="65"/>
  <c r="J16" i="34" s="1"/>
  <c r="G19" i="65"/>
  <c r="A19" i="65"/>
  <c r="BB18" i="65"/>
  <c r="AW15" i="34" s="1"/>
  <c r="W18" i="65"/>
  <c r="J15" i="34" s="1"/>
  <c r="G18" i="65"/>
  <c r="A18" i="65"/>
  <c r="BB17" i="65"/>
  <c r="AW14" i="34" s="1"/>
  <c r="W17" i="65"/>
  <c r="J14" i="34" s="1"/>
  <c r="A17" i="65"/>
  <c r="BB16" i="65"/>
  <c r="AW13" i="34" s="1"/>
  <c r="W16" i="65"/>
  <c r="J13" i="34" s="1"/>
  <c r="A16" i="65"/>
  <c r="BB15" i="65"/>
  <c r="AW12" i="34" s="1"/>
  <c r="W15" i="65"/>
  <c r="G15" i="65"/>
  <c r="A15" i="65"/>
  <c r="BB14" i="65"/>
  <c r="AW11" i="34" s="1"/>
  <c r="W14" i="65"/>
  <c r="J11" i="34" s="1"/>
  <c r="G14" i="65"/>
  <c r="A14" i="65"/>
  <c r="BB13" i="65"/>
  <c r="AW10" i="34" s="1"/>
  <c r="W13" i="65"/>
  <c r="J10" i="34" s="1"/>
  <c r="H13" i="65"/>
  <c r="G13" i="65"/>
  <c r="A13" i="65"/>
  <c r="BB12" i="65"/>
  <c r="AW9" i="34" s="1"/>
  <c r="W12" i="65"/>
  <c r="G12" i="65"/>
  <c r="A12" i="65"/>
  <c r="G61" i="65"/>
  <c r="A11" i="65"/>
  <c r="A10" i="65"/>
  <c r="G9" i="65"/>
  <c r="P13" i="65" s="1"/>
  <c r="A9" i="65"/>
  <c r="H75" i="65"/>
  <c r="A8" i="65"/>
  <c r="G7" i="65"/>
  <c r="A7" i="65"/>
  <c r="A6" i="65"/>
  <c r="A5" i="65"/>
  <c r="A4" i="65"/>
  <c r="A3" i="65"/>
  <c r="A2" i="65"/>
  <c r="A1" i="65"/>
  <c r="BV5" i="34"/>
  <c r="BV6" i="34"/>
  <c r="BV7" i="34"/>
  <c r="BV8" i="34"/>
  <c r="BV9" i="34"/>
  <c r="BV10" i="34"/>
  <c r="BV11" i="34"/>
  <c r="BV12" i="34"/>
  <c r="BV13" i="34"/>
  <c r="BV14" i="34"/>
  <c r="BV15" i="34"/>
  <c r="BV16" i="34"/>
  <c r="BV17" i="34"/>
  <c r="BV18" i="34"/>
  <c r="BV19" i="34"/>
  <c r="BV20" i="34"/>
  <c r="BV21" i="34"/>
  <c r="BV22" i="34"/>
  <c r="BV23" i="34"/>
  <c r="BV24" i="34"/>
  <c r="BV25" i="34"/>
  <c r="BV26" i="34"/>
  <c r="BV27" i="34"/>
  <c r="BV28" i="34"/>
  <c r="BV29" i="34"/>
  <c r="BV30" i="34"/>
  <c r="BV31" i="34"/>
  <c r="BV32" i="34"/>
  <c r="BV33" i="34"/>
  <c r="BV34" i="34"/>
  <c r="BV35" i="34"/>
  <c r="BV36" i="34"/>
  <c r="BV37" i="34"/>
  <c r="BV38" i="34"/>
  <c r="BV39" i="34"/>
  <c r="BV40" i="34"/>
  <c r="BV41" i="34"/>
  <c r="BV42" i="34"/>
  <c r="BU4" i="34"/>
  <c r="BI5" i="34"/>
  <c r="BI6" i="34"/>
  <c r="BI7" i="34"/>
  <c r="BI8" i="34"/>
  <c r="BI9" i="34"/>
  <c r="BI10" i="34"/>
  <c r="BI11" i="34"/>
  <c r="BI12" i="34"/>
  <c r="BI13" i="34"/>
  <c r="BI14" i="34"/>
  <c r="BI15" i="34"/>
  <c r="BI16" i="34"/>
  <c r="BI17" i="34"/>
  <c r="BI18" i="34"/>
  <c r="BI19" i="34"/>
  <c r="BI20" i="34"/>
  <c r="BI21" i="34"/>
  <c r="BI22" i="34"/>
  <c r="BI23" i="34"/>
  <c r="BI24" i="34"/>
  <c r="BI25" i="34"/>
  <c r="BI26" i="34"/>
  <c r="BI27" i="34"/>
  <c r="BI28" i="34"/>
  <c r="BI29" i="34"/>
  <c r="BI30" i="34"/>
  <c r="BI31" i="34"/>
  <c r="BI32" i="34"/>
  <c r="BI33" i="34"/>
  <c r="BI34" i="34"/>
  <c r="BI35" i="34"/>
  <c r="BI36" i="34"/>
  <c r="BI37" i="34"/>
  <c r="BI38" i="34"/>
  <c r="BI39" i="34"/>
  <c r="BH4" i="34"/>
  <c r="AV228" i="34"/>
  <c r="AV68" i="34"/>
  <c r="AV76" i="34"/>
  <c r="AV84" i="34"/>
  <c r="AV92" i="34"/>
  <c r="AV100" i="34"/>
  <c r="AV108" i="34"/>
  <c r="AV116" i="34"/>
  <c r="AV124" i="34"/>
  <c r="AV132" i="34"/>
  <c r="AV140" i="34"/>
  <c r="AV148" i="34"/>
  <c r="AV156" i="34"/>
  <c r="AV161" i="34"/>
  <c r="AV165" i="34"/>
  <c r="AV169" i="34"/>
  <c r="AV173" i="34"/>
  <c r="AV177" i="34"/>
  <c r="AV181" i="34"/>
  <c r="AV185" i="34"/>
  <c r="AV189" i="34"/>
  <c r="AV193" i="34"/>
  <c r="AV197" i="34"/>
  <c r="AV201" i="34"/>
  <c r="AV205" i="34"/>
  <c r="AV209" i="34"/>
  <c r="AV213" i="34"/>
  <c r="AV217" i="34"/>
  <c r="AV5" i="34"/>
  <c r="AV6" i="34"/>
  <c r="AV7" i="34"/>
  <c r="AV8" i="34"/>
  <c r="AV9" i="34"/>
  <c r="AV10" i="34"/>
  <c r="AV13" i="34"/>
  <c r="AV17" i="34"/>
  <c r="AV21" i="34"/>
  <c r="AV25" i="34"/>
  <c r="AV29" i="34"/>
  <c r="AV33" i="34"/>
  <c r="AV37" i="34"/>
  <c r="AV41" i="34"/>
  <c r="AV45" i="34"/>
  <c r="AV49" i="34"/>
  <c r="AV53" i="34"/>
  <c r="AV57" i="34"/>
  <c r="AV61" i="34"/>
  <c r="AV65" i="34"/>
  <c r="AU4" i="34"/>
  <c r="AI5" i="34"/>
  <c r="AI6" i="34"/>
  <c r="AI7" i="34"/>
  <c r="AI8" i="34"/>
  <c r="AI9" i="34"/>
  <c r="AI10" i="34"/>
  <c r="AI11" i="34"/>
  <c r="AI12" i="34"/>
  <c r="AI13" i="34"/>
  <c r="AI14" i="34"/>
  <c r="AI15" i="34"/>
  <c r="AI16" i="34"/>
  <c r="AI17" i="34"/>
  <c r="AI18" i="34"/>
  <c r="AI19" i="34"/>
  <c r="AI20" i="34"/>
  <c r="AI21" i="34"/>
  <c r="AI22" i="34"/>
  <c r="AI23" i="34"/>
  <c r="AI24" i="34"/>
  <c r="AI25" i="34"/>
  <c r="AI26" i="34"/>
  <c r="AI27" i="34"/>
  <c r="AI28" i="34"/>
  <c r="AI29" i="34"/>
  <c r="AI30" i="34"/>
  <c r="AI31" i="34"/>
  <c r="AI32" i="34"/>
  <c r="AI33" i="34"/>
  <c r="AI34" i="34"/>
  <c r="AI35" i="34"/>
  <c r="AI36" i="34"/>
  <c r="AI37" i="34"/>
  <c r="AI38" i="34"/>
  <c r="AI39" i="34"/>
  <c r="AI40" i="34"/>
  <c r="AI41" i="34"/>
  <c r="AI42" i="34"/>
  <c r="AH4" i="34"/>
  <c r="V5" i="34"/>
  <c r="V6" i="34"/>
  <c r="V7" i="34"/>
  <c r="V8" i="34"/>
  <c r="V9" i="34"/>
  <c r="V10" i="34"/>
  <c r="V11" i="34"/>
  <c r="V12" i="34"/>
  <c r="V13" i="34"/>
  <c r="V14" i="34"/>
  <c r="V15" i="34"/>
  <c r="V16" i="34"/>
  <c r="V17" i="34"/>
  <c r="V18" i="34"/>
  <c r="V19" i="34"/>
  <c r="V20" i="34"/>
  <c r="V21" i="34"/>
  <c r="V22" i="34"/>
  <c r="V23" i="34"/>
  <c r="V24" i="34"/>
  <c r="V25" i="34"/>
  <c r="V26" i="34"/>
  <c r="V27" i="34"/>
  <c r="V28" i="34"/>
  <c r="V29" i="34"/>
  <c r="V30" i="34"/>
  <c r="V31" i="34"/>
  <c r="V32" i="34"/>
  <c r="V33" i="34"/>
  <c r="V34" i="34"/>
  <c r="V35" i="34"/>
  <c r="V36" i="34"/>
  <c r="V37" i="34"/>
  <c r="V38" i="34"/>
  <c r="V39" i="34"/>
  <c r="U4" i="34"/>
  <c r="I225" i="34"/>
  <c r="I233" i="34"/>
  <c r="I73" i="34"/>
  <c r="I81" i="34"/>
  <c r="I89" i="34"/>
  <c r="I97" i="34"/>
  <c r="I105" i="34"/>
  <c r="I113" i="34"/>
  <c r="I121" i="34"/>
  <c r="I129" i="34"/>
  <c r="I137" i="34"/>
  <c r="I145" i="34"/>
  <c r="I153" i="34"/>
  <c r="I161" i="34"/>
  <c r="I169" i="34"/>
  <c r="I177" i="34"/>
  <c r="I185" i="34"/>
  <c r="I193" i="34"/>
  <c r="I201" i="34"/>
  <c r="I209" i="34"/>
  <c r="I217" i="34"/>
  <c r="I5" i="34"/>
  <c r="I6" i="34"/>
  <c r="I7" i="34"/>
  <c r="I8" i="34"/>
  <c r="I10" i="34"/>
  <c r="I13" i="34"/>
  <c r="I21" i="34"/>
  <c r="I29" i="34"/>
  <c r="H4" i="34"/>
  <c r="B8" i="64"/>
  <c r="C8" i="64"/>
  <c r="B9" i="64"/>
  <c r="C9" i="64"/>
  <c r="H7" i="64" s="1"/>
  <c r="B10" i="64"/>
  <c r="C10" i="64"/>
  <c r="B11" i="64"/>
  <c r="C11" i="64"/>
  <c r="H11" i="64" s="1"/>
  <c r="AT14" i="64" s="1"/>
  <c r="B12" i="64"/>
  <c r="C12" i="64"/>
  <c r="B13" i="64"/>
  <c r="C13" i="64"/>
  <c r="B14" i="64"/>
  <c r="C14" i="64"/>
  <c r="B15" i="64"/>
  <c r="C15" i="64"/>
  <c r="B16" i="64"/>
  <c r="C16" i="64"/>
  <c r="B17" i="64"/>
  <c r="C17" i="64"/>
  <c r="B18" i="64"/>
  <c r="C18" i="64"/>
  <c r="B19" i="64"/>
  <c r="C19" i="64"/>
  <c r="B20" i="64"/>
  <c r="C20" i="64"/>
  <c r="B21" i="64"/>
  <c r="C21" i="64"/>
  <c r="B22" i="64"/>
  <c r="C22" i="64"/>
  <c r="B23" i="64"/>
  <c r="C23" i="64"/>
  <c r="B24" i="64"/>
  <c r="C24" i="64"/>
  <c r="B25" i="64"/>
  <c r="C25" i="64"/>
  <c r="B26" i="64"/>
  <c r="C26" i="64"/>
  <c r="B27" i="64"/>
  <c r="C27" i="64"/>
  <c r="B28" i="64"/>
  <c r="C28" i="64"/>
  <c r="B29" i="64"/>
  <c r="C29" i="64"/>
  <c r="B30" i="64"/>
  <c r="C30" i="64"/>
  <c r="B31" i="64"/>
  <c r="C31" i="64"/>
  <c r="B32" i="64"/>
  <c r="C32" i="64"/>
  <c r="B33" i="64"/>
  <c r="C33" i="64"/>
  <c r="B34" i="64"/>
  <c r="C34" i="64"/>
  <c r="B35" i="64"/>
  <c r="C35" i="64"/>
  <c r="B36" i="64"/>
  <c r="C36" i="64"/>
  <c r="B37" i="64"/>
  <c r="C37" i="64"/>
  <c r="B38" i="64"/>
  <c r="C38" i="64"/>
  <c r="B39" i="64"/>
  <c r="C39" i="64"/>
  <c r="B40" i="64"/>
  <c r="C40" i="64"/>
  <c r="B41" i="64"/>
  <c r="C41" i="64"/>
  <c r="B42" i="64"/>
  <c r="C42" i="64"/>
  <c r="B43" i="64"/>
  <c r="C43" i="64"/>
  <c r="B44" i="64"/>
  <c r="C44" i="64"/>
  <c r="B45" i="64"/>
  <c r="C45" i="64"/>
  <c r="B46" i="64"/>
  <c r="C46" i="64"/>
  <c r="B47" i="64"/>
  <c r="C47" i="64"/>
  <c r="B48" i="64"/>
  <c r="C48" i="64"/>
  <c r="B49" i="64"/>
  <c r="C49" i="64"/>
  <c r="B50" i="64"/>
  <c r="C50" i="64"/>
  <c r="B51" i="64"/>
  <c r="C51" i="64"/>
  <c r="B52" i="64"/>
  <c r="C52" i="64"/>
  <c r="B53" i="64"/>
  <c r="C53" i="64"/>
  <c r="B54" i="64"/>
  <c r="C54" i="64"/>
  <c r="B55" i="64"/>
  <c r="C55" i="64"/>
  <c r="B56" i="64"/>
  <c r="C56" i="64"/>
  <c r="B57" i="64"/>
  <c r="C57" i="64"/>
  <c r="B58" i="64"/>
  <c r="C58" i="64"/>
  <c r="B59" i="64"/>
  <c r="C59" i="64"/>
  <c r="B60" i="64"/>
  <c r="C60" i="64"/>
  <c r="B61" i="64"/>
  <c r="C61" i="64"/>
  <c r="B62" i="64"/>
  <c r="C62" i="64"/>
  <c r="B63" i="64"/>
  <c r="C63" i="64"/>
  <c r="B64" i="64"/>
  <c r="C64" i="64"/>
  <c r="B65" i="64"/>
  <c r="C65" i="64"/>
  <c r="B66" i="64"/>
  <c r="C66" i="64"/>
  <c r="B67" i="64"/>
  <c r="C67" i="64"/>
  <c r="B68" i="64"/>
  <c r="C68" i="64"/>
  <c r="B69" i="64"/>
  <c r="C69" i="64"/>
  <c r="B70" i="64"/>
  <c r="C70" i="64"/>
  <c r="B71" i="64"/>
  <c r="C71" i="64"/>
  <c r="B72" i="64"/>
  <c r="C72" i="64"/>
  <c r="B73" i="64"/>
  <c r="C73" i="64"/>
  <c r="B74" i="64"/>
  <c r="C74" i="64"/>
  <c r="B75" i="64"/>
  <c r="C75" i="64"/>
  <c r="B76" i="64"/>
  <c r="C76" i="64"/>
  <c r="B77" i="64"/>
  <c r="C77" i="64"/>
  <c r="B78" i="64"/>
  <c r="C78" i="64"/>
  <c r="B79" i="64"/>
  <c r="C79" i="64"/>
  <c r="B80" i="64"/>
  <c r="C80" i="64"/>
  <c r="B81" i="64"/>
  <c r="C81" i="64"/>
  <c r="B82" i="64"/>
  <c r="C82" i="64"/>
  <c r="B83" i="64"/>
  <c r="C83" i="64"/>
  <c r="B84" i="64"/>
  <c r="C84" i="64"/>
  <c r="B85" i="64"/>
  <c r="C85" i="64"/>
  <c r="B86" i="64"/>
  <c r="C86" i="64"/>
  <c r="B87" i="64"/>
  <c r="C87" i="64"/>
  <c r="B88" i="64"/>
  <c r="C88" i="64"/>
  <c r="B89" i="64"/>
  <c r="C89" i="64"/>
  <c r="B90" i="64"/>
  <c r="C90" i="64"/>
  <c r="B91" i="64"/>
  <c r="C91" i="64"/>
  <c r="B92" i="64"/>
  <c r="C92" i="64"/>
  <c r="B93" i="64"/>
  <c r="C93" i="64"/>
  <c r="B94" i="64"/>
  <c r="C94" i="64"/>
  <c r="B95" i="64"/>
  <c r="C95" i="64"/>
  <c r="B96" i="64"/>
  <c r="C96" i="64"/>
  <c r="B97" i="64"/>
  <c r="C97" i="64"/>
  <c r="B98" i="64"/>
  <c r="C98" i="64"/>
  <c r="B99" i="64"/>
  <c r="C99" i="64"/>
  <c r="B100" i="64"/>
  <c r="C100" i="64"/>
  <c r="B101" i="64"/>
  <c r="C101" i="64"/>
  <c r="B102" i="64"/>
  <c r="C102" i="64"/>
  <c r="B103" i="64"/>
  <c r="C103" i="64"/>
  <c r="B104" i="64"/>
  <c r="C104" i="64"/>
  <c r="B105" i="64"/>
  <c r="C105" i="64"/>
  <c r="B106" i="64"/>
  <c r="C106" i="64"/>
  <c r="B107" i="64"/>
  <c r="C107" i="64"/>
  <c r="B108" i="64"/>
  <c r="C108" i="64"/>
  <c r="B109" i="64"/>
  <c r="C109" i="64"/>
  <c r="B110" i="64"/>
  <c r="C110" i="64"/>
  <c r="B111" i="64"/>
  <c r="C111" i="64"/>
  <c r="B112" i="64"/>
  <c r="C112" i="64"/>
  <c r="B113" i="64"/>
  <c r="C113" i="64"/>
  <c r="B114" i="64"/>
  <c r="C114" i="64"/>
  <c r="B115" i="64"/>
  <c r="C115" i="64"/>
  <c r="B116" i="64"/>
  <c r="C116" i="64"/>
  <c r="B117" i="64"/>
  <c r="C117" i="64"/>
  <c r="B118" i="64"/>
  <c r="C118" i="64"/>
  <c r="B119" i="64"/>
  <c r="C119" i="64"/>
  <c r="B120" i="64"/>
  <c r="C120" i="64"/>
  <c r="B121" i="64"/>
  <c r="C121" i="64"/>
  <c r="B122" i="64"/>
  <c r="C122" i="64"/>
  <c r="B123" i="64"/>
  <c r="C123" i="64"/>
  <c r="B124" i="64"/>
  <c r="C124" i="64"/>
  <c r="B125" i="64"/>
  <c r="C125" i="64"/>
  <c r="B126" i="64"/>
  <c r="C126" i="64"/>
  <c r="B127" i="64"/>
  <c r="C127" i="64"/>
  <c r="B128" i="64"/>
  <c r="C128" i="64"/>
  <c r="B129" i="64"/>
  <c r="C129" i="64"/>
  <c r="B130" i="64"/>
  <c r="C130" i="64"/>
  <c r="B131" i="64"/>
  <c r="C131" i="64"/>
  <c r="B132" i="64"/>
  <c r="C132" i="64"/>
  <c r="B133" i="64"/>
  <c r="C133" i="64"/>
  <c r="B134" i="64"/>
  <c r="C134" i="64"/>
  <c r="B135" i="64"/>
  <c r="C135" i="64"/>
  <c r="B136" i="64"/>
  <c r="C136" i="64"/>
  <c r="B137" i="64"/>
  <c r="C137" i="64"/>
  <c r="B138" i="64"/>
  <c r="C138" i="64"/>
  <c r="B139" i="64"/>
  <c r="C139" i="64"/>
  <c r="B140" i="64"/>
  <c r="C140" i="64"/>
  <c r="B141" i="64"/>
  <c r="C141" i="64"/>
  <c r="B142" i="64"/>
  <c r="C142" i="64"/>
  <c r="B143" i="64"/>
  <c r="C143" i="64"/>
  <c r="B144" i="64"/>
  <c r="C144" i="64"/>
  <c r="B145" i="64"/>
  <c r="C145" i="64"/>
  <c r="B146" i="64"/>
  <c r="C146" i="64"/>
  <c r="B147" i="64"/>
  <c r="C147" i="64"/>
  <c r="B148" i="64"/>
  <c r="C148" i="64"/>
  <c r="B149" i="64"/>
  <c r="C149" i="64"/>
  <c r="B150" i="64"/>
  <c r="C150" i="64"/>
  <c r="B151" i="64"/>
  <c r="C151" i="64"/>
  <c r="B152" i="64"/>
  <c r="C152" i="64"/>
  <c r="B153" i="64"/>
  <c r="C153" i="64"/>
  <c r="B154" i="64"/>
  <c r="C154" i="64"/>
  <c r="B155" i="64"/>
  <c r="C155" i="64"/>
  <c r="B156" i="64"/>
  <c r="C156" i="64"/>
  <c r="B157" i="64"/>
  <c r="C157" i="64"/>
  <c r="B158" i="64"/>
  <c r="C158" i="64"/>
  <c r="B159" i="64"/>
  <c r="C159" i="64"/>
  <c r="B160" i="64"/>
  <c r="C160" i="64"/>
  <c r="B161" i="64"/>
  <c r="C161" i="64"/>
  <c r="B162" i="64"/>
  <c r="C162" i="64"/>
  <c r="B163" i="64"/>
  <c r="C163" i="64"/>
  <c r="B164" i="64"/>
  <c r="C164" i="64"/>
  <c r="B165" i="64"/>
  <c r="C165" i="64"/>
  <c r="B166" i="64"/>
  <c r="C166" i="64"/>
  <c r="B167" i="64"/>
  <c r="C167" i="64"/>
  <c r="B168" i="64"/>
  <c r="C168" i="64"/>
  <c r="B169" i="64"/>
  <c r="C169" i="64"/>
  <c r="B170" i="64"/>
  <c r="C170" i="64"/>
  <c r="B171" i="64"/>
  <c r="C171" i="64"/>
  <c r="B172" i="64"/>
  <c r="C172" i="64"/>
  <c r="B173" i="64"/>
  <c r="C173" i="64"/>
  <c r="B174" i="64"/>
  <c r="C174" i="64"/>
  <c r="B175" i="64"/>
  <c r="C175" i="64"/>
  <c r="B176" i="64"/>
  <c r="C176" i="64"/>
  <c r="B177" i="64"/>
  <c r="C177" i="64"/>
  <c r="B178" i="64"/>
  <c r="C178" i="64"/>
  <c r="B179" i="64"/>
  <c r="C179" i="64"/>
  <c r="B180" i="64"/>
  <c r="C180" i="64"/>
  <c r="B181" i="64"/>
  <c r="C181" i="64"/>
  <c r="B182" i="64"/>
  <c r="C182" i="64"/>
  <c r="B183" i="64"/>
  <c r="C183" i="64"/>
  <c r="B184" i="64"/>
  <c r="C184" i="64"/>
  <c r="B185" i="64"/>
  <c r="C185" i="64"/>
  <c r="B186" i="64"/>
  <c r="C186" i="64"/>
  <c r="B187" i="64"/>
  <c r="C187" i="64"/>
  <c r="B188" i="64"/>
  <c r="C188" i="64"/>
  <c r="B189" i="64"/>
  <c r="C189" i="64"/>
  <c r="B190" i="64"/>
  <c r="C190" i="64"/>
  <c r="B191" i="64"/>
  <c r="C191" i="64"/>
  <c r="B192" i="64"/>
  <c r="C192" i="64"/>
  <c r="B193" i="64"/>
  <c r="C193" i="64"/>
  <c r="B194" i="64"/>
  <c r="C194" i="64"/>
  <c r="B195" i="64"/>
  <c r="C195" i="64"/>
  <c r="B196" i="64"/>
  <c r="C196" i="64"/>
  <c r="B197" i="64"/>
  <c r="C197" i="64"/>
  <c r="B198" i="64"/>
  <c r="C198" i="64"/>
  <c r="B199" i="64"/>
  <c r="C199" i="64"/>
  <c r="B200" i="64"/>
  <c r="C200" i="64"/>
  <c r="B201" i="64"/>
  <c r="C201" i="64"/>
  <c r="B202" i="64"/>
  <c r="C202" i="64"/>
  <c r="B203" i="64"/>
  <c r="C203" i="64"/>
  <c r="B204" i="64"/>
  <c r="C204" i="64"/>
  <c r="B205" i="64"/>
  <c r="C205" i="64"/>
  <c r="B206" i="64"/>
  <c r="C206" i="64"/>
  <c r="B207" i="64"/>
  <c r="C207" i="64"/>
  <c r="B208" i="64"/>
  <c r="C208" i="64"/>
  <c r="B209" i="64"/>
  <c r="C209" i="64"/>
  <c r="B210" i="64"/>
  <c r="C210" i="64"/>
  <c r="B211" i="64"/>
  <c r="C211" i="64"/>
  <c r="B212" i="64"/>
  <c r="C212" i="64"/>
  <c r="B213" i="64"/>
  <c r="C213" i="64"/>
  <c r="B214" i="64"/>
  <c r="C214" i="64"/>
  <c r="B215" i="64"/>
  <c r="C215" i="64"/>
  <c r="B216" i="64"/>
  <c r="C216" i="64"/>
  <c r="B217" i="64"/>
  <c r="C217" i="64"/>
  <c r="B218" i="64"/>
  <c r="C218" i="64"/>
  <c r="B219" i="64"/>
  <c r="C219" i="64"/>
  <c r="B220" i="64"/>
  <c r="C220" i="64"/>
  <c r="B221" i="64"/>
  <c r="C221" i="64"/>
  <c r="B222" i="64"/>
  <c r="C222" i="64"/>
  <c r="B223" i="64"/>
  <c r="C223" i="64"/>
  <c r="B224" i="64"/>
  <c r="C224" i="64"/>
  <c r="B225" i="64"/>
  <c r="C225" i="64"/>
  <c r="B226" i="64"/>
  <c r="C226" i="64"/>
  <c r="B227" i="64"/>
  <c r="C227" i="64"/>
  <c r="B228" i="64"/>
  <c r="C228" i="64"/>
  <c r="B229" i="64"/>
  <c r="C229" i="64"/>
  <c r="B230" i="64"/>
  <c r="C230" i="64"/>
  <c r="B231" i="64"/>
  <c r="C231" i="64"/>
  <c r="B232" i="64"/>
  <c r="C232" i="64"/>
  <c r="B233" i="64"/>
  <c r="C233" i="64"/>
  <c r="B234" i="64"/>
  <c r="C234" i="64"/>
  <c r="B235" i="64"/>
  <c r="C235" i="64"/>
  <c r="B236" i="64"/>
  <c r="C236" i="64"/>
  <c r="B237" i="64"/>
  <c r="C237" i="64"/>
  <c r="B238" i="64"/>
  <c r="C238" i="64"/>
  <c r="C7" i="64"/>
  <c r="B7" i="64"/>
  <c r="BB238" i="64"/>
  <c r="AV235" i="34" s="1"/>
  <c r="W238" i="64"/>
  <c r="I235" i="34" s="1"/>
  <c r="A238" i="64"/>
  <c r="BB237" i="64"/>
  <c r="AV234" i="34" s="1"/>
  <c r="W237" i="64"/>
  <c r="I234" i="34" s="1"/>
  <c r="A237" i="64"/>
  <c r="BB236" i="64"/>
  <c r="AV233" i="34" s="1"/>
  <c r="W236" i="64"/>
  <c r="A236" i="64"/>
  <c r="BB235" i="64"/>
  <c r="AV232" i="34" s="1"/>
  <c r="W235" i="64"/>
  <c r="I232" i="34" s="1"/>
  <c r="A235" i="64"/>
  <c r="BB234" i="64"/>
  <c r="AV231" i="34" s="1"/>
  <c r="W234" i="64"/>
  <c r="I231" i="34" s="1"/>
  <c r="A234" i="64"/>
  <c r="BB233" i="64"/>
  <c r="AV230" i="34" s="1"/>
  <c r="W233" i="64"/>
  <c r="I230" i="34" s="1"/>
  <c r="A233" i="64"/>
  <c r="BB232" i="64"/>
  <c r="AV229" i="34" s="1"/>
  <c r="W232" i="64"/>
  <c r="I229" i="34" s="1"/>
  <c r="A232" i="64"/>
  <c r="BB231" i="64"/>
  <c r="W231" i="64"/>
  <c r="I228" i="34" s="1"/>
  <c r="A231" i="64"/>
  <c r="BB230" i="64"/>
  <c r="AV227" i="34" s="1"/>
  <c r="W230" i="64"/>
  <c r="I227" i="34" s="1"/>
  <c r="A230" i="64"/>
  <c r="BB229" i="64"/>
  <c r="AV226" i="34" s="1"/>
  <c r="W229" i="64"/>
  <c r="I226" i="34" s="1"/>
  <c r="A229" i="64"/>
  <c r="BB228" i="64"/>
  <c r="AV225" i="34" s="1"/>
  <c r="W228" i="64"/>
  <c r="A228" i="64"/>
  <c r="BB227" i="64"/>
  <c r="AV224" i="34" s="1"/>
  <c r="W227" i="64"/>
  <c r="I224" i="34" s="1"/>
  <c r="A227" i="64"/>
  <c r="BB226" i="64"/>
  <c r="AV223" i="34" s="1"/>
  <c r="W226" i="64"/>
  <c r="I223" i="34" s="1"/>
  <c r="A226" i="64"/>
  <c r="BB225" i="64"/>
  <c r="AV222" i="34" s="1"/>
  <c r="W225" i="64"/>
  <c r="I222" i="34" s="1"/>
  <c r="A225" i="64"/>
  <c r="BB224" i="64"/>
  <c r="AV221" i="34" s="1"/>
  <c r="W224" i="64"/>
  <c r="I221" i="34" s="1"/>
  <c r="A224" i="64"/>
  <c r="BB223" i="64"/>
  <c r="AV220" i="34" s="1"/>
  <c r="W223" i="64"/>
  <c r="I220" i="34" s="1"/>
  <c r="A223" i="64"/>
  <c r="BB222" i="64"/>
  <c r="AV219" i="34" s="1"/>
  <c r="W222" i="64"/>
  <c r="I219" i="34" s="1"/>
  <c r="A222" i="64"/>
  <c r="BB221" i="64"/>
  <c r="AV218" i="34" s="1"/>
  <c r="W221" i="64"/>
  <c r="I218" i="34" s="1"/>
  <c r="A221" i="64"/>
  <c r="BB220" i="64"/>
  <c r="W220" i="64"/>
  <c r="A220" i="64"/>
  <c r="BB219" i="64"/>
  <c r="AV216" i="34" s="1"/>
  <c r="W219" i="64"/>
  <c r="I216" i="34" s="1"/>
  <c r="A219" i="64"/>
  <c r="BB218" i="64"/>
  <c r="AV215" i="34" s="1"/>
  <c r="W218" i="64"/>
  <c r="I215" i="34" s="1"/>
  <c r="A218" i="64"/>
  <c r="BB217" i="64"/>
  <c r="AV214" i="34" s="1"/>
  <c r="W217" i="64"/>
  <c r="I214" i="34" s="1"/>
  <c r="A217" i="64"/>
  <c r="BB216" i="64"/>
  <c r="W216" i="64"/>
  <c r="I213" i="34" s="1"/>
  <c r="A216" i="64"/>
  <c r="BB215" i="64"/>
  <c r="AV212" i="34" s="1"/>
  <c r="W215" i="64"/>
  <c r="I212" i="34" s="1"/>
  <c r="A215" i="64"/>
  <c r="BB214" i="64"/>
  <c r="AV211" i="34" s="1"/>
  <c r="W214" i="64"/>
  <c r="I211" i="34" s="1"/>
  <c r="A214" i="64"/>
  <c r="BB213" i="64"/>
  <c r="AV210" i="34" s="1"/>
  <c r="W213" i="64"/>
  <c r="I210" i="34" s="1"/>
  <c r="A213" i="64"/>
  <c r="BB212" i="64"/>
  <c r="W212" i="64"/>
  <c r="A212" i="64"/>
  <c r="BB211" i="64"/>
  <c r="AV208" i="34" s="1"/>
  <c r="W211" i="64"/>
  <c r="I208" i="34" s="1"/>
  <c r="A211" i="64"/>
  <c r="BB210" i="64"/>
  <c r="AV207" i="34" s="1"/>
  <c r="W210" i="64"/>
  <c r="I207" i="34" s="1"/>
  <c r="A210" i="64"/>
  <c r="BB209" i="64"/>
  <c r="AV206" i="34" s="1"/>
  <c r="W209" i="64"/>
  <c r="I206" i="34" s="1"/>
  <c r="A209" i="64"/>
  <c r="BB208" i="64"/>
  <c r="W208" i="64"/>
  <c r="I205" i="34" s="1"/>
  <c r="A208" i="64"/>
  <c r="BB207" i="64"/>
  <c r="AV204" i="34" s="1"/>
  <c r="W207" i="64"/>
  <c r="I204" i="34" s="1"/>
  <c r="A207" i="64"/>
  <c r="BB206" i="64"/>
  <c r="AV203" i="34" s="1"/>
  <c r="W206" i="64"/>
  <c r="I203" i="34" s="1"/>
  <c r="A206" i="64"/>
  <c r="BB205" i="64"/>
  <c r="AV202" i="34" s="1"/>
  <c r="W205" i="64"/>
  <c r="I202" i="34" s="1"/>
  <c r="A205" i="64"/>
  <c r="BB204" i="64"/>
  <c r="W204" i="64"/>
  <c r="A204" i="64"/>
  <c r="BB203" i="64"/>
  <c r="AV200" i="34" s="1"/>
  <c r="W203" i="64"/>
  <c r="I200" i="34" s="1"/>
  <c r="A203" i="64"/>
  <c r="BB202" i="64"/>
  <c r="AV199" i="34" s="1"/>
  <c r="W202" i="64"/>
  <c r="I199" i="34" s="1"/>
  <c r="A202" i="64"/>
  <c r="BB201" i="64"/>
  <c r="AV198" i="34" s="1"/>
  <c r="W201" i="64"/>
  <c r="I198" i="34" s="1"/>
  <c r="A201" i="64"/>
  <c r="BB200" i="64"/>
  <c r="W200" i="64"/>
  <c r="I197" i="34" s="1"/>
  <c r="A200" i="64"/>
  <c r="BB199" i="64"/>
  <c r="AV196" i="34" s="1"/>
  <c r="W199" i="64"/>
  <c r="I196" i="34" s="1"/>
  <c r="A199" i="64"/>
  <c r="BB198" i="64"/>
  <c r="AV195" i="34" s="1"/>
  <c r="W198" i="64"/>
  <c r="I195" i="34" s="1"/>
  <c r="A198" i="64"/>
  <c r="BB197" i="64"/>
  <c r="AV194" i="34" s="1"/>
  <c r="W197" i="64"/>
  <c r="I194" i="34" s="1"/>
  <c r="A197" i="64"/>
  <c r="BB196" i="64"/>
  <c r="W196" i="64"/>
  <c r="A196" i="64"/>
  <c r="BB195" i="64"/>
  <c r="AV192" i="34" s="1"/>
  <c r="W195" i="64"/>
  <c r="I192" i="34" s="1"/>
  <c r="A195" i="64"/>
  <c r="BB194" i="64"/>
  <c r="AV191" i="34" s="1"/>
  <c r="W194" i="64"/>
  <c r="I191" i="34" s="1"/>
  <c r="A194" i="64"/>
  <c r="BB193" i="64"/>
  <c r="AV190" i="34" s="1"/>
  <c r="W193" i="64"/>
  <c r="I190" i="34" s="1"/>
  <c r="A193" i="64"/>
  <c r="BB192" i="64"/>
  <c r="W192" i="64"/>
  <c r="I189" i="34" s="1"/>
  <c r="A192" i="64"/>
  <c r="BB191" i="64"/>
  <c r="AV188" i="34" s="1"/>
  <c r="W191" i="64"/>
  <c r="I188" i="34" s="1"/>
  <c r="A191" i="64"/>
  <c r="BB190" i="64"/>
  <c r="AV187" i="34" s="1"/>
  <c r="W190" i="64"/>
  <c r="I187" i="34" s="1"/>
  <c r="A190" i="64"/>
  <c r="BB189" i="64"/>
  <c r="AV186" i="34" s="1"/>
  <c r="W189" i="64"/>
  <c r="I186" i="34" s="1"/>
  <c r="A189" i="64"/>
  <c r="BB188" i="64"/>
  <c r="W188" i="64"/>
  <c r="A188" i="64"/>
  <c r="BB187" i="64"/>
  <c r="AV184" i="34" s="1"/>
  <c r="W187" i="64"/>
  <c r="I184" i="34" s="1"/>
  <c r="A187" i="64"/>
  <c r="BB186" i="64"/>
  <c r="AV183" i="34" s="1"/>
  <c r="W186" i="64"/>
  <c r="I183" i="34" s="1"/>
  <c r="A186" i="64"/>
  <c r="BB185" i="64"/>
  <c r="AV182" i="34" s="1"/>
  <c r="W185" i="64"/>
  <c r="I182" i="34" s="1"/>
  <c r="A185" i="64"/>
  <c r="BB184" i="64"/>
  <c r="W184" i="64"/>
  <c r="I181" i="34" s="1"/>
  <c r="A184" i="64"/>
  <c r="BB183" i="64"/>
  <c r="AV180" i="34" s="1"/>
  <c r="W183" i="64"/>
  <c r="I180" i="34" s="1"/>
  <c r="A183" i="64"/>
  <c r="BB182" i="64"/>
  <c r="AV179" i="34" s="1"/>
  <c r="W182" i="64"/>
  <c r="I179" i="34" s="1"/>
  <c r="A182" i="64"/>
  <c r="BB181" i="64"/>
  <c r="AV178" i="34" s="1"/>
  <c r="W181" i="64"/>
  <c r="I178" i="34" s="1"/>
  <c r="A181" i="64"/>
  <c r="BB180" i="64"/>
  <c r="W180" i="64"/>
  <c r="A180" i="64"/>
  <c r="BB179" i="64"/>
  <c r="AV176" i="34" s="1"/>
  <c r="W179" i="64"/>
  <c r="I176" i="34" s="1"/>
  <c r="A179" i="64"/>
  <c r="BB178" i="64"/>
  <c r="AV175" i="34" s="1"/>
  <c r="W178" i="64"/>
  <c r="I175" i="34" s="1"/>
  <c r="A178" i="64"/>
  <c r="BB177" i="64"/>
  <c r="AV174" i="34" s="1"/>
  <c r="W177" i="64"/>
  <c r="I174" i="34" s="1"/>
  <c r="A177" i="64"/>
  <c r="BB176" i="64"/>
  <c r="W176" i="64"/>
  <c r="I173" i="34" s="1"/>
  <c r="A176" i="64"/>
  <c r="BB175" i="64"/>
  <c r="AV172" i="34" s="1"/>
  <c r="W175" i="64"/>
  <c r="I172" i="34" s="1"/>
  <c r="A175" i="64"/>
  <c r="BB174" i="64"/>
  <c r="AV171" i="34" s="1"/>
  <c r="W174" i="64"/>
  <c r="I171" i="34" s="1"/>
  <c r="A174" i="64"/>
  <c r="BB173" i="64"/>
  <c r="AV170" i="34" s="1"/>
  <c r="W173" i="64"/>
  <c r="I170" i="34" s="1"/>
  <c r="A173" i="64"/>
  <c r="BB172" i="64"/>
  <c r="W172" i="64"/>
  <c r="A172" i="64"/>
  <c r="BB171" i="64"/>
  <c r="AV168" i="34" s="1"/>
  <c r="W171" i="64"/>
  <c r="I168" i="34" s="1"/>
  <c r="A171" i="64"/>
  <c r="BB170" i="64"/>
  <c r="AV167" i="34" s="1"/>
  <c r="W170" i="64"/>
  <c r="I167" i="34" s="1"/>
  <c r="A170" i="64"/>
  <c r="BB169" i="64"/>
  <c r="AV166" i="34" s="1"/>
  <c r="W169" i="64"/>
  <c r="I166" i="34" s="1"/>
  <c r="A169" i="64"/>
  <c r="BB168" i="64"/>
  <c r="W168" i="64"/>
  <c r="I165" i="34" s="1"/>
  <c r="A168" i="64"/>
  <c r="BB167" i="64"/>
  <c r="AV164" i="34" s="1"/>
  <c r="W167" i="64"/>
  <c r="I164" i="34" s="1"/>
  <c r="A167" i="64"/>
  <c r="BB166" i="64"/>
  <c r="AV163" i="34" s="1"/>
  <c r="W166" i="64"/>
  <c r="I163" i="34" s="1"/>
  <c r="A166" i="64"/>
  <c r="BB165" i="64"/>
  <c r="AV162" i="34" s="1"/>
  <c r="W165" i="64"/>
  <c r="I162" i="34" s="1"/>
  <c r="A165" i="64"/>
  <c r="BB164" i="64"/>
  <c r="W164" i="64"/>
  <c r="A164" i="64"/>
  <c r="BB163" i="64"/>
  <c r="AV160" i="34" s="1"/>
  <c r="W163" i="64"/>
  <c r="I160" i="34" s="1"/>
  <c r="A163" i="64"/>
  <c r="BB162" i="64"/>
  <c r="AV159" i="34" s="1"/>
  <c r="W162" i="64"/>
  <c r="I159" i="34" s="1"/>
  <c r="A162" i="64"/>
  <c r="BB161" i="64"/>
  <c r="AV158" i="34" s="1"/>
  <c r="W161" i="64"/>
  <c r="I158" i="34" s="1"/>
  <c r="A161" i="64"/>
  <c r="BB160" i="64"/>
  <c r="AV157" i="34" s="1"/>
  <c r="W160" i="64"/>
  <c r="I157" i="34" s="1"/>
  <c r="A160" i="64"/>
  <c r="BB159" i="64"/>
  <c r="W159" i="64"/>
  <c r="I156" i="34" s="1"/>
  <c r="A159" i="64"/>
  <c r="BB158" i="64"/>
  <c r="AV155" i="34" s="1"/>
  <c r="W158" i="64"/>
  <c r="I155" i="34" s="1"/>
  <c r="A158" i="64"/>
  <c r="BB157" i="64"/>
  <c r="AV154" i="34" s="1"/>
  <c r="W157" i="64"/>
  <c r="I154" i="34" s="1"/>
  <c r="A157" i="64"/>
  <c r="BB156" i="64"/>
  <c r="AV153" i="34" s="1"/>
  <c r="W156" i="64"/>
  <c r="A156" i="64"/>
  <c r="BB155" i="64"/>
  <c r="AV152" i="34" s="1"/>
  <c r="W155" i="64"/>
  <c r="I152" i="34" s="1"/>
  <c r="A155" i="64"/>
  <c r="BB154" i="64"/>
  <c r="AV151" i="34" s="1"/>
  <c r="W154" i="64"/>
  <c r="I151" i="34" s="1"/>
  <c r="A154" i="64"/>
  <c r="BB153" i="64"/>
  <c r="AV150" i="34" s="1"/>
  <c r="W153" i="64"/>
  <c r="I150" i="34" s="1"/>
  <c r="A153" i="64"/>
  <c r="BB152" i="64"/>
  <c r="AV149" i="34" s="1"/>
  <c r="W152" i="64"/>
  <c r="I149" i="34" s="1"/>
  <c r="A152" i="64"/>
  <c r="BB151" i="64"/>
  <c r="W151" i="64"/>
  <c r="I148" i="34" s="1"/>
  <c r="A151" i="64"/>
  <c r="BB150" i="64"/>
  <c r="AV147" i="34" s="1"/>
  <c r="W150" i="64"/>
  <c r="I147" i="34" s="1"/>
  <c r="A150" i="64"/>
  <c r="BB149" i="64"/>
  <c r="AV146" i="34" s="1"/>
  <c r="W149" i="64"/>
  <c r="I146" i="34" s="1"/>
  <c r="A149" i="64"/>
  <c r="BB148" i="64"/>
  <c r="AV145" i="34" s="1"/>
  <c r="W148" i="64"/>
  <c r="A148" i="64"/>
  <c r="BB147" i="64"/>
  <c r="AV144" i="34" s="1"/>
  <c r="W147" i="64"/>
  <c r="I144" i="34" s="1"/>
  <c r="A147" i="64"/>
  <c r="BB146" i="64"/>
  <c r="AV143" i="34" s="1"/>
  <c r="W146" i="64"/>
  <c r="I143" i="34" s="1"/>
  <c r="A146" i="64"/>
  <c r="BB145" i="64"/>
  <c r="AV142" i="34" s="1"/>
  <c r="W145" i="64"/>
  <c r="I142" i="34" s="1"/>
  <c r="A145" i="64"/>
  <c r="BB144" i="64"/>
  <c r="AV141" i="34" s="1"/>
  <c r="W144" i="64"/>
  <c r="I141" i="34" s="1"/>
  <c r="A144" i="64"/>
  <c r="BB143" i="64"/>
  <c r="W143" i="64"/>
  <c r="I140" i="34" s="1"/>
  <c r="A143" i="64"/>
  <c r="BB142" i="64"/>
  <c r="AV139" i="34" s="1"/>
  <c r="W142" i="64"/>
  <c r="I139" i="34" s="1"/>
  <c r="A142" i="64"/>
  <c r="BB141" i="64"/>
  <c r="AV138" i="34" s="1"/>
  <c r="W141" i="64"/>
  <c r="I138" i="34" s="1"/>
  <c r="A141" i="64"/>
  <c r="BB140" i="64"/>
  <c r="AV137" i="34" s="1"/>
  <c r="W140" i="64"/>
  <c r="A140" i="64"/>
  <c r="BB139" i="64"/>
  <c r="AV136" i="34" s="1"/>
  <c r="W139" i="64"/>
  <c r="I136" i="34" s="1"/>
  <c r="A139" i="64"/>
  <c r="BB138" i="64"/>
  <c r="AV135" i="34" s="1"/>
  <c r="W138" i="64"/>
  <c r="I135" i="34" s="1"/>
  <c r="A138" i="64"/>
  <c r="BB137" i="64"/>
  <c r="AV134" i="34" s="1"/>
  <c r="W137" i="64"/>
  <c r="I134" i="34" s="1"/>
  <c r="A137" i="64"/>
  <c r="BB136" i="64"/>
  <c r="AV133" i="34" s="1"/>
  <c r="W136" i="64"/>
  <c r="I133" i="34" s="1"/>
  <c r="A136" i="64"/>
  <c r="BB135" i="64"/>
  <c r="W135" i="64"/>
  <c r="I132" i="34" s="1"/>
  <c r="A135" i="64"/>
  <c r="BB134" i="64"/>
  <c r="AV131" i="34" s="1"/>
  <c r="W134" i="64"/>
  <c r="I131" i="34" s="1"/>
  <c r="A134" i="64"/>
  <c r="BB133" i="64"/>
  <c r="AV130" i="34" s="1"/>
  <c r="W133" i="64"/>
  <c r="I130" i="34" s="1"/>
  <c r="A133" i="64"/>
  <c r="BB132" i="64"/>
  <c r="AV129" i="34" s="1"/>
  <c r="W132" i="64"/>
  <c r="A132" i="64"/>
  <c r="BB131" i="64"/>
  <c r="AV128" i="34" s="1"/>
  <c r="W131" i="64"/>
  <c r="I128" i="34" s="1"/>
  <c r="A131" i="64"/>
  <c r="BB130" i="64"/>
  <c r="AV127" i="34" s="1"/>
  <c r="W130" i="64"/>
  <c r="I127" i="34" s="1"/>
  <c r="A130" i="64"/>
  <c r="BB129" i="64"/>
  <c r="AV126" i="34" s="1"/>
  <c r="W129" i="64"/>
  <c r="I126" i="34" s="1"/>
  <c r="A129" i="64"/>
  <c r="BB128" i="64"/>
  <c r="AV125" i="34" s="1"/>
  <c r="W128" i="64"/>
  <c r="I125" i="34" s="1"/>
  <c r="A128" i="64"/>
  <c r="BB127" i="64"/>
  <c r="W127" i="64"/>
  <c r="I124" i="34" s="1"/>
  <c r="A127" i="64"/>
  <c r="BB126" i="64"/>
  <c r="AV123" i="34" s="1"/>
  <c r="W126" i="64"/>
  <c r="I123" i="34" s="1"/>
  <c r="A126" i="64"/>
  <c r="BB125" i="64"/>
  <c r="AV122" i="34" s="1"/>
  <c r="W125" i="64"/>
  <c r="I122" i="34" s="1"/>
  <c r="A125" i="64"/>
  <c r="BB124" i="64"/>
  <c r="AV121" i="34" s="1"/>
  <c r="W124" i="64"/>
  <c r="A124" i="64"/>
  <c r="BB123" i="64"/>
  <c r="AV120" i="34" s="1"/>
  <c r="W123" i="64"/>
  <c r="I120" i="34" s="1"/>
  <c r="A123" i="64"/>
  <c r="BB122" i="64"/>
  <c r="AV119" i="34" s="1"/>
  <c r="W122" i="64"/>
  <c r="I119" i="34" s="1"/>
  <c r="A122" i="64"/>
  <c r="BB121" i="64"/>
  <c r="AV118" i="34" s="1"/>
  <c r="W121" i="64"/>
  <c r="I118" i="34" s="1"/>
  <c r="A121" i="64"/>
  <c r="BB120" i="64"/>
  <c r="AV117" i="34" s="1"/>
  <c r="W120" i="64"/>
  <c r="I117" i="34" s="1"/>
  <c r="A120" i="64"/>
  <c r="BB119" i="64"/>
  <c r="W119" i="64"/>
  <c r="I116" i="34" s="1"/>
  <c r="A119" i="64"/>
  <c r="BB118" i="64"/>
  <c r="AV115" i="34" s="1"/>
  <c r="W118" i="64"/>
  <c r="I115" i="34" s="1"/>
  <c r="A118" i="64"/>
  <c r="BB117" i="64"/>
  <c r="AV114" i="34" s="1"/>
  <c r="W117" i="64"/>
  <c r="I114" i="34" s="1"/>
  <c r="A117" i="64"/>
  <c r="BB116" i="64"/>
  <c r="AV113" i="34" s="1"/>
  <c r="W116" i="64"/>
  <c r="A116" i="64"/>
  <c r="BB115" i="64"/>
  <c r="AV112" i="34" s="1"/>
  <c r="W115" i="64"/>
  <c r="I112" i="34" s="1"/>
  <c r="A115" i="64"/>
  <c r="BB114" i="64"/>
  <c r="AV111" i="34" s="1"/>
  <c r="W114" i="64"/>
  <c r="I111" i="34" s="1"/>
  <c r="A114" i="64"/>
  <c r="BB113" i="64"/>
  <c r="AV110" i="34" s="1"/>
  <c r="W113" i="64"/>
  <c r="I110" i="34" s="1"/>
  <c r="A113" i="64"/>
  <c r="BB112" i="64"/>
  <c r="AV109" i="34" s="1"/>
  <c r="W112" i="64"/>
  <c r="I109" i="34" s="1"/>
  <c r="A112" i="64"/>
  <c r="BB111" i="64"/>
  <c r="W111" i="64"/>
  <c r="I108" i="34" s="1"/>
  <c r="A111" i="64"/>
  <c r="BB110" i="64"/>
  <c r="AV107" i="34" s="1"/>
  <c r="W110" i="64"/>
  <c r="I107" i="34" s="1"/>
  <c r="A110" i="64"/>
  <c r="BB109" i="64"/>
  <c r="AV106" i="34" s="1"/>
  <c r="W109" i="64"/>
  <c r="I106" i="34" s="1"/>
  <c r="A109" i="64"/>
  <c r="BB108" i="64"/>
  <c r="AV105" i="34" s="1"/>
  <c r="W108" i="64"/>
  <c r="A108" i="64"/>
  <c r="BB107" i="64"/>
  <c r="AV104" i="34" s="1"/>
  <c r="W107" i="64"/>
  <c r="I104" i="34" s="1"/>
  <c r="A107" i="64"/>
  <c r="BB106" i="64"/>
  <c r="AV103" i="34" s="1"/>
  <c r="W106" i="64"/>
  <c r="I103" i="34" s="1"/>
  <c r="A106" i="64"/>
  <c r="BB105" i="64"/>
  <c r="AV102" i="34" s="1"/>
  <c r="W105" i="64"/>
  <c r="I102" i="34" s="1"/>
  <c r="A105" i="64"/>
  <c r="BB104" i="64"/>
  <c r="AV101" i="34" s="1"/>
  <c r="W104" i="64"/>
  <c r="I101" i="34" s="1"/>
  <c r="A104" i="64"/>
  <c r="BB103" i="64"/>
  <c r="W103" i="64"/>
  <c r="I100" i="34" s="1"/>
  <c r="A103" i="64"/>
  <c r="BB102" i="64"/>
  <c r="AV99" i="34" s="1"/>
  <c r="W102" i="64"/>
  <c r="I99" i="34" s="1"/>
  <c r="A102" i="64"/>
  <c r="BB101" i="64"/>
  <c r="AV98" i="34" s="1"/>
  <c r="W101" i="64"/>
  <c r="I98" i="34" s="1"/>
  <c r="A101" i="64"/>
  <c r="BB100" i="64"/>
  <c r="AV97" i="34" s="1"/>
  <c r="W100" i="64"/>
  <c r="A100" i="64"/>
  <c r="BB99" i="64"/>
  <c r="AV96" i="34" s="1"/>
  <c r="W99" i="64"/>
  <c r="I96" i="34" s="1"/>
  <c r="A99" i="64"/>
  <c r="BB98" i="64"/>
  <c r="AV95" i="34" s="1"/>
  <c r="W98" i="64"/>
  <c r="I95" i="34" s="1"/>
  <c r="A98" i="64"/>
  <c r="BB97" i="64"/>
  <c r="AV94" i="34" s="1"/>
  <c r="W97" i="64"/>
  <c r="I94" i="34" s="1"/>
  <c r="A97" i="64"/>
  <c r="BB96" i="64"/>
  <c r="AV93" i="34" s="1"/>
  <c r="W96" i="64"/>
  <c r="I93" i="34" s="1"/>
  <c r="A96" i="64"/>
  <c r="BB95" i="64"/>
  <c r="W95" i="64"/>
  <c r="I92" i="34" s="1"/>
  <c r="A95" i="64"/>
  <c r="BB94" i="64"/>
  <c r="AV91" i="34" s="1"/>
  <c r="W94" i="64"/>
  <c r="I91" i="34" s="1"/>
  <c r="A94" i="64"/>
  <c r="BB93" i="64"/>
  <c r="AV90" i="34" s="1"/>
  <c r="W93" i="64"/>
  <c r="I90" i="34" s="1"/>
  <c r="A93" i="64"/>
  <c r="BB92" i="64"/>
  <c r="AV89" i="34" s="1"/>
  <c r="W92" i="64"/>
  <c r="A92" i="64"/>
  <c r="BB91" i="64"/>
  <c r="AV88" i="34" s="1"/>
  <c r="W91" i="64"/>
  <c r="I88" i="34" s="1"/>
  <c r="A91" i="64"/>
  <c r="BB90" i="64"/>
  <c r="AV87" i="34" s="1"/>
  <c r="W90" i="64"/>
  <c r="I87" i="34" s="1"/>
  <c r="A90" i="64"/>
  <c r="BB89" i="64"/>
  <c r="AV86" i="34" s="1"/>
  <c r="W89" i="64"/>
  <c r="I86" i="34" s="1"/>
  <c r="A89" i="64"/>
  <c r="BB88" i="64"/>
  <c r="AV85" i="34" s="1"/>
  <c r="W88" i="64"/>
  <c r="I85" i="34" s="1"/>
  <c r="A88" i="64"/>
  <c r="BB87" i="64"/>
  <c r="W87" i="64"/>
  <c r="I84" i="34" s="1"/>
  <c r="A87" i="64"/>
  <c r="BB86" i="64"/>
  <c r="AV83" i="34" s="1"/>
  <c r="W86" i="64"/>
  <c r="I83" i="34" s="1"/>
  <c r="A86" i="64"/>
  <c r="BB85" i="64"/>
  <c r="AV82" i="34" s="1"/>
  <c r="W85" i="64"/>
  <c r="I82" i="34" s="1"/>
  <c r="A85" i="64"/>
  <c r="BB84" i="64"/>
  <c r="AV81" i="34" s="1"/>
  <c r="W84" i="64"/>
  <c r="A84" i="64"/>
  <c r="BB83" i="64"/>
  <c r="AV80" i="34" s="1"/>
  <c r="W83" i="64"/>
  <c r="I80" i="34" s="1"/>
  <c r="A83" i="64"/>
  <c r="BB82" i="64"/>
  <c r="AV79" i="34" s="1"/>
  <c r="W82" i="64"/>
  <c r="I79" i="34" s="1"/>
  <c r="A82" i="64"/>
  <c r="BB81" i="64"/>
  <c r="AV78" i="34" s="1"/>
  <c r="W81" i="64"/>
  <c r="I78" i="34" s="1"/>
  <c r="A81" i="64"/>
  <c r="BB80" i="64"/>
  <c r="AV77" i="34" s="1"/>
  <c r="W80" i="64"/>
  <c r="I77" i="34" s="1"/>
  <c r="A80" i="64"/>
  <c r="BB79" i="64"/>
  <c r="W79" i="64"/>
  <c r="I76" i="34" s="1"/>
  <c r="A79" i="64"/>
  <c r="BB78" i="64"/>
  <c r="AV75" i="34" s="1"/>
  <c r="W78" i="64"/>
  <c r="I75" i="34" s="1"/>
  <c r="A78" i="64"/>
  <c r="BB77" i="64"/>
  <c r="AV74" i="34" s="1"/>
  <c r="W77" i="64"/>
  <c r="I74" i="34" s="1"/>
  <c r="A77" i="64"/>
  <c r="BB76" i="64"/>
  <c r="AV73" i="34" s="1"/>
  <c r="W76" i="64"/>
  <c r="A76" i="64"/>
  <c r="BB75" i="64"/>
  <c r="AV72" i="34" s="1"/>
  <c r="W75" i="64"/>
  <c r="I72" i="34" s="1"/>
  <c r="A75" i="64"/>
  <c r="BB74" i="64"/>
  <c r="AV71" i="34" s="1"/>
  <c r="W74" i="64"/>
  <c r="I71" i="34" s="1"/>
  <c r="A74" i="64"/>
  <c r="BB73" i="64"/>
  <c r="AV70" i="34" s="1"/>
  <c r="W73" i="64"/>
  <c r="I70" i="34" s="1"/>
  <c r="A73" i="64"/>
  <c r="BB72" i="64"/>
  <c r="AV69" i="34" s="1"/>
  <c r="W72" i="64"/>
  <c r="I69" i="34" s="1"/>
  <c r="A72" i="64"/>
  <c r="BB71" i="64"/>
  <c r="W71" i="64"/>
  <c r="I68" i="34" s="1"/>
  <c r="A71" i="64"/>
  <c r="BB70" i="64"/>
  <c r="AV67" i="34" s="1"/>
  <c r="W70" i="64"/>
  <c r="I67" i="34" s="1"/>
  <c r="A70" i="64"/>
  <c r="BB69" i="64"/>
  <c r="AV66" i="34" s="1"/>
  <c r="W69" i="64"/>
  <c r="I66" i="34" s="1"/>
  <c r="A69" i="64"/>
  <c r="BB68" i="64"/>
  <c r="W68" i="64"/>
  <c r="I65" i="34" s="1"/>
  <c r="A68" i="64"/>
  <c r="BB67" i="64"/>
  <c r="AV64" i="34" s="1"/>
  <c r="W67" i="64"/>
  <c r="I64" i="34" s="1"/>
  <c r="A67" i="64"/>
  <c r="BB66" i="64"/>
  <c r="AV63" i="34" s="1"/>
  <c r="W66" i="64"/>
  <c r="I63" i="34" s="1"/>
  <c r="A66" i="64"/>
  <c r="BB65" i="64"/>
  <c r="AV62" i="34" s="1"/>
  <c r="W65" i="64"/>
  <c r="I62" i="34" s="1"/>
  <c r="A65" i="64"/>
  <c r="BB64" i="64"/>
  <c r="W64" i="64"/>
  <c r="I61" i="34" s="1"/>
  <c r="A64" i="64"/>
  <c r="BB63" i="64"/>
  <c r="AV60" i="34" s="1"/>
  <c r="W63" i="64"/>
  <c r="I60" i="34" s="1"/>
  <c r="A63" i="64"/>
  <c r="BB62" i="64"/>
  <c r="AV59" i="34" s="1"/>
  <c r="W62" i="64"/>
  <c r="I59" i="34" s="1"/>
  <c r="A62" i="64"/>
  <c r="BB61" i="64"/>
  <c r="AV58" i="34" s="1"/>
  <c r="W61" i="64"/>
  <c r="I58" i="34" s="1"/>
  <c r="A61" i="64"/>
  <c r="BB60" i="64"/>
  <c r="W60" i="64"/>
  <c r="I57" i="34" s="1"/>
  <c r="A60" i="64"/>
  <c r="BB59" i="64"/>
  <c r="AV56" i="34" s="1"/>
  <c r="W59" i="64"/>
  <c r="I56" i="34" s="1"/>
  <c r="A59" i="64"/>
  <c r="BB58" i="64"/>
  <c r="AV55" i="34" s="1"/>
  <c r="W58" i="64"/>
  <c r="I55" i="34" s="1"/>
  <c r="A58" i="64"/>
  <c r="BB57" i="64"/>
  <c r="AV54" i="34" s="1"/>
  <c r="W57" i="64"/>
  <c r="I54" i="34" s="1"/>
  <c r="A57" i="64"/>
  <c r="BB56" i="64"/>
  <c r="W56" i="64"/>
  <c r="I53" i="34" s="1"/>
  <c r="A56" i="64"/>
  <c r="BB55" i="64"/>
  <c r="AV52" i="34" s="1"/>
  <c r="W55" i="64"/>
  <c r="I52" i="34" s="1"/>
  <c r="A55" i="64"/>
  <c r="BB54" i="64"/>
  <c r="AV51" i="34" s="1"/>
  <c r="W54" i="64"/>
  <c r="I51" i="34" s="1"/>
  <c r="A54" i="64"/>
  <c r="BB53" i="64"/>
  <c r="AV50" i="34" s="1"/>
  <c r="W53" i="64"/>
  <c r="I50" i="34" s="1"/>
  <c r="A53" i="64"/>
  <c r="BB52" i="64"/>
  <c r="W52" i="64"/>
  <c r="I49" i="34" s="1"/>
  <c r="A52" i="64"/>
  <c r="BB51" i="64"/>
  <c r="AV48" i="34" s="1"/>
  <c r="W51" i="64"/>
  <c r="I48" i="34" s="1"/>
  <c r="A51" i="64"/>
  <c r="BB50" i="64"/>
  <c r="AV47" i="34" s="1"/>
  <c r="W50" i="64"/>
  <c r="I47" i="34" s="1"/>
  <c r="A50" i="64"/>
  <c r="BB49" i="64"/>
  <c r="AV46" i="34" s="1"/>
  <c r="W49" i="64"/>
  <c r="I46" i="34" s="1"/>
  <c r="A49" i="64"/>
  <c r="BB48" i="64"/>
  <c r="W48" i="64"/>
  <c r="I45" i="34" s="1"/>
  <c r="A48" i="64"/>
  <c r="BB47" i="64"/>
  <c r="AV44" i="34" s="1"/>
  <c r="W47" i="64"/>
  <c r="I44" i="34" s="1"/>
  <c r="A47" i="64"/>
  <c r="BB46" i="64"/>
  <c r="AV43" i="34" s="1"/>
  <c r="W46" i="64"/>
  <c r="I43" i="34" s="1"/>
  <c r="A46" i="64"/>
  <c r="BB45" i="64"/>
  <c r="AV42" i="34" s="1"/>
  <c r="W45" i="64"/>
  <c r="I42" i="34" s="1"/>
  <c r="A45" i="64"/>
  <c r="BB44" i="64"/>
  <c r="W44" i="64"/>
  <c r="I41" i="34" s="1"/>
  <c r="A44" i="64"/>
  <c r="BB43" i="64"/>
  <c r="AV40" i="34" s="1"/>
  <c r="W43" i="64"/>
  <c r="I40" i="34" s="1"/>
  <c r="A43" i="64"/>
  <c r="BB42" i="64"/>
  <c r="AV39" i="34" s="1"/>
  <c r="W42" i="64"/>
  <c r="I39" i="34" s="1"/>
  <c r="A42" i="64"/>
  <c r="BB41" i="64"/>
  <c r="AV38" i="34" s="1"/>
  <c r="W41" i="64"/>
  <c r="I38" i="34" s="1"/>
  <c r="A41" i="64"/>
  <c r="BB40" i="64"/>
  <c r="W40" i="64"/>
  <c r="I37" i="34" s="1"/>
  <c r="A40" i="64"/>
  <c r="BB39" i="64"/>
  <c r="AV36" i="34" s="1"/>
  <c r="W39" i="64"/>
  <c r="I36" i="34" s="1"/>
  <c r="A39" i="64"/>
  <c r="BB38" i="64"/>
  <c r="AV35" i="34" s="1"/>
  <c r="W38" i="64"/>
  <c r="I35" i="34" s="1"/>
  <c r="A38" i="64"/>
  <c r="BB37" i="64"/>
  <c r="AV34" i="34" s="1"/>
  <c r="W37" i="64"/>
  <c r="I34" i="34" s="1"/>
  <c r="A37" i="64"/>
  <c r="BB36" i="64"/>
  <c r="W36" i="64"/>
  <c r="I33" i="34" s="1"/>
  <c r="A36" i="64"/>
  <c r="BB35" i="64"/>
  <c r="AV32" i="34" s="1"/>
  <c r="W35" i="64"/>
  <c r="I32" i="34" s="1"/>
  <c r="A35" i="64"/>
  <c r="BB34" i="64"/>
  <c r="AV31" i="34" s="1"/>
  <c r="W34" i="64"/>
  <c r="I31" i="34" s="1"/>
  <c r="A34" i="64"/>
  <c r="BB33" i="64"/>
  <c r="AV30" i="34" s="1"/>
  <c r="W33" i="64"/>
  <c r="I30" i="34" s="1"/>
  <c r="A33" i="64"/>
  <c r="BB32" i="64"/>
  <c r="W32" i="64"/>
  <c r="A32" i="64"/>
  <c r="BB31" i="64"/>
  <c r="AV28" i="34" s="1"/>
  <c r="W31" i="64"/>
  <c r="I28" i="34" s="1"/>
  <c r="A31" i="64"/>
  <c r="BB30" i="64"/>
  <c r="AV27" i="34" s="1"/>
  <c r="W30" i="64"/>
  <c r="I27" i="34" s="1"/>
  <c r="A30" i="64"/>
  <c r="BB29" i="64"/>
  <c r="AV26" i="34" s="1"/>
  <c r="W29" i="64"/>
  <c r="I26" i="34" s="1"/>
  <c r="A29" i="64"/>
  <c r="BB28" i="64"/>
  <c r="W28" i="64"/>
  <c r="I25" i="34" s="1"/>
  <c r="A28" i="64"/>
  <c r="BB27" i="64"/>
  <c r="AV24" i="34" s="1"/>
  <c r="W27" i="64"/>
  <c r="I24" i="34" s="1"/>
  <c r="A27" i="64"/>
  <c r="BB26" i="64"/>
  <c r="AV23" i="34" s="1"/>
  <c r="W26" i="64"/>
  <c r="I23" i="34" s="1"/>
  <c r="A26" i="64"/>
  <c r="BB25" i="64"/>
  <c r="AV22" i="34" s="1"/>
  <c r="W25" i="64"/>
  <c r="I22" i="34" s="1"/>
  <c r="A25" i="64"/>
  <c r="BB24" i="64"/>
  <c r="W24" i="64"/>
  <c r="A24" i="64"/>
  <c r="BB23" i="64"/>
  <c r="AV20" i="34" s="1"/>
  <c r="W23" i="64"/>
  <c r="I20" i="34" s="1"/>
  <c r="A23" i="64"/>
  <c r="BB22" i="64"/>
  <c r="AV19" i="34" s="1"/>
  <c r="W22" i="64"/>
  <c r="I19" i="34" s="1"/>
  <c r="A22" i="64"/>
  <c r="BB21" i="64"/>
  <c r="AV18" i="34" s="1"/>
  <c r="W21" i="64"/>
  <c r="I18" i="34" s="1"/>
  <c r="A21" i="64"/>
  <c r="BB20" i="64"/>
  <c r="W20" i="64"/>
  <c r="I17" i="34" s="1"/>
  <c r="A20" i="64"/>
  <c r="BB19" i="64"/>
  <c r="AV16" i="34" s="1"/>
  <c r="W19" i="64"/>
  <c r="I16" i="34" s="1"/>
  <c r="A19" i="64"/>
  <c r="BB18" i="64"/>
  <c r="AV15" i="34" s="1"/>
  <c r="W18" i="64"/>
  <c r="I15" i="34" s="1"/>
  <c r="A18" i="64"/>
  <c r="BB17" i="64"/>
  <c r="AV14" i="34" s="1"/>
  <c r="W17" i="64"/>
  <c r="I14" i="34" s="1"/>
  <c r="A17" i="64"/>
  <c r="BB16" i="64"/>
  <c r="W16" i="64"/>
  <c r="A16" i="64"/>
  <c r="BB15" i="64"/>
  <c r="AV12" i="34" s="1"/>
  <c r="W15" i="64"/>
  <c r="I12" i="34" s="1"/>
  <c r="H15" i="64"/>
  <c r="A15" i="64"/>
  <c r="BB14" i="64"/>
  <c r="AV11" i="34" s="1"/>
  <c r="W14" i="64"/>
  <c r="I11" i="34" s="1"/>
  <c r="H14" i="64"/>
  <c r="A14" i="64"/>
  <c r="BB13" i="64"/>
  <c r="W13" i="64"/>
  <c r="H13" i="64"/>
  <c r="A13" i="64"/>
  <c r="BB12" i="64"/>
  <c r="W12" i="64"/>
  <c r="I9" i="34" s="1"/>
  <c r="H12" i="64"/>
  <c r="A12" i="64"/>
  <c r="A11" i="64"/>
  <c r="H31" i="64"/>
  <c r="A10" i="64"/>
  <c r="A9" i="64"/>
  <c r="H73" i="64"/>
  <c r="A8" i="64"/>
  <c r="A7" i="64"/>
  <c r="A6" i="64"/>
  <c r="A5" i="64"/>
  <c r="A4" i="64"/>
  <c r="A3" i="64"/>
  <c r="A2" i="64"/>
  <c r="A1" i="64"/>
  <c r="BU5" i="34"/>
  <c r="BU6" i="34"/>
  <c r="BU7" i="34"/>
  <c r="BU8" i="34"/>
  <c r="BU9" i="34"/>
  <c r="BU10" i="34"/>
  <c r="BU11" i="34"/>
  <c r="BU12" i="34"/>
  <c r="BU13" i="34"/>
  <c r="BU14" i="34"/>
  <c r="BU15" i="34"/>
  <c r="BU16" i="34"/>
  <c r="BU17" i="34"/>
  <c r="BU18" i="34"/>
  <c r="BU19" i="34"/>
  <c r="BU20" i="34"/>
  <c r="BU21" i="34"/>
  <c r="BU22" i="34"/>
  <c r="BU23" i="34"/>
  <c r="BU24" i="34"/>
  <c r="BU25" i="34"/>
  <c r="BU26" i="34"/>
  <c r="BU27" i="34"/>
  <c r="BU28" i="34"/>
  <c r="BU29" i="34"/>
  <c r="BU30" i="34"/>
  <c r="BU31" i="34"/>
  <c r="BU32" i="34"/>
  <c r="BU33" i="34"/>
  <c r="BU34" i="34"/>
  <c r="BU35" i="34"/>
  <c r="BU36" i="34"/>
  <c r="BU37" i="34"/>
  <c r="BU38" i="34"/>
  <c r="BU39" i="34"/>
  <c r="BU40" i="34"/>
  <c r="BU41" i="34"/>
  <c r="BU42" i="34"/>
  <c r="BT4" i="34"/>
  <c r="BH5" i="34"/>
  <c r="BH6" i="34"/>
  <c r="BH7" i="34"/>
  <c r="BH8" i="34"/>
  <c r="BH9" i="34"/>
  <c r="BH10" i="34"/>
  <c r="BH11" i="34"/>
  <c r="BH12" i="34"/>
  <c r="BH13" i="34"/>
  <c r="BH14" i="34"/>
  <c r="BH15" i="34"/>
  <c r="BH16" i="34"/>
  <c r="BH17" i="34"/>
  <c r="BH18" i="34"/>
  <c r="BH19" i="34"/>
  <c r="BH20" i="34"/>
  <c r="BH21" i="34"/>
  <c r="BH22" i="34"/>
  <c r="BH23" i="34"/>
  <c r="BH24" i="34"/>
  <c r="BH25" i="34"/>
  <c r="BH26" i="34"/>
  <c r="BH27" i="34"/>
  <c r="BH28" i="34"/>
  <c r="BH29" i="34"/>
  <c r="BH30" i="34"/>
  <c r="BH31" i="34"/>
  <c r="BH32" i="34"/>
  <c r="BH33" i="34"/>
  <c r="BH34" i="34"/>
  <c r="BH35" i="34"/>
  <c r="BH36" i="34"/>
  <c r="BH37" i="34"/>
  <c r="BH38" i="34"/>
  <c r="BH39" i="34"/>
  <c r="BG4" i="34"/>
  <c r="AU222" i="34"/>
  <c r="AU224" i="34"/>
  <c r="AU234" i="34"/>
  <c r="AU70" i="34"/>
  <c r="AU72" i="34"/>
  <c r="AU82" i="34"/>
  <c r="AU86" i="34"/>
  <c r="AU88" i="34"/>
  <c r="AU98" i="34"/>
  <c r="AU102" i="34"/>
  <c r="AU104" i="34"/>
  <c r="AU114" i="34"/>
  <c r="AU118" i="34"/>
  <c r="AU120" i="34"/>
  <c r="AU130" i="34"/>
  <c r="AU134" i="34"/>
  <c r="AU136" i="34"/>
  <c r="AU146" i="34"/>
  <c r="AU150" i="34"/>
  <c r="AU152" i="34"/>
  <c r="AU162" i="34"/>
  <c r="AU166" i="34"/>
  <c r="AU167" i="34"/>
  <c r="AU170" i="34"/>
  <c r="AU171" i="34"/>
  <c r="AU174" i="34"/>
  <c r="AU175" i="34"/>
  <c r="AU178" i="34"/>
  <c r="AU179" i="34"/>
  <c r="AU182" i="34"/>
  <c r="AU183" i="34"/>
  <c r="AU186" i="34"/>
  <c r="AU187" i="34"/>
  <c r="AU190" i="34"/>
  <c r="AU191" i="34"/>
  <c r="AU194" i="34"/>
  <c r="AU195" i="34"/>
  <c r="AU198" i="34"/>
  <c r="AU199" i="34"/>
  <c r="AU202" i="34"/>
  <c r="AU203" i="34"/>
  <c r="AU206" i="34"/>
  <c r="AU207" i="34"/>
  <c r="AU210" i="34"/>
  <c r="AU211" i="34"/>
  <c r="AU214" i="34"/>
  <c r="AU215" i="34"/>
  <c r="AU218" i="34"/>
  <c r="AU219" i="34"/>
  <c r="AU5" i="34"/>
  <c r="AU6" i="34"/>
  <c r="AU7" i="34"/>
  <c r="AU8" i="34"/>
  <c r="AU14" i="34"/>
  <c r="AU15" i="34"/>
  <c r="AU22" i="34"/>
  <c r="AU23" i="34"/>
  <c r="AU30" i="34"/>
  <c r="AU31" i="34"/>
  <c r="AU38" i="34"/>
  <c r="AU39" i="34"/>
  <c r="AU42" i="34"/>
  <c r="AU43" i="34"/>
  <c r="AU46" i="34"/>
  <c r="AU47" i="34"/>
  <c r="AU50" i="34"/>
  <c r="AU51" i="34"/>
  <c r="AU54" i="34"/>
  <c r="AU55" i="34"/>
  <c r="AU58" i="34"/>
  <c r="AU59" i="34"/>
  <c r="AU62" i="34"/>
  <c r="AU63" i="34"/>
  <c r="AU66" i="34"/>
  <c r="AU67" i="34"/>
  <c r="AT4" i="34"/>
  <c r="AH5" i="34"/>
  <c r="AH6" i="34"/>
  <c r="AH7" i="34"/>
  <c r="AH8" i="34"/>
  <c r="AH9" i="34"/>
  <c r="AH10" i="34"/>
  <c r="AH11" i="34"/>
  <c r="AH12" i="34"/>
  <c r="AH13" i="34"/>
  <c r="AH14" i="34"/>
  <c r="AH15" i="34"/>
  <c r="AH16" i="34"/>
  <c r="AH17" i="34"/>
  <c r="AH18" i="34"/>
  <c r="AH19" i="34"/>
  <c r="AH20" i="34"/>
  <c r="AH21" i="34"/>
  <c r="AH22" i="34"/>
  <c r="AH23" i="34"/>
  <c r="AH24" i="34"/>
  <c r="AH25" i="34"/>
  <c r="AH26" i="34"/>
  <c r="AH27" i="34"/>
  <c r="AH28" i="34"/>
  <c r="AH29" i="34"/>
  <c r="AH30" i="34"/>
  <c r="AH31" i="34"/>
  <c r="AH32" i="34"/>
  <c r="AH33" i="34"/>
  <c r="AH34" i="34"/>
  <c r="AH35" i="34"/>
  <c r="AH36" i="34"/>
  <c r="AH37" i="34"/>
  <c r="AH38" i="34"/>
  <c r="AH39" i="34"/>
  <c r="AH40" i="34"/>
  <c r="AH41" i="34"/>
  <c r="AH42" i="34"/>
  <c r="AG4" i="34"/>
  <c r="U5" i="34"/>
  <c r="U6" i="34"/>
  <c r="U7" i="34"/>
  <c r="U8" i="34"/>
  <c r="U9" i="34"/>
  <c r="U10" i="34"/>
  <c r="U11" i="34"/>
  <c r="U12" i="34"/>
  <c r="U13" i="34"/>
  <c r="U14" i="34"/>
  <c r="U15" i="34"/>
  <c r="U16" i="34"/>
  <c r="U17" i="34"/>
  <c r="U18" i="34"/>
  <c r="U19" i="34"/>
  <c r="U20" i="34"/>
  <c r="U21" i="34"/>
  <c r="U22" i="34"/>
  <c r="U23" i="34"/>
  <c r="U24" i="34"/>
  <c r="U25" i="34"/>
  <c r="U26" i="34"/>
  <c r="U27" i="34"/>
  <c r="U28" i="34"/>
  <c r="U29" i="34"/>
  <c r="U30" i="34"/>
  <c r="U31" i="34"/>
  <c r="U32" i="34"/>
  <c r="U33" i="34"/>
  <c r="U34" i="34"/>
  <c r="U35" i="34"/>
  <c r="U36" i="34"/>
  <c r="U37" i="34"/>
  <c r="U38" i="34"/>
  <c r="U39" i="34"/>
  <c r="T4" i="34"/>
  <c r="H224" i="34"/>
  <c r="H225" i="34"/>
  <c r="H232" i="34"/>
  <c r="H233" i="34"/>
  <c r="H72" i="34"/>
  <c r="H73" i="34"/>
  <c r="H80" i="34"/>
  <c r="H81" i="34"/>
  <c r="H88" i="34"/>
  <c r="H89" i="34"/>
  <c r="H96" i="34"/>
  <c r="H97" i="34"/>
  <c r="H104" i="34"/>
  <c r="H105" i="34"/>
  <c r="H112" i="34"/>
  <c r="H113" i="34"/>
  <c r="H120" i="34"/>
  <c r="H121" i="34"/>
  <c r="H128" i="34"/>
  <c r="H129" i="34"/>
  <c r="H136" i="34"/>
  <c r="H137" i="34"/>
  <c r="H144" i="34"/>
  <c r="H145" i="34"/>
  <c r="H152" i="34"/>
  <c r="H153" i="34"/>
  <c r="H160" i="34"/>
  <c r="H161" i="34"/>
  <c r="H168" i="34"/>
  <c r="H169" i="34"/>
  <c r="H176" i="34"/>
  <c r="H177" i="34"/>
  <c r="H184" i="34"/>
  <c r="H185" i="34"/>
  <c r="H192" i="34"/>
  <c r="H193" i="34"/>
  <c r="H200" i="34"/>
  <c r="H201" i="34"/>
  <c r="H208" i="34"/>
  <c r="H209" i="34"/>
  <c r="H216" i="34"/>
  <c r="H217" i="34"/>
  <c r="H5" i="34"/>
  <c r="H6" i="34"/>
  <c r="H7" i="34"/>
  <c r="H8" i="34"/>
  <c r="H34" i="34"/>
  <c r="H35" i="34"/>
  <c r="G4" i="34"/>
  <c r="B8" i="63"/>
  <c r="C8" i="63"/>
  <c r="B9" i="63"/>
  <c r="C9" i="63"/>
  <c r="H9" i="63" s="1"/>
  <c r="AU13" i="63" s="1"/>
  <c r="B10" i="63"/>
  <c r="C10" i="63"/>
  <c r="B11" i="63"/>
  <c r="C11" i="63"/>
  <c r="B12" i="63"/>
  <c r="C12" i="63"/>
  <c r="B13" i="63"/>
  <c r="C13" i="63"/>
  <c r="B14" i="63"/>
  <c r="C14" i="63"/>
  <c r="B15" i="63"/>
  <c r="C15" i="63"/>
  <c r="H15" i="63" s="1"/>
  <c r="B16" i="63"/>
  <c r="C16" i="63"/>
  <c r="B17" i="63"/>
  <c r="C17" i="63"/>
  <c r="B18" i="63"/>
  <c r="C18" i="63"/>
  <c r="B19" i="63"/>
  <c r="C19" i="63"/>
  <c r="H19" i="63" s="1"/>
  <c r="B20" i="63"/>
  <c r="C20" i="63"/>
  <c r="B21" i="63"/>
  <c r="C21" i="63"/>
  <c r="B22" i="63"/>
  <c r="C22" i="63"/>
  <c r="B23" i="63"/>
  <c r="C23" i="63"/>
  <c r="H23" i="63" s="1"/>
  <c r="B24" i="63"/>
  <c r="C24" i="63"/>
  <c r="B25" i="63"/>
  <c r="C25" i="63"/>
  <c r="B26" i="63"/>
  <c r="C26" i="63"/>
  <c r="B27" i="63"/>
  <c r="C27" i="63"/>
  <c r="H27" i="63" s="1"/>
  <c r="B28" i="63"/>
  <c r="C28" i="63"/>
  <c r="B29" i="63"/>
  <c r="C29" i="63"/>
  <c r="B30" i="63"/>
  <c r="C30" i="63"/>
  <c r="B31" i="63"/>
  <c r="C31" i="63"/>
  <c r="H31" i="63" s="1"/>
  <c r="B32" i="63"/>
  <c r="C32" i="63"/>
  <c r="B33" i="63"/>
  <c r="C33" i="63"/>
  <c r="B34" i="63"/>
  <c r="C34" i="63"/>
  <c r="B35" i="63"/>
  <c r="C35" i="63"/>
  <c r="H35" i="63" s="1"/>
  <c r="B36" i="63"/>
  <c r="C36" i="63"/>
  <c r="B37" i="63"/>
  <c r="C37" i="63"/>
  <c r="B38" i="63"/>
  <c r="C38" i="63"/>
  <c r="B39" i="63"/>
  <c r="C39" i="63"/>
  <c r="H39" i="63" s="1"/>
  <c r="B40" i="63"/>
  <c r="C40" i="63"/>
  <c r="B41" i="63"/>
  <c r="C41" i="63"/>
  <c r="B42" i="63"/>
  <c r="C42" i="63"/>
  <c r="B43" i="63"/>
  <c r="C43" i="63"/>
  <c r="B44" i="63"/>
  <c r="C44" i="63"/>
  <c r="B45" i="63"/>
  <c r="C45" i="63"/>
  <c r="B46" i="63"/>
  <c r="C46" i="63"/>
  <c r="B47" i="63"/>
  <c r="C47" i="63"/>
  <c r="B48" i="63"/>
  <c r="C48" i="63"/>
  <c r="B49" i="63"/>
  <c r="C49" i="63"/>
  <c r="B50" i="63"/>
  <c r="C50" i="63"/>
  <c r="B51" i="63"/>
  <c r="C51" i="63"/>
  <c r="B52" i="63"/>
  <c r="C52" i="63"/>
  <c r="B53" i="63"/>
  <c r="C53" i="63"/>
  <c r="B54" i="63"/>
  <c r="C54" i="63"/>
  <c r="B55" i="63"/>
  <c r="C55" i="63"/>
  <c r="B56" i="63"/>
  <c r="C56" i="63"/>
  <c r="B57" i="63"/>
  <c r="C57" i="63"/>
  <c r="B58" i="63"/>
  <c r="C58" i="63"/>
  <c r="B59" i="63"/>
  <c r="C59" i="63"/>
  <c r="B60" i="63"/>
  <c r="C60" i="63"/>
  <c r="B61" i="63"/>
  <c r="C61" i="63"/>
  <c r="B62" i="63"/>
  <c r="C62" i="63"/>
  <c r="B63" i="63"/>
  <c r="C63" i="63"/>
  <c r="B64" i="63"/>
  <c r="C64" i="63"/>
  <c r="B65" i="63"/>
  <c r="C65" i="63"/>
  <c r="B66" i="63"/>
  <c r="C66" i="63"/>
  <c r="B67" i="63"/>
  <c r="C67" i="63"/>
  <c r="B68" i="63"/>
  <c r="C68" i="63"/>
  <c r="B69" i="63"/>
  <c r="C69" i="63"/>
  <c r="B70" i="63"/>
  <c r="C70" i="63"/>
  <c r="B71" i="63"/>
  <c r="C71" i="63"/>
  <c r="B72" i="63"/>
  <c r="C72" i="63"/>
  <c r="B73" i="63"/>
  <c r="C73" i="63"/>
  <c r="H73" i="63" s="1"/>
  <c r="B74" i="63"/>
  <c r="C74" i="63"/>
  <c r="B75" i="63"/>
  <c r="C75" i="63"/>
  <c r="B76" i="63"/>
  <c r="C76" i="63"/>
  <c r="B77" i="63"/>
  <c r="C77" i="63"/>
  <c r="B78" i="63"/>
  <c r="C78" i="63"/>
  <c r="B79" i="63"/>
  <c r="C79" i="63"/>
  <c r="B80" i="63"/>
  <c r="C80" i="63"/>
  <c r="B81" i="63"/>
  <c r="C81" i="63"/>
  <c r="B82" i="63"/>
  <c r="C82" i="63"/>
  <c r="B83" i="63"/>
  <c r="C83" i="63"/>
  <c r="B84" i="63"/>
  <c r="C84" i="63"/>
  <c r="B85" i="63"/>
  <c r="C85" i="63"/>
  <c r="B86" i="63"/>
  <c r="C86" i="63"/>
  <c r="B87" i="63"/>
  <c r="C87" i="63"/>
  <c r="B88" i="63"/>
  <c r="C88" i="63"/>
  <c r="B89" i="63"/>
  <c r="C89" i="63"/>
  <c r="B90" i="63"/>
  <c r="C90" i="63"/>
  <c r="B91" i="63"/>
  <c r="C91" i="63"/>
  <c r="B92" i="63"/>
  <c r="C92" i="63"/>
  <c r="B93" i="63"/>
  <c r="C93" i="63"/>
  <c r="B94" i="63"/>
  <c r="C94" i="63"/>
  <c r="B95" i="63"/>
  <c r="C95" i="63"/>
  <c r="B96" i="63"/>
  <c r="C96" i="63"/>
  <c r="B97" i="63"/>
  <c r="C97" i="63"/>
  <c r="B98" i="63"/>
  <c r="C98" i="63"/>
  <c r="B99" i="63"/>
  <c r="C99" i="63"/>
  <c r="B100" i="63"/>
  <c r="C100" i="63"/>
  <c r="B101" i="63"/>
  <c r="C101" i="63"/>
  <c r="B102" i="63"/>
  <c r="C102" i="63"/>
  <c r="B103" i="63"/>
  <c r="C103" i="63"/>
  <c r="B104" i="63"/>
  <c r="C104" i="63"/>
  <c r="B105" i="63"/>
  <c r="C105" i="63"/>
  <c r="B106" i="63"/>
  <c r="C106" i="63"/>
  <c r="B107" i="63"/>
  <c r="C107" i="63"/>
  <c r="B108" i="63"/>
  <c r="C108" i="63"/>
  <c r="B109" i="63"/>
  <c r="C109" i="63"/>
  <c r="B110" i="63"/>
  <c r="C110" i="63"/>
  <c r="B111" i="63"/>
  <c r="C111" i="63"/>
  <c r="H111" i="63" s="1"/>
  <c r="B112" i="63"/>
  <c r="C112" i="63"/>
  <c r="B113" i="63"/>
  <c r="C113" i="63"/>
  <c r="B114" i="63"/>
  <c r="C114" i="63"/>
  <c r="B115" i="63"/>
  <c r="C115" i="63"/>
  <c r="B116" i="63"/>
  <c r="C116" i="63"/>
  <c r="B117" i="63"/>
  <c r="C117" i="63"/>
  <c r="B118" i="63"/>
  <c r="C118" i="63"/>
  <c r="B119" i="63"/>
  <c r="C119" i="63"/>
  <c r="B120" i="63"/>
  <c r="C120" i="63"/>
  <c r="B121" i="63"/>
  <c r="C121" i="63"/>
  <c r="B122" i="63"/>
  <c r="C122" i="63"/>
  <c r="B123" i="63"/>
  <c r="C123" i="63"/>
  <c r="B124" i="63"/>
  <c r="C124" i="63"/>
  <c r="B125" i="63"/>
  <c r="C125" i="63"/>
  <c r="B126" i="63"/>
  <c r="C126" i="63"/>
  <c r="B127" i="63"/>
  <c r="C127" i="63"/>
  <c r="B128" i="63"/>
  <c r="C128" i="63"/>
  <c r="B129" i="63"/>
  <c r="C129" i="63"/>
  <c r="B130" i="63"/>
  <c r="C130" i="63"/>
  <c r="B131" i="63"/>
  <c r="C131" i="63"/>
  <c r="B132" i="63"/>
  <c r="C132" i="63"/>
  <c r="B133" i="63"/>
  <c r="C133" i="63"/>
  <c r="B134" i="63"/>
  <c r="C134" i="63"/>
  <c r="B135" i="63"/>
  <c r="C135" i="63"/>
  <c r="B136" i="63"/>
  <c r="C136" i="63"/>
  <c r="B137" i="63"/>
  <c r="C137" i="63"/>
  <c r="B138" i="63"/>
  <c r="C138" i="63"/>
  <c r="B139" i="63"/>
  <c r="C139" i="63"/>
  <c r="B140" i="63"/>
  <c r="C140" i="63"/>
  <c r="B141" i="63"/>
  <c r="C141" i="63"/>
  <c r="B142" i="63"/>
  <c r="C142" i="63"/>
  <c r="B143" i="63"/>
  <c r="C143" i="63"/>
  <c r="B144" i="63"/>
  <c r="C144" i="63"/>
  <c r="B145" i="63"/>
  <c r="C145" i="63"/>
  <c r="B146" i="63"/>
  <c r="C146" i="63"/>
  <c r="B147" i="63"/>
  <c r="C147" i="63"/>
  <c r="B148" i="63"/>
  <c r="C148" i="63"/>
  <c r="B149" i="63"/>
  <c r="C149" i="63"/>
  <c r="B150" i="63"/>
  <c r="C150" i="63"/>
  <c r="B151" i="63"/>
  <c r="C151" i="63"/>
  <c r="B152" i="63"/>
  <c r="C152" i="63"/>
  <c r="B153" i="63"/>
  <c r="C153" i="63"/>
  <c r="B154" i="63"/>
  <c r="C154" i="63"/>
  <c r="B155" i="63"/>
  <c r="C155" i="63"/>
  <c r="B156" i="63"/>
  <c r="C156" i="63"/>
  <c r="B157" i="63"/>
  <c r="C157" i="63"/>
  <c r="B158" i="63"/>
  <c r="C158" i="63"/>
  <c r="B159" i="63"/>
  <c r="C159" i="63"/>
  <c r="B160" i="63"/>
  <c r="C160" i="63"/>
  <c r="B161" i="63"/>
  <c r="C161" i="63"/>
  <c r="B162" i="63"/>
  <c r="C162" i="63"/>
  <c r="B163" i="63"/>
  <c r="C163" i="63"/>
  <c r="B164" i="63"/>
  <c r="C164" i="63"/>
  <c r="B165" i="63"/>
  <c r="C165" i="63"/>
  <c r="B166" i="63"/>
  <c r="C166" i="63"/>
  <c r="B167" i="63"/>
  <c r="C167" i="63"/>
  <c r="B168" i="63"/>
  <c r="C168" i="63"/>
  <c r="B169" i="63"/>
  <c r="C169" i="63"/>
  <c r="B170" i="63"/>
  <c r="C170" i="63"/>
  <c r="B171" i="63"/>
  <c r="C171" i="63"/>
  <c r="B172" i="63"/>
  <c r="C172" i="63"/>
  <c r="B173" i="63"/>
  <c r="C173" i="63"/>
  <c r="B174" i="63"/>
  <c r="C174" i="63"/>
  <c r="B175" i="63"/>
  <c r="C175" i="63"/>
  <c r="B176" i="63"/>
  <c r="C176" i="63"/>
  <c r="B177" i="63"/>
  <c r="C177" i="63"/>
  <c r="B178" i="63"/>
  <c r="C178" i="63"/>
  <c r="B179" i="63"/>
  <c r="C179" i="63"/>
  <c r="B180" i="63"/>
  <c r="C180" i="63"/>
  <c r="B181" i="63"/>
  <c r="C181" i="63"/>
  <c r="B182" i="63"/>
  <c r="C182" i="63"/>
  <c r="B183" i="63"/>
  <c r="C183" i="63"/>
  <c r="B184" i="63"/>
  <c r="C184" i="63"/>
  <c r="B185" i="63"/>
  <c r="C185" i="63"/>
  <c r="B186" i="63"/>
  <c r="C186" i="63"/>
  <c r="B187" i="63"/>
  <c r="C187" i="63"/>
  <c r="B188" i="63"/>
  <c r="C188" i="63"/>
  <c r="B189" i="63"/>
  <c r="C189" i="63"/>
  <c r="B190" i="63"/>
  <c r="C190" i="63"/>
  <c r="B191" i="63"/>
  <c r="C191" i="63"/>
  <c r="B192" i="63"/>
  <c r="C192" i="63"/>
  <c r="B193" i="63"/>
  <c r="C193" i="63"/>
  <c r="B194" i="63"/>
  <c r="C194" i="63"/>
  <c r="B195" i="63"/>
  <c r="C195" i="63"/>
  <c r="B196" i="63"/>
  <c r="C196" i="63"/>
  <c r="B197" i="63"/>
  <c r="C197" i="63"/>
  <c r="B198" i="63"/>
  <c r="C198" i="63"/>
  <c r="B199" i="63"/>
  <c r="C199" i="63"/>
  <c r="B200" i="63"/>
  <c r="C200" i="63"/>
  <c r="B201" i="63"/>
  <c r="C201" i="63"/>
  <c r="B202" i="63"/>
  <c r="C202" i="63"/>
  <c r="B203" i="63"/>
  <c r="C203" i="63"/>
  <c r="B204" i="63"/>
  <c r="C204" i="63"/>
  <c r="B205" i="63"/>
  <c r="C205" i="63"/>
  <c r="B206" i="63"/>
  <c r="C206" i="63"/>
  <c r="B207" i="63"/>
  <c r="C207" i="63"/>
  <c r="B208" i="63"/>
  <c r="C208" i="63"/>
  <c r="B209" i="63"/>
  <c r="C209" i="63"/>
  <c r="B210" i="63"/>
  <c r="C210" i="63"/>
  <c r="B211" i="63"/>
  <c r="C211" i="63"/>
  <c r="B212" i="63"/>
  <c r="C212" i="63"/>
  <c r="B213" i="63"/>
  <c r="C213" i="63"/>
  <c r="B214" i="63"/>
  <c r="C214" i="63"/>
  <c r="B215" i="63"/>
  <c r="C215" i="63"/>
  <c r="B216" i="63"/>
  <c r="C216" i="63"/>
  <c r="B217" i="63"/>
  <c r="C217" i="63"/>
  <c r="B218" i="63"/>
  <c r="C218" i="63"/>
  <c r="B219" i="63"/>
  <c r="C219" i="63"/>
  <c r="B220" i="63"/>
  <c r="C220" i="63"/>
  <c r="B221" i="63"/>
  <c r="C221" i="63"/>
  <c r="B222" i="63"/>
  <c r="C222" i="63"/>
  <c r="B223" i="63"/>
  <c r="C223" i="63"/>
  <c r="B224" i="63"/>
  <c r="C224" i="63"/>
  <c r="B225" i="63"/>
  <c r="C225" i="63"/>
  <c r="B226" i="63"/>
  <c r="C226" i="63"/>
  <c r="B227" i="63"/>
  <c r="C227" i="63"/>
  <c r="B228" i="63"/>
  <c r="C228" i="63"/>
  <c r="B229" i="63"/>
  <c r="C229" i="63"/>
  <c r="B230" i="63"/>
  <c r="C230" i="63"/>
  <c r="B231" i="63"/>
  <c r="C231" i="63"/>
  <c r="B232" i="63"/>
  <c r="C232" i="63"/>
  <c r="B233" i="63"/>
  <c r="C233" i="63"/>
  <c r="B234" i="63"/>
  <c r="C234" i="63"/>
  <c r="B235" i="63"/>
  <c r="C235" i="63"/>
  <c r="B236" i="63"/>
  <c r="C236" i="63"/>
  <c r="B237" i="63"/>
  <c r="C237" i="63"/>
  <c r="B238" i="63"/>
  <c r="C238" i="63"/>
  <c r="C7" i="63"/>
  <c r="B7" i="63"/>
  <c r="BB238" i="63"/>
  <c r="AU235" i="34" s="1"/>
  <c r="W238" i="63"/>
  <c r="H235" i="34" s="1"/>
  <c r="A238" i="63"/>
  <c r="BB237" i="63"/>
  <c r="W237" i="63"/>
  <c r="H234" i="34" s="1"/>
  <c r="A237" i="63"/>
  <c r="BB236" i="63"/>
  <c r="AU233" i="34" s="1"/>
  <c r="W236" i="63"/>
  <c r="A236" i="63"/>
  <c r="BB235" i="63"/>
  <c r="AU232" i="34" s="1"/>
  <c r="W235" i="63"/>
  <c r="A235" i="63"/>
  <c r="BB234" i="63"/>
  <c r="AU231" i="34" s="1"/>
  <c r="W234" i="63"/>
  <c r="H231" i="34" s="1"/>
  <c r="A234" i="63"/>
  <c r="BB233" i="63"/>
  <c r="AU230" i="34" s="1"/>
  <c r="W233" i="63"/>
  <c r="H230" i="34" s="1"/>
  <c r="A233" i="63"/>
  <c r="BB232" i="63"/>
  <c r="AU229" i="34" s="1"/>
  <c r="W232" i="63"/>
  <c r="H229" i="34" s="1"/>
  <c r="A232" i="63"/>
  <c r="BB231" i="63"/>
  <c r="AU228" i="34" s="1"/>
  <c r="W231" i="63"/>
  <c r="H228" i="34" s="1"/>
  <c r="A231" i="63"/>
  <c r="BB230" i="63"/>
  <c r="AU227" i="34" s="1"/>
  <c r="W230" i="63"/>
  <c r="H227" i="34" s="1"/>
  <c r="A230" i="63"/>
  <c r="BB229" i="63"/>
  <c r="AU226" i="34" s="1"/>
  <c r="W229" i="63"/>
  <c r="H226" i="34" s="1"/>
  <c r="A229" i="63"/>
  <c r="BB228" i="63"/>
  <c r="AU225" i="34" s="1"/>
  <c r="W228" i="63"/>
  <c r="A228" i="63"/>
  <c r="BB227" i="63"/>
  <c r="W227" i="63"/>
  <c r="A227" i="63"/>
  <c r="BB226" i="63"/>
  <c r="AU223" i="34" s="1"/>
  <c r="W226" i="63"/>
  <c r="H223" i="34" s="1"/>
  <c r="A226" i="63"/>
  <c r="BB225" i="63"/>
  <c r="W225" i="63"/>
  <c r="H222" i="34" s="1"/>
  <c r="A225" i="63"/>
  <c r="BB224" i="63"/>
  <c r="AU221" i="34" s="1"/>
  <c r="W224" i="63"/>
  <c r="H221" i="34" s="1"/>
  <c r="A224" i="63"/>
  <c r="BB223" i="63"/>
  <c r="AU220" i="34" s="1"/>
  <c r="W223" i="63"/>
  <c r="H220" i="34" s="1"/>
  <c r="A223" i="63"/>
  <c r="BB222" i="63"/>
  <c r="W222" i="63"/>
  <c r="H219" i="34" s="1"/>
  <c r="A222" i="63"/>
  <c r="BB221" i="63"/>
  <c r="W221" i="63"/>
  <c r="H218" i="34" s="1"/>
  <c r="A221" i="63"/>
  <c r="BB220" i="63"/>
  <c r="AU217" i="34" s="1"/>
  <c r="W220" i="63"/>
  <c r="A220" i="63"/>
  <c r="BB219" i="63"/>
  <c r="AU216" i="34" s="1"/>
  <c r="W219" i="63"/>
  <c r="A219" i="63"/>
  <c r="BB218" i="63"/>
  <c r="W218" i="63"/>
  <c r="H215" i="34" s="1"/>
  <c r="A218" i="63"/>
  <c r="BB217" i="63"/>
  <c r="W217" i="63"/>
  <c r="H214" i="34" s="1"/>
  <c r="A217" i="63"/>
  <c r="BB216" i="63"/>
  <c r="AU213" i="34" s="1"/>
  <c r="W216" i="63"/>
  <c r="H213" i="34" s="1"/>
  <c r="A216" i="63"/>
  <c r="BB215" i="63"/>
  <c r="AU212" i="34" s="1"/>
  <c r="W215" i="63"/>
  <c r="H212" i="34" s="1"/>
  <c r="A215" i="63"/>
  <c r="BB214" i="63"/>
  <c r="W214" i="63"/>
  <c r="H211" i="34" s="1"/>
  <c r="A214" i="63"/>
  <c r="BB213" i="63"/>
  <c r="W213" i="63"/>
  <c r="H210" i="34" s="1"/>
  <c r="A213" i="63"/>
  <c r="BB212" i="63"/>
  <c r="AU209" i="34" s="1"/>
  <c r="W212" i="63"/>
  <c r="A212" i="63"/>
  <c r="BB211" i="63"/>
  <c r="AU208" i="34" s="1"/>
  <c r="W211" i="63"/>
  <c r="A211" i="63"/>
  <c r="BB210" i="63"/>
  <c r="W210" i="63"/>
  <c r="H207" i="34" s="1"/>
  <c r="A210" i="63"/>
  <c r="BB209" i="63"/>
  <c r="W209" i="63"/>
  <c r="H206" i="34" s="1"/>
  <c r="A209" i="63"/>
  <c r="BB208" i="63"/>
  <c r="AU205" i="34" s="1"/>
  <c r="W208" i="63"/>
  <c r="H205" i="34" s="1"/>
  <c r="A208" i="63"/>
  <c r="BB207" i="63"/>
  <c r="AU204" i="34" s="1"/>
  <c r="W207" i="63"/>
  <c r="H204" i="34" s="1"/>
  <c r="A207" i="63"/>
  <c r="BB206" i="63"/>
  <c r="W206" i="63"/>
  <c r="H203" i="34" s="1"/>
  <c r="A206" i="63"/>
  <c r="BB205" i="63"/>
  <c r="W205" i="63"/>
  <c r="H202" i="34" s="1"/>
  <c r="A205" i="63"/>
  <c r="BB204" i="63"/>
  <c r="AU201" i="34" s="1"/>
  <c r="W204" i="63"/>
  <c r="A204" i="63"/>
  <c r="BB203" i="63"/>
  <c r="AU200" i="34" s="1"/>
  <c r="W203" i="63"/>
  <c r="A203" i="63"/>
  <c r="BB202" i="63"/>
  <c r="W202" i="63"/>
  <c r="H199" i="34" s="1"/>
  <c r="A202" i="63"/>
  <c r="BB201" i="63"/>
  <c r="W201" i="63"/>
  <c r="H198" i="34" s="1"/>
  <c r="A201" i="63"/>
  <c r="BB200" i="63"/>
  <c r="AU197" i="34" s="1"/>
  <c r="W200" i="63"/>
  <c r="H197" i="34" s="1"/>
  <c r="A200" i="63"/>
  <c r="BB199" i="63"/>
  <c r="AU196" i="34" s="1"/>
  <c r="W199" i="63"/>
  <c r="H196" i="34" s="1"/>
  <c r="A199" i="63"/>
  <c r="BB198" i="63"/>
  <c r="W198" i="63"/>
  <c r="H195" i="34" s="1"/>
  <c r="A198" i="63"/>
  <c r="BB197" i="63"/>
  <c r="W197" i="63"/>
  <c r="H194" i="34" s="1"/>
  <c r="A197" i="63"/>
  <c r="BB196" i="63"/>
  <c r="AU193" i="34" s="1"/>
  <c r="W196" i="63"/>
  <c r="A196" i="63"/>
  <c r="BB195" i="63"/>
  <c r="AU192" i="34" s="1"/>
  <c r="W195" i="63"/>
  <c r="A195" i="63"/>
  <c r="BB194" i="63"/>
  <c r="W194" i="63"/>
  <c r="H191" i="34" s="1"/>
  <c r="A194" i="63"/>
  <c r="BB193" i="63"/>
  <c r="W193" i="63"/>
  <c r="H190" i="34" s="1"/>
  <c r="A193" i="63"/>
  <c r="BB192" i="63"/>
  <c r="AU189" i="34" s="1"/>
  <c r="W192" i="63"/>
  <c r="H189" i="34" s="1"/>
  <c r="A192" i="63"/>
  <c r="BB191" i="63"/>
  <c r="AU188" i="34" s="1"/>
  <c r="W191" i="63"/>
  <c r="H188" i="34" s="1"/>
  <c r="A191" i="63"/>
  <c r="BB190" i="63"/>
  <c r="W190" i="63"/>
  <c r="H187" i="34" s="1"/>
  <c r="A190" i="63"/>
  <c r="BB189" i="63"/>
  <c r="W189" i="63"/>
  <c r="H186" i="34" s="1"/>
  <c r="A189" i="63"/>
  <c r="BB188" i="63"/>
  <c r="AU185" i="34" s="1"/>
  <c r="W188" i="63"/>
  <c r="A188" i="63"/>
  <c r="BB187" i="63"/>
  <c r="AU184" i="34" s="1"/>
  <c r="W187" i="63"/>
  <c r="A187" i="63"/>
  <c r="BB186" i="63"/>
  <c r="W186" i="63"/>
  <c r="H183" i="34" s="1"/>
  <c r="A186" i="63"/>
  <c r="BB185" i="63"/>
  <c r="W185" i="63"/>
  <c r="H182" i="34" s="1"/>
  <c r="A185" i="63"/>
  <c r="BB184" i="63"/>
  <c r="AU181" i="34" s="1"/>
  <c r="W184" i="63"/>
  <c r="H181" i="34" s="1"/>
  <c r="A184" i="63"/>
  <c r="BB183" i="63"/>
  <c r="AU180" i="34" s="1"/>
  <c r="W183" i="63"/>
  <c r="H180" i="34" s="1"/>
  <c r="A183" i="63"/>
  <c r="BB182" i="63"/>
  <c r="W182" i="63"/>
  <c r="H179" i="34" s="1"/>
  <c r="A182" i="63"/>
  <c r="BB181" i="63"/>
  <c r="W181" i="63"/>
  <c r="H178" i="34" s="1"/>
  <c r="A181" i="63"/>
  <c r="BB180" i="63"/>
  <c r="AU177" i="34" s="1"/>
  <c r="W180" i="63"/>
  <c r="A180" i="63"/>
  <c r="BB179" i="63"/>
  <c r="AU176" i="34" s="1"/>
  <c r="W179" i="63"/>
  <c r="A179" i="63"/>
  <c r="BB178" i="63"/>
  <c r="W178" i="63"/>
  <c r="H175" i="34" s="1"/>
  <c r="A178" i="63"/>
  <c r="BB177" i="63"/>
  <c r="W177" i="63"/>
  <c r="H174" i="34" s="1"/>
  <c r="A177" i="63"/>
  <c r="BB176" i="63"/>
  <c r="AU173" i="34" s="1"/>
  <c r="W176" i="63"/>
  <c r="H173" i="34" s="1"/>
  <c r="A176" i="63"/>
  <c r="BB175" i="63"/>
  <c r="AU172" i="34" s="1"/>
  <c r="W175" i="63"/>
  <c r="H172" i="34" s="1"/>
  <c r="A175" i="63"/>
  <c r="BB174" i="63"/>
  <c r="W174" i="63"/>
  <c r="H171" i="34" s="1"/>
  <c r="A174" i="63"/>
  <c r="BB173" i="63"/>
  <c r="W173" i="63"/>
  <c r="H170" i="34" s="1"/>
  <c r="A173" i="63"/>
  <c r="BB172" i="63"/>
  <c r="AU169" i="34" s="1"/>
  <c r="W172" i="63"/>
  <c r="A172" i="63"/>
  <c r="BB171" i="63"/>
  <c r="AU168" i="34" s="1"/>
  <c r="W171" i="63"/>
  <c r="A171" i="63"/>
  <c r="BB170" i="63"/>
  <c r="W170" i="63"/>
  <c r="H167" i="34" s="1"/>
  <c r="A170" i="63"/>
  <c r="BB169" i="63"/>
  <c r="W169" i="63"/>
  <c r="H166" i="34" s="1"/>
  <c r="A169" i="63"/>
  <c r="BB168" i="63"/>
  <c r="AU165" i="34" s="1"/>
  <c r="W168" i="63"/>
  <c r="H165" i="34" s="1"/>
  <c r="A168" i="63"/>
  <c r="BB167" i="63"/>
  <c r="AU164" i="34" s="1"/>
  <c r="W167" i="63"/>
  <c r="H164" i="34" s="1"/>
  <c r="A167" i="63"/>
  <c r="BB166" i="63"/>
  <c r="AU163" i="34" s="1"/>
  <c r="W166" i="63"/>
  <c r="H163" i="34" s="1"/>
  <c r="A166" i="63"/>
  <c r="BB165" i="63"/>
  <c r="W165" i="63"/>
  <c r="H162" i="34" s="1"/>
  <c r="A165" i="63"/>
  <c r="BB164" i="63"/>
  <c r="AU161" i="34" s="1"/>
  <c r="W164" i="63"/>
  <c r="A164" i="63"/>
  <c r="BB163" i="63"/>
  <c r="AU160" i="34" s="1"/>
  <c r="W163" i="63"/>
  <c r="A163" i="63"/>
  <c r="BB162" i="63"/>
  <c r="AU159" i="34" s="1"/>
  <c r="W162" i="63"/>
  <c r="H159" i="34" s="1"/>
  <c r="A162" i="63"/>
  <c r="BB161" i="63"/>
  <c r="AU158" i="34" s="1"/>
  <c r="W161" i="63"/>
  <c r="H158" i="34" s="1"/>
  <c r="A161" i="63"/>
  <c r="BB160" i="63"/>
  <c r="AU157" i="34" s="1"/>
  <c r="W160" i="63"/>
  <c r="H157" i="34" s="1"/>
  <c r="A160" i="63"/>
  <c r="BB159" i="63"/>
  <c r="AU156" i="34" s="1"/>
  <c r="W159" i="63"/>
  <c r="H156" i="34" s="1"/>
  <c r="A159" i="63"/>
  <c r="BB158" i="63"/>
  <c r="AU155" i="34" s="1"/>
  <c r="W158" i="63"/>
  <c r="H155" i="34" s="1"/>
  <c r="A158" i="63"/>
  <c r="BB157" i="63"/>
  <c r="AU154" i="34" s="1"/>
  <c r="W157" i="63"/>
  <c r="H154" i="34" s="1"/>
  <c r="A157" i="63"/>
  <c r="BB156" i="63"/>
  <c r="AU153" i="34" s="1"/>
  <c r="W156" i="63"/>
  <c r="A156" i="63"/>
  <c r="BB155" i="63"/>
  <c r="W155" i="63"/>
  <c r="A155" i="63"/>
  <c r="BB154" i="63"/>
  <c r="AU151" i="34" s="1"/>
  <c r="W154" i="63"/>
  <c r="H151" i="34" s="1"/>
  <c r="A154" i="63"/>
  <c r="BB153" i="63"/>
  <c r="W153" i="63"/>
  <c r="H150" i="34" s="1"/>
  <c r="A153" i="63"/>
  <c r="BB152" i="63"/>
  <c r="AU149" i="34" s="1"/>
  <c r="W152" i="63"/>
  <c r="H149" i="34" s="1"/>
  <c r="A152" i="63"/>
  <c r="BB151" i="63"/>
  <c r="AU148" i="34" s="1"/>
  <c r="W151" i="63"/>
  <c r="H148" i="34" s="1"/>
  <c r="A151" i="63"/>
  <c r="BB150" i="63"/>
  <c r="AU147" i="34" s="1"/>
  <c r="W150" i="63"/>
  <c r="H147" i="34" s="1"/>
  <c r="A150" i="63"/>
  <c r="BB149" i="63"/>
  <c r="W149" i="63"/>
  <c r="H146" i="34" s="1"/>
  <c r="A149" i="63"/>
  <c r="BB148" i="63"/>
  <c r="AU145" i="34" s="1"/>
  <c r="W148" i="63"/>
  <c r="A148" i="63"/>
  <c r="BB147" i="63"/>
  <c r="AU144" i="34" s="1"/>
  <c r="W147" i="63"/>
  <c r="A147" i="63"/>
  <c r="BB146" i="63"/>
  <c r="AU143" i="34" s="1"/>
  <c r="W146" i="63"/>
  <c r="H143" i="34" s="1"/>
  <c r="A146" i="63"/>
  <c r="BB145" i="63"/>
  <c r="AU142" i="34" s="1"/>
  <c r="W145" i="63"/>
  <c r="H142" i="34" s="1"/>
  <c r="A145" i="63"/>
  <c r="BB144" i="63"/>
  <c r="AU141" i="34" s="1"/>
  <c r="W144" i="63"/>
  <c r="H141" i="34" s="1"/>
  <c r="A144" i="63"/>
  <c r="BB143" i="63"/>
  <c r="AU140" i="34" s="1"/>
  <c r="W143" i="63"/>
  <c r="H140" i="34" s="1"/>
  <c r="A143" i="63"/>
  <c r="BB142" i="63"/>
  <c r="AU139" i="34" s="1"/>
  <c r="W142" i="63"/>
  <c r="H139" i="34" s="1"/>
  <c r="A142" i="63"/>
  <c r="BB141" i="63"/>
  <c r="AU138" i="34" s="1"/>
  <c r="W141" i="63"/>
  <c r="H138" i="34" s="1"/>
  <c r="A141" i="63"/>
  <c r="BB140" i="63"/>
  <c r="AU137" i="34" s="1"/>
  <c r="W140" i="63"/>
  <c r="A140" i="63"/>
  <c r="BB139" i="63"/>
  <c r="W139" i="63"/>
  <c r="A139" i="63"/>
  <c r="BB138" i="63"/>
  <c r="AU135" i="34" s="1"/>
  <c r="W138" i="63"/>
  <c r="H135" i="34" s="1"/>
  <c r="A138" i="63"/>
  <c r="BB137" i="63"/>
  <c r="W137" i="63"/>
  <c r="H134" i="34" s="1"/>
  <c r="A137" i="63"/>
  <c r="BB136" i="63"/>
  <c r="AU133" i="34" s="1"/>
  <c r="W136" i="63"/>
  <c r="H133" i="34" s="1"/>
  <c r="A136" i="63"/>
  <c r="BB135" i="63"/>
  <c r="AU132" i="34" s="1"/>
  <c r="W135" i="63"/>
  <c r="H132" i="34" s="1"/>
  <c r="A135" i="63"/>
  <c r="BB134" i="63"/>
  <c r="AU131" i="34" s="1"/>
  <c r="W134" i="63"/>
  <c r="H131" i="34" s="1"/>
  <c r="A134" i="63"/>
  <c r="BB133" i="63"/>
  <c r="W133" i="63"/>
  <c r="H130" i="34" s="1"/>
  <c r="A133" i="63"/>
  <c r="BB132" i="63"/>
  <c r="AU129" i="34" s="1"/>
  <c r="W132" i="63"/>
  <c r="A132" i="63"/>
  <c r="BB131" i="63"/>
  <c r="AU128" i="34" s="1"/>
  <c r="W131" i="63"/>
  <c r="A131" i="63"/>
  <c r="BB130" i="63"/>
  <c r="AU127" i="34" s="1"/>
  <c r="W130" i="63"/>
  <c r="H127" i="34" s="1"/>
  <c r="A130" i="63"/>
  <c r="BB129" i="63"/>
  <c r="AU126" i="34" s="1"/>
  <c r="W129" i="63"/>
  <c r="H126" i="34" s="1"/>
  <c r="A129" i="63"/>
  <c r="BB128" i="63"/>
  <c r="AU125" i="34" s="1"/>
  <c r="W128" i="63"/>
  <c r="H125" i="34" s="1"/>
  <c r="A128" i="63"/>
  <c r="BB127" i="63"/>
  <c r="AU124" i="34" s="1"/>
  <c r="W127" i="63"/>
  <c r="H124" i="34" s="1"/>
  <c r="A127" i="63"/>
  <c r="BB126" i="63"/>
  <c r="AU123" i="34" s="1"/>
  <c r="W126" i="63"/>
  <c r="H123" i="34" s="1"/>
  <c r="A126" i="63"/>
  <c r="BB125" i="63"/>
  <c r="AU122" i="34" s="1"/>
  <c r="W125" i="63"/>
  <c r="H122" i="34" s="1"/>
  <c r="A125" i="63"/>
  <c r="BB124" i="63"/>
  <c r="AU121" i="34" s="1"/>
  <c r="W124" i="63"/>
  <c r="A124" i="63"/>
  <c r="BB123" i="63"/>
  <c r="W123" i="63"/>
  <c r="A123" i="63"/>
  <c r="BB122" i="63"/>
  <c r="AU119" i="34" s="1"/>
  <c r="W122" i="63"/>
  <c r="H119" i="34" s="1"/>
  <c r="A122" i="63"/>
  <c r="BB121" i="63"/>
  <c r="W121" i="63"/>
  <c r="H118" i="34" s="1"/>
  <c r="A121" i="63"/>
  <c r="BB120" i="63"/>
  <c r="AU117" i="34" s="1"/>
  <c r="W120" i="63"/>
  <c r="H117" i="34" s="1"/>
  <c r="A120" i="63"/>
  <c r="BB119" i="63"/>
  <c r="AU116" i="34" s="1"/>
  <c r="W119" i="63"/>
  <c r="H116" i="34" s="1"/>
  <c r="A119" i="63"/>
  <c r="BB118" i="63"/>
  <c r="AU115" i="34" s="1"/>
  <c r="W118" i="63"/>
  <c r="H115" i="34" s="1"/>
  <c r="A118" i="63"/>
  <c r="BB117" i="63"/>
  <c r="W117" i="63"/>
  <c r="H114" i="34" s="1"/>
  <c r="A117" i="63"/>
  <c r="BB116" i="63"/>
  <c r="AU113" i="34" s="1"/>
  <c r="W116" i="63"/>
  <c r="A116" i="63"/>
  <c r="BB115" i="63"/>
  <c r="AU112" i="34" s="1"/>
  <c r="W115" i="63"/>
  <c r="A115" i="63"/>
  <c r="BB114" i="63"/>
  <c r="AU111" i="34" s="1"/>
  <c r="W114" i="63"/>
  <c r="H111" i="34" s="1"/>
  <c r="A114" i="63"/>
  <c r="BB113" i="63"/>
  <c r="AU110" i="34" s="1"/>
  <c r="W113" i="63"/>
  <c r="H110" i="34" s="1"/>
  <c r="A113" i="63"/>
  <c r="BB112" i="63"/>
  <c r="AU109" i="34" s="1"/>
  <c r="W112" i="63"/>
  <c r="H109" i="34" s="1"/>
  <c r="A112" i="63"/>
  <c r="BB111" i="63"/>
  <c r="AU108" i="34" s="1"/>
  <c r="W111" i="63"/>
  <c r="H108" i="34" s="1"/>
  <c r="A111" i="63"/>
  <c r="BB110" i="63"/>
  <c r="AU107" i="34" s="1"/>
  <c r="W110" i="63"/>
  <c r="H107" i="34" s="1"/>
  <c r="A110" i="63"/>
  <c r="BB109" i="63"/>
  <c r="AU106" i="34" s="1"/>
  <c r="W109" i="63"/>
  <c r="H106" i="34" s="1"/>
  <c r="A109" i="63"/>
  <c r="BB108" i="63"/>
  <c r="AU105" i="34" s="1"/>
  <c r="W108" i="63"/>
  <c r="A108" i="63"/>
  <c r="BB107" i="63"/>
  <c r="W107" i="63"/>
  <c r="A107" i="63"/>
  <c r="BB106" i="63"/>
  <c r="AU103" i="34" s="1"/>
  <c r="W106" i="63"/>
  <c r="H103" i="34" s="1"/>
  <c r="A106" i="63"/>
  <c r="BB105" i="63"/>
  <c r="W105" i="63"/>
  <c r="H102" i="34" s="1"/>
  <c r="A105" i="63"/>
  <c r="BB104" i="63"/>
  <c r="AU101" i="34" s="1"/>
  <c r="W104" i="63"/>
  <c r="H101" i="34" s="1"/>
  <c r="A104" i="63"/>
  <c r="BB103" i="63"/>
  <c r="AU100" i="34" s="1"/>
  <c r="W103" i="63"/>
  <c r="H100" i="34" s="1"/>
  <c r="A103" i="63"/>
  <c r="BB102" i="63"/>
  <c r="AU99" i="34" s="1"/>
  <c r="W102" i="63"/>
  <c r="H99" i="34" s="1"/>
  <c r="A102" i="63"/>
  <c r="BB101" i="63"/>
  <c r="W101" i="63"/>
  <c r="H98" i="34" s="1"/>
  <c r="A101" i="63"/>
  <c r="BB100" i="63"/>
  <c r="AU97" i="34" s="1"/>
  <c r="W100" i="63"/>
  <c r="A100" i="63"/>
  <c r="BB99" i="63"/>
  <c r="AU96" i="34" s="1"/>
  <c r="W99" i="63"/>
  <c r="A99" i="63"/>
  <c r="BB98" i="63"/>
  <c r="AU95" i="34" s="1"/>
  <c r="W98" i="63"/>
  <c r="H95" i="34" s="1"/>
  <c r="A98" i="63"/>
  <c r="BB97" i="63"/>
  <c r="AU94" i="34" s="1"/>
  <c r="W97" i="63"/>
  <c r="H94" i="34" s="1"/>
  <c r="A97" i="63"/>
  <c r="BB96" i="63"/>
  <c r="AU93" i="34" s="1"/>
  <c r="W96" i="63"/>
  <c r="H93" i="34" s="1"/>
  <c r="A96" i="63"/>
  <c r="BB95" i="63"/>
  <c r="AU92" i="34" s="1"/>
  <c r="W95" i="63"/>
  <c r="H92" i="34" s="1"/>
  <c r="A95" i="63"/>
  <c r="BB94" i="63"/>
  <c r="AU91" i="34" s="1"/>
  <c r="W94" i="63"/>
  <c r="H91" i="34" s="1"/>
  <c r="A94" i="63"/>
  <c r="BB93" i="63"/>
  <c r="AU90" i="34" s="1"/>
  <c r="W93" i="63"/>
  <c r="H90" i="34" s="1"/>
  <c r="A93" i="63"/>
  <c r="BB92" i="63"/>
  <c r="AU89" i="34" s="1"/>
  <c r="W92" i="63"/>
  <c r="A92" i="63"/>
  <c r="BB91" i="63"/>
  <c r="W91" i="63"/>
  <c r="A91" i="63"/>
  <c r="BB90" i="63"/>
  <c r="AU87" i="34" s="1"/>
  <c r="W90" i="63"/>
  <c r="H87" i="34" s="1"/>
  <c r="A90" i="63"/>
  <c r="BB89" i="63"/>
  <c r="W89" i="63"/>
  <c r="H86" i="34" s="1"/>
  <c r="A89" i="63"/>
  <c r="BB88" i="63"/>
  <c r="AU85" i="34" s="1"/>
  <c r="W88" i="63"/>
  <c r="H85" i="34" s="1"/>
  <c r="A88" i="63"/>
  <c r="BB87" i="63"/>
  <c r="AU84" i="34" s="1"/>
  <c r="W87" i="63"/>
  <c r="H84" i="34" s="1"/>
  <c r="A87" i="63"/>
  <c r="BB86" i="63"/>
  <c r="AU83" i="34" s="1"/>
  <c r="W86" i="63"/>
  <c r="H83" i="34" s="1"/>
  <c r="A86" i="63"/>
  <c r="BB85" i="63"/>
  <c r="W85" i="63"/>
  <c r="H82" i="34" s="1"/>
  <c r="A85" i="63"/>
  <c r="BB84" i="63"/>
  <c r="AU81" i="34" s="1"/>
  <c r="W84" i="63"/>
  <c r="A84" i="63"/>
  <c r="BB83" i="63"/>
  <c r="AU80" i="34" s="1"/>
  <c r="W83" i="63"/>
  <c r="A83" i="63"/>
  <c r="BB82" i="63"/>
  <c r="AU79" i="34" s="1"/>
  <c r="W82" i="63"/>
  <c r="H79" i="34" s="1"/>
  <c r="A82" i="63"/>
  <c r="BB81" i="63"/>
  <c r="AU78" i="34" s="1"/>
  <c r="W81" i="63"/>
  <c r="H78" i="34" s="1"/>
  <c r="A81" i="63"/>
  <c r="BB80" i="63"/>
  <c r="AU77" i="34" s="1"/>
  <c r="W80" i="63"/>
  <c r="H77" i="34" s="1"/>
  <c r="A80" i="63"/>
  <c r="BB79" i="63"/>
  <c r="AU76" i="34" s="1"/>
  <c r="W79" i="63"/>
  <c r="H76" i="34" s="1"/>
  <c r="A79" i="63"/>
  <c r="BB78" i="63"/>
  <c r="AU75" i="34" s="1"/>
  <c r="W78" i="63"/>
  <c r="H75" i="34" s="1"/>
  <c r="A78" i="63"/>
  <c r="BB77" i="63"/>
  <c r="AU74" i="34" s="1"/>
  <c r="W77" i="63"/>
  <c r="H74" i="34" s="1"/>
  <c r="A77" i="63"/>
  <c r="BB76" i="63"/>
  <c r="AU73" i="34" s="1"/>
  <c r="W76" i="63"/>
  <c r="A76" i="63"/>
  <c r="BB75" i="63"/>
  <c r="W75" i="63"/>
  <c r="A75" i="63"/>
  <c r="BB74" i="63"/>
  <c r="AU71" i="34" s="1"/>
  <c r="W74" i="63"/>
  <c r="H71" i="34" s="1"/>
  <c r="A74" i="63"/>
  <c r="BB73" i="63"/>
  <c r="W73" i="63"/>
  <c r="H70" i="34" s="1"/>
  <c r="A73" i="63"/>
  <c r="BB72" i="63"/>
  <c r="AU69" i="34" s="1"/>
  <c r="W72" i="63"/>
  <c r="H69" i="34" s="1"/>
  <c r="A72" i="63"/>
  <c r="BB71" i="63"/>
  <c r="AU68" i="34" s="1"/>
  <c r="W71" i="63"/>
  <c r="H68" i="34" s="1"/>
  <c r="A71" i="63"/>
  <c r="BB70" i="63"/>
  <c r="W70" i="63"/>
  <c r="H67" i="34" s="1"/>
  <c r="A70" i="63"/>
  <c r="BB69" i="63"/>
  <c r="W69" i="63"/>
  <c r="H66" i="34" s="1"/>
  <c r="A69" i="63"/>
  <c r="BB68" i="63"/>
  <c r="AU65" i="34" s="1"/>
  <c r="W68" i="63"/>
  <c r="H65" i="34" s="1"/>
  <c r="A68" i="63"/>
  <c r="BB67" i="63"/>
  <c r="AU64" i="34" s="1"/>
  <c r="W67" i="63"/>
  <c r="H64" i="34" s="1"/>
  <c r="A67" i="63"/>
  <c r="BB66" i="63"/>
  <c r="W66" i="63"/>
  <c r="H63" i="34" s="1"/>
  <c r="A66" i="63"/>
  <c r="BB65" i="63"/>
  <c r="W65" i="63"/>
  <c r="H62" i="34" s="1"/>
  <c r="A65" i="63"/>
  <c r="BB64" i="63"/>
  <c r="AU61" i="34" s="1"/>
  <c r="W64" i="63"/>
  <c r="H61" i="34" s="1"/>
  <c r="A64" i="63"/>
  <c r="BB63" i="63"/>
  <c r="AU60" i="34" s="1"/>
  <c r="W63" i="63"/>
  <c r="H60" i="34" s="1"/>
  <c r="A63" i="63"/>
  <c r="BB62" i="63"/>
  <c r="W62" i="63"/>
  <c r="H59" i="34" s="1"/>
  <c r="A62" i="63"/>
  <c r="BB61" i="63"/>
  <c r="W61" i="63"/>
  <c r="H58" i="34" s="1"/>
  <c r="A61" i="63"/>
  <c r="BB60" i="63"/>
  <c r="AU57" i="34" s="1"/>
  <c r="W60" i="63"/>
  <c r="H57" i="34" s="1"/>
  <c r="A60" i="63"/>
  <c r="BB59" i="63"/>
  <c r="AU56" i="34" s="1"/>
  <c r="W59" i="63"/>
  <c r="H56" i="34" s="1"/>
  <c r="A59" i="63"/>
  <c r="BB58" i="63"/>
  <c r="W58" i="63"/>
  <c r="H55" i="34" s="1"/>
  <c r="A58" i="63"/>
  <c r="BB57" i="63"/>
  <c r="W57" i="63"/>
  <c r="H54" i="34" s="1"/>
  <c r="A57" i="63"/>
  <c r="BB56" i="63"/>
  <c r="AU53" i="34" s="1"/>
  <c r="W56" i="63"/>
  <c r="H53" i="34" s="1"/>
  <c r="A56" i="63"/>
  <c r="BB55" i="63"/>
  <c r="AU52" i="34" s="1"/>
  <c r="W55" i="63"/>
  <c r="H52" i="34" s="1"/>
  <c r="A55" i="63"/>
  <c r="BB54" i="63"/>
  <c r="W54" i="63"/>
  <c r="H51" i="34" s="1"/>
  <c r="A54" i="63"/>
  <c r="BB53" i="63"/>
  <c r="W53" i="63"/>
  <c r="H50" i="34" s="1"/>
  <c r="A53" i="63"/>
  <c r="BB52" i="63"/>
  <c r="AU49" i="34" s="1"/>
  <c r="W52" i="63"/>
  <c r="H49" i="34" s="1"/>
  <c r="A52" i="63"/>
  <c r="BB51" i="63"/>
  <c r="AU48" i="34" s="1"/>
  <c r="W51" i="63"/>
  <c r="H48" i="34" s="1"/>
  <c r="A51" i="63"/>
  <c r="BB50" i="63"/>
  <c r="W50" i="63"/>
  <c r="H47" i="34" s="1"/>
  <c r="A50" i="63"/>
  <c r="BB49" i="63"/>
  <c r="W49" i="63"/>
  <c r="H46" i="34" s="1"/>
  <c r="A49" i="63"/>
  <c r="BB48" i="63"/>
  <c r="AU45" i="34" s="1"/>
  <c r="W48" i="63"/>
  <c r="H45" i="34" s="1"/>
  <c r="A48" i="63"/>
  <c r="BB47" i="63"/>
  <c r="AU44" i="34" s="1"/>
  <c r="W47" i="63"/>
  <c r="H44" i="34" s="1"/>
  <c r="A47" i="63"/>
  <c r="BB46" i="63"/>
  <c r="W46" i="63"/>
  <c r="H43" i="34" s="1"/>
  <c r="A46" i="63"/>
  <c r="BB45" i="63"/>
  <c r="W45" i="63"/>
  <c r="H42" i="34" s="1"/>
  <c r="A45" i="63"/>
  <c r="BB44" i="63"/>
  <c r="AU41" i="34" s="1"/>
  <c r="W44" i="63"/>
  <c r="H41" i="34" s="1"/>
  <c r="A44" i="63"/>
  <c r="BB43" i="63"/>
  <c r="AU40" i="34" s="1"/>
  <c r="W43" i="63"/>
  <c r="H40" i="34" s="1"/>
  <c r="A43" i="63"/>
  <c r="BB42" i="63"/>
  <c r="W42" i="63"/>
  <c r="H39" i="34" s="1"/>
  <c r="G42" i="63"/>
  <c r="A42" i="63"/>
  <c r="BB41" i="63"/>
  <c r="W41" i="63"/>
  <c r="H38" i="34" s="1"/>
  <c r="G41" i="63"/>
  <c r="A41" i="63"/>
  <c r="BB40" i="63"/>
  <c r="AU37" i="34" s="1"/>
  <c r="W40" i="63"/>
  <c r="H37" i="34" s="1"/>
  <c r="A40" i="63"/>
  <c r="BB39" i="63"/>
  <c r="AU36" i="34" s="1"/>
  <c r="W39" i="63"/>
  <c r="H36" i="34" s="1"/>
  <c r="A39" i="63"/>
  <c r="BB38" i="63"/>
  <c r="AU35" i="34" s="1"/>
  <c r="W38" i="63"/>
  <c r="G38" i="63"/>
  <c r="A38" i="63"/>
  <c r="BB37" i="63"/>
  <c r="AU34" i="34" s="1"/>
  <c r="W37" i="63"/>
  <c r="G37" i="63"/>
  <c r="A37" i="63"/>
  <c r="BB36" i="63"/>
  <c r="AU33" i="34" s="1"/>
  <c r="W36" i="63"/>
  <c r="H33" i="34" s="1"/>
  <c r="A36" i="63"/>
  <c r="BB35" i="63"/>
  <c r="AU32" i="34" s="1"/>
  <c r="W35" i="63"/>
  <c r="H32" i="34" s="1"/>
  <c r="A35" i="63"/>
  <c r="BB34" i="63"/>
  <c r="W34" i="63"/>
  <c r="H31" i="34" s="1"/>
  <c r="G34" i="63"/>
  <c r="A34" i="63"/>
  <c r="BB33" i="63"/>
  <c r="W33" i="63"/>
  <c r="H30" i="34" s="1"/>
  <c r="G33" i="63"/>
  <c r="A33" i="63"/>
  <c r="BB32" i="63"/>
  <c r="AU29" i="34" s="1"/>
  <c r="W32" i="63"/>
  <c r="H29" i="34" s="1"/>
  <c r="A32" i="63"/>
  <c r="BB31" i="63"/>
  <c r="AU28" i="34" s="1"/>
  <c r="W31" i="63"/>
  <c r="H28" i="34" s="1"/>
  <c r="A31" i="63"/>
  <c r="BB30" i="63"/>
  <c r="AU27" i="34" s="1"/>
  <c r="W30" i="63"/>
  <c r="H27" i="34" s="1"/>
  <c r="G30" i="63"/>
  <c r="A30" i="63"/>
  <c r="BB29" i="63"/>
  <c r="AU26" i="34" s="1"/>
  <c r="W29" i="63"/>
  <c r="H26" i="34" s="1"/>
  <c r="G29" i="63"/>
  <c r="A29" i="63"/>
  <c r="BB28" i="63"/>
  <c r="AU25" i="34" s="1"/>
  <c r="W28" i="63"/>
  <c r="H25" i="34" s="1"/>
  <c r="A28" i="63"/>
  <c r="BB27" i="63"/>
  <c r="AU24" i="34" s="1"/>
  <c r="W27" i="63"/>
  <c r="H24" i="34" s="1"/>
  <c r="A27" i="63"/>
  <c r="BB26" i="63"/>
  <c r="W26" i="63"/>
  <c r="H23" i="34" s="1"/>
  <c r="G26" i="63"/>
  <c r="A26" i="63"/>
  <c r="BB25" i="63"/>
  <c r="W25" i="63"/>
  <c r="H22" i="34" s="1"/>
  <c r="G25" i="63"/>
  <c r="A25" i="63"/>
  <c r="BB24" i="63"/>
  <c r="AU21" i="34" s="1"/>
  <c r="W24" i="63"/>
  <c r="H21" i="34" s="1"/>
  <c r="A24" i="63"/>
  <c r="BB23" i="63"/>
  <c r="AU20" i="34" s="1"/>
  <c r="W23" i="63"/>
  <c r="H20" i="34" s="1"/>
  <c r="A23" i="63"/>
  <c r="BB22" i="63"/>
  <c r="AU19" i="34" s="1"/>
  <c r="W22" i="63"/>
  <c r="H19" i="34" s="1"/>
  <c r="G22" i="63"/>
  <c r="A22" i="63"/>
  <c r="BB21" i="63"/>
  <c r="AU18" i="34" s="1"/>
  <c r="W21" i="63"/>
  <c r="H18" i="34" s="1"/>
  <c r="G21" i="63"/>
  <c r="A21" i="63"/>
  <c r="BB20" i="63"/>
  <c r="AU17" i="34" s="1"/>
  <c r="W20" i="63"/>
  <c r="H17" i="34" s="1"/>
  <c r="A20" i="63"/>
  <c r="BB19" i="63"/>
  <c r="AU16" i="34" s="1"/>
  <c r="W19" i="63"/>
  <c r="H16" i="34" s="1"/>
  <c r="A19" i="63"/>
  <c r="BB18" i="63"/>
  <c r="W18" i="63"/>
  <c r="H15" i="34" s="1"/>
  <c r="G18" i="63"/>
  <c r="A18" i="63"/>
  <c r="BB17" i="63"/>
  <c r="W17" i="63"/>
  <c r="H14" i="34" s="1"/>
  <c r="G17" i="63"/>
  <c r="A17" i="63"/>
  <c r="BB16" i="63"/>
  <c r="AU13" i="34" s="1"/>
  <c r="W16" i="63"/>
  <c r="H13" i="34" s="1"/>
  <c r="A16" i="63"/>
  <c r="BB15" i="63"/>
  <c r="AU12" i="34" s="1"/>
  <c r="W15" i="63"/>
  <c r="H12" i="34" s="1"/>
  <c r="A15" i="63"/>
  <c r="BB14" i="63"/>
  <c r="AU11" i="34" s="1"/>
  <c r="W14" i="63"/>
  <c r="H11" i="34" s="1"/>
  <c r="G14" i="63"/>
  <c r="A14" i="63"/>
  <c r="BB13" i="63"/>
  <c r="AU10" i="34" s="1"/>
  <c r="W13" i="63"/>
  <c r="H10" i="34" s="1"/>
  <c r="H13" i="63"/>
  <c r="A13" i="63"/>
  <c r="BB12" i="63"/>
  <c r="AU9" i="34" s="1"/>
  <c r="W12" i="63"/>
  <c r="H9" i="34" s="1"/>
  <c r="H12" i="63"/>
  <c r="G12" i="63"/>
  <c r="A12" i="63"/>
  <c r="A11" i="63"/>
  <c r="A10" i="63"/>
  <c r="G9" i="63"/>
  <c r="A9" i="63"/>
  <c r="G110" i="63"/>
  <c r="A8" i="63"/>
  <c r="H7" i="63"/>
  <c r="A7" i="63"/>
  <c r="A6" i="63"/>
  <c r="A5" i="63"/>
  <c r="A4" i="63"/>
  <c r="A3" i="63"/>
  <c r="A2" i="63"/>
  <c r="A1" i="63"/>
  <c r="BT5" i="34"/>
  <c r="BT6" i="34"/>
  <c r="BT7" i="34"/>
  <c r="BT8" i="34"/>
  <c r="BT9" i="34"/>
  <c r="BT10" i="34"/>
  <c r="BT11" i="34"/>
  <c r="BT12" i="34"/>
  <c r="BT13" i="34"/>
  <c r="BT14" i="34"/>
  <c r="BT15" i="34"/>
  <c r="BT16" i="34"/>
  <c r="BT17" i="34"/>
  <c r="BT18" i="34"/>
  <c r="BT19" i="34"/>
  <c r="BT20" i="34"/>
  <c r="BT21" i="34"/>
  <c r="BT22" i="34"/>
  <c r="BT23" i="34"/>
  <c r="BT24" i="34"/>
  <c r="BT25" i="34"/>
  <c r="BT26" i="34"/>
  <c r="BT27" i="34"/>
  <c r="BT28" i="34"/>
  <c r="BT29" i="34"/>
  <c r="BT30" i="34"/>
  <c r="BT31" i="34"/>
  <c r="BT32" i="34"/>
  <c r="BT33" i="34"/>
  <c r="BT34" i="34"/>
  <c r="BT35" i="34"/>
  <c r="BT36" i="34"/>
  <c r="BT37" i="34"/>
  <c r="BT38" i="34"/>
  <c r="BT39" i="34"/>
  <c r="BT40" i="34"/>
  <c r="BT41" i="34"/>
  <c r="BT42" i="34"/>
  <c r="BS4" i="34"/>
  <c r="BG5" i="34"/>
  <c r="BG6" i="34"/>
  <c r="BG7" i="34"/>
  <c r="BG8" i="34"/>
  <c r="BG9" i="34"/>
  <c r="BG10" i="34"/>
  <c r="BG11" i="34"/>
  <c r="BG12" i="34"/>
  <c r="BG13" i="34"/>
  <c r="BG14" i="34"/>
  <c r="BG15" i="34"/>
  <c r="BG16" i="34"/>
  <c r="BG17" i="34"/>
  <c r="BG18" i="34"/>
  <c r="BG19" i="34"/>
  <c r="BG20" i="34"/>
  <c r="BG21" i="34"/>
  <c r="BG22" i="34"/>
  <c r="BG23" i="34"/>
  <c r="BG24" i="34"/>
  <c r="BG25" i="34"/>
  <c r="BG26" i="34"/>
  <c r="BG27" i="34"/>
  <c r="BG28" i="34"/>
  <c r="BG29" i="34"/>
  <c r="BG30" i="34"/>
  <c r="BG31" i="34"/>
  <c r="BG32" i="34"/>
  <c r="BG33" i="34"/>
  <c r="BG34" i="34"/>
  <c r="BG35" i="34"/>
  <c r="BG36" i="34"/>
  <c r="BG37" i="34"/>
  <c r="BG38" i="34"/>
  <c r="BG39" i="34"/>
  <c r="BF4" i="34"/>
  <c r="AT222" i="34"/>
  <c r="AT223" i="34"/>
  <c r="AT230" i="34"/>
  <c r="AT231" i="34"/>
  <c r="AT70" i="34"/>
  <c r="AT71" i="34"/>
  <c r="AT78" i="34"/>
  <c r="AT79" i="34"/>
  <c r="AT86" i="34"/>
  <c r="AT87" i="34"/>
  <c r="AT94" i="34"/>
  <c r="AT95" i="34"/>
  <c r="AT102" i="34"/>
  <c r="AT103" i="34"/>
  <c r="AT110" i="34"/>
  <c r="AT111" i="34"/>
  <c r="AT118" i="34"/>
  <c r="AT119" i="34"/>
  <c r="AT126" i="34"/>
  <c r="AT127" i="34"/>
  <c r="AT134" i="34"/>
  <c r="AT135" i="34"/>
  <c r="AT142" i="34"/>
  <c r="AT143" i="34"/>
  <c r="AT150" i="34"/>
  <c r="AT151" i="34"/>
  <c r="AT158" i="34"/>
  <c r="AT159" i="34"/>
  <c r="AT166" i="34"/>
  <c r="AT167" i="34"/>
  <c r="AT174" i="34"/>
  <c r="AT175" i="34"/>
  <c r="AT182" i="34"/>
  <c r="AT183" i="34"/>
  <c r="AT190" i="34"/>
  <c r="AT191" i="34"/>
  <c r="AT197" i="34"/>
  <c r="AT201" i="34"/>
  <c r="AT205" i="34"/>
  <c r="AT209" i="34"/>
  <c r="AT213" i="34"/>
  <c r="AT217" i="34"/>
  <c r="AT5" i="34"/>
  <c r="AT6" i="34"/>
  <c r="AT7" i="34"/>
  <c r="AT8" i="34"/>
  <c r="AT9" i="34"/>
  <c r="AT13" i="34"/>
  <c r="AT17" i="34"/>
  <c r="AT21" i="34"/>
  <c r="AT25" i="34"/>
  <c r="AT29" i="34"/>
  <c r="AT33" i="34"/>
  <c r="AT37" i="34"/>
  <c r="AT41" i="34"/>
  <c r="AT45" i="34"/>
  <c r="AT49" i="34"/>
  <c r="AT53" i="34"/>
  <c r="AT57" i="34"/>
  <c r="AT61" i="34"/>
  <c r="AT65" i="34"/>
  <c r="AS4" i="34"/>
  <c r="AG5" i="34"/>
  <c r="AG6" i="34"/>
  <c r="AG7" i="34"/>
  <c r="AG8" i="34"/>
  <c r="AG9" i="34"/>
  <c r="AG10" i="34"/>
  <c r="AG11" i="34"/>
  <c r="AG12" i="34"/>
  <c r="AG13" i="34"/>
  <c r="AG14" i="34"/>
  <c r="AG15" i="34"/>
  <c r="AG16" i="34"/>
  <c r="AG17" i="34"/>
  <c r="AG18" i="34"/>
  <c r="AG19" i="34"/>
  <c r="AG20" i="34"/>
  <c r="AG21" i="34"/>
  <c r="AG22" i="34"/>
  <c r="AG23" i="34"/>
  <c r="AG24" i="34"/>
  <c r="AG25" i="34"/>
  <c r="AG26" i="34"/>
  <c r="AG27" i="34"/>
  <c r="AG28" i="34"/>
  <c r="AG29" i="34"/>
  <c r="AG30" i="34"/>
  <c r="AG31" i="34"/>
  <c r="AG32" i="34"/>
  <c r="AG33" i="34"/>
  <c r="AG34" i="34"/>
  <c r="AG35" i="34"/>
  <c r="AG36" i="34"/>
  <c r="AG37" i="34"/>
  <c r="AG38" i="34"/>
  <c r="AG39" i="34"/>
  <c r="AG40" i="34"/>
  <c r="AG41" i="34"/>
  <c r="AG42" i="34"/>
  <c r="AF4" i="34"/>
  <c r="T5" i="34"/>
  <c r="T6" i="34"/>
  <c r="T7" i="34"/>
  <c r="T8" i="34"/>
  <c r="T9" i="34"/>
  <c r="T10" i="34"/>
  <c r="T11" i="34"/>
  <c r="T12" i="34"/>
  <c r="T13" i="34"/>
  <c r="T14" i="34"/>
  <c r="T15" i="34"/>
  <c r="T16" i="34"/>
  <c r="T17" i="34"/>
  <c r="T18" i="34"/>
  <c r="T19" i="34"/>
  <c r="T20" i="34"/>
  <c r="T21" i="34"/>
  <c r="T22" i="34"/>
  <c r="T23" i="34"/>
  <c r="T24" i="34"/>
  <c r="T25" i="34"/>
  <c r="T26" i="34"/>
  <c r="T27" i="34"/>
  <c r="T28" i="34"/>
  <c r="T29" i="34"/>
  <c r="T30" i="34"/>
  <c r="T31" i="34"/>
  <c r="T32" i="34"/>
  <c r="T33" i="34"/>
  <c r="T34" i="34"/>
  <c r="T35" i="34"/>
  <c r="T36" i="34"/>
  <c r="T37" i="34"/>
  <c r="T38" i="34"/>
  <c r="T39" i="34"/>
  <c r="S4" i="34"/>
  <c r="G227" i="34"/>
  <c r="G228" i="34"/>
  <c r="G235" i="34"/>
  <c r="G68" i="34"/>
  <c r="G75" i="34"/>
  <c r="G76" i="34"/>
  <c r="G83" i="34"/>
  <c r="G84" i="34"/>
  <c r="G91" i="34"/>
  <c r="G92" i="34"/>
  <c r="G99" i="34"/>
  <c r="G100" i="34"/>
  <c r="G107" i="34"/>
  <c r="G108" i="34"/>
  <c r="G115" i="34"/>
  <c r="G116" i="34"/>
  <c r="G123" i="34"/>
  <c r="G124" i="34"/>
  <c r="G131" i="34"/>
  <c r="G132" i="34"/>
  <c r="G139" i="34"/>
  <c r="G140" i="34"/>
  <c r="G147" i="34"/>
  <c r="G148" i="34"/>
  <c r="G155" i="34"/>
  <c r="G156" i="34"/>
  <c r="G163" i="34"/>
  <c r="G164" i="34"/>
  <c r="G171" i="34"/>
  <c r="G172" i="34"/>
  <c r="G179" i="34"/>
  <c r="G180" i="34"/>
  <c r="G187" i="34"/>
  <c r="G188" i="34"/>
  <c r="G195" i="34"/>
  <c r="G196" i="34"/>
  <c r="G203" i="34"/>
  <c r="G204" i="34"/>
  <c r="G211" i="34"/>
  <c r="G212" i="34"/>
  <c r="G219" i="34"/>
  <c r="G220" i="34"/>
  <c r="G5" i="34"/>
  <c r="G6" i="34"/>
  <c r="G7" i="34"/>
  <c r="G8" i="34"/>
  <c r="G16" i="34"/>
  <c r="G24" i="34"/>
  <c r="G32" i="34"/>
  <c r="G43" i="34"/>
  <c r="G47" i="34"/>
  <c r="G48" i="34"/>
  <c r="G59" i="34"/>
  <c r="G63" i="34"/>
  <c r="G64" i="34"/>
  <c r="F4" i="34"/>
  <c r="B8" i="60"/>
  <c r="C8" i="60"/>
  <c r="B9" i="60"/>
  <c r="C9" i="60"/>
  <c r="H40" i="60" s="1"/>
  <c r="B10" i="60"/>
  <c r="C10" i="60"/>
  <c r="B11" i="60"/>
  <c r="C11" i="60"/>
  <c r="B12" i="60"/>
  <c r="C12" i="60"/>
  <c r="B13" i="60"/>
  <c r="C13" i="60"/>
  <c r="B14" i="60"/>
  <c r="C14" i="60"/>
  <c r="B15" i="60"/>
  <c r="C15" i="60"/>
  <c r="B16" i="60"/>
  <c r="C16" i="60"/>
  <c r="B17" i="60"/>
  <c r="C17" i="60"/>
  <c r="B18" i="60"/>
  <c r="C18" i="60"/>
  <c r="B19" i="60"/>
  <c r="C19" i="60"/>
  <c r="B20" i="60"/>
  <c r="C20" i="60"/>
  <c r="B21" i="60"/>
  <c r="C21" i="60"/>
  <c r="B22" i="60"/>
  <c r="C22" i="60"/>
  <c r="B23" i="60"/>
  <c r="C23" i="60"/>
  <c r="B24" i="60"/>
  <c r="C24" i="60"/>
  <c r="B25" i="60"/>
  <c r="C25" i="60"/>
  <c r="B26" i="60"/>
  <c r="C26" i="60"/>
  <c r="B27" i="60"/>
  <c r="C27" i="60"/>
  <c r="B28" i="60"/>
  <c r="C28" i="60"/>
  <c r="B29" i="60"/>
  <c r="C29" i="60"/>
  <c r="B30" i="60"/>
  <c r="C30" i="60"/>
  <c r="B31" i="60"/>
  <c r="C31" i="60"/>
  <c r="B32" i="60"/>
  <c r="C32" i="60"/>
  <c r="B33" i="60"/>
  <c r="C33" i="60"/>
  <c r="B34" i="60"/>
  <c r="C34" i="60"/>
  <c r="B35" i="60"/>
  <c r="C35" i="60"/>
  <c r="B36" i="60"/>
  <c r="C36" i="60"/>
  <c r="B37" i="60"/>
  <c r="C37" i="60"/>
  <c r="B38" i="60"/>
  <c r="C38" i="60"/>
  <c r="B39" i="60"/>
  <c r="C39" i="60"/>
  <c r="B40" i="60"/>
  <c r="C40" i="60"/>
  <c r="B41" i="60"/>
  <c r="C41" i="60"/>
  <c r="B42" i="60"/>
  <c r="C42" i="60"/>
  <c r="B43" i="60"/>
  <c r="C43" i="60"/>
  <c r="B44" i="60"/>
  <c r="C44" i="60"/>
  <c r="B45" i="60"/>
  <c r="C45" i="60"/>
  <c r="B46" i="60"/>
  <c r="C46" i="60"/>
  <c r="B47" i="60"/>
  <c r="C47" i="60"/>
  <c r="B48" i="60"/>
  <c r="C48" i="60"/>
  <c r="B49" i="60"/>
  <c r="C49" i="60"/>
  <c r="B50" i="60"/>
  <c r="C50" i="60"/>
  <c r="B51" i="60"/>
  <c r="C51" i="60"/>
  <c r="B52" i="60"/>
  <c r="C52" i="60"/>
  <c r="B53" i="60"/>
  <c r="C53" i="60"/>
  <c r="B54" i="60"/>
  <c r="C54" i="60"/>
  <c r="B55" i="60"/>
  <c r="C55" i="60"/>
  <c r="B56" i="60"/>
  <c r="C56" i="60"/>
  <c r="B57" i="60"/>
  <c r="C57" i="60"/>
  <c r="B58" i="60"/>
  <c r="C58" i="60"/>
  <c r="B59" i="60"/>
  <c r="C59" i="60"/>
  <c r="B60" i="60"/>
  <c r="C60" i="60"/>
  <c r="B61" i="60"/>
  <c r="C61" i="60"/>
  <c r="B62" i="60"/>
  <c r="C62" i="60"/>
  <c r="B63" i="60"/>
  <c r="C63" i="60"/>
  <c r="B64" i="60"/>
  <c r="C64" i="60"/>
  <c r="B65" i="60"/>
  <c r="C65" i="60"/>
  <c r="B66" i="60"/>
  <c r="C66" i="60"/>
  <c r="B67" i="60"/>
  <c r="C67" i="60"/>
  <c r="B68" i="60"/>
  <c r="C68" i="60"/>
  <c r="B69" i="60"/>
  <c r="C69" i="60"/>
  <c r="B70" i="60"/>
  <c r="C70" i="60"/>
  <c r="B71" i="60"/>
  <c r="C71" i="60"/>
  <c r="B72" i="60"/>
  <c r="C72" i="60"/>
  <c r="B73" i="60"/>
  <c r="C73" i="60"/>
  <c r="B74" i="60"/>
  <c r="C74" i="60"/>
  <c r="B75" i="60"/>
  <c r="C75" i="60"/>
  <c r="B76" i="60"/>
  <c r="C76" i="60"/>
  <c r="B77" i="60"/>
  <c r="C77" i="60"/>
  <c r="B78" i="60"/>
  <c r="C78" i="60"/>
  <c r="B79" i="60"/>
  <c r="C79" i="60"/>
  <c r="B80" i="60"/>
  <c r="C80" i="60"/>
  <c r="B81" i="60"/>
  <c r="C81" i="60"/>
  <c r="B82" i="60"/>
  <c r="C82" i="60"/>
  <c r="B83" i="60"/>
  <c r="C83" i="60"/>
  <c r="B84" i="60"/>
  <c r="C84" i="60"/>
  <c r="B85" i="60"/>
  <c r="C85" i="60"/>
  <c r="B86" i="60"/>
  <c r="C86" i="60"/>
  <c r="B87" i="60"/>
  <c r="C87" i="60"/>
  <c r="B88" i="60"/>
  <c r="C88" i="60"/>
  <c r="B89" i="60"/>
  <c r="C89" i="60"/>
  <c r="B90" i="60"/>
  <c r="C90" i="60"/>
  <c r="B91" i="60"/>
  <c r="C91" i="60"/>
  <c r="B92" i="60"/>
  <c r="C92" i="60"/>
  <c r="B93" i="60"/>
  <c r="C93" i="60"/>
  <c r="B94" i="60"/>
  <c r="C94" i="60"/>
  <c r="B95" i="60"/>
  <c r="C95" i="60"/>
  <c r="B96" i="60"/>
  <c r="C96" i="60"/>
  <c r="B97" i="60"/>
  <c r="C97" i="60"/>
  <c r="B98" i="60"/>
  <c r="C98" i="60"/>
  <c r="B99" i="60"/>
  <c r="C99" i="60"/>
  <c r="B100" i="60"/>
  <c r="C100" i="60"/>
  <c r="B101" i="60"/>
  <c r="C101" i="60"/>
  <c r="B102" i="60"/>
  <c r="C102" i="60"/>
  <c r="B103" i="60"/>
  <c r="C103" i="60"/>
  <c r="B104" i="60"/>
  <c r="C104" i="60"/>
  <c r="B105" i="60"/>
  <c r="C105" i="60"/>
  <c r="B106" i="60"/>
  <c r="C106" i="60"/>
  <c r="B107" i="60"/>
  <c r="C107" i="60"/>
  <c r="B108" i="60"/>
  <c r="C108" i="60"/>
  <c r="B109" i="60"/>
  <c r="C109" i="60"/>
  <c r="B110" i="60"/>
  <c r="C110" i="60"/>
  <c r="B111" i="60"/>
  <c r="C111" i="60"/>
  <c r="B112" i="60"/>
  <c r="C112" i="60"/>
  <c r="B113" i="60"/>
  <c r="C113" i="60"/>
  <c r="B114" i="60"/>
  <c r="C114" i="60"/>
  <c r="B115" i="60"/>
  <c r="C115" i="60"/>
  <c r="B116" i="60"/>
  <c r="C116" i="60"/>
  <c r="B117" i="60"/>
  <c r="C117" i="60"/>
  <c r="B118" i="60"/>
  <c r="C118" i="60"/>
  <c r="B119" i="60"/>
  <c r="C119" i="60"/>
  <c r="B120" i="60"/>
  <c r="C120" i="60"/>
  <c r="B121" i="60"/>
  <c r="C121" i="60"/>
  <c r="B122" i="60"/>
  <c r="C122" i="60"/>
  <c r="B123" i="60"/>
  <c r="C123" i="60"/>
  <c r="B124" i="60"/>
  <c r="C124" i="60"/>
  <c r="B125" i="60"/>
  <c r="C125" i="60"/>
  <c r="B126" i="60"/>
  <c r="C126" i="60"/>
  <c r="B127" i="60"/>
  <c r="C127" i="60"/>
  <c r="B128" i="60"/>
  <c r="C128" i="60"/>
  <c r="B129" i="60"/>
  <c r="C129" i="60"/>
  <c r="B130" i="60"/>
  <c r="C130" i="60"/>
  <c r="B131" i="60"/>
  <c r="C131" i="60"/>
  <c r="B132" i="60"/>
  <c r="C132" i="60"/>
  <c r="B133" i="60"/>
  <c r="C133" i="60"/>
  <c r="B134" i="60"/>
  <c r="C134" i="60"/>
  <c r="B135" i="60"/>
  <c r="C135" i="60"/>
  <c r="B136" i="60"/>
  <c r="C136" i="60"/>
  <c r="B137" i="60"/>
  <c r="C137" i="60"/>
  <c r="B138" i="60"/>
  <c r="C138" i="60"/>
  <c r="B139" i="60"/>
  <c r="C139" i="60"/>
  <c r="B140" i="60"/>
  <c r="C140" i="60"/>
  <c r="B141" i="60"/>
  <c r="C141" i="60"/>
  <c r="B142" i="60"/>
  <c r="C142" i="60"/>
  <c r="B143" i="60"/>
  <c r="C143" i="60"/>
  <c r="B144" i="60"/>
  <c r="C144" i="60"/>
  <c r="B145" i="60"/>
  <c r="C145" i="60"/>
  <c r="B146" i="60"/>
  <c r="C146" i="60"/>
  <c r="B147" i="60"/>
  <c r="C147" i="60"/>
  <c r="B148" i="60"/>
  <c r="C148" i="60"/>
  <c r="B149" i="60"/>
  <c r="C149" i="60"/>
  <c r="B150" i="60"/>
  <c r="C150" i="60"/>
  <c r="B151" i="60"/>
  <c r="C151" i="60"/>
  <c r="B152" i="60"/>
  <c r="C152" i="60"/>
  <c r="B153" i="60"/>
  <c r="C153" i="60"/>
  <c r="B154" i="60"/>
  <c r="C154" i="60"/>
  <c r="B155" i="60"/>
  <c r="C155" i="60"/>
  <c r="B156" i="60"/>
  <c r="C156" i="60"/>
  <c r="B157" i="60"/>
  <c r="C157" i="60"/>
  <c r="B158" i="60"/>
  <c r="C158" i="60"/>
  <c r="B159" i="60"/>
  <c r="C159" i="60"/>
  <c r="B160" i="60"/>
  <c r="C160" i="60"/>
  <c r="B161" i="60"/>
  <c r="C161" i="60"/>
  <c r="B162" i="60"/>
  <c r="C162" i="60"/>
  <c r="B163" i="60"/>
  <c r="C163" i="60"/>
  <c r="B164" i="60"/>
  <c r="C164" i="60"/>
  <c r="B165" i="60"/>
  <c r="C165" i="60"/>
  <c r="B166" i="60"/>
  <c r="C166" i="60"/>
  <c r="B167" i="60"/>
  <c r="C167" i="60"/>
  <c r="B168" i="60"/>
  <c r="C168" i="60"/>
  <c r="B169" i="60"/>
  <c r="C169" i="60"/>
  <c r="B170" i="60"/>
  <c r="C170" i="60"/>
  <c r="B171" i="60"/>
  <c r="C171" i="60"/>
  <c r="B172" i="60"/>
  <c r="C172" i="60"/>
  <c r="B173" i="60"/>
  <c r="C173" i="60"/>
  <c r="B174" i="60"/>
  <c r="C174" i="60"/>
  <c r="B175" i="60"/>
  <c r="C175" i="60"/>
  <c r="B176" i="60"/>
  <c r="C176" i="60"/>
  <c r="B177" i="60"/>
  <c r="C177" i="60"/>
  <c r="B178" i="60"/>
  <c r="C178" i="60"/>
  <c r="B179" i="60"/>
  <c r="C179" i="60"/>
  <c r="B180" i="60"/>
  <c r="C180" i="60"/>
  <c r="B181" i="60"/>
  <c r="C181" i="60"/>
  <c r="B182" i="60"/>
  <c r="C182" i="60"/>
  <c r="B183" i="60"/>
  <c r="C183" i="60"/>
  <c r="B184" i="60"/>
  <c r="C184" i="60"/>
  <c r="B185" i="60"/>
  <c r="C185" i="60"/>
  <c r="B186" i="60"/>
  <c r="C186" i="60"/>
  <c r="B187" i="60"/>
  <c r="C187" i="60"/>
  <c r="B188" i="60"/>
  <c r="C188" i="60"/>
  <c r="B189" i="60"/>
  <c r="C189" i="60"/>
  <c r="B190" i="60"/>
  <c r="C190" i="60"/>
  <c r="B191" i="60"/>
  <c r="C191" i="60"/>
  <c r="B192" i="60"/>
  <c r="C192" i="60"/>
  <c r="B193" i="60"/>
  <c r="C193" i="60"/>
  <c r="B194" i="60"/>
  <c r="C194" i="60"/>
  <c r="B195" i="60"/>
  <c r="C195" i="60"/>
  <c r="B196" i="60"/>
  <c r="C196" i="60"/>
  <c r="B197" i="60"/>
  <c r="C197" i="60"/>
  <c r="B198" i="60"/>
  <c r="C198" i="60"/>
  <c r="B199" i="60"/>
  <c r="C199" i="60"/>
  <c r="B200" i="60"/>
  <c r="C200" i="60"/>
  <c r="B201" i="60"/>
  <c r="C201" i="60"/>
  <c r="B202" i="60"/>
  <c r="C202" i="60"/>
  <c r="B203" i="60"/>
  <c r="C203" i="60"/>
  <c r="B204" i="60"/>
  <c r="C204" i="60"/>
  <c r="B205" i="60"/>
  <c r="C205" i="60"/>
  <c r="B206" i="60"/>
  <c r="C206" i="60"/>
  <c r="B207" i="60"/>
  <c r="C207" i="60"/>
  <c r="B208" i="60"/>
  <c r="C208" i="60"/>
  <c r="B209" i="60"/>
  <c r="C209" i="60"/>
  <c r="B210" i="60"/>
  <c r="C210" i="60"/>
  <c r="B211" i="60"/>
  <c r="C211" i="60"/>
  <c r="B212" i="60"/>
  <c r="C212" i="60"/>
  <c r="B213" i="60"/>
  <c r="C213" i="60"/>
  <c r="B214" i="60"/>
  <c r="C214" i="60"/>
  <c r="B215" i="60"/>
  <c r="C215" i="60"/>
  <c r="B216" i="60"/>
  <c r="C216" i="60"/>
  <c r="B217" i="60"/>
  <c r="C217" i="60"/>
  <c r="B218" i="60"/>
  <c r="C218" i="60"/>
  <c r="B219" i="60"/>
  <c r="C219" i="60"/>
  <c r="B220" i="60"/>
  <c r="C220" i="60"/>
  <c r="B221" i="60"/>
  <c r="C221" i="60"/>
  <c r="B222" i="60"/>
  <c r="C222" i="60"/>
  <c r="B223" i="60"/>
  <c r="C223" i="60"/>
  <c r="B224" i="60"/>
  <c r="C224" i="60"/>
  <c r="B225" i="60"/>
  <c r="C225" i="60"/>
  <c r="B226" i="60"/>
  <c r="C226" i="60"/>
  <c r="B227" i="60"/>
  <c r="C227" i="60"/>
  <c r="B228" i="60"/>
  <c r="C228" i="60"/>
  <c r="B229" i="60"/>
  <c r="C229" i="60"/>
  <c r="B230" i="60"/>
  <c r="C230" i="60"/>
  <c r="B231" i="60"/>
  <c r="C231" i="60"/>
  <c r="B232" i="60"/>
  <c r="C232" i="60"/>
  <c r="B233" i="60"/>
  <c r="C233" i="60"/>
  <c r="B234" i="60"/>
  <c r="C234" i="60"/>
  <c r="B235" i="60"/>
  <c r="C235" i="60"/>
  <c r="B236" i="60"/>
  <c r="C236" i="60"/>
  <c r="B237" i="60"/>
  <c r="C237" i="60"/>
  <c r="B238" i="60"/>
  <c r="C238" i="60"/>
  <c r="C7" i="60"/>
  <c r="B7" i="60"/>
  <c r="BB238" i="60"/>
  <c r="AT235" i="34" s="1"/>
  <c r="W238" i="60"/>
  <c r="A238" i="60"/>
  <c r="BB237" i="60"/>
  <c r="AT234" i="34" s="1"/>
  <c r="W237" i="60"/>
  <c r="G234" i="34" s="1"/>
  <c r="A237" i="60"/>
  <c r="BB236" i="60"/>
  <c r="AT233" i="34" s="1"/>
  <c r="W236" i="60"/>
  <c r="G233" i="34" s="1"/>
  <c r="A236" i="60"/>
  <c r="BB235" i="60"/>
  <c r="AT232" i="34" s="1"/>
  <c r="W235" i="60"/>
  <c r="G232" i="34" s="1"/>
  <c r="A235" i="60"/>
  <c r="BB234" i="60"/>
  <c r="W234" i="60"/>
  <c r="G231" i="34" s="1"/>
  <c r="A234" i="60"/>
  <c r="BB233" i="60"/>
  <c r="W233" i="60"/>
  <c r="G230" i="34" s="1"/>
  <c r="A233" i="60"/>
  <c r="BB232" i="60"/>
  <c r="AT229" i="34" s="1"/>
  <c r="W232" i="60"/>
  <c r="G229" i="34" s="1"/>
  <c r="A232" i="60"/>
  <c r="BB231" i="60"/>
  <c r="AT228" i="34" s="1"/>
  <c r="W231" i="60"/>
  <c r="A231" i="60"/>
  <c r="BB230" i="60"/>
  <c r="AT227" i="34" s="1"/>
  <c r="W230" i="60"/>
  <c r="A230" i="60"/>
  <c r="BB229" i="60"/>
  <c r="AT226" i="34" s="1"/>
  <c r="W229" i="60"/>
  <c r="G226" i="34" s="1"/>
  <c r="A229" i="60"/>
  <c r="BB228" i="60"/>
  <c r="AT225" i="34" s="1"/>
  <c r="W228" i="60"/>
  <c r="G225" i="34" s="1"/>
  <c r="A228" i="60"/>
  <c r="BB227" i="60"/>
  <c r="AT224" i="34" s="1"/>
  <c r="W227" i="60"/>
  <c r="G224" i="34" s="1"/>
  <c r="A227" i="60"/>
  <c r="BB226" i="60"/>
  <c r="W226" i="60"/>
  <c r="G223" i="34" s="1"/>
  <c r="A226" i="60"/>
  <c r="BB225" i="60"/>
  <c r="W225" i="60"/>
  <c r="G222" i="34" s="1"/>
  <c r="A225" i="60"/>
  <c r="BB224" i="60"/>
  <c r="AT221" i="34" s="1"/>
  <c r="W224" i="60"/>
  <c r="G221" i="34" s="1"/>
  <c r="A224" i="60"/>
  <c r="BB223" i="60"/>
  <c r="AT220" i="34" s="1"/>
  <c r="W223" i="60"/>
  <c r="A223" i="60"/>
  <c r="BB222" i="60"/>
  <c r="AT219" i="34" s="1"/>
  <c r="W222" i="60"/>
  <c r="A222" i="60"/>
  <c r="BB221" i="60"/>
  <c r="AT218" i="34" s="1"/>
  <c r="W221" i="60"/>
  <c r="G218" i="34" s="1"/>
  <c r="A221" i="60"/>
  <c r="BB220" i="60"/>
  <c r="W220" i="60"/>
  <c r="G217" i="34" s="1"/>
  <c r="A220" i="60"/>
  <c r="BB219" i="60"/>
  <c r="AT216" i="34" s="1"/>
  <c r="W219" i="60"/>
  <c r="G216" i="34" s="1"/>
  <c r="A219" i="60"/>
  <c r="BB218" i="60"/>
  <c r="AT215" i="34" s="1"/>
  <c r="W218" i="60"/>
  <c r="G215" i="34" s="1"/>
  <c r="A218" i="60"/>
  <c r="BB217" i="60"/>
  <c r="AT214" i="34" s="1"/>
  <c r="W217" i="60"/>
  <c r="G214" i="34" s="1"/>
  <c r="A217" i="60"/>
  <c r="BB216" i="60"/>
  <c r="W216" i="60"/>
  <c r="G213" i="34" s="1"/>
  <c r="A216" i="60"/>
  <c r="BB215" i="60"/>
  <c r="AT212" i="34" s="1"/>
  <c r="W215" i="60"/>
  <c r="A215" i="60"/>
  <c r="BB214" i="60"/>
  <c r="AT211" i="34" s="1"/>
  <c r="W214" i="60"/>
  <c r="A214" i="60"/>
  <c r="BB213" i="60"/>
  <c r="AT210" i="34" s="1"/>
  <c r="W213" i="60"/>
  <c r="G210" i="34" s="1"/>
  <c r="A213" i="60"/>
  <c r="BB212" i="60"/>
  <c r="W212" i="60"/>
  <c r="G209" i="34" s="1"/>
  <c r="A212" i="60"/>
  <c r="BB211" i="60"/>
  <c r="AT208" i="34" s="1"/>
  <c r="W211" i="60"/>
  <c r="G208" i="34" s="1"/>
  <c r="A211" i="60"/>
  <c r="BB210" i="60"/>
  <c r="AT207" i="34" s="1"/>
  <c r="W210" i="60"/>
  <c r="G207" i="34" s="1"/>
  <c r="A210" i="60"/>
  <c r="BB209" i="60"/>
  <c r="AT206" i="34" s="1"/>
  <c r="W209" i="60"/>
  <c r="G206" i="34" s="1"/>
  <c r="A209" i="60"/>
  <c r="BB208" i="60"/>
  <c r="W208" i="60"/>
  <c r="G205" i="34" s="1"/>
  <c r="A208" i="60"/>
  <c r="BB207" i="60"/>
  <c r="AT204" i="34" s="1"/>
  <c r="W207" i="60"/>
  <c r="A207" i="60"/>
  <c r="BB206" i="60"/>
  <c r="AT203" i="34" s="1"/>
  <c r="W206" i="60"/>
  <c r="A206" i="60"/>
  <c r="BB205" i="60"/>
  <c r="AT202" i="34" s="1"/>
  <c r="W205" i="60"/>
  <c r="G202" i="34" s="1"/>
  <c r="A205" i="60"/>
  <c r="BB204" i="60"/>
  <c r="W204" i="60"/>
  <c r="G201" i="34" s="1"/>
  <c r="A204" i="60"/>
  <c r="BB203" i="60"/>
  <c r="AT200" i="34" s="1"/>
  <c r="W203" i="60"/>
  <c r="G200" i="34" s="1"/>
  <c r="A203" i="60"/>
  <c r="BB202" i="60"/>
  <c r="AT199" i="34" s="1"/>
  <c r="W202" i="60"/>
  <c r="G199" i="34" s="1"/>
  <c r="A202" i="60"/>
  <c r="BB201" i="60"/>
  <c r="AT198" i="34" s="1"/>
  <c r="W201" i="60"/>
  <c r="G198" i="34" s="1"/>
  <c r="A201" i="60"/>
  <c r="BB200" i="60"/>
  <c r="W200" i="60"/>
  <c r="G197" i="34" s="1"/>
  <c r="A200" i="60"/>
  <c r="BB199" i="60"/>
  <c r="AT196" i="34" s="1"/>
  <c r="W199" i="60"/>
  <c r="A199" i="60"/>
  <c r="BB198" i="60"/>
  <c r="AT195" i="34" s="1"/>
  <c r="W198" i="60"/>
  <c r="A198" i="60"/>
  <c r="BB197" i="60"/>
  <c r="AT194" i="34" s="1"/>
  <c r="W197" i="60"/>
  <c r="G194" i="34" s="1"/>
  <c r="A197" i="60"/>
  <c r="BB196" i="60"/>
  <c r="AT193" i="34" s="1"/>
  <c r="W196" i="60"/>
  <c r="G193" i="34" s="1"/>
  <c r="A196" i="60"/>
  <c r="BB195" i="60"/>
  <c r="AT192" i="34" s="1"/>
  <c r="W195" i="60"/>
  <c r="G192" i="34" s="1"/>
  <c r="A195" i="60"/>
  <c r="BB194" i="60"/>
  <c r="W194" i="60"/>
  <c r="G191" i="34" s="1"/>
  <c r="A194" i="60"/>
  <c r="BB193" i="60"/>
  <c r="W193" i="60"/>
  <c r="G190" i="34" s="1"/>
  <c r="A193" i="60"/>
  <c r="BB192" i="60"/>
  <c r="AT189" i="34" s="1"/>
  <c r="W192" i="60"/>
  <c r="G189" i="34" s="1"/>
  <c r="A192" i="60"/>
  <c r="BB191" i="60"/>
  <c r="AT188" i="34" s="1"/>
  <c r="W191" i="60"/>
  <c r="A191" i="60"/>
  <c r="BB190" i="60"/>
  <c r="AT187" i="34" s="1"/>
  <c r="W190" i="60"/>
  <c r="A190" i="60"/>
  <c r="BB189" i="60"/>
  <c r="AT186" i="34" s="1"/>
  <c r="W189" i="60"/>
  <c r="G186" i="34" s="1"/>
  <c r="A189" i="60"/>
  <c r="BB188" i="60"/>
  <c r="AT185" i="34" s="1"/>
  <c r="W188" i="60"/>
  <c r="G185" i="34" s="1"/>
  <c r="A188" i="60"/>
  <c r="BB187" i="60"/>
  <c r="AT184" i="34" s="1"/>
  <c r="W187" i="60"/>
  <c r="G184" i="34" s="1"/>
  <c r="A187" i="60"/>
  <c r="BB186" i="60"/>
  <c r="W186" i="60"/>
  <c r="G183" i="34" s="1"/>
  <c r="A186" i="60"/>
  <c r="BB185" i="60"/>
  <c r="W185" i="60"/>
  <c r="G182" i="34" s="1"/>
  <c r="A185" i="60"/>
  <c r="BB184" i="60"/>
  <c r="AT181" i="34" s="1"/>
  <c r="W184" i="60"/>
  <c r="G181" i="34" s="1"/>
  <c r="A184" i="60"/>
  <c r="BB183" i="60"/>
  <c r="AT180" i="34" s="1"/>
  <c r="W183" i="60"/>
  <c r="A183" i="60"/>
  <c r="BB182" i="60"/>
  <c r="AT179" i="34" s="1"/>
  <c r="W182" i="60"/>
  <c r="A182" i="60"/>
  <c r="BB181" i="60"/>
  <c r="AT178" i="34" s="1"/>
  <c r="W181" i="60"/>
  <c r="G178" i="34" s="1"/>
  <c r="A181" i="60"/>
  <c r="BB180" i="60"/>
  <c r="AT177" i="34" s="1"/>
  <c r="W180" i="60"/>
  <c r="G177" i="34" s="1"/>
  <c r="A180" i="60"/>
  <c r="BB179" i="60"/>
  <c r="AT176" i="34" s="1"/>
  <c r="W179" i="60"/>
  <c r="G176" i="34" s="1"/>
  <c r="A179" i="60"/>
  <c r="BB178" i="60"/>
  <c r="W178" i="60"/>
  <c r="G175" i="34" s="1"/>
  <c r="A178" i="60"/>
  <c r="BB177" i="60"/>
  <c r="W177" i="60"/>
  <c r="G174" i="34" s="1"/>
  <c r="A177" i="60"/>
  <c r="BB176" i="60"/>
  <c r="AT173" i="34" s="1"/>
  <c r="W176" i="60"/>
  <c r="G173" i="34" s="1"/>
  <c r="A176" i="60"/>
  <c r="BB175" i="60"/>
  <c r="AT172" i="34" s="1"/>
  <c r="W175" i="60"/>
  <c r="A175" i="60"/>
  <c r="BB174" i="60"/>
  <c r="AT171" i="34" s="1"/>
  <c r="W174" i="60"/>
  <c r="A174" i="60"/>
  <c r="BB173" i="60"/>
  <c r="AT170" i="34" s="1"/>
  <c r="W173" i="60"/>
  <c r="G170" i="34" s="1"/>
  <c r="A173" i="60"/>
  <c r="BB172" i="60"/>
  <c r="AT169" i="34" s="1"/>
  <c r="W172" i="60"/>
  <c r="G169" i="34" s="1"/>
  <c r="A172" i="60"/>
  <c r="BB171" i="60"/>
  <c r="AT168" i="34" s="1"/>
  <c r="W171" i="60"/>
  <c r="G168" i="34" s="1"/>
  <c r="A171" i="60"/>
  <c r="BB170" i="60"/>
  <c r="W170" i="60"/>
  <c r="G167" i="34" s="1"/>
  <c r="A170" i="60"/>
  <c r="BB169" i="60"/>
  <c r="W169" i="60"/>
  <c r="G166" i="34" s="1"/>
  <c r="A169" i="60"/>
  <c r="BB168" i="60"/>
  <c r="AT165" i="34" s="1"/>
  <c r="W168" i="60"/>
  <c r="G165" i="34" s="1"/>
  <c r="A168" i="60"/>
  <c r="BB167" i="60"/>
  <c r="AT164" i="34" s="1"/>
  <c r="W167" i="60"/>
  <c r="A167" i="60"/>
  <c r="BB166" i="60"/>
  <c r="AT163" i="34" s="1"/>
  <c r="W166" i="60"/>
  <c r="A166" i="60"/>
  <c r="BB165" i="60"/>
  <c r="AT162" i="34" s="1"/>
  <c r="W165" i="60"/>
  <c r="G162" i="34" s="1"/>
  <c r="A165" i="60"/>
  <c r="BB164" i="60"/>
  <c r="AT161" i="34" s="1"/>
  <c r="W164" i="60"/>
  <c r="G161" i="34" s="1"/>
  <c r="A164" i="60"/>
  <c r="BB163" i="60"/>
  <c r="AT160" i="34" s="1"/>
  <c r="W163" i="60"/>
  <c r="G160" i="34" s="1"/>
  <c r="A163" i="60"/>
  <c r="BB162" i="60"/>
  <c r="W162" i="60"/>
  <c r="G159" i="34" s="1"/>
  <c r="A162" i="60"/>
  <c r="BB161" i="60"/>
  <c r="W161" i="60"/>
  <c r="G158" i="34" s="1"/>
  <c r="A161" i="60"/>
  <c r="BB160" i="60"/>
  <c r="AT157" i="34" s="1"/>
  <c r="W160" i="60"/>
  <c r="G157" i="34" s="1"/>
  <c r="A160" i="60"/>
  <c r="BB159" i="60"/>
  <c r="AT156" i="34" s="1"/>
  <c r="W159" i="60"/>
  <c r="A159" i="60"/>
  <c r="BB158" i="60"/>
  <c r="AT155" i="34" s="1"/>
  <c r="W158" i="60"/>
  <c r="A158" i="60"/>
  <c r="BB157" i="60"/>
  <c r="AT154" i="34" s="1"/>
  <c r="W157" i="60"/>
  <c r="G154" i="34" s="1"/>
  <c r="A157" i="60"/>
  <c r="BB156" i="60"/>
  <c r="AT153" i="34" s="1"/>
  <c r="W156" i="60"/>
  <c r="G153" i="34" s="1"/>
  <c r="A156" i="60"/>
  <c r="BB155" i="60"/>
  <c r="AT152" i="34" s="1"/>
  <c r="W155" i="60"/>
  <c r="G152" i="34" s="1"/>
  <c r="A155" i="60"/>
  <c r="BB154" i="60"/>
  <c r="W154" i="60"/>
  <c r="G151" i="34" s="1"/>
  <c r="A154" i="60"/>
  <c r="BB153" i="60"/>
  <c r="W153" i="60"/>
  <c r="G150" i="34" s="1"/>
  <c r="A153" i="60"/>
  <c r="BB152" i="60"/>
  <c r="AT149" i="34" s="1"/>
  <c r="W152" i="60"/>
  <c r="G149" i="34" s="1"/>
  <c r="A152" i="60"/>
  <c r="BB151" i="60"/>
  <c r="AT148" i="34" s="1"/>
  <c r="W151" i="60"/>
  <c r="A151" i="60"/>
  <c r="BB150" i="60"/>
  <c r="AT147" i="34" s="1"/>
  <c r="W150" i="60"/>
  <c r="A150" i="60"/>
  <c r="BB149" i="60"/>
  <c r="AT146" i="34" s="1"/>
  <c r="W149" i="60"/>
  <c r="G146" i="34" s="1"/>
  <c r="A149" i="60"/>
  <c r="BB148" i="60"/>
  <c r="AT145" i="34" s="1"/>
  <c r="W148" i="60"/>
  <c r="G145" i="34" s="1"/>
  <c r="A148" i="60"/>
  <c r="BB147" i="60"/>
  <c r="AT144" i="34" s="1"/>
  <c r="W147" i="60"/>
  <c r="G144" i="34" s="1"/>
  <c r="A147" i="60"/>
  <c r="BB146" i="60"/>
  <c r="W146" i="60"/>
  <c r="G143" i="34" s="1"/>
  <c r="A146" i="60"/>
  <c r="BB145" i="60"/>
  <c r="W145" i="60"/>
  <c r="G142" i="34" s="1"/>
  <c r="A145" i="60"/>
  <c r="BB144" i="60"/>
  <c r="AT141" i="34" s="1"/>
  <c r="W144" i="60"/>
  <c r="G141" i="34" s="1"/>
  <c r="A144" i="60"/>
  <c r="BB143" i="60"/>
  <c r="AT140" i="34" s="1"/>
  <c r="W143" i="60"/>
  <c r="A143" i="60"/>
  <c r="BB142" i="60"/>
  <c r="AT139" i="34" s="1"/>
  <c r="W142" i="60"/>
  <c r="A142" i="60"/>
  <c r="BB141" i="60"/>
  <c r="AT138" i="34" s="1"/>
  <c r="W141" i="60"/>
  <c r="G138" i="34" s="1"/>
  <c r="A141" i="60"/>
  <c r="BB140" i="60"/>
  <c r="AT137" i="34" s="1"/>
  <c r="W140" i="60"/>
  <c r="G137" i="34" s="1"/>
  <c r="A140" i="60"/>
  <c r="BB139" i="60"/>
  <c r="AT136" i="34" s="1"/>
  <c r="W139" i="60"/>
  <c r="G136" i="34" s="1"/>
  <c r="A139" i="60"/>
  <c r="BB138" i="60"/>
  <c r="W138" i="60"/>
  <c r="G135" i="34" s="1"/>
  <c r="A138" i="60"/>
  <c r="BB137" i="60"/>
  <c r="W137" i="60"/>
  <c r="G134" i="34" s="1"/>
  <c r="A137" i="60"/>
  <c r="BB136" i="60"/>
  <c r="AT133" i="34" s="1"/>
  <c r="W136" i="60"/>
  <c r="G133" i="34" s="1"/>
  <c r="A136" i="60"/>
  <c r="BB135" i="60"/>
  <c r="AT132" i="34" s="1"/>
  <c r="W135" i="60"/>
  <c r="A135" i="60"/>
  <c r="BB134" i="60"/>
  <c r="AT131" i="34" s="1"/>
  <c r="W134" i="60"/>
  <c r="A134" i="60"/>
  <c r="BB133" i="60"/>
  <c r="AT130" i="34" s="1"/>
  <c r="W133" i="60"/>
  <c r="G130" i="34" s="1"/>
  <c r="A133" i="60"/>
  <c r="BB132" i="60"/>
  <c r="AT129" i="34" s="1"/>
  <c r="W132" i="60"/>
  <c r="G129" i="34" s="1"/>
  <c r="A132" i="60"/>
  <c r="BB131" i="60"/>
  <c r="AT128" i="34" s="1"/>
  <c r="W131" i="60"/>
  <c r="G128" i="34" s="1"/>
  <c r="A131" i="60"/>
  <c r="BB130" i="60"/>
  <c r="W130" i="60"/>
  <c r="G127" i="34" s="1"/>
  <c r="A130" i="60"/>
  <c r="BB129" i="60"/>
  <c r="W129" i="60"/>
  <c r="G126" i="34" s="1"/>
  <c r="A129" i="60"/>
  <c r="BB128" i="60"/>
  <c r="AT125" i="34" s="1"/>
  <c r="W128" i="60"/>
  <c r="G125" i="34" s="1"/>
  <c r="A128" i="60"/>
  <c r="BB127" i="60"/>
  <c r="AT124" i="34" s="1"/>
  <c r="W127" i="60"/>
  <c r="A127" i="60"/>
  <c r="BB126" i="60"/>
  <c r="AT123" i="34" s="1"/>
  <c r="W126" i="60"/>
  <c r="A126" i="60"/>
  <c r="BB125" i="60"/>
  <c r="AT122" i="34" s="1"/>
  <c r="W125" i="60"/>
  <c r="G122" i="34" s="1"/>
  <c r="A125" i="60"/>
  <c r="BB124" i="60"/>
  <c r="AT121" i="34" s="1"/>
  <c r="W124" i="60"/>
  <c r="G121" i="34" s="1"/>
  <c r="A124" i="60"/>
  <c r="BB123" i="60"/>
  <c r="AT120" i="34" s="1"/>
  <c r="W123" i="60"/>
  <c r="G120" i="34" s="1"/>
  <c r="A123" i="60"/>
  <c r="BB122" i="60"/>
  <c r="W122" i="60"/>
  <c r="G119" i="34" s="1"/>
  <c r="A122" i="60"/>
  <c r="BB121" i="60"/>
  <c r="W121" i="60"/>
  <c r="G118" i="34" s="1"/>
  <c r="A121" i="60"/>
  <c r="BB120" i="60"/>
  <c r="AT117" i="34" s="1"/>
  <c r="W120" i="60"/>
  <c r="G117" i="34" s="1"/>
  <c r="A120" i="60"/>
  <c r="BB119" i="60"/>
  <c r="AT116" i="34" s="1"/>
  <c r="W119" i="60"/>
  <c r="A119" i="60"/>
  <c r="BB118" i="60"/>
  <c r="AT115" i="34" s="1"/>
  <c r="W118" i="60"/>
  <c r="A118" i="60"/>
  <c r="BB117" i="60"/>
  <c r="AT114" i="34" s="1"/>
  <c r="W117" i="60"/>
  <c r="G114" i="34" s="1"/>
  <c r="A117" i="60"/>
  <c r="BB116" i="60"/>
  <c r="AT113" i="34" s="1"/>
  <c r="W116" i="60"/>
  <c r="G113" i="34" s="1"/>
  <c r="A116" i="60"/>
  <c r="BB115" i="60"/>
  <c r="AT112" i="34" s="1"/>
  <c r="W115" i="60"/>
  <c r="G112" i="34" s="1"/>
  <c r="A115" i="60"/>
  <c r="BB114" i="60"/>
  <c r="W114" i="60"/>
  <c r="G111" i="34" s="1"/>
  <c r="A114" i="60"/>
  <c r="BB113" i="60"/>
  <c r="W113" i="60"/>
  <c r="G110" i="34" s="1"/>
  <c r="A113" i="60"/>
  <c r="BB112" i="60"/>
  <c r="AT109" i="34" s="1"/>
  <c r="W112" i="60"/>
  <c r="G109" i="34" s="1"/>
  <c r="A112" i="60"/>
  <c r="BB111" i="60"/>
  <c r="AT108" i="34" s="1"/>
  <c r="W111" i="60"/>
  <c r="A111" i="60"/>
  <c r="BB110" i="60"/>
  <c r="AT107" i="34" s="1"/>
  <c r="W110" i="60"/>
  <c r="A110" i="60"/>
  <c r="BB109" i="60"/>
  <c r="AT106" i="34" s="1"/>
  <c r="W109" i="60"/>
  <c r="G106" i="34" s="1"/>
  <c r="A109" i="60"/>
  <c r="BB108" i="60"/>
  <c r="AT105" i="34" s="1"/>
  <c r="W108" i="60"/>
  <c r="G105" i="34" s="1"/>
  <c r="A108" i="60"/>
  <c r="BB107" i="60"/>
  <c r="AT104" i="34" s="1"/>
  <c r="W107" i="60"/>
  <c r="G104" i="34" s="1"/>
  <c r="A107" i="60"/>
  <c r="BB106" i="60"/>
  <c r="W106" i="60"/>
  <c r="G103" i="34" s="1"/>
  <c r="A106" i="60"/>
  <c r="BB105" i="60"/>
  <c r="W105" i="60"/>
  <c r="G102" i="34" s="1"/>
  <c r="A105" i="60"/>
  <c r="BB104" i="60"/>
  <c r="AT101" i="34" s="1"/>
  <c r="W104" i="60"/>
  <c r="G101" i="34" s="1"/>
  <c r="A104" i="60"/>
  <c r="BB103" i="60"/>
  <c r="AT100" i="34" s="1"/>
  <c r="W103" i="60"/>
  <c r="A103" i="60"/>
  <c r="BB102" i="60"/>
  <c r="AT99" i="34" s="1"/>
  <c r="W102" i="60"/>
  <c r="A102" i="60"/>
  <c r="BB101" i="60"/>
  <c r="AT98" i="34" s="1"/>
  <c r="W101" i="60"/>
  <c r="G98" i="34" s="1"/>
  <c r="A101" i="60"/>
  <c r="BB100" i="60"/>
  <c r="AT97" i="34" s="1"/>
  <c r="W100" i="60"/>
  <c r="G97" i="34" s="1"/>
  <c r="A100" i="60"/>
  <c r="BB99" i="60"/>
  <c r="AT96" i="34" s="1"/>
  <c r="W99" i="60"/>
  <c r="G96" i="34" s="1"/>
  <c r="A99" i="60"/>
  <c r="BB98" i="60"/>
  <c r="W98" i="60"/>
  <c r="G95" i="34" s="1"/>
  <c r="A98" i="60"/>
  <c r="BB97" i="60"/>
  <c r="W97" i="60"/>
  <c r="G94" i="34" s="1"/>
  <c r="A97" i="60"/>
  <c r="BB96" i="60"/>
  <c r="AT93" i="34" s="1"/>
  <c r="W96" i="60"/>
  <c r="G93" i="34" s="1"/>
  <c r="A96" i="60"/>
  <c r="BB95" i="60"/>
  <c r="AT92" i="34" s="1"/>
  <c r="W95" i="60"/>
  <c r="A95" i="60"/>
  <c r="BB94" i="60"/>
  <c r="AT91" i="34" s="1"/>
  <c r="W94" i="60"/>
  <c r="A94" i="60"/>
  <c r="BB93" i="60"/>
  <c r="AT90" i="34" s="1"/>
  <c r="W93" i="60"/>
  <c r="G90" i="34" s="1"/>
  <c r="A93" i="60"/>
  <c r="BB92" i="60"/>
  <c r="AT89" i="34" s="1"/>
  <c r="W92" i="60"/>
  <c r="G89" i="34" s="1"/>
  <c r="A92" i="60"/>
  <c r="BB91" i="60"/>
  <c r="AT88" i="34" s="1"/>
  <c r="W91" i="60"/>
  <c r="G88" i="34" s="1"/>
  <c r="A91" i="60"/>
  <c r="BB90" i="60"/>
  <c r="W90" i="60"/>
  <c r="G87" i="34" s="1"/>
  <c r="A90" i="60"/>
  <c r="BB89" i="60"/>
  <c r="W89" i="60"/>
  <c r="G86" i="34" s="1"/>
  <c r="A89" i="60"/>
  <c r="BB88" i="60"/>
  <c r="AT85" i="34" s="1"/>
  <c r="W88" i="60"/>
  <c r="G85" i="34" s="1"/>
  <c r="A88" i="60"/>
  <c r="BB87" i="60"/>
  <c r="AT84" i="34" s="1"/>
  <c r="W87" i="60"/>
  <c r="A87" i="60"/>
  <c r="BB86" i="60"/>
  <c r="AT83" i="34" s="1"/>
  <c r="W86" i="60"/>
  <c r="A86" i="60"/>
  <c r="BB85" i="60"/>
  <c r="AT82" i="34" s="1"/>
  <c r="W85" i="60"/>
  <c r="G82" i="34" s="1"/>
  <c r="A85" i="60"/>
  <c r="BB84" i="60"/>
  <c r="AT81" i="34" s="1"/>
  <c r="W84" i="60"/>
  <c r="G81" i="34" s="1"/>
  <c r="A84" i="60"/>
  <c r="BB83" i="60"/>
  <c r="AT80" i="34" s="1"/>
  <c r="W83" i="60"/>
  <c r="G80" i="34" s="1"/>
  <c r="A83" i="60"/>
  <c r="BB82" i="60"/>
  <c r="W82" i="60"/>
  <c r="G79" i="34" s="1"/>
  <c r="A82" i="60"/>
  <c r="BB81" i="60"/>
  <c r="W81" i="60"/>
  <c r="G78" i="34" s="1"/>
  <c r="A81" i="60"/>
  <c r="BB80" i="60"/>
  <c r="AT77" i="34" s="1"/>
  <c r="W80" i="60"/>
  <c r="G77" i="34" s="1"/>
  <c r="A80" i="60"/>
  <c r="BB79" i="60"/>
  <c r="AT76" i="34" s="1"/>
  <c r="W79" i="60"/>
  <c r="A79" i="60"/>
  <c r="BB78" i="60"/>
  <c r="AT75" i="34" s="1"/>
  <c r="W78" i="60"/>
  <c r="A78" i="60"/>
  <c r="BB77" i="60"/>
  <c r="AT74" i="34" s="1"/>
  <c r="W77" i="60"/>
  <c r="G74" i="34" s="1"/>
  <c r="A77" i="60"/>
  <c r="BB76" i="60"/>
  <c r="AT73" i="34" s="1"/>
  <c r="W76" i="60"/>
  <c r="G73" i="34" s="1"/>
  <c r="A76" i="60"/>
  <c r="BB75" i="60"/>
  <c r="AT72" i="34" s="1"/>
  <c r="W75" i="60"/>
  <c r="G72" i="34" s="1"/>
  <c r="A75" i="60"/>
  <c r="BB74" i="60"/>
  <c r="W74" i="60"/>
  <c r="G71" i="34" s="1"/>
  <c r="A74" i="60"/>
  <c r="BB73" i="60"/>
  <c r="W73" i="60"/>
  <c r="G70" i="34" s="1"/>
  <c r="A73" i="60"/>
  <c r="BB72" i="60"/>
  <c r="AT69" i="34" s="1"/>
  <c r="W72" i="60"/>
  <c r="G69" i="34" s="1"/>
  <c r="A72" i="60"/>
  <c r="BB71" i="60"/>
  <c r="AT68" i="34" s="1"/>
  <c r="W71" i="60"/>
  <c r="A71" i="60"/>
  <c r="BB70" i="60"/>
  <c r="AT67" i="34" s="1"/>
  <c r="W70" i="60"/>
  <c r="G67" i="34" s="1"/>
  <c r="A70" i="60"/>
  <c r="BB69" i="60"/>
  <c r="AT66" i="34" s="1"/>
  <c r="W69" i="60"/>
  <c r="G66" i="34" s="1"/>
  <c r="A69" i="60"/>
  <c r="BB68" i="60"/>
  <c r="W68" i="60"/>
  <c r="G65" i="34" s="1"/>
  <c r="A68" i="60"/>
  <c r="BB67" i="60"/>
  <c r="AT64" i="34" s="1"/>
  <c r="W67" i="60"/>
  <c r="A67" i="60"/>
  <c r="BB66" i="60"/>
  <c r="AT63" i="34" s="1"/>
  <c r="W66" i="60"/>
  <c r="A66" i="60"/>
  <c r="BB65" i="60"/>
  <c r="AT62" i="34" s="1"/>
  <c r="W65" i="60"/>
  <c r="G62" i="34" s="1"/>
  <c r="A65" i="60"/>
  <c r="BB64" i="60"/>
  <c r="W64" i="60"/>
  <c r="G61" i="34" s="1"/>
  <c r="A64" i="60"/>
  <c r="BB63" i="60"/>
  <c r="AT60" i="34" s="1"/>
  <c r="W63" i="60"/>
  <c r="G60" i="34" s="1"/>
  <c r="A63" i="60"/>
  <c r="BB62" i="60"/>
  <c r="AT59" i="34" s="1"/>
  <c r="W62" i="60"/>
  <c r="A62" i="60"/>
  <c r="BB61" i="60"/>
  <c r="AT58" i="34" s="1"/>
  <c r="W61" i="60"/>
  <c r="G58" i="34" s="1"/>
  <c r="A61" i="60"/>
  <c r="BB60" i="60"/>
  <c r="W60" i="60"/>
  <c r="G57" i="34" s="1"/>
  <c r="A60" i="60"/>
  <c r="BB59" i="60"/>
  <c r="AT56" i="34" s="1"/>
  <c r="W59" i="60"/>
  <c r="G56" i="34" s="1"/>
  <c r="A59" i="60"/>
  <c r="BB58" i="60"/>
  <c r="AT55" i="34" s="1"/>
  <c r="W58" i="60"/>
  <c r="G55" i="34" s="1"/>
  <c r="A58" i="60"/>
  <c r="BB57" i="60"/>
  <c r="AT54" i="34" s="1"/>
  <c r="W57" i="60"/>
  <c r="G54" i="34" s="1"/>
  <c r="A57" i="60"/>
  <c r="BB56" i="60"/>
  <c r="W56" i="60"/>
  <c r="G53" i="34" s="1"/>
  <c r="A56" i="60"/>
  <c r="BB55" i="60"/>
  <c r="AT52" i="34" s="1"/>
  <c r="W55" i="60"/>
  <c r="G52" i="34" s="1"/>
  <c r="A55" i="60"/>
  <c r="BB54" i="60"/>
  <c r="AT51" i="34" s="1"/>
  <c r="W54" i="60"/>
  <c r="G51" i="34" s="1"/>
  <c r="A54" i="60"/>
  <c r="BB53" i="60"/>
  <c r="AT50" i="34" s="1"/>
  <c r="W53" i="60"/>
  <c r="G50" i="34" s="1"/>
  <c r="A53" i="60"/>
  <c r="BB52" i="60"/>
  <c r="W52" i="60"/>
  <c r="G49" i="34" s="1"/>
  <c r="A52" i="60"/>
  <c r="BB51" i="60"/>
  <c r="AT48" i="34" s="1"/>
  <c r="W51" i="60"/>
  <c r="A51" i="60"/>
  <c r="BB50" i="60"/>
  <c r="AT47" i="34" s="1"/>
  <c r="W50" i="60"/>
  <c r="A50" i="60"/>
  <c r="BB49" i="60"/>
  <c r="AT46" i="34" s="1"/>
  <c r="W49" i="60"/>
  <c r="G46" i="34" s="1"/>
  <c r="A49" i="60"/>
  <c r="BB48" i="60"/>
  <c r="W48" i="60"/>
  <c r="G45" i="34" s="1"/>
  <c r="A48" i="60"/>
  <c r="BB47" i="60"/>
  <c r="AT44" i="34" s="1"/>
  <c r="W47" i="60"/>
  <c r="G44" i="34" s="1"/>
  <c r="A47" i="60"/>
  <c r="BB46" i="60"/>
  <c r="AT43" i="34" s="1"/>
  <c r="W46" i="60"/>
  <c r="A46" i="60"/>
  <c r="BB45" i="60"/>
  <c r="AT42" i="34" s="1"/>
  <c r="W45" i="60"/>
  <c r="G42" i="34" s="1"/>
  <c r="A45" i="60"/>
  <c r="BB44" i="60"/>
  <c r="W44" i="60"/>
  <c r="G41" i="34" s="1"/>
  <c r="A44" i="60"/>
  <c r="BB43" i="60"/>
  <c r="AT40" i="34" s="1"/>
  <c r="W43" i="60"/>
  <c r="G40" i="34" s="1"/>
  <c r="A43" i="60"/>
  <c r="BB42" i="60"/>
  <c r="AT39" i="34" s="1"/>
  <c r="W42" i="60"/>
  <c r="G39" i="34" s="1"/>
  <c r="A42" i="60"/>
  <c r="BB41" i="60"/>
  <c r="AT38" i="34" s="1"/>
  <c r="W41" i="60"/>
  <c r="G38" i="34" s="1"/>
  <c r="A41" i="60"/>
  <c r="BB40" i="60"/>
  <c r="W40" i="60"/>
  <c r="G37" i="34" s="1"/>
  <c r="A40" i="60"/>
  <c r="BB39" i="60"/>
  <c r="AT36" i="34" s="1"/>
  <c r="W39" i="60"/>
  <c r="G36" i="34" s="1"/>
  <c r="G39" i="60"/>
  <c r="A39" i="60"/>
  <c r="BB38" i="60"/>
  <c r="AT35" i="34" s="1"/>
  <c r="W38" i="60"/>
  <c r="G35" i="34" s="1"/>
  <c r="A38" i="60"/>
  <c r="BB37" i="60"/>
  <c r="AT34" i="34" s="1"/>
  <c r="W37" i="60"/>
  <c r="G34" i="34" s="1"/>
  <c r="H37" i="60"/>
  <c r="A37" i="60"/>
  <c r="BB36" i="60"/>
  <c r="W36" i="60"/>
  <c r="G33" i="34" s="1"/>
  <c r="H36" i="60"/>
  <c r="G36" i="60"/>
  <c r="A36" i="60"/>
  <c r="BB35" i="60"/>
  <c r="AT32" i="34" s="1"/>
  <c r="W35" i="60"/>
  <c r="G35" i="60"/>
  <c r="A35" i="60"/>
  <c r="BB34" i="60"/>
  <c r="AT31" i="34" s="1"/>
  <c r="W34" i="60"/>
  <c r="G31" i="34" s="1"/>
  <c r="A34" i="60"/>
  <c r="BB33" i="60"/>
  <c r="AT30" i="34" s="1"/>
  <c r="W33" i="60"/>
  <c r="G30" i="34" s="1"/>
  <c r="H33" i="60"/>
  <c r="A33" i="60"/>
  <c r="BB32" i="60"/>
  <c r="W32" i="60"/>
  <c r="G29" i="34" s="1"/>
  <c r="H32" i="60"/>
  <c r="G32" i="60"/>
  <c r="A32" i="60"/>
  <c r="BB31" i="60"/>
  <c r="AT28" i="34" s="1"/>
  <c r="W31" i="60"/>
  <c r="G28" i="34" s="1"/>
  <c r="G31" i="60"/>
  <c r="A31" i="60"/>
  <c r="BB30" i="60"/>
  <c r="AT27" i="34" s="1"/>
  <c r="W30" i="60"/>
  <c r="G27" i="34" s="1"/>
  <c r="A30" i="60"/>
  <c r="BB29" i="60"/>
  <c r="AT26" i="34" s="1"/>
  <c r="W29" i="60"/>
  <c r="G26" i="34" s="1"/>
  <c r="H29" i="60"/>
  <c r="A29" i="60"/>
  <c r="BB28" i="60"/>
  <c r="W28" i="60"/>
  <c r="G25" i="34" s="1"/>
  <c r="H28" i="60"/>
  <c r="G28" i="60"/>
  <c r="A28" i="60"/>
  <c r="BB27" i="60"/>
  <c r="AT24" i="34" s="1"/>
  <c r="W27" i="60"/>
  <c r="G27" i="60"/>
  <c r="A27" i="60"/>
  <c r="BB26" i="60"/>
  <c r="AT23" i="34" s="1"/>
  <c r="W26" i="60"/>
  <c r="G23" i="34" s="1"/>
  <c r="A26" i="60"/>
  <c r="BB25" i="60"/>
  <c r="AT22" i="34" s="1"/>
  <c r="W25" i="60"/>
  <c r="G22" i="34" s="1"/>
  <c r="H25" i="60"/>
  <c r="A25" i="60"/>
  <c r="BB24" i="60"/>
  <c r="W24" i="60"/>
  <c r="G21" i="34" s="1"/>
  <c r="H24" i="60"/>
  <c r="G24" i="60"/>
  <c r="A24" i="60"/>
  <c r="BB23" i="60"/>
  <c r="AT20" i="34" s="1"/>
  <c r="W23" i="60"/>
  <c r="G20" i="34" s="1"/>
  <c r="G23" i="60"/>
  <c r="A23" i="60"/>
  <c r="BB22" i="60"/>
  <c r="AT19" i="34" s="1"/>
  <c r="W22" i="60"/>
  <c r="G19" i="34" s="1"/>
  <c r="A22" i="60"/>
  <c r="BB21" i="60"/>
  <c r="AT18" i="34" s="1"/>
  <c r="W21" i="60"/>
  <c r="G18" i="34" s="1"/>
  <c r="H21" i="60"/>
  <c r="A21" i="60"/>
  <c r="BB20" i="60"/>
  <c r="W20" i="60"/>
  <c r="G17" i="34" s="1"/>
  <c r="H20" i="60"/>
  <c r="G20" i="60"/>
  <c r="A20" i="60"/>
  <c r="BB19" i="60"/>
  <c r="AT16" i="34" s="1"/>
  <c r="W19" i="60"/>
  <c r="G19" i="60"/>
  <c r="A19" i="60"/>
  <c r="BB18" i="60"/>
  <c r="AT15" i="34" s="1"/>
  <c r="W18" i="60"/>
  <c r="G15" i="34" s="1"/>
  <c r="A18" i="60"/>
  <c r="BB17" i="60"/>
  <c r="AT14" i="34" s="1"/>
  <c r="W17" i="60"/>
  <c r="G14" i="34" s="1"/>
  <c r="H17" i="60"/>
  <c r="A17" i="60"/>
  <c r="BB16" i="60"/>
  <c r="W16" i="60"/>
  <c r="G13" i="34" s="1"/>
  <c r="H16" i="60"/>
  <c r="G16" i="60"/>
  <c r="A16" i="60"/>
  <c r="BB15" i="60"/>
  <c r="AT12" i="34" s="1"/>
  <c r="W15" i="60"/>
  <c r="G12" i="34" s="1"/>
  <c r="G15" i="60"/>
  <c r="A15" i="60"/>
  <c r="BB14" i="60"/>
  <c r="AT11" i="34" s="1"/>
  <c r="W14" i="60"/>
  <c r="G11" i="34" s="1"/>
  <c r="A14" i="60"/>
  <c r="BB13" i="60"/>
  <c r="AT10" i="34" s="1"/>
  <c r="W13" i="60"/>
  <c r="G10" i="34" s="1"/>
  <c r="G13" i="60"/>
  <c r="A13" i="60"/>
  <c r="BB12" i="60"/>
  <c r="W12" i="60"/>
  <c r="G9" i="34" s="1"/>
  <c r="A12" i="60"/>
  <c r="G11" i="60"/>
  <c r="A11" i="60"/>
  <c r="G78" i="60"/>
  <c r="A10" i="60"/>
  <c r="A9" i="60"/>
  <c r="H106" i="60"/>
  <c r="A8" i="60"/>
  <c r="G7" i="60"/>
  <c r="A7" i="60"/>
  <c r="A6" i="60"/>
  <c r="A5" i="60"/>
  <c r="A4" i="60"/>
  <c r="A3" i="60"/>
  <c r="A2" i="60"/>
  <c r="A1" i="60"/>
  <c r="BS5" i="34"/>
  <c r="BS6" i="34"/>
  <c r="BS7" i="34"/>
  <c r="BS8" i="34"/>
  <c r="BS9" i="34"/>
  <c r="BS10" i="34"/>
  <c r="BS11" i="34"/>
  <c r="BS12" i="34"/>
  <c r="BS13" i="34"/>
  <c r="BS14" i="34"/>
  <c r="BS15" i="34"/>
  <c r="BS16" i="34"/>
  <c r="BS17" i="34"/>
  <c r="BS18" i="34"/>
  <c r="BS19" i="34"/>
  <c r="BS20" i="34"/>
  <c r="BS21" i="34"/>
  <c r="BS22" i="34"/>
  <c r="BS23" i="34"/>
  <c r="BS24" i="34"/>
  <c r="BS25" i="34"/>
  <c r="BS26" i="34"/>
  <c r="BS27" i="34"/>
  <c r="BS28" i="34"/>
  <c r="BS29" i="34"/>
  <c r="BS30" i="34"/>
  <c r="BS31" i="34"/>
  <c r="BS32" i="34"/>
  <c r="BS33" i="34"/>
  <c r="BS34" i="34"/>
  <c r="BS35" i="34"/>
  <c r="BS36" i="34"/>
  <c r="BS37" i="34"/>
  <c r="BS38" i="34"/>
  <c r="BS39" i="34"/>
  <c r="BS40" i="34"/>
  <c r="BS41" i="34"/>
  <c r="BS42" i="34"/>
  <c r="BR4" i="34"/>
  <c r="BF5" i="34"/>
  <c r="BF6" i="34"/>
  <c r="BF7" i="34"/>
  <c r="BF8" i="34"/>
  <c r="BF9" i="34"/>
  <c r="BF10" i="34"/>
  <c r="BF11" i="34"/>
  <c r="BF12" i="34"/>
  <c r="BF13" i="34"/>
  <c r="BF14" i="34"/>
  <c r="BF15" i="34"/>
  <c r="BF16" i="34"/>
  <c r="BF17" i="34"/>
  <c r="BF18" i="34"/>
  <c r="BF19" i="34"/>
  <c r="BF20" i="34"/>
  <c r="BF21" i="34"/>
  <c r="BF22" i="34"/>
  <c r="BF23" i="34"/>
  <c r="BF24" i="34"/>
  <c r="BF25" i="34"/>
  <c r="BF26" i="34"/>
  <c r="BF27" i="34"/>
  <c r="BF28" i="34"/>
  <c r="BF29" i="34"/>
  <c r="BF30" i="34"/>
  <c r="BF31" i="34"/>
  <c r="BF32" i="34"/>
  <c r="BF33" i="34"/>
  <c r="BF34" i="34"/>
  <c r="BF35" i="34"/>
  <c r="BF36" i="34"/>
  <c r="BF37" i="34"/>
  <c r="BF38" i="34"/>
  <c r="BF39" i="34"/>
  <c r="BE4" i="34"/>
  <c r="AS222" i="34"/>
  <c r="AS223" i="34"/>
  <c r="AS230" i="34"/>
  <c r="AS231" i="34"/>
  <c r="AS70" i="34"/>
  <c r="AS71" i="34"/>
  <c r="AS78" i="34"/>
  <c r="AS79" i="34"/>
  <c r="AS86" i="34"/>
  <c r="AS87" i="34"/>
  <c r="AS94" i="34"/>
  <c r="AS95" i="34"/>
  <c r="AS102" i="34"/>
  <c r="AS103" i="34"/>
  <c r="AS110" i="34"/>
  <c r="AS111" i="34"/>
  <c r="AS118" i="34"/>
  <c r="AS119" i="34"/>
  <c r="AS126" i="34"/>
  <c r="AS127" i="34"/>
  <c r="AS134" i="34"/>
  <c r="AS135" i="34"/>
  <c r="AS139" i="34"/>
  <c r="AS146" i="34"/>
  <c r="AS150" i="34"/>
  <c r="AS151" i="34"/>
  <c r="AS154" i="34"/>
  <c r="AS155" i="34"/>
  <c r="AS158" i="34"/>
  <c r="AS159" i="34"/>
  <c r="AS162" i="34"/>
  <c r="AS163" i="34"/>
  <c r="AS166" i="34"/>
  <c r="AS167" i="34"/>
  <c r="AS170" i="34"/>
  <c r="AS171" i="34"/>
  <c r="AS174" i="34"/>
  <c r="AS175" i="34"/>
  <c r="AS178" i="34"/>
  <c r="AS179" i="34"/>
  <c r="AS182" i="34"/>
  <c r="AS183" i="34"/>
  <c r="AS186" i="34"/>
  <c r="AS187" i="34"/>
  <c r="AS190" i="34"/>
  <c r="AS191" i="34"/>
  <c r="AS194" i="34"/>
  <c r="AS195" i="34"/>
  <c r="AS198" i="34"/>
  <c r="AS199" i="34"/>
  <c r="AS202" i="34"/>
  <c r="AS203" i="34"/>
  <c r="AS206" i="34"/>
  <c r="AS207" i="34"/>
  <c r="AS210" i="34"/>
  <c r="AS211" i="34"/>
  <c r="AS214" i="34"/>
  <c r="AS215" i="34"/>
  <c r="AS218" i="34"/>
  <c r="AS219" i="34"/>
  <c r="AS5" i="34"/>
  <c r="AS6" i="34"/>
  <c r="AS7" i="34"/>
  <c r="AS8" i="34"/>
  <c r="AS14" i="34"/>
  <c r="AS15" i="34"/>
  <c r="AS22" i="34"/>
  <c r="AS23" i="34"/>
  <c r="AS26" i="34"/>
  <c r="AS27" i="34"/>
  <c r="AS30" i="34"/>
  <c r="AS31" i="34"/>
  <c r="AS34" i="34"/>
  <c r="AS35" i="34"/>
  <c r="AS38" i="34"/>
  <c r="AS39" i="34"/>
  <c r="AS42" i="34"/>
  <c r="AS43" i="34"/>
  <c r="AS46" i="34"/>
  <c r="AS47" i="34"/>
  <c r="AS50" i="34"/>
  <c r="AS51" i="34"/>
  <c r="AS54" i="34"/>
  <c r="AS55" i="34"/>
  <c r="AS58" i="34"/>
  <c r="AS59" i="34"/>
  <c r="AS62" i="34"/>
  <c r="AS63" i="34"/>
  <c r="AS66" i="34"/>
  <c r="AS67" i="34"/>
  <c r="AR4" i="34"/>
  <c r="AF221" i="34"/>
  <c r="AF222" i="34"/>
  <c r="AF223" i="34"/>
  <c r="AF224" i="34"/>
  <c r="AF225" i="34"/>
  <c r="AF226" i="34"/>
  <c r="AF227" i="34"/>
  <c r="AF228" i="34"/>
  <c r="AF229" i="34"/>
  <c r="AF230" i="34"/>
  <c r="AF231" i="34"/>
  <c r="AF232" i="34"/>
  <c r="AF233" i="34"/>
  <c r="AF234" i="34"/>
  <c r="AF235" i="34"/>
  <c r="AF100" i="34"/>
  <c r="AF101" i="34"/>
  <c r="AF102" i="34"/>
  <c r="AF103" i="34"/>
  <c r="AF104" i="34"/>
  <c r="AF105" i="34"/>
  <c r="AF106" i="34"/>
  <c r="AF107" i="34"/>
  <c r="AF108" i="34"/>
  <c r="AF109" i="34"/>
  <c r="AF110" i="34"/>
  <c r="AF111" i="34"/>
  <c r="AF112" i="34"/>
  <c r="AF113" i="34"/>
  <c r="AF114" i="34"/>
  <c r="AF115" i="34"/>
  <c r="AF116" i="34"/>
  <c r="AF117" i="34"/>
  <c r="AF118" i="34"/>
  <c r="AF119" i="34"/>
  <c r="AF120" i="34"/>
  <c r="AF121" i="34"/>
  <c r="AF122" i="34"/>
  <c r="AF123" i="34"/>
  <c r="AF124" i="34"/>
  <c r="AF125" i="34"/>
  <c r="AF126" i="34"/>
  <c r="AF127" i="34"/>
  <c r="AF128" i="34"/>
  <c r="AF129" i="34"/>
  <c r="AF130" i="34"/>
  <c r="AF131" i="34"/>
  <c r="AF132" i="34"/>
  <c r="AF133" i="34"/>
  <c r="AF134" i="34"/>
  <c r="AF135" i="34"/>
  <c r="AF136" i="34"/>
  <c r="AF137" i="34"/>
  <c r="AF138" i="34"/>
  <c r="AF139" i="34"/>
  <c r="AF140" i="34"/>
  <c r="AF141" i="34"/>
  <c r="AF142" i="34"/>
  <c r="AF143" i="34"/>
  <c r="AF144" i="34"/>
  <c r="AF145" i="34"/>
  <c r="AF146" i="34"/>
  <c r="AF147" i="34"/>
  <c r="AF148" i="34"/>
  <c r="AF149" i="34"/>
  <c r="AF150" i="34"/>
  <c r="AF151" i="34"/>
  <c r="AF152" i="34"/>
  <c r="AF153" i="34"/>
  <c r="AF154" i="34"/>
  <c r="AF155" i="34"/>
  <c r="AF156" i="34"/>
  <c r="AF157" i="34"/>
  <c r="AF158" i="34"/>
  <c r="AF159" i="34"/>
  <c r="AF160" i="34"/>
  <c r="AF161" i="34"/>
  <c r="AF162" i="34"/>
  <c r="AF163" i="34"/>
  <c r="AF164" i="34"/>
  <c r="AF165" i="34"/>
  <c r="AF166" i="34"/>
  <c r="AF167" i="34"/>
  <c r="AF168" i="34"/>
  <c r="AF169" i="34"/>
  <c r="AF170" i="34"/>
  <c r="AF171" i="34"/>
  <c r="AF172" i="34"/>
  <c r="AF173" i="34"/>
  <c r="AF174" i="34"/>
  <c r="AF175" i="34"/>
  <c r="AF176" i="34"/>
  <c r="AF177" i="34"/>
  <c r="AF178" i="34"/>
  <c r="AF179" i="34"/>
  <c r="AF180" i="34"/>
  <c r="AF181" i="34"/>
  <c r="AF182" i="34"/>
  <c r="AF183" i="34"/>
  <c r="AF184" i="34"/>
  <c r="AF185" i="34"/>
  <c r="AF186" i="34"/>
  <c r="AF187" i="34"/>
  <c r="AF188" i="34"/>
  <c r="AF189" i="34"/>
  <c r="AF190" i="34"/>
  <c r="AF191" i="34"/>
  <c r="AF192" i="34"/>
  <c r="AF193" i="34"/>
  <c r="AF194" i="34"/>
  <c r="AF195" i="34"/>
  <c r="AF196" i="34"/>
  <c r="AF197" i="34"/>
  <c r="AF198" i="34"/>
  <c r="AF199" i="34"/>
  <c r="AF200" i="34"/>
  <c r="AF201" i="34"/>
  <c r="AF202" i="34"/>
  <c r="AF203" i="34"/>
  <c r="AF204" i="34"/>
  <c r="AF205" i="34"/>
  <c r="AF206" i="34"/>
  <c r="AF207" i="34"/>
  <c r="AF208" i="34"/>
  <c r="AF209" i="34"/>
  <c r="AF210" i="34"/>
  <c r="AF211" i="34"/>
  <c r="AF212" i="34"/>
  <c r="AF213" i="34"/>
  <c r="AF214" i="34"/>
  <c r="AF215" i="34"/>
  <c r="AF216" i="34"/>
  <c r="AF217" i="34"/>
  <c r="AF218" i="34"/>
  <c r="AF219" i="34"/>
  <c r="AF220" i="34"/>
  <c r="AF5" i="34"/>
  <c r="AF6" i="34"/>
  <c r="AF7" i="34"/>
  <c r="AF8" i="34"/>
  <c r="AF9" i="34"/>
  <c r="AF10" i="34"/>
  <c r="AF11" i="34"/>
  <c r="AF12" i="34"/>
  <c r="AF13" i="34"/>
  <c r="AF14" i="34"/>
  <c r="AF15" i="34"/>
  <c r="AF16" i="34"/>
  <c r="AF17" i="34"/>
  <c r="AF18" i="34"/>
  <c r="AF19" i="34"/>
  <c r="AF20" i="34"/>
  <c r="AF21" i="34"/>
  <c r="AF22" i="34"/>
  <c r="AF23" i="34"/>
  <c r="AF24" i="34"/>
  <c r="AF25" i="34"/>
  <c r="AF26" i="34"/>
  <c r="AF27" i="34"/>
  <c r="AF28" i="34"/>
  <c r="AF29" i="34"/>
  <c r="AF30" i="34"/>
  <c r="AF31" i="34"/>
  <c r="AF32" i="34"/>
  <c r="AF33" i="34"/>
  <c r="AF34" i="34"/>
  <c r="AF35" i="34"/>
  <c r="AF36" i="34"/>
  <c r="AF37" i="34"/>
  <c r="AF38" i="34"/>
  <c r="AF39" i="34"/>
  <c r="AF40" i="34"/>
  <c r="AF41" i="34"/>
  <c r="AF42" i="34"/>
  <c r="AF43" i="34"/>
  <c r="AF44" i="34"/>
  <c r="AF45" i="34"/>
  <c r="AF46" i="34"/>
  <c r="AF47" i="34"/>
  <c r="AF48" i="34"/>
  <c r="AF49" i="34"/>
  <c r="AF50" i="34"/>
  <c r="AF51" i="34"/>
  <c r="AF52" i="34"/>
  <c r="AF53" i="34"/>
  <c r="AF54" i="34"/>
  <c r="AF55" i="34"/>
  <c r="AF56" i="34"/>
  <c r="AF57" i="34"/>
  <c r="AF58" i="34"/>
  <c r="AF59" i="34"/>
  <c r="AF60" i="34"/>
  <c r="AF61" i="34"/>
  <c r="AF62" i="34"/>
  <c r="AF63" i="34"/>
  <c r="AF64" i="34"/>
  <c r="AF65" i="34"/>
  <c r="AF66" i="34"/>
  <c r="AF67" i="34"/>
  <c r="AF68" i="34"/>
  <c r="AF69" i="34"/>
  <c r="AF70" i="34"/>
  <c r="AF71" i="34"/>
  <c r="AF72" i="34"/>
  <c r="AF73" i="34"/>
  <c r="AF74" i="34"/>
  <c r="AF75" i="34"/>
  <c r="AF76" i="34"/>
  <c r="AF77" i="34"/>
  <c r="AF78" i="34"/>
  <c r="AF79" i="34"/>
  <c r="AF80" i="34"/>
  <c r="AF81" i="34"/>
  <c r="AF82" i="34"/>
  <c r="AF83" i="34"/>
  <c r="AF84" i="34"/>
  <c r="AF85" i="34"/>
  <c r="AF86" i="34"/>
  <c r="AF87" i="34"/>
  <c r="AF88" i="34"/>
  <c r="AF89" i="34"/>
  <c r="AF90" i="34"/>
  <c r="AF91" i="34"/>
  <c r="AF92" i="34"/>
  <c r="AF93" i="34"/>
  <c r="AF94" i="34"/>
  <c r="AF95" i="34"/>
  <c r="AF96" i="34"/>
  <c r="AF97" i="34"/>
  <c r="AF98" i="34"/>
  <c r="AF99" i="34"/>
  <c r="AE4" i="34"/>
  <c r="S221" i="34"/>
  <c r="S222" i="34"/>
  <c r="S223" i="34"/>
  <c r="S224" i="34"/>
  <c r="S225" i="34"/>
  <c r="S226" i="34"/>
  <c r="S227" i="34"/>
  <c r="S228" i="34"/>
  <c r="S229" i="34"/>
  <c r="S230" i="34"/>
  <c r="S231" i="34"/>
  <c r="S232" i="34"/>
  <c r="S233" i="34"/>
  <c r="S234" i="34"/>
  <c r="S235" i="34"/>
  <c r="S100" i="34"/>
  <c r="S101" i="34"/>
  <c r="S102" i="34"/>
  <c r="S103" i="34"/>
  <c r="S104" i="34"/>
  <c r="S105" i="34"/>
  <c r="S106" i="34"/>
  <c r="S107" i="34"/>
  <c r="S108" i="34"/>
  <c r="S109" i="34"/>
  <c r="S110" i="34"/>
  <c r="S111" i="34"/>
  <c r="S112" i="34"/>
  <c r="S113" i="34"/>
  <c r="S114" i="34"/>
  <c r="S115" i="34"/>
  <c r="S116" i="34"/>
  <c r="S117" i="34"/>
  <c r="S118" i="34"/>
  <c r="S119" i="34"/>
  <c r="S120" i="34"/>
  <c r="S121" i="34"/>
  <c r="S122" i="34"/>
  <c r="S123" i="34"/>
  <c r="S124" i="34"/>
  <c r="S125" i="34"/>
  <c r="S126" i="34"/>
  <c r="S127" i="34"/>
  <c r="S128" i="34"/>
  <c r="S129" i="34"/>
  <c r="S130" i="34"/>
  <c r="S131" i="34"/>
  <c r="S132" i="34"/>
  <c r="S133" i="34"/>
  <c r="S134" i="34"/>
  <c r="S135" i="34"/>
  <c r="S136" i="34"/>
  <c r="S137" i="34"/>
  <c r="S138" i="34"/>
  <c r="S139" i="34"/>
  <c r="S140" i="34"/>
  <c r="S141" i="34"/>
  <c r="S142" i="34"/>
  <c r="S143" i="34"/>
  <c r="S144" i="34"/>
  <c r="S145" i="34"/>
  <c r="S146" i="34"/>
  <c r="S147" i="34"/>
  <c r="S148" i="34"/>
  <c r="S149" i="34"/>
  <c r="S150" i="34"/>
  <c r="S151" i="34"/>
  <c r="S152" i="34"/>
  <c r="S153" i="34"/>
  <c r="S154" i="34"/>
  <c r="S155" i="34"/>
  <c r="S156" i="34"/>
  <c r="S157" i="34"/>
  <c r="S158" i="34"/>
  <c r="S159" i="34"/>
  <c r="S160" i="34"/>
  <c r="S161" i="34"/>
  <c r="S162" i="34"/>
  <c r="S163" i="34"/>
  <c r="S164" i="34"/>
  <c r="S165" i="34"/>
  <c r="S166" i="34"/>
  <c r="S167" i="34"/>
  <c r="S168" i="34"/>
  <c r="S169" i="34"/>
  <c r="S170" i="34"/>
  <c r="S171" i="34"/>
  <c r="S172" i="34"/>
  <c r="S173" i="34"/>
  <c r="S174" i="34"/>
  <c r="S175" i="34"/>
  <c r="S176" i="34"/>
  <c r="S177" i="34"/>
  <c r="S178" i="34"/>
  <c r="S179" i="34"/>
  <c r="S180" i="34"/>
  <c r="S181" i="34"/>
  <c r="S182" i="34"/>
  <c r="S183" i="34"/>
  <c r="S184" i="34"/>
  <c r="S185" i="34"/>
  <c r="S186" i="34"/>
  <c r="S187" i="34"/>
  <c r="S188" i="34"/>
  <c r="S189" i="34"/>
  <c r="S190" i="34"/>
  <c r="S191" i="34"/>
  <c r="S192" i="34"/>
  <c r="S193" i="34"/>
  <c r="S194" i="34"/>
  <c r="S195" i="34"/>
  <c r="S196" i="34"/>
  <c r="S197" i="34"/>
  <c r="S198" i="34"/>
  <c r="S199" i="34"/>
  <c r="S200" i="34"/>
  <c r="S201" i="34"/>
  <c r="S202" i="34"/>
  <c r="S203" i="34"/>
  <c r="S204" i="34"/>
  <c r="S205" i="34"/>
  <c r="S206" i="34"/>
  <c r="S207" i="34"/>
  <c r="S208" i="34"/>
  <c r="S209" i="34"/>
  <c r="S210" i="34"/>
  <c r="S211" i="34"/>
  <c r="S212" i="34"/>
  <c r="S213" i="34"/>
  <c r="S214" i="34"/>
  <c r="S215" i="34"/>
  <c r="S216" i="34"/>
  <c r="S217" i="34"/>
  <c r="S218" i="34"/>
  <c r="S219" i="34"/>
  <c r="S220" i="34"/>
  <c r="S5" i="34"/>
  <c r="S6" i="34"/>
  <c r="S7" i="34"/>
  <c r="S8" i="34"/>
  <c r="S9" i="34"/>
  <c r="S10" i="34"/>
  <c r="S11" i="34"/>
  <c r="S12" i="34"/>
  <c r="S13" i="34"/>
  <c r="S14" i="34"/>
  <c r="S15" i="34"/>
  <c r="S16" i="34"/>
  <c r="S17" i="34"/>
  <c r="S18" i="34"/>
  <c r="S19" i="34"/>
  <c r="S20" i="34"/>
  <c r="S21" i="34"/>
  <c r="S22" i="34"/>
  <c r="S23" i="34"/>
  <c r="S24" i="34"/>
  <c r="S25" i="34"/>
  <c r="S26" i="34"/>
  <c r="S27" i="34"/>
  <c r="S28" i="34"/>
  <c r="S29" i="34"/>
  <c r="S30" i="34"/>
  <c r="S31" i="34"/>
  <c r="S32" i="34"/>
  <c r="S33" i="34"/>
  <c r="S34" i="34"/>
  <c r="S35" i="34"/>
  <c r="S36" i="34"/>
  <c r="S37" i="34"/>
  <c r="S38" i="34"/>
  <c r="S39" i="34"/>
  <c r="S40" i="34"/>
  <c r="S41" i="34"/>
  <c r="S42" i="34"/>
  <c r="S43" i="34"/>
  <c r="S44" i="34"/>
  <c r="S45" i="34"/>
  <c r="S46" i="34"/>
  <c r="S47" i="34"/>
  <c r="S48" i="34"/>
  <c r="S49" i="34"/>
  <c r="S50" i="34"/>
  <c r="S51" i="34"/>
  <c r="S52" i="34"/>
  <c r="S53" i="34"/>
  <c r="S54" i="34"/>
  <c r="S55" i="34"/>
  <c r="S56" i="34"/>
  <c r="S57" i="34"/>
  <c r="S58" i="34"/>
  <c r="S59" i="34"/>
  <c r="S60" i="34"/>
  <c r="S61" i="34"/>
  <c r="S62" i="34"/>
  <c r="S63" i="34"/>
  <c r="S64" i="34"/>
  <c r="S65" i="34"/>
  <c r="S66" i="34"/>
  <c r="S67" i="34"/>
  <c r="S68" i="34"/>
  <c r="S69" i="34"/>
  <c r="S70" i="34"/>
  <c r="S71" i="34"/>
  <c r="S72" i="34"/>
  <c r="S73" i="34"/>
  <c r="S74" i="34"/>
  <c r="S75" i="34"/>
  <c r="S76" i="34"/>
  <c r="S77" i="34"/>
  <c r="S78" i="34"/>
  <c r="S79" i="34"/>
  <c r="S80" i="34"/>
  <c r="S81" i="34"/>
  <c r="S82" i="34"/>
  <c r="S83" i="34"/>
  <c r="S84" i="34"/>
  <c r="S85" i="34"/>
  <c r="S86" i="34"/>
  <c r="S87" i="34"/>
  <c r="S88" i="34"/>
  <c r="S89" i="34"/>
  <c r="S90" i="34"/>
  <c r="S91" i="34"/>
  <c r="S92" i="34"/>
  <c r="S93" i="34"/>
  <c r="S94" i="34"/>
  <c r="S95" i="34"/>
  <c r="S96" i="34"/>
  <c r="S97" i="34"/>
  <c r="S98" i="34"/>
  <c r="S99" i="34"/>
  <c r="R4" i="34"/>
  <c r="F221" i="34"/>
  <c r="F222" i="34"/>
  <c r="F223" i="34"/>
  <c r="F224" i="34"/>
  <c r="F225" i="34"/>
  <c r="F226" i="34"/>
  <c r="F227" i="34"/>
  <c r="F228" i="34"/>
  <c r="F229" i="34"/>
  <c r="F230" i="34"/>
  <c r="F231" i="34"/>
  <c r="F232" i="34"/>
  <c r="F233" i="34"/>
  <c r="F234" i="34"/>
  <c r="F235" i="34"/>
  <c r="F68" i="34"/>
  <c r="F69" i="34"/>
  <c r="F70" i="34"/>
  <c r="F71" i="34"/>
  <c r="F72" i="34"/>
  <c r="F73" i="34"/>
  <c r="F74" i="34"/>
  <c r="F75" i="34"/>
  <c r="F76" i="34"/>
  <c r="F77" i="34"/>
  <c r="F78" i="34"/>
  <c r="F79" i="34"/>
  <c r="F80" i="34"/>
  <c r="F81" i="34"/>
  <c r="F82" i="34"/>
  <c r="F83" i="34"/>
  <c r="F84" i="34"/>
  <c r="F85" i="34"/>
  <c r="F86" i="34"/>
  <c r="F87" i="34"/>
  <c r="F88" i="34"/>
  <c r="F89" i="34"/>
  <c r="F90" i="34"/>
  <c r="F91" i="34"/>
  <c r="F92" i="34"/>
  <c r="F93" i="34"/>
  <c r="F94" i="34"/>
  <c r="F95" i="34"/>
  <c r="F96" i="34"/>
  <c r="F97" i="34"/>
  <c r="F98" i="34"/>
  <c r="F99" i="34"/>
  <c r="F100" i="34"/>
  <c r="F101" i="34"/>
  <c r="F102" i="34"/>
  <c r="F103" i="34"/>
  <c r="F104" i="34"/>
  <c r="F105" i="34"/>
  <c r="F106" i="34"/>
  <c r="F107" i="34"/>
  <c r="F108" i="34"/>
  <c r="F109" i="34"/>
  <c r="F110" i="34"/>
  <c r="F111" i="34"/>
  <c r="F112" i="34"/>
  <c r="F113" i="34"/>
  <c r="F114" i="34"/>
  <c r="F115" i="34"/>
  <c r="F116" i="34"/>
  <c r="F117" i="34"/>
  <c r="F118" i="34"/>
  <c r="F119" i="34"/>
  <c r="F120" i="34"/>
  <c r="F121" i="34"/>
  <c r="F122" i="34"/>
  <c r="F123" i="34"/>
  <c r="F124" i="34"/>
  <c r="F125" i="34"/>
  <c r="F126" i="34"/>
  <c r="F127" i="34"/>
  <c r="F128" i="34"/>
  <c r="F129" i="34"/>
  <c r="F130" i="34"/>
  <c r="F131" i="34"/>
  <c r="F132" i="34"/>
  <c r="F133" i="34"/>
  <c r="F134" i="34"/>
  <c r="F135" i="34"/>
  <c r="F136" i="34"/>
  <c r="F137" i="34"/>
  <c r="F138" i="34"/>
  <c r="F139" i="34"/>
  <c r="F140" i="34"/>
  <c r="F141" i="34"/>
  <c r="F142" i="34"/>
  <c r="F143" i="34"/>
  <c r="F144" i="34"/>
  <c r="F145" i="34"/>
  <c r="F146" i="34"/>
  <c r="F147" i="34"/>
  <c r="F148" i="34"/>
  <c r="F149" i="34"/>
  <c r="F150" i="34"/>
  <c r="F151" i="34"/>
  <c r="F152" i="34"/>
  <c r="F153" i="34"/>
  <c r="F154" i="34"/>
  <c r="F155" i="34"/>
  <c r="F156" i="34"/>
  <c r="F157" i="34"/>
  <c r="F158" i="34"/>
  <c r="F159" i="34"/>
  <c r="F160" i="34"/>
  <c r="F161" i="34"/>
  <c r="F162" i="34"/>
  <c r="F163" i="34"/>
  <c r="F164" i="34"/>
  <c r="F165" i="34"/>
  <c r="F166" i="34"/>
  <c r="F167" i="34"/>
  <c r="F168" i="34"/>
  <c r="F169" i="34"/>
  <c r="F170" i="34"/>
  <c r="F171" i="34"/>
  <c r="F172" i="34"/>
  <c r="F173" i="34"/>
  <c r="F174" i="34"/>
  <c r="F175" i="34"/>
  <c r="F176" i="34"/>
  <c r="F177" i="34"/>
  <c r="F178" i="34"/>
  <c r="F179" i="34"/>
  <c r="F180" i="34"/>
  <c r="F181" i="34"/>
  <c r="F182" i="34"/>
  <c r="F183" i="34"/>
  <c r="F184" i="34"/>
  <c r="F185" i="34"/>
  <c r="F186" i="34"/>
  <c r="F187" i="34"/>
  <c r="F188" i="34"/>
  <c r="F189" i="34"/>
  <c r="F190" i="34"/>
  <c r="F191" i="34"/>
  <c r="F192" i="34"/>
  <c r="F193" i="34"/>
  <c r="F194" i="34"/>
  <c r="F195" i="34"/>
  <c r="F196" i="34"/>
  <c r="F197" i="34"/>
  <c r="F198" i="34"/>
  <c r="F199" i="34"/>
  <c r="F200" i="34"/>
  <c r="F201" i="34"/>
  <c r="F202" i="34"/>
  <c r="F203" i="34"/>
  <c r="F204" i="34"/>
  <c r="F205" i="34"/>
  <c r="F206" i="34"/>
  <c r="F207" i="34"/>
  <c r="F208" i="34"/>
  <c r="F209" i="34"/>
  <c r="F210" i="34"/>
  <c r="F211" i="34"/>
  <c r="F212" i="34"/>
  <c r="F213" i="34"/>
  <c r="F214" i="34"/>
  <c r="F215" i="34"/>
  <c r="F216" i="34"/>
  <c r="F217" i="34"/>
  <c r="F218" i="34"/>
  <c r="F219" i="34"/>
  <c r="F220" i="34"/>
  <c r="F5" i="34"/>
  <c r="F6" i="34"/>
  <c r="F7" i="34"/>
  <c r="F8" i="34"/>
  <c r="F9" i="34"/>
  <c r="F10" i="34"/>
  <c r="F11" i="34"/>
  <c r="F12" i="34"/>
  <c r="F13" i="34"/>
  <c r="F14" i="34"/>
  <c r="F15" i="34"/>
  <c r="F16" i="34"/>
  <c r="F17" i="34"/>
  <c r="F18" i="34"/>
  <c r="F19" i="34"/>
  <c r="F20" i="34"/>
  <c r="F21" i="34"/>
  <c r="F22" i="34"/>
  <c r="F23" i="34"/>
  <c r="F24" i="34"/>
  <c r="F25" i="34"/>
  <c r="F26" i="34"/>
  <c r="F27" i="34"/>
  <c r="F28" i="34"/>
  <c r="F29" i="34"/>
  <c r="F30" i="34"/>
  <c r="F31" i="34"/>
  <c r="F32" i="34"/>
  <c r="F33" i="34"/>
  <c r="F34" i="34"/>
  <c r="F35" i="34"/>
  <c r="F36" i="34"/>
  <c r="F37" i="34"/>
  <c r="F38" i="34"/>
  <c r="F39" i="34"/>
  <c r="F40" i="34"/>
  <c r="F41" i="34"/>
  <c r="F42" i="34"/>
  <c r="F43" i="34"/>
  <c r="F44" i="34"/>
  <c r="F45" i="34"/>
  <c r="F46" i="34"/>
  <c r="F47" i="34"/>
  <c r="F48" i="34"/>
  <c r="F49" i="34"/>
  <c r="F50" i="34"/>
  <c r="F51" i="34"/>
  <c r="F52" i="34"/>
  <c r="F53" i="34"/>
  <c r="F54" i="34"/>
  <c r="F55" i="34"/>
  <c r="F56" i="34"/>
  <c r="F57" i="34"/>
  <c r="F58" i="34"/>
  <c r="F59" i="34"/>
  <c r="F60" i="34"/>
  <c r="F61" i="34"/>
  <c r="F62" i="34"/>
  <c r="F63" i="34"/>
  <c r="F64" i="34"/>
  <c r="F65" i="34"/>
  <c r="F66" i="34"/>
  <c r="F67" i="34"/>
  <c r="E4" i="34"/>
  <c r="B8" i="59"/>
  <c r="C8" i="59"/>
  <c r="B9" i="59"/>
  <c r="C9" i="59"/>
  <c r="H26" i="59" s="1"/>
  <c r="B10" i="59"/>
  <c r="C10" i="59"/>
  <c r="B11" i="59"/>
  <c r="C11" i="59"/>
  <c r="H11" i="59" s="1"/>
  <c r="B12" i="59"/>
  <c r="C12" i="59"/>
  <c r="B13" i="59"/>
  <c r="C13" i="59"/>
  <c r="B14" i="59"/>
  <c r="C14" i="59"/>
  <c r="B15" i="59"/>
  <c r="C15" i="59"/>
  <c r="H15" i="59" s="1"/>
  <c r="B16" i="59"/>
  <c r="C16" i="59"/>
  <c r="B17" i="59"/>
  <c r="C17" i="59"/>
  <c r="B18" i="59"/>
  <c r="C18" i="59"/>
  <c r="B19" i="59"/>
  <c r="C19" i="59"/>
  <c r="H19" i="59" s="1"/>
  <c r="B20" i="59"/>
  <c r="C20" i="59"/>
  <c r="B21" i="59"/>
  <c r="C21" i="59"/>
  <c r="B22" i="59"/>
  <c r="C22" i="59"/>
  <c r="B23" i="59"/>
  <c r="C23" i="59"/>
  <c r="H23" i="59" s="1"/>
  <c r="B24" i="59"/>
  <c r="C24" i="59"/>
  <c r="B25" i="59"/>
  <c r="C25" i="59"/>
  <c r="B26" i="59"/>
  <c r="C26" i="59"/>
  <c r="B27" i="59"/>
  <c r="C27" i="59"/>
  <c r="B28" i="59"/>
  <c r="C28" i="59"/>
  <c r="B29" i="59"/>
  <c r="C29" i="59"/>
  <c r="B30" i="59"/>
  <c r="C30" i="59"/>
  <c r="B31" i="59"/>
  <c r="C31" i="59"/>
  <c r="B32" i="59"/>
  <c r="C32" i="59"/>
  <c r="B33" i="59"/>
  <c r="C33" i="59"/>
  <c r="B34" i="59"/>
  <c r="C34" i="59"/>
  <c r="B35" i="59"/>
  <c r="C35" i="59"/>
  <c r="B36" i="59"/>
  <c r="C36" i="59"/>
  <c r="B37" i="59"/>
  <c r="C37" i="59"/>
  <c r="B38" i="59"/>
  <c r="C38" i="59"/>
  <c r="B39" i="59"/>
  <c r="C39" i="59"/>
  <c r="B40" i="59"/>
  <c r="C40" i="59"/>
  <c r="B41" i="59"/>
  <c r="C41" i="59"/>
  <c r="B42" i="59"/>
  <c r="C42" i="59"/>
  <c r="B43" i="59"/>
  <c r="C43" i="59"/>
  <c r="B44" i="59"/>
  <c r="C44" i="59"/>
  <c r="B45" i="59"/>
  <c r="C45" i="59"/>
  <c r="B46" i="59"/>
  <c r="C46" i="59"/>
  <c r="B47" i="59"/>
  <c r="C47" i="59"/>
  <c r="B48" i="59"/>
  <c r="C48" i="59"/>
  <c r="B49" i="59"/>
  <c r="C49" i="59"/>
  <c r="B50" i="59"/>
  <c r="C50" i="59"/>
  <c r="B51" i="59"/>
  <c r="C51" i="59"/>
  <c r="B52" i="59"/>
  <c r="C52" i="59"/>
  <c r="B53" i="59"/>
  <c r="C53" i="59"/>
  <c r="B54" i="59"/>
  <c r="C54" i="59"/>
  <c r="B55" i="59"/>
  <c r="C55" i="59"/>
  <c r="B56" i="59"/>
  <c r="C56" i="59"/>
  <c r="B57" i="59"/>
  <c r="C57" i="59"/>
  <c r="B58" i="59"/>
  <c r="C58" i="59"/>
  <c r="B59" i="59"/>
  <c r="C59" i="59"/>
  <c r="B60" i="59"/>
  <c r="C60" i="59"/>
  <c r="B61" i="59"/>
  <c r="C61" i="59"/>
  <c r="B62" i="59"/>
  <c r="C62" i="59"/>
  <c r="B63" i="59"/>
  <c r="C63" i="59"/>
  <c r="B64" i="59"/>
  <c r="C64" i="59"/>
  <c r="B65" i="59"/>
  <c r="C65" i="59"/>
  <c r="B66" i="59"/>
  <c r="C66" i="59"/>
  <c r="B67" i="59"/>
  <c r="C67" i="59"/>
  <c r="B68" i="59"/>
  <c r="C68" i="59"/>
  <c r="B69" i="59"/>
  <c r="C69" i="59"/>
  <c r="B70" i="59"/>
  <c r="C70" i="59"/>
  <c r="B71" i="59"/>
  <c r="C71" i="59"/>
  <c r="B72" i="59"/>
  <c r="C72" i="59"/>
  <c r="B73" i="59"/>
  <c r="C73" i="59"/>
  <c r="B74" i="59"/>
  <c r="C74" i="59"/>
  <c r="B75" i="59"/>
  <c r="C75" i="59"/>
  <c r="B76" i="59"/>
  <c r="C76" i="59"/>
  <c r="B77" i="59"/>
  <c r="C77" i="59"/>
  <c r="B78" i="59"/>
  <c r="C78" i="59"/>
  <c r="B79" i="59"/>
  <c r="C79" i="59"/>
  <c r="B80" i="59"/>
  <c r="C80" i="59"/>
  <c r="B81" i="59"/>
  <c r="C81" i="59"/>
  <c r="B82" i="59"/>
  <c r="C82" i="59"/>
  <c r="B83" i="59"/>
  <c r="C83" i="59"/>
  <c r="B84" i="59"/>
  <c r="C84" i="59"/>
  <c r="B85" i="59"/>
  <c r="C85" i="59"/>
  <c r="B86" i="59"/>
  <c r="C86" i="59"/>
  <c r="B87" i="59"/>
  <c r="C87" i="59"/>
  <c r="B88" i="59"/>
  <c r="C88" i="59"/>
  <c r="B89" i="59"/>
  <c r="C89" i="59"/>
  <c r="B90" i="59"/>
  <c r="C90" i="59"/>
  <c r="B91" i="59"/>
  <c r="C91" i="59"/>
  <c r="B92" i="59"/>
  <c r="C92" i="59"/>
  <c r="B93" i="59"/>
  <c r="C93" i="59"/>
  <c r="B94" i="59"/>
  <c r="C94" i="59"/>
  <c r="B95" i="59"/>
  <c r="C95" i="59"/>
  <c r="B96" i="59"/>
  <c r="C96" i="59"/>
  <c r="B97" i="59"/>
  <c r="C97" i="59"/>
  <c r="B98" i="59"/>
  <c r="C98" i="59"/>
  <c r="B99" i="59"/>
  <c r="C99" i="59"/>
  <c r="B100" i="59"/>
  <c r="C100" i="59"/>
  <c r="B101" i="59"/>
  <c r="C101" i="59"/>
  <c r="B102" i="59"/>
  <c r="C102" i="59"/>
  <c r="B103" i="59"/>
  <c r="C103" i="59"/>
  <c r="B104" i="59"/>
  <c r="C104" i="59"/>
  <c r="B105" i="59"/>
  <c r="C105" i="59"/>
  <c r="B106" i="59"/>
  <c r="C106" i="59"/>
  <c r="B107" i="59"/>
  <c r="C107" i="59"/>
  <c r="B108" i="59"/>
  <c r="C108" i="59"/>
  <c r="B109" i="59"/>
  <c r="C109" i="59"/>
  <c r="B110" i="59"/>
  <c r="C110" i="59"/>
  <c r="B111" i="59"/>
  <c r="C111" i="59"/>
  <c r="B112" i="59"/>
  <c r="C112" i="59"/>
  <c r="B113" i="59"/>
  <c r="C113" i="59"/>
  <c r="B114" i="59"/>
  <c r="C114" i="59"/>
  <c r="B115" i="59"/>
  <c r="C115" i="59"/>
  <c r="B116" i="59"/>
  <c r="C116" i="59"/>
  <c r="B117" i="59"/>
  <c r="C117" i="59"/>
  <c r="B118" i="59"/>
  <c r="C118" i="59"/>
  <c r="B119" i="59"/>
  <c r="C119" i="59"/>
  <c r="B120" i="59"/>
  <c r="C120" i="59"/>
  <c r="B121" i="59"/>
  <c r="C121" i="59"/>
  <c r="B122" i="59"/>
  <c r="C122" i="59"/>
  <c r="B123" i="59"/>
  <c r="C123" i="59"/>
  <c r="B124" i="59"/>
  <c r="C124" i="59"/>
  <c r="B125" i="59"/>
  <c r="C125" i="59"/>
  <c r="B126" i="59"/>
  <c r="C126" i="59"/>
  <c r="B127" i="59"/>
  <c r="C127" i="59"/>
  <c r="B128" i="59"/>
  <c r="C128" i="59"/>
  <c r="B129" i="59"/>
  <c r="C129" i="59"/>
  <c r="B130" i="59"/>
  <c r="C130" i="59"/>
  <c r="B131" i="59"/>
  <c r="C131" i="59"/>
  <c r="B132" i="59"/>
  <c r="C132" i="59"/>
  <c r="B133" i="59"/>
  <c r="C133" i="59"/>
  <c r="B134" i="59"/>
  <c r="C134" i="59"/>
  <c r="B135" i="59"/>
  <c r="C135" i="59"/>
  <c r="B136" i="59"/>
  <c r="C136" i="59"/>
  <c r="B137" i="59"/>
  <c r="C137" i="59"/>
  <c r="B138" i="59"/>
  <c r="C138" i="59"/>
  <c r="B139" i="59"/>
  <c r="C139" i="59"/>
  <c r="B140" i="59"/>
  <c r="C140" i="59"/>
  <c r="B141" i="59"/>
  <c r="C141" i="59"/>
  <c r="B142" i="59"/>
  <c r="C142" i="59"/>
  <c r="B143" i="59"/>
  <c r="C143" i="59"/>
  <c r="B144" i="59"/>
  <c r="C144" i="59"/>
  <c r="B145" i="59"/>
  <c r="C145" i="59"/>
  <c r="B146" i="59"/>
  <c r="C146" i="59"/>
  <c r="B147" i="59"/>
  <c r="C147" i="59"/>
  <c r="B148" i="59"/>
  <c r="C148" i="59"/>
  <c r="B149" i="59"/>
  <c r="C149" i="59"/>
  <c r="B150" i="59"/>
  <c r="C150" i="59"/>
  <c r="B151" i="59"/>
  <c r="C151" i="59"/>
  <c r="B152" i="59"/>
  <c r="C152" i="59"/>
  <c r="B153" i="59"/>
  <c r="C153" i="59"/>
  <c r="B154" i="59"/>
  <c r="C154" i="59"/>
  <c r="B155" i="59"/>
  <c r="C155" i="59"/>
  <c r="B156" i="59"/>
  <c r="C156" i="59"/>
  <c r="B157" i="59"/>
  <c r="C157" i="59"/>
  <c r="B158" i="59"/>
  <c r="C158" i="59"/>
  <c r="B159" i="59"/>
  <c r="C159" i="59"/>
  <c r="B160" i="59"/>
  <c r="C160" i="59"/>
  <c r="B161" i="59"/>
  <c r="C161" i="59"/>
  <c r="B162" i="59"/>
  <c r="C162" i="59"/>
  <c r="B163" i="59"/>
  <c r="C163" i="59"/>
  <c r="B164" i="59"/>
  <c r="C164" i="59"/>
  <c r="B165" i="59"/>
  <c r="C165" i="59"/>
  <c r="B166" i="59"/>
  <c r="C166" i="59"/>
  <c r="B167" i="59"/>
  <c r="C167" i="59"/>
  <c r="B168" i="59"/>
  <c r="C168" i="59"/>
  <c r="B169" i="59"/>
  <c r="C169" i="59"/>
  <c r="B170" i="59"/>
  <c r="C170" i="59"/>
  <c r="B171" i="59"/>
  <c r="C171" i="59"/>
  <c r="B172" i="59"/>
  <c r="C172" i="59"/>
  <c r="B173" i="59"/>
  <c r="C173" i="59"/>
  <c r="B174" i="59"/>
  <c r="C174" i="59"/>
  <c r="B175" i="59"/>
  <c r="C175" i="59"/>
  <c r="B176" i="59"/>
  <c r="C176" i="59"/>
  <c r="B177" i="59"/>
  <c r="C177" i="59"/>
  <c r="B178" i="59"/>
  <c r="C178" i="59"/>
  <c r="B179" i="59"/>
  <c r="C179" i="59"/>
  <c r="B180" i="59"/>
  <c r="C180" i="59"/>
  <c r="B181" i="59"/>
  <c r="C181" i="59"/>
  <c r="B182" i="59"/>
  <c r="C182" i="59"/>
  <c r="B183" i="59"/>
  <c r="C183" i="59"/>
  <c r="B184" i="59"/>
  <c r="C184" i="59"/>
  <c r="B185" i="59"/>
  <c r="C185" i="59"/>
  <c r="B186" i="59"/>
  <c r="C186" i="59"/>
  <c r="B187" i="59"/>
  <c r="C187" i="59"/>
  <c r="B188" i="59"/>
  <c r="C188" i="59"/>
  <c r="B189" i="59"/>
  <c r="C189" i="59"/>
  <c r="B190" i="59"/>
  <c r="C190" i="59"/>
  <c r="B191" i="59"/>
  <c r="C191" i="59"/>
  <c r="B192" i="59"/>
  <c r="C192" i="59"/>
  <c r="B193" i="59"/>
  <c r="C193" i="59"/>
  <c r="B194" i="59"/>
  <c r="C194" i="59"/>
  <c r="B195" i="59"/>
  <c r="C195" i="59"/>
  <c r="B196" i="59"/>
  <c r="C196" i="59"/>
  <c r="B197" i="59"/>
  <c r="C197" i="59"/>
  <c r="B198" i="59"/>
  <c r="C198" i="59"/>
  <c r="B199" i="59"/>
  <c r="C199" i="59"/>
  <c r="B200" i="59"/>
  <c r="C200" i="59"/>
  <c r="B201" i="59"/>
  <c r="C201" i="59"/>
  <c r="B202" i="59"/>
  <c r="C202" i="59"/>
  <c r="B203" i="59"/>
  <c r="C203" i="59"/>
  <c r="B204" i="59"/>
  <c r="C204" i="59"/>
  <c r="B205" i="59"/>
  <c r="C205" i="59"/>
  <c r="B206" i="59"/>
  <c r="C206" i="59"/>
  <c r="B207" i="59"/>
  <c r="C207" i="59"/>
  <c r="B208" i="59"/>
  <c r="C208" i="59"/>
  <c r="B209" i="59"/>
  <c r="C209" i="59"/>
  <c r="B210" i="59"/>
  <c r="C210" i="59"/>
  <c r="B211" i="59"/>
  <c r="C211" i="59"/>
  <c r="B212" i="59"/>
  <c r="C212" i="59"/>
  <c r="B213" i="59"/>
  <c r="C213" i="59"/>
  <c r="B214" i="59"/>
  <c r="C214" i="59"/>
  <c r="B215" i="59"/>
  <c r="C215" i="59"/>
  <c r="B216" i="59"/>
  <c r="C216" i="59"/>
  <c r="B217" i="59"/>
  <c r="C217" i="59"/>
  <c r="B218" i="59"/>
  <c r="C218" i="59"/>
  <c r="B219" i="59"/>
  <c r="C219" i="59"/>
  <c r="B220" i="59"/>
  <c r="C220" i="59"/>
  <c r="B221" i="59"/>
  <c r="C221" i="59"/>
  <c r="B222" i="59"/>
  <c r="C222" i="59"/>
  <c r="B223" i="59"/>
  <c r="C223" i="59"/>
  <c r="B224" i="59"/>
  <c r="C224" i="59"/>
  <c r="B225" i="59"/>
  <c r="C225" i="59"/>
  <c r="B226" i="59"/>
  <c r="C226" i="59"/>
  <c r="B227" i="59"/>
  <c r="C227" i="59"/>
  <c r="B228" i="59"/>
  <c r="C228" i="59"/>
  <c r="B229" i="59"/>
  <c r="C229" i="59"/>
  <c r="B230" i="59"/>
  <c r="C230" i="59"/>
  <c r="B231" i="59"/>
  <c r="C231" i="59"/>
  <c r="B232" i="59"/>
  <c r="C232" i="59"/>
  <c r="B233" i="59"/>
  <c r="C233" i="59"/>
  <c r="B234" i="59"/>
  <c r="C234" i="59"/>
  <c r="B235" i="59"/>
  <c r="C235" i="59"/>
  <c r="B236" i="59"/>
  <c r="C236" i="59"/>
  <c r="B237" i="59"/>
  <c r="C237" i="59"/>
  <c r="B238" i="59"/>
  <c r="C238" i="59"/>
  <c r="C7" i="59"/>
  <c r="B7" i="59"/>
  <c r="BB238" i="59"/>
  <c r="AS235" i="34" s="1"/>
  <c r="W238" i="59"/>
  <c r="A238" i="59"/>
  <c r="BB237" i="59"/>
  <c r="AS234" i="34" s="1"/>
  <c r="W237" i="59"/>
  <c r="A237" i="59"/>
  <c r="BB236" i="59"/>
  <c r="AS233" i="34" s="1"/>
  <c r="W236" i="59"/>
  <c r="A236" i="59"/>
  <c r="BB235" i="59"/>
  <c r="AS232" i="34" s="1"/>
  <c r="W235" i="59"/>
  <c r="A235" i="59"/>
  <c r="BB234" i="59"/>
  <c r="W234" i="59"/>
  <c r="A234" i="59"/>
  <c r="BB233" i="59"/>
  <c r="W233" i="59"/>
  <c r="A233" i="59"/>
  <c r="BB232" i="59"/>
  <c r="AS229" i="34" s="1"/>
  <c r="W232" i="59"/>
  <c r="A232" i="59"/>
  <c r="BB231" i="59"/>
  <c r="AS228" i="34" s="1"/>
  <c r="W231" i="59"/>
  <c r="A231" i="59"/>
  <c r="BB230" i="59"/>
  <c r="AS227" i="34" s="1"/>
  <c r="W230" i="59"/>
  <c r="A230" i="59"/>
  <c r="BB229" i="59"/>
  <c r="AS226" i="34" s="1"/>
  <c r="W229" i="59"/>
  <c r="A229" i="59"/>
  <c r="BB228" i="59"/>
  <c r="AS225" i="34" s="1"/>
  <c r="W228" i="59"/>
  <c r="A228" i="59"/>
  <c r="BB227" i="59"/>
  <c r="AS224" i="34" s="1"/>
  <c r="W227" i="59"/>
  <c r="A227" i="59"/>
  <c r="BB226" i="59"/>
  <c r="W226" i="59"/>
  <c r="A226" i="59"/>
  <c r="BB225" i="59"/>
  <c r="W225" i="59"/>
  <c r="A225" i="59"/>
  <c r="BB224" i="59"/>
  <c r="AS221" i="34" s="1"/>
  <c r="W224" i="59"/>
  <c r="A224" i="59"/>
  <c r="BB223" i="59"/>
  <c r="AS220" i="34" s="1"/>
  <c r="W223" i="59"/>
  <c r="A223" i="59"/>
  <c r="BB222" i="59"/>
  <c r="W222" i="59"/>
  <c r="A222" i="59"/>
  <c r="BB221" i="59"/>
  <c r="W221" i="59"/>
  <c r="A221" i="59"/>
  <c r="BB220" i="59"/>
  <c r="AS217" i="34" s="1"/>
  <c r="W220" i="59"/>
  <c r="A220" i="59"/>
  <c r="BB219" i="59"/>
  <c r="AS216" i="34" s="1"/>
  <c r="W219" i="59"/>
  <c r="A219" i="59"/>
  <c r="BB218" i="59"/>
  <c r="W218" i="59"/>
  <c r="A218" i="59"/>
  <c r="BB217" i="59"/>
  <c r="W217" i="59"/>
  <c r="A217" i="59"/>
  <c r="BB216" i="59"/>
  <c r="AS213" i="34" s="1"/>
  <c r="W216" i="59"/>
  <c r="A216" i="59"/>
  <c r="BB215" i="59"/>
  <c r="AS212" i="34" s="1"/>
  <c r="W215" i="59"/>
  <c r="A215" i="59"/>
  <c r="BB214" i="59"/>
  <c r="W214" i="59"/>
  <c r="A214" i="59"/>
  <c r="BB213" i="59"/>
  <c r="W213" i="59"/>
  <c r="A213" i="59"/>
  <c r="BB212" i="59"/>
  <c r="AS209" i="34" s="1"/>
  <c r="W212" i="59"/>
  <c r="A212" i="59"/>
  <c r="BB211" i="59"/>
  <c r="AS208" i="34" s="1"/>
  <c r="W211" i="59"/>
  <c r="A211" i="59"/>
  <c r="BB210" i="59"/>
  <c r="W210" i="59"/>
  <c r="A210" i="59"/>
  <c r="BB209" i="59"/>
  <c r="W209" i="59"/>
  <c r="A209" i="59"/>
  <c r="BB208" i="59"/>
  <c r="AS205" i="34" s="1"/>
  <c r="W208" i="59"/>
  <c r="A208" i="59"/>
  <c r="BB207" i="59"/>
  <c r="AS204" i="34" s="1"/>
  <c r="W207" i="59"/>
  <c r="A207" i="59"/>
  <c r="BB206" i="59"/>
  <c r="W206" i="59"/>
  <c r="A206" i="59"/>
  <c r="BB205" i="59"/>
  <c r="W205" i="59"/>
  <c r="A205" i="59"/>
  <c r="BB204" i="59"/>
  <c r="AS201" i="34" s="1"/>
  <c r="W204" i="59"/>
  <c r="A204" i="59"/>
  <c r="BB203" i="59"/>
  <c r="AS200" i="34" s="1"/>
  <c r="W203" i="59"/>
  <c r="A203" i="59"/>
  <c r="BB202" i="59"/>
  <c r="W202" i="59"/>
  <c r="A202" i="59"/>
  <c r="BB201" i="59"/>
  <c r="W201" i="59"/>
  <c r="A201" i="59"/>
  <c r="BB200" i="59"/>
  <c r="AS197" i="34" s="1"/>
  <c r="W200" i="59"/>
  <c r="A200" i="59"/>
  <c r="BB199" i="59"/>
  <c r="AS196" i="34" s="1"/>
  <c r="W199" i="59"/>
  <c r="A199" i="59"/>
  <c r="BB198" i="59"/>
  <c r="W198" i="59"/>
  <c r="A198" i="59"/>
  <c r="BB197" i="59"/>
  <c r="W197" i="59"/>
  <c r="A197" i="59"/>
  <c r="BB196" i="59"/>
  <c r="AS193" i="34" s="1"/>
  <c r="W196" i="59"/>
  <c r="A196" i="59"/>
  <c r="BB195" i="59"/>
  <c r="AS192" i="34" s="1"/>
  <c r="W195" i="59"/>
  <c r="A195" i="59"/>
  <c r="BB194" i="59"/>
  <c r="W194" i="59"/>
  <c r="A194" i="59"/>
  <c r="BB193" i="59"/>
  <c r="W193" i="59"/>
  <c r="A193" i="59"/>
  <c r="BB192" i="59"/>
  <c r="AS189" i="34" s="1"/>
  <c r="W192" i="59"/>
  <c r="A192" i="59"/>
  <c r="BB191" i="59"/>
  <c r="AS188" i="34" s="1"/>
  <c r="W191" i="59"/>
  <c r="A191" i="59"/>
  <c r="BB190" i="59"/>
  <c r="W190" i="59"/>
  <c r="A190" i="59"/>
  <c r="BB189" i="59"/>
  <c r="W189" i="59"/>
  <c r="A189" i="59"/>
  <c r="BB188" i="59"/>
  <c r="AS185" i="34" s="1"/>
  <c r="W188" i="59"/>
  <c r="A188" i="59"/>
  <c r="BB187" i="59"/>
  <c r="AS184" i="34" s="1"/>
  <c r="W187" i="59"/>
  <c r="A187" i="59"/>
  <c r="BB186" i="59"/>
  <c r="W186" i="59"/>
  <c r="A186" i="59"/>
  <c r="BB185" i="59"/>
  <c r="W185" i="59"/>
  <c r="A185" i="59"/>
  <c r="BB184" i="59"/>
  <c r="AS181" i="34" s="1"/>
  <c r="W184" i="59"/>
  <c r="A184" i="59"/>
  <c r="BB183" i="59"/>
  <c r="AS180" i="34" s="1"/>
  <c r="W183" i="59"/>
  <c r="A183" i="59"/>
  <c r="BB182" i="59"/>
  <c r="W182" i="59"/>
  <c r="A182" i="59"/>
  <c r="BB181" i="59"/>
  <c r="W181" i="59"/>
  <c r="A181" i="59"/>
  <c r="BB180" i="59"/>
  <c r="AS177" i="34" s="1"/>
  <c r="W180" i="59"/>
  <c r="A180" i="59"/>
  <c r="BB179" i="59"/>
  <c r="AS176" i="34" s="1"/>
  <c r="W179" i="59"/>
  <c r="A179" i="59"/>
  <c r="BB178" i="59"/>
  <c r="W178" i="59"/>
  <c r="A178" i="59"/>
  <c r="BB177" i="59"/>
  <c r="W177" i="59"/>
  <c r="A177" i="59"/>
  <c r="BB176" i="59"/>
  <c r="AS173" i="34" s="1"/>
  <c r="W176" i="59"/>
  <c r="A176" i="59"/>
  <c r="BB175" i="59"/>
  <c r="AS172" i="34" s="1"/>
  <c r="W175" i="59"/>
  <c r="A175" i="59"/>
  <c r="BB174" i="59"/>
  <c r="W174" i="59"/>
  <c r="A174" i="59"/>
  <c r="BB173" i="59"/>
  <c r="W173" i="59"/>
  <c r="A173" i="59"/>
  <c r="BB172" i="59"/>
  <c r="AS169" i="34" s="1"/>
  <c r="W172" i="59"/>
  <c r="A172" i="59"/>
  <c r="BB171" i="59"/>
  <c r="AS168" i="34" s="1"/>
  <c r="W171" i="59"/>
  <c r="A171" i="59"/>
  <c r="BB170" i="59"/>
  <c r="W170" i="59"/>
  <c r="A170" i="59"/>
  <c r="BB169" i="59"/>
  <c r="W169" i="59"/>
  <c r="A169" i="59"/>
  <c r="BB168" i="59"/>
  <c r="AS165" i="34" s="1"/>
  <c r="W168" i="59"/>
  <c r="A168" i="59"/>
  <c r="BB167" i="59"/>
  <c r="AS164" i="34" s="1"/>
  <c r="W167" i="59"/>
  <c r="A167" i="59"/>
  <c r="BB166" i="59"/>
  <c r="W166" i="59"/>
  <c r="A166" i="59"/>
  <c r="BB165" i="59"/>
  <c r="W165" i="59"/>
  <c r="A165" i="59"/>
  <c r="BB164" i="59"/>
  <c r="AS161" i="34" s="1"/>
  <c r="W164" i="59"/>
  <c r="A164" i="59"/>
  <c r="BB163" i="59"/>
  <c r="AS160" i="34" s="1"/>
  <c r="W163" i="59"/>
  <c r="A163" i="59"/>
  <c r="BB162" i="59"/>
  <c r="W162" i="59"/>
  <c r="A162" i="59"/>
  <c r="BB161" i="59"/>
  <c r="W161" i="59"/>
  <c r="A161" i="59"/>
  <c r="BB160" i="59"/>
  <c r="AS157" i="34" s="1"/>
  <c r="W160" i="59"/>
  <c r="A160" i="59"/>
  <c r="BB159" i="59"/>
  <c r="AS156" i="34" s="1"/>
  <c r="W159" i="59"/>
  <c r="A159" i="59"/>
  <c r="BB158" i="59"/>
  <c r="W158" i="59"/>
  <c r="A158" i="59"/>
  <c r="BB157" i="59"/>
  <c r="W157" i="59"/>
  <c r="A157" i="59"/>
  <c r="BB156" i="59"/>
  <c r="AS153" i="34" s="1"/>
  <c r="W156" i="59"/>
  <c r="A156" i="59"/>
  <c r="BB155" i="59"/>
  <c r="AS152" i="34" s="1"/>
  <c r="W155" i="59"/>
  <c r="A155" i="59"/>
  <c r="BB154" i="59"/>
  <c r="W154" i="59"/>
  <c r="A154" i="59"/>
  <c r="BB153" i="59"/>
  <c r="W153" i="59"/>
  <c r="A153" i="59"/>
  <c r="BB152" i="59"/>
  <c r="AS149" i="34" s="1"/>
  <c r="W152" i="59"/>
  <c r="A152" i="59"/>
  <c r="BB151" i="59"/>
  <c r="AS148" i="34" s="1"/>
  <c r="W151" i="59"/>
  <c r="A151" i="59"/>
  <c r="BB150" i="59"/>
  <c r="AS147" i="34" s="1"/>
  <c r="W150" i="59"/>
  <c r="A150" i="59"/>
  <c r="BB149" i="59"/>
  <c r="W149" i="59"/>
  <c r="A149" i="59"/>
  <c r="BB148" i="59"/>
  <c r="AS145" i="34" s="1"/>
  <c r="W148" i="59"/>
  <c r="A148" i="59"/>
  <c r="BB147" i="59"/>
  <c r="AS144" i="34" s="1"/>
  <c r="W147" i="59"/>
  <c r="A147" i="59"/>
  <c r="BB146" i="59"/>
  <c r="AS143" i="34" s="1"/>
  <c r="W146" i="59"/>
  <c r="A146" i="59"/>
  <c r="BB145" i="59"/>
  <c r="AS142" i="34" s="1"/>
  <c r="W145" i="59"/>
  <c r="A145" i="59"/>
  <c r="BB144" i="59"/>
  <c r="AS141" i="34" s="1"/>
  <c r="W144" i="59"/>
  <c r="A144" i="59"/>
  <c r="BB143" i="59"/>
  <c r="AS140" i="34" s="1"/>
  <c r="W143" i="59"/>
  <c r="A143" i="59"/>
  <c r="BB142" i="59"/>
  <c r="W142" i="59"/>
  <c r="A142" i="59"/>
  <c r="BB141" i="59"/>
  <c r="AS138" i="34" s="1"/>
  <c r="W141" i="59"/>
  <c r="A141" i="59"/>
  <c r="BB140" i="59"/>
  <c r="AS137" i="34" s="1"/>
  <c r="W140" i="59"/>
  <c r="A140" i="59"/>
  <c r="BB139" i="59"/>
  <c r="AS136" i="34" s="1"/>
  <c r="W139" i="59"/>
  <c r="A139" i="59"/>
  <c r="BB138" i="59"/>
  <c r="W138" i="59"/>
  <c r="A138" i="59"/>
  <c r="BB137" i="59"/>
  <c r="W137" i="59"/>
  <c r="A137" i="59"/>
  <c r="BB136" i="59"/>
  <c r="AS133" i="34" s="1"/>
  <c r="W136" i="59"/>
  <c r="A136" i="59"/>
  <c r="BB135" i="59"/>
  <c r="AS132" i="34" s="1"/>
  <c r="W135" i="59"/>
  <c r="A135" i="59"/>
  <c r="BB134" i="59"/>
  <c r="AS131" i="34" s="1"/>
  <c r="W134" i="59"/>
  <c r="A134" i="59"/>
  <c r="BB133" i="59"/>
  <c r="AS130" i="34" s="1"/>
  <c r="W133" i="59"/>
  <c r="A133" i="59"/>
  <c r="BB132" i="59"/>
  <c r="AS129" i="34" s="1"/>
  <c r="W132" i="59"/>
  <c r="A132" i="59"/>
  <c r="BB131" i="59"/>
  <c r="AS128" i="34" s="1"/>
  <c r="W131" i="59"/>
  <c r="A131" i="59"/>
  <c r="BB130" i="59"/>
  <c r="W130" i="59"/>
  <c r="A130" i="59"/>
  <c r="BB129" i="59"/>
  <c r="W129" i="59"/>
  <c r="A129" i="59"/>
  <c r="BB128" i="59"/>
  <c r="AS125" i="34" s="1"/>
  <c r="W128" i="59"/>
  <c r="A128" i="59"/>
  <c r="BB127" i="59"/>
  <c r="AS124" i="34" s="1"/>
  <c r="W127" i="59"/>
  <c r="A127" i="59"/>
  <c r="BB126" i="59"/>
  <c r="AS123" i="34" s="1"/>
  <c r="W126" i="59"/>
  <c r="A126" i="59"/>
  <c r="BB125" i="59"/>
  <c r="AS122" i="34" s="1"/>
  <c r="W125" i="59"/>
  <c r="A125" i="59"/>
  <c r="BB124" i="59"/>
  <c r="AS121" i="34" s="1"/>
  <c r="W124" i="59"/>
  <c r="A124" i="59"/>
  <c r="BB123" i="59"/>
  <c r="AS120" i="34" s="1"/>
  <c r="W123" i="59"/>
  <c r="A123" i="59"/>
  <c r="BB122" i="59"/>
  <c r="W122" i="59"/>
  <c r="A122" i="59"/>
  <c r="BB121" i="59"/>
  <c r="W121" i="59"/>
  <c r="A121" i="59"/>
  <c r="BB120" i="59"/>
  <c r="AS117" i="34" s="1"/>
  <c r="W120" i="59"/>
  <c r="A120" i="59"/>
  <c r="BB119" i="59"/>
  <c r="AS116" i="34" s="1"/>
  <c r="W119" i="59"/>
  <c r="A119" i="59"/>
  <c r="BB118" i="59"/>
  <c r="AS115" i="34" s="1"/>
  <c r="W118" i="59"/>
  <c r="A118" i="59"/>
  <c r="BB117" i="59"/>
  <c r="AS114" i="34" s="1"/>
  <c r="W117" i="59"/>
  <c r="A117" i="59"/>
  <c r="BB116" i="59"/>
  <c r="AS113" i="34" s="1"/>
  <c r="W116" i="59"/>
  <c r="A116" i="59"/>
  <c r="BB115" i="59"/>
  <c r="AS112" i="34" s="1"/>
  <c r="W115" i="59"/>
  <c r="A115" i="59"/>
  <c r="BB114" i="59"/>
  <c r="W114" i="59"/>
  <c r="A114" i="59"/>
  <c r="BB113" i="59"/>
  <c r="W113" i="59"/>
  <c r="A113" i="59"/>
  <c r="BB112" i="59"/>
  <c r="AS109" i="34" s="1"/>
  <c r="W112" i="59"/>
  <c r="A112" i="59"/>
  <c r="BB111" i="59"/>
  <c r="AS108" i="34" s="1"/>
  <c r="W111" i="59"/>
  <c r="A111" i="59"/>
  <c r="BB110" i="59"/>
  <c r="AS107" i="34" s="1"/>
  <c r="W110" i="59"/>
  <c r="A110" i="59"/>
  <c r="BB109" i="59"/>
  <c r="AS106" i="34" s="1"/>
  <c r="W109" i="59"/>
  <c r="A109" i="59"/>
  <c r="BB108" i="59"/>
  <c r="AS105" i="34" s="1"/>
  <c r="W108" i="59"/>
  <c r="A108" i="59"/>
  <c r="BB107" i="59"/>
  <c r="AS104" i="34" s="1"/>
  <c r="W107" i="59"/>
  <c r="A107" i="59"/>
  <c r="BB106" i="59"/>
  <c r="W106" i="59"/>
  <c r="A106" i="59"/>
  <c r="BB105" i="59"/>
  <c r="W105" i="59"/>
  <c r="A105" i="59"/>
  <c r="BB104" i="59"/>
  <c r="AS101" i="34" s="1"/>
  <c r="W104" i="59"/>
  <c r="A104" i="59"/>
  <c r="BB103" i="59"/>
  <c r="AS100" i="34" s="1"/>
  <c r="W103" i="59"/>
  <c r="A103" i="59"/>
  <c r="BB102" i="59"/>
  <c r="AS99" i="34" s="1"/>
  <c r="W102" i="59"/>
  <c r="A102" i="59"/>
  <c r="BB101" i="59"/>
  <c r="AS98" i="34" s="1"/>
  <c r="W101" i="59"/>
  <c r="A101" i="59"/>
  <c r="BB100" i="59"/>
  <c r="AS97" i="34" s="1"/>
  <c r="W100" i="59"/>
  <c r="A100" i="59"/>
  <c r="BB99" i="59"/>
  <c r="AS96" i="34" s="1"/>
  <c r="W99" i="59"/>
  <c r="A99" i="59"/>
  <c r="BB98" i="59"/>
  <c r="W98" i="59"/>
  <c r="A98" i="59"/>
  <c r="BB97" i="59"/>
  <c r="W97" i="59"/>
  <c r="A97" i="59"/>
  <c r="BB96" i="59"/>
  <c r="AS93" i="34" s="1"/>
  <c r="W96" i="59"/>
  <c r="A96" i="59"/>
  <c r="BB95" i="59"/>
  <c r="AS92" i="34" s="1"/>
  <c r="W95" i="59"/>
  <c r="A95" i="59"/>
  <c r="BB94" i="59"/>
  <c r="AS91" i="34" s="1"/>
  <c r="W94" i="59"/>
  <c r="A94" i="59"/>
  <c r="BB93" i="59"/>
  <c r="AS90" i="34" s="1"/>
  <c r="W93" i="59"/>
  <c r="A93" i="59"/>
  <c r="BB92" i="59"/>
  <c r="AS89" i="34" s="1"/>
  <c r="W92" i="59"/>
  <c r="A92" i="59"/>
  <c r="BB91" i="59"/>
  <c r="AS88" i="34" s="1"/>
  <c r="W91" i="59"/>
  <c r="A91" i="59"/>
  <c r="BB90" i="59"/>
  <c r="W90" i="59"/>
  <c r="A90" i="59"/>
  <c r="BB89" i="59"/>
  <c r="W89" i="59"/>
  <c r="A89" i="59"/>
  <c r="BB88" i="59"/>
  <c r="AS85" i="34" s="1"/>
  <c r="W88" i="59"/>
  <c r="A88" i="59"/>
  <c r="BB87" i="59"/>
  <c r="AS84" i="34" s="1"/>
  <c r="W87" i="59"/>
  <c r="A87" i="59"/>
  <c r="BB86" i="59"/>
  <c r="AS83" i="34" s="1"/>
  <c r="W86" i="59"/>
  <c r="A86" i="59"/>
  <c r="BB85" i="59"/>
  <c r="AS82" i="34" s="1"/>
  <c r="W85" i="59"/>
  <c r="A85" i="59"/>
  <c r="BB84" i="59"/>
  <c r="AS81" i="34" s="1"/>
  <c r="W84" i="59"/>
  <c r="A84" i="59"/>
  <c r="BB83" i="59"/>
  <c r="AS80" i="34" s="1"/>
  <c r="W83" i="59"/>
  <c r="A83" i="59"/>
  <c r="BB82" i="59"/>
  <c r="W82" i="59"/>
  <c r="A82" i="59"/>
  <c r="BB81" i="59"/>
  <c r="W81" i="59"/>
  <c r="A81" i="59"/>
  <c r="BB80" i="59"/>
  <c r="AS77" i="34" s="1"/>
  <c r="W80" i="59"/>
  <c r="A80" i="59"/>
  <c r="BB79" i="59"/>
  <c r="AS76" i="34" s="1"/>
  <c r="W79" i="59"/>
  <c r="A79" i="59"/>
  <c r="BB78" i="59"/>
  <c r="AS75" i="34" s="1"/>
  <c r="W78" i="59"/>
  <c r="A78" i="59"/>
  <c r="BB77" i="59"/>
  <c r="AS74" i="34" s="1"/>
  <c r="W77" i="59"/>
  <c r="A77" i="59"/>
  <c r="BB76" i="59"/>
  <c r="AS73" i="34" s="1"/>
  <c r="W76" i="59"/>
  <c r="A76" i="59"/>
  <c r="BB75" i="59"/>
  <c r="AS72" i="34" s="1"/>
  <c r="W75" i="59"/>
  <c r="A75" i="59"/>
  <c r="BB74" i="59"/>
  <c r="W74" i="59"/>
  <c r="A74" i="59"/>
  <c r="BB73" i="59"/>
  <c r="W73" i="59"/>
  <c r="A73" i="59"/>
  <c r="BB72" i="59"/>
  <c r="AS69" i="34" s="1"/>
  <c r="W72" i="59"/>
  <c r="A72" i="59"/>
  <c r="BB71" i="59"/>
  <c r="AS68" i="34" s="1"/>
  <c r="W71" i="59"/>
  <c r="A71" i="59"/>
  <c r="BB70" i="59"/>
  <c r="W70" i="59"/>
  <c r="A70" i="59"/>
  <c r="BB69" i="59"/>
  <c r="W69" i="59"/>
  <c r="A69" i="59"/>
  <c r="BB68" i="59"/>
  <c r="AS65" i="34" s="1"/>
  <c r="W68" i="59"/>
  <c r="A68" i="59"/>
  <c r="BB67" i="59"/>
  <c r="AS64" i="34" s="1"/>
  <c r="W67" i="59"/>
  <c r="A67" i="59"/>
  <c r="BB66" i="59"/>
  <c r="W66" i="59"/>
  <c r="A66" i="59"/>
  <c r="BB65" i="59"/>
  <c r="W65" i="59"/>
  <c r="A65" i="59"/>
  <c r="BB64" i="59"/>
  <c r="AS61" i="34" s="1"/>
  <c r="W64" i="59"/>
  <c r="A64" i="59"/>
  <c r="BB63" i="59"/>
  <c r="AS60" i="34" s="1"/>
  <c r="W63" i="59"/>
  <c r="A63" i="59"/>
  <c r="BB62" i="59"/>
  <c r="W62" i="59"/>
  <c r="A62" i="59"/>
  <c r="BB61" i="59"/>
  <c r="W61" i="59"/>
  <c r="A61" i="59"/>
  <c r="BB60" i="59"/>
  <c r="AS57" i="34" s="1"/>
  <c r="W60" i="59"/>
  <c r="A60" i="59"/>
  <c r="BB59" i="59"/>
  <c r="AS56" i="34" s="1"/>
  <c r="W59" i="59"/>
  <c r="A59" i="59"/>
  <c r="BB58" i="59"/>
  <c r="W58" i="59"/>
  <c r="A58" i="59"/>
  <c r="BB57" i="59"/>
  <c r="W57" i="59"/>
  <c r="A57" i="59"/>
  <c r="BB56" i="59"/>
  <c r="AS53" i="34" s="1"/>
  <c r="W56" i="59"/>
  <c r="A56" i="59"/>
  <c r="BB55" i="59"/>
  <c r="AS52" i="34" s="1"/>
  <c r="W55" i="59"/>
  <c r="A55" i="59"/>
  <c r="BB54" i="59"/>
  <c r="W54" i="59"/>
  <c r="A54" i="59"/>
  <c r="BB53" i="59"/>
  <c r="W53" i="59"/>
  <c r="A53" i="59"/>
  <c r="BB52" i="59"/>
  <c r="AS49" i="34" s="1"/>
  <c r="W52" i="59"/>
  <c r="A52" i="59"/>
  <c r="BB51" i="59"/>
  <c r="AS48" i="34" s="1"/>
  <c r="W51" i="59"/>
  <c r="A51" i="59"/>
  <c r="BB50" i="59"/>
  <c r="W50" i="59"/>
  <c r="A50" i="59"/>
  <c r="BB49" i="59"/>
  <c r="W49" i="59"/>
  <c r="A49" i="59"/>
  <c r="BB48" i="59"/>
  <c r="AS45" i="34" s="1"/>
  <c r="W48" i="59"/>
  <c r="A48" i="59"/>
  <c r="BB47" i="59"/>
  <c r="AS44" i="34" s="1"/>
  <c r="W47" i="59"/>
  <c r="A47" i="59"/>
  <c r="BB46" i="59"/>
  <c r="W46" i="59"/>
  <c r="A46" i="59"/>
  <c r="BB45" i="59"/>
  <c r="W45" i="59"/>
  <c r="A45" i="59"/>
  <c r="BB44" i="59"/>
  <c r="AS41" i="34" s="1"/>
  <c r="W44" i="59"/>
  <c r="A44" i="59"/>
  <c r="BB43" i="59"/>
  <c r="AS40" i="34" s="1"/>
  <c r="W43" i="59"/>
  <c r="A43" i="59"/>
  <c r="BB42" i="59"/>
  <c r="W42" i="59"/>
  <c r="A42" i="59"/>
  <c r="BB41" i="59"/>
  <c r="W41" i="59"/>
  <c r="A41" i="59"/>
  <c r="BB40" i="59"/>
  <c r="AS37" i="34" s="1"/>
  <c r="W40" i="59"/>
  <c r="A40" i="59"/>
  <c r="BB39" i="59"/>
  <c r="AS36" i="34" s="1"/>
  <c r="W39" i="59"/>
  <c r="A39" i="59"/>
  <c r="BB38" i="59"/>
  <c r="W38" i="59"/>
  <c r="A38" i="59"/>
  <c r="BB37" i="59"/>
  <c r="W37" i="59"/>
  <c r="A37" i="59"/>
  <c r="BB36" i="59"/>
  <c r="AS33" i="34" s="1"/>
  <c r="W36" i="59"/>
  <c r="A36" i="59"/>
  <c r="BB35" i="59"/>
  <c r="AS32" i="34" s="1"/>
  <c r="W35" i="59"/>
  <c r="A35" i="59"/>
  <c r="BB34" i="59"/>
  <c r="W34" i="59"/>
  <c r="A34" i="59"/>
  <c r="BB33" i="59"/>
  <c r="W33" i="59"/>
  <c r="A33" i="59"/>
  <c r="BB32" i="59"/>
  <c r="AS29" i="34" s="1"/>
  <c r="W32" i="59"/>
  <c r="A32" i="59"/>
  <c r="BB31" i="59"/>
  <c r="AS28" i="34" s="1"/>
  <c r="W31" i="59"/>
  <c r="A31" i="59"/>
  <c r="BB30" i="59"/>
  <c r="W30" i="59"/>
  <c r="A30" i="59"/>
  <c r="BB29" i="59"/>
  <c r="W29" i="59"/>
  <c r="A29" i="59"/>
  <c r="BB28" i="59"/>
  <c r="AS25" i="34" s="1"/>
  <c r="W28" i="59"/>
  <c r="A28" i="59"/>
  <c r="BB27" i="59"/>
  <c r="AS24" i="34" s="1"/>
  <c r="W27" i="59"/>
  <c r="A27" i="59"/>
  <c r="BB26" i="59"/>
  <c r="W26" i="59"/>
  <c r="G26" i="59"/>
  <c r="A26" i="59"/>
  <c r="BB25" i="59"/>
  <c r="W25" i="59"/>
  <c r="G25" i="59"/>
  <c r="A25" i="59"/>
  <c r="BB24" i="59"/>
  <c r="AS21" i="34" s="1"/>
  <c r="W24" i="59"/>
  <c r="A24" i="59"/>
  <c r="BB23" i="59"/>
  <c r="AS20" i="34" s="1"/>
  <c r="W23" i="59"/>
  <c r="A23" i="59"/>
  <c r="BB22" i="59"/>
  <c r="AS19" i="34" s="1"/>
  <c r="W22" i="59"/>
  <c r="G22" i="59"/>
  <c r="A22" i="59"/>
  <c r="BB21" i="59"/>
  <c r="AS18" i="34" s="1"/>
  <c r="W21" i="59"/>
  <c r="G21" i="59"/>
  <c r="A21" i="59"/>
  <c r="BB20" i="59"/>
  <c r="AS17" i="34" s="1"/>
  <c r="W20" i="59"/>
  <c r="A20" i="59"/>
  <c r="BB19" i="59"/>
  <c r="AS16" i="34" s="1"/>
  <c r="W19" i="59"/>
  <c r="A19" i="59"/>
  <c r="BB18" i="59"/>
  <c r="W18" i="59"/>
  <c r="G18" i="59"/>
  <c r="A18" i="59"/>
  <c r="BB17" i="59"/>
  <c r="W17" i="59"/>
  <c r="G17" i="59"/>
  <c r="A17" i="59"/>
  <c r="BB16" i="59"/>
  <c r="AS13" i="34" s="1"/>
  <c r="W16" i="59"/>
  <c r="A16" i="59"/>
  <c r="BB15" i="59"/>
  <c r="AS12" i="34" s="1"/>
  <c r="W15" i="59"/>
  <c r="A15" i="59"/>
  <c r="BB14" i="59"/>
  <c r="AS11" i="34" s="1"/>
  <c r="W14" i="59"/>
  <c r="G14" i="59"/>
  <c r="A14" i="59"/>
  <c r="BB13" i="59"/>
  <c r="AS10" i="34" s="1"/>
  <c r="W13" i="59"/>
  <c r="H13" i="59"/>
  <c r="A13" i="59"/>
  <c r="BB12" i="59"/>
  <c r="AS9" i="34" s="1"/>
  <c r="W12" i="59"/>
  <c r="H12" i="59"/>
  <c r="G12" i="59"/>
  <c r="A12" i="59"/>
  <c r="A11" i="59"/>
  <c r="A10" i="59"/>
  <c r="G64" i="59"/>
  <c r="A9" i="59"/>
  <c r="H61" i="59"/>
  <c r="G68" i="59"/>
  <c r="A8" i="59"/>
  <c r="G7" i="59"/>
  <c r="H7" i="59"/>
  <c r="A7" i="59"/>
  <c r="A6" i="59"/>
  <c r="A5" i="59"/>
  <c r="A4" i="59"/>
  <c r="A3" i="59"/>
  <c r="A2" i="59"/>
  <c r="A1" i="59"/>
  <c r="BR221" i="34"/>
  <c r="BR222" i="34"/>
  <c r="BR223" i="34"/>
  <c r="BR224" i="34"/>
  <c r="BR225" i="34"/>
  <c r="BR226" i="34"/>
  <c r="BR227" i="34"/>
  <c r="BR228" i="34"/>
  <c r="BR229" i="34"/>
  <c r="BR230" i="34"/>
  <c r="BR231" i="34"/>
  <c r="BR232" i="34"/>
  <c r="BR233" i="34"/>
  <c r="BR234" i="34"/>
  <c r="BR235" i="34"/>
  <c r="BR100" i="34"/>
  <c r="BR101" i="34"/>
  <c r="BR102" i="34"/>
  <c r="BR103" i="34"/>
  <c r="BR104" i="34"/>
  <c r="BR105" i="34"/>
  <c r="BR106" i="34"/>
  <c r="BR107" i="34"/>
  <c r="BR108" i="34"/>
  <c r="BR109" i="34"/>
  <c r="BR110" i="34"/>
  <c r="BR111" i="34"/>
  <c r="BR112" i="34"/>
  <c r="BR113" i="34"/>
  <c r="BR114" i="34"/>
  <c r="BR115" i="34"/>
  <c r="BR116" i="34"/>
  <c r="BR117" i="34"/>
  <c r="BR118" i="34"/>
  <c r="BR119" i="34"/>
  <c r="BR120" i="34"/>
  <c r="BR121" i="34"/>
  <c r="BR122" i="34"/>
  <c r="BR123" i="34"/>
  <c r="BR124" i="34"/>
  <c r="BR125" i="34"/>
  <c r="BR126" i="34"/>
  <c r="BR127" i="34"/>
  <c r="BR128" i="34"/>
  <c r="BR129" i="34"/>
  <c r="BR130" i="34"/>
  <c r="BR131" i="34"/>
  <c r="BR132" i="34"/>
  <c r="BR133" i="34"/>
  <c r="BR134" i="34"/>
  <c r="BR135" i="34"/>
  <c r="BR136" i="34"/>
  <c r="BR137" i="34"/>
  <c r="BR138" i="34"/>
  <c r="BR139" i="34"/>
  <c r="BR140" i="34"/>
  <c r="BR141" i="34"/>
  <c r="BR142" i="34"/>
  <c r="BR143" i="34"/>
  <c r="BR144" i="34"/>
  <c r="BR145" i="34"/>
  <c r="BR146" i="34"/>
  <c r="BR147" i="34"/>
  <c r="BR148" i="34"/>
  <c r="BR149" i="34"/>
  <c r="BR150" i="34"/>
  <c r="BR151" i="34"/>
  <c r="BR152" i="34"/>
  <c r="BR153" i="34"/>
  <c r="BR154" i="34"/>
  <c r="BR155" i="34"/>
  <c r="BR156" i="34"/>
  <c r="BR157" i="34"/>
  <c r="BR158" i="34"/>
  <c r="BR159" i="34"/>
  <c r="BR160" i="34"/>
  <c r="BR161" i="34"/>
  <c r="BR162" i="34"/>
  <c r="BR163" i="34"/>
  <c r="BR164" i="34"/>
  <c r="BR165" i="34"/>
  <c r="BR166" i="34"/>
  <c r="BR167" i="34"/>
  <c r="BR168" i="34"/>
  <c r="BR169" i="34"/>
  <c r="BR170" i="34"/>
  <c r="BR171" i="34"/>
  <c r="BR172" i="34"/>
  <c r="BR173" i="34"/>
  <c r="BR174" i="34"/>
  <c r="BR175" i="34"/>
  <c r="BR176" i="34"/>
  <c r="BR177" i="34"/>
  <c r="BR178" i="34"/>
  <c r="BR179" i="34"/>
  <c r="BR180" i="34"/>
  <c r="BR181" i="34"/>
  <c r="BR182" i="34"/>
  <c r="BR183" i="34"/>
  <c r="BR184" i="34"/>
  <c r="BR185" i="34"/>
  <c r="BR186" i="34"/>
  <c r="BR187" i="34"/>
  <c r="BR188" i="34"/>
  <c r="BR189" i="34"/>
  <c r="BR190" i="34"/>
  <c r="BR191" i="34"/>
  <c r="BR192" i="34"/>
  <c r="BR193" i="34"/>
  <c r="BR194" i="34"/>
  <c r="BR195" i="34"/>
  <c r="BR196" i="34"/>
  <c r="BR197" i="34"/>
  <c r="BR198" i="34"/>
  <c r="BR199" i="34"/>
  <c r="BR200" i="34"/>
  <c r="BR201" i="34"/>
  <c r="BR202" i="34"/>
  <c r="BR203" i="34"/>
  <c r="BR204" i="34"/>
  <c r="BR205" i="34"/>
  <c r="BR206" i="34"/>
  <c r="BR207" i="34"/>
  <c r="BR208" i="34"/>
  <c r="BR209" i="34"/>
  <c r="BR210" i="34"/>
  <c r="BR211" i="34"/>
  <c r="BR212" i="34"/>
  <c r="BR213" i="34"/>
  <c r="BR214" i="34"/>
  <c r="BR215" i="34"/>
  <c r="BR216" i="34"/>
  <c r="BR217" i="34"/>
  <c r="BR218" i="34"/>
  <c r="BR219" i="34"/>
  <c r="BR220" i="34"/>
  <c r="BR5" i="34"/>
  <c r="BR6" i="34"/>
  <c r="BR7" i="34"/>
  <c r="BR8" i="34"/>
  <c r="BR9" i="34"/>
  <c r="BR10" i="34"/>
  <c r="BR11" i="34"/>
  <c r="BR12" i="34"/>
  <c r="BR13" i="34"/>
  <c r="BR14" i="34"/>
  <c r="BR15" i="34"/>
  <c r="BR16" i="34"/>
  <c r="BR17" i="34"/>
  <c r="BR18" i="34"/>
  <c r="BR19" i="34"/>
  <c r="BR20" i="34"/>
  <c r="BR21" i="34"/>
  <c r="BR22" i="34"/>
  <c r="BR23" i="34"/>
  <c r="BR24" i="34"/>
  <c r="BR25" i="34"/>
  <c r="BR26" i="34"/>
  <c r="BR27" i="34"/>
  <c r="BR28" i="34"/>
  <c r="BR29" i="34"/>
  <c r="BR30" i="34"/>
  <c r="BR31" i="34"/>
  <c r="BR32" i="34"/>
  <c r="BR33" i="34"/>
  <c r="BR34" i="34"/>
  <c r="BR35" i="34"/>
  <c r="BR36" i="34"/>
  <c r="BR37" i="34"/>
  <c r="BR38" i="34"/>
  <c r="BR39" i="34"/>
  <c r="BR40" i="34"/>
  <c r="BR41" i="34"/>
  <c r="BR42" i="34"/>
  <c r="BR43" i="34"/>
  <c r="BR44" i="34"/>
  <c r="BR45" i="34"/>
  <c r="BR46" i="34"/>
  <c r="BR47" i="34"/>
  <c r="BR48" i="34"/>
  <c r="BR49" i="34"/>
  <c r="BR50" i="34"/>
  <c r="BR51" i="34"/>
  <c r="BR52" i="34"/>
  <c r="BR53" i="34"/>
  <c r="BR54" i="34"/>
  <c r="BR55" i="34"/>
  <c r="BR56" i="34"/>
  <c r="BR57" i="34"/>
  <c r="BR58" i="34"/>
  <c r="BR59" i="34"/>
  <c r="BR60" i="34"/>
  <c r="BR61" i="34"/>
  <c r="BR62" i="34"/>
  <c r="BR63" i="34"/>
  <c r="BR64" i="34"/>
  <c r="BR65" i="34"/>
  <c r="BR66" i="34"/>
  <c r="BR67" i="34"/>
  <c r="BR68" i="34"/>
  <c r="BR69" i="34"/>
  <c r="BR70" i="34"/>
  <c r="BR71" i="34"/>
  <c r="BR72" i="34"/>
  <c r="BR73" i="34"/>
  <c r="BR74" i="34"/>
  <c r="BR75" i="34"/>
  <c r="BR76" i="34"/>
  <c r="BR77" i="34"/>
  <c r="BR78" i="34"/>
  <c r="BR79" i="34"/>
  <c r="BR80" i="34"/>
  <c r="BR81" i="34"/>
  <c r="BR82" i="34"/>
  <c r="BR83" i="34"/>
  <c r="BR84" i="34"/>
  <c r="BR85" i="34"/>
  <c r="BR86" i="34"/>
  <c r="BR87" i="34"/>
  <c r="BR88" i="34"/>
  <c r="BR89" i="34"/>
  <c r="BR90" i="34"/>
  <c r="BR91" i="34"/>
  <c r="BR92" i="34"/>
  <c r="BR93" i="34"/>
  <c r="BR94" i="34"/>
  <c r="BR95" i="34"/>
  <c r="BR96" i="34"/>
  <c r="BR97" i="34"/>
  <c r="BR98" i="34"/>
  <c r="BR99" i="34"/>
  <c r="BQ4" i="34"/>
  <c r="BE221" i="34"/>
  <c r="BE222" i="34"/>
  <c r="BE223" i="34"/>
  <c r="BE224" i="34"/>
  <c r="BE225" i="34"/>
  <c r="BE226" i="34"/>
  <c r="BE227" i="34"/>
  <c r="BE228" i="34"/>
  <c r="BE229" i="34"/>
  <c r="BE230" i="34"/>
  <c r="BE231" i="34"/>
  <c r="BE232" i="34"/>
  <c r="BE233" i="34"/>
  <c r="BE234" i="34"/>
  <c r="BE235" i="34"/>
  <c r="BE100" i="34"/>
  <c r="BE101" i="34"/>
  <c r="BE102" i="34"/>
  <c r="BE103" i="34"/>
  <c r="BE104" i="34"/>
  <c r="BE105" i="34"/>
  <c r="BE106" i="34"/>
  <c r="BE107" i="34"/>
  <c r="BE108" i="34"/>
  <c r="BE109" i="34"/>
  <c r="BE110" i="34"/>
  <c r="BE111" i="34"/>
  <c r="BE112" i="34"/>
  <c r="BE113" i="34"/>
  <c r="BE114" i="34"/>
  <c r="BE115" i="34"/>
  <c r="BE116" i="34"/>
  <c r="BE117" i="34"/>
  <c r="BE118" i="34"/>
  <c r="BE119" i="34"/>
  <c r="BE120" i="34"/>
  <c r="BE121" i="34"/>
  <c r="BE122" i="34"/>
  <c r="BE123" i="34"/>
  <c r="BE124" i="34"/>
  <c r="BE125" i="34"/>
  <c r="BE126" i="34"/>
  <c r="BE127" i="34"/>
  <c r="BE128" i="34"/>
  <c r="BE129" i="34"/>
  <c r="BE130" i="34"/>
  <c r="BE131" i="34"/>
  <c r="BE132" i="34"/>
  <c r="BE133" i="34"/>
  <c r="BE134" i="34"/>
  <c r="BE135" i="34"/>
  <c r="BE136" i="34"/>
  <c r="BE137" i="34"/>
  <c r="BE138" i="34"/>
  <c r="BE139" i="34"/>
  <c r="BE140" i="34"/>
  <c r="BE141" i="34"/>
  <c r="BE142" i="34"/>
  <c r="BE143" i="34"/>
  <c r="BE144" i="34"/>
  <c r="BE145" i="34"/>
  <c r="BE146" i="34"/>
  <c r="BE147" i="34"/>
  <c r="BE148" i="34"/>
  <c r="BE149" i="34"/>
  <c r="BE150" i="34"/>
  <c r="BE151" i="34"/>
  <c r="BE152" i="34"/>
  <c r="BE153" i="34"/>
  <c r="BE154" i="34"/>
  <c r="BE155" i="34"/>
  <c r="BE156" i="34"/>
  <c r="BE157" i="34"/>
  <c r="BE158" i="34"/>
  <c r="BE159" i="34"/>
  <c r="BE160" i="34"/>
  <c r="BE161" i="34"/>
  <c r="BE162" i="34"/>
  <c r="BE163" i="34"/>
  <c r="BE164" i="34"/>
  <c r="BE165" i="34"/>
  <c r="BE166" i="34"/>
  <c r="BE167" i="34"/>
  <c r="BE168" i="34"/>
  <c r="BE169" i="34"/>
  <c r="BE170" i="34"/>
  <c r="BE171" i="34"/>
  <c r="BE172" i="34"/>
  <c r="BE173" i="34"/>
  <c r="BE174" i="34"/>
  <c r="BE175" i="34"/>
  <c r="BE176" i="34"/>
  <c r="BE177" i="34"/>
  <c r="BE178" i="34"/>
  <c r="BE179" i="34"/>
  <c r="BE180" i="34"/>
  <c r="BE181" i="34"/>
  <c r="BE182" i="34"/>
  <c r="BE183" i="34"/>
  <c r="BE184" i="34"/>
  <c r="BE185" i="34"/>
  <c r="BE186" i="34"/>
  <c r="BE187" i="34"/>
  <c r="BE188" i="34"/>
  <c r="BE189" i="34"/>
  <c r="BE190" i="34"/>
  <c r="BE191" i="34"/>
  <c r="BE192" i="34"/>
  <c r="BE193" i="34"/>
  <c r="BE194" i="34"/>
  <c r="BE195" i="34"/>
  <c r="BE196" i="34"/>
  <c r="BE197" i="34"/>
  <c r="BE198" i="34"/>
  <c r="BE199" i="34"/>
  <c r="BE200" i="34"/>
  <c r="BE201" i="34"/>
  <c r="BE202" i="34"/>
  <c r="BE203" i="34"/>
  <c r="BE204" i="34"/>
  <c r="BE205" i="34"/>
  <c r="BE206" i="34"/>
  <c r="BE207" i="34"/>
  <c r="BE208" i="34"/>
  <c r="BE209" i="34"/>
  <c r="BE210" i="34"/>
  <c r="BE211" i="34"/>
  <c r="BE212" i="34"/>
  <c r="BE213" i="34"/>
  <c r="BE214" i="34"/>
  <c r="BE215" i="34"/>
  <c r="BE216" i="34"/>
  <c r="BE217" i="34"/>
  <c r="BE218" i="34"/>
  <c r="BE219" i="34"/>
  <c r="BE220" i="34"/>
  <c r="BE5" i="34"/>
  <c r="BE6" i="34"/>
  <c r="BE7" i="34"/>
  <c r="BE8" i="34"/>
  <c r="BE9" i="34"/>
  <c r="BE10" i="34"/>
  <c r="BE11" i="34"/>
  <c r="BE12" i="34"/>
  <c r="BE13" i="34"/>
  <c r="BE14" i="34"/>
  <c r="BE15" i="34"/>
  <c r="BE16" i="34"/>
  <c r="BE17" i="34"/>
  <c r="BE18" i="34"/>
  <c r="BE19" i="34"/>
  <c r="BE20" i="34"/>
  <c r="BE21" i="34"/>
  <c r="BE22" i="34"/>
  <c r="BE23" i="34"/>
  <c r="BE24" i="34"/>
  <c r="BE25" i="34"/>
  <c r="BE26" i="34"/>
  <c r="BE27" i="34"/>
  <c r="BE28" i="34"/>
  <c r="BE29" i="34"/>
  <c r="BE30" i="34"/>
  <c r="BE31" i="34"/>
  <c r="BE32" i="34"/>
  <c r="BE33" i="34"/>
  <c r="BE34" i="34"/>
  <c r="BE35" i="34"/>
  <c r="BE36" i="34"/>
  <c r="BE37" i="34"/>
  <c r="BE38" i="34"/>
  <c r="BE39" i="34"/>
  <c r="BE40" i="34"/>
  <c r="BE41" i="34"/>
  <c r="BE42" i="34"/>
  <c r="BE43" i="34"/>
  <c r="BE44" i="34"/>
  <c r="BE45" i="34"/>
  <c r="BE46" i="34"/>
  <c r="BE47" i="34"/>
  <c r="BE48" i="34"/>
  <c r="BE49" i="34"/>
  <c r="BE50" i="34"/>
  <c r="BE51" i="34"/>
  <c r="BE52" i="34"/>
  <c r="BE53" i="34"/>
  <c r="BE54" i="34"/>
  <c r="BE55" i="34"/>
  <c r="BE56" i="34"/>
  <c r="BE57" i="34"/>
  <c r="BE58" i="34"/>
  <c r="BE59" i="34"/>
  <c r="BE60" i="34"/>
  <c r="BE61" i="34"/>
  <c r="BE62" i="34"/>
  <c r="BE63" i="34"/>
  <c r="BE64" i="34"/>
  <c r="BE65" i="34"/>
  <c r="BE66" i="34"/>
  <c r="BE67" i="34"/>
  <c r="BE68" i="34"/>
  <c r="BE69" i="34"/>
  <c r="BE70" i="34"/>
  <c r="BE71" i="34"/>
  <c r="BE72" i="34"/>
  <c r="BE73" i="34"/>
  <c r="BE74" i="34"/>
  <c r="BE75" i="34"/>
  <c r="BE76" i="34"/>
  <c r="BE77" i="34"/>
  <c r="BE78" i="34"/>
  <c r="BE79" i="34"/>
  <c r="BE80" i="34"/>
  <c r="BE81" i="34"/>
  <c r="BE82" i="34"/>
  <c r="BE83" i="34"/>
  <c r="BE84" i="34"/>
  <c r="BE85" i="34"/>
  <c r="BE86" i="34"/>
  <c r="BE87" i="34"/>
  <c r="BE88" i="34"/>
  <c r="BE89" i="34"/>
  <c r="BE90" i="34"/>
  <c r="BE91" i="34"/>
  <c r="BE92" i="34"/>
  <c r="BE93" i="34"/>
  <c r="BE94" i="34"/>
  <c r="BE95" i="34"/>
  <c r="BE96" i="34"/>
  <c r="BE97" i="34"/>
  <c r="BE98" i="34"/>
  <c r="BE99" i="34"/>
  <c r="BD4" i="34"/>
  <c r="AR221" i="34"/>
  <c r="AR222" i="34"/>
  <c r="AR223" i="34"/>
  <c r="AR224" i="34"/>
  <c r="AR225" i="34"/>
  <c r="AR226" i="34"/>
  <c r="AR227" i="34"/>
  <c r="AR228" i="34"/>
  <c r="AR229" i="34"/>
  <c r="AR230" i="34"/>
  <c r="AR231" i="34"/>
  <c r="AR232" i="34"/>
  <c r="AR233" i="34"/>
  <c r="AR234" i="34"/>
  <c r="AR235" i="34"/>
  <c r="AR68" i="34"/>
  <c r="AR69" i="34"/>
  <c r="AR70" i="34"/>
  <c r="AR71" i="34"/>
  <c r="AR72" i="34"/>
  <c r="AR73" i="34"/>
  <c r="AR74" i="34"/>
  <c r="AR75" i="34"/>
  <c r="AR76" i="34"/>
  <c r="AR77" i="34"/>
  <c r="AR78" i="34"/>
  <c r="AR79" i="34"/>
  <c r="AR80" i="34"/>
  <c r="AR81" i="34"/>
  <c r="AR82" i="34"/>
  <c r="AR83" i="34"/>
  <c r="AR84" i="34"/>
  <c r="AR85" i="34"/>
  <c r="AR86" i="34"/>
  <c r="AR87" i="34"/>
  <c r="AR88" i="34"/>
  <c r="AR89" i="34"/>
  <c r="AR90" i="34"/>
  <c r="AR91" i="34"/>
  <c r="AR92" i="34"/>
  <c r="AR93" i="34"/>
  <c r="AR94" i="34"/>
  <c r="AR95" i="34"/>
  <c r="AR96" i="34"/>
  <c r="AR97" i="34"/>
  <c r="AR98" i="34"/>
  <c r="AR99" i="34"/>
  <c r="AR100" i="34"/>
  <c r="AR101" i="34"/>
  <c r="AR102" i="34"/>
  <c r="AR103" i="34"/>
  <c r="AR104" i="34"/>
  <c r="AR105" i="34"/>
  <c r="AR106" i="34"/>
  <c r="AR107" i="34"/>
  <c r="AR108" i="34"/>
  <c r="AR109" i="34"/>
  <c r="AR110" i="34"/>
  <c r="AR111" i="34"/>
  <c r="AR112" i="34"/>
  <c r="AR113" i="34"/>
  <c r="AR114" i="34"/>
  <c r="AR115" i="34"/>
  <c r="AR116" i="34"/>
  <c r="AR117" i="34"/>
  <c r="AR118" i="34"/>
  <c r="AR119" i="34"/>
  <c r="AR120" i="34"/>
  <c r="AR121" i="34"/>
  <c r="AR122" i="34"/>
  <c r="AR123" i="34"/>
  <c r="AR124" i="34"/>
  <c r="AR125" i="34"/>
  <c r="AR126" i="34"/>
  <c r="AR127" i="34"/>
  <c r="AR128" i="34"/>
  <c r="AR129" i="34"/>
  <c r="AR130" i="34"/>
  <c r="AR131" i="34"/>
  <c r="AR132" i="34"/>
  <c r="AR133" i="34"/>
  <c r="AR134" i="34"/>
  <c r="AR135" i="34"/>
  <c r="AR136" i="34"/>
  <c r="AR137" i="34"/>
  <c r="AR138" i="34"/>
  <c r="AR139" i="34"/>
  <c r="AR140" i="34"/>
  <c r="AR141" i="34"/>
  <c r="AR142" i="34"/>
  <c r="AR143" i="34"/>
  <c r="AR144" i="34"/>
  <c r="AR145" i="34"/>
  <c r="AR146" i="34"/>
  <c r="AR147" i="34"/>
  <c r="AR148" i="34"/>
  <c r="AR149" i="34"/>
  <c r="AR150" i="34"/>
  <c r="AR151" i="34"/>
  <c r="AR152" i="34"/>
  <c r="AR153" i="34"/>
  <c r="AR154" i="34"/>
  <c r="AR155" i="34"/>
  <c r="AR156" i="34"/>
  <c r="AR157" i="34"/>
  <c r="AR158" i="34"/>
  <c r="AR159" i="34"/>
  <c r="AR160" i="34"/>
  <c r="AR161" i="34"/>
  <c r="AR162" i="34"/>
  <c r="AR163" i="34"/>
  <c r="AR164" i="34"/>
  <c r="AR165" i="34"/>
  <c r="AR166" i="34"/>
  <c r="AR167" i="34"/>
  <c r="AR168" i="34"/>
  <c r="AR169" i="34"/>
  <c r="AR170" i="34"/>
  <c r="AR171" i="34"/>
  <c r="AR172" i="34"/>
  <c r="AR173" i="34"/>
  <c r="AR174" i="34"/>
  <c r="AR175" i="34"/>
  <c r="AR176" i="34"/>
  <c r="AR177" i="34"/>
  <c r="AR178" i="34"/>
  <c r="AR179" i="34"/>
  <c r="AR180" i="34"/>
  <c r="AR181" i="34"/>
  <c r="AR182" i="34"/>
  <c r="AR183" i="34"/>
  <c r="AR184" i="34"/>
  <c r="AR185" i="34"/>
  <c r="AR186" i="34"/>
  <c r="AR187" i="34"/>
  <c r="AR188" i="34"/>
  <c r="AR189" i="34"/>
  <c r="AR190" i="34"/>
  <c r="AR191" i="34"/>
  <c r="AR192" i="34"/>
  <c r="AR193" i="34"/>
  <c r="AR194" i="34"/>
  <c r="AR195" i="34"/>
  <c r="AR196" i="34"/>
  <c r="AR197" i="34"/>
  <c r="AR198" i="34"/>
  <c r="AR199" i="34"/>
  <c r="AR200" i="34"/>
  <c r="AR201" i="34"/>
  <c r="AR202" i="34"/>
  <c r="AR203" i="34"/>
  <c r="AR204" i="34"/>
  <c r="AR205" i="34"/>
  <c r="AR206" i="34"/>
  <c r="AR207" i="34"/>
  <c r="AR208" i="34"/>
  <c r="AR209" i="34"/>
  <c r="AR210" i="34"/>
  <c r="AR211" i="34"/>
  <c r="AR212" i="34"/>
  <c r="AR213" i="34"/>
  <c r="AR214" i="34"/>
  <c r="AR215" i="34"/>
  <c r="AR216" i="34"/>
  <c r="AR217" i="34"/>
  <c r="AR218" i="34"/>
  <c r="AR219" i="34"/>
  <c r="AR220" i="34"/>
  <c r="AR5" i="34"/>
  <c r="AR6" i="34"/>
  <c r="AR7" i="34"/>
  <c r="AR8" i="34"/>
  <c r="AR9" i="34"/>
  <c r="AR10" i="34"/>
  <c r="AR11" i="34"/>
  <c r="AR12" i="34"/>
  <c r="AR13" i="34"/>
  <c r="AR14" i="34"/>
  <c r="AR15" i="34"/>
  <c r="AR16" i="34"/>
  <c r="AR17" i="34"/>
  <c r="AR18" i="34"/>
  <c r="AR19" i="34"/>
  <c r="AR20" i="34"/>
  <c r="AR21" i="34"/>
  <c r="AR22" i="34"/>
  <c r="AR23" i="34"/>
  <c r="AR24" i="34"/>
  <c r="AR25" i="34"/>
  <c r="AR26" i="34"/>
  <c r="AR27" i="34"/>
  <c r="AR28" i="34"/>
  <c r="AR29" i="34"/>
  <c r="AR30" i="34"/>
  <c r="AR31" i="34"/>
  <c r="AR32" i="34"/>
  <c r="AR33" i="34"/>
  <c r="AR34" i="34"/>
  <c r="AR35" i="34"/>
  <c r="AR36" i="34"/>
  <c r="AR37" i="34"/>
  <c r="AR38" i="34"/>
  <c r="AR39" i="34"/>
  <c r="AR40" i="34"/>
  <c r="AR41" i="34"/>
  <c r="AR42" i="34"/>
  <c r="AR43" i="34"/>
  <c r="AR44" i="34"/>
  <c r="AR45" i="34"/>
  <c r="AR46" i="34"/>
  <c r="AR47" i="34"/>
  <c r="AR48" i="34"/>
  <c r="AR49" i="34"/>
  <c r="AR50" i="34"/>
  <c r="AR51" i="34"/>
  <c r="AR52" i="34"/>
  <c r="AR53" i="34"/>
  <c r="AR54" i="34"/>
  <c r="AR55" i="34"/>
  <c r="AR56" i="34"/>
  <c r="AR57" i="34"/>
  <c r="AR58" i="34"/>
  <c r="AR59" i="34"/>
  <c r="AR60" i="34"/>
  <c r="AR61" i="34"/>
  <c r="AR62" i="34"/>
  <c r="AR63" i="34"/>
  <c r="AR64" i="34"/>
  <c r="AR65" i="34"/>
  <c r="AR66" i="34"/>
  <c r="AR67" i="34"/>
  <c r="AQ4" i="34"/>
  <c r="AE221" i="34"/>
  <c r="AE222" i="34"/>
  <c r="AE223" i="34"/>
  <c r="AE224" i="34"/>
  <c r="AE225" i="34"/>
  <c r="AE226" i="34"/>
  <c r="AE227" i="34"/>
  <c r="AE228" i="34"/>
  <c r="AE229" i="34"/>
  <c r="AE230" i="34"/>
  <c r="AE231" i="34"/>
  <c r="AE232" i="34"/>
  <c r="AE233" i="34"/>
  <c r="AE234" i="34"/>
  <c r="AE235" i="34"/>
  <c r="AE100" i="34"/>
  <c r="AE101" i="34"/>
  <c r="AE102" i="34"/>
  <c r="AE103" i="34"/>
  <c r="AE104" i="34"/>
  <c r="AE105" i="34"/>
  <c r="AE106" i="34"/>
  <c r="AE107" i="34"/>
  <c r="AE108" i="34"/>
  <c r="AE109" i="34"/>
  <c r="AE110" i="34"/>
  <c r="AE111" i="34"/>
  <c r="AE112" i="34"/>
  <c r="AE113" i="34"/>
  <c r="AE114" i="34"/>
  <c r="AE115" i="34"/>
  <c r="AE116" i="34"/>
  <c r="AE117" i="34"/>
  <c r="AE118" i="34"/>
  <c r="AE119" i="34"/>
  <c r="AE120" i="34"/>
  <c r="AE121" i="34"/>
  <c r="AE122" i="34"/>
  <c r="AE123" i="34"/>
  <c r="AE124" i="34"/>
  <c r="AE125" i="34"/>
  <c r="AE126" i="34"/>
  <c r="AE127" i="34"/>
  <c r="AE128" i="34"/>
  <c r="AE129" i="34"/>
  <c r="AE130" i="34"/>
  <c r="AE131" i="34"/>
  <c r="AE132" i="34"/>
  <c r="AE133" i="34"/>
  <c r="AE134" i="34"/>
  <c r="AE135" i="34"/>
  <c r="AE136" i="34"/>
  <c r="AE137" i="34"/>
  <c r="AE138" i="34"/>
  <c r="AE139" i="34"/>
  <c r="AE140" i="34"/>
  <c r="AE141" i="34"/>
  <c r="AE142" i="34"/>
  <c r="AE143" i="34"/>
  <c r="AE144" i="34"/>
  <c r="AE145" i="34"/>
  <c r="AE146" i="34"/>
  <c r="AE147" i="34"/>
  <c r="AE148" i="34"/>
  <c r="AE149" i="34"/>
  <c r="AE150" i="34"/>
  <c r="AE151" i="34"/>
  <c r="AE152" i="34"/>
  <c r="AE153" i="34"/>
  <c r="AE154" i="34"/>
  <c r="AE155" i="34"/>
  <c r="AE156" i="34"/>
  <c r="AE157" i="34"/>
  <c r="AE158" i="34"/>
  <c r="AE159" i="34"/>
  <c r="AE160" i="34"/>
  <c r="AE161" i="34"/>
  <c r="AE162" i="34"/>
  <c r="AE163" i="34"/>
  <c r="AE164" i="34"/>
  <c r="AE165" i="34"/>
  <c r="AE166" i="34"/>
  <c r="AE167" i="34"/>
  <c r="AE168" i="34"/>
  <c r="AE169" i="34"/>
  <c r="AE170" i="34"/>
  <c r="AE171" i="34"/>
  <c r="AE172" i="34"/>
  <c r="AE173" i="34"/>
  <c r="AE174" i="34"/>
  <c r="AE175" i="34"/>
  <c r="AE176" i="34"/>
  <c r="AE177" i="34"/>
  <c r="AE178" i="34"/>
  <c r="AE179" i="34"/>
  <c r="AE180" i="34"/>
  <c r="AE181" i="34"/>
  <c r="AE182" i="34"/>
  <c r="AE183" i="34"/>
  <c r="AE184" i="34"/>
  <c r="AE185" i="34"/>
  <c r="AE186" i="34"/>
  <c r="AE187" i="34"/>
  <c r="AE188" i="34"/>
  <c r="AE189" i="34"/>
  <c r="AE190" i="34"/>
  <c r="AE191" i="34"/>
  <c r="AE192" i="34"/>
  <c r="AE193" i="34"/>
  <c r="AE194" i="34"/>
  <c r="AE195" i="34"/>
  <c r="AE196" i="34"/>
  <c r="AE197" i="34"/>
  <c r="AE198" i="34"/>
  <c r="AE199" i="34"/>
  <c r="AE200" i="34"/>
  <c r="AE201" i="34"/>
  <c r="AE202" i="34"/>
  <c r="AE203" i="34"/>
  <c r="AE204" i="34"/>
  <c r="AE205" i="34"/>
  <c r="AE206" i="34"/>
  <c r="AE207" i="34"/>
  <c r="AE208" i="34"/>
  <c r="AE209" i="34"/>
  <c r="AE210" i="34"/>
  <c r="AE211" i="34"/>
  <c r="AE212" i="34"/>
  <c r="AE213" i="34"/>
  <c r="AE214" i="34"/>
  <c r="AE215" i="34"/>
  <c r="AE216" i="34"/>
  <c r="AE217" i="34"/>
  <c r="AE218" i="34"/>
  <c r="AE219" i="34"/>
  <c r="AE220" i="34"/>
  <c r="AE5" i="34"/>
  <c r="AE6" i="34"/>
  <c r="AE7" i="34"/>
  <c r="AE8" i="34"/>
  <c r="AE9" i="34"/>
  <c r="AE10" i="34"/>
  <c r="AE11" i="34"/>
  <c r="AE12" i="34"/>
  <c r="AE13" i="34"/>
  <c r="AE14" i="34"/>
  <c r="AE15" i="34"/>
  <c r="AE16" i="34"/>
  <c r="AE17" i="34"/>
  <c r="AE18" i="34"/>
  <c r="AE19" i="34"/>
  <c r="AE20" i="34"/>
  <c r="AE21" i="34"/>
  <c r="AE22" i="34"/>
  <c r="AE23" i="34"/>
  <c r="AE24" i="34"/>
  <c r="AE25" i="34"/>
  <c r="AE26" i="34"/>
  <c r="AE27" i="34"/>
  <c r="AE28" i="34"/>
  <c r="AE29" i="34"/>
  <c r="AE30" i="34"/>
  <c r="AE31" i="34"/>
  <c r="AE32" i="34"/>
  <c r="AE33" i="34"/>
  <c r="AE34" i="34"/>
  <c r="AE35" i="34"/>
  <c r="AE36" i="34"/>
  <c r="AE37" i="34"/>
  <c r="AE38" i="34"/>
  <c r="AE39" i="34"/>
  <c r="AE40" i="34"/>
  <c r="AE41" i="34"/>
  <c r="AE42" i="34"/>
  <c r="AE43" i="34"/>
  <c r="AE44" i="34"/>
  <c r="AE45" i="34"/>
  <c r="AE46" i="34"/>
  <c r="AE47" i="34"/>
  <c r="AE48" i="34"/>
  <c r="AE49" i="34"/>
  <c r="AE50" i="34"/>
  <c r="AE51" i="34"/>
  <c r="AE52" i="34"/>
  <c r="AE53" i="34"/>
  <c r="AE54" i="34"/>
  <c r="AE55" i="34"/>
  <c r="AE56" i="34"/>
  <c r="AE57" i="34"/>
  <c r="AE58" i="34"/>
  <c r="AE59" i="34"/>
  <c r="AE60" i="34"/>
  <c r="AE61" i="34"/>
  <c r="AE62" i="34"/>
  <c r="AE63" i="34"/>
  <c r="AE64" i="34"/>
  <c r="AE65" i="34"/>
  <c r="AE66" i="34"/>
  <c r="AE67" i="34"/>
  <c r="AE68" i="34"/>
  <c r="AE69" i="34"/>
  <c r="AE70" i="34"/>
  <c r="AE71" i="34"/>
  <c r="AE72" i="34"/>
  <c r="AE73" i="34"/>
  <c r="AE74" i="34"/>
  <c r="AE75" i="34"/>
  <c r="AE76" i="34"/>
  <c r="AE77" i="34"/>
  <c r="AE78" i="34"/>
  <c r="AE79" i="34"/>
  <c r="AE80" i="34"/>
  <c r="AE81" i="34"/>
  <c r="AE82" i="34"/>
  <c r="AE83" i="34"/>
  <c r="AE84" i="34"/>
  <c r="AE85" i="34"/>
  <c r="AE86" i="34"/>
  <c r="AE87" i="34"/>
  <c r="AE88" i="34"/>
  <c r="AE89" i="34"/>
  <c r="AE90" i="34"/>
  <c r="AE91" i="34"/>
  <c r="AE92" i="34"/>
  <c r="AE93" i="34"/>
  <c r="AE94" i="34"/>
  <c r="AE95" i="34"/>
  <c r="AE96" i="34"/>
  <c r="AE97" i="34"/>
  <c r="AE98" i="34"/>
  <c r="AE99" i="34"/>
  <c r="AD4" i="34"/>
  <c r="R221" i="34"/>
  <c r="R222" i="34"/>
  <c r="R223" i="34"/>
  <c r="R224" i="34"/>
  <c r="R225" i="34"/>
  <c r="R226" i="34"/>
  <c r="R227" i="34"/>
  <c r="R228" i="34"/>
  <c r="R229" i="34"/>
  <c r="R230" i="34"/>
  <c r="R231" i="34"/>
  <c r="R232" i="34"/>
  <c r="R233" i="34"/>
  <c r="R234" i="34"/>
  <c r="R235" i="34"/>
  <c r="R100" i="34"/>
  <c r="R101" i="34"/>
  <c r="R102" i="34"/>
  <c r="R103" i="34"/>
  <c r="R104" i="34"/>
  <c r="R105" i="34"/>
  <c r="R106" i="34"/>
  <c r="R107" i="34"/>
  <c r="R108" i="34"/>
  <c r="R109" i="34"/>
  <c r="R110" i="34"/>
  <c r="R111" i="34"/>
  <c r="R112" i="34"/>
  <c r="R113" i="34"/>
  <c r="R114" i="34"/>
  <c r="R115" i="34"/>
  <c r="R116" i="34"/>
  <c r="R117" i="34"/>
  <c r="R118" i="34"/>
  <c r="R119" i="34"/>
  <c r="R120" i="34"/>
  <c r="R121" i="34"/>
  <c r="R122" i="34"/>
  <c r="R123" i="34"/>
  <c r="R124" i="34"/>
  <c r="R125" i="34"/>
  <c r="R126" i="34"/>
  <c r="R127" i="34"/>
  <c r="R128" i="34"/>
  <c r="R129" i="34"/>
  <c r="R130" i="34"/>
  <c r="R131" i="34"/>
  <c r="R132" i="34"/>
  <c r="R133" i="34"/>
  <c r="R134" i="34"/>
  <c r="R135" i="34"/>
  <c r="R136" i="34"/>
  <c r="R137" i="34"/>
  <c r="R138" i="34"/>
  <c r="R139" i="34"/>
  <c r="R140" i="34"/>
  <c r="R141" i="34"/>
  <c r="R142" i="34"/>
  <c r="R143" i="34"/>
  <c r="R144" i="34"/>
  <c r="R145" i="34"/>
  <c r="R146" i="34"/>
  <c r="R147" i="34"/>
  <c r="R148" i="34"/>
  <c r="R149" i="34"/>
  <c r="R150" i="34"/>
  <c r="R151" i="34"/>
  <c r="R152" i="34"/>
  <c r="R153" i="34"/>
  <c r="R154" i="34"/>
  <c r="R155" i="34"/>
  <c r="R156" i="34"/>
  <c r="R157" i="34"/>
  <c r="R158" i="34"/>
  <c r="R159" i="34"/>
  <c r="R160" i="34"/>
  <c r="R161" i="34"/>
  <c r="R162" i="34"/>
  <c r="R163" i="34"/>
  <c r="R164" i="34"/>
  <c r="R165" i="34"/>
  <c r="R166" i="34"/>
  <c r="R167" i="34"/>
  <c r="R168" i="34"/>
  <c r="R169" i="34"/>
  <c r="R170" i="34"/>
  <c r="R171" i="34"/>
  <c r="R172" i="34"/>
  <c r="R173" i="34"/>
  <c r="R174" i="34"/>
  <c r="R175" i="34"/>
  <c r="R176" i="34"/>
  <c r="R177" i="34"/>
  <c r="R178" i="34"/>
  <c r="R179" i="34"/>
  <c r="R180" i="34"/>
  <c r="R181" i="34"/>
  <c r="R182" i="34"/>
  <c r="R183" i="34"/>
  <c r="R184" i="34"/>
  <c r="R185" i="34"/>
  <c r="R186" i="34"/>
  <c r="R187" i="34"/>
  <c r="R188" i="34"/>
  <c r="R189" i="34"/>
  <c r="R190" i="34"/>
  <c r="R191" i="34"/>
  <c r="R192" i="34"/>
  <c r="R193" i="34"/>
  <c r="R194" i="34"/>
  <c r="R195" i="34"/>
  <c r="R196" i="34"/>
  <c r="R197" i="34"/>
  <c r="R198" i="34"/>
  <c r="R199" i="34"/>
  <c r="R200" i="34"/>
  <c r="R201" i="34"/>
  <c r="R202" i="34"/>
  <c r="R203" i="34"/>
  <c r="R204" i="34"/>
  <c r="R205" i="34"/>
  <c r="R206" i="34"/>
  <c r="R207" i="34"/>
  <c r="R208" i="34"/>
  <c r="R209" i="34"/>
  <c r="R210" i="34"/>
  <c r="R211" i="34"/>
  <c r="R212" i="34"/>
  <c r="R213" i="34"/>
  <c r="R214" i="34"/>
  <c r="R215" i="34"/>
  <c r="R216" i="34"/>
  <c r="R217" i="34"/>
  <c r="R218" i="34"/>
  <c r="R219" i="34"/>
  <c r="R220" i="34"/>
  <c r="R5" i="34"/>
  <c r="R6" i="34"/>
  <c r="R7" i="34"/>
  <c r="R8" i="34"/>
  <c r="R9" i="34"/>
  <c r="R10" i="34"/>
  <c r="R11" i="34"/>
  <c r="R12" i="34"/>
  <c r="R13" i="34"/>
  <c r="R14" i="34"/>
  <c r="R15" i="34"/>
  <c r="R16" i="34"/>
  <c r="R17" i="34"/>
  <c r="R18" i="34"/>
  <c r="R19" i="34"/>
  <c r="R20" i="34"/>
  <c r="R21" i="34"/>
  <c r="R22" i="34"/>
  <c r="R23" i="34"/>
  <c r="R24" i="34"/>
  <c r="R25" i="34"/>
  <c r="R26" i="34"/>
  <c r="R27" i="34"/>
  <c r="R28" i="34"/>
  <c r="R29" i="34"/>
  <c r="R30" i="34"/>
  <c r="R31" i="34"/>
  <c r="R32" i="34"/>
  <c r="R33" i="34"/>
  <c r="R34" i="34"/>
  <c r="R35" i="34"/>
  <c r="R36" i="34"/>
  <c r="R37" i="34"/>
  <c r="R38" i="34"/>
  <c r="R39" i="34"/>
  <c r="R40" i="34"/>
  <c r="R41" i="34"/>
  <c r="R42" i="34"/>
  <c r="R43" i="34"/>
  <c r="R44" i="34"/>
  <c r="R45" i="34"/>
  <c r="R46" i="34"/>
  <c r="R47" i="34"/>
  <c r="R48" i="34"/>
  <c r="R49" i="34"/>
  <c r="R50" i="34"/>
  <c r="R51" i="34"/>
  <c r="R52" i="34"/>
  <c r="R53" i="34"/>
  <c r="R54" i="34"/>
  <c r="R55" i="34"/>
  <c r="R56" i="34"/>
  <c r="R57" i="34"/>
  <c r="R58" i="34"/>
  <c r="R59" i="34"/>
  <c r="R60" i="34"/>
  <c r="R61" i="34"/>
  <c r="R62" i="34"/>
  <c r="R63" i="34"/>
  <c r="R64" i="34"/>
  <c r="R65" i="34"/>
  <c r="R66" i="34"/>
  <c r="R67" i="34"/>
  <c r="R68" i="34"/>
  <c r="R69" i="34"/>
  <c r="R70" i="34"/>
  <c r="R71" i="34"/>
  <c r="R72" i="34"/>
  <c r="R73" i="34"/>
  <c r="R74" i="34"/>
  <c r="R75" i="34"/>
  <c r="R76" i="34"/>
  <c r="R77" i="34"/>
  <c r="R78" i="34"/>
  <c r="R79" i="34"/>
  <c r="R80" i="34"/>
  <c r="R81" i="34"/>
  <c r="R82" i="34"/>
  <c r="R83" i="34"/>
  <c r="R84" i="34"/>
  <c r="R85" i="34"/>
  <c r="R86" i="34"/>
  <c r="R87" i="34"/>
  <c r="R88" i="34"/>
  <c r="R89" i="34"/>
  <c r="R90" i="34"/>
  <c r="R91" i="34"/>
  <c r="R92" i="34"/>
  <c r="R93" i="34"/>
  <c r="R94" i="34"/>
  <c r="R95" i="34"/>
  <c r="R96" i="34"/>
  <c r="R97" i="34"/>
  <c r="R98" i="34"/>
  <c r="R99" i="34"/>
  <c r="Q4" i="34"/>
  <c r="H8" i="65" l="1"/>
  <c r="AU12" i="65" s="1"/>
  <c r="H16" i="65"/>
  <c r="H20" i="65"/>
  <c r="H7" i="65"/>
  <c r="P18" i="65"/>
  <c r="N16" i="65"/>
  <c r="O17" i="65"/>
  <c r="M15" i="65"/>
  <c r="AU79" i="65"/>
  <c r="AT78" i="65"/>
  <c r="AS77" i="65"/>
  <c r="AR76" i="65"/>
  <c r="AU25" i="65"/>
  <c r="AT24" i="65"/>
  <c r="AS23" i="65"/>
  <c r="AR22" i="65"/>
  <c r="AU58" i="65"/>
  <c r="AT57" i="65"/>
  <c r="AS56" i="65"/>
  <c r="AR55" i="65"/>
  <c r="P19" i="65"/>
  <c r="O18" i="65"/>
  <c r="N17" i="65"/>
  <c r="M16" i="65"/>
  <c r="O22" i="65"/>
  <c r="N21" i="65"/>
  <c r="M20" i="65"/>
  <c r="P23" i="65"/>
  <c r="AR12" i="65"/>
  <c r="AU15" i="65"/>
  <c r="AT14" i="65"/>
  <c r="AS13" i="65"/>
  <c r="P26" i="65"/>
  <c r="O25" i="65"/>
  <c r="N24" i="65"/>
  <c r="M23" i="65"/>
  <c r="P16" i="65"/>
  <c r="O15" i="65"/>
  <c r="N14" i="65"/>
  <c r="M13" i="65"/>
  <c r="AU19" i="65"/>
  <c r="AT18" i="65"/>
  <c r="AS17" i="65"/>
  <c r="AR16" i="65"/>
  <c r="AU23" i="65"/>
  <c r="AT22" i="65"/>
  <c r="AS21" i="65"/>
  <c r="AR20" i="65"/>
  <c r="AU27" i="65"/>
  <c r="AR24" i="65"/>
  <c r="AT26" i="65"/>
  <c r="AS25" i="65"/>
  <c r="AU17" i="65"/>
  <c r="AR14" i="65"/>
  <c r="AT16" i="65"/>
  <c r="AS15" i="65"/>
  <c r="N20" i="65"/>
  <c r="M19" i="65"/>
  <c r="P22" i="65"/>
  <c r="O21" i="65"/>
  <c r="P65" i="65"/>
  <c r="O64" i="65"/>
  <c r="N63" i="65"/>
  <c r="M62" i="65"/>
  <c r="P17" i="65"/>
  <c r="O16" i="65"/>
  <c r="N15" i="65"/>
  <c r="M14" i="65"/>
  <c r="AU20" i="65"/>
  <c r="AT19" i="65"/>
  <c r="AS18" i="65"/>
  <c r="AR17" i="65"/>
  <c r="AU24" i="65"/>
  <c r="AT23" i="65"/>
  <c r="AS22" i="65"/>
  <c r="AR21" i="65"/>
  <c r="H12" i="65"/>
  <c r="H14" i="65"/>
  <c r="H22" i="65"/>
  <c r="H34" i="65"/>
  <c r="G51" i="65"/>
  <c r="G53" i="65"/>
  <c r="G76" i="65"/>
  <c r="G237" i="65"/>
  <c r="G233" i="65"/>
  <c r="G229" i="65"/>
  <c r="G238" i="65"/>
  <c r="G230" i="65"/>
  <c r="G234" i="65"/>
  <c r="G224" i="65"/>
  <c r="G225" i="65"/>
  <c r="G220" i="65"/>
  <c r="G215" i="65"/>
  <c r="G211" i="65"/>
  <c r="G216" i="65"/>
  <c r="G221" i="65"/>
  <c r="G207" i="65"/>
  <c r="G203" i="65"/>
  <c r="G199" i="65"/>
  <c r="G195" i="65"/>
  <c r="G191" i="65"/>
  <c r="G187" i="65"/>
  <c r="G204" i="65"/>
  <c r="G196" i="65"/>
  <c r="G208" i="65"/>
  <c r="G200" i="65"/>
  <c r="G192" i="65"/>
  <c r="G184" i="65"/>
  <c r="G180" i="65"/>
  <c r="G176" i="65"/>
  <c r="G172" i="65"/>
  <c r="G212" i="65"/>
  <c r="G181" i="65"/>
  <c r="G173" i="65"/>
  <c r="G165" i="65"/>
  <c r="G161" i="65"/>
  <c r="G157" i="65"/>
  <c r="G153" i="65"/>
  <c r="G169" i="65"/>
  <c r="G185" i="65"/>
  <c r="G177" i="65"/>
  <c r="G168" i="65"/>
  <c r="G160" i="65"/>
  <c r="G152" i="65"/>
  <c r="G127" i="65"/>
  <c r="G123" i="65"/>
  <c r="G119" i="65"/>
  <c r="G115" i="65"/>
  <c r="G111" i="65"/>
  <c r="G107" i="65"/>
  <c r="G148" i="65"/>
  <c r="G164" i="65"/>
  <c r="G156" i="65"/>
  <c r="G145" i="65"/>
  <c r="G133" i="65"/>
  <c r="G149" i="65"/>
  <c r="G142" i="65"/>
  <c r="G134" i="65"/>
  <c r="G126" i="65"/>
  <c r="G118" i="65"/>
  <c r="G146" i="65"/>
  <c r="G138" i="65"/>
  <c r="G130" i="65"/>
  <c r="G122" i="65"/>
  <c r="G114" i="65"/>
  <c r="G104" i="65"/>
  <c r="G102" i="65"/>
  <c r="G98" i="65"/>
  <c r="G94" i="65"/>
  <c r="G90" i="65"/>
  <c r="G86" i="65"/>
  <c r="G79" i="65"/>
  <c r="G75" i="65"/>
  <c r="G71" i="65"/>
  <c r="G66" i="65"/>
  <c r="G62" i="65"/>
  <c r="G58" i="65"/>
  <c r="G54" i="65"/>
  <c r="G50" i="65"/>
  <c r="G46" i="65"/>
  <c r="G40" i="65"/>
  <c r="G36" i="65"/>
  <c r="G32" i="65"/>
  <c r="G103" i="65"/>
  <c r="G95" i="65"/>
  <c r="G87" i="65"/>
  <c r="G82" i="65"/>
  <c r="G78" i="65"/>
  <c r="G74" i="65"/>
  <c r="G70" i="65"/>
  <c r="H9" i="65"/>
  <c r="G10" i="65"/>
  <c r="G16" i="65"/>
  <c r="H17" i="65"/>
  <c r="G20" i="65"/>
  <c r="G23" i="65"/>
  <c r="G27" i="65"/>
  <c r="G31" i="65"/>
  <c r="H32" i="65"/>
  <c r="G33" i="65"/>
  <c r="G38" i="65"/>
  <c r="H39" i="65"/>
  <c r="H40" i="65"/>
  <c r="G41" i="65"/>
  <c r="G45" i="65"/>
  <c r="G48" i="65"/>
  <c r="H49" i="65"/>
  <c r="G56" i="65"/>
  <c r="H57" i="65"/>
  <c r="G64" i="65"/>
  <c r="H65" i="65"/>
  <c r="H74" i="65"/>
  <c r="G80" i="65"/>
  <c r="G25" i="65"/>
  <c r="H26" i="65"/>
  <c r="G29" i="65"/>
  <c r="H31" i="65"/>
  <c r="G35" i="65"/>
  <c r="H42" i="65"/>
  <c r="G59" i="65"/>
  <c r="H62" i="65"/>
  <c r="H71" i="65"/>
  <c r="H122" i="65"/>
  <c r="H234" i="65"/>
  <c r="H230" i="65"/>
  <c r="H231" i="65"/>
  <c r="H227" i="65"/>
  <c r="H226" i="65"/>
  <c r="H235" i="65"/>
  <c r="H225" i="65"/>
  <c r="H221" i="65"/>
  <c r="H218" i="65"/>
  <c r="H216" i="65"/>
  <c r="H212" i="65"/>
  <c r="H217" i="65"/>
  <c r="H209" i="65"/>
  <c r="H222" i="65"/>
  <c r="H208" i="65"/>
  <c r="H204" i="65"/>
  <c r="H200" i="65"/>
  <c r="H196" i="65"/>
  <c r="H192" i="65"/>
  <c r="H188" i="65"/>
  <c r="H205" i="65"/>
  <c r="H197" i="65"/>
  <c r="H189" i="65"/>
  <c r="H201" i="65"/>
  <c r="H193" i="65"/>
  <c r="H185" i="65"/>
  <c r="H181" i="65"/>
  <c r="H177" i="65"/>
  <c r="H173" i="65"/>
  <c r="H182" i="65"/>
  <c r="H174" i="65"/>
  <c r="H169" i="65"/>
  <c r="H166" i="65"/>
  <c r="H162" i="65"/>
  <c r="H158" i="65"/>
  <c r="H154" i="65"/>
  <c r="H213" i="65"/>
  <c r="H187" i="65"/>
  <c r="H178" i="65"/>
  <c r="H170" i="65"/>
  <c r="H161" i="65"/>
  <c r="H153" i="65"/>
  <c r="H150" i="65"/>
  <c r="H140" i="65"/>
  <c r="H136" i="65"/>
  <c r="H128" i="65"/>
  <c r="H124" i="65"/>
  <c r="H120" i="65"/>
  <c r="H116" i="65"/>
  <c r="H112" i="65"/>
  <c r="H108" i="65"/>
  <c r="H165" i="65"/>
  <c r="H157" i="65"/>
  <c r="H149" i="65"/>
  <c r="H146" i="65"/>
  <c r="H142" i="65"/>
  <c r="H138" i="65"/>
  <c r="H134" i="65"/>
  <c r="H143" i="65"/>
  <c r="H135" i="65"/>
  <c r="H127" i="65"/>
  <c r="H119" i="65"/>
  <c r="H111" i="65"/>
  <c r="H104" i="65"/>
  <c r="H139" i="65"/>
  <c r="H131" i="65"/>
  <c r="H123" i="65"/>
  <c r="H115" i="65"/>
  <c r="H103" i="65"/>
  <c r="H99" i="65"/>
  <c r="H95" i="65"/>
  <c r="H91" i="65"/>
  <c r="H87" i="65"/>
  <c r="H83" i="65"/>
  <c r="H107" i="65"/>
  <c r="H67" i="65"/>
  <c r="H63" i="65"/>
  <c r="H59" i="65"/>
  <c r="H55" i="65"/>
  <c r="H51" i="65"/>
  <c r="H47" i="65"/>
  <c r="H45" i="65"/>
  <c r="H41" i="65"/>
  <c r="H37" i="65"/>
  <c r="H33" i="65"/>
  <c r="H105" i="65"/>
  <c r="H96" i="65"/>
  <c r="H88" i="65"/>
  <c r="H80" i="65"/>
  <c r="H76" i="65"/>
  <c r="H72" i="65"/>
  <c r="H68" i="65"/>
  <c r="H10" i="65"/>
  <c r="G11" i="65"/>
  <c r="G24" i="65"/>
  <c r="H25" i="65"/>
  <c r="G28" i="65"/>
  <c r="H29" i="65"/>
  <c r="H38" i="65"/>
  <c r="G39" i="65"/>
  <c r="G44" i="65"/>
  <c r="G47" i="65"/>
  <c r="H48" i="65"/>
  <c r="G49" i="65"/>
  <c r="H50" i="65"/>
  <c r="G55" i="65"/>
  <c r="H56" i="65"/>
  <c r="G57" i="65"/>
  <c r="H58" i="65"/>
  <c r="G63" i="65"/>
  <c r="H64" i="65"/>
  <c r="G65" i="65"/>
  <c r="H66" i="65"/>
  <c r="G68" i="65"/>
  <c r="H78" i="65"/>
  <c r="H79" i="65"/>
  <c r="G88" i="65"/>
  <c r="G96" i="65"/>
  <c r="H109" i="65"/>
  <c r="G121" i="65"/>
  <c r="G137" i="65"/>
  <c r="G17" i="65"/>
  <c r="H18" i="65"/>
  <c r="G21" i="65"/>
  <c r="H27" i="65"/>
  <c r="H30" i="65"/>
  <c r="G43" i="65"/>
  <c r="H46" i="65"/>
  <c r="H52" i="65"/>
  <c r="H60" i="65"/>
  <c r="G67" i="65"/>
  <c r="H70" i="65"/>
  <c r="G8" i="65"/>
  <c r="P12" i="65" s="1"/>
  <c r="O12" i="65"/>
  <c r="H24" i="65"/>
  <c r="G26" i="65"/>
  <c r="H28" i="65"/>
  <c r="G30" i="65"/>
  <c r="G34" i="65"/>
  <c r="H35" i="65"/>
  <c r="H36" i="65"/>
  <c r="G37" i="65"/>
  <c r="G42" i="65"/>
  <c r="H43" i="65"/>
  <c r="H44" i="65"/>
  <c r="G52" i="65"/>
  <c r="H53" i="65"/>
  <c r="G60" i="65"/>
  <c r="H61" i="65"/>
  <c r="G72" i="65"/>
  <c r="H82" i="65"/>
  <c r="G83" i="65"/>
  <c r="H84" i="65"/>
  <c r="G89" i="65"/>
  <c r="H90" i="65"/>
  <c r="G91" i="65"/>
  <c r="H92" i="65"/>
  <c r="G97" i="65"/>
  <c r="H98" i="65"/>
  <c r="G99" i="65"/>
  <c r="H100" i="65"/>
  <c r="H132" i="65"/>
  <c r="H89" i="65"/>
  <c r="H97" i="65"/>
  <c r="G106" i="65"/>
  <c r="G69" i="65"/>
  <c r="G73" i="65"/>
  <c r="G77" i="65"/>
  <c r="G81" i="65"/>
  <c r="G84" i="65"/>
  <c r="G85" i="65"/>
  <c r="H86" i="65"/>
  <c r="G92" i="65"/>
  <c r="G93" i="65"/>
  <c r="H94" i="65"/>
  <c r="G100" i="65"/>
  <c r="G101" i="65"/>
  <c r="H102" i="65"/>
  <c r="G108" i="65"/>
  <c r="G113" i="65"/>
  <c r="H114" i="65"/>
  <c r="G129" i="65"/>
  <c r="H130" i="65"/>
  <c r="H69" i="65"/>
  <c r="H73" i="65"/>
  <c r="H77" i="65"/>
  <c r="H81" i="65"/>
  <c r="H85" i="65"/>
  <c r="H93" i="65"/>
  <c r="H101" i="65"/>
  <c r="G110" i="65"/>
  <c r="H106" i="65"/>
  <c r="H110" i="65"/>
  <c r="G112" i="65"/>
  <c r="H113" i="65"/>
  <c r="G120" i="65"/>
  <c r="H121" i="65"/>
  <c r="G128" i="65"/>
  <c r="H129" i="65"/>
  <c r="G135" i="65"/>
  <c r="G136" i="65"/>
  <c r="H137" i="65"/>
  <c r="G143" i="65"/>
  <c r="G144" i="65"/>
  <c r="H145" i="65"/>
  <c r="G163" i="65"/>
  <c r="H164" i="65"/>
  <c r="G105" i="65"/>
  <c r="G109" i="65"/>
  <c r="G117" i="65"/>
  <c r="H118" i="65"/>
  <c r="G125" i="65"/>
  <c r="H126" i="65"/>
  <c r="G141" i="65"/>
  <c r="H144" i="65"/>
  <c r="G116" i="65"/>
  <c r="H117" i="65"/>
  <c r="G124" i="65"/>
  <c r="H125" i="65"/>
  <c r="G131" i="65"/>
  <c r="G132" i="65"/>
  <c r="H133" i="65"/>
  <c r="G139" i="65"/>
  <c r="G140" i="65"/>
  <c r="H141" i="65"/>
  <c r="G147" i="65"/>
  <c r="G155" i="65"/>
  <c r="H156" i="65"/>
  <c r="H148" i="65"/>
  <c r="G150" i="65"/>
  <c r="G154" i="65"/>
  <c r="H155" i="65"/>
  <c r="G162" i="65"/>
  <c r="H163" i="65"/>
  <c r="H147" i="65"/>
  <c r="G151" i="65"/>
  <c r="H152" i="65"/>
  <c r="G159" i="65"/>
  <c r="H160" i="65"/>
  <c r="G167" i="65"/>
  <c r="H168" i="65"/>
  <c r="H202" i="65"/>
  <c r="H211" i="65"/>
  <c r="H151" i="65"/>
  <c r="G158" i="65"/>
  <c r="H159" i="65"/>
  <c r="G166" i="65"/>
  <c r="H167" i="65"/>
  <c r="H179" i="65"/>
  <c r="G171" i="65"/>
  <c r="G174" i="65"/>
  <c r="G175" i="65"/>
  <c r="H176" i="65"/>
  <c r="G182" i="65"/>
  <c r="G183" i="65"/>
  <c r="H184" i="65"/>
  <c r="G188" i="65"/>
  <c r="H171" i="65"/>
  <c r="H175" i="65"/>
  <c r="H183" i="65"/>
  <c r="H194" i="65"/>
  <c r="G210" i="65"/>
  <c r="H219" i="65"/>
  <c r="G170" i="65"/>
  <c r="H172" i="65"/>
  <c r="G178" i="65"/>
  <c r="G179" i="65"/>
  <c r="H180" i="65"/>
  <c r="G186" i="65"/>
  <c r="G189" i="65"/>
  <c r="G190" i="65"/>
  <c r="H191" i="65"/>
  <c r="G197" i="65"/>
  <c r="G198" i="65"/>
  <c r="H199" i="65"/>
  <c r="G205" i="65"/>
  <c r="G206" i="65"/>
  <c r="H207" i="65"/>
  <c r="H186" i="65"/>
  <c r="H190" i="65"/>
  <c r="H198" i="65"/>
  <c r="H206" i="65"/>
  <c r="G226" i="65"/>
  <c r="G193" i="65"/>
  <c r="G194" i="65"/>
  <c r="H195" i="65"/>
  <c r="G201" i="65"/>
  <c r="G202" i="65"/>
  <c r="H203" i="65"/>
  <c r="G209" i="65"/>
  <c r="G217" i="65"/>
  <c r="H210" i="65"/>
  <c r="G213" i="65"/>
  <c r="G214" i="65"/>
  <c r="H215" i="65"/>
  <c r="H214" i="65"/>
  <c r="G218" i="65"/>
  <c r="H220" i="65"/>
  <c r="H236" i="65"/>
  <c r="G222" i="65"/>
  <c r="G223" i="65"/>
  <c r="H224" i="65"/>
  <c r="G219" i="65"/>
  <c r="H223" i="65"/>
  <c r="H228" i="65"/>
  <c r="G227" i="65"/>
  <c r="G231" i="65"/>
  <c r="G232" i="65"/>
  <c r="H233" i="65"/>
  <c r="H232" i="65"/>
  <c r="H238" i="65"/>
  <c r="G228" i="65"/>
  <c r="H229" i="65"/>
  <c r="G235" i="65"/>
  <c r="G236" i="65"/>
  <c r="H237" i="65"/>
  <c r="H8" i="64"/>
  <c r="AU12" i="64" s="1"/>
  <c r="AU35" i="64"/>
  <c r="AT34" i="64"/>
  <c r="AS33" i="64"/>
  <c r="AR32" i="64"/>
  <c r="G11" i="64"/>
  <c r="G41" i="64"/>
  <c r="G37" i="64"/>
  <c r="AR12" i="64"/>
  <c r="AR14" i="64"/>
  <c r="AU18" i="64"/>
  <c r="AT17" i="64"/>
  <c r="AS16" i="64"/>
  <c r="AR15" i="64"/>
  <c r="G15" i="64"/>
  <c r="AT16" i="64"/>
  <c r="AU17" i="64"/>
  <c r="G18" i="64"/>
  <c r="H25" i="64"/>
  <c r="G27" i="64"/>
  <c r="AU15" i="64"/>
  <c r="AS13" i="64"/>
  <c r="AS14" i="64"/>
  <c r="AU16" i="64"/>
  <c r="AT15" i="64"/>
  <c r="AU19" i="64"/>
  <c r="AT18" i="64"/>
  <c r="AS17" i="64"/>
  <c r="AR16" i="64"/>
  <c r="AS15" i="64"/>
  <c r="H20" i="64"/>
  <c r="G21" i="64"/>
  <c r="G22" i="64"/>
  <c r="G28" i="64"/>
  <c r="H30" i="64"/>
  <c r="G33" i="64"/>
  <c r="G7" i="64"/>
  <c r="AU77" i="64"/>
  <c r="AT76" i="64"/>
  <c r="AS75" i="64"/>
  <c r="AR74" i="64"/>
  <c r="H10" i="64"/>
  <c r="H9" i="64"/>
  <c r="G14" i="64"/>
  <c r="H18" i="64"/>
  <c r="G19" i="64"/>
  <c r="H24" i="64"/>
  <c r="G9" i="64"/>
  <c r="G12" i="64"/>
  <c r="G13" i="64"/>
  <c r="AR13" i="64"/>
  <c r="H16" i="64"/>
  <c r="G17" i="64"/>
  <c r="H19" i="64"/>
  <c r="H22" i="64"/>
  <c r="H23" i="64"/>
  <c r="H29" i="64"/>
  <c r="H40" i="64"/>
  <c r="G46" i="64"/>
  <c r="H47" i="64"/>
  <c r="G54" i="64"/>
  <c r="H55" i="64"/>
  <c r="G62" i="64"/>
  <c r="H63" i="64"/>
  <c r="G70" i="64"/>
  <c r="G74" i="64"/>
  <c r="H105" i="64"/>
  <c r="G235" i="64"/>
  <c r="G231" i="64"/>
  <c r="G237" i="64"/>
  <c r="G238" i="64"/>
  <c r="G230" i="64"/>
  <c r="G227" i="64"/>
  <c r="G226" i="64"/>
  <c r="G234" i="64"/>
  <c r="G224" i="64"/>
  <c r="G220" i="64"/>
  <c r="G221" i="64"/>
  <c r="G225" i="64"/>
  <c r="G215" i="64"/>
  <c r="G211" i="64"/>
  <c r="G207" i="64"/>
  <c r="G216" i="64"/>
  <c r="G205" i="64"/>
  <c r="G197" i="64"/>
  <c r="G189" i="64"/>
  <c r="G214" i="64"/>
  <c r="G212" i="64"/>
  <c r="G201" i="64"/>
  <c r="G193" i="64"/>
  <c r="G184" i="64"/>
  <c r="G180" i="64"/>
  <c r="G176" i="64"/>
  <c r="G152" i="64"/>
  <c r="G181" i="64"/>
  <c r="G173" i="64"/>
  <c r="G172" i="64"/>
  <c r="G166" i="64"/>
  <c r="G162" i="64"/>
  <c r="G210" i="64"/>
  <c r="G151" i="64"/>
  <c r="G163" i="64"/>
  <c r="G155" i="64"/>
  <c r="G185" i="64"/>
  <c r="G177" i="64"/>
  <c r="G145" i="64"/>
  <c r="G141" i="64"/>
  <c r="G137" i="64"/>
  <c r="G133" i="64"/>
  <c r="G129" i="64"/>
  <c r="G125" i="64"/>
  <c r="G121" i="64"/>
  <c r="G142" i="64"/>
  <c r="G134" i="64"/>
  <c r="G126" i="64"/>
  <c r="G118" i="64"/>
  <c r="G114" i="64"/>
  <c r="G110" i="64"/>
  <c r="G106" i="64"/>
  <c r="G101" i="64"/>
  <c r="G97" i="64"/>
  <c r="G93" i="64"/>
  <c r="G89" i="64"/>
  <c r="G85" i="64"/>
  <c r="G81" i="64"/>
  <c r="G77" i="64"/>
  <c r="G146" i="64"/>
  <c r="G138" i="64"/>
  <c r="G130" i="64"/>
  <c r="G122" i="64"/>
  <c r="G117" i="64"/>
  <c r="G113" i="64"/>
  <c r="G109" i="64"/>
  <c r="G100" i="64"/>
  <c r="G92" i="64"/>
  <c r="G84" i="64"/>
  <c r="G73" i="64"/>
  <c r="G71" i="64"/>
  <c r="G68" i="64"/>
  <c r="G64" i="64"/>
  <c r="G60" i="64"/>
  <c r="G56" i="64"/>
  <c r="G52" i="64"/>
  <c r="G48" i="64"/>
  <c r="G44" i="64"/>
  <c r="G42" i="64"/>
  <c r="G38" i="64"/>
  <c r="G159" i="64"/>
  <c r="G104" i="64"/>
  <c r="G96" i="64"/>
  <c r="G88" i="64"/>
  <c r="G80" i="64"/>
  <c r="G76" i="64"/>
  <c r="G72" i="64"/>
  <c r="G10" i="64"/>
  <c r="G16" i="64"/>
  <c r="H17" i="64"/>
  <c r="G20" i="64"/>
  <c r="H21" i="64"/>
  <c r="G24" i="64"/>
  <c r="G26" i="64"/>
  <c r="G29" i="64"/>
  <c r="G34" i="64"/>
  <c r="H35" i="64"/>
  <c r="H38" i="64"/>
  <c r="G39" i="64"/>
  <c r="H45" i="64"/>
  <c r="H46" i="64"/>
  <c r="G47" i="64"/>
  <c r="H48" i="64"/>
  <c r="G53" i="64"/>
  <c r="H54" i="64"/>
  <c r="G55" i="64"/>
  <c r="H56" i="64"/>
  <c r="G61" i="64"/>
  <c r="H62" i="64"/>
  <c r="G63" i="64"/>
  <c r="H64" i="64"/>
  <c r="G69" i="64"/>
  <c r="H70" i="64"/>
  <c r="H72" i="64"/>
  <c r="G87" i="64"/>
  <c r="H88" i="64"/>
  <c r="G103" i="64"/>
  <c r="H104" i="64"/>
  <c r="G167" i="64"/>
  <c r="H232" i="64"/>
  <c r="H231" i="64"/>
  <c r="H227" i="64"/>
  <c r="H235" i="64"/>
  <c r="H228" i="64"/>
  <c r="H225" i="64"/>
  <c r="H221" i="64"/>
  <c r="H222" i="64"/>
  <c r="H218" i="64"/>
  <c r="H216" i="64"/>
  <c r="H212" i="64"/>
  <c r="H213" i="64"/>
  <c r="H211" i="64"/>
  <c r="H209" i="64"/>
  <c r="H217" i="64"/>
  <c r="H208" i="64"/>
  <c r="H206" i="64"/>
  <c r="H198" i="64"/>
  <c r="H190" i="64"/>
  <c r="H202" i="64"/>
  <c r="H194" i="64"/>
  <c r="H185" i="64"/>
  <c r="H181" i="64"/>
  <c r="H177" i="64"/>
  <c r="H173" i="64"/>
  <c r="H170" i="64"/>
  <c r="H153" i="64"/>
  <c r="H182" i="64"/>
  <c r="H174" i="64"/>
  <c r="H167" i="64"/>
  <c r="H163" i="64"/>
  <c r="H159" i="64"/>
  <c r="H164" i="64"/>
  <c r="H156" i="64"/>
  <c r="H186" i="64"/>
  <c r="H178" i="64"/>
  <c r="H146" i="64"/>
  <c r="H142" i="64"/>
  <c r="H138" i="64"/>
  <c r="H134" i="64"/>
  <c r="H130" i="64"/>
  <c r="H126" i="64"/>
  <c r="H122" i="64"/>
  <c r="H118" i="64"/>
  <c r="H143" i="64"/>
  <c r="H135" i="64"/>
  <c r="H127" i="64"/>
  <c r="H119" i="64"/>
  <c r="H102" i="64"/>
  <c r="H98" i="64"/>
  <c r="H94" i="64"/>
  <c r="H90" i="64"/>
  <c r="H86" i="64"/>
  <c r="H82" i="64"/>
  <c r="H78" i="64"/>
  <c r="H188" i="64"/>
  <c r="H115" i="64"/>
  <c r="H111" i="64"/>
  <c r="H107" i="64"/>
  <c r="H147" i="64"/>
  <c r="H139" i="64"/>
  <c r="H131" i="64"/>
  <c r="H123" i="64"/>
  <c r="H168" i="64"/>
  <c r="H152" i="64"/>
  <c r="H110" i="64"/>
  <c r="H101" i="64"/>
  <c r="H93" i="64"/>
  <c r="H85" i="64"/>
  <c r="H77" i="64"/>
  <c r="H69" i="64"/>
  <c r="H65" i="64"/>
  <c r="H61" i="64"/>
  <c r="H57" i="64"/>
  <c r="H53" i="64"/>
  <c r="H49" i="64"/>
  <c r="H43" i="64"/>
  <c r="H39" i="64"/>
  <c r="H106" i="64"/>
  <c r="H74" i="64"/>
  <c r="H160" i="64"/>
  <c r="H97" i="64"/>
  <c r="H89" i="64"/>
  <c r="H81" i="64"/>
  <c r="G23" i="64"/>
  <c r="H26" i="64"/>
  <c r="H27" i="64"/>
  <c r="H28" i="64"/>
  <c r="G31" i="64"/>
  <c r="G32" i="64"/>
  <c r="H34" i="64"/>
  <c r="G36" i="64"/>
  <c r="H44" i="64"/>
  <c r="G45" i="64"/>
  <c r="G50" i="64"/>
  <c r="H51" i="64"/>
  <c r="G58" i="64"/>
  <c r="H59" i="64"/>
  <c r="G66" i="64"/>
  <c r="H67" i="64"/>
  <c r="H76" i="64"/>
  <c r="H114" i="64"/>
  <c r="G8" i="64"/>
  <c r="P12" i="64" s="1"/>
  <c r="G25" i="64"/>
  <c r="G30" i="64"/>
  <c r="H32" i="64"/>
  <c r="H33" i="64"/>
  <c r="G35" i="64"/>
  <c r="H36" i="64"/>
  <c r="H37" i="64"/>
  <c r="G40" i="64"/>
  <c r="H41" i="64"/>
  <c r="H42" i="64"/>
  <c r="G43" i="64"/>
  <c r="G49" i="64"/>
  <c r="H50" i="64"/>
  <c r="G51" i="64"/>
  <c r="H52" i="64"/>
  <c r="G57" i="64"/>
  <c r="H58" i="64"/>
  <c r="G59" i="64"/>
  <c r="H60" i="64"/>
  <c r="G65" i="64"/>
  <c r="H66" i="64"/>
  <c r="G67" i="64"/>
  <c r="H68" i="64"/>
  <c r="G79" i="64"/>
  <c r="H80" i="64"/>
  <c r="G95" i="64"/>
  <c r="H96" i="64"/>
  <c r="H113" i="64"/>
  <c r="H124" i="64"/>
  <c r="H140" i="64"/>
  <c r="G78" i="64"/>
  <c r="H79" i="64"/>
  <c r="G86" i="64"/>
  <c r="H87" i="64"/>
  <c r="G94" i="64"/>
  <c r="H95" i="64"/>
  <c r="G102" i="64"/>
  <c r="H103" i="64"/>
  <c r="G107" i="64"/>
  <c r="H117" i="64"/>
  <c r="G157" i="64"/>
  <c r="H166" i="64"/>
  <c r="H71" i="64"/>
  <c r="G75" i="64"/>
  <c r="G83" i="64"/>
  <c r="H84" i="64"/>
  <c r="G91" i="64"/>
  <c r="H92" i="64"/>
  <c r="G99" i="64"/>
  <c r="H100" i="64"/>
  <c r="G111" i="64"/>
  <c r="H132" i="64"/>
  <c r="H148" i="64"/>
  <c r="G182" i="64"/>
  <c r="H75" i="64"/>
  <c r="G82" i="64"/>
  <c r="H83" i="64"/>
  <c r="G90" i="64"/>
  <c r="H91" i="64"/>
  <c r="G98" i="64"/>
  <c r="H99" i="64"/>
  <c r="G105" i="64"/>
  <c r="H109" i="64"/>
  <c r="G115" i="64"/>
  <c r="H158" i="64"/>
  <c r="G165" i="64"/>
  <c r="G119" i="64"/>
  <c r="G120" i="64"/>
  <c r="H121" i="64"/>
  <c r="G127" i="64"/>
  <c r="G128" i="64"/>
  <c r="H129" i="64"/>
  <c r="G135" i="64"/>
  <c r="G136" i="64"/>
  <c r="H137" i="64"/>
  <c r="G143" i="64"/>
  <c r="G144" i="64"/>
  <c r="H145" i="64"/>
  <c r="G108" i="64"/>
  <c r="G112" i="64"/>
  <c r="G116" i="64"/>
  <c r="H120" i="64"/>
  <c r="H128" i="64"/>
  <c r="H136" i="64"/>
  <c r="H144" i="64"/>
  <c r="H149" i="64"/>
  <c r="H108" i="64"/>
  <c r="H112" i="64"/>
  <c r="H116" i="64"/>
  <c r="G123" i="64"/>
  <c r="G124" i="64"/>
  <c r="H125" i="64"/>
  <c r="G131" i="64"/>
  <c r="G132" i="64"/>
  <c r="H133" i="64"/>
  <c r="G139" i="64"/>
  <c r="G140" i="64"/>
  <c r="H141" i="64"/>
  <c r="G147" i="64"/>
  <c r="G148" i="64"/>
  <c r="G150" i="64"/>
  <c r="G156" i="64"/>
  <c r="G164" i="64"/>
  <c r="G174" i="64"/>
  <c r="G149" i="64"/>
  <c r="H150" i="64"/>
  <c r="G154" i="64"/>
  <c r="H155" i="64"/>
  <c r="H157" i="64"/>
  <c r="H165" i="64"/>
  <c r="H171" i="64"/>
  <c r="G175" i="64"/>
  <c r="H176" i="64"/>
  <c r="G183" i="64"/>
  <c r="H184" i="64"/>
  <c r="H151" i="64"/>
  <c r="G153" i="64"/>
  <c r="H154" i="64"/>
  <c r="G160" i="64"/>
  <c r="G161" i="64"/>
  <c r="H162" i="64"/>
  <c r="G168" i="64"/>
  <c r="G169" i="64"/>
  <c r="H207" i="64"/>
  <c r="G158" i="64"/>
  <c r="H161" i="64"/>
  <c r="H169" i="64"/>
  <c r="G170" i="64"/>
  <c r="H172" i="64"/>
  <c r="H175" i="64"/>
  <c r="H183" i="64"/>
  <c r="G192" i="64"/>
  <c r="H193" i="64"/>
  <c r="H203" i="64"/>
  <c r="G178" i="64"/>
  <c r="G179" i="64"/>
  <c r="H180" i="64"/>
  <c r="G186" i="64"/>
  <c r="G187" i="64"/>
  <c r="G171" i="64"/>
  <c r="H179" i="64"/>
  <c r="H195" i="64"/>
  <c r="G200" i="64"/>
  <c r="H201" i="64"/>
  <c r="G213" i="64"/>
  <c r="H187" i="64"/>
  <c r="G190" i="64"/>
  <c r="G191" i="64"/>
  <c r="H192" i="64"/>
  <c r="G198" i="64"/>
  <c r="G199" i="64"/>
  <c r="H200" i="64"/>
  <c r="G206" i="64"/>
  <c r="G208" i="64"/>
  <c r="G188" i="64"/>
  <c r="H189" i="64"/>
  <c r="H191" i="64"/>
  <c r="G196" i="64"/>
  <c r="H197" i="64"/>
  <c r="H199" i="64"/>
  <c r="G204" i="64"/>
  <c r="H205" i="64"/>
  <c r="G209" i="64"/>
  <c r="G194" i="64"/>
  <c r="G195" i="64"/>
  <c r="H196" i="64"/>
  <c r="G202" i="64"/>
  <c r="G203" i="64"/>
  <c r="H204" i="64"/>
  <c r="H215" i="64"/>
  <c r="H210" i="64"/>
  <c r="H214" i="64"/>
  <c r="G217" i="64"/>
  <c r="H219" i="64"/>
  <c r="H226" i="64"/>
  <c r="G218" i="64"/>
  <c r="G222" i="64"/>
  <c r="G223" i="64"/>
  <c r="H224" i="64"/>
  <c r="H236" i="64"/>
  <c r="H223" i="64"/>
  <c r="G219" i="64"/>
  <c r="H220" i="64"/>
  <c r="G233" i="64"/>
  <c r="H234" i="64"/>
  <c r="G229" i="64"/>
  <c r="G232" i="64"/>
  <c r="H233" i="64"/>
  <c r="H229" i="64"/>
  <c r="H230" i="64"/>
  <c r="H238" i="64"/>
  <c r="G228" i="64"/>
  <c r="G236" i="64"/>
  <c r="H237" i="64"/>
  <c r="H14" i="63"/>
  <c r="H18" i="63"/>
  <c r="H22" i="63"/>
  <c r="H26" i="63"/>
  <c r="AS28" i="63" s="1"/>
  <c r="H30" i="63"/>
  <c r="H34" i="63"/>
  <c r="H38" i="63"/>
  <c r="H42" i="63"/>
  <c r="AR43" i="63" s="1"/>
  <c r="P13" i="63"/>
  <c r="O12" i="63"/>
  <c r="P18" i="63"/>
  <c r="O17" i="63"/>
  <c r="N16" i="63"/>
  <c r="M15" i="63"/>
  <c r="P22" i="63"/>
  <c r="O21" i="63"/>
  <c r="N20" i="63"/>
  <c r="M19" i="63"/>
  <c r="P26" i="63"/>
  <c r="O25" i="63"/>
  <c r="N24" i="63"/>
  <c r="M23" i="63"/>
  <c r="P30" i="63"/>
  <c r="O29" i="63"/>
  <c r="N28" i="63"/>
  <c r="M27" i="63"/>
  <c r="P34" i="63"/>
  <c r="O33" i="63"/>
  <c r="N32" i="63"/>
  <c r="M31" i="63"/>
  <c r="P38" i="63"/>
  <c r="O37" i="63"/>
  <c r="N36" i="63"/>
  <c r="M35" i="63"/>
  <c r="P42" i="63"/>
  <c r="O41" i="63"/>
  <c r="N40" i="63"/>
  <c r="M39" i="63"/>
  <c r="P46" i="63"/>
  <c r="N44" i="63"/>
  <c r="O45" i="63"/>
  <c r="M43" i="63"/>
  <c r="AU17" i="63"/>
  <c r="AT16" i="63"/>
  <c r="AS15" i="63"/>
  <c r="AR14" i="63"/>
  <c r="P114" i="63"/>
  <c r="N112" i="63"/>
  <c r="M111" i="63"/>
  <c r="O113" i="63"/>
  <c r="AU18" i="63"/>
  <c r="AT17" i="63"/>
  <c r="AS16" i="63"/>
  <c r="AR15" i="63"/>
  <c r="AU22" i="63"/>
  <c r="AT21" i="63"/>
  <c r="AS20" i="63"/>
  <c r="AR19" i="63"/>
  <c r="AU26" i="63"/>
  <c r="AT25" i="63"/>
  <c r="AS24" i="63"/>
  <c r="AR23" i="63"/>
  <c r="AT29" i="63"/>
  <c r="AU34" i="63"/>
  <c r="AT33" i="63"/>
  <c r="AS32" i="63"/>
  <c r="AR31" i="63"/>
  <c r="AU38" i="63"/>
  <c r="AT37" i="63"/>
  <c r="AS36" i="63"/>
  <c r="AR35" i="63"/>
  <c r="AU42" i="63"/>
  <c r="AT41" i="63"/>
  <c r="AS40" i="63"/>
  <c r="AR39" i="63"/>
  <c r="AU46" i="63"/>
  <c r="AU115" i="63"/>
  <c r="AS113" i="63"/>
  <c r="AT114" i="63"/>
  <c r="AR112" i="63"/>
  <c r="AU77" i="63"/>
  <c r="AT76" i="63"/>
  <c r="AS75" i="63"/>
  <c r="AR74" i="63"/>
  <c r="M13" i="63"/>
  <c r="P16" i="63"/>
  <c r="O15" i="63"/>
  <c r="N14" i="63"/>
  <c r="AT18" i="63"/>
  <c r="AS17" i="63"/>
  <c r="AR16" i="63"/>
  <c r="AU19" i="63"/>
  <c r="AU23" i="63"/>
  <c r="AS21" i="63"/>
  <c r="AR20" i="63"/>
  <c r="AT22" i="63"/>
  <c r="AU27" i="63"/>
  <c r="AT26" i="63"/>
  <c r="AS25" i="63"/>
  <c r="AR24" i="63"/>
  <c r="AT30" i="63"/>
  <c r="AR28" i="63"/>
  <c r="AU31" i="63"/>
  <c r="AS29" i="63"/>
  <c r="AU35" i="63"/>
  <c r="AT34" i="63"/>
  <c r="AS33" i="63"/>
  <c r="AR32" i="63"/>
  <c r="AU39" i="63"/>
  <c r="AT38" i="63"/>
  <c r="AS37" i="63"/>
  <c r="AR36" i="63"/>
  <c r="AT42" i="63"/>
  <c r="AR40" i="63"/>
  <c r="AU43" i="63"/>
  <c r="AS41" i="63"/>
  <c r="AR13" i="63"/>
  <c r="AS14" i="63"/>
  <c r="AT15" i="63"/>
  <c r="AU16" i="63"/>
  <c r="O20" i="63"/>
  <c r="N19" i="63"/>
  <c r="M18" i="63"/>
  <c r="P21" i="63"/>
  <c r="M22" i="63"/>
  <c r="N23" i="63"/>
  <c r="P25" i="63"/>
  <c r="O24" i="63"/>
  <c r="P29" i="63"/>
  <c r="O28" i="63"/>
  <c r="M26" i="63"/>
  <c r="N27" i="63"/>
  <c r="P33" i="63"/>
  <c r="M30" i="63"/>
  <c r="N31" i="63"/>
  <c r="O32" i="63"/>
  <c r="P37" i="63"/>
  <c r="M34" i="63"/>
  <c r="O36" i="63"/>
  <c r="N35" i="63"/>
  <c r="N39" i="63"/>
  <c r="M38" i="63"/>
  <c r="P41" i="63"/>
  <c r="O40" i="63"/>
  <c r="P45" i="63"/>
  <c r="N43" i="63"/>
  <c r="M42" i="63"/>
  <c r="O44" i="63"/>
  <c r="H29" i="63"/>
  <c r="H33" i="63"/>
  <c r="G36" i="63"/>
  <c r="H37" i="63"/>
  <c r="G40" i="63"/>
  <c r="G50" i="63"/>
  <c r="G52" i="63"/>
  <c r="H59" i="63"/>
  <c r="G66" i="63"/>
  <c r="G68" i="63"/>
  <c r="H69" i="63"/>
  <c r="G74" i="63"/>
  <c r="G76" i="63"/>
  <c r="G79" i="63"/>
  <c r="H84" i="63"/>
  <c r="H93" i="63"/>
  <c r="H95" i="63"/>
  <c r="H101" i="63"/>
  <c r="G102" i="63"/>
  <c r="H109" i="63"/>
  <c r="AT12" i="63"/>
  <c r="H16" i="63"/>
  <c r="H24" i="63"/>
  <c r="G235" i="63"/>
  <c r="G231" i="63"/>
  <c r="G237" i="63"/>
  <c r="G234" i="63"/>
  <c r="G227" i="63"/>
  <c r="G238" i="63"/>
  <c r="G230" i="63"/>
  <c r="G225" i="63"/>
  <c r="G226" i="63"/>
  <c r="G222" i="63"/>
  <c r="G219" i="63"/>
  <c r="G218" i="63"/>
  <c r="G215" i="63"/>
  <c r="G211" i="63"/>
  <c r="G216" i="63"/>
  <c r="G204" i="63"/>
  <c r="G199" i="63"/>
  <c r="G191" i="63"/>
  <c r="G189" i="63"/>
  <c r="G185" i="63"/>
  <c r="G212" i="63"/>
  <c r="G201" i="63"/>
  <c r="G198" i="63"/>
  <c r="G208" i="63"/>
  <c r="G203" i="63"/>
  <c r="G181" i="63"/>
  <c r="G177" i="63"/>
  <c r="G175" i="63"/>
  <c r="G171" i="63"/>
  <c r="G167" i="63"/>
  <c r="G163" i="63"/>
  <c r="G159" i="63"/>
  <c r="G194" i="63"/>
  <c r="G188" i="63"/>
  <c r="G180" i="63"/>
  <c r="G176" i="63"/>
  <c r="G174" i="63"/>
  <c r="G166" i="63"/>
  <c r="G158" i="63"/>
  <c r="G149" i="63"/>
  <c r="G145" i="63"/>
  <c r="G141" i="63"/>
  <c r="G137" i="63"/>
  <c r="G133" i="63"/>
  <c r="G129" i="63"/>
  <c r="G125" i="63"/>
  <c r="G193" i="63"/>
  <c r="G170" i="63"/>
  <c r="G162" i="63"/>
  <c r="G155" i="63"/>
  <c r="G111" i="63"/>
  <c r="G107" i="63"/>
  <c r="G103" i="63"/>
  <c r="G99" i="63"/>
  <c r="G95" i="63"/>
  <c r="G91" i="63"/>
  <c r="G87" i="63"/>
  <c r="G152" i="63"/>
  <c r="G144" i="63"/>
  <c r="G136" i="63"/>
  <c r="G128" i="63"/>
  <c r="G121" i="63"/>
  <c r="G117" i="63"/>
  <c r="G113" i="63"/>
  <c r="G184" i="63"/>
  <c r="G148" i="63"/>
  <c r="G140" i="63"/>
  <c r="G132" i="63"/>
  <c r="G124" i="63"/>
  <c r="G120" i="63"/>
  <c r="G82" i="63"/>
  <c r="G77" i="63"/>
  <c r="G73" i="63"/>
  <c r="G69" i="63"/>
  <c r="G65" i="63"/>
  <c r="G61" i="63"/>
  <c r="G57" i="63"/>
  <c r="G53" i="63"/>
  <c r="G116" i="63"/>
  <c r="G106" i="63"/>
  <c r="G98" i="63"/>
  <c r="G90" i="63"/>
  <c r="G83" i="63"/>
  <c r="G10" i="63"/>
  <c r="G16" i="63"/>
  <c r="H17" i="63"/>
  <c r="G20" i="63"/>
  <c r="H21" i="63"/>
  <c r="H25" i="63"/>
  <c r="G28" i="63"/>
  <c r="G32" i="63"/>
  <c r="H45" i="63"/>
  <c r="G47" i="63"/>
  <c r="H51" i="63"/>
  <c r="G58" i="63"/>
  <c r="H61" i="63"/>
  <c r="H67" i="63"/>
  <c r="H77" i="63"/>
  <c r="H85" i="63"/>
  <c r="G86" i="63"/>
  <c r="G92" i="63"/>
  <c r="G100" i="63"/>
  <c r="H103" i="63"/>
  <c r="G108" i="63"/>
  <c r="G112" i="63"/>
  <c r="G7" i="63"/>
  <c r="G11" i="63"/>
  <c r="G13" i="63"/>
  <c r="H43" i="63"/>
  <c r="G45" i="63"/>
  <c r="G55" i="63"/>
  <c r="G63" i="63"/>
  <c r="H64" i="63"/>
  <c r="G71" i="63"/>
  <c r="G8" i="63"/>
  <c r="P12" i="63" s="1"/>
  <c r="H11" i="63"/>
  <c r="G44" i="63"/>
  <c r="H46" i="63"/>
  <c r="G48" i="63"/>
  <c r="G54" i="63"/>
  <c r="H55" i="63"/>
  <c r="G56" i="63"/>
  <c r="H57" i="63"/>
  <c r="G62" i="63"/>
  <c r="H63" i="63"/>
  <c r="G64" i="63"/>
  <c r="H65" i="63"/>
  <c r="G70" i="63"/>
  <c r="H71" i="63"/>
  <c r="G72" i="63"/>
  <c r="G78" i="63"/>
  <c r="G81" i="63"/>
  <c r="G182" i="63"/>
  <c r="G24" i="63"/>
  <c r="H41" i="63"/>
  <c r="G43" i="63"/>
  <c r="H53" i="63"/>
  <c r="G60" i="63"/>
  <c r="H75" i="63"/>
  <c r="H87" i="63"/>
  <c r="G94" i="63"/>
  <c r="H232" i="63"/>
  <c r="H235" i="63"/>
  <c r="H231" i="63"/>
  <c r="H226" i="63"/>
  <c r="H224" i="63"/>
  <c r="H223" i="63"/>
  <c r="H228" i="63"/>
  <c r="H227" i="63"/>
  <c r="H219" i="63"/>
  <c r="H218" i="63"/>
  <c r="H217" i="63"/>
  <c r="H213" i="63"/>
  <c r="H209" i="63"/>
  <c r="H206" i="63"/>
  <c r="H205" i="63"/>
  <c r="H216" i="63"/>
  <c r="H212" i="63"/>
  <c r="H208" i="63"/>
  <c r="H201" i="63"/>
  <c r="H198" i="63"/>
  <c r="H190" i="63"/>
  <c r="H186" i="63"/>
  <c r="H182" i="63"/>
  <c r="H195" i="63"/>
  <c r="H172" i="63"/>
  <c r="H168" i="63"/>
  <c r="H164" i="63"/>
  <c r="H160" i="63"/>
  <c r="H199" i="63"/>
  <c r="H192" i="63"/>
  <c r="H189" i="63"/>
  <c r="H178" i="63"/>
  <c r="H181" i="63"/>
  <c r="H175" i="63"/>
  <c r="H167" i="63"/>
  <c r="H159" i="63"/>
  <c r="H156" i="63"/>
  <c r="H150" i="63"/>
  <c r="H146" i="63"/>
  <c r="H142" i="63"/>
  <c r="H138" i="63"/>
  <c r="H134" i="63"/>
  <c r="H130" i="63"/>
  <c r="H126" i="63"/>
  <c r="H177" i="63"/>
  <c r="H191" i="63"/>
  <c r="H171" i="63"/>
  <c r="H163" i="63"/>
  <c r="H152" i="63"/>
  <c r="H121" i="63"/>
  <c r="H117" i="63"/>
  <c r="H113" i="63"/>
  <c r="H108" i="63"/>
  <c r="H104" i="63"/>
  <c r="H100" i="63"/>
  <c r="H96" i="63"/>
  <c r="H92" i="63"/>
  <c r="H88" i="63"/>
  <c r="H145" i="63"/>
  <c r="H137" i="63"/>
  <c r="H129" i="63"/>
  <c r="H122" i="63"/>
  <c r="H118" i="63"/>
  <c r="H114" i="63"/>
  <c r="H149" i="63"/>
  <c r="H141" i="63"/>
  <c r="H133" i="63"/>
  <c r="H125" i="63"/>
  <c r="H74" i="63"/>
  <c r="H70" i="63"/>
  <c r="H66" i="63"/>
  <c r="H62" i="63"/>
  <c r="H58" i="63"/>
  <c r="H54" i="63"/>
  <c r="H50" i="63"/>
  <c r="H185" i="63"/>
  <c r="H107" i="63"/>
  <c r="H99" i="63"/>
  <c r="H91" i="63"/>
  <c r="H83" i="63"/>
  <c r="H10" i="63"/>
  <c r="G15" i="63"/>
  <c r="G19" i="63"/>
  <c r="H20" i="63"/>
  <c r="G23" i="63"/>
  <c r="G27" i="63"/>
  <c r="H28" i="63"/>
  <c r="G31" i="63"/>
  <c r="H32" i="63"/>
  <c r="G35" i="63"/>
  <c r="H36" i="63"/>
  <c r="G39" i="63"/>
  <c r="H40" i="63"/>
  <c r="G46" i="63"/>
  <c r="H49" i="63"/>
  <c r="H56" i="63"/>
  <c r="H72" i="63"/>
  <c r="H153" i="63"/>
  <c r="H8" i="63"/>
  <c r="AU12" i="63" s="1"/>
  <c r="H44" i="63"/>
  <c r="H47" i="63"/>
  <c r="H48" i="63"/>
  <c r="G49" i="63"/>
  <c r="G51" i="63"/>
  <c r="H52" i="63"/>
  <c r="G59" i="63"/>
  <c r="H60" i="63"/>
  <c r="G67" i="63"/>
  <c r="H68" i="63"/>
  <c r="G75" i="63"/>
  <c r="H76" i="63"/>
  <c r="H79" i="63"/>
  <c r="H80" i="63"/>
  <c r="H155" i="63"/>
  <c r="H81" i="63"/>
  <c r="G89" i="63"/>
  <c r="H90" i="63"/>
  <c r="G97" i="63"/>
  <c r="H98" i="63"/>
  <c r="G105" i="63"/>
  <c r="H106" i="63"/>
  <c r="G156" i="63"/>
  <c r="G161" i="63"/>
  <c r="G80" i="63"/>
  <c r="H82" i="63"/>
  <c r="G84" i="63"/>
  <c r="G88" i="63"/>
  <c r="H89" i="63"/>
  <c r="G96" i="63"/>
  <c r="H97" i="63"/>
  <c r="G104" i="63"/>
  <c r="H105" i="63"/>
  <c r="H78" i="63"/>
  <c r="G85" i="63"/>
  <c r="H86" i="63"/>
  <c r="G93" i="63"/>
  <c r="H94" i="63"/>
  <c r="G101" i="63"/>
  <c r="H102" i="63"/>
  <c r="G109" i="63"/>
  <c r="H110" i="63"/>
  <c r="H112" i="63"/>
  <c r="H123" i="63"/>
  <c r="G130" i="63"/>
  <c r="H131" i="63"/>
  <c r="G138" i="63"/>
  <c r="H139" i="63"/>
  <c r="G146" i="63"/>
  <c r="H147" i="63"/>
  <c r="H162" i="63"/>
  <c r="G115" i="63"/>
  <c r="G119" i="63"/>
  <c r="G127" i="63"/>
  <c r="H128" i="63"/>
  <c r="G135" i="63"/>
  <c r="H136" i="63"/>
  <c r="G143" i="63"/>
  <c r="H144" i="63"/>
  <c r="G151" i="63"/>
  <c r="G154" i="63"/>
  <c r="H115" i="63"/>
  <c r="H119" i="63"/>
  <c r="G126" i="63"/>
  <c r="H127" i="63"/>
  <c r="G134" i="63"/>
  <c r="H135" i="63"/>
  <c r="G142" i="63"/>
  <c r="H143" i="63"/>
  <c r="G150" i="63"/>
  <c r="H151" i="63"/>
  <c r="H154" i="63"/>
  <c r="G169" i="63"/>
  <c r="H170" i="63"/>
  <c r="H183" i="63"/>
  <c r="G190" i="63"/>
  <c r="G114" i="63"/>
  <c r="H116" i="63"/>
  <c r="G118" i="63"/>
  <c r="H120" i="63"/>
  <c r="G122" i="63"/>
  <c r="G123" i="63"/>
  <c r="H124" i="63"/>
  <c r="G131" i="63"/>
  <c r="H132" i="63"/>
  <c r="G139" i="63"/>
  <c r="H140" i="63"/>
  <c r="G147" i="63"/>
  <c r="H148" i="63"/>
  <c r="H157" i="63"/>
  <c r="G160" i="63"/>
  <c r="H161" i="63"/>
  <c r="G168" i="63"/>
  <c r="H169" i="63"/>
  <c r="G178" i="63"/>
  <c r="H203" i="63"/>
  <c r="H158" i="63"/>
  <c r="G165" i="63"/>
  <c r="H166" i="63"/>
  <c r="G173" i="63"/>
  <c r="H174" i="63"/>
  <c r="H176" i="63"/>
  <c r="G196" i="63"/>
  <c r="G153" i="63"/>
  <c r="G157" i="63"/>
  <c r="G164" i="63"/>
  <c r="H165" i="63"/>
  <c r="G172" i="63"/>
  <c r="H173" i="63"/>
  <c r="H180" i="63"/>
  <c r="G187" i="63"/>
  <c r="H188" i="63"/>
  <c r="H194" i="63"/>
  <c r="H196" i="63"/>
  <c r="G197" i="63"/>
  <c r="H202" i="63"/>
  <c r="G179" i="63"/>
  <c r="G186" i="63"/>
  <c r="H187" i="63"/>
  <c r="H179" i="63"/>
  <c r="G183" i="63"/>
  <c r="H184" i="63"/>
  <c r="G195" i="63"/>
  <c r="G205" i="63"/>
  <c r="H197" i="63"/>
  <c r="G200" i="63"/>
  <c r="G206" i="63"/>
  <c r="H210" i="63"/>
  <c r="G192" i="63"/>
  <c r="H200" i="63"/>
  <c r="H204" i="63"/>
  <c r="G207" i="63"/>
  <c r="H214" i="63"/>
  <c r="H220" i="63"/>
  <c r="H193" i="63"/>
  <c r="H207" i="63"/>
  <c r="G209" i="63"/>
  <c r="H211" i="63"/>
  <c r="G213" i="63"/>
  <c r="H215" i="63"/>
  <c r="G217" i="63"/>
  <c r="G221" i="63"/>
  <c r="H234" i="63"/>
  <c r="G202" i="63"/>
  <c r="H221" i="63"/>
  <c r="G210" i="63"/>
  <c r="G214" i="63"/>
  <c r="G220" i="63"/>
  <c r="H222" i="63"/>
  <c r="G223" i="63"/>
  <c r="G224" i="63"/>
  <c r="G229" i="63"/>
  <c r="G236" i="63"/>
  <c r="H225" i="63"/>
  <c r="H230" i="63"/>
  <c r="G233" i="63"/>
  <c r="H236" i="63"/>
  <c r="H238" i="63"/>
  <c r="G228" i="63"/>
  <c r="H237" i="63"/>
  <c r="H229" i="63"/>
  <c r="G232" i="63"/>
  <c r="H233" i="63"/>
  <c r="H10" i="60"/>
  <c r="H7" i="60"/>
  <c r="H30" i="60"/>
  <c r="AT33" i="60" s="1"/>
  <c r="AU29" i="60"/>
  <c r="AS27" i="60"/>
  <c r="AR26" i="60"/>
  <c r="AT28" i="60"/>
  <c r="AU41" i="60"/>
  <c r="AT40" i="60"/>
  <c r="AS39" i="60"/>
  <c r="AR38" i="60"/>
  <c r="P82" i="60"/>
  <c r="O81" i="60"/>
  <c r="N80" i="60"/>
  <c r="M79" i="60"/>
  <c r="AU33" i="60"/>
  <c r="AT32" i="60"/>
  <c r="AR30" i="60"/>
  <c r="AS31" i="60"/>
  <c r="O18" i="60"/>
  <c r="N17" i="60"/>
  <c r="P19" i="60"/>
  <c r="M16" i="60"/>
  <c r="O22" i="60"/>
  <c r="N21" i="60"/>
  <c r="P23" i="60"/>
  <c r="M20" i="60"/>
  <c r="P27" i="60"/>
  <c r="N25" i="60"/>
  <c r="O26" i="60"/>
  <c r="M24" i="60"/>
  <c r="P31" i="60"/>
  <c r="M28" i="60"/>
  <c r="O30" i="60"/>
  <c r="N29" i="60"/>
  <c r="P35" i="60"/>
  <c r="O34" i="60"/>
  <c r="N33" i="60"/>
  <c r="M32" i="60"/>
  <c r="N37" i="60"/>
  <c r="P39" i="60"/>
  <c r="M36" i="60"/>
  <c r="O38" i="60"/>
  <c r="P43" i="60"/>
  <c r="O42" i="60"/>
  <c r="N41" i="60"/>
  <c r="M40" i="60"/>
  <c r="AR18" i="60"/>
  <c r="AU21" i="60"/>
  <c r="AS19" i="60"/>
  <c r="AT20" i="60"/>
  <c r="AU37" i="60"/>
  <c r="AS35" i="60"/>
  <c r="AT36" i="60"/>
  <c r="AR34" i="60"/>
  <c r="AT13" i="60"/>
  <c r="AU14" i="60"/>
  <c r="AS12" i="60"/>
  <c r="AS32" i="60"/>
  <c r="AU34" i="60"/>
  <c r="P20" i="60"/>
  <c r="O19" i="60"/>
  <c r="N18" i="60"/>
  <c r="M17" i="60"/>
  <c r="P24" i="60"/>
  <c r="O23" i="60"/>
  <c r="N22" i="60"/>
  <c r="M21" i="60"/>
  <c r="P28" i="60"/>
  <c r="O27" i="60"/>
  <c r="N26" i="60"/>
  <c r="M25" i="60"/>
  <c r="P32" i="60"/>
  <c r="O31" i="60"/>
  <c r="N30" i="60"/>
  <c r="M29" i="60"/>
  <c r="P36" i="60"/>
  <c r="O35" i="60"/>
  <c r="N34" i="60"/>
  <c r="M33" i="60"/>
  <c r="O39" i="60"/>
  <c r="N38" i="60"/>
  <c r="M37" i="60"/>
  <c r="P40" i="60"/>
  <c r="AU25" i="60"/>
  <c r="AR22" i="60"/>
  <c r="AT24" i="60"/>
  <c r="AS23" i="60"/>
  <c r="AU110" i="60"/>
  <c r="AT109" i="60"/>
  <c r="AS108" i="60"/>
  <c r="AR107" i="60"/>
  <c r="N13" i="60"/>
  <c r="M12" i="60"/>
  <c r="O14" i="60"/>
  <c r="P15" i="60"/>
  <c r="P17" i="60"/>
  <c r="O16" i="60"/>
  <c r="N15" i="60"/>
  <c r="M14" i="60"/>
  <c r="AU20" i="60"/>
  <c r="AT19" i="60"/>
  <c r="AS18" i="60"/>
  <c r="AR17" i="60"/>
  <c r="AU24" i="60"/>
  <c r="AT23" i="60"/>
  <c r="AS22" i="60"/>
  <c r="AR21" i="60"/>
  <c r="AU28" i="60"/>
  <c r="AT27" i="60"/>
  <c r="AS26" i="60"/>
  <c r="AR25" i="60"/>
  <c r="AU32" i="60"/>
  <c r="AT31" i="60"/>
  <c r="AS30" i="60"/>
  <c r="AR29" i="60"/>
  <c r="AU36" i="60"/>
  <c r="AT35" i="60"/>
  <c r="AS34" i="60"/>
  <c r="AR33" i="60"/>
  <c r="AU40" i="60"/>
  <c r="AT39" i="60"/>
  <c r="AS38" i="60"/>
  <c r="AR37" i="60"/>
  <c r="AU44" i="60"/>
  <c r="AR41" i="60"/>
  <c r="AS42" i="60"/>
  <c r="AT43" i="60"/>
  <c r="G12" i="60"/>
  <c r="H15" i="60"/>
  <c r="G26" i="60"/>
  <c r="H44" i="60"/>
  <c r="H45" i="60"/>
  <c r="H48" i="60"/>
  <c r="G50" i="60"/>
  <c r="G54" i="60"/>
  <c r="H8" i="60"/>
  <c r="AU12" i="60" s="1"/>
  <c r="H14" i="60"/>
  <c r="G17" i="60"/>
  <c r="H18" i="60"/>
  <c r="H26" i="60"/>
  <c r="G33" i="60"/>
  <c r="H34" i="60"/>
  <c r="H41" i="60"/>
  <c r="H46" i="60"/>
  <c r="H50" i="60"/>
  <c r="H53" i="60"/>
  <c r="H54" i="60"/>
  <c r="H55" i="60"/>
  <c r="G59" i="60"/>
  <c r="G60" i="60"/>
  <c r="H61" i="60"/>
  <c r="G62" i="60"/>
  <c r="H63" i="60"/>
  <c r="G67" i="60"/>
  <c r="G68" i="60"/>
  <c r="H69" i="60"/>
  <c r="G70" i="60"/>
  <c r="H71" i="60"/>
  <c r="G75" i="60"/>
  <c r="G76" i="60"/>
  <c r="H77" i="60"/>
  <c r="H79" i="60"/>
  <c r="H85" i="60"/>
  <c r="H86" i="60"/>
  <c r="G91" i="60"/>
  <c r="H101" i="60"/>
  <c r="H102" i="60"/>
  <c r="G107" i="60"/>
  <c r="G8" i="60"/>
  <c r="P12" i="60" s="1"/>
  <c r="G18" i="60"/>
  <c r="G22" i="60"/>
  <c r="H27" i="60"/>
  <c r="H35" i="60"/>
  <c r="G41" i="60"/>
  <c r="G46" i="60"/>
  <c r="H52" i="60"/>
  <c r="H56" i="60"/>
  <c r="H64" i="60"/>
  <c r="H72" i="60"/>
  <c r="H80" i="60"/>
  <c r="G87" i="60"/>
  <c r="H98" i="60"/>
  <c r="H113" i="60"/>
  <c r="G114" i="60"/>
  <c r="H115" i="60"/>
  <c r="H12" i="60"/>
  <c r="G21" i="60"/>
  <c r="G29" i="60"/>
  <c r="H38" i="60"/>
  <c r="G42" i="60"/>
  <c r="H49" i="60"/>
  <c r="G51" i="60"/>
  <c r="G237" i="60"/>
  <c r="G233" i="60"/>
  <c r="G229" i="60"/>
  <c r="G238" i="60"/>
  <c r="G234" i="60"/>
  <c r="G223" i="60"/>
  <c r="G219" i="60"/>
  <c r="G226" i="60"/>
  <c r="G216" i="60"/>
  <c r="G212" i="60"/>
  <c r="G230" i="60"/>
  <c r="G213" i="60"/>
  <c r="G208" i="60"/>
  <c r="G224" i="60"/>
  <c r="G203" i="60"/>
  <c r="G209" i="60"/>
  <c r="G220" i="60"/>
  <c r="G204" i="60"/>
  <c r="G202" i="60"/>
  <c r="G194" i="60"/>
  <c r="G185" i="60"/>
  <c r="G181" i="60"/>
  <c r="G177" i="60"/>
  <c r="G173" i="60"/>
  <c r="G196" i="60"/>
  <c r="G188" i="60"/>
  <c r="G198" i="60"/>
  <c r="G190" i="60"/>
  <c r="G184" i="60"/>
  <c r="G180" i="60"/>
  <c r="G176" i="60"/>
  <c r="G172" i="60"/>
  <c r="G170" i="60"/>
  <c r="G166" i="60"/>
  <c r="G192" i="60"/>
  <c r="G159" i="60"/>
  <c r="G155" i="60"/>
  <c r="G151" i="60"/>
  <c r="G147" i="60"/>
  <c r="G143" i="60"/>
  <c r="G139" i="60"/>
  <c r="G135" i="60"/>
  <c r="G131" i="60"/>
  <c r="G127" i="60"/>
  <c r="G123" i="60"/>
  <c r="G171" i="60"/>
  <c r="G163" i="60"/>
  <c r="G167" i="60"/>
  <c r="G158" i="60"/>
  <c r="G150" i="60"/>
  <c r="G142" i="60"/>
  <c r="G134" i="60"/>
  <c r="G126" i="60"/>
  <c r="G118" i="60"/>
  <c r="G200" i="60"/>
  <c r="G113" i="60"/>
  <c r="G109" i="60"/>
  <c r="G106" i="60"/>
  <c r="G102" i="60"/>
  <c r="G98" i="60"/>
  <c r="G94" i="60"/>
  <c r="G90" i="60"/>
  <c r="G86" i="60"/>
  <c r="G110" i="60"/>
  <c r="G154" i="60"/>
  <c r="G146" i="60"/>
  <c r="G138" i="60"/>
  <c r="G130" i="60"/>
  <c r="G122" i="60"/>
  <c r="G119" i="60"/>
  <c r="G105" i="60"/>
  <c r="G101" i="60"/>
  <c r="G97" i="60"/>
  <c r="G93" i="60"/>
  <c r="G89" i="60"/>
  <c r="G85" i="60"/>
  <c r="G82" i="60"/>
  <c r="G81" i="60"/>
  <c r="G77" i="60"/>
  <c r="G73" i="60"/>
  <c r="G69" i="60"/>
  <c r="G65" i="60"/>
  <c r="G61" i="60"/>
  <c r="G57" i="60"/>
  <c r="H9" i="60"/>
  <c r="G10" i="60"/>
  <c r="G40" i="60"/>
  <c r="H42" i="60"/>
  <c r="H43" i="60"/>
  <c r="G45" i="60"/>
  <c r="G49" i="60"/>
  <c r="G53" i="60"/>
  <c r="H60" i="60"/>
  <c r="H68" i="60"/>
  <c r="H76" i="60"/>
  <c r="G83" i="60"/>
  <c r="H89" i="60"/>
  <c r="H90" i="60"/>
  <c r="G95" i="60"/>
  <c r="H105" i="60"/>
  <c r="H11" i="60"/>
  <c r="H13" i="60"/>
  <c r="G14" i="60"/>
  <c r="H19" i="60"/>
  <c r="H23" i="60"/>
  <c r="G30" i="60"/>
  <c r="H31" i="60"/>
  <c r="G34" i="60"/>
  <c r="G38" i="60"/>
  <c r="H39" i="60"/>
  <c r="H97" i="60"/>
  <c r="G103" i="60"/>
  <c r="G112" i="60"/>
  <c r="G9" i="60"/>
  <c r="H22" i="60"/>
  <c r="G25" i="60"/>
  <c r="G37" i="60"/>
  <c r="G47" i="60"/>
  <c r="H234" i="60"/>
  <c r="H230" i="60"/>
  <c r="H235" i="60"/>
  <c r="H227" i="60"/>
  <c r="H226" i="60"/>
  <c r="H225" i="60"/>
  <c r="H221" i="60"/>
  <c r="H217" i="60"/>
  <c r="H231" i="60"/>
  <c r="H224" i="60"/>
  <c r="H220" i="60"/>
  <c r="H213" i="60"/>
  <c r="H210" i="60"/>
  <c r="H214" i="60"/>
  <c r="H209" i="60"/>
  <c r="H204" i="60"/>
  <c r="H200" i="60"/>
  <c r="H186" i="60"/>
  <c r="H182" i="60"/>
  <c r="H178" i="60"/>
  <c r="H174" i="60"/>
  <c r="H205" i="60"/>
  <c r="H171" i="60"/>
  <c r="H167" i="60"/>
  <c r="H185" i="60"/>
  <c r="H163" i="60"/>
  <c r="H156" i="60"/>
  <c r="H152" i="60"/>
  <c r="H148" i="60"/>
  <c r="H144" i="60"/>
  <c r="H140" i="60"/>
  <c r="H136" i="60"/>
  <c r="H132" i="60"/>
  <c r="H128" i="60"/>
  <c r="H124" i="60"/>
  <c r="H181" i="60"/>
  <c r="H177" i="60"/>
  <c r="H164" i="60"/>
  <c r="H160" i="60"/>
  <c r="H168" i="60"/>
  <c r="H120" i="60"/>
  <c r="H116" i="60"/>
  <c r="H173" i="60"/>
  <c r="H159" i="60"/>
  <c r="H151" i="60"/>
  <c r="H143" i="60"/>
  <c r="H135" i="60"/>
  <c r="H127" i="60"/>
  <c r="H119" i="60"/>
  <c r="H114" i="60"/>
  <c r="H110" i="60"/>
  <c r="H111" i="60"/>
  <c r="H107" i="60"/>
  <c r="H103" i="60"/>
  <c r="H99" i="60"/>
  <c r="H95" i="60"/>
  <c r="H91" i="60"/>
  <c r="H87" i="60"/>
  <c r="H82" i="60"/>
  <c r="H155" i="60"/>
  <c r="H147" i="60"/>
  <c r="H139" i="60"/>
  <c r="H131" i="60"/>
  <c r="H123" i="60"/>
  <c r="H78" i="60"/>
  <c r="H74" i="60"/>
  <c r="H70" i="60"/>
  <c r="H66" i="60"/>
  <c r="H62" i="60"/>
  <c r="H58" i="60"/>
  <c r="G43" i="60"/>
  <c r="G44" i="60"/>
  <c r="H47" i="60"/>
  <c r="G48" i="60"/>
  <c r="H51" i="60"/>
  <c r="G52" i="60"/>
  <c r="G55" i="60"/>
  <c r="G56" i="60"/>
  <c r="H57" i="60"/>
  <c r="G58" i="60"/>
  <c r="H59" i="60"/>
  <c r="G63" i="60"/>
  <c r="G64" i="60"/>
  <c r="H65" i="60"/>
  <c r="G66" i="60"/>
  <c r="H67" i="60"/>
  <c r="G71" i="60"/>
  <c r="G72" i="60"/>
  <c r="H73" i="60"/>
  <c r="G74" i="60"/>
  <c r="H75" i="60"/>
  <c r="G79" i="60"/>
  <c r="G80" i="60"/>
  <c r="H81" i="60"/>
  <c r="H83" i="60"/>
  <c r="G84" i="60"/>
  <c r="H93" i="60"/>
  <c r="H94" i="60"/>
  <c r="G99" i="60"/>
  <c r="G111" i="60"/>
  <c r="H117" i="60"/>
  <c r="G162" i="60"/>
  <c r="H84" i="60"/>
  <c r="H112" i="60"/>
  <c r="H121" i="60"/>
  <c r="G128" i="60"/>
  <c r="H129" i="60"/>
  <c r="G136" i="60"/>
  <c r="H137" i="60"/>
  <c r="G144" i="60"/>
  <c r="H145" i="60"/>
  <c r="G152" i="60"/>
  <c r="H153" i="60"/>
  <c r="G178" i="60"/>
  <c r="G88" i="60"/>
  <c r="G92" i="60"/>
  <c r="G96" i="60"/>
  <c r="G100" i="60"/>
  <c r="G104" i="60"/>
  <c r="G108" i="60"/>
  <c r="H109" i="60"/>
  <c r="G115" i="60"/>
  <c r="H88" i="60"/>
  <c r="H92" i="60"/>
  <c r="H96" i="60"/>
  <c r="H100" i="60"/>
  <c r="H104" i="60"/>
  <c r="H108" i="60"/>
  <c r="G116" i="60"/>
  <c r="H118" i="60"/>
  <c r="G120" i="60"/>
  <c r="G125" i="60"/>
  <c r="H126" i="60"/>
  <c r="G133" i="60"/>
  <c r="H134" i="60"/>
  <c r="G141" i="60"/>
  <c r="H142" i="60"/>
  <c r="G149" i="60"/>
  <c r="H150" i="60"/>
  <c r="G157" i="60"/>
  <c r="H158" i="60"/>
  <c r="G124" i="60"/>
  <c r="H125" i="60"/>
  <c r="G132" i="60"/>
  <c r="H133" i="60"/>
  <c r="G140" i="60"/>
  <c r="H141" i="60"/>
  <c r="G148" i="60"/>
  <c r="H149" i="60"/>
  <c r="G156" i="60"/>
  <c r="H157" i="60"/>
  <c r="G117" i="60"/>
  <c r="G121" i="60"/>
  <c r="H122" i="60"/>
  <c r="G129" i="60"/>
  <c r="H130" i="60"/>
  <c r="G137" i="60"/>
  <c r="H138" i="60"/>
  <c r="G145" i="60"/>
  <c r="H146" i="60"/>
  <c r="G153" i="60"/>
  <c r="H154" i="60"/>
  <c r="G165" i="60"/>
  <c r="H166" i="60"/>
  <c r="H172" i="60"/>
  <c r="G161" i="60"/>
  <c r="H165" i="60"/>
  <c r="H176" i="60"/>
  <c r="G182" i="60"/>
  <c r="H161" i="60"/>
  <c r="G168" i="60"/>
  <c r="G169" i="60"/>
  <c r="H170" i="60"/>
  <c r="H180" i="60"/>
  <c r="G186" i="60"/>
  <c r="G191" i="60"/>
  <c r="H193" i="60"/>
  <c r="G228" i="60"/>
  <c r="G160" i="60"/>
  <c r="H162" i="60"/>
  <c r="G164" i="60"/>
  <c r="H169" i="60"/>
  <c r="G174" i="60"/>
  <c r="H184" i="60"/>
  <c r="G199" i="60"/>
  <c r="H201" i="60"/>
  <c r="G189" i="60"/>
  <c r="H191" i="60"/>
  <c r="G197" i="60"/>
  <c r="H199" i="60"/>
  <c r="H203" i="60"/>
  <c r="H207" i="60"/>
  <c r="G175" i="60"/>
  <c r="G179" i="60"/>
  <c r="G183" i="60"/>
  <c r="G187" i="60"/>
  <c r="H189" i="60"/>
  <c r="G195" i="60"/>
  <c r="H197" i="60"/>
  <c r="H216" i="60"/>
  <c r="H175" i="60"/>
  <c r="H179" i="60"/>
  <c r="H183" i="60"/>
  <c r="H187" i="60"/>
  <c r="G193" i="60"/>
  <c r="H195" i="60"/>
  <c r="G201" i="60"/>
  <c r="G215" i="60"/>
  <c r="G205" i="60"/>
  <c r="G206" i="60"/>
  <c r="H222" i="60"/>
  <c r="H188" i="60"/>
  <c r="H190" i="60"/>
  <c r="H192" i="60"/>
  <c r="H194" i="60"/>
  <c r="H196" i="60"/>
  <c r="H198" i="60"/>
  <c r="H202" i="60"/>
  <c r="H206" i="60"/>
  <c r="G214" i="60"/>
  <c r="G207" i="60"/>
  <c r="H208" i="60"/>
  <c r="G210" i="60"/>
  <c r="H215" i="60"/>
  <c r="G211" i="60"/>
  <c r="H212" i="60"/>
  <c r="H211" i="60"/>
  <c r="H218" i="60"/>
  <c r="G217" i="60"/>
  <c r="H219" i="60"/>
  <c r="G221" i="60"/>
  <c r="H223" i="60"/>
  <c r="G225" i="60"/>
  <c r="G227" i="60"/>
  <c r="H228" i="60"/>
  <c r="H229" i="60"/>
  <c r="G236" i="60"/>
  <c r="G218" i="60"/>
  <c r="G222" i="60"/>
  <c r="G235" i="60"/>
  <c r="H236" i="60"/>
  <c r="G231" i="60"/>
  <c r="G232" i="60"/>
  <c r="H233" i="60"/>
  <c r="H232" i="60"/>
  <c r="H238" i="60"/>
  <c r="H237" i="60"/>
  <c r="H14" i="59"/>
  <c r="H18" i="59"/>
  <c r="AT21" i="59" s="1"/>
  <c r="H22" i="59"/>
  <c r="AT25" i="59" s="1"/>
  <c r="AS13" i="59"/>
  <c r="AT14" i="59"/>
  <c r="AR12" i="59"/>
  <c r="AU15" i="59"/>
  <c r="AU17" i="59"/>
  <c r="AT16" i="59"/>
  <c r="AS15" i="59"/>
  <c r="AR14" i="59"/>
  <c r="P18" i="59"/>
  <c r="O17" i="59"/>
  <c r="N16" i="59"/>
  <c r="M15" i="59"/>
  <c r="P22" i="59"/>
  <c r="O21" i="59"/>
  <c r="N20" i="59"/>
  <c r="M19" i="59"/>
  <c r="P26" i="59"/>
  <c r="O25" i="59"/>
  <c r="N24" i="59"/>
  <c r="M23" i="59"/>
  <c r="O29" i="59"/>
  <c r="N28" i="59"/>
  <c r="P30" i="59"/>
  <c r="M27" i="59"/>
  <c r="P68" i="59"/>
  <c r="O67" i="59"/>
  <c r="N66" i="59"/>
  <c r="M65" i="59"/>
  <c r="AU18" i="59"/>
  <c r="AT17" i="59"/>
  <c r="AS16" i="59"/>
  <c r="AR15" i="59"/>
  <c r="AU22" i="59"/>
  <c r="AS20" i="59"/>
  <c r="AR19" i="59"/>
  <c r="AU26" i="59"/>
  <c r="AR23" i="59"/>
  <c r="AU30" i="59"/>
  <c r="AS28" i="59"/>
  <c r="AT29" i="59"/>
  <c r="AR27" i="59"/>
  <c r="P72" i="59"/>
  <c r="O71" i="59"/>
  <c r="N70" i="59"/>
  <c r="M69" i="59"/>
  <c r="M13" i="59"/>
  <c r="O15" i="59"/>
  <c r="P16" i="59"/>
  <c r="N14" i="59"/>
  <c r="AU19" i="59"/>
  <c r="AT18" i="59"/>
  <c r="AS17" i="59"/>
  <c r="AR16" i="59"/>
  <c r="AU23" i="59"/>
  <c r="AT22" i="59"/>
  <c r="AS21" i="59"/>
  <c r="AR20" i="59"/>
  <c r="AU27" i="59"/>
  <c r="AT26" i="59"/>
  <c r="AR24" i="59"/>
  <c r="AS25" i="59"/>
  <c r="AU65" i="59"/>
  <c r="AT64" i="59"/>
  <c r="AS63" i="59"/>
  <c r="AR62" i="59"/>
  <c r="AU16" i="59"/>
  <c r="AT15" i="59"/>
  <c r="AR13" i="59"/>
  <c r="AS14" i="59"/>
  <c r="P21" i="59"/>
  <c r="O20" i="59"/>
  <c r="N19" i="59"/>
  <c r="M18" i="59"/>
  <c r="P25" i="59"/>
  <c r="O24" i="59"/>
  <c r="N23" i="59"/>
  <c r="M22" i="59"/>
  <c r="P29" i="59"/>
  <c r="O28" i="59"/>
  <c r="N27" i="59"/>
  <c r="M26" i="59"/>
  <c r="G15" i="59"/>
  <c r="H24" i="59"/>
  <c r="H27" i="59"/>
  <c r="H28" i="59"/>
  <c r="H36" i="59"/>
  <c r="G46" i="59"/>
  <c r="H55" i="59"/>
  <c r="H63" i="59"/>
  <c r="H65" i="59"/>
  <c r="G94" i="59"/>
  <c r="H205" i="59"/>
  <c r="G19" i="59"/>
  <c r="H20" i="59"/>
  <c r="H41" i="59"/>
  <c r="G48" i="59"/>
  <c r="H57" i="59"/>
  <c r="G61" i="59"/>
  <c r="H79" i="59"/>
  <c r="G80" i="59"/>
  <c r="H81" i="59"/>
  <c r="G88" i="59"/>
  <c r="H97" i="59"/>
  <c r="H103" i="59"/>
  <c r="G110" i="59"/>
  <c r="G8" i="59"/>
  <c r="P12" i="59" s="1"/>
  <c r="G29" i="59"/>
  <c r="G33" i="59"/>
  <c r="G35" i="59"/>
  <c r="H39" i="59"/>
  <c r="G40" i="59"/>
  <c r="G43" i="59"/>
  <c r="H46" i="59"/>
  <c r="H54" i="59"/>
  <c r="H62" i="59"/>
  <c r="G11" i="59"/>
  <c r="G13" i="59"/>
  <c r="H16" i="59"/>
  <c r="G23" i="59"/>
  <c r="H29" i="59"/>
  <c r="H32" i="59"/>
  <c r="G42" i="59"/>
  <c r="H49" i="59"/>
  <c r="G53" i="59"/>
  <c r="G56" i="59"/>
  <c r="G86" i="59"/>
  <c r="H89" i="59"/>
  <c r="G96" i="59"/>
  <c r="G102" i="59"/>
  <c r="H113" i="59"/>
  <c r="H129" i="59"/>
  <c r="H8" i="59"/>
  <c r="AU12" i="59" s="1"/>
  <c r="G9" i="59"/>
  <c r="G28" i="59"/>
  <c r="G30" i="59"/>
  <c r="H31" i="59"/>
  <c r="G34" i="59"/>
  <c r="H37" i="59"/>
  <c r="G38" i="59"/>
  <c r="H40" i="59"/>
  <c r="H45" i="59"/>
  <c r="G49" i="59"/>
  <c r="G50" i="59"/>
  <c r="H51" i="59"/>
  <c r="G52" i="59"/>
  <c r="H53" i="59"/>
  <c r="G57" i="59"/>
  <c r="G58" i="59"/>
  <c r="H59" i="59"/>
  <c r="G60" i="59"/>
  <c r="G65" i="59"/>
  <c r="G66" i="59"/>
  <c r="H67" i="59"/>
  <c r="H234" i="59"/>
  <c r="H230" i="59"/>
  <c r="H231" i="59"/>
  <c r="H226" i="59"/>
  <c r="H224" i="59"/>
  <c r="H235" i="59"/>
  <c r="H227" i="59"/>
  <c r="H223" i="59"/>
  <c r="H218" i="59"/>
  <c r="H215" i="59"/>
  <c r="H211" i="59"/>
  <c r="H208" i="59"/>
  <c r="H212" i="59"/>
  <c r="H207" i="59"/>
  <c r="H204" i="59"/>
  <c r="H200" i="59"/>
  <c r="H196" i="59"/>
  <c r="H192" i="59"/>
  <c r="H188" i="59"/>
  <c r="H185" i="59"/>
  <c r="H216" i="59"/>
  <c r="H197" i="59"/>
  <c r="H189" i="59"/>
  <c r="H183" i="59"/>
  <c r="H179" i="59"/>
  <c r="H175" i="59"/>
  <c r="H171" i="59"/>
  <c r="H201" i="59"/>
  <c r="H193" i="59"/>
  <c r="H164" i="59"/>
  <c r="H160" i="59"/>
  <c r="H156" i="59"/>
  <c r="H180" i="59"/>
  <c r="H172" i="59"/>
  <c r="H168" i="59"/>
  <c r="H184" i="59"/>
  <c r="H176" i="59"/>
  <c r="H151" i="59"/>
  <c r="H145" i="59"/>
  <c r="H141" i="59"/>
  <c r="H167" i="59"/>
  <c r="H159" i="59"/>
  <c r="H152" i="59"/>
  <c r="H147" i="59"/>
  <c r="H135" i="59"/>
  <c r="H131" i="59"/>
  <c r="H127" i="59"/>
  <c r="H123" i="59"/>
  <c r="H119" i="59"/>
  <c r="H115" i="59"/>
  <c r="H140" i="59"/>
  <c r="H132" i="59"/>
  <c r="H124" i="59"/>
  <c r="H116" i="59"/>
  <c r="H111" i="59"/>
  <c r="H107" i="59"/>
  <c r="H102" i="59"/>
  <c r="H98" i="59"/>
  <c r="H94" i="59"/>
  <c r="H90" i="59"/>
  <c r="H86" i="59"/>
  <c r="H82" i="59"/>
  <c r="H78" i="59"/>
  <c r="H74" i="59"/>
  <c r="H163" i="59"/>
  <c r="H155" i="59"/>
  <c r="H144" i="59"/>
  <c r="H136" i="59"/>
  <c r="H128" i="59"/>
  <c r="H120" i="59"/>
  <c r="H112" i="59"/>
  <c r="H108" i="59"/>
  <c r="H104" i="59"/>
  <c r="H73" i="59"/>
  <c r="H69" i="59"/>
  <c r="H101" i="59"/>
  <c r="H93" i="59"/>
  <c r="H85" i="59"/>
  <c r="H77" i="59"/>
  <c r="H105" i="59"/>
  <c r="H70" i="59"/>
  <c r="H64" i="59"/>
  <c r="H60" i="59"/>
  <c r="H56" i="59"/>
  <c r="H52" i="59"/>
  <c r="H48" i="59"/>
  <c r="H44" i="59"/>
  <c r="H42" i="59"/>
  <c r="H38" i="59"/>
  <c r="H10" i="59"/>
  <c r="G31" i="59"/>
  <c r="H33" i="59"/>
  <c r="H47" i="59"/>
  <c r="G54" i="59"/>
  <c r="G62" i="59"/>
  <c r="G78" i="59"/>
  <c r="H87" i="59"/>
  <c r="H95" i="59"/>
  <c r="G237" i="59"/>
  <c r="G233" i="59"/>
  <c r="G229" i="59"/>
  <c r="G238" i="59"/>
  <c r="G230" i="59"/>
  <c r="G226" i="59"/>
  <c r="G234" i="59"/>
  <c r="G221" i="59"/>
  <c r="G222" i="59"/>
  <c r="G214" i="59"/>
  <c r="G210" i="59"/>
  <c r="G218" i="59"/>
  <c r="G211" i="59"/>
  <c r="G206" i="59"/>
  <c r="G203" i="59"/>
  <c r="G199" i="59"/>
  <c r="G195" i="59"/>
  <c r="G191" i="59"/>
  <c r="G215" i="59"/>
  <c r="G204" i="59"/>
  <c r="G196" i="59"/>
  <c r="G188" i="59"/>
  <c r="G207" i="59"/>
  <c r="G182" i="59"/>
  <c r="G178" i="59"/>
  <c r="G174" i="59"/>
  <c r="G170" i="59"/>
  <c r="G200" i="59"/>
  <c r="G192" i="59"/>
  <c r="G167" i="59"/>
  <c r="G163" i="59"/>
  <c r="G159" i="59"/>
  <c r="G155" i="59"/>
  <c r="G179" i="59"/>
  <c r="G171" i="59"/>
  <c r="G183" i="59"/>
  <c r="G175" i="59"/>
  <c r="G144" i="59"/>
  <c r="G140" i="59"/>
  <c r="G166" i="59"/>
  <c r="G158" i="59"/>
  <c r="G151" i="59"/>
  <c r="G134" i="59"/>
  <c r="G130" i="59"/>
  <c r="G126" i="59"/>
  <c r="G122" i="59"/>
  <c r="G118" i="59"/>
  <c r="G114" i="59"/>
  <c r="G147" i="59"/>
  <c r="G139" i="59"/>
  <c r="G131" i="59"/>
  <c r="G123" i="59"/>
  <c r="G115" i="59"/>
  <c r="G104" i="59"/>
  <c r="G101" i="59"/>
  <c r="G97" i="59"/>
  <c r="G93" i="59"/>
  <c r="G89" i="59"/>
  <c r="G85" i="59"/>
  <c r="G81" i="59"/>
  <c r="G77" i="59"/>
  <c r="G162" i="59"/>
  <c r="G154" i="59"/>
  <c r="G111" i="59"/>
  <c r="G107" i="59"/>
  <c r="G150" i="59"/>
  <c r="G143" i="59"/>
  <c r="G135" i="59"/>
  <c r="G127" i="59"/>
  <c r="G119" i="59"/>
  <c r="G106" i="59"/>
  <c r="G100" i="59"/>
  <c r="G92" i="59"/>
  <c r="G84" i="59"/>
  <c r="G76" i="59"/>
  <c r="G73" i="59"/>
  <c r="G69" i="59"/>
  <c r="G67" i="59"/>
  <c r="G63" i="59"/>
  <c r="G59" i="59"/>
  <c r="G55" i="59"/>
  <c r="G51" i="59"/>
  <c r="G47" i="59"/>
  <c r="G45" i="59"/>
  <c r="G41" i="59"/>
  <c r="G37" i="59"/>
  <c r="H9" i="59"/>
  <c r="G10" i="59"/>
  <c r="G16" i="59"/>
  <c r="H17" i="59"/>
  <c r="G20" i="59"/>
  <c r="H21" i="59"/>
  <c r="G24" i="59"/>
  <c r="H25" i="59"/>
  <c r="G27" i="59"/>
  <c r="H30" i="59"/>
  <c r="G32" i="59"/>
  <c r="H34" i="59"/>
  <c r="H35" i="59"/>
  <c r="G36" i="59"/>
  <c r="G39" i="59"/>
  <c r="H43" i="59"/>
  <c r="G44" i="59"/>
  <c r="H50" i="59"/>
  <c r="H58" i="59"/>
  <c r="H66" i="59"/>
  <c r="G72" i="59"/>
  <c r="G71" i="59"/>
  <c r="G75" i="59"/>
  <c r="H76" i="59"/>
  <c r="G83" i="59"/>
  <c r="H84" i="59"/>
  <c r="G91" i="59"/>
  <c r="H92" i="59"/>
  <c r="G99" i="59"/>
  <c r="H100" i="59"/>
  <c r="H71" i="59"/>
  <c r="G74" i="59"/>
  <c r="H75" i="59"/>
  <c r="G82" i="59"/>
  <c r="H83" i="59"/>
  <c r="G90" i="59"/>
  <c r="H91" i="59"/>
  <c r="G98" i="59"/>
  <c r="H99" i="59"/>
  <c r="H121" i="59"/>
  <c r="H137" i="59"/>
  <c r="G142" i="59"/>
  <c r="H143" i="59"/>
  <c r="H68" i="59"/>
  <c r="G70" i="59"/>
  <c r="H72" i="59"/>
  <c r="G79" i="59"/>
  <c r="H80" i="59"/>
  <c r="G87" i="59"/>
  <c r="H88" i="59"/>
  <c r="G95" i="59"/>
  <c r="H96" i="59"/>
  <c r="G103" i="59"/>
  <c r="G109" i="59"/>
  <c r="G116" i="59"/>
  <c r="G117" i="59"/>
  <c r="H118" i="59"/>
  <c r="G124" i="59"/>
  <c r="G125" i="59"/>
  <c r="H126" i="59"/>
  <c r="G132" i="59"/>
  <c r="G133" i="59"/>
  <c r="H134" i="59"/>
  <c r="G141" i="59"/>
  <c r="H142" i="59"/>
  <c r="H148" i="59"/>
  <c r="G105" i="59"/>
  <c r="H109" i="59"/>
  <c r="H117" i="59"/>
  <c r="H125" i="59"/>
  <c r="H133" i="59"/>
  <c r="G138" i="59"/>
  <c r="H139" i="59"/>
  <c r="G146" i="59"/>
  <c r="G160" i="59"/>
  <c r="H161" i="59"/>
  <c r="H106" i="59"/>
  <c r="G108" i="59"/>
  <c r="H110" i="59"/>
  <c r="G112" i="59"/>
  <c r="G113" i="59"/>
  <c r="H114" i="59"/>
  <c r="G120" i="59"/>
  <c r="G121" i="59"/>
  <c r="H122" i="59"/>
  <c r="G128" i="59"/>
  <c r="G129" i="59"/>
  <c r="H130" i="59"/>
  <c r="G136" i="59"/>
  <c r="G137" i="59"/>
  <c r="H138" i="59"/>
  <c r="G145" i="59"/>
  <c r="H146" i="59"/>
  <c r="G185" i="59"/>
  <c r="G149" i="59"/>
  <c r="G153" i="59"/>
  <c r="G157" i="59"/>
  <c r="H158" i="59"/>
  <c r="G165" i="59"/>
  <c r="G168" i="59"/>
  <c r="H149" i="59"/>
  <c r="H153" i="59"/>
  <c r="G156" i="59"/>
  <c r="H157" i="59"/>
  <c r="G164" i="59"/>
  <c r="H165" i="59"/>
  <c r="G172" i="59"/>
  <c r="G180" i="59"/>
  <c r="G187" i="59"/>
  <c r="G148" i="59"/>
  <c r="H150" i="59"/>
  <c r="G152" i="59"/>
  <c r="H154" i="59"/>
  <c r="G161" i="59"/>
  <c r="H162" i="59"/>
  <c r="G173" i="59"/>
  <c r="H174" i="59"/>
  <c r="G181" i="59"/>
  <c r="H182" i="59"/>
  <c r="H173" i="59"/>
  <c r="H181" i="59"/>
  <c r="G169" i="59"/>
  <c r="H170" i="59"/>
  <c r="G176" i="59"/>
  <c r="G177" i="59"/>
  <c r="H178" i="59"/>
  <c r="G184" i="59"/>
  <c r="G189" i="59"/>
  <c r="G197" i="59"/>
  <c r="H166" i="59"/>
  <c r="H169" i="59"/>
  <c r="H177" i="59"/>
  <c r="H186" i="59"/>
  <c r="G190" i="59"/>
  <c r="H191" i="59"/>
  <c r="G198" i="59"/>
  <c r="H199" i="59"/>
  <c r="G186" i="59"/>
  <c r="H190" i="59"/>
  <c r="H198" i="59"/>
  <c r="G212" i="59"/>
  <c r="H187" i="59"/>
  <c r="G193" i="59"/>
  <c r="G194" i="59"/>
  <c r="H195" i="59"/>
  <c r="G201" i="59"/>
  <c r="G202" i="59"/>
  <c r="H203" i="59"/>
  <c r="G213" i="59"/>
  <c r="H214" i="59"/>
  <c r="H219" i="59"/>
  <c r="H194" i="59"/>
  <c r="H202" i="59"/>
  <c r="H206" i="59"/>
  <c r="G208" i="59"/>
  <c r="H213" i="59"/>
  <c r="G223" i="59"/>
  <c r="G209" i="59"/>
  <c r="H210" i="59"/>
  <c r="G216" i="59"/>
  <c r="G217" i="59"/>
  <c r="G224" i="59"/>
  <c r="H225" i="59"/>
  <c r="G205" i="59"/>
  <c r="H209" i="59"/>
  <c r="H217" i="59"/>
  <c r="G219" i="59"/>
  <c r="H222" i="59"/>
  <c r="H236" i="59"/>
  <c r="G220" i="59"/>
  <c r="H221" i="59"/>
  <c r="H220" i="59"/>
  <c r="G225" i="59"/>
  <c r="G228" i="59"/>
  <c r="G231" i="59"/>
  <c r="G232" i="59"/>
  <c r="H233" i="59"/>
  <c r="H228" i="59"/>
  <c r="H232" i="59"/>
  <c r="H238" i="59"/>
  <c r="G227" i="59"/>
  <c r="H229" i="59"/>
  <c r="G235" i="59"/>
  <c r="G236" i="59"/>
  <c r="H237" i="59"/>
  <c r="E221" i="34"/>
  <c r="E222" i="34"/>
  <c r="E223" i="34"/>
  <c r="E224" i="34"/>
  <c r="E225" i="34"/>
  <c r="E226" i="34"/>
  <c r="E227" i="34"/>
  <c r="E228" i="34"/>
  <c r="E229" i="34"/>
  <c r="E230" i="34"/>
  <c r="E231" i="34"/>
  <c r="E232" i="34"/>
  <c r="E233" i="34"/>
  <c r="E234" i="34"/>
  <c r="E235" i="34"/>
  <c r="E68" i="34"/>
  <c r="E69" i="34"/>
  <c r="E70" i="34"/>
  <c r="E71" i="34"/>
  <c r="E72" i="34"/>
  <c r="E73" i="34"/>
  <c r="E74" i="34"/>
  <c r="E75" i="34"/>
  <c r="E76" i="34"/>
  <c r="E77" i="34"/>
  <c r="E78" i="34"/>
  <c r="E79" i="34"/>
  <c r="E80" i="34"/>
  <c r="E81" i="34"/>
  <c r="E82" i="34"/>
  <c r="E83" i="34"/>
  <c r="E84" i="34"/>
  <c r="E85" i="34"/>
  <c r="E86" i="34"/>
  <c r="E87" i="34"/>
  <c r="E88" i="34"/>
  <c r="E89" i="34"/>
  <c r="E90" i="34"/>
  <c r="E91" i="34"/>
  <c r="E92" i="34"/>
  <c r="E93" i="34"/>
  <c r="E94" i="34"/>
  <c r="E95" i="34"/>
  <c r="E96" i="34"/>
  <c r="E97" i="34"/>
  <c r="E98" i="34"/>
  <c r="E99" i="34"/>
  <c r="E100" i="34"/>
  <c r="E101" i="34"/>
  <c r="E102" i="34"/>
  <c r="E103" i="34"/>
  <c r="E104" i="34"/>
  <c r="E105" i="34"/>
  <c r="E106" i="34"/>
  <c r="E107" i="34"/>
  <c r="E108" i="34"/>
  <c r="E109" i="34"/>
  <c r="E110" i="34"/>
  <c r="E111" i="34"/>
  <c r="E112" i="34"/>
  <c r="E113" i="34"/>
  <c r="E114" i="34"/>
  <c r="E115" i="34"/>
  <c r="E116" i="34"/>
  <c r="E117" i="34"/>
  <c r="E118" i="34"/>
  <c r="E119" i="34"/>
  <c r="E120" i="34"/>
  <c r="E121" i="34"/>
  <c r="E122" i="34"/>
  <c r="E123" i="34"/>
  <c r="E124" i="34"/>
  <c r="E125" i="34"/>
  <c r="E126" i="34"/>
  <c r="E127" i="34"/>
  <c r="E128" i="34"/>
  <c r="E129" i="34"/>
  <c r="E130" i="34"/>
  <c r="E131" i="34"/>
  <c r="E132" i="34"/>
  <c r="E133" i="34"/>
  <c r="E134" i="34"/>
  <c r="E135" i="34"/>
  <c r="E136" i="34"/>
  <c r="E137" i="34"/>
  <c r="E138" i="34"/>
  <c r="E139" i="34"/>
  <c r="E140" i="34"/>
  <c r="E141" i="34"/>
  <c r="E142" i="34"/>
  <c r="E143" i="34"/>
  <c r="E144" i="34"/>
  <c r="E145" i="34"/>
  <c r="E146" i="34"/>
  <c r="E147" i="34"/>
  <c r="E148" i="34"/>
  <c r="E149" i="34"/>
  <c r="E150" i="34"/>
  <c r="E151" i="34"/>
  <c r="E152" i="34"/>
  <c r="E153" i="34"/>
  <c r="E154" i="34"/>
  <c r="E155" i="34"/>
  <c r="E156" i="34"/>
  <c r="E157" i="34"/>
  <c r="E158" i="34"/>
  <c r="E159" i="34"/>
  <c r="E160" i="34"/>
  <c r="E161" i="34"/>
  <c r="E162" i="34"/>
  <c r="E163" i="34"/>
  <c r="E164" i="34"/>
  <c r="E165" i="34"/>
  <c r="E166" i="34"/>
  <c r="E167" i="34"/>
  <c r="E168" i="34"/>
  <c r="E169" i="34"/>
  <c r="E170" i="34"/>
  <c r="E171" i="34"/>
  <c r="E172" i="34"/>
  <c r="E173" i="34"/>
  <c r="E174" i="34"/>
  <c r="E175" i="34"/>
  <c r="E176" i="34"/>
  <c r="E177" i="34"/>
  <c r="E178" i="34"/>
  <c r="E179" i="34"/>
  <c r="E180" i="34"/>
  <c r="E181" i="34"/>
  <c r="E182" i="34"/>
  <c r="E183" i="34"/>
  <c r="E184" i="34"/>
  <c r="E185" i="34"/>
  <c r="E186" i="34"/>
  <c r="E187" i="34"/>
  <c r="E188" i="34"/>
  <c r="E189" i="34"/>
  <c r="E190" i="34"/>
  <c r="E191" i="34"/>
  <c r="E192" i="34"/>
  <c r="E193" i="34"/>
  <c r="E194" i="34"/>
  <c r="E195" i="34"/>
  <c r="E196" i="34"/>
  <c r="E197" i="34"/>
  <c r="E198" i="34"/>
  <c r="E199" i="34"/>
  <c r="E200" i="34"/>
  <c r="E201" i="34"/>
  <c r="E202" i="34"/>
  <c r="E203" i="34"/>
  <c r="E204" i="34"/>
  <c r="E205" i="34"/>
  <c r="E206" i="34"/>
  <c r="E207" i="34"/>
  <c r="E208" i="34"/>
  <c r="E209" i="34"/>
  <c r="E210" i="34"/>
  <c r="E211" i="34"/>
  <c r="E212" i="34"/>
  <c r="E213" i="34"/>
  <c r="E214" i="34"/>
  <c r="E215" i="34"/>
  <c r="E216" i="34"/>
  <c r="E217" i="34"/>
  <c r="E218" i="34"/>
  <c r="E219" i="34"/>
  <c r="E220" i="34"/>
  <c r="E5" i="34"/>
  <c r="E6" i="34"/>
  <c r="E7" i="34"/>
  <c r="E8" i="34"/>
  <c r="E9" i="34"/>
  <c r="E10" i="34"/>
  <c r="E11" i="34"/>
  <c r="E12" i="34"/>
  <c r="E13" i="34"/>
  <c r="E14" i="34"/>
  <c r="E15" i="34"/>
  <c r="E16" i="34"/>
  <c r="E17" i="34"/>
  <c r="E18" i="34"/>
  <c r="E19" i="34"/>
  <c r="E20" i="34"/>
  <c r="E21" i="34"/>
  <c r="E22" i="34"/>
  <c r="E23" i="34"/>
  <c r="E24" i="34"/>
  <c r="E25" i="34"/>
  <c r="E26" i="34"/>
  <c r="E27" i="34"/>
  <c r="E28" i="34"/>
  <c r="E29" i="34"/>
  <c r="E30" i="34"/>
  <c r="E31" i="34"/>
  <c r="E32" i="34"/>
  <c r="E33" i="34"/>
  <c r="E34" i="34"/>
  <c r="E35" i="34"/>
  <c r="E36" i="34"/>
  <c r="E37" i="34"/>
  <c r="E38" i="34"/>
  <c r="E39" i="34"/>
  <c r="E40" i="34"/>
  <c r="E41" i="34"/>
  <c r="E42" i="34"/>
  <c r="E43" i="34"/>
  <c r="E44" i="34"/>
  <c r="E45" i="34"/>
  <c r="E46" i="34"/>
  <c r="E47" i="34"/>
  <c r="E48" i="34"/>
  <c r="E49" i="34"/>
  <c r="E50" i="34"/>
  <c r="E51" i="34"/>
  <c r="E52" i="34"/>
  <c r="E53" i="34"/>
  <c r="E54" i="34"/>
  <c r="E55" i="34"/>
  <c r="E56" i="34"/>
  <c r="E57" i="34"/>
  <c r="E58" i="34"/>
  <c r="E59" i="34"/>
  <c r="E60" i="34"/>
  <c r="E61" i="34"/>
  <c r="E62" i="34"/>
  <c r="E63" i="34"/>
  <c r="E64" i="34"/>
  <c r="E65" i="34"/>
  <c r="E66" i="34"/>
  <c r="E67" i="34"/>
  <c r="D4" i="34"/>
  <c r="B8" i="58"/>
  <c r="C8" i="58"/>
  <c r="B9" i="58"/>
  <c r="C9" i="58"/>
  <c r="B10" i="58"/>
  <c r="C10" i="58"/>
  <c r="B11" i="58"/>
  <c r="C11" i="58"/>
  <c r="B12" i="58"/>
  <c r="C12" i="58"/>
  <c r="B13" i="58"/>
  <c r="C13" i="58"/>
  <c r="B14" i="58"/>
  <c r="C14" i="58"/>
  <c r="B15" i="58"/>
  <c r="C15" i="58"/>
  <c r="B16" i="58"/>
  <c r="C16" i="58"/>
  <c r="B17" i="58"/>
  <c r="C17" i="58"/>
  <c r="B18" i="58"/>
  <c r="C18" i="58"/>
  <c r="B19" i="58"/>
  <c r="C19" i="58"/>
  <c r="B20" i="58"/>
  <c r="C20" i="58"/>
  <c r="B21" i="58"/>
  <c r="C21" i="58"/>
  <c r="B22" i="58"/>
  <c r="C22" i="58"/>
  <c r="B23" i="58"/>
  <c r="C23" i="58"/>
  <c r="B24" i="58"/>
  <c r="C24" i="58"/>
  <c r="B25" i="58"/>
  <c r="C25" i="58"/>
  <c r="B26" i="58"/>
  <c r="C26" i="58"/>
  <c r="B27" i="58"/>
  <c r="C27" i="58"/>
  <c r="B28" i="58"/>
  <c r="C28" i="58"/>
  <c r="B29" i="58"/>
  <c r="C29" i="58"/>
  <c r="B30" i="58"/>
  <c r="C30" i="58"/>
  <c r="B31" i="58"/>
  <c r="C31" i="58"/>
  <c r="B32" i="58"/>
  <c r="C32" i="58"/>
  <c r="B33" i="58"/>
  <c r="C33" i="58"/>
  <c r="B34" i="58"/>
  <c r="C34" i="58"/>
  <c r="B35" i="58"/>
  <c r="C35" i="58"/>
  <c r="B36" i="58"/>
  <c r="C36" i="58"/>
  <c r="B37" i="58"/>
  <c r="C37" i="58"/>
  <c r="B38" i="58"/>
  <c r="C38" i="58"/>
  <c r="B39" i="58"/>
  <c r="C39" i="58"/>
  <c r="B40" i="58"/>
  <c r="C40" i="58"/>
  <c r="B41" i="58"/>
  <c r="C41" i="58"/>
  <c r="B42" i="58"/>
  <c r="C42" i="58"/>
  <c r="B43" i="58"/>
  <c r="C43" i="58"/>
  <c r="B44" i="58"/>
  <c r="C44" i="58"/>
  <c r="B45" i="58"/>
  <c r="C45" i="58"/>
  <c r="B46" i="58"/>
  <c r="C46" i="58"/>
  <c r="B47" i="58"/>
  <c r="C47" i="58"/>
  <c r="B48" i="58"/>
  <c r="C48" i="58"/>
  <c r="B49" i="58"/>
  <c r="C49" i="58"/>
  <c r="B50" i="58"/>
  <c r="C50" i="58"/>
  <c r="B51" i="58"/>
  <c r="C51" i="58"/>
  <c r="B52" i="58"/>
  <c r="C52" i="58"/>
  <c r="B53" i="58"/>
  <c r="C53" i="58"/>
  <c r="B54" i="58"/>
  <c r="C54" i="58"/>
  <c r="B55" i="58"/>
  <c r="C55" i="58"/>
  <c r="B56" i="58"/>
  <c r="C56" i="58"/>
  <c r="B57" i="58"/>
  <c r="C57" i="58"/>
  <c r="B58" i="58"/>
  <c r="C58" i="58"/>
  <c r="B59" i="58"/>
  <c r="C59" i="58"/>
  <c r="B60" i="58"/>
  <c r="C60" i="58"/>
  <c r="B61" i="58"/>
  <c r="C61" i="58"/>
  <c r="B62" i="58"/>
  <c r="C62" i="58"/>
  <c r="B63" i="58"/>
  <c r="C63" i="58"/>
  <c r="B64" i="58"/>
  <c r="C64" i="58"/>
  <c r="B65" i="58"/>
  <c r="C65" i="58"/>
  <c r="B66" i="58"/>
  <c r="C66" i="58"/>
  <c r="B67" i="58"/>
  <c r="C67" i="58"/>
  <c r="B68" i="58"/>
  <c r="C68" i="58"/>
  <c r="B69" i="58"/>
  <c r="C69" i="58"/>
  <c r="B70" i="58"/>
  <c r="C70" i="58"/>
  <c r="B71" i="58"/>
  <c r="C71" i="58"/>
  <c r="B72" i="58"/>
  <c r="C72" i="58"/>
  <c r="B73" i="58"/>
  <c r="C73" i="58"/>
  <c r="B74" i="58"/>
  <c r="C74" i="58"/>
  <c r="B75" i="58"/>
  <c r="C75" i="58"/>
  <c r="B76" i="58"/>
  <c r="C76" i="58"/>
  <c r="B77" i="58"/>
  <c r="C77" i="58"/>
  <c r="B78" i="58"/>
  <c r="C78" i="58"/>
  <c r="B79" i="58"/>
  <c r="C79" i="58"/>
  <c r="B80" i="58"/>
  <c r="C80" i="58"/>
  <c r="B81" i="58"/>
  <c r="C81" i="58"/>
  <c r="B82" i="58"/>
  <c r="C82" i="58"/>
  <c r="B83" i="58"/>
  <c r="C83" i="58"/>
  <c r="B84" i="58"/>
  <c r="C84" i="58"/>
  <c r="B85" i="58"/>
  <c r="C85" i="58"/>
  <c r="B86" i="58"/>
  <c r="C86" i="58"/>
  <c r="B87" i="58"/>
  <c r="C87" i="58"/>
  <c r="B88" i="58"/>
  <c r="C88" i="58"/>
  <c r="B89" i="58"/>
  <c r="C89" i="58"/>
  <c r="B90" i="58"/>
  <c r="C90" i="58"/>
  <c r="B91" i="58"/>
  <c r="C91" i="58"/>
  <c r="B92" i="58"/>
  <c r="C92" i="58"/>
  <c r="B93" i="58"/>
  <c r="C93" i="58"/>
  <c r="B94" i="58"/>
  <c r="C94" i="58"/>
  <c r="B95" i="58"/>
  <c r="C95" i="58"/>
  <c r="B96" i="58"/>
  <c r="C96" i="58"/>
  <c r="B97" i="58"/>
  <c r="C97" i="58"/>
  <c r="B98" i="58"/>
  <c r="C98" i="58"/>
  <c r="B99" i="58"/>
  <c r="C99" i="58"/>
  <c r="B100" i="58"/>
  <c r="C100" i="58"/>
  <c r="B101" i="58"/>
  <c r="C101" i="58"/>
  <c r="B102" i="58"/>
  <c r="C102" i="58"/>
  <c r="B103" i="58"/>
  <c r="C103" i="58"/>
  <c r="B104" i="58"/>
  <c r="C104" i="58"/>
  <c r="B105" i="58"/>
  <c r="C105" i="58"/>
  <c r="B106" i="58"/>
  <c r="C106" i="58"/>
  <c r="B107" i="58"/>
  <c r="C107" i="58"/>
  <c r="B108" i="58"/>
  <c r="C108" i="58"/>
  <c r="B109" i="58"/>
  <c r="C109" i="58"/>
  <c r="B110" i="58"/>
  <c r="C110" i="58"/>
  <c r="B111" i="58"/>
  <c r="C111" i="58"/>
  <c r="B112" i="58"/>
  <c r="C112" i="58"/>
  <c r="B113" i="58"/>
  <c r="C113" i="58"/>
  <c r="B114" i="58"/>
  <c r="C114" i="58"/>
  <c r="B115" i="58"/>
  <c r="C115" i="58"/>
  <c r="B116" i="58"/>
  <c r="C116" i="58"/>
  <c r="B117" i="58"/>
  <c r="C117" i="58"/>
  <c r="B118" i="58"/>
  <c r="C118" i="58"/>
  <c r="B119" i="58"/>
  <c r="C119" i="58"/>
  <c r="B120" i="58"/>
  <c r="C120" i="58"/>
  <c r="B121" i="58"/>
  <c r="C121" i="58"/>
  <c r="B122" i="58"/>
  <c r="C122" i="58"/>
  <c r="B123" i="58"/>
  <c r="C123" i="58"/>
  <c r="B124" i="58"/>
  <c r="C124" i="58"/>
  <c r="B125" i="58"/>
  <c r="C125" i="58"/>
  <c r="B126" i="58"/>
  <c r="C126" i="58"/>
  <c r="B127" i="58"/>
  <c r="C127" i="58"/>
  <c r="B128" i="58"/>
  <c r="C128" i="58"/>
  <c r="B129" i="58"/>
  <c r="C129" i="58"/>
  <c r="B130" i="58"/>
  <c r="C130" i="58"/>
  <c r="B131" i="58"/>
  <c r="C131" i="58"/>
  <c r="B132" i="58"/>
  <c r="C132" i="58"/>
  <c r="B133" i="58"/>
  <c r="C133" i="58"/>
  <c r="B134" i="58"/>
  <c r="C134" i="58"/>
  <c r="B135" i="58"/>
  <c r="C135" i="58"/>
  <c r="B136" i="58"/>
  <c r="C136" i="58"/>
  <c r="B137" i="58"/>
  <c r="C137" i="58"/>
  <c r="B138" i="58"/>
  <c r="C138" i="58"/>
  <c r="B139" i="58"/>
  <c r="C139" i="58"/>
  <c r="B140" i="58"/>
  <c r="C140" i="58"/>
  <c r="B141" i="58"/>
  <c r="C141" i="58"/>
  <c r="B142" i="58"/>
  <c r="C142" i="58"/>
  <c r="B143" i="58"/>
  <c r="C143" i="58"/>
  <c r="B144" i="58"/>
  <c r="C144" i="58"/>
  <c r="B145" i="58"/>
  <c r="C145" i="58"/>
  <c r="B146" i="58"/>
  <c r="C146" i="58"/>
  <c r="B147" i="58"/>
  <c r="C147" i="58"/>
  <c r="B148" i="58"/>
  <c r="C148" i="58"/>
  <c r="B149" i="58"/>
  <c r="C149" i="58"/>
  <c r="B150" i="58"/>
  <c r="C150" i="58"/>
  <c r="B151" i="58"/>
  <c r="C151" i="58"/>
  <c r="B152" i="58"/>
  <c r="C152" i="58"/>
  <c r="B153" i="58"/>
  <c r="C153" i="58"/>
  <c r="B154" i="58"/>
  <c r="C154" i="58"/>
  <c r="B155" i="58"/>
  <c r="C155" i="58"/>
  <c r="B156" i="58"/>
  <c r="C156" i="58"/>
  <c r="B157" i="58"/>
  <c r="C157" i="58"/>
  <c r="B158" i="58"/>
  <c r="C158" i="58"/>
  <c r="B159" i="58"/>
  <c r="C159" i="58"/>
  <c r="B160" i="58"/>
  <c r="C160" i="58"/>
  <c r="B161" i="58"/>
  <c r="C161" i="58"/>
  <c r="B162" i="58"/>
  <c r="C162" i="58"/>
  <c r="B163" i="58"/>
  <c r="C163" i="58"/>
  <c r="B164" i="58"/>
  <c r="C164" i="58"/>
  <c r="B165" i="58"/>
  <c r="C165" i="58"/>
  <c r="B166" i="58"/>
  <c r="C166" i="58"/>
  <c r="B167" i="58"/>
  <c r="C167" i="58"/>
  <c r="B168" i="58"/>
  <c r="C168" i="58"/>
  <c r="B169" i="58"/>
  <c r="C169" i="58"/>
  <c r="B170" i="58"/>
  <c r="C170" i="58"/>
  <c r="B171" i="58"/>
  <c r="C171" i="58"/>
  <c r="B172" i="58"/>
  <c r="C172" i="58"/>
  <c r="B173" i="58"/>
  <c r="C173" i="58"/>
  <c r="B174" i="58"/>
  <c r="C174" i="58"/>
  <c r="B175" i="58"/>
  <c r="C175" i="58"/>
  <c r="B176" i="58"/>
  <c r="C176" i="58"/>
  <c r="B177" i="58"/>
  <c r="C177" i="58"/>
  <c r="B178" i="58"/>
  <c r="C178" i="58"/>
  <c r="B179" i="58"/>
  <c r="C179" i="58"/>
  <c r="B180" i="58"/>
  <c r="C180" i="58"/>
  <c r="B181" i="58"/>
  <c r="C181" i="58"/>
  <c r="B182" i="58"/>
  <c r="C182" i="58"/>
  <c r="B183" i="58"/>
  <c r="C183" i="58"/>
  <c r="B184" i="58"/>
  <c r="C184" i="58"/>
  <c r="B185" i="58"/>
  <c r="C185" i="58"/>
  <c r="B186" i="58"/>
  <c r="C186" i="58"/>
  <c r="B187" i="58"/>
  <c r="C187" i="58"/>
  <c r="B188" i="58"/>
  <c r="C188" i="58"/>
  <c r="B189" i="58"/>
  <c r="C189" i="58"/>
  <c r="B190" i="58"/>
  <c r="C190" i="58"/>
  <c r="B191" i="58"/>
  <c r="C191" i="58"/>
  <c r="B192" i="58"/>
  <c r="C192" i="58"/>
  <c r="B193" i="58"/>
  <c r="C193" i="58"/>
  <c r="B194" i="58"/>
  <c r="C194" i="58"/>
  <c r="B195" i="58"/>
  <c r="C195" i="58"/>
  <c r="B196" i="58"/>
  <c r="C196" i="58"/>
  <c r="B197" i="58"/>
  <c r="C197" i="58"/>
  <c r="B198" i="58"/>
  <c r="C198" i="58"/>
  <c r="B199" i="58"/>
  <c r="C199" i="58"/>
  <c r="B200" i="58"/>
  <c r="C200" i="58"/>
  <c r="B201" i="58"/>
  <c r="C201" i="58"/>
  <c r="B202" i="58"/>
  <c r="C202" i="58"/>
  <c r="B203" i="58"/>
  <c r="C203" i="58"/>
  <c r="B204" i="58"/>
  <c r="C204" i="58"/>
  <c r="B205" i="58"/>
  <c r="C205" i="58"/>
  <c r="B206" i="58"/>
  <c r="C206" i="58"/>
  <c r="B207" i="58"/>
  <c r="C207" i="58"/>
  <c r="B208" i="58"/>
  <c r="C208" i="58"/>
  <c r="B209" i="58"/>
  <c r="C209" i="58"/>
  <c r="B210" i="58"/>
  <c r="C210" i="58"/>
  <c r="B211" i="58"/>
  <c r="C211" i="58"/>
  <c r="B212" i="58"/>
  <c r="C212" i="58"/>
  <c r="B213" i="58"/>
  <c r="C213" i="58"/>
  <c r="B214" i="58"/>
  <c r="C214" i="58"/>
  <c r="B215" i="58"/>
  <c r="C215" i="58"/>
  <c r="B216" i="58"/>
  <c r="C216" i="58"/>
  <c r="B217" i="58"/>
  <c r="C217" i="58"/>
  <c r="B218" i="58"/>
  <c r="C218" i="58"/>
  <c r="B219" i="58"/>
  <c r="C219" i="58"/>
  <c r="B220" i="58"/>
  <c r="C220" i="58"/>
  <c r="B221" i="58"/>
  <c r="C221" i="58"/>
  <c r="B222" i="58"/>
  <c r="C222" i="58"/>
  <c r="B223" i="58"/>
  <c r="C223" i="58"/>
  <c r="B224" i="58"/>
  <c r="C224" i="58"/>
  <c r="B225" i="58"/>
  <c r="C225" i="58"/>
  <c r="B226" i="58"/>
  <c r="C226" i="58"/>
  <c r="B227" i="58"/>
  <c r="C227" i="58"/>
  <c r="B228" i="58"/>
  <c r="C228" i="58"/>
  <c r="B229" i="58"/>
  <c r="C229" i="58"/>
  <c r="B230" i="58"/>
  <c r="C230" i="58"/>
  <c r="B231" i="58"/>
  <c r="C231" i="58"/>
  <c r="B232" i="58"/>
  <c r="C232" i="58"/>
  <c r="B233" i="58"/>
  <c r="C233" i="58"/>
  <c r="B234" i="58"/>
  <c r="C234" i="58"/>
  <c r="B235" i="58"/>
  <c r="C235" i="58"/>
  <c r="B236" i="58"/>
  <c r="C236" i="58"/>
  <c r="B237" i="58"/>
  <c r="C237" i="58"/>
  <c r="B238" i="58"/>
  <c r="C238" i="58"/>
  <c r="C7" i="58"/>
  <c r="B7" i="58"/>
  <c r="N238" i="65" l="1"/>
  <c r="M237" i="65"/>
  <c r="P223" i="65"/>
  <c r="O222" i="65"/>
  <c r="N221" i="65"/>
  <c r="M220" i="65"/>
  <c r="AT218" i="65"/>
  <c r="AR216" i="65"/>
  <c r="AU219" i="65"/>
  <c r="AS217" i="65"/>
  <c r="AU190" i="65"/>
  <c r="AS188" i="65"/>
  <c r="AR187" i="65"/>
  <c r="AT189" i="65"/>
  <c r="P194" i="65"/>
  <c r="O193" i="65"/>
  <c r="N192" i="65"/>
  <c r="M191" i="65"/>
  <c r="AT178" i="65"/>
  <c r="AS177" i="65"/>
  <c r="AR176" i="65"/>
  <c r="AU179" i="65"/>
  <c r="AU215" i="65"/>
  <c r="AT214" i="65"/>
  <c r="AS213" i="65"/>
  <c r="AR212" i="65"/>
  <c r="P158" i="65"/>
  <c r="O157" i="65"/>
  <c r="N156" i="65"/>
  <c r="M155" i="65"/>
  <c r="AU129" i="65"/>
  <c r="AT128" i="65"/>
  <c r="AS127" i="65"/>
  <c r="AR126" i="65"/>
  <c r="AU122" i="65"/>
  <c r="AT121" i="65"/>
  <c r="AS120" i="65"/>
  <c r="AR119" i="65"/>
  <c r="AU117" i="65"/>
  <c r="AT116" i="65"/>
  <c r="AS115" i="65"/>
  <c r="AR114" i="65"/>
  <c r="P114" i="65"/>
  <c r="O113" i="65"/>
  <c r="N112" i="65"/>
  <c r="M111" i="65"/>
  <c r="AU98" i="65"/>
  <c r="AT97" i="65"/>
  <c r="AS96" i="65"/>
  <c r="AR95" i="65"/>
  <c r="P77" i="65"/>
  <c r="O76" i="65"/>
  <c r="N75" i="65"/>
  <c r="M74" i="65"/>
  <c r="AU94" i="65"/>
  <c r="AT93" i="65"/>
  <c r="AS92" i="65"/>
  <c r="AR91" i="65"/>
  <c r="O45" i="65"/>
  <c r="M43" i="65"/>
  <c r="N44" i="65"/>
  <c r="P46" i="65"/>
  <c r="AU28" i="65"/>
  <c r="AS26" i="65"/>
  <c r="AR25" i="65"/>
  <c r="AT27" i="65"/>
  <c r="AU113" i="65"/>
  <c r="AT112" i="65"/>
  <c r="AS111" i="65"/>
  <c r="AR110" i="65"/>
  <c r="AU68" i="65"/>
  <c r="AT67" i="65"/>
  <c r="AS66" i="65"/>
  <c r="AR65" i="65"/>
  <c r="AU42" i="65"/>
  <c r="AT41" i="65"/>
  <c r="AS40" i="65"/>
  <c r="AR39" i="65"/>
  <c r="AU100" i="65"/>
  <c r="AT99" i="65"/>
  <c r="AS98" i="65"/>
  <c r="AR97" i="65"/>
  <c r="AU111" i="65"/>
  <c r="AT110" i="65"/>
  <c r="AS109" i="65"/>
  <c r="AR108" i="65"/>
  <c r="AT146" i="65"/>
  <c r="AS145" i="65"/>
  <c r="AR144" i="65"/>
  <c r="AU147" i="65"/>
  <c r="AU112" i="65"/>
  <c r="AS110" i="65"/>
  <c r="AR109" i="65"/>
  <c r="AT111" i="65"/>
  <c r="AU154" i="65"/>
  <c r="AT153" i="65"/>
  <c r="AR151" i="65"/>
  <c r="AS152" i="65"/>
  <c r="AU178" i="65"/>
  <c r="AT177" i="65"/>
  <c r="AS176" i="65"/>
  <c r="AR175" i="65"/>
  <c r="AU196" i="65"/>
  <c r="AT195" i="65"/>
  <c r="AS194" i="65"/>
  <c r="AR193" i="65"/>
  <c r="AU235" i="65"/>
  <c r="AT234" i="65"/>
  <c r="AS233" i="65"/>
  <c r="AR232" i="65"/>
  <c r="N27" i="65"/>
  <c r="M26" i="65"/>
  <c r="P29" i="65"/>
  <c r="O28" i="65"/>
  <c r="P52" i="65"/>
  <c r="O51" i="65"/>
  <c r="N50" i="65"/>
  <c r="M49" i="65"/>
  <c r="P74" i="65"/>
  <c r="O73" i="65"/>
  <c r="N72" i="65"/>
  <c r="M71" i="65"/>
  <c r="O39" i="65"/>
  <c r="N38" i="65"/>
  <c r="P40" i="65"/>
  <c r="M37" i="65"/>
  <c r="O74" i="65"/>
  <c r="M72" i="65"/>
  <c r="P75" i="65"/>
  <c r="N73" i="65"/>
  <c r="P94" i="65"/>
  <c r="O93" i="65"/>
  <c r="N92" i="65"/>
  <c r="M91" i="65"/>
  <c r="P142" i="65"/>
  <c r="O141" i="65"/>
  <c r="N140" i="65"/>
  <c r="M139" i="65"/>
  <c r="P149" i="65"/>
  <c r="M146" i="65"/>
  <c r="N147" i="65"/>
  <c r="O148" i="65"/>
  <c r="P172" i="65"/>
  <c r="O171" i="65"/>
  <c r="N170" i="65"/>
  <c r="M169" i="65"/>
  <c r="M154" i="65"/>
  <c r="P157" i="65"/>
  <c r="O156" i="65"/>
  <c r="N155" i="65"/>
  <c r="P191" i="65"/>
  <c r="O190" i="65"/>
  <c r="N189" i="65"/>
  <c r="M188" i="65"/>
  <c r="P215" i="65"/>
  <c r="O214" i="65"/>
  <c r="N213" i="65"/>
  <c r="M212" i="65"/>
  <c r="P233" i="65"/>
  <c r="O232" i="65"/>
  <c r="N231" i="65"/>
  <c r="M230" i="65"/>
  <c r="AU18" i="65"/>
  <c r="AT17" i="65"/>
  <c r="AS16" i="65"/>
  <c r="AR15" i="65"/>
  <c r="M236" i="65"/>
  <c r="N237" i="65"/>
  <c r="O238" i="65"/>
  <c r="AT235" i="65"/>
  <c r="AS234" i="65"/>
  <c r="AR233" i="65"/>
  <c r="AU236" i="65"/>
  <c r="M228" i="65"/>
  <c r="N229" i="65"/>
  <c r="O230" i="65"/>
  <c r="P231" i="65"/>
  <c r="AR225" i="65"/>
  <c r="AT227" i="65"/>
  <c r="AS226" i="65"/>
  <c r="AU228" i="65"/>
  <c r="AU224" i="65"/>
  <c r="AT223" i="65"/>
  <c r="AS222" i="65"/>
  <c r="AR221" i="65"/>
  <c r="O217" i="65"/>
  <c r="N216" i="65"/>
  <c r="M215" i="65"/>
  <c r="P218" i="65"/>
  <c r="M210" i="65"/>
  <c r="P213" i="65"/>
  <c r="O212" i="65"/>
  <c r="N211" i="65"/>
  <c r="AU199" i="65"/>
  <c r="AT198" i="65"/>
  <c r="AS197" i="65"/>
  <c r="AR196" i="65"/>
  <c r="AT209" i="65"/>
  <c r="AR207" i="65"/>
  <c r="AU210" i="65"/>
  <c r="AS208" i="65"/>
  <c r="AU211" i="65"/>
  <c r="AT210" i="65"/>
  <c r="AS209" i="65"/>
  <c r="AR208" i="65"/>
  <c r="P202" i="65"/>
  <c r="O201" i="65"/>
  <c r="N200" i="65"/>
  <c r="M199" i="65"/>
  <c r="M190" i="65"/>
  <c r="P193" i="65"/>
  <c r="O192" i="65"/>
  <c r="N191" i="65"/>
  <c r="M179" i="65"/>
  <c r="N180" i="65"/>
  <c r="O181" i="65"/>
  <c r="P182" i="65"/>
  <c r="P214" i="65"/>
  <c r="O213" i="65"/>
  <c r="N212" i="65"/>
  <c r="M211" i="65"/>
  <c r="AU175" i="65"/>
  <c r="AR172" i="65"/>
  <c r="AS173" i="65"/>
  <c r="AT174" i="65"/>
  <c r="P186" i="65"/>
  <c r="M183" i="65"/>
  <c r="O185" i="65"/>
  <c r="N184" i="65"/>
  <c r="P175" i="65"/>
  <c r="O174" i="65"/>
  <c r="N173" i="65"/>
  <c r="M172" i="65"/>
  <c r="AU163" i="65"/>
  <c r="AT162" i="65"/>
  <c r="AS161" i="65"/>
  <c r="AR160" i="65"/>
  <c r="AU206" i="65"/>
  <c r="AR203" i="65"/>
  <c r="AS204" i="65"/>
  <c r="AT205" i="65"/>
  <c r="P163" i="65"/>
  <c r="O162" i="65"/>
  <c r="N161" i="65"/>
  <c r="M160" i="65"/>
  <c r="AU167" i="65"/>
  <c r="AT166" i="65"/>
  <c r="AS165" i="65"/>
  <c r="AR164" i="65"/>
  <c r="P154" i="65"/>
  <c r="O153" i="65"/>
  <c r="N152" i="65"/>
  <c r="M151" i="65"/>
  <c r="P151" i="65"/>
  <c r="O150" i="65"/>
  <c r="N149" i="65"/>
  <c r="M148" i="65"/>
  <c r="AU137" i="65"/>
  <c r="AT136" i="65"/>
  <c r="AS135" i="65"/>
  <c r="AR134" i="65"/>
  <c r="P128" i="65"/>
  <c r="O127" i="65"/>
  <c r="N126" i="65"/>
  <c r="M125" i="65"/>
  <c r="P145" i="65"/>
  <c r="O144" i="65"/>
  <c r="N143" i="65"/>
  <c r="M142" i="65"/>
  <c r="P121" i="65"/>
  <c r="O120" i="65"/>
  <c r="N119" i="65"/>
  <c r="M118" i="65"/>
  <c r="P167" i="65"/>
  <c r="O166" i="65"/>
  <c r="N165" i="65"/>
  <c r="M164" i="65"/>
  <c r="AU141" i="65"/>
  <c r="AT140" i="65"/>
  <c r="AS139" i="65"/>
  <c r="AR138" i="65"/>
  <c r="P132" i="65"/>
  <c r="O131" i="65"/>
  <c r="N130" i="65"/>
  <c r="M129" i="65"/>
  <c r="P116" i="65"/>
  <c r="O115" i="65"/>
  <c r="N114" i="65"/>
  <c r="M113" i="65"/>
  <c r="AU105" i="65"/>
  <c r="AT104" i="65"/>
  <c r="AS103" i="65"/>
  <c r="AR102" i="65"/>
  <c r="AT80" i="65"/>
  <c r="AR78" i="65"/>
  <c r="AU81" i="65"/>
  <c r="AS79" i="65"/>
  <c r="P133" i="65"/>
  <c r="O132" i="65"/>
  <c r="N131" i="65"/>
  <c r="M130" i="65"/>
  <c r="AU106" i="65"/>
  <c r="AR103" i="65"/>
  <c r="AS104" i="65"/>
  <c r="AT105" i="65"/>
  <c r="P97" i="65"/>
  <c r="O96" i="65"/>
  <c r="N95" i="65"/>
  <c r="M94" i="65"/>
  <c r="P88" i="65"/>
  <c r="O87" i="65"/>
  <c r="N86" i="65"/>
  <c r="M85" i="65"/>
  <c r="P73" i="65"/>
  <c r="O72" i="65"/>
  <c r="N71" i="65"/>
  <c r="M70" i="65"/>
  <c r="AU136" i="65"/>
  <c r="AR133" i="65"/>
  <c r="AS134" i="65"/>
  <c r="AT135" i="65"/>
  <c r="P101" i="65"/>
  <c r="O100" i="65"/>
  <c r="N99" i="65"/>
  <c r="M98" i="65"/>
  <c r="P93" i="65"/>
  <c r="O92" i="65"/>
  <c r="N91" i="65"/>
  <c r="M90" i="65"/>
  <c r="N74" i="65"/>
  <c r="O75" i="65"/>
  <c r="P76" i="65"/>
  <c r="M73" i="65"/>
  <c r="P56" i="65"/>
  <c r="O55" i="65"/>
  <c r="N54" i="65"/>
  <c r="M53" i="65"/>
  <c r="P41" i="65"/>
  <c r="O40" i="65"/>
  <c r="N39" i="65"/>
  <c r="M38" i="65"/>
  <c r="P34" i="65"/>
  <c r="O33" i="65"/>
  <c r="N32" i="65"/>
  <c r="M31" i="65"/>
  <c r="AU64" i="65"/>
  <c r="AT63" i="65"/>
  <c r="AS62" i="65"/>
  <c r="AR61" i="65"/>
  <c r="AU34" i="65"/>
  <c r="AT33" i="65"/>
  <c r="AS32" i="65"/>
  <c r="AR31" i="65"/>
  <c r="P21" i="65"/>
  <c r="O20" i="65"/>
  <c r="N19" i="65"/>
  <c r="M18" i="65"/>
  <c r="M97" i="65"/>
  <c r="P100" i="65"/>
  <c r="O99" i="65"/>
  <c r="N98" i="65"/>
  <c r="N70" i="65"/>
  <c r="O71" i="65"/>
  <c r="M69" i="65"/>
  <c r="P72" i="65"/>
  <c r="P67" i="65"/>
  <c r="O66" i="65"/>
  <c r="N65" i="65"/>
  <c r="M64" i="65"/>
  <c r="P59" i="65"/>
  <c r="O58" i="65"/>
  <c r="N57" i="65"/>
  <c r="M56" i="65"/>
  <c r="P51" i="65"/>
  <c r="O50" i="65"/>
  <c r="N49" i="65"/>
  <c r="M48" i="65"/>
  <c r="AU33" i="65"/>
  <c r="AT32" i="65"/>
  <c r="AS31" i="65"/>
  <c r="AR30" i="65"/>
  <c r="P15" i="65"/>
  <c r="O14" i="65"/>
  <c r="N13" i="65"/>
  <c r="M12" i="65"/>
  <c r="AU80" i="65"/>
  <c r="AR77" i="65"/>
  <c r="AS78" i="65"/>
  <c r="AT79" i="65"/>
  <c r="AU109" i="65"/>
  <c r="AT108" i="65"/>
  <c r="AS107" i="65"/>
  <c r="AR106" i="65"/>
  <c r="AU49" i="65"/>
  <c r="AT48" i="65"/>
  <c r="AS47" i="65"/>
  <c r="AR46" i="65"/>
  <c r="AU63" i="65"/>
  <c r="AT62" i="65"/>
  <c r="AS61" i="65"/>
  <c r="AR60" i="65"/>
  <c r="AU87" i="65"/>
  <c r="AT86" i="65"/>
  <c r="AS85" i="65"/>
  <c r="AR84" i="65"/>
  <c r="AU103" i="65"/>
  <c r="AT102" i="65"/>
  <c r="AS101" i="65"/>
  <c r="AR100" i="65"/>
  <c r="AU135" i="65"/>
  <c r="AT134" i="65"/>
  <c r="AS133" i="65"/>
  <c r="AR132" i="65"/>
  <c r="AU123" i="65"/>
  <c r="AT122" i="65"/>
  <c r="AS121" i="65"/>
  <c r="AR120" i="65"/>
  <c r="AU138" i="65"/>
  <c r="AT137" i="65"/>
  <c r="AS136" i="65"/>
  <c r="AR135" i="65"/>
  <c r="AU153" i="65"/>
  <c r="AT152" i="65"/>
  <c r="AS151" i="65"/>
  <c r="AR150" i="65"/>
  <c r="AT115" i="65"/>
  <c r="AS114" i="65"/>
  <c r="AR113" i="65"/>
  <c r="AU116" i="65"/>
  <c r="AT131" i="65"/>
  <c r="AS130" i="65"/>
  <c r="AR129" i="65"/>
  <c r="AU132" i="65"/>
  <c r="AU157" i="65"/>
  <c r="AT156" i="65"/>
  <c r="AS155" i="65"/>
  <c r="AR154" i="65"/>
  <c r="AU191" i="65"/>
  <c r="AT190" i="65"/>
  <c r="AS189" i="65"/>
  <c r="AR188" i="65"/>
  <c r="AT165" i="65"/>
  <c r="AS164" i="65"/>
  <c r="AR163" i="65"/>
  <c r="AU166" i="65"/>
  <c r="AU186" i="65"/>
  <c r="AT185" i="65"/>
  <c r="AS184" i="65"/>
  <c r="AR183" i="65"/>
  <c r="AU189" i="65"/>
  <c r="AT188" i="65"/>
  <c r="AS187" i="65"/>
  <c r="AR186" i="65"/>
  <c r="AU201" i="65"/>
  <c r="AT200" i="65"/>
  <c r="AS199" i="65"/>
  <c r="AR198" i="65"/>
  <c r="AU200" i="65"/>
  <c r="AT199" i="65"/>
  <c r="AS198" i="65"/>
  <c r="AR197" i="65"/>
  <c r="AT225" i="65"/>
  <c r="AS224" i="65"/>
  <c r="AR223" i="65"/>
  <c r="AU226" i="65"/>
  <c r="AU220" i="65"/>
  <c r="AT219" i="65"/>
  <c r="AS218" i="65"/>
  <c r="AR217" i="65"/>
  <c r="AT238" i="65"/>
  <c r="AS237" i="65"/>
  <c r="AR236" i="65"/>
  <c r="AU234" i="65"/>
  <c r="AT233" i="65"/>
  <c r="AS232" i="65"/>
  <c r="AR231" i="65"/>
  <c r="AU66" i="65"/>
  <c r="AT65" i="65"/>
  <c r="AS64" i="65"/>
  <c r="AR63" i="65"/>
  <c r="AS33" i="65"/>
  <c r="AU35" i="65"/>
  <c r="AT34" i="65"/>
  <c r="AR32" i="65"/>
  <c r="N82" i="65"/>
  <c r="P84" i="65"/>
  <c r="O83" i="65"/>
  <c r="M81" i="65"/>
  <c r="AU61" i="65"/>
  <c r="AT60" i="65"/>
  <c r="AS59" i="65"/>
  <c r="AR58" i="65"/>
  <c r="P49" i="65"/>
  <c r="O48" i="65"/>
  <c r="N47" i="65"/>
  <c r="M46" i="65"/>
  <c r="P42" i="65"/>
  <c r="O41" i="65"/>
  <c r="N40" i="65"/>
  <c r="M39" i="65"/>
  <c r="P31" i="65"/>
  <c r="O30" i="65"/>
  <c r="N29" i="65"/>
  <c r="M28" i="65"/>
  <c r="P20" i="65"/>
  <c r="O19" i="65"/>
  <c r="N18" i="65"/>
  <c r="M17" i="65"/>
  <c r="X17" i="65" s="1"/>
  <c r="Y18" i="65" s="1"/>
  <c r="Z19" i="65" s="1"/>
  <c r="AA20" i="65" s="1"/>
  <c r="AC20" i="65" s="1"/>
  <c r="P78" i="65"/>
  <c r="O77" i="65"/>
  <c r="N76" i="65"/>
  <c r="M75" i="65"/>
  <c r="P99" i="65"/>
  <c r="O98" i="65"/>
  <c r="N97" i="65"/>
  <c r="M96" i="65"/>
  <c r="P44" i="65"/>
  <c r="M41" i="65"/>
  <c r="O43" i="65"/>
  <c r="N42" i="65"/>
  <c r="M59" i="65"/>
  <c r="P62" i="65"/>
  <c r="O61" i="65"/>
  <c r="N60" i="65"/>
  <c r="O78" i="65"/>
  <c r="M76" i="65"/>
  <c r="P79" i="65"/>
  <c r="N77" i="65"/>
  <c r="P98" i="65"/>
  <c r="O97" i="65"/>
  <c r="N96" i="65"/>
  <c r="M95" i="65"/>
  <c r="P118" i="65"/>
  <c r="O117" i="65"/>
  <c r="N116" i="65"/>
  <c r="M115" i="65"/>
  <c r="N148" i="65"/>
  <c r="O149" i="65"/>
  <c r="P150" i="65"/>
  <c r="M147" i="65"/>
  <c r="P146" i="65"/>
  <c r="O145" i="65"/>
  <c r="N144" i="65"/>
  <c r="M143" i="65"/>
  <c r="P160" i="65"/>
  <c r="O159" i="65"/>
  <c r="N158" i="65"/>
  <c r="M157" i="65"/>
  <c r="M112" i="65"/>
  <c r="P115" i="65"/>
  <c r="O114" i="65"/>
  <c r="N113" i="65"/>
  <c r="M128" i="65"/>
  <c r="P131" i="65"/>
  <c r="O130" i="65"/>
  <c r="N129" i="65"/>
  <c r="P181" i="65"/>
  <c r="O180" i="65"/>
  <c r="N179" i="65"/>
  <c r="M178" i="65"/>
  <c r="M158" i="65"/>
  <c r="P161" i="65"/>
  <c r="N159" i="65"/>
  <c r="O160" i="65"/>
  <c r="P185" i="65"/>
  <c r="O184" i="65"/>
  <c r="N183" i="65"/>
  <c r="M182" i="65"/>
  <c r="P184" i="65"/>
  <c r="O183" i="65"/>
  <c r="N182" i="65"/>
  <c r="M181" i="65"/>
  <c r="P212" i="65"/>
  <c r="O211" i="65"/>
  <c r="N210" i="65"/>
  <c r="M209" i="65"/>
  <c r="P195" i="65"/>
  <c r="O194" i="65"/>
  <c r="N193" i="65"/>
  <c r="M192" i="65"/>
  <c r="P211" i="65"/>
  <c r="O210" i="65"/>
  <c r="N209" i="65"/>
  <c r="M208" i="65"/>
  <c r="P219" i="65"/>
  <c r="O218" i="65"/>
  <c r="N217" i="65"/>
  <c r="M216" i="65"/>
  <c r="P238" i="65"/>
  <c r="O237" i="65"/>
  <c r="N236" i="65"/>
  <c r="M235" i="65"/>
  <c r="P237" i="65"/>
  <c r="O236" i="65"/>
  <c r="N235" i="65"/>
  <c r="M234" i="65"/>
  <c r="P55" i="65"/>
  <c r="O54" i="65"/>
  <c r="N53" i="65"/>
  <c r="M52" i="65"/>
  <c r="AS14" i="65"/>
  <c r="AR13" i="65"/>
  <c r="AU16" i="65"/>
  <c r="AT15" i="65"/>
  <c r="X16" i="65"/>
  <c r="Y17" i="65" s="1"/>
  <c r="Z18" i="65" s="1"/>
  <c r="AA19" i="65" s="1"/>
  <c r="AC19" i="65" s="1"/>
  <c r="M232" i="65"/>
  <c r="P235" i="65"/>
  <c r="O234" i="65"/>
  <c r="N233" i="65"/>
  <c r="P221" i="65"/>
  <c r="N219" i="65"/>
  <c r="O220" i="65"/>
  <c r="M218" i="65"/>
  <c r="P230" i="65"/>
  <c r="O229" i="65"/>
  <c r="N228" i="65"/>
  <c r="M227" i="65"/>
  <c r="P183" i="65"/>
  <c r="O182" i="65"/>
  <c r="N181" i="65"/>
  <c r="M180" i="65"/>
  <c r="N185" i="65"/>
  <c r="M184" i="65"/>
  <c r="X184" i="65" s="1"/>
  <c r="Y185" i="65" s="1"/>
  <c r="Z186" i="65" s="1"/>
  <c r="AA187" i="65" s="1"/>
  <c r="AC187" i="65" s="1"/>
  <c r="P187" i="65"/>
  <c r="O186" i="65"/>
  <c r="P170" i="65"/>
  <c r="N168" i="65"/>
  <c r="M167" i="65"/>
  <c r="O169" i="65"/>
  <c r="AU151" i="65"/>
  <c r="AT150" i="65"/>
  <c r="AR148" i="65"/>
  <c r="AS149" i="65"/>
  <c r="M140" i="65"/>
  <c r="N141" i="65"/>
  <c r="O142" i="65"/>
  <c r="P143" i="65"/>
  <c r="AU168" i="65"/>
  <c r="AT167" i="65"/>
  <c r="AS166" i="65"/>
  <c r="AR165" i="65"/>
  <c r="AU133" i="65"/>
  <c r="AT132" i="65"/>
  <c r="AS131" i="65"/>
  <c r="AR130" i="65"/>
  <c r="AT84" i="65"/>
  <c r="AS83" i="65"/>
  <c r="AR82" i="65"/>
  <c r="AU85" i="65"/>
  <c r="P112" i="65"/>
  <c r="O111" i="65"/>
  <c r="N110" i="65"/>
  <c r="M109" i="65"/>
  <c r="AT92" i="65"/>
  <c r="AS91" i="65"/>
  <c r="AR90" i="65"/>
  <c r="AU93" i="65"/>
  <c r="AU86" i="65"/>
  <c r="AT85" i="65"/>
  <c r="AS84" i="65"/>
  <c r="AR83" i="65"/>
  <c r="P38" i="65"/>
  <c r="O37" i="65"/>
  <c r="N36" i="65"/>
  <c r="M35" i="65"/>
  <c r="O70" i="65"/>
  <c r="M68" i="65"/>
  <c r="P71" i="65"/>
  <c r="N69" i="65"/>
  <c r="AU22" i="65"/>
  <c r="AT21" i="65"/>
  <c r="AS20" i="65"/>
  <c r="AR19" i="65"/>
  <c r="AU60" i="65"/>
  <c r="AT59" i="65"/>
  <c r="AS58" i="65"/>
  <c r="AR57" i="65"/>
  <c r="O27" i="65"/>
  <c r="M25" i="65"/>
  <c r="N26" i="65"/>
  <c r="P28" i="65"/>
  <c r="AU45" i="65"/>
  <c r="AS43" i="65"/>
  <c r="AR42" i="65"/>
  <c r="AT44" i="65"/>
  <c r="AU99" i="65"/>
  <c r="AT98" i="65"/>
  <c r="AS97" i="65"/>
  <c r="AR96" i="65"/>
  <c r="AU115" i="65"/>
  <c r="AT114" i="65"/>
  <c r="AS113" i="65"/>
  <c r="AR112" i="65"/>
  <c r="AS148" i="65"/>
  <c r="AT149" i="65"/>
  <c r="AR147" i="65"/>
  <c r="AU150" i="65"/>
  <c r="AU182" i="65"/>
  <c r="AT181" i="65"/>
  <c r="AS180" i="65"/>
  <c r="AR179" i="65"/>
  <c r="AU185" i="65"/>
  <c r="AT184" i="65"/>
  <c r="AS183" i="65"/>
  <c r="AR182" i="65"/>
  <c r="AU212" i="65"/>
  <c r="AT211" i="65"/>
  <c r="AS210" i="65"/>
  <c r="AR209" i="65"/>
  <c r="AU229" i="65"/>
  <c r="AT228" i="65"/>
  <c r="AS227" i="65"/>
  <c r="AR226" i="65"/>
  <c r="P39" i="65"/>
  <c r="O38" i="65"/>
  <c r="N37" i="65"/>
  <c r="M36" i="65"/>
  <c r="AU43" i="65"/>
  <c r="AS41" i="65"/>
  <c r="AT42" i="65"/>
  <c r="AR40" i="65"/>
  <c r="AS19" i="65"/>
  <c r="AU21" i="65"/>
  <c r="AT20" i="65"/>
  <c r="AR18" i="65"/>
  <c r="BC18" i="65" s="1"/>
  <c r="BD19" i="65" s="1"/>
  <c r="BE20" i="65" s="1"/>
  <c r="BF21" i="65" s="1"/>
  <c r="BH21" i="65" s="1"/>
  <c r="P91" i="65"/>
  <c r="O90" i="65"/>
  <c r="N89" i="65"/>
  <c r="M88" i="65"/>
  <c r="P58" i="65"/>
  <c r="O57" i="65"/>
  <c r="N56" i="65"/>
  <c r="M55" i="65"/>
  <c r="P108" i="65"/>
  <c r="O107" i="65"/>
  <c r="N106" i="65"/>
  <c r="M105" i="65"/>
  <c r="P138" i="65"/>
  <c r="O137" i="65"/>
  <c r="N136" i="65"/>
  <c r="M135" i="65"/>
  <c r="M108" i="65"/>
  <c r="N109" i="65"/>
  <c r="O110" i="65"/>
  <c r="P111" i="65"/>
  <c r="M124" i="65"/>
  <c r="N125" i="65"/>
  <c r="O126" i="65"/>
  <c r="P127" i="65"/>
  <c r="P177" i="65"/>
  <c r="O176" i="65"/>
  <c r="N175" i="65"/>
  <c r="M174" i="65"/>
  <c r="P204" i="65"/>
  <c r="O203" i="65"/>
  <c r="N202" i="65"/>
  <c r="M201" i="65"/>
  <c r="P207" i="65"/>
  <c r="O206" i="65"/>
  <c r="N205" i="65"/>
  <c r="M204" i="65"/>
  <c r="P228" i="65"/>
  <c r="O227" i="65"/>
  <c r="N226" i="65"/>
  <c r="M225" i="65"/>
  <c r="P57" i="65"/>
  <c r="O56" i="65"/>
  <c r="N55" i="65"/>
  <c r="M54" i="65"/>
  <c r="BC17" i="65"/>
  <c r="BD18" i="65" s="1"/>
  <c r="BE19" i="65" s="1"/>
  <c r="BF20" i="65" s="1"/>
  <c r="BH20" i="65" s="1"/>
  <c r="AU233" i="65"/>
  <c r="AT232" i="65"/>
  <c r="AS231" i="65"/>
  <c r="AR230" i="65"/>
  <c r="AU237" i="65"/>
  <c r="AT236" i="65"/>
  <c r="AS235" i="65"/>
  <c r="AR234" i="65"/>
  <c r="AU232" i="65"/>
  <c r="AT231" i="65"/>
  <c r="AR229" i="65"/>
  <c r="AS230" i="65"/>
  <c r="N225" i="65"/>
  <c r="M224" i="65"/>
  <c r="P227" i="65"/>
  <c r="O226" i="65"/>
  <c r="N220" i="65"/>
  <c r="P222" i="65"/>
  <c r="O221" i="65"/>
  <c r="M219" i="65"/>
  <c r="P217" i="65"/>
  <c r="O216" i="65"/>
  <c r="N215" i="65"/>
  <c r="M214" i="65"/>
  <c r="AT206" i="65"/>
  <c r="AS205" i="65"/>
  <c r="AR204" i="65"/>
  <c r="AU207" i="65"/>
  <c r="P198" i="65"/>
  <c r="O197" i="65"/>
  <c r="N196" i="65"/>
  <c r="M195" i="65"/>
  <c r="AT201" i="65"/>
  <c r="AS200" i="65"/>
  <c r="AR199" i="65"/>
  <c r="AU202" i="65"/>
  <c r="P210" i="65"/>
  <c r="O209" i="65"/>
  <c r="M207" i="65"/>
  <c r="N208" i="65"/>
  <c r="M198" i="65"/>
  <c r="P201" i="65"/>
  <c r="O200" i="65"/>
  <c r="N199" i="65"/>
  <c r="P190" i="65"/>
  <c r="O189" i="65"/>
  <c r="N188" i="65"/>
  <c r="M187" i="65"/>
  <c r="AU176" i="65"/>
  <c r="AT175" i="65"/>
  <c r="AS174" i="65"/>
  <c r="AR173" i="65"/>
  <c r="AU198" i="65"/>
  <c r="AS196" i="65"/>
  <c r="AT197" i="65"/>
  <c r="AR195" i="65"/>
  <c r="P192" i="65"/>
  <c r="O191" i="65"/>
  <c r="N190" i="65"/>
  <c r="M189" i="65"/>
  <c r="AU180" i="65"/>
  <c r="AT179" i="65"/>
  <c r="AS178" i="65"/>
  <c r="AR177" i="65"/>
  <c r="AU183" i="65"/>
  <c r="AT182" i="65"/>
  <c r="AR180" i="65"/>
  <c r="AS181" i="65"/>
  <c r="P162" i="65"/>
  <c r="O161" i="65"/>
  <c r="N160" i="65"/>
  <c r="M159" i="65"/>
  <c r="AU172" i="65"/>
  <c r="AT171" i="65"/>
  <c r="AS170" i="65"/>
  <c r="AR169" i="65"/>
  <c r="AU156" i="65"/>
  <c r="AT155" i="65"/>
  <c r="AS154" i="65"/>
  <c r="AR153" i="65"/>
  <c r="P166" i="65"/>
  <c r="O165" i="65"/>
  <c r="N164" i="65"/>
  <c r="M163" i="65"/>
  <c r="AU152" i="65"/>
  <c r="AT151" i="65"/>
  <c r="AS150" i="65"/>
  <c r="AR149" i="65"/>
  <c r="AU145" i="65"/>
  <c r="AT144" i="65"/>
  <c r="AS143" i="65"/>
  <c r="AR142" i="65"/>
  <c r="P136" i="65"/>
  <c r="O135" i="65"/>
  <c r="N134" i="65"/>
  <c r="M133" i="65"/>
  <c r="AU121" i="65"/>
  <c r="AT120" i="65"/>
  <c r="AS119" i="65"/>
  <c r="AR118" i="65"/>
  <c r="AU130" i="65"/>
  <c r="AT129" i="65"/>
  <c r="AS128" i="65"/>
  <c r="AR127" i="65"/>
  <c r="P113" i="65"/>
  <c r="O112" i="65"/>
  <c r="N111" i="65"/>
  <c r="M110" i="65"/>
  <c r="AU149" i="65"/>
  <c r="AT148" i="65"/>
  <c r="AS147" i="65"/>
  <c r="AR146" i="65"/>
  <c r="P140" i="65"/>
  <c r="O139" i="65"/>
  <c r="N138" i="65"/>
  <c r="M137" i="65"/>
  <c r="AU125" i="65"/>
  <c r="AT124" i="65"/>
  <c r="AS123" i="65"/>
  <c r="AR122" i="65"/>
  <c r="AU114" i="65"/>
  <c r="AT113" i="65"/>
  <c r="AS112" i="65"/>
  <c r="AR111" i="65"/>
  <c r="BC111" i="65" s="1"/>
  <c r="BD112" i="65" s="1"/>
  <c r="BE113" i="65" s="1"/>
  <c r="BF114" i="65" s="1"/>
  <c r="BH114" i="65" s="1"/>
  <c r="AT96" i="65"/>
  <c r="AS95" i="65"/>
  <c r="AR94" i="65"/>
  <c r="AU97" i="65"/>
  <c r="AT76" i="65"/>
  <c r="AR74" i="65"/>
  <c r="AS75" i="65"/>
  <c r="AU77" i="65"/>
  <c r="AU118" i="65"/>
  <c r="AT117" i="65"/>
  <c r="AS116" i="65"/>
  <c r="AR115" i="65"/>
  <c r="N103" i="65"/>
  <c r="M102" i="65"/>
  <c r="P105" i="65"/>
  <c r="O104" i="65"/>
  <c r="P96" i="65"/>
  <c r="O95" i="65"/>
  <c r="N94" i="65"/>
  <c r="M93" i="65"/>
  <c r="P85" i="65"/>
  <c r="O84" i="65"/>
  <c r="N83" i="65"/>
  <c r="M82" i="65"/>
  <c r="P110" i="65"/>
  <c r="O109" i="65"/>
  <c r="N108" i="65"/>
  <c r="M107" i="65"/>
  <c r="AU104" i="65"/>
  <c r="AT103" i="65"/>
  <c r="AS102" i="65"/>
  <c r="AR101" i="65"/>
  <c r="AU96" i="65"/>
  <c r="AT95" i="65"/>
  <c r="AS94" i="65"/>
  <c r="AR93" i="65"/>
  <c r="AU88" i="65"/>
  <c r="AT87" i="65"/>
  <c r="AS86" i="65"/>
  <c r="AR85" i="65"/>
  <c r="BC85" i="65" s="1"/>
  <c r="BD86" i="65" s="1"/>
  <c r="BE87" i="65" s="1"/>
  <c r="BF88" i="65" s="1"/>
  <c r="AU65" i="65"/>
  <c r="AT64" i="65"/>
  <c r="AS63" i="65"/>
  <c r="AR62" i="65"/>
  <c r="AU48" i="65"/>
  <c r="AT47" i="65"/>
  <c r="AS46" i="65"/>
  <c r="AR45" i="65"/>
  <c r="AU40" i="65"/>
  <c r="AT39" i="65"/>
  <c r="AS38" i="65"/>
  <c r="AR37" i="65"/>
  <c r="AU32" i="65"/>
  <c r="AT31" i="65"/>
  <c r="AS30" i="65"/>
  <c r="AR29" i="65"/>
  <c r="AU56" i="65"/>
  <c r="AT55" i="65"/>
  <c r="AS54" i="65"/>
  <c r="AR53" i="65"/>
  <c r="AU31" i="65"/>
  <c r="AR28" i="65"/>
  <c r="AS29" i="65"/>
  <c r="AT30" i="65"/>
  <c r="P141" i="65"/>
  <c r="O140" i="65"/>
  <c r="N139" i="65"/>
  <c r="M138" i="65"/>
  <c r="M89" i="65"/>
  <c r="P92" i="65"/>
  <c r="O91" i="65"/>
  <c r="N90" i="65"/>
  <c r="AU70" i="65"/>
  <c r="AT69" i="65"/>
  <c r="AS68" i="65"/>
  <c r="AR67" i="65"/>
  <c r="AU62" i="65"/>
  <c r="AT61" i="65"/>
  <c r="AS60" i="65"/>
  <c r="AR59" i="65"/>
  <c r="AU54" i="65"/>
  <c r="AT53" i="65"/>
  <c r="AS52" i="65"/>
  <c r="AR51" i="65"/>
  <c r="P48" i="65"/>
  <c r="O47" i="65"/>
  <c r="N46" i="65"/>
  <c r="M45" i="65"/>
  <c r="O31" i="65"/>
  <c r="M29" i="65"/>
  <c r="P32" i="65"/>
  <c r="N30" i="65"/>
  <c r="AT13" i="65"/>
  <c r="AU14" i="65"/>
  <c r="BC14" i="65" s="1"/>
  <c r="AS12" i="65"/>
  <c r="BC12" i="65" s="1"/>
  <c r="BD13" i="65" s="1"/>
  <c r="BE14" i="65" s="1"/>
  <c r="BF15" i="65" s="1"/>
  <c r="BH15" i="65" s="1"/>
  <c r="AU84" i="65"/>
  <c r="AT83" i="65"/>
  <c r="AS82" i="65"/>
  <c r="AR81" i="65"/>
  <c r="AU37" i="65"/>
  <c r="AT36" i="65"/>
  <c r="AS35" i="65"/>
  <c r="AR34" i="65"/>
  <c r="AT50" i="65"/>
  <c r="AS49" i="65"/>
  <c r="AR48" i="65"/>
  <c r="AU51" i="65"/>
  <c r="AT66" i="65"/>
  <c r="AS65" i="65"/>
  <c r="AR64" i="65"/>
  <c r="AU67" i="65"/>
  <c r="AU91" i="65"/>
  <c r="AT90" i="65"/>
  <c r="AS89" i="65"/>
  <c r="AR88" i="65"/>
  <c r="AU107" i="65"/>
  <c r="AT106" i="65"/>
  <c r="AS105" i="65"/>
  <c r="AR104" i="65"/>
  <c r="BC104" i="65" s="1"/>
  <c r="BD105" i="65" s="1"/>
  <c r="BE106" i="65" s="1"/>
  <c r="BF107" i="65" s="1"/>
  <c r="BH107" i="65" s="1"/>
  <c r="AU143" i="65"/>
  <c r="AT142" i="65"/>
  <c r="AS141" i="65"/>
  <c r="AR140" i="65"/>
  <c r="AU131" i="65"/>
  <c r="AT130" i="65"/>
  <c r="AS129" i="65"/>
  <c r="AR128" i="65"/>
  <c r="AU142" i="65"/>
  <c r="AT141" i="65"/>
  <c r="AS140" i="65"/>
  <c r="AR139" i="65"/>
  <c r="AU161" i="65"/>
  <c r="AT160" i="65"/>
  <c r="AS159" i="65"/>
  <c r="AR158" i="65"/>
  <c r="AU120" i="65"/>
  <c r="AR117" i="65"/>
  <c r="AS118" i="65"/>
  <c r="AT119" i="65"/>
  <c r="AT139" i="65"/>
  <c r="AS138" i="65"/>
  <c r="AR137" i="65"/>
  <c r="AU140" i="65"/>
  <c r="AU165" i="65"/>
  <c r="AT164" i="65"/>
  <c r="AS163" i="65"/>
  <c r="AR162" i="65"/>
  <c r="AU217" i="65"/>
  <c r="AT216" i="65"/>
  <c r="AS215" i="65"/>
  <c r="AR214" i="65"/>
  <c r="AU170" i="65"/>
  <c r="AS168" i="65"/>
  <c r="AT169" i="65"/>
  <c r="AR167" i="65"/>
  <c r="AU177" i="65"/>
  <c r="AT176" i="65"/>
  <c r="AS175" i="65"/>
  <c r="AR174" i="65"/>
  <c r="AU197" i="65"/>
  <c r="AT196" i="65"/>
  <c r="AS195" i="65"/>
  <c r="AR194" i="65"/>
  <c r="AU209" i="65"/>
  <c r="AT208" i="65"/>
  <c r="AR206" i="65"/>
  <c r="AS207" i="65"/>
  <c r="AU204" i="65"/>
  <c r="AT203" i="65"/>
  <c r="AS202" i="65"/>
  <c r="AR201" i="65"/>
  <c r="AU213" i="65"/>
  <c r="AT212" i="65"/>
  <c r="AS211" i="65"/>
  <c r="AR210" i="65"/>
  <c r="AU222" i="65"/>
  <c r="AT221" i="65"/>
  <c r="AS220" i="65"/>
  <c r="AR219" i="65"/>
  <c r="AU230" i="65"/>
  <c r="AT229" i="65"/>
  <c r="AS228" i="65"/>
  <c r="AR227" i="65"/>
  <c r="AU238" i="65"/>
  <c r="AT237" i="65"/>
  <c r="AS236" i="65"/>
  <c r="AR235" i="65"/>
  <c r="BC235" i="65" s="1"/>
  <c r="BD236" i="65" s="1"/>
  <c r="BE237" i="65" s="1"/>
  <c r="BF238" i="65" s="1"/>
  <c r="BH238" i="65" s="1"/>
  <c r="P63" i="65"/>
  <c r="O62" i="65"/>
  <c r="N61" i="65"/>
  <c r="M60" i="65"/>
  <c r="P33" i="65"/>
  <c r="O32" i="65"/>
  <c r="N31" i="65"/>
  <c r="M30" i="65"/>
  <c r="AU78" i="65"/>
  <c r="AT77" i="65"/>
  <c r="AS76" i="65"/>
  <c r="AR75" i="65"/>
  <c r="P60" i="65"/>
  <c r="O59" i="65"/>
  <c r="N58" i="65"/>
  <c r="M57" i="65"/>
  <c r="X57" i="65" s="1"/>
  <c r="Y58" i="65" s="1"/>
  <c r="Z59" i="65" s="1"/>
  <c r="AA60" i="65" s="1"/>
  <c r="AC60" i="65" s="1"/>
  <c r="P45" i="65"/>
  <c r="N43" i="65"/>
  <c r="M42" i="65"/>
  <c r="O44" i="65"/>
  <c r="P37" i="65"/>
  <c r="O36" i="65"/>
  <c r="N35" i="65"/>
  <c r="M34" i="65"/>
  <c r="P27" i="65"/>
  <c r="O26" i="65"/>
  <c r="N25" i="65"/>
  <c r="M24" i="65"/>
  <c r="P14" i="65"/>
  <c r="O13" i="65"/>
  <c r="N12" i="65"/>
  <c r="P82" i="65"/>
  <c r="O81" i="65"/>
  <c r="N80" i="65"/>
  <c r="M79" i="65"/>
  <c r="M104" i="65"/>
  <c r="P107" i="65"/>
  <c r="N105" i="65"/>
  <c r="O106" i="65"/>
  <c r="P50" i="65"/>
  <c r="O49" i="65"/>
  <c r="N48" i="65"/>
  <c r="M47" i="65"/>
  <c r="P66" i="65"/>
  <c r="O65" i="65"/>
  <c r="N64" i="65"/>
  <c r="M63" i="65"/>
  <c r="P83" i="65"/>
  <c r="O82" i="65"/>
  <c r="M80" i="65"/>
  <c r="N81" i="65"/>
  <c r="P102" i="65"/>
  <c r="O101" i="65"/>
  <c r="N100" i="65"/>
  <c r="M99" i="65"/>
  <c r="X99" i="65" s="1"/>
  <c r="Y100" i="65" s="1"/>
  <c r="Z101" i="65" s="1"/>
  <c r="AA102" i="65" s="1"/>
  <c r="AC102" i="65" s="1"/>
  <c r="P126" i="65"/>
  <c r="O125" i="65"/>
  <c r="N124" i="65"/>
  <c r="M123" i="65"/>
  <c r="P122" i="65"/>
  <c r="O121" i="65"/>
  <c r="N120" i="65"/>
  <c r="M119" i="65"/>
  <c r="N151" i="65"/>
  <c r="M150" i="65"/>
  <c r="O152" i="65"/>
  <c r="P153" i="65"/>
  <c r="P168" i="65"/>
  <c r="O167" i="65"/>
  <c r="N166" i="65"/>
  <c r="M165" i="65"/>
  <c r="M116" i="65"/>
  <c r="O118" i="65"/>
  <c r="P119" i="65"/>
  <c r="N117" i="65"/>
  <c r="P156" i="65"/>
  <c r="O155" i="65"/>
  <c r="N154" i="65"/>
  <c r="M153" i="65"/>
  <c r="N187" i="65"/>
  <c r="O188" i="65"/>
  <c r="P189" i="65"/>
  <c r="M186" i="65"/>
  <c r="M162" i="65"/>
  <c r="P165" i="65"/>
  <c r="O164" i="65"/>
  <c r="N163" i="65"/>
  <c r="P216" i="65"/>
  <c r="O215" i="65"/>
  <c r="N214" i="65"/>
  <c r="M213" i="65"/>
  <c r="X213" i="65" s="1"/>
  <c r="Y214" i="65" s="1"/>
  <c r="Z215" i="65" s="1"/>
  <c r="AA216" i="65" s="1"/>
  <c r="AC216" i="65" s="1"/>
  <c r="P188" i="65"/>
  <c r="O187" i="65"/>
  <c r="M185" i="65"/>
  <c r="N186" i="65"/>
  <c r="AB184" i="65"/>
  <c r="P200" i="65"/>
  <c r="O199" i="65"/>
  <c r="N198" i="65"/>
  <c r="M197" i="65"/>
  <c r="P199" i="65"/>
  <c r="O198" i="65"/>
  <c r="N197" i="65"/>
  <c r="M196" i="65"/>
  <c r="P225" i="65"/>
  <c r="O224" i="65"/>
  <c r="N223" i="65"/>
  <c r="M222" i="65"/>
  <c r="P224" i="65"/>
  <c r="O223" i="65"/>
  <c r="N222" i="65"/>
  <c r="M221" i="65"/>
  <c r="X221" i="65" s="1"/>
  <c r="Y222" i="65" s="1"/>
  <c r="Z223" i="65" s="1"/>
  <c r="AA224" i="65" s="1"/>
  <c r="AC224" i="65" s="1"/>
  <c r="P234" i="65"/>
  <c r="O233" i="65"/>
  <c r="N232" i="65"/>
  <c r="M231" i="65"/>
  <c r="M238" i="65"/>
  <c r="AU38" i="65"/>
  <c r="AT37" i="65"/>
  <c r="AS36" i="65"/>
  <c r="AR35" i="65"/>
  <c r="BC21" i="65"/>
  <c r="BC16" i="65"/>
  <c r="X13" i="65"/>
  <c r="AR237" i="65"/>
  <c r="AS238" i="65"/>
  <c r="M202" i="65"/>
  <c r="O204" i="65"/>
  <c r="P205" i="65"/>
  <c r="N203" i="65"/>
  <c r="AU203" i="65"/>
  <c r="AT202" i="65"/>
  <c r="AS201" i="65"/>
  <c r="AR200" i="65"/>
  <c r="BC200" i="65" s="1"/>
  <c r="BD201" i="65" s="1"/>
  <c r="BE202" i="65" s="1"/>
  <c r="BF203" i="65" s="1"/>
  <c r="BH203" i="65" s="1"/>
  <c r="AR220" i="65"/>
  <c r="AT222" i="65"/>
  <c r="AS221" i="65"/>
  <c r="AU223" i="65"/>
  <c r="M175" i="65"/>
  <c r="P178" i="65"/>
  <c r="O177" i="65"/>
  <c r="N176" i="65"/>
  <c r="AU164" i="65"/>
  <c r="AT163" i="65"/>
  <c r="AS162" i="65"/>
  <c r="AR161" i="65"/>
  <c r="P159" i="65"/>
  <c r="O158" i="65"/>
  <c r="N157" i="65"/>
  <c r="M156" i="65"/>
  <c r="X156" i="65" s="1"/>
  <c r="Y157" i="65" s="1"/>
  <c r="Z158" i="65" s="1"/>
  <c r="AA159" i="65" s="1"/>
  <c r="AC159" i="65" s="1"/>
  <c r="AU148" i="65"/>
  <c r="AT147" i="65"/>
  <c r="AS146" i="65"/>
  <c r="AR145" i="65"/>
  <c r="P147" i="65"/>
  <c r="M144" i="65"/>
  <c r="O146" i="65"/>
  <c r="N145" i="65"/>
  <c r="AU134" i="65"/>
  <c r="AT133" i="65"/>
  <c r="AS132" i="65"/>
  <c r="AR131" i="65"/>
  <c r="P89" i="65"/>
  <c r="O88" i="65"/>
  <c r="N87" i="65"/>
  <c r="M86" i="65"/>
  <c r="AU102" i="65"/>
  <c r="AT101" i="65"/>
  <c r="AS100" i="65"/>
  <c r="AR99" i="65"/>
  <c r="AU57" i="65"/>
  <c r="AT56" i="65"/>
  <c r="AS55" i="65"/>
  <c r="AR54" i="65"/>
  <c r="P47" i="65"/>
  <c r="O46" i="65"/>
  <c r="M44" i="65"/>
  <c r="N45" i="65"/>
  <c r="AU82" i="65"/>
  <c r="AT81" i="65"/>
  <c r="AS80" i="65"/>
  <c r="AR79" i="65"/>
  <c r="BC79" i="65" s="1"/>
  <c r="BD80" i="65" s="1"/>
  <c r="BE81" i="65" s="1"/>
  <c r="BF82" i="65" s="1"/>
  <c r="BH82" i="65" s="1"/>
  <c r="AU52" i="65"/>
  <c r="AT51" i="65"/>
  <c r="AS50" i="65"/>
  <c r="AR49" i="65"/>
  <c r="AU76" i="65"/>
  <c r="AR73" i="65"/>
  <c r="AS74" i="65"/>
  <c r="AT75" i="65"/>
  <c r="AT58" i="65"/>
  <c r="AS57" i="65"/>
  <c r="AR56" i="65"/>
  <c r="BC56" i="65" s="1"/>
  <c r="BD57" i="65" s="1"/>
  <c r="BE58" i="65" s="1"/>
  <c r="BF59" i="65" s="1"/>
  <c r="BH59" i="65" s="1"/>
  <c r="AU59" i="65"/>
  <c r="AU127" i="65"/>
  <c r="AT126" i="65"/>
  <c r="AS125" i="65"/>
  <c r="AR124" i="65"/>
  <c r="AU128" i="65"/>
  <c r="AS126" i="65"/>
  <c r="AT127" i="65"/>
  <c r="AR125" i="65"/>
  <c r="AU162" i="65"/>
  <c r="AR159" i="65"/>
  <c r="AS160" i="65"/>
  <c r="AT161" i="65"/>
  <c r="AU193" i="65"/>
  <c r="AT192" i="65"/>
  <c r="AS191" i="65"/>
  <c r="AR190" i="65"/>
  <c r="AU216" i="65"/>
  <c r="AT215" i="65"/>
  <c r="AS214" i="65"/>
  <c r="AR213" i="65"/>
  <c r="AU75" i="65"/>
  <c r="AT74" i="65"/>
  <c r="AS73" i="65"/>
  <c r="AR72" i="65"/>
  <c r="O67" i="65"/>
  <c r="N66" i="65"/>
  <c r="M65" i="65"/>
  <c r="P68" i="65"/>
  <c r="P35" i="65"/>
  <c r="O34" i="65"/>
  <c r="N33" i="65"/>
  <c r="M32" i="65"/>
  <c r="X32" i="65" s="1"/>
  <c r="Y33" i="65" s="1"/>
  <c r="Z34" i="65" s="1"/>
  <c r="AA35" i="65" s="1"/>
  <c r="AC35" i="65" s="1"/>
  <c r="P180" i="65"/>
  <c r="O179" i="65"/>
  <c r="N178" i="65"/>
  <c r="M177" i="65"/>
  <c r="AR238" i="65"/>
  <c r="P232" i="65"/>
  <c r="O231" i="65"/>
  <c r="N230" i="65"/>
  <c r="M229" i="65"/>
  <c r="P236" i="65"/>
  <c r="O235" i="65"/>
  <c r="N234" i="65"/>
  <c r="M233" i="65"/>
  <c r="X233" i="65" s="1"/>
  <c r="Y234" i="65" s="1"/>
  <c r="Z235" i="65" s="1"/>
  <c r="AA236" i="65" s="1"/>
  <c r="AC236" i="65" s="1"/>
  <c r="AU227" i="65"/>
  <c r="AT226" i="65"/>
  <c r="AS225" i="65"/>
  <c r="AR224" i="65"/>
  <c r="P226" i="65"/>
  <c r="O225" i="65"/>
  <c r="N224" i="65"/>
  <c r="M223" i="65"/>
  <c r="X223" i="65" s="1"/>
  <c r="Y224" i="65" s="1"/>
  <c r="Z225" i="65" s="1"/>
  <c r="AA226" i="65" s="1"/>
  <c r="AC226" i="65" s="1"/>
  <c r="AT217" i="65"/>
  <c r="AU218" i="65"/>
  <c r="AS216" i="65"/>
  <c r="AR215" i="65"/>
  <c r="BC215" i="65" s="1"/>
  <c r="BD216" i="65" s="1"/>
  <c r="BE217" i="65" s="1"/>
  <c r="BF218" i="65" s="1"/>
  <c r="BH218" i="65" s="1"/>
  <c r="AT213" i="65"/>
  <c r="AS212" i="65"/>
  <c r="AR211" i="65"/>
  <c r="BC211" i="65" s="1"/>
  <c r="BD212" i="65" s="1"/>
  <c r="BE213" i="65" s="1"/>
  <c r="BF214" i="65" s="1"/>
  <c r="BH214" i="65" s="1"/>
  <c r="AU214" i="65"/>
  <c r="P206" i="65"/>
  <c r="O205" i="65"/>
  <c r="N204" i="65"/>
  <c r="M203" i="65"/>
  <c r="M194" i="65"/>
  <c r="N195" i="65"/>
  <c r="O196" i="65"/>
  <c r="P197" i="65"/>
  <c r="AT193" i="65"/>
  <c r="AS192" i="65"/>
  <c r="AR191" i="65"/>
  <c r="AU194" i="65"/>
  <c r="P209" i="65"/>
  <c r="O208" i="65"/>
  <c r="M206" i="65"/>
  <c r="N207" i="65"/>
  <c r="AU195" i="65"/>
  <c r="AT194" i="65"/>
  <c r="AS193" i="65"/>
  <c r="AR192" i="65"/>
  <c r="AU184" i="65"/>
  <c r="AT183" i="65"/>
  <c r="AS182" i="65"/>
  <c r="AR181" i="65"/>
  <c r="M171" i="65"/>
  <c r="P174" i="65"/>
  <c r="N172" i="65"/>
  <c r="O173" i="65"/>
  <c r="AU187" i="65"/>
  <c r="AT186" i="65"/>
  <c r="AS185" i="65"/>
  <c r="AR184" i="65"/>
  <c r="AU188" i="65"/>
  <c r="AR185" i="65"/>
  <c r="AS186" i="65"/>
  <c r="AT187" i="65"/>
  <c r="P179" i="65"/>
  <c r="O178" i="65"/>
  <c r="N177" i="65"/>
  <c r="M176" i="65"/>
  <c r="AU171" i="65"/>
  <c r="AS169" i="65"/>
  <c r="AT170" i="65"/>
  <c r="AR168" i="65"/>
  <c r="AU155" i="65"/>
  <c r="AT154" i="65"/>
  <c r="AS153" i="65"/>
  <c r="AR152" i="65"/>
  <c r="P171" i="65"/>
  <c r="O170" i="65"/>
  <c r="N169" i="65"/>
  <c r="M168" i="65"/>
  <c r="P155" i="65"/>
  <c r="O154" i="65"/>
  <c r="N153" i="65"/>
  <c r="M152" i="65"/>
  <c r="AU159" i="65"/>
  <c r="AT158" i="65"/>
  <c r="AS157" i="65"/>
  <c r="AR156" i="65"/>
  <c r="AU160" i="65"/>
  <c r="AT159" i="65"/>
  <c r="AS158" i="65"/>
  <c r="AR157" i="65"/>
  <c r="P144" i="65"/>
  <c r="O143" i="65"/>
  <c r="N142" i="65"/>
  <c r="M141" i="65"/>
  <c r="M132" i="65"/>
  <c r="O134" i="65"/>
  <c r="P135" i="65"/>
  <c r="N133" i="65"/>
  <c r="P120" i="65"/>
  <c r="O119" i="65"/>
  <c r="N118" i="65"/>
  <c r="M117" i="65"/>
  <c r="P129" i="65"/>
  <c r="O128" i="65"/>
  <c r="N127" i="65"/>
  <c r="M126" i="65"/>
  <c r="M106" i="65"/>
  <c r="P109" i="65"/>
  <c r="N107" i="65"/>
  <c r="O108" i="65"/>
  <c r="P148" i="65"/>
  <c r="N146" i="65"/>
  <c r="M145" i="65"/>
  <c r="X145" i="65" s="1"/>
  <c r="Y146" i="65" s="1"/>
  <c r="Z147" i="65" s="1"/>
  <c r="AA148" i="65" s="1"/>
  <c r="O147" i="65"/>
  <c r="M136" i="65"/>
  <c r="P139" i="65"/>
  <c r="O138" i="65"/>
  <c r="N137" i="65"/>
  <c r="P124" i="65"/>
  <c r="O123" i="65"/>
  <c r="N122" i="65"/>
  <c r="M121" i="65"/>
  <c r="AU110" i="65"/>
  <c r="AS108" i="65"/>
  <c r="AT109" i="65"/>
  <c r="AR107" i="65"/>
  <c r="BG85" i="65"/>
  <c r="AT88" i="65"/>
  <c r="AS87" i="65"/>
  <c r="AR86" i="65"/>
  <c r="BC86" i="65" s="1"/>
  <c r="BD87" i="65" s="1"/>
  <c r="BE88" i="65" s="1"/>
  <c r="BF89" i="65" s="1"/>
  <c r="BH89" i="65" s="1"/>
  <c r="AU89" i="65"/>
  <c r="AT72" i="65"/>
  <c r="AR70" i="65"/>
  <c r="AS71" i="65"/>
  <c r="AU73" i="65"/>
  <c r="P117" i="65"/>
  <c r="O116" i="65"/>
  <c r="N115" i="65"/>
  <c r="M114" i="65"/>
  <c r="P104" i="65"/>
  <c r="O103" i="65"/>
  <c r="N102" i="65"/>
  <c r="M101" i="65"/>
  <c r="AU90" i="65"/>
  <c r="AT89" i="65"/>
  <c r="AS88" i="65"/>
  <c r="AR87" i="65"/>
  <c r="BC87" i="65" s="1"/>
  <c r="BD88" i="65" s="1"/>
  <c r="BE89" i="65" s="1"/>
  <c r="BF90" i="65" s="1"/>
  <c r="BH90" i="65" s="1"/>
  <c r="P81" i="65"/>
  <c r="O80" i="65"/>
  <c r="N79" i="65"/>
  <c r="M78" i="65"/>
  <c r="AT100" i="65"/>
  <c r="AS99" i="65"/>
  <c r="AR98" i="65"/>
  <c r="BC98" i="65" s="1"/>
  <c r="BD99" i="65" s="1"/>
  <c r="BE100" i="65" s="1"/>
  <c r="BF101" i="65" s="1"/>
  <c r="BH101" i="65" s="1"/>
  <c r="AU101" i="65"/>
  <c r="P103" i="65"/>
  <c r="O102" i="65"/>
  <c r="N101" i="65"/>
  <c r="M100" i="65"/>
  <c r="P95" i="65"/>
  <c r="O94" i="65"/>
  <c r="N93" i="65"/>
  <c r="M92" i="65"/>
  <c r="X92" i="65" s="1"/>
  <c r="Y93" i="65" s="1"/>
  <c r="Z94" i="65" s="1"/>
  <c r="AA95" i="65" s="1"/>
  <c r="AC95" i="65" s="1"/>
  <c r="P87" i="65"/>
  <c r="O86" i="65"/>
  <c r="N85" i="65"/>
  <c r="M84" i="65"/>
  <c r="P64" i="65"/>
  <c r="O63" i="65"/>
  <c r="N62" i="65"/>
  <c r="X62" i="65" s="1"/>
  <c r="M61" i="65"/>
  <c r="AR44" i="65"/>
  <c r="AS45" i="65"/>
  <c r="AU47" i="65"/>
  <c r="AT46" i="65"/>
  <c r="AU39" i="65"/>
  <c r="AT38" i="65"/>
  <c r="AR36" i="65"/>
  <c r="AS37" i="65"/>
  <c r="P30" i="65"/>
  <c r="O29" i="65"/>
  <c r="N28" i="65"/>
  <c r="M27" i="65"/>
  <c r="X27" i="65" s="1"/>
  <c r="Y28" i="65" s="1"/>
  <c r="Z29" i="65" s="1"/>
  <c r="AA30" i="65" s="1"/>
  <c r="AC30" i="65" s="1"/>
  <c r="AU74" i="65"/>
  <c r="AT73" i="65"/>
  <c r="AS72" i="65"/>
  <c r="AR71" i="65"/>
  <c r="AU50" i="65"/>
  <c r="AT49" i="65"/>
  <c r="AS48" i="65"/>
  <c r="AR47" i="65"/>
  <c r="N23" i="65"/>
  <c r="O24" i="65"/>
  <c r="M22" i="65"/>
  <c r="P25" i="65"/>
  <c r="P125" i="65"/>
  <c r="O124" i="65"/>
  <c r="N123" i="65"/>
  <c r="M122" i="65"/>
  <c r="AU83" i="65"/>
  <c r="AT82" i="65"/>
  <c r="AS81" i="65"/>
  <c r="AR80" i="65"/>
  <c r="P69" i="65"/>
  <c r="O68" i="65"/>
  <c r="N67" i="65"/>
  <c r="M66" i="65"/>
  <c r="AB57" i="65"/>
  <c r="P61" i="65"/>
  <c r="O60" i="65"/>
  <c r="N59" i="65"/>
  <c r="M58" i="65"/>
  <c r="X58" i="65" s="1"/>
  <c r="Y59" i="65" s="1"/>
  <c r="Z60" i="65" s="1"/>
  <c r="AA61" i="65" s="1"/>
  <c r="AC61" i="65" s="1"/>
  <c r="P53" i="65"/>
  <c r="O52" i="65"/>
  <c r="N51" i="65"/>
  <c r="M50" i="65"/>
  <c r="P43" i="65"/>
  <c r="O42" i="65"/>
  <c r="N41" i="65"/>
  <c r="M40" i="65"/>
  <c r="X40" i="65" s="1"/>
  <c r="Y41" i="65" s="1"/>
  <c r="Z42" i="65" s="1"/>
  <c r="AA43" i="65" s="1"/>
  <c r="AC43" i="65" s="1"/>
  <c r="AU29" i="65"/>
  <c r="AT28" i="65"/>
  <c r="AS27" i="65"/>
  <c r="AR26" i="65"/>
  <c r="AU72" i="65"/>
  <c r="AR69" i="65"/>
  <c r="AS70" i="65"/>
  <c r="AT71" i="65"/>
  <c r="AU92" i="65"/>
  <c r="AT91" i="65"/>
  <c r="AS90" i="65"/>
  <c r="AR89" i="65"/>
  <c r="BH88" i="65"/>
  <c r="AU41" i="65"/>
  <c r="AT40" i="65"/>
  <c r="AS39" i="65"/>
  <c r="AR38" i="65"/>
  <c r="BC38" i="65" s="1"/>
  <c r="BD39" i="65" s="1"/>
  <c r="BE40" i="65" s="1"/>
  <c r="BF41" i="65" s="1"/>
  <c r="BH41" i="65" s="1"/>
  <c r="AT54" i="65"/>
  <c r="AS53" i="65"/>
  <c r="AR52" i="65"/>
  <c r="AU55" i="65"/>
  <c r="AU71" i="65"/>
  <c r="AT70" i="65"/>
  <c r="AS69" i="65"/>
  <c r="AR68" i="65"/>
  <c r="AU95" i="65"/>
  <c r="AT94" i="65"/>
  <c r="AS93" i="65"/>
  <c r="AR92" i="65"/>
  <c r="AU119" i="65"/>
  <c r="AT118" i="65"/>
  <c r="AS117" i="65"/>
  <c r="AR116" i="65"/>
  <c r="BC116" i="65" s="1"/>
  <c r="BD117" i="65" s="1"/>
  <c r="BE118" i="65" s="1"/>
  <c r="BF119" i="65" s="1"/>
  <c r="BH119" i="65" s="1"/>
  <c r="AU108" i="65"/>
  <c r="BG104" i="65"/>
  <c r="AS106" i="65"/>
  <c r="AT107" i="65"/>
  <c r="AR105" i="65"/>
  <c r="AU139" i="65"/>
  <c r="AT138" i="65"/>
  <c r="AS137" i="65"/>
  <c r="AR136" i="65"/>
  <c r="BC136" i="65" s="1"/>
  <c r="BD137" i="65" s="1"/>
  <c r="BE138" i="65" s="1"/>
  <c r="BF139" i="65" s="1"/>
  <c r="BH139" i="65" s="1"/>
  <c r="AU146" i="65"/>
  <c r="AT145" i="65"/>
  <c r="AS144" i="65"/>
  <c r="AR143" i="65"/>
  <c r="AU169" i="65"/>
  <c r="AT168" i="65"/>
  <c r="AS167" i="65"/>
  <c r="AR166" i="65"/>
  <c r="BC166" i="65" s="1"/>
  <c r="BD167" i="65" s="1"/>
  <c r="BE168" i="65" s="1"/>
  <c r="BF169" i="65" s="1"/>
  <c r="BH169" i="65" s="1"/>
  <c r="AT123" i="65"/>
  <c r="AS122" i="65"/>
  <c r="AR121" i="65"/>
  <c r="AU124" i="65"/>
  <c r="AU144" i="65"/>
  <c r="AS142" i="65"/>
  <c r="AT143" i="65"/>
  <c r="AR141" i="65"/>
  <c r="BC141" i="65" s="1"/>
  <c r="BD142" i="65" s="1"/>
  <c r="BE143" i="65" s="1"/>
  <c r="BF144" i="65" s="1"/>
  <c r="BH144" i="65" s="1"/>
  <c r="AU174" i="65"/>
  <c r="AT173" i="65"/>
  <c r="AS172" i="65"/>
  <c r="AR171" i="65"/>
  <c r="AT157" i="65"/>
  <c r="AS156" i="65"/>
  <c r="AR155" i="65"/>
  <c r="BC155" i="65" s="1"/>
  <c r="BD156" i="65" s="1"/>
  <c r="BE157" i="65" s="1"/>
  <c r="BF158" i="65" s="1"/>
  <c r="BH158" i="65" s="1"/>
  <c r="AU158" i="65"/>
  <c r="AU173" i="65"/>
  <c r="AT172" i="65"/>
  <c r="AS171" i="65"/>
  <c r="AR170" i="65"/>
  <c r="BC170" i="65" s="1"/>
  <c r="BD171" i="65" s="1"/>
  <c r="BE172" i="65" s="1"/>
  <c r="BF173" i="65" s="1"/>
  <c r="BH173" i="65" s="1"/>
  <c r="AU181" i="65"/>
  <c r="AT180" i="65"/>
  <c r="AS179" i="65"/>
  <c r="AR178" i="65"/>
  <c r="BC178" i="65" s="1"/>
  <c r="BD179" i="65" s="1"/>
  <c r="BE180" i="65" s="1"/>
  <c r="BF181" i="65" s="1"/>
  <c r="BH181" i="65" s="1"/>
  <c r="AU205" i="65"/>
  <c r="AT204" i="65"/>
  <c r="AS203" i="65"/>
  <c r="AR202" i="65"/>
  <c r="BC202" i="65" s="1"/>
  <c r="BD203" i="65" s="1"/>
  <c r="BE204" i="65" s="1"/>
  <c r="BF205" i="65" s="1"/>
  <c r="BH205" i="65" s="1"/>
  <c r="AU192" i="65"/>
  <c r="AT191" i="65"/>
  <c r="AS190" i="65"/>
  <c r="AR189" i="65"/>
  <c r="BC189" i="65" s="1"/>
  <c r="BD190" i="65" s="1"/>
  <c r="BE191" i="65" s="1"/>
  <c r="BF192" i="65" s="1"/>
  <c r="BH192" i="65" s="1"/>
  <c r="AU208" i="65"/>
  <c r="AT207" i="65"/>
  <c r="AS206" i="65"/>
  <c r="AR205" i="65"/>
  <c r="AU221" i="65"/>
  <c r="AT220" i="65"/>
  <c r="AS219" i="65"/>
  <c r="AR218" i="65"/>
  <c r="BC218" i="65" s="1"/>
  <c r="BD219" i="65" s="1"/>
  <c r="BE220" i="65" s="1"/>
  <c r="BF221" i="65" s="1"/>
  <c r="BH221" i="65" s="1"/>
  <c r="AU225" i="65"/>
  <c r="AT224" i="65"/>
  <c r="AS223" i="65"/>
  <c r="AR222" i="65"/>
  <c r="BC222" i="65" s="1"/>
  <c r="BD223" i="65" s="1"/>
  <c r="BE224" i="65" s="1"/>
  <c r="BF225" i="65" s="1"/>
  <c r="BH225" i="65" s="1"/>
  <c r="AU231" i="65"/>
  <c r="AT230" i="65"/>
  <c r="AS229" i="65"/>
  <c r="AR228" i="65"/>
  <c r="BC228" i="65" s="1"/>
  <c r="BD229" i="65" s="1"/>
  <c r="BE230" i="65" s="1"/>
  <c r="BF231" i="65" s="1"/>
  <c r="BH231" i="65" s="1"/>
  <c r="AU126" i="65"/>
  <c r="AT125" i="65"/>
  <c r="AS124" i="65"/>
  <c r="AR123" i="65"/>
  <c r="AT45" i="65"/>
  <c r="AR43" i="65"/>
  <c r="AU46" i="65"/>
  <c r="AS44" i="65"/>
  <c r="AU30" i="65"/>
  <c r="AT29" i="65"/>
  <c r="AS28" i="65"/>
  <c r="AR27" i="65"/>
  <c r="AT68" i="65"/>
  <c r="AS67" i="65"/>
  <c r="AR66" i="65"/>
  <c r="AU69" i="65"/>
  <c r="AU53" i="65"/>
  <c r="AT52" i="65"/>
  <c r="AS51" i="65"/>
  <c r="AR50" i="65"/>
  <c r="AS42" i="65"/>
  <c r="AR41" i="65"/>
  <c r="AU44" i="65"/>
  <c r="AT43" i="65"/>
  <c r="AU36" i="65"/>
  <c r="AT35" i="65"/>
  <c r="AS34" i="65"/>
  <c r="AR33" i="65"/>
  <c r="O23" i="65"/>
  <c r="N22" i="65"/>
  <c r="M21" i="65"/>
  <c r="X21" i="65" s="1"/>
  <c r="Y22" i="65" s="1"/>
  <c r="Z23" i="65" s="1"/>
  <c r="AA24" i="65" s="1"/>
  <c r="AC24" i="65" s="1"/>
  <c r="P24" i="65"/>
  <c r="AU13" i="65"/>
  <c r="AT12" i="65"/>
  <c r="P86" i="65"/>
  <c r="O85" i="65"/>
  <c r="N84" i="65"/>
  <c r="M83" i="65"/>
  <c r="AB32" i="65"/>
  <c r="M33" i="65"/>
  <c r="X33" i="65" s="1"/>
  <c r="Y34" i="65" s="1"/>
  <c r="Z35" i="65" s="1"/>
  <c r="AA36" i="65" s="1"/>
  <c r="AC36" i="65" s="1"/>
  <c r="P36" i="65"/>
  <c r="O35" i="65"/>
  <c r="N34" i="65"/>
  <c r="M51" i="65"/>
  <c r="X51" i="65" s="1"/>
  <c r="Y52" i="65" s="1"/>
  <c r="Z53" i="65" s="1"/>
  <c r="AA54" i="65" s="1"/>
  <c r="AC54" i="65" s="1"/>
  <c r="P54" i="65"/>
  <c r="O53" i="65"/>
  <c r="N52" i="65"/>
  <c r="P70" i="65"/>
  <c r="O69" i="65"/>
  <c r="N68" i="65"/>
  <c r="M67" i="65"/>
  <c r="X67" i="65" s="1"/>
  <c r="Y68" i="65" s="1"/>
  <c r="Z69" i="65" s="1"/>
  <c r="AA70" i="65" s="1"/>
  <c r="AC70" i="65" s="1"/>
  <c r="P90" i="65"/>
  <c r="O89" i="65"/>
  <c r="N88" i="65"/>
  <c r="M87" i="65"/>
  <c r="X87" i="65" s="1"/>
  <c r="Y88" i="65" s="1"/>
  <c r="Z89" i="65" s="1"/>
  <c r="AA90" i="65" s="1"/>
  <c r="AC90" i="65" s="1"/>
  <c r="P106" i="65"/>
  <c r="O105" i="65"/>
  <c r="N104" i="65"/>
  <c r="M103" i="65"/>
  <c r="P134" i="65"/>
  <c r="O133" i="65"/>
  <c r="N132" i="65"/>
  <c r="M131" i="65"/>
  <c r="X131" i="65" s="1"/>
  <c r="Y132" i="65" s="1"/>
  <c r="Z133" i="65" s="1"/>
  <c r="AA134" i="65" s="1"/>
  <c r="AC134" i="65" s="1"/>
  <c r="P130" i="65"/>
  <c r="O129" i="65"/>
  <c r="N128" i="65"/>
  <c r="M127" i="65"/>
  <c r="P137" i="65"/>
  <c r="O136" i="65"/>
  <c r="N135" i="65"/>
  <c r="M134" i="65"/>
  <c r="P152" i="65"/>
  <c r="O151" i="65"/>
  <c r="N150" i="65"/>
  <c r="M149" i="65"/>
  <c r="AC148" i="65"/>
  <c r="M120" i="65"/>
  <c r="P123" i="65"/>
  <c r="O122" i="65"/>
  <c r="N121" i="65"/>
  <c r="P164" i="65"/>
  <c r="O163" i="65"/>
  <c r="N162" i="65"/>
  <c r="M161" i="65"/>
  <c r="P173" i="65"/>
  <c r="O172" i="65"/>
  <c r="M170" i="65"/>
  <c r="X170" i="65" s="1"/>
  <c r="Y171" i="65" s="1"/>
  <c r="Z172" i="65" s="1"/>
  <c r="AA173" i="65" s="1"/>
  <c r="AC173" i="65" s="1"/>
  <c r="N171" i="65"/>
  <c r="P169" i="65"/>
  <c r="M166" i="65"/>
  <c r="N167" i="65"/>
  <c r="O168" i="65"/>
  <c r="P176" i="65"/>
  <c r="O175" i="65"/>
  <c r="N174" i="65"/>
  <c r="M173" i="65"/>
  <c r="P196" i="65"/>
  <c r="O195" i="65"/>
  <c r="N194" i="65"/>
  <c r="M193" i="65"/>
  <c r="O207" i="65"/>
  <c r="N206" i="65"/>
  <c r="M205" i="65"/>
  <c r="X205" i="65" s="1"/>
  <c r="Y206" i="65" s="1"/>
  <c r="Z207" i="65" s="1"/>
  <c r="AA208" i="65" s="1"/>
  <c r="AC208" i="65" s="1"/>
  <c r="P208" i="65"/>
  <c r="P203" i="65"/>
  <c r="O202" i="65"/>
  <c r="N201" i="65"/>
  <c r="M200" i="65"/>
  <c r="P220" i="65"/>
  <c r="O219" i="65"/>
  <c r="N218" i="65"/>
  <c r="M217" i="65"/>
  <c r="X217" i="65" s="1"/>
  <c r="Y218" i="65" s="1"/>
  <c r="Z219" i="65" s="1"/>
  <c r="AA220" i="65" s="1"/>
  <c r="AC220" i="65" s="1"/>
  <c r="P229" i="65"/>
  <c r="O228" i="65"/>
  <c r="N227" i="65"/>
  <c r="M226" i="65"/>
  <c r="N78" i="65"/>
  <c r="O79" i="65"/>
  <c r="P80" i="65"/>
  <c r="M77" i="65"/>
  <c r="X77" i="65" s="1"/>
  <c r="Y78" i="65" s="1"/>
  <c r="Z79" i="65" s="1"/>
  <c r="AA80" i="65" s="1"/>
  <c r="AC80" i="65" s="1"/>
  <c r="AU26" i="65"/>
  <c r="AT25" i="65"/>
  <c r="AS24" i="65"/>
  <c r="AR23" i="65"/>
  <c r="BC23" i="65" s="1"/>
  <c r="BC24" i="65"/>
  <c r="BD25" i="65" s="1"/>
  <c r="BE26" i="65" s="1"/>
  <c r="BF27" i="65" s="1"/>
  <c r="BH27" i="65" s="1"/>
  <c r="BC20" i="65"/>
  <c r="BC22" i="65"/>
  <c r="BD23" i="65" s="1"/>
  <c r="BE24" i="65" s="1"/>
  <c r="BF25" i="65" s="1"/>
  <c r="BH25" i="65" s="1"/>
  <c r="X15" i="65"/>
  <c r="BC16" i="64"/>
  <c r="BD17" i="64" s="1"/>
  <c r="BE18" i="64" s="1"/>
  <c r="BF19" i="64" s="1"/>
  <c r="P232" i="64"/>
  <c r="O231" i="64"/>
  <c r="N230" i="64"/>
  <c r="M229" i="64"/>
  <c r="P236" i="64"/>
  <c r="O235" i="64"/>
  <c r="N234" i="64"/>
  <c r="M233" i="64"/>
  <c r="AU224" i="64"/>
  <c r="AT223" i="64"/>
  <c r="AS222" i="64"/>
  <c r="AR221" i="64"/>
  <c r="AS226" i="64"/>
  <c r="AR225" i="64"/>
  <c r="AU228" i="64"/>
  <c r="AT227" i="64"/>
  <c r="AU230" i="64"/>
  <c r="AT229" i="64"/>
  <c r="AS228" i="64"/>
  <c r="AR227" i="64"/>
  <c r="AT213" i="64"/>
  <c r="AR211" i="64"/>
  <c r="AU214" i="64"/>
  <c r="AS212" i="64"/>
  <c r="M203" i="64"/>
  <c r="P206" i="64"/>
  <c r="N204" i="64"/>
  <c r="O205" i="64"/>
  <c r="N211" i="64"/>
  <c r="O212" i="64"/>
  <c r="M210" i="64"/>
  <c r="P213" i="64"/>
  <c r="AU201" i="64"/>
  <c r="AT200" i="64"/>
  <c r="AS199" i="64"/>
  <c r="AR198" i="64"/>
  <c r="P192" i="64"/>
  <c r="O191" i="64"/>
  <c r="N190" i="64"/>
  <c r="M189" i="64"/>
  <c r="P203" i="64"/>
  <c r="O202" i="64"/>
  <c r="N201" i="64"/>
  <c r="M200" i="64"/>
  <c r="M191" i="64"/>
  <c r="P194" i="64"/>
  <c r="O193" i="64"/>
  <c r="N192" i="64"/>
  <c r="P204" i="64"/>
  <c r="O203" i="64"/>
  <c r="N202" i="64"/>
  <c r="M201" i="64"/>
  <c r="P191" i="64"/>
  <c r="O190" i="64"/>
  <c r="N189" i="64"/>
  <c r="M188" i="64"/>
  <c r="P182" i="64"/>
  <c r="O181" i="64"/>
  <c r="N180" i="64"/>
  <c r="M179" i="64"/>
  <c r="AU187" i="64"/>
  <c r="AT186" i="64"/>
  <c r="AS185" i="64"/>
  <c r="AR184" i="64"/>
  <c r="AU173" i="64"/>
  <c r="AT172" i="64"/>
  <c r="AS171" i="64"/>
  <c r="AR170" i="64"/>
  <c r="P173" i="64"/>
  <c r="N171" i="64"/>
  <c r="O172" i="64"/>
  <c r="M170" i="64"/>
  <c r="P164" i="64"/>
  <c r="O163" i="64"/>
  <c r="N162" i="64"/>
  <c r="M161" i="64"/>
  <c r="AU188" i="64"/>
  <c r="AT187" i="64"/>
  <c r="AS186" i="64"/>
  <c r="AR185" i="64"/>
  <c r="AT174" i="64"/>
  <c r="AS173" i="64"/>
  <c r="AU175" i="64"/>
  <c r="AR172" i="64"/>
  <c r="P158" i="64"/>
  <c r="O157" i="64"/>
  <c r="N156" i="64"/>
  <c r="M155" i="64"/>
  <c r="M165" i="64"/>
  <c r="P168" i="64"/>
  <c r="O167" i="64"/>
  <c r="N166" i="64"/>
  <c r="P151" i="64"/>
  <c r="O150" i="64"/>
  <c r="N149" i="64"/>
  <c r="M148" i="64"/>
  <c r="AU137" i="64"/>
  <c r="AT136" i="64"/>
  <c r="AS135" i="64"/>
  <c r="AR134" i="64"/>
  <c r="P128" i="64"/>
  <c r="O127" i="64"/>
  <c r="N126" i="64"/>
  <c r="M125" i="64"/>
  <c r="AT111" i="64"/>
  <c r="AR109" i="64"/>
  <c r="AU112" i="64"/>
  <c r="AS110" i="64"/>
  <c r="AT131" i="64"/>
  <c r="AS130" i="64"/>
  <c r="AR129" i="64"/>
  <c r="AU132" i="64"/>
  <c r="P112" i="64"/>
  <c r="O111" i="64"/>
  <c r="N110" i="64"/>
  <c r="M109" i="64"/>
  <c r="AU141" i="64"/>
  <c r="AT140" i="64"/>
  <c r="AS139" i="64"/>
  <c r="AR138" i="64"/>
  <c r="P132" i="64"/>
  <c r="O131" i="64"/>
  <c r="N130" i="64"/>
  <c r="M129" i="64"/>
  <c r="M120" i="64"/>
  <c r="P123" i="64"/>
  <c r="O122" i="64"/>
  <c r="N121" i="64"/>
  <c r="AU113" i="64"/>
  <c r="AT112" i="64"/>
  <c r="AS111" i="64"/>
  <c r="AR110" i="64"/>
  <c r="AU95" i="64"/>
  <c r="AT94" i="64"/>
  <c r="AS93" i="64"/>
  <c r="AR92" i="64"/>
  <c r="AU79" i="64"/>
  <c r="AT78" i="64"/>
  <c r="AS77" i="64"/>
  <c r="AR76" i="64"/>
  <c r="N113" i="64"/>
  <c r="O114" i="64"/>
  <c r="P115" i="64"/>
  <c r="M112" i="64"/>
  <c r="P95" i="64"/>
  <c r="O94" i="64"/>
  <c r="N93" i="64"/>
  <c r="M92" i="64"/>
  <c r="AT74" i="64"/>
  <c r="AR72" i="64"/>
  <c r="AU75" i="64"/>
  <c r="AS73" i="64"/>
  <c r="N109" i="64"/>
  <c r="O110" i="64"/>
  <c r="M108" i="64"/>
  <c r="P111" i="64"/>
  <c r="P98" i="64"/>
  <c r="O97" i="64"/>
  <c r="N96" i="64"/>
  <c r="M95" i="64"/>
  <c r="P82" i="64"/>
  <c r="O81" i="64"/>
  <c r="N80" i="64"/>
  <c r="M79" i="64"/>
  <c r="AU100" i="64"/>
  <c r="AT99" i="64"/>
  <c r="AS98" i="64"/>
  <c r="AR97" i="64"/>
  <c r="AU72" i="64"/>
  <c r="AT71" i="64"/>
  <c r="AS70" i="64"/>
  <c r="AR69" i="64"/>
  <c r="AU64" i="64"/>
  <c r="AT63" i="64"/>
  <c r="AS62" i="64"/>
  <c r="AR61" i="64"/>
  <c r="AU56" i="64"/>
  <c r="AT55" i="64"/>
  <c r="AS54" i="64"/>
  <c r="AR53" i="64"/>
  <c r="N45" i="64"/>
  <c r="P47" i="64"/>
  <c r="O46" i="64"/>
  <c r="M44" i="64"/>
  <c r="AS39" i="64"/>
  <c r="AU41" i="64"/>
  <c r="AT40" i="64"/>
  <c r="AR38" i="64"/>
  <c r="AU36" i="64"/>
  <c r="AT35" i="64"/>
  <c r="AS34" i="64"/>
  <c r="AR33" i="64"/>
  <c r="AU118" i="64"/>
  <c r="AT117" i="64"/>
  <c r="AS116" i="64"/>
  <c r="AR115" i="64"/>
  <c r="AU63" i="64"/>
  <c r="AT62" i="64"/>
  <c r="AS61" i="64"/>
  <c r="AR60" i="64"/>
  <c r="P49" i="64"/>
  <c r="O48" i="64"/>
  <c r="N47" i="64"/>
  <c r="M46" i="64"/>
  <c r="P36" i="64"/>
  <c r="O35" i="64"/>
  <c r="N34" i="64"/>
  <c r="M33" i="64"/>
  <c r="AU30" i="64"/>
  <c r="AR27" i="64"/>
  <c r="AT29" i="64"/>
  <c r="AS28" i="64"/>
  <c r="AU101" i="64"/>
  <c r="AT100" i="64"/>
  <c r="AS99" i="64"/>
  <c r="AR98" i="64"/>
  <c r="AU43" i="64"/>
  <c r="AT42" i="64"/>
  <c r="AS41" i="64"/>
  <c r="AR40" i="64"/>
  <c r="AU61" i="64"/>
  <c r="AT60" i="64"/>
  <c r="AS59" i="64"/>
  <c r="AR58" i="64"/>
  <c r="AU81" i="64"/>
  <c r="AT80" i="64"/>
  <c r="AS79" i="64"/>
  <c r="AR78" i="64"/>
  <c r="AU114" i="64"/>
  <c r="AT113" i="64"/>
  <c r="AS112" i="64"/>
  <c r="AR111" i="64"/>
  <c r="AU135" i="64"/>
  <c r="AT134" i="64"/>
  <c r="AS133" i="64"/>
  <c r="AR132" i="64"/>
  <c r="AU115" i="64"/>
  <c r="AR112" i="64"/>
  <c r="AS113" i="64"/>
  <c r="AT114" i="64"/>
  <c r="AU86" i="64"/>
  <c r="AR83" i="64"/>
  <c r="AS84" i="64"/>
  <c r="AT85" i="64"/>
  <c r="AU102" i="64"/>
  <c r="AR99" i="64"/>
  <c r="AS100" i="64"/>
  <c r="AT101" i="64"/>
  <c r="AU139" i="64"/>
  <c r="AT138" i="64"/>
  <c r="AS137" i="64"/>
  <c r="AR136" i="64"/>
  <c r="AU130" i="64"/>
  <c r="AT129" i="64"/>
  <c r="AS128" i="64"/>
  <c r="AR127" i="64"/>
  <c r="AU146" i="64"/>
  <c r="AT145" i="64"/>
  <c r="AS144" i="64"/>
  <c r="AR143" i="64"/>
  <c r="AU160" i="64"/>
  <c r="AT159" i="64"/>
  <c r="AS158" i="64"/>
  <c r="AR157" i="64"/>
  <c r="AT170" i="64"/>
  <c r="AR168" i="64"/>
  <c r="AU171" i="64"/>
  <c r="AS169" i="64"/>
  <c r="AU174" i="64"/>
  <c r="AT173" i="64"/>
  <c r="AS172" i="64"/>
  <c r="AR171" i="64"/>
  <c r="AU189" i="64"/>
  <c r="AT188" i="64"/>
  <c r="AS187" i="64"/>
  <c r="AR186" i="64"/>
  <c r="AU202" i="64"/>
  <c r="AT201" i="64"/>
  <c r="AS200" i="64"/>
  <c r="AR199" i="64"/>
  <c r="AU213" i="64"/>
  <c r="AT212" i="64"/>
  <c r="AS211" i="64"/>
  <c r="AR210" i="64"/>
  <c r="AU220" i="64"/>
  <c r="AT219" i="64"/>
  <c r="AS218" i="64"/>
  <c r="AR217" i="64"/>
  <c r="AU229" i="64"/>
  <c r="AS227" i="64"/>
  <c r="AR226" i="64"/>
  <c r="AT228" i="64"/>
  <c r="AU235" i="64"/>
  <c r="AT234" i="64"/>
  <c r="AS233" i="64"/>
  <c r="AR232" i="64"/>
  <c r="N105" i="64"/>
  <c r="M104" i="64"/>
  <c r="O106" i="64"/>
  <c r="P107" i="64"/>
  <c r="AU74" i="64"/>
  <c r="AS72" i="64"/>
  <c r="AR71" i="64"/>
  <c r="AT73" i="64"/>
  <c r="AU66" i="64"/>
  <c r="AT65" i="64"/>
  <c r="AS64" i="64"/>
  <c r="AR63" i="64"/>
  <c r="AU58" i="64"/>
  <c r="AT57" i="64"/>
  <c r="AS56" i="64"/>
  <c r="AR55" i="64"/>
  <c r="AU50" i="64"/>
  <c r="AT49" i="64"/>
  <c r="AS48" i="64"/>
  <c r="AR47" i="64"/>
  <c r="AU39" i="64"/>
  <c r="AT38" i="64"/>
  <c r="AS37" i="64"/>
  <c r="AR36" i="64"/>
  <c r="P28" i="64"/>
  <c r="O27" i="64"/>
  <c r="N26" i="64"/>
  <c r="M25" i="64"/>
  <c r="P20" i="64"/>
  <c r="O19" i="64"/>
  <c r="N18" i="64"/>
  <c r="M17" i="64"/>
  <c r="P84" i="64"/>
  <c r="O83" i="64"/>
  <c r="N82" i="64"/>
  <c r="M81" i="64"/>
  <c r="P163" i="64"/>
  <c r="O162" i="64"/>
  <c r="N161" i="64"/>
  <c r="M160" i="64"/>
  <c r="M49" i="64"/>
  <c r="P52" i="64"/>
  <c r="O51" i="64"/>
  <c r="N50" i="64"/>
  <c r="M65" i="64"/>
  <c r="P68" i="64"/>
  <c r="O67" i="64"/>
  <c r="N66" i="64"/>
  <c r="P88" i="64"/>
  <c r="O87" i="64"/>
  <c r="N86" i="64"/>
  <c r="M85" i="64"/>
  <c r="P117" i="64"/>
  <c r="O116" i="64"/>
  <c r="N115" i="64"/>
  <c r="M114" i="64"/>
  <c r="P142" i="64"/>
  <c r="O141" i="64"/>
  <c r="N140" i="64"/>
  <c r="M139" i="64"/>
  <c r="M86" i="64"/>
  <c r="P89" i="64"/>
  <c r="O88" i="64"/>
  <c r="N87" i="64"/>
  <c r="P105" i="64"/>
  <c r="M102" i="64"/>
  <c r="O104" i="64"/>
  <c r="N103" i="64"/>
  <c r="P122" i="64"/>
  <c r="O121" i="64"/>
  <c r="N120" i="64"/>
  <c r="M119" i="64"/>
  <c r="P125" i="64"/>
  <c r="O124" i="64"/>
  <c r="N123" i="64"/>
  <c r="M122" i="64"/>
  <c r="P141" i="64"/>
  <c r="O140" i="64"/>
  <c r="N139" i="64"/>
  <c r="M138" i="64"/>
  <c r="P189" i="64"/>
  <c r="O188" i="64"/>
  <c r="N187" i="64"/>
  <c r="M186" i="64"/>
  <c r="P214" i="64"/>
  <c r="O213" i="64"/>
  <c r="N212" i="64"/>
  <c r="M211" i="64"/>
  <c r="P177" i="64"/>
  <c r="O176" i="64"/>
  <c r="N175" i="64"/>
  <c r="M174" i="64"/>
  <c r="P184" i="64"/>
  <c r="O183" i="64"/>
  <c r="N182" i="64"/>
  <c r="M181" i="64"/>
  <c r="P216" i="64"/>
  <c r="O215" i="64"/>
  <c r="N214" i="64"/>
  <c r="M213" i="64"/>
  <c r="O208" i="64"/>
  <c r="M206" i="64"/>
  <c r="N207" i="64"/>
  <c r="P209" i="64"/>
  <c r="P219" i="64"/>
  <c r="O218" i="64"/>
  <c r="N217" i="64"/>
  <c r="M216" i="64"/>
  <c r="P228" i="64"/>
  <c r="M225" i="64"/>
  <c r="O227" i="64"/>
  <c r="N226" i="64"/>
  <c r="P234" i="64"/>
  <c r="O233" i="64"/>
  <c r="N232" i="64"/>
  <c r="M231" i="64"/>
  <c r="M236" i="64"/>
  <c r="N237" i="64"/>
  <c r="O238" i="64"/>
  <c r="AU67" i="64"/>
  <c r="AT66" i="64"/>
  <c r="AS65" i="64"/>
  <c r="AR64" i="64"/>
  <c r="AU51" i="64"/>
  <c r="AT50" i="64"/>
  <c r="AS49" i="64"/>
  <c r="AR48" i="64"/>
  <c r="AU27" i="64"/>
  <c r="AT26" i="64"/>
  <c r="AS25" i="64"/>
  <c r="AR24" i="64"/>
  <c r="BG16" i="64"/>
  <c r="AU20" i="64"/>
  <c r="AT19" i="64"/>
  <c r="AS18" i="64"/>
  <c r="AR17" i="64"/>
  <c r="BC17" i="64" s="1"/>
  <c r="BD18" i="64" s="1"/>
  <c r="BE19" i="64" s="1"/>
  <c r="BF20" i="64" s="1"/>
  <c r="P13" i="64"/>
  <c r="O12" i="64"/>
  <c r="P18" i="64"/>
  <c r="M15" i="64"/>
  <c r="O17" i="64"/>
  <c r="N16" i="64"/>
  <c r="P32" i="64"/>
  <c r="O31" i="64"/>
  <c r="N30" i="64"/>
  <c r="M29" i="64"/>
  <c r="P31" i="64"/>
  <c r="N29" i="64"/>
  <c r="O30" i="64"/>
  <c r="M28" i="64"/>
  <c r="X28" i="64" s="1"/>
  <c r="Y29" i="64" s="1"/>
  <c r="Z30" i="64" s="1"/>
  <c r="AA31" i="64" s="1"/>
  <c r="AC31" i="64" s="1"/>
  <c r="P15" i="64"/>
  <c r="O14" i="64"/>
  <c r="N13" i="64"/>
  <c r="M12" i="64"/>
  <c r="AR238" i="64"/>
  <c r="AU234" i="64"/>
  <c r="AT233" i="64"/>
  <c r="AS232" i="64"/>
  <c r="AR231" i="64"/>
  <c r="P223" i="64"/>
  <c r="O222" i="64"/>
  <c r="N221" i="64"/>
  <c r="M220" i="64"/>
  <c r="N225" i="64"/>
  <c r="M224" i="64"/>
  <c r="P227" i="64"/>
  <c r="O226" i="64"/>
  <c r="AU223" i="64"/>
  <c r="AR220" i="64"/>
  <c r="AS221" i="64"/>
  <c r="AT222" i="64"/>
  <c r="AT218" i="64"/>
  <c r="AR216" i="64"/>
  <c r="AU219" i="64"/>
  <c r="AS217" i="64"/>
  <c r="AU200" i="64"/>
  <c r="AT199" i="64"/>
  <c r="AS198" i="64"/>
  <c r="AR197" i="64"/>
  <c r="AU209" i="64"/>
  <c r="AS207" i="64"/>
  <c r="AR206" i="64"/>
  <c r="AT208" i="64"/>
  <c r="P200" i="64"/>
  <c r="O199" i="64"/>
  <c r="N198" i="64"/>
  <c r="M197" i="64"/>
  <c r="P212" i="64"/>
  <c r="O211" i="64"/>
  <c r="N210" i="64"/>
  <c r="M209" i="64"/>
  <c r="M199" i="64"/>
  <c r="P202" i="64"/>
  <c r="O201" i="64"/>
  <c r="N200" i="64"/>
  <c r="AU191" i="64"/>
  <c r="AR188" i="64"/>
  <c r="AS189" i="64"/>
  <c r="AT190" i="64"/>
  <c r="AU199" i="64"/>
  <c r="AT198" i="64"/>
  <c r="AR196" i="64"/>
  <c r="AS197" i="64"/>
  <c r="M187" i="64"/>
  <c r="N188" i="64"/>
  <c r="P190" i="64"/>
  <c r="O189" i="64"/>
  <c r="AU207" i="64"/>
  <c r="AT206" i="64"/>
  <c r="AR204" i="64"/>
  <c r="AS205" i="64"/>
  <c r="AT178" i="64"/>
  <c r="AS177" i="64"/>
  <c r="AR176" i="64"/>
  <c r="AU179" i="64"/>
  <c r="AT164" i="64"/>
  <c r="AS163" i="64"/>
  <c r="AR162" i="64"/>
  <c r="AU165" i="64"/>
  <c r="P172" i="64"/>
  <c r="O171" i="64"/>
  <c r="N170" i="64"/>
  <c r="M169" i="64"/>
  <c r="AU158" i="64"/>
  <c r="AT157" i="64"/>
  <c r="AS156" i="64"/>
  <c r="AR155" i="64"/>
  <c r="P187" i="64"/>
  <c r="O186" i="64"/>
  <c r="N185" i="64"/>
  <c r="M184" i="64"/>
  <c r="AU169" i="64"/>
  <c r="AT168" i="64"/>
  <c r="AS167" i="64"/>
  <c r="AR166" i="64"/>
  <c r="AU154" i="64"/>
  <c r="AT153" i="64"/>
  <c r="AS152" i="64"/>
  <c r="AR151" i="64"/>
  <c r="M157" i="64"/>
  <c r="P160" i="64"/>
  <c r="O159" i="64"/>
  <c r="N158" i="64"/>
  <c r="AU145" i="64"/>
  <c r="AT144" i="64"/>
  <c r="AS143" i="64"/>
  <c r="AR142" i="64"/>
  <c r="P136" i="64"/>
  <c r="O135" i="64"/>
  <c r="N134" i="64"/>
  <c r="M133" i="64"/>
  <c r="M124" i="64"/>
  <c r="O126" i="64"/>
  <c r="P127" i="64"/>
  <c r="N125" i="64"/>
  <c r="AT152" i="64"/>
  <c r="AS151" i="64"/>
  <c r="AR150" i="64"/>
  <c r="AU153" i="64"/>
  <c r="AT123" i="64"/>
  <c r="AS122" i="64"/>
  <c r="AR121" i="64"/>
  <c r="AU124" i="64"/>
  <c r="AT148" i="64"/>
  <c r="AS147" i="64"/>
  <c r="AR146" i="64"/>
  <c r="AU149" i="64"/>
  <c r="P140" i="64"/>
  <c r="O139" i="64"/>
  <c r="N138" i="64"/>
  <c r="M137" i="64"/>
  <c r="M128" i="64"/>
  <c r="P131" i="64"/>
  <c r="O130" i="64"/>
  <c r="N129" i="64"/>
  <c r="P169" i="64"/>
  <c r="O168" i="64"/>
  <c r="N167" i="64"/>
  <c r="M166" i="64"/>
  <c r="P109" i="64"/>
  <c r="O108" i="64"/>
  <c r="N107" i="64"/>
  <c r="M106" i="64"/>
  <c r="P94" i="64"/>
  <c r="O93" i="64"/>
  <c r="N92" i="64"/>
  <c r="M91" i="64"/>
  <c r="M183" i="64"/>
  <c r="P186" i="64"/>
  <c r="O185" i="64"/>
  <c r="N184" i="64"/>
  <c r="AU104" i="64"/>
  <c r="AT103" i="64"/>
  <c r="AS102" i="64"/>
  <c r="AR101" i="64"/>
  <c r="AU88" i="64"/>
  <c r="AT87" i="64"/>
  <c r="AS86" i="64"/>
  <c r="AR85" i="64"/>
  <c r="AS168" i="64"/>
  <c r="AR167" i="64"/>
  <c r="AT169" i="64"/>
  <c r="AU170" i="64"/>
  <c r="AU107" i="64"/>
  <c r="AR104" i="64"/>
  <c r="AT106" i="64"/>
  <c r="AS105" i="64"/>
  <c r="AU91" i="64"/>
  <c r="AT90" i="64"/>
  <c r="AS89" i="64"/>
  <c r="AR88" i="64"/>
  <c r="AU144" i="64"/>
  <c r="AR141" i="64"/>
  <c r="AS142" i="64"/>
  <c r="AT143" i="64"/>
  <c r="P99" i="64"/>
  <c r="O98" i="64"/>
  <c r="N97" i="64"/>
  <c r="M96" i="64"/>
  <c r="P71" i="64"/>
  <c r="O70" i="64"/>
  <c r="N69" i="64"/>
  <c r="M68" i="64"/>
  <c r="P63" i="64"/>
  <c r="O62" i="64"/>
  <c r="N61" i="64"/>
  <c r="M60" i="64"/>
  <c r="P55" i="64"/>
  <c r="O54" i="64"/>
  <c r="N53" i="64"/>
  <c r="M52" i="64"/>
  <c r="AU46" i="64"/>
  <c r="AS44" i="64"/>
  <c r="AT45" i="64"/>
  <c r="AR43" i="64"/>
  <c r="AU40" i="64"/>
  <c r="AT39" i="64"/>
  <c r="AS38" i="64"/>
  <c r="AR37" i="64"/>
  <c r="O33" i="64"/>
  <c r="N32" i="64"/>
  <c r="M31" i="64"/>
  <c r="P34" i="64"/>
  <c r="AU80" i="64"/>
  <c r="AT79" i="64"/>
  <c r="AS78" i="64"/>
  <c r="AR77" i="64"/>
  <c r="P62" i="64"/>
  <c r="O61" i="64"/>
  <c r="N60" i="64"/>
  <c r="M59" i="64"/>
  <c r="AR45" i="64"/>
  <c r="AU48" i="64"/>
  <c r="AT47" i="64"/>
  <c r="AS46" i="64"/>
  <c r="P35" i="64"/>
  <c r="O34" i="64"/>
  <c r="N33" i="64"/>
  <c r="M32" i="64"/>
  <c r="M24" i="64"/>
  <c r="P27" i="64"/>
  <c r="N25" i="64"/>
  <c r="O26" i="64"/>
  <c r="AU164" i="64"/>
  <c r="AT163" i="64"/>
  <c r="AS162" i="64"/>
  <c r="AR161" i="64"/>
  <c r="AS45" i="64"/>
  <c r="AU47" i="64"/>
  <c r="AT46" i="64"/>
  <c r="AR44" i="64"/>
  <c r="AT64" i="64"/>
  <c r="AS63" i="64"/>
  <c r="AR62" i="64"/>
  <c r="BC62" i="64" s="1"/>
  <c r="BD63" i="64" s="1"/>
  <c r="BE64" i="64" s="1"/>
  <c r="BF65" i="64" s="1"/>
  <c r="BH65" i="64" s="1"/>
  <c r="AU65" i="64"/>
  <c r="AU89" i="64"/>
  <c r="AT88" i="64"/>
  <c r="AS87" i="64"/>
  <c r="AR86" i="64"/>
  <c r="AU156" i="64"/>
  <c r="AT155" i="64"/>
  <c r="AS154" i="64"/>
  <c r="AR153" i="64"/>
  <c r="AU143" i="64"/>
  <c r="AT142" i="64"/>
  <c r="AS141" i="64"/>
  <c r="AR140" i="64"/>
  <c r="AU119" i="64"/>
  <c r="AT118" i="64"/>
  <c r="AR116" i="64"/>
  <c r="AS117" i="64"/>
  <c r="AT89" i="64"/>
  <c r="AS88" i="64"/>
  <c r="AR87" i="64"/>
  <c r="AU90" i="64"/>
  <c r="AU106" i="64"/>
  <c r="AT105" i="64"/>
  <c r="AS104" i="64"/>
  <c r="AR103" i="64"/>
  <c r="AU147" i="64"/>
  <c r="AT146" i="64"/>
  <c r="AS145" i="64"/>
  <c r="AR144" i="64"/>
  <c r="AU134" i="64"/>
  <c r="AT133" i="64"/>
  <c r="AS132" i="64"/>
  <c r="AR131" i="64"/>
  <c r="AT149" i="64"/>
  <c r="AU150" i="64"/>
  <c r="AS148" i="64"/>
  <c r="AR147" i="64"/>
  <c r="AU168" i="64"/>
  <c r="AT167" i="64"/>
  <c r="AS166" i="64"/>
  <c r="AR165" i="64"/>
  <c r="AU178" i="64"/>
  <c r="AT177" i="64"/>
  <c r="AS176" i="64"/>
  <c r="AR175" i="64"/>
  <c r="AU177" i="64"/>
  <c r="AT176" i="64"/>
  <c r="AS175" i="64"/>
  <c r="AR174" i="64"/>
  <c r="AU198" i="64"/>
  <c r="AT197" i="64"/>
  <c r="AS196" i="64"/>
  <c r="AR195" i="64"/>
  <c r="AT209" i="64"/>
  <c r="AS208" i="64"/>
  <c r="AR207" i="64"/>
  <c r="AU210" i="64"/>
  <c r="AU215" i="64"/>
  <c r="AT214" i="64"/>
  <c r="AS213" i="64"/>
  <c r="AR212" i="64"/>
  <c r="AU222" i="64"/>
  <c r="AT221" i="64"/>
  <c r="AS220" i="64"/>
  <c r="AR219" i="64"/>
  <c r="AU232" i="64"/>
  <c r="AT231" i="64"/>
  <c r="AR229" i="64"/>
  <c r="AS230" i="64"/>
  <c r="AT235" i="64"/>
  <c r="AS234" i="64"/>
  <c r="AR233" i="64"/>
  <c r="AU236" i="64"/>
  <c r="AU92" i="64"/>
  <c r="AT91" i="64"/>
  <c r="AS90" i="64"/>
  <c r="AR89" i="64"/>
  <c r="O72" i="64"/>
  <c r="M70" i="64"/>
  <c r="P73" i="64"/>
  <c r="N71" i="64"/>
  <c r="P65" i="64"/>
  <c r="O64" i="64"/>
  <c r="N63" i="64"/>
  <c r="M62" i="64"/>
  <c r="P57" i="64"/>
  <c r="O56" i="64"/>
  <c r="N55" i="64"/>
  <c r="M54" i="64"/>
  <c r="AT48" i="64"/>
  <c r="AS47" i="64"/>
  <c r="AR46" i="64"/>
  <c r="AU49" i="64"/>
  <c r="P38" i="64"/>
  <c r="O37" i="64"/>
  <c r="M35" i="64"/>
  <c r="N36" i="64"/>
  <c r="AS23" i="64"/>
  <c r="AR22" i="64"/>
  <c r="AU25" i="64"/>
  <c r="AT24" i="64"/>
  <c r="O13" i="64"/>
  <c r="N12" i="64"/>
  <c r="P14" i="64"/>
  <c r="P92" i="64"/>
  <c r="O91" i="64"/>
  <c r="N90" i="64"/>
  <c r="M89" i="64"/>
  <c r="M39" i="64"/>
  <c r="O41" i="64"/>
  <c r="N40" i="64"/>
  <c r="P42" i="64"/>
  <c r="M53" i="64"/>
  <c r="P56" i="64"/>
  <c r="O55" i="64"/>
  <c r="N54" i="64"/>
  <c r="P72" i="64"/>
  <c r="O71" i="64"/>
  <c r="M69" i="64"/>
  <c r="N70" i="64"/>
  <c r="P96" i="64"/>
  <c r="O95" i="64"/>
  <c r="N94" i="64"/>
  <c r="M93" i="64"/>
  <c r="P121" i="64"/>
  <c r="O120" i="64"/>
  <c r="N119" i="64"/>
  <c r="M118" i="64"/>
  <c r="P150" i="64"/>
  <c r="O149" i="64"/>
  <c r="N148" i="64"/>
  <c r="M147" i="64"/>
  <c r="M90" i="64"/>
  <c r="N91" i="64"/>
  <c r="O92" i="64"/>
  <c r="P93" i="64"/>
  <c r="O109" i="64"/>
  <c r="M107" i="64"/>
  <c r="P110" i="64"/>
  <c r="N108" i="64"/>
  <c r="P130" i="64"/>
  <c r="O129" i="64"/>
  <c r="N128" i="64"/>
  <c r="M127" i="64"/>
  <c r="P129" i="64"/>
  <c r="O128" i="64"/>
  <c r="N127" i="64"/>
  <c r="M126" i="64"/>
  <c r="P145" i="64"/>
  <c r="O144" i="64"/>
  <c r="N143" i="64"/>
  <c r="M142" i="64"/>
  <c r="P159" i="64"/>
  <c r="O158" i="64"/>
  <c r="N157" i="64"/>
  <c r="M156" i="64"/>
  <c r="P166" i="64"/>
  <c r="O165" i="64"/>
  <c r="N164" i="64"/>
  <c r="M163" i="64"/>
  <c r="P185" i="64"/>
  <c r="O184" i="64"/>
  <c r="N183" i="64"/>
  <c r="M182" i="64"/>
  <c r="P188" i="64"/>
  <c r="N186" i="64"/>
  <c r="M185" i="64"/>
  <c r="O187" i="64"/>
  <c r="O217" i="64"/>
  <c r="N216" i="64"/>
  <c r="M215" i="64"/>
  <c r="P218" i="64"/>
  <c r="P220" i="64"/>
  <c r="O219" i="64"/>
  <c r="N218" i="64"/>
  <c r="M217" i="64"/>
  <c r="P229" i="64"/>
  <c r="O228" i="64"/>
  <c r="N227" i="64"/>
  <c r="M226" i="64"/>
  <c r="P238" i="64"/>
  <c r="O237" i="64"/>
  <c r="N236" i="64"/>
  <c r="M235" i="64"/>
  <c r="AU109" i="64"/>
  <c r="AT108" i="64"/>
  <c r="AS107" i="64"/>
  <c r="AR106" i="64"/>
  <c r="P66" i="64"/>
  <c r="O65" i="64"/>
  <c r="N64" i="64"/>
  <c r="M63" i="64"/>
  <c r="P50" i="64"/>
  <c r="O49" i="64"/>
  <c r="N48" i="64"/>
  <c r="M47" i="64"/>
  <c r="X47" i="64" s="1"/>
  <c r="Y48" i="64" s="1"/>
  <c r="Z49" i="64" s="1"/>
  <c r="AA50" i="64" s="1"/>
  <c r="AC50" i="64" s="1"/>
  <c r="AT25" i="64"/>
  <c r="AS24" i="64"/>
  <c r="AU26" i="64"/>
  <c r="AR23" i="64"/>
  <c r="AU28" i="64"/>
  <c r="AR25" i="64"/>
  <c r="AT27" i="64"/>
  <c r="AS26" i="64"/>
  <c r="AU13" i="64"/>
  <c r="AT12" i="64"/>
  <c r="N24" i="64"/>
  <c r="O25" i="64"/>
  <c r="P26" i="64"/>
  <c r="M23" i="64"/>
  <c r="AR26" i="64"/>
  <c r="AU29" i="64"/>
  <c r="AT28" i="64"/>
  <c r="AS27" i="64"/>
  <c r="P19" i="64"/>
  <c r="O18" i="64"/>
  <c r="N17" i="64"/>
  <c r="M16" i="64"/>
  <c r="P233" i="64"/>
  <c r="O232" i="64"/>
  <c r="N231" i="64"/>
  <c r="M230" i="64"/>
  <c r="N238" i="64"/>
  <c r="M237" i="64"/>
  <c r="AU233" i="64"/>
  <c r="AT232" i="64"/>
  <c r="AS231" i="64"/>
  <c r="AR230" i="64"/>
  <c r="AU238" i="64"/>
  <c r="AT237" i="64"/>
  <c r="AS236" i="64"/>
  <c r="AR235" i="64"/>
  <c r="AU227" i="64"/>
  <c r="AS225" i="64"/>
  <c r="AR224" i="64"/>
  <c r="AT226" i="64"/>
  <c r="P226" i="64"/>
  <c r="M223" i="64"/>
  <c r="O225" i="64"/>
  <c r="N224" i="64"/>
  <c r="P221" i="64"/>
  <c r="O220" i="64"/>
  <c r="N219" i="64"/>
  <c r="M218" i="64"/>
  <c r="AR205" i="64"/>
  <c r="AS206" i="64"/>
  <c r="AU208" i="64"/>
  <c r="AT207" i="64"/>
  <c r="P199" i="64"/>
  <c r="O198" i="64"/>
  <c r="N197" i="64"/>
  <c r="M196" i="64"/>
  <c r="P208" i="64"/>
  <c r="N206" i="64"/>
  <c r="M205" i="64"/>
  <c r="O207" i="64"/>
  <c r="AT194" i="64"/>
  <c r="AS193" i="64"/>
  <c r="AR192" i="64"/>
  <c r="AU195" i="64"/>
  <c r="P210" i="64"/>
  <c r="O209" i="64"/>
  <c r="N208" i="64"/>
  <c r="M207" i="64"/>
  <c r="AU196" i="64"/>
  <c r="AT195" i="64"/>
  <c r="AS194" i="64"/>
  <c r="AR193" i="64"/>
  <c r="P217" i="64"/>
  <c r="O216" i="64"/>
  <c r="N215" i="64"/>
  <c r="M214" i="64"/>
  <c r="AT182" i="64"/>
  <c r="AS181" i="64"/>
  <c r="AR180" i="64"/>
  <c r="AU183" i="64"/>
  <c r="AU184" i="64"/>
  <c r="AT183" i="64"/>
  <c r="AS182" i="64"/>
  <c r="AR181" i="64"/>
  <c r="AU197" i="64"/>
  <c r="AT196" i="64"/>
  <c r="AS195" i="64"/>
  <c r="AR194" i="64"/>
  <c r="AU176" i="64"/>
  <c r="AT175" i="64"/>
  <c r="AS174" i="64"/>
  <c r="AR173" i="64"/>
  <c r="BH172" i="64"/>
  <c r="P162" i="64"/>
  <c r="O161" i="64"/>
  <c r="N160" i="64"/>
  <c r="M159" i="64"/>
  <c r="AU166" i="64"/>
  <c r="AT165" i="64"/>
  <c r="AS164" i="64"/>
  <c r="AR163" i="64"/>
  <c r="P157" i="64"/>
  <c r="O156" i="64"/>
  <c r="N155" i="64"/>
  <c r="M154" i="64"/>
  <c r="AU180" i="64"/>
  <c r="AT179" i="64"/>
  <c r="AS178" i="64"/>
  <c r="AR177" i="64"/>
  <c r="AT160" i="64"/>
  <c r="AS159" i="64"/>
  <c r="AR158" i="64"/>
  <c r="AU161" i="64"/>
  <c r="P153" i="64"/>
  <c r="O152" i="64"/>
  <c r="M150" i="64"/>
  <c r="N151" i="64"/>
  <c r="P154" i="64"/>
  <c r="O153" i="64"/>
  <c r="N152" i="64"/>
  <c r="M151" i="64"/>
  <c r="P144" i="64"/>
  <c r="O143" i="64"/>
  <c r="N142" i="64"/>
  <c r="M141" i="64"/>
  <c r="M132" i="64"/>
  <c r="N133" i="64"/>
  <c r="O134" i="64"/>
  <c r="P135" i="64"/>
  <c r="AU120" i="64"/>
  <c r="AR117" i="64"/>
  <c r="AS118" i="64"/>
  <c r="AT119" i="64"/>
  <c r="AT147" i="64"/>
  <c r="AS146" i="64"/>
  <c r="AR145" i="64"/>
  <c r="AU148" i="64"/>
  <c r="P120" i="64"/>
  <c r="O119" i="64"/>
  <c r="N118" i="64"/>
  <c r="M117" i="64"/>
  <c r="P148" i="64"/>
  <c r="O147" i="64"/>
  <c r="N146" i="64"/>
  <c r="M145" i="64"/>
  <c r="M136" i="64"/>
  <c r="P139" i="64"/>
  <c r="O138" i="64"/>
  <c r="N137" i="64"/>
  <c r="AU125" i="64"/>
  <c r="AT124" i="64"/>
  <c r="AS123" i="64"/>
  <c r="AR122" i="64"/>
  <c r="AU162" i="64"/>
  <c r="AT161" i="64"/>
  <c r="AS160" i="64"/>
  <c r="AR159" i="64"/>
  <c r="AU103" i="64"/>
  <c r="AT102" i="64"/>
  <c r="AS101" i="64"/>
  <c r="AR100" i="64"/>
  <c r="AU87" i="64"/>
  <c r="AT86" i="64"/>
  <c r="AS85" i="64"/>
  <c r="AR84" i="64"/>
  <c r="AU152" i="64"/>
  <c r="AT151" i="64"/>
  <c r="AS150" i="64"/>
  <c r="AR149" i="64"/>
  <c r="P103" i="64"/>
  <c r="O102" i="64"/>
  <c r="N101" i="64"/>
  <c r="M100" i="64"/>
  <c r="P87" i="64"/>
  <c r="O86" i="64"/>
  <c r="N85" i="64"/>
  <c r="M84" i="64"/>
  <c r="P161" i="64"/>
  <c r="O160" i="64"/>
  <c r="N159" i="64"/>
  <c r="M158" i="64"/>
  <c r="X158" i="64" s="1"/>
  <c r="Y159" i="64" s="1"/>
  <c r="Z160" i="64" s="1"/>
  <c r="AA161" i="64" s="1"/>
  <c r="N104" i="64"/>
  <c r="M103" i="64"/>
  <c r="P106" i="64"/>
  <c r="O105" i="64"/>
  <c r="P90" i="64"/>
  <c r="O89" i="64"/>
  <c r="N88" i="64"/>
  <c r="M87" i="64"/>
  <c r="AU128" i="64"/>
  <c r="AR125" i="64"/>
  <c r="AS126" i="64"/>
  <c r="AT127" i="64"/>
  <c r="AU84" i="64"/>
  <c r="AT83" i="64"/>
  <c r="AS82" i="64"/>
  <c r="AR81" i="64"/>
  <c r="AU70" i="64"/>
  <c r="AT69" i="64"/>
  <c r="AS68" i="64"/>
  <c r="AR67" i="64"/>
  <c r="AU62" i="64"/>
  <c r="AT61" i="64"/>
  <c r="AS60" i="64"/>
  <c r="AR59" i="64"/>
  <c r="AU54" i="64"/>
  <c r="AT53" i="64"/>
  <c r="AS52" i="64"/>
  <c r="AR51" i="64"/>
  <c r="AT44" i="64"/>
  <c r="AU45" i="64"/>
  <c r="AS43" i="64"/>
  <c r="AR42" i="64"/>
  <c r="P39" i="64"/>
  <c r="O38" i="64"/>
  <c r="N37" i="64"/>
  <c r="M36" i="64"/>
  <c r="M26" i="64"/>
  <c r="O28" i="64"/>
  <c r="P29" i="64"/>
  <c r="N27" i="64"/>
  <c r="AT70" i="64"/>
  <c r="AS69" i="64"/>
  <c r="AR68" i="64"/>
  <c r="AU71" i="64"/>
  <c r="AU55" i="64"/>
  <c r="AT54" i="64"/>
  <c r="AS53" i="64"/>
  <c r="AR52" i="64"/>
  <c r="P40" i="64"/>
  <c r="O39" i="64"/>
  <c r="N38" i="64"/>
  <c r="M37" i="64"/>
  <c r="AU32" i="64"/>
  <c r="AT31" i="64"/>
  <c r="AS30" i="64"/>
  <c r="AR29" i="64"/>
  <c r="AU85" i="64"/>
  <c r="AT84" i="64"/>
  <c r="AS83" i="64"/>
  <c r="AR82" i="64"/>
  <c r="AU78" i="64"/>
  <c r="AR75" i="64"/>
  <c r="AT77" i="64"/>
  <c r="AS76" i="64"/>
  <c r="AU53" i="64"/>
  <c r="AT52" i="64"/>
  <c r="AS51" i="64"/>
  <c r="AR50" i="64"/>
  <c r="AU69" i="64"/>
  <c r="AT68" i="64"/>
  <c r="AS67" i="64"/>
  <c r="AR66" i="64"/>
  <c r="AU97" i="64"/>
  <c r="AT96" i="64"/>
  <c r="AS95" i="64"/>
  <c r="AR94" i="64"/>
  <c r="AU172" i="64"/>
  <c r="AT171" i="64"/>
  <c r="AS170" i="64"/>
  <c r="AR169" i="64"/>
  <c r="BC169" i="64" s="1"/>
  <c r="BD170" i="64" s="1"/>
  <c r="BE171" i="64" s="1"/>
  <c r="BF172" i="64" s="1"/>
  <c r="AU151" i="64"/>
  <c r="AT150" i="64"/>
  <c r="AS149" i="64"/>
  <c r="AR148" i="64"/>
  <c r="AU192" i="64"/>
  <c r="AT191" i="64"/>
  <c r="AS190" i="64"/>
  <c r="AR189" i="64"/>
  <c r="AU94" i="64"/>
  <c r="AT93" i="64"/>
  <c r="AR91" i="64"/>
  <c r="BC91" i="64" s="1"/>
  <c r="BD92" i="64" s="1"/>
  <c r="BE93" i="64" s="1"/>
  <c r="BF94" i="64" s="1"/>
  <c r="AS92" i="64"/>
  <c r="AU123" i="64"/>
  <c r="AT122" i="64"/>
  <c r="AS121" i="64"/>
  <c r="AR120" i="64"/>
  <c r="AU122" i="64"/>
  <c r="AT121" i="64"/>
  <c r="AS120" i="64"/>
  <c r="AR119" i="64"/>
  <c r="AU138" i="64"/>
  <c r="AT137" i="64"/>
  <c r="AS136" i="64"/>
  <c r="AR135" i="64"/>
  <c r="AU182" i="64"/>
  <c r="AT181" i="64"/>
  <c r="AS180" i="64"/>
  <c r="AR179" i="64"/>
  <c r="AU163" i="64"/>
  <c r="AT162" i="64"/>
  <c r="AS161" i="64"/>
  <c r="AR160" i="64"/>
  <c r="AU186" i="64"/>
  <c r="AT185" i="64"/>
  <c r="AS184" i="64"/>
  <c r="AR183" i="64"/>
  <c r="AU181" i="64"/>
  <c r="AT180" i="64"/>
  <c r="AS179" i="64"/>
  <c r="AR178" i="64"/>
  <c r="AU206" i="64"/>
  <c r="AT205" i="64"/>
  <c r="AS204" i="64"/>
  <c r="AR203" i="64"/>
  <c r="AT211" i="64"/>
  <c r="AR209" i="64"/>
  <c r="AU212" i="64"/>
  <c r="AS210" i="64"/>
  <c r="AU217" i="64"/>
  <c r="AT216" i="64"/>
  <c r="AS215" i="64"/>
  <c r="AR214" i="64"/>
  <c r="AU226" i="64"/>
  <c r="AT225" i="64"/>
  <c r="AS224" i="64"/>
  <c r="AR223" i="64"/>
  <c r="AT238" i="64"/>
  <c r="AS237" i="64"/>
  <c r="AR236" i="64"/>
  <c r="P171" i="64"/>
  <c r="O170" i="64"/>
  <c r="N169" i="64"/>
  <c r="M168" i="64"/>
  <c r="P91" i="64"/>
  <c r="O90" i="64"/>
  <c r="N89" i="64"/>
  <c r="M88" i="64"/>
  <c r="AU68" i="64"/>
  <c r="AT67" i="64"/>
  <c r="AS66" i="64"/>
  <c r="AR65" i="64"/>
  <c r="AU60" i="64"/>
  <c r="AT59" i="64"/>
  <c r="AS58" i="64"/>
  <c r="AR57" i="64"/>
  <c r="AU52" i="64"/>
  <c r="AT51" i="64"/>
  <c r="AS50" i="64"/>
  <c r="AR49" i="64"/>
  <c r="P43" i="64"/>
  <c r="O42" i="64"/>
  <c r="N41" i="64"/>
  <c r="M40" i="64"/>
  <c r="P33" i="64"/>
  <c r="O32" i="64"/>
  <c r="N31" i="64"/>
  <c r="M30" i="64"/>
  <c r="P24" i="64"/>
  <c r="O23" i="64"/>
  <c r="N22" i="64"/>
  <c r="M21" i="64"/>
  <c r="P76" i="64"/>
  <c r="O75" i="64"/>
  <c r="N74" i="64"/>
  <c r="M73" i="64"/>
  <c r="P100" i="64"/>
  <c r="O99" i="64"/>
  <c r="N98" i="64"/>
  <c r="M97" i="64"/>
  <c r="P46" i="64"/>
  <c r="N44" i="64"/>
  <c r="O45" i="64"/>
  <c r="M43" i="64"/>
  <c r="M57" i="64"/>
  <c r="P60" i="64"/>
  <c r="O59" i="64"/>
  <c r="N58" i="64"/>
  <c r="P75" i="64"/>
  <c r="O74" i="64"/>
  <c r="N73" i="64"/>
  <c r="M72" i="64"/>
  <c r="P104" i="64"/>
  <c r="O103" i="64"/>
  <c r="N102" i="64"/>
  <c r="M101" i="64"/>
  <c r="P126" i="64"/>
  <c r="O125" i="64"/>
  <c r="N124" i="64"/>
  <c r="M123" i="64"/>
  <c r="M78" i="64"/>
  <c r="P81" i="64"/>
  <c r="O80" i="64"/>
  <c r="N79" i="64"/>
  <c r="M94" i="64"/>
  <c r="P97" i="64"/>
  <c r="O96" i="64"/>
  <c r="N95" i="64"/>
  <c r="O113" i="64"/>
  <c r="M111" i="64"/>
  <c r="P114" i="64"/>
  <c r="N112" i="64"/>
  <c r="P138" i="64"/>
  <c r="O137" i="64"/>
  <c r="N136" i="64"/>
  <c r="M135" i="64"/>
  <c r="P133" i="64"/>
  <c r="O132" i="64"/>
  <c r="N131" i="64"/>
  <c r="M130" i="64"/>
  <c r="X130" i="64" s="1"/>
  <c r="Y131" i="64" s="1"/>
  <c r="Z132" i="64" s="1"/>
  <c r="AA133" i="64" s="1"/>
  <c r="P149" i="64"/>
  <c r="O148" i="64"/>
  <c r="N147" i="64"/>
  <c r="M146" i="64"/>
  <c r="P167" i="64"/>
  <c r="O166" i="64"/>
  <c r="N165" i="64"/>
  <c r="M164" i="64"/>
  <c r="O169" i="64"/>
  <c r="N168" i="64"/>
  <c r="M167" i="64"/>
  <c r="P170" i="64"/>
  <c r="P156" i="64"/>
  <c r="O155" i="64"/>
  <c r="N154" i="64"/>
  <c r="M153" i="64"/>
  <c r="P197" i="64"/>
  <c r="O196" i="64"/>
  <c r="N195" i="64"/>
  <c r="M194" i="64"/>
  <c r="P193" i="64"/>
  <c r="O192" i="64"/>
  <c r="N191" i="64"/>
  <c r="M190" i="64"/>
  <c r="N209" i="64"/>
  <c r="O210" i="64"/>
  <c r="M208" i="64"/>
  <c r="X208" i="64" s="1"/>
  <c r="Y209" i="64" s="1"/>
  <c r="Z210" i="64" s="1"/>
  <c r="AA211" i="64" s="1"/>
  <c r="AC211" i="64" s="1"/>
  <c r="P211" i="64"/>
  <c r="P225" i="64"/>
  <c r="O224" i="64"/>
  <c r="N223" i="64"/>
  <c r="M222" i="64"/>
  <c r="P230" i="64"/>
  <c r="O229" i="64"/>
  <c r="N228" i="64"/>
  <c r="M227" i="64"/>
  <c r="M238" i="64"/>
  <c r="P78" i="64"/>
  <c r="O77" i="64"/>
  <c r="N76" i="64"/>
  <c r="M75" i="64"/>
  <c r="AU59" i="64"/>
  <c r="AT58" i="64"/>
  <c r="AS57" i="64"/>
  <c r="AR56" i="64"/>
  <c r="AT43" i="64"/>
  <c r="AS42" i="64"/>
  <c r="AR41" i="64"/>
  <c r="AU44" i="64"/>
  <c r="AU23" i="64"/>
  <c r="AT22" i="64"/>
  <c r="AS21" i="64"/>
  <c r="AR20" i="64"/>
  <c r="BH19" i="64"/>
  <c r="P17" i="64"/>
  <c r="O16" i="64"/>
  <c r="N15" i="64"/>
  <c r="M14" i="64"/>
  <c r="P23" i="64"/>
  <c r="N21" i="64"/>
  <c r="M20" i="64"/>
  <c r="O22" i="64"/>
  <c r="AT13" i="64"/>
  <c r="BC13" i="64" s="1"/>
  <c r="AU14" i="64"/>
  <c r="AS12" i="64"/>
  <c r="BC12" i="64" s="1"/>
  <c r="P37" i="64"/>
  <c r="O36" i="64"/>
  <c r="N35" i="64"/>
  <c r="M34" i="64"/>
  <c r="X34" i="64" s="1"/>
  <c r="Y35" i="64" s="1"/>
  <c r="Z36" i="64" s="1"/>
  <c r="AA37" i="64" s="1"/>
  <c r="AC37" i="64" s="1"/>
  <c r="P25" i="64"/>
  <c r="N23" i="64"/>
  <c r="M22" i="64"/>
  <c r="O24" i="64"/>
  <c r="P22" i="64"/>
  <c r="O21" i="64"/>
  <c r="N20" i="64"/>
  <c r="M19" i="64"/>
  <c r="P41" i="64"/>
  <c r="O40" i="64"/>
  <c r="N39" i="64"/>
  <c r="M38" i="64"/>
  <c r="AU237" i="64"/>
  <c r="AT236" i="64"/>
  <c r="AS235" i="64"/>
  <c r="AR234" i="64"/>
  <c r="P237" i="64"/>
  <c r="O236" i="64"/>
  <c r="N235" i="64"/>
  <c r="M234" i="64"/>
  <c r="AR237" i="64"/>
  <c r="AS238" i="64"/>
  <c r="M219" i="64"/>
  <c r="X219" i="64" s="1"/>
  <c r="Y220" i="64" s="1"/>
  <c r="Z221" i="64" s="1"/>
  <c r="AA222" i="64" s="1"/>
  <c r="AC222" i="64" s="1"/>
  <c r="O221" i="64"/>
  <c r="P222" i="64"/>
  <c r="N220" i="64"/>
  <c r="AT217" i="64"/>
  <c r="AU218" i="64"/>
  <c r="AS216" i="64"/>
  <c r="AR215" i="64"/>
  <c r="O206" i="64"/>
  <c r="N205" i="64"/>
  <c r="M204" i="64"/>
  <c r="P207" i="64"/>
  <c r="M195" i="64"/>
  <c r="N196" i="64"/>
  <c r="O197" i="64"/>
  <c r="P198" i="64"/>
  <c r="AT202" i="64"/>
  <c r="AS201" i="64"/>
  <c r="AR200" i="64"/>
  <c r="BC200" i="64" s="1"/>
  <c r="BD201" i="64" s="1"/>
  <c r="BE202" i="64" s="1"/>
  <c r="BF203" i="64" s="1"/>
  <c r="BH203" i="64" s="1"/>
  <c r="AU203" i="64"/>
  <c r="AU193" i="64"/>
  <c r="AT192" i="64"/>
  <c r="AS191" i="64"/>
  <c r="AR190" i="64"/>
  <c r="AU204" i="64"/>
  <c r="AT203" i="64"/>
  <c r="AS202" i="64"/>
  <c r="AR201" i="64"/>
  <c r="BC201" i="64" s="1"/>
  <c r="BD202" i="64" s="1"/>
  <c r="BE203" i="64" s="1"/>
  <c r="BF204" i="64" s="1"/>
  <c r="BH204" i="64" s="1"/>
  <c r="P195" i="64"/>
  <c r="O194" i="64"/>
  <c r="N193" i="64"/>
  <c r="M192" i="64"/>
  <c r="X192" i="64" s="1"/>
  <c r="Y193" i="64" s="1"/>
  <c r="Z194" i="64" s="1"/>
  <c r="AA195" i="64" s="1"/>
  <c r="AC195" i="64" s="1"/>
  <c r="AU205" i="64"/>
  <c r="AT204" i="64"/>
  <c r="AS203" i="64"/>
  <c r="AR202" i="64"/>
  <c r="BG201" i="64"/>
  <c r="P175" i="64"/>
  <c r="O174" i="64"/>
  <c r="N173" i="64"/>
  <c r="M172" i="64"/>
  <c r="P183" i="64"/>
  <c r="O182" i="64"/>
  <c r="N181" i="64"/>
  <c r="M180" i="64"/>
  <c r="P196" i="64"/>
  <c r="O195" i="64"/>
  <c r="N194" i="64"/>
  <c r="M193" i="64"/>
  <c r="P174" i="64"/>
  <c r="O173" i="64"/>
  <c r="N172" i="64"/>
  <c r="M171" i="64"/>
  <c r="AU211" i="64"/>
  <c r="AT210" i="64"/>
  <c r="AS209" i="64"/>
  <c r="AR208" i="64"/>
  <c r="P165" i="64"/>
  <c r="O164" i="64"/>
  <c r="N163" i="64"/>
  <c r="M162" i="64"/>
  <c r="AC161" i="64"/>
  <c r="AU155" i="64"/>
  <c r="AT154" i="64"/>
  <c r="AS153" i="64"/>
  <c r="AR152" i="64"/>
  <c r="P179" i="64"/>
  <c r="O178" i="64"/>
  <c r="N177" i="64"/>
  <c r="M176" i="64"/>
  <c r="AU159" i="64"/>
  <c r="AT158" i="64"/>
  <c r="AS157" i="64"/>
  <c r="AR156" i="64"/>
  <c r="M175" i="64"/>
  <c r="P178" i="64"/>
  <c r="O177" i="64"/>
  <c r="N176" i="64"/>
  <c r="N150" i="64"/>
  <c r="P152" i="64"/>
  <c r="O151" i="64"/>
  <c r="M149" i="64"/>
  <c r="M140" i="64"/>
  <c r="O142" i="64"/>
  <c r="P143" i="64"/>
  <c r="N141" i="64"/>
  <c r="AU129" i="64"/>
  <c r="AT128" i="64"/>
  <c r="AS127" i="64"/>
  <c r="AR126" i="64"/>
  <c r="AT115" i="64"/>
  <c r="AR113" i="64"/>
  <c r="AS114" i="64"/>
  <c r="AU116" i="64"/>
  <c r="AT139" i="64"/>
  <c r="AS138" i="64"/>
  <c r="AR137" i="64"/>
  <c r="BC137" i="64" s="1"/>
  <c r="BD138" i="64" s="1"/>
  <c r="BE139" i="64" s="1"/>
  <c r="BF140" i="64" s="1"/>
  <c r="BH140" i="64" s="1"/>
  <c r="AU140" i="64"/>
  <c r="P116" i="64"/>
  <c r="O115" i="64"/>
  <c r="N114" i="64"/>
  <c r="M113" i="64"/>
  <c r="M144" i="64"/>
  <c r="P147" i="64"/>
  <c r="O146" i="64"/>
  <c r="N145" i="64"/>
  <c r="AU133" i="64"/>
  <c r="AT132" i="64"/>
  <c r="AS131" i="64"/>
  <c r="AR130" i="64"/>
  <c r="P124" i="64"/>
  <c r="O123" i="64"/>
  <c r="N122" i="64"/>
  <c r="M121" i="64"/>
  <c r="X121" i="64" s="1"/>
  <c r="Y122" i="64" s="1"/>
  <c r="Z123" i="64" s="1"/>
  <c r="AA124" i="64" s="1"/>
  <c r="AC124" i="64" s="1"/>
  <c r="N117" i="64"/>
  <c r="O118" i="64"/>
  <c r="M116" i="64"/>
  <c r="X116" i="64" s="1"/>
  <c r="Y117" i="64" s="1"/>
  <c r="Z118" i="64" s="1"/>
  <c r="AA119" i="64" s="1"/>
  <c r="AC119" i="64" s="1"/>
  <c r="P119" i="64"/>
  <c r="P102" i="64"/>
  <c r="O101" i="64"/>
  <c r="N100" i="64"/>
  <c r="M99" i="64"/>
  <c r="P86" i="64"/>
  <c r="O85" i="64"/>
  <c r="N84" i="64"/>
  <c r="M83" i="64"/>
  <c r="AU136" i="64"/>
  <c r="AS134" i="64"/>
  <c r="AT135" i="64"/>
  <c r="AR133" i="64"/>
  <c r="AU96" i="64"/>
  <c r="AT95" i="64"/>
  <c r="AS94" i="64"/>
  <c r="AR93" i="64"/>
  <c r="P79" i="64"/>
  <c r="O78" i="64"/>
  <c r="N77" i="64"/>
  <c r="M76" i="64"/>
  <c r="AU121" i="64"/>
  <c r="AT120" i="64"/>
  <c r="AS119" i="64"/>
  <c r="AR118" i="64"/>
  <c r="BC118" i="64" s="1"/>
  <c r="BD119" i="64" s="1"/>
  <c r="BE120" i="64" s="1"/>
  <c r="BF121" i="64" s="1"/>
  <c r="BH121" i="64" s="1"/>
  <c r="AU99" i="64"/>
  <c r="AT98" i="64"/>
  <c r="AS97" i="64"/>
  <c r="AR96" i="64"/>
  <c r="AU83" i="64"/>
  <c r="AT82" i="64"/>
  <c r="AS81" i="64"/>
  <c r="AR80" i="64"/>
  <c r="AU117" i="64"/>
  <c r="AT116" i="64"/>
  <c r="AS115" i="64"/>
  <c r="AR114" i="64"/>
  <c r="P83" i="64"/>
  <c r="O82" i="64"/>
  <c r="N81" i="64"/>
  <c r="M80" i="64"/>
  <c r="P69" i="64"/>
  <c r="O68" i="64"/>
  <c r="N67" i="64"/>
  <c r="M66" i="64"/>
  <c r="P61" i="64"/>
  <c r="O60" i="64"/>
  <c r="N59" i="64"/>
  <c r="M58" i="64"/>
  <c r="P53" i="64"/>
  <c r="O52" i="64"/>
  <c r="N51" i="64"/>
  <c r="M50" i="64"/>
  <c r="O43" i="64"/>
  <c r="N42" i="64"/>
  <c r="M41" i="64"/>
  <c r="P44" i="64"/>
  <c r="AT36" i="64"/>
  <c r="AU37" i="64"/>
  <c r="AR34" i="64"/>
  <c r="AS35" i="64"/>
  <c r="P70" i="64"/>
  <c r="O69" i="64"/>
  <c r="N68" i="64"/>
  <c r="M67" i="64"/>
  <c r="P54" i="64"/>
  <c r="O53" i="64"/>
  <c r="N52" i="64"/>
  <c r="M51" i="64"/>
  <c r="AU38" i="64"/>
  <c r="AR35" i="64"/>
  <c r="BC35" i="64" s="1"/>
  <c r="BD36" i="64" s="1"/>
  <c r="BE37" i="64" s="1"/>
  <c r="BF38" i="64" s="1"/>
  <c r="BH38" i="64" s="1"/>
  <c r="AS36" i="64"/>
  <c r="AT37" i="64"/>
  <c r="AU31" i="64"/>
  <c r="AT30" i="64"/>
  <c r="AS29" i="64"/>
  <c r="AR28" i="64"/>
  <c r="AU93" i="64"/>
  <c r="AT92" i="64"/>
  <c r="AS91" i="64"/>
  <c r="AR90" i="64"/>
  <c r="AU110" i="64"/>
  <c r="AT109" i="64"/>
  <c r="AS108" i="64"/>
  <c r="AR107" i="64"/>
  <c r="AT56" i="64"/>
  <c r="AS55" i="64"/>
  <c r="AR54" i="64"/>
  <c r="BC54" i="64" s="1"/>
  <c r="BD55" i="64" s="1"/>
  <c r="BE56" i="64" s="1"/>
  <c r="BF57" i="64" s="1"/>
  <c r="BH57" i="64" s="1"/>
  <c r="AU57" i="64"/>
  <c r="AU73" i="64"/>
  <c r="AT72" i="64"/>
  <c r="AS71" i="64"/>
  <c r="AR70" i="64"/>
  <c r="AU105" i="64"/>
  <c r="AT104" i="64"/>
  <c r="AS103" i="64"/>
  <c r="AR102" i="64"/>
  <c r="AU127" i="64"/>
  <c r="AT126" i="64"/>
  <c r="AS125" i="64"/>
  <c r="AR124" i="64"/>
  <c r="AU111" i="64"/>
  <c r="AR108" i="64"/>
  <c r="AS109" i="64"/>
  <c r="AT110" i="64"/>
  <c r="AT81" i="64"/>
  <c r="AS80" i="64"/>
  <c r="AR79" i="64"/>
  <c r="BC79" i="64" s="1"/>
  <c r="BD80" i="64" s="1"/>
  <c r="BE81" i="64" s="1"/>
  <c r="BF82" i="64" s="1"/>
  <c r="BH82" i="64" s="1"/>
  <c r="AU82" i="64"/>
  <c r="BH94" i="64"/>
  <c r="AT97" i="64"/>
  <c r="AS96" i="64"/>
  <c r="AR95" i="64"/>
  <c r="AU98" i="64"/>
  <c r="AU131" i="64"/>
  <c r="AT130" i="64"/>
  <c r="AS129" i="64"/>
  <c r="AR128" i="64"/>
  <c r="BC128" i="64" s="1"/>
  <c r="BD129" i="64" s="1"/>
  <c r="BE130" i="64" s="1"/>
  <c r="BF131" i="64" s="1"/>
  <c r="BH131" i="64" s="1"/>
  <c r="AU126" i="64"/>
  <c r="AT125" i="64"/>
  <c r="AS124" i="64"/>
  <c r="AR123" i="64"/>
  <c r="BC123" i="64" s="1"/>
  <c r="BD124" i="64" s="1"/>
  <c r="BE125" i="64" s="1"/>
  <c r="BF126" i="64" s="1"/>
  <c r="BH126" i="64" s="1"/>
  <c r="AU142" i="64"/>
  <c r="AT141" i="64"/>
  <c r="AS140" i="64"/>
  <c r="AR139" i="64"/>
  <c r="AU190" i="64"/>
  <c r="AT189" i="64"/>
  <c r="AS188" i="64"/>
  <c r="AR187" i="64"/>
  <c r="BC187" i="64" s="1"/>
  <c r="BD188" i="64" s="1"/>
  <c r="BE189" i="64" s="1"/>
  <c r="BF190" i="64" s="1"/>
  <c r="BH190" i="64" s="1"/>
  <c r="AU167" i="64"/>
  <c r="AT166" i="64"/>
  <c r="AS165" i="64"/>
  <c r="AR164" i="64"/>
  <c r="AT156" i="64"/>
  <c r="AS155" i="64"/>
  <c r="AR154" i="64"/>
  <c r="AU157" i="64"/>
  <c r="AU185" i="64"/>
  <c r="AT184" i="64"/>
  <c r="AS183" i="64"/>
  <c r="AR182" i="64"/>
  <c r="AU194" i="64"/>
  <c r="AT193" i="64"/>
  <c r="AS192" i="64"/>
  <c r="AR191" i="64"/>
  <c r="BC191" i="64" s="1"/>
  <c r="BD192" i="64" s="1"/>
  <c r="BE193" i="64" s="1"/>
  <c r="BF194" i="64" s="1"/>
  <c r="BH194" i="64" s="1"/>
  <c r="AU221" i="64"/>
  <c r="AT220" i="64"/>
  <c r="AS219" i="64"/>
  <c r="AR218" i="64"/>
  <c r="AU216" i="64"/>
  <c r="AT215" i="64"/>
  <c r="AR213" i="64"/>
  <c r="AS214" i="64"/>
  <c r="AU225" i="64"/>
  <c r="AT224" i="64"/>
  <c r="AS223" i="64"/>
  <c r="AR222" i="64"/>
  <c r="BC222" i="64" s="1"/>
  <c r="BD223" i="64" s="1"/>
  <c r="BE224" i="64" s="1"/>
  <c r="BF225" i="64" s="1"/>
  <c r="BH225" i="64" s="1"/>
  <c r="AU231" i="64"/>
  <c r="AT230" i="64"/>
  <c r="AS229" i="64"/>
  <c r="AR228" i="64"/>
  <c r="BC228" i="64" s="1"/>
  <c r="BD229" i="64" s="1"/>
  <c r="BE230" i="64" s="1"/>
  <c r="BF231" i="64" s="1"/>
  <c r="BH231" i="64" s="1"/>
  <c r="AT107" i="64"/>
  <c r="AU108" i="64"/>
  <c r="AS106" i="64"/>
  <c r="AR105" i="64"/>
  <c r="BC105" i="64" s="1"/>
  <c r="BD106" i="64" s="1"/>
  <c r="BE107" i="64" s="1"/>
  <c r="BF108" i="64" s="1"/>
  <c r="BH108" i="64" s="1"/>
  <c r="AU76" i="64"/>
  <c r="AT75" i="64"/>
  <c r="AS74" i="64"/>
  <c r="BC74" i="64" s="1"/>
  <c r="AR73" i="64"/>
  <c r="P67" i="64"/>
  <c r="O66" i="64"/>
  <c r="N65" i="64"/>
  <c r="M64" i="64"/>
  <c r="X64" i="64" s="1"/>
  <c r="Y65" i="64" s="1"/>
  <c r="Z66" i="64" s="1"/>
  <c r="AA67" i="64" s="1"/>
  <c r="AC67" i="64" s="1"/>
  <c r="P59" i="64"/>
  <c r="O58" i="64"/>
  <c r="N57" i="64"/>
  <c r="M56" i="64"/>
  <c r="P51" i="64"/>
  <c r="O50" i="64"/>
  <c r="N49" i="64"/>
  <c r="M48" i="64"/>
  <c r="AU42" i="64"/>
  <c r="AT41" i="64"/>
  <c r="AS40" i="64"/>
  <c r="AR39" i="64"/>
  <c r="P30" i="64"/>
  <c r="M27" i="64"/>
  <c r="N28" i="64"/>
  <c r="O29" i="64"/>
  <c r="AU21" i="64"/>
  <c r="AS19" i="64"/>
  <c r="AT20" i="64"/>
  <c r="AR18" i="64"/>
  <c r="BC18" i="64" s="1"/>
  <c r="BD19" i="64" s="1"/>
  <c r="BE20" i="64" s="1"/>
  <c r="BF21" i="64" s="1"/>
  <c r="BH21" i="64" s="1"/>
  <c r="P80" i="64"/>
  <c r="O79" i="64"/>
  <c r="N78" i="64"/>
  <c r="M77" i="64"/>
  <c r="P108" i="64"/>
  <c r="O107" i="64"/>
  <c r="N106" i="64"/>
  <c r="M105" i="64"/>
  <c r="X105" i="64" s="1"/>
  <c r="Y106" i="64" s="1"/>
  <c r="Z107" i="64" s="1"/>
  <c r="AA108" i="64" s="1"/>
  <c r="AC108" i="64" s="1"/>
  <c r="M45" i="64"/>
  <c r="P48" i="64"/>
  <c r="O47" i="64"/>
  <c r="N46" i="64"/>
  <c r="M61" i="64"/>
  <c r="P64" i="64"/>
  <c r="O63" i="64"/>
  <c r="N62" i="64"/>
  <c r="O76" i="64"/>
  <c r="M74" i="64"/>
  <c r="N75" i="64"/>
  <c r="P77" i="64"/>
  <c r="P113" i="64"/>
  <c r="O112" i="64"/>
  <c r="N111" i="64"/>
  <c r="M110" i="64"/>
  <c r="X110" i="64" s="1"/>
  <c r="Y111" i="64" s="1"/>
  <c r="Z112" i="64" s="1"/>
  <c r="AA113" i="64" s="1"/>
  <c r="AC113" i="64" s="1"/>
  <c r="P134" i="64"/>
  <c r="O133" i="64"/>
  <c r="N132" i="64"/>
  <c r="M131" i="64"/>
  <c r="M82" i="64"/>
  <c r="P85" i="64"/>
  <c r="N83" i="64"/>
  <c r="O84" i="64"/>
  <c r="M98" i="64"/>
  <c r="P101" i="64"/>
  <c r="N99" i="64"/>
  <c r="O100" i="64"/>
  <c r="P118" i="64"/>
  <c r="O117" i="64"/>
  <c r="M115" i="64"/>
  <c r="N116" i="64"/>
  <c r="P146" i="64"/>
  <c r="O145" i="64"/>
  <c r="N144" i="64"/>
  <c r="M143" i="64"/>
  <c r="P137" i="64"/>
  <c r="O136" i="64"/>
  <c r="N135" i="64"/>
  <c r="M134" i="64"/>
  <c r="AC133" i="64"/>
  <c r="P181" i="64"/>
  <c r="O180" i="64"/>
  <c r="N179" i="64"/>
  <c r="M178" i="64"/>
  <c r="P155" i="64"/>
  <c r="O154" i="64"/>
  <c r="N153" i="64"/>
  <c r="M152" i="64"/>
  <c r="P176" i="64"/>
  <c r="O175" i="64"/>
  <c r="N174" i="64"/>
  <c r="M173" i="64"/>
  <c r="P180" i="64"/>
  <c r="O179" i="64"/>
  <c r="N178" i="64"/>
  <c r="M177" i="64"/>
  <c r="P205" i="64"/>
  <c r="O204" i="64"/>
  <c r="N203" i="64"/>
  <c r="M202" i="64"/>
  <c r="P201" i="64"/>
  <c r="O200" i="64"/>
  <c r="N199" i="64"/>
  <c r="M198" i="64"/>
  <c r="P215" i="64"/>
  <c r="N213" i="64"/>
  <c r="O214" i="64"/>
  <c r="M212" i="64"/>
  <c r="X212" i="64" s="1"/>
  <c r="Y213" i="64" s="1"/>
  <c r="Z214" i="64" s="1"/>
  <c r="AA215" i="64" s="1"/>
  <c r="AC215" i="64" s="1"/>
  <c r="P224" i="64"/>
  <c r="O223" i="64"/>
  <c r="N222" i="64"/>
  <c r="M221" i="64"/>
  <c r="M228" i="64"/>
  <c r="N229" i="64"/>
  <c r="O230" i="64"/>
  <c r="P231" i="64"/>
  <c r="M232" i="64"/>
  <c r="X232" i="64" s="1"/>
  <c r="Y233" i="64" s="1"/>
  <c r="Z234" i="64" s="1"/>
  <c r="AA235" i="64" s="1"/>
  <c r="AC235" i="64" s="1"/>
  <c r="P235" i="64"/>
  <c r="O234" i="64"/>
  <c r="N233" i="64"/>
  <c r="N72" i="64"/>
  <c r="O73" i="64"/>
  <c r="P74" i="64"/>
  <c r="M71" i="64"/>
  <c r="P58" i="64"/>
  <c r="O57" i="64"/>
  <c r="N56" i="64"/>
  <c r="M55" i="64"/>
  <c r="AT32" i="64"/>
  <c r="AS31" i="64"/>
  <c r="AU33" i="64"/>
  <c r="AR30" i="64"/>
  <c r="P21" i="64"/>
  <c r="O20" i="64"/>
  <c r="N19" i="64"/>
  <c r="M18" i="64"/>
  <c r="P16" i="64"/>
  <c r="O15" i="64"/>
  <c r="N14" i="64"/>
  <c r="M13" i="64"/>
  <c r="AU22" i="64"/>
  <c r="AS20" i="64"/>
  <c r="AR19" i="64"/>
  <c r="BC19" i="64" s="1"/>
  <c r="BD20" i="64" s="1"/>
  <c r="BE21" i="64" s="1"/>
  <c r="BF22" i="64" s="1"/>
  <c r="BH22" i="64" s="1"/>
  <c r="AT21" i="64"/>
  <c r="AU34" i="64"/>
  <c r="AS32" i="64"/>
  <c r="BC32" i="64" s="1"/>
  <c r="AR31" i="64"/>
  <c r="BC31" i="64" s="1"/>
  <c r="AT33" i="64"/>
  <c r="AT23" i="64"/>
  <c r="AS22" i="64"/>
  <c r="AU24" i="64"/>
  <c r="AR21" i="64"/>
  <c r="BH20" i="64"/>
  <c r="BC15" i="64"/>
  <c r="BC14" i="64"/>
  <c r="O44" i="64"/>
  <c r="P45" i="64"/>
  <c r="N43" i="64"/>
  <c r="M42" i="64"/>
  <c r="AS44" i="63"/>
  <c r="AU30" i="63"/>
  <c r="AT45" i="63"/>
  <c r="AR27" i="63"/>
  <c r="AR238" i="63"/>
  <c r="P237" i="63"/>
  <c r="O236" i="63"/>
  <c r="N235" i="63"/>
  <c r="M234" i="63"/>
  <c r="P233" i="63"/>
  <c r="O232" i="63"/>
  <c r="N231" i="63"/>
  <c r="M230" i="63"/>
  <c r="N222" i="63"/>
  <c r="P224" i="63"/>
  <c r="M221" i="63"/>
  <c r="O223" i="63"/>
  <c r="N204" i="63"/>
  <c r="P206" i="63"/>
  <c r="M203" i="63"/>
  <c r="O205" i="63"/>
  <c r="AU219" i="63"/>
  <c r="AR216" i="63"/>
  <c r="AT218" i="63"/>
  <c r="AS217" i="63"/>
  <c r="AU211" i="63"/>
  <c r="AT210" i="63"/>
  <c r="AS209" i="63"/>
  <c r="AR208" i="63"/>
  <c r="P211" i="63"/>
  <c r="O210" i="63"/>
  <c r="N209" i="63"/>
  <c r="M208" i="63"/>
  <c r="AT213" i="63"/>
  <c r="AR211" i="63"/>
  <c r="AU214" i="63"/>
  <c r="AS212" i="63"/>
  <c r="M206" i="63"/>
  <c r="O208" i="63"/>
  <c r="P209" i="63"/>
  <c r="N207" i="63"/>
  <c r="AU183" i="63"/>
  <c r="AT182" i="63"/>
  <c r="AS181" i="63"/>
  <c r="AR180" i="63"/>
  <c r="AU206" i="63"/>
  <c r="AR203" i="63"/>
  <c r="AT205" i="63"/>
  <c r="AS204" i="63"/>
  <c r="AS190" i="63"/>
  <c r="AR189" i="63"/>
  <c r="AU192" i="63"/>
  <c r="AT191" i="63"/>
  <c r="P176" i="63"/>
  <c r="O175" i="63"/>
  <c r="N174" i="63"/>
  <c r="M173" i="63"/>
  <c r="P157" i="63"/>
  <c r="N155" i="63"/>
  <c r="M154" i="63"/>
  <c r="O156" i="63"/>
  <c r="O176" i="63"/>
  <c r="P177" i="63"/>
  <c r="N175" i="63"/>
  <c r="M174" i="63"/>
  <c r="AU207" i="63"/>
  <c r="AT206" i="63"/>
  <c r="AS205" i="63"/>
  <c r="AR204" i="63"/>
  <c r="AU165" i="63"/>
  <c r="AT164" i="63"/>
  <c r="AS163" i="63"/>
  <c r="AR162" i="63"/>
  <c r="P151" i="63"/>
  <c r="O150" i="63"/>
  <c r="N149" i="63"/>
  <c r="M148" i="63"/>
  <c r="P135" i="63"/>
  <c r="O134" i="63"/>
  <c r="N133" i="63"/>
  <c r="M132" i="63"/>
  <c r="AU124" i="63"/>
  <c r="AT123" i="63"/>
  <c r="AS122" i="63"/>
  <c r="AR121" i="63"/>
  <c r="O193" i="63"/>
  <c r="N192" i="63"/>
  <c r="M191" i="63"/>
  <c r="P194" i="63"/>
  <c r="AU158" i="63"/>
  <c r="AT157" i="63"/>
  <c r="AS156" i="63"/>
  <c r="AR155" i="63"/>
  <c r="P146" i="63"/>
  <c r="O145" i="63"/>
  <c r="N144" i="63"/>
  <c r="M143" i="63"/>
  <c r="P130" i="63"/>
  <c r="O129" i="63"/>
  <c r="N128" i="63"/>
  <c r="M127" i="63"/>
  <c r="N153" i="63"/>
  <c r="M152" i="63"/>
  <c r="P155" i="63"/>
  <c r="O154" i="63"/>
  <c r="P139" i="63"/>
  <c r="O138" i="63"/>
  <c r="N137" i="63"/>
  <c r="M136" i="63"/>
  <c r="P119" i="63"/>
  <c r="O118" i="63"/>
  <c r="N117" i="63"/>
  <c r="M116" i="63"/>
  <c r="AU143" i="63"/>
  <c r="AT142" i="63"/>
  <c r="AS141" i="63"/>
  <c r="AR140" i="63"/>
  <c r="AU127" i="63"/>
  <c r="AT126" i="63"/>
  <c r="AS125" i="63"/>
  <c r="AR124" i="63"/>
  <c r="AU106" i="63"/>
  <c r="AT105" i="63"/>
  <c r="AS104" i="63"/>
  <c r="AR103" i="63"/>
  <c r="AU90" i="63"/>
  <c r="AT89" i="63"/>
  <c r="AS88" i="63"/>
  <c r="AR87" i="63"/>
  <c r="P108" i="63"/>
  <c r="O107" i="63"/>
  <c r="N106" i="63"/>
  <c r="M105" i="63"/>
  <c r="P92" i="63"/>
  <c r="O91" i="63"/>
  <c r="N90" i="63"/>
  <c r="M89" i="63"/>
  <c r="P165" i="63"/>
  <c r="O164" i="63"/>
  <c r="N163" i="63"/>
  <c r="M162" i="63"/>
  <c r="AU102" i="63"/>
  <c r="AT101" i="63"/>
  <c r="AS100" i="63"/>
  <c r="AR99" i="63"/>
  <c r="AU85" i="63"/>
  <c r="AR82" i="63"/>
  <c r="AS83" i="63"/>
  <c r="AT84" i="63"/>
  <c r="AR77" i="63"/>
  <c r="AT79" i="63"/>
  <c r="AU80" i="63"/>
  <c r="AS78" i="63"/>
  <c r="AU64" i="63"/>
  <c r="AT63" i="63"/>
  <c r="AS62" i="63"/>
  <c r="AR61" i="63"/>
  <c r="M50" i="63"/>
  <c r="P53" i="63"/>
  <c r="O52" i="63"/>
  <c r="N51" i="63"/>
  <c r="AU53" i="63"/>
  <c r="AT52" i="63"/>
  <c r="AS51" i="63"/>
  <c r="AR50" i="63"/>
  <c r="AT39" i="63"/>
  <c r="AS38" i="63"/>
  <c r="AR37" i="63"/>
  <c r="AU40" i="63"/>
  <c r="AT31" i="63"/>
  <c r="AU32" i="63"/>
  <c r="AR29" i="63"/>
  <c r="AS30" i="63"/>
  <c r="P23" i="63"/>
  <c r="O22" i="63"/>
  <c r="N21" i="63"/>
  <c r="M20" i="63"/>
  <c r="AU95" i="63"/>
  <c r="AT94" i="63"/>
  <c r="AS93" i="63"/>
  <c r="AR92" i="63"/>
  <c r="AT53" i="63"/>
  <c r="AS52" i="63"/>
  <c r="AR51" i="63"/>
  <c r="AU54" i="63"/>
  <c r="AT69" i="63"/>
  <c r="AS68" i="63"/>
  <c r="AR67" i="63"/>
  <c r="AU70" i="63"/>
  <c r="AU137" i="63"/>
  <c r="AT136" i="63"/>
  <c r="AS135" i="63"/>
  <c r="AR134" i="63"/>
  <c r="AU122" i="63"/>
  <c r="AR119" i="63"/>
  <c r="AS120" i="63"/>
  <c r="AT121" i="63"/>
  <c r="AU149" i="63"/>
  <c r="AT148" i="63"/>
  <c r="AS147" i="63"/>
  <c r="AR146" i="63"/>
  <c r="AT103" i="63"/>
  <c r="AS102" i="63"/>
  <c r="AR101" i="63"/>
  <c r="AU104" i="63"/>
  <c r="AU121" i="63"/>
  <c r="AT120" i="63"/>
  <c r="AS119" i="63"/>
  <c r="AR118" i="63"/>
  <c r="AU175" i="63"/>
  <c r="AT174" i="63"/>
  <c r="AS173" i="63"/>
  <c r="AR172" i="63"/>
  <c r="AT133" i="63"/>
  <c r="AS132" i="63"/>
  <c r="AR131" i="63"/>
  <c r="AU134" i="63"/>
  <c r="AT149" i="63"/>
  <c r="AS148" i="63"/>
  <c r="AR147" i="63"/>
  <c r="AU150" i="63"/>
  <c r="AU171" i="63"/>
  <c r="AT170" i="63"/>
  <c r="AS169" i="63"/>
  <c r="AR168" i="63"/>
  <c r="AS191" i="63"/>
  <c r="AU193" i="63"/>
  <c r="AR190" i="63"/>
  <c r="AT192" i="63"/>
  <c r="AU168" i="63"/>
  <c r="AS166" i="63"/>
  <c r="AT167" i="63"/>
  <c r="AR165" i="63"/>
  <c r="AT185" i="63"/>
  <c r="AS184" i="63"/>
  <c r="AR183" i="63"/>
  <c r="AU186" i="63"/>
  <c r="AU205" i="63"/>
  <c r="AT204" i="63"/>
  <c r="AR202" i="63"/>
  <c r="AS203" i="63"/>
  <c r="AT208" i="63"/>
  <c r="AS207" i="63"/>
  <c r="AR206" i="63"/>
  <c r="AU209" i="63"/>
  <c r="AU221" i="63"/>
  <c r="AT220" i="63"/>
  <c r="AS219" i="63"/>
  <c r="AR218" i="63"/>
  <c r="AU232" i="63"/>
  <c r="AR229" i="63"/>
  <c r="AS230" i="63"/>
  <c r="AT231" i="63"/>
  <c r="AU235" i="63"/>
  <c r="AT234" i="63"/>
  <c r="AS233" i="63"/>
  <c r="AR232" i="63"/>
  <c r="AU91" i="63"/>
  <c r="AT90" i="63"/>
  <c r="AS89" i="63"/>
  <c r="AR88" i="63"/>
  <c r="P47" i="63"/>
  <c r="O46" i="63"/>
  <c r="M44" i="63"/>
  <c r="N45" i="63"/>
  <c r="P85" i="63"/>
  <c r="O84" i="63"/>
  <c r="N83" i="63"/>
  <c r="M82" i="63"/>
  <c r="P74" i="63"/>
  <c r="O73" i="63"/>
  <c r="N72" i="63"/>
  <c r="M71" i="63"/>
  <c r="P66" i="63"/>
  <c r="O65" i="63"/>
  <c r="N64" i="63"/>
  <c r="M63" i="63"/>
  <c r="P58" i="63"/>
  <c r="O57" i="63"/>
  <c r="N56" i="63"/>
  <c r="M55" i="63"/>
  <c r="AT14" i="63"/>
  <c r="AR12" i="63"/>
  <c r="AU15" i="63"/>
  <c r="AS13" i="63"/>
  <c r="P67" i="63"/>
  <c r="O66" i="63"/>
  <c r="N65" i="63"/>
  <c r="M64" i="63"/>
  <c r="P17" i="63"/>
  <c r="O16" i="63"/>
  <c r="N15" i="63"/>
  <c r="M14" i="63"/>
  <c r="O111" i="63"/>
  <c r="N110" i="63"/>
  <c r="M109" i="63"/>
  <c r="P112" i="63"/>
  <c r="P90" i="63"/>
  <c r="O89" i="63"/>
  <c r="N88" i="63"/>
  <c r="M87" i="63"/>
  <c r="AU65" i="63"/>
  <c r="AT64" i="63"/>
  <c r="AS63" i="63"/>
  <c r="AR62" i="63"/>
  <c r="AS47" i="63"/>
  <c r="AU49" i="63"/>
  <c r="AR46" i="63"/>
  <c r="AT48" i="63"/>
  <c r="AU25" i="63"/>
  <c r="AT24" i="63"/>
  <c r="AS23" i="63"/>
  <c r="AR22" i="63"/>
  <c r="P14" i="63"/>
  <c r="N12" i="63"/>
  <c r="O13" i="63"/>
  <c r="P110" i="63"/>
  <c r="O109" i="63"/>
  <c r="N108" i="63"/>
  <c r="M107" i="63"/>
  <c r="P65" i="63"/>
  <c r="O64" i="63"/>
  <c r="N63" i="63"/>
  <c r="M62" i="63"/>
  <c r="P81" i="63"/>
  <c r="O80" i="63"/>
  <c r="N79" i="63"/>
  <c r="M78" i="63"/>
  <c r="P136" i="63"/>
  <c r="O135" i="63"/>
  <c r="N134" i="63"/>
  <c r="M133" i="63"/>
  <c r="O116" i="63"/>
  <c r="M114" i="63"/>
  <c r="P117" i="63"/>
  <c r="N115" i="63"/>
  <c r="P140" i="63"/>
  <c r="O139" i="63"/>
  <c r="N138" i="63"/>
  <c r="M137" i="63"/>
  <c r="M92" i="63"/>
  <c r="P95" i="63"/>
  <c r="O94" i="63"/>
  <c r="N93" i="63"/>
  <c r="M108" i="63"/>
  <c r="P111" i="63"/>
  <c r="O110" i="63"/>
  <c r="N109" i="63"/>
  <c r="P174" i="63"/>
  <c r="O173" i="63"/>
  <c r="N172" i="63"/>
  <c r="M171" i="63"/>
  <c r="P137" i="63"/>
  <c r="O136" i="63"/>
  <c r="N135" i="63"/>
  <c r="M134" i="63"/>
  <c r="O152" i="63"/>
  <c r="N151" i="63"/>
  <c r="P153" i="63"/>
  <c r="M150" i="63"/>
  <c r="P180" i="63"/>
  <c r="O179" i="63"/>
  <c r="N178" i="63"/>
  <c r="M177" i="63"/>
  <c r="M160" i="63"/>
  <c r="P163" i="63"/>
  <c r="O162" i="63"/>
  <c r="N161" i="63"/>
  <c r="P179" i="63"/>
  <c r="O178" i="63"/>
  <c r="N177" i="63"/>
  <c r="M176" i="63"/>
  <c r="P212" i="63"/>
  <c r="N210" i="63"/>
  <c r="O211" i="63"/>
  <c r="M209" i="63"/>
  <c r="P189" i="63"/>
  <c r="O188" i="63"/>
  <c r="N187" i="63"/>
  <c r="M186" i="63"/>
  <c r="P208" i="63"/>
  <c r="M205" i="63"/>
  <c r="O207" i="63"/>
  <c r="N206" i="63"/>
  <c r="M219" i="63"/>
  <c r="P222" i="63"/>
  <c r="N220" i="63"/>
  <c r="O221" i="63"/>
  <c r="P229" i="63"/>
  <c r="O228" i="63"/>
  <c r="N227" i="63"/>
  <c r="M226" i="63"/>
  <c r="P238" i="63"/>
  <c r="O237" i="63"/>
  <c r="N236" i="63"/>
  <c r="M235" i="63"/>
  <c r="AU28" i="63"/>
  <c r="AS26" i="63"/>
  <c r="AT27" i="63"/>
  <c r="AR25" i="63"/>
  <c r="BC25" i="63" s="1"/>
  <c r="BD26" i="63" s="1"/>
  <c r="BE27" i="63" s="1"/>
  <c r="BF28" i="63" s="1"/>
  <c r="BH28" i="63" s="1"/>
  <c r="P106" i="63"/>
  <c r="O105" i="63"/>
  <c r="N104" i="63"/>
  <c r="M103" i="63"/>
  <c r="AT87" i="63"/>
  <c r="AS86" i="63"/>
  <c r="AR85" i="63"/>
  <c r="AU88" i="63"/>
  <c r="AU73" i="63"/>
  <c r="AT72" i="63"/>
  <c r="AS71" i="63"/>
  <c r="AR70" i="63"/>
  <c r="P56" i="63"/>
  <c r="O55" i="63"/>
  <c r="N54" i="63"/>
  <c r="M53" i="63"/>
  <c r="O39" i="63"/>
  <c r="P40" i="63"/>
  <c r="N38" i="63"/>
  <c r="M37" i="63"/>
  <c r="BC16" i="63"/>
  <c r="BD17" i="63" s="1"/>
  <c r="BE18" i="63" s="1"/>
  <c r="BF19" i="63" s="1"/>
  <c r="BH19" i="63" s="1"/>
  <c r="BC15" i="63"/>
  <c r="AU237" i="63"/>
  <c r="AT236" i="63"/>
  <c r="AS235" i="63"/>
  <c r="AR234" i="63"/>
  <c r="P232" i="63"/>
  <c r="O231" i="63"/>
  <c r="N230" i="63"/>
  <c r="M229" i="63"/>
  <c r="AU234" i="63"/>
  <c r="AT233" i="63"/>
  <c r="AS232" i="63"/>
  <c r="AR231" i="63"/>
  <c r="P228" i="63"/>
  <c r="O227" i="63"/>
  <c r="N226" i="63"/>
  <c r="M225" i="63"/>
  <c r="O217" i="63"/>
  <c r="N216" i="63"/>
  <c r="M215" i="63"/>
  <c r="P218" i="63"/>
  <c r="AU238" i="63"/>
  <c r="AT237" i="63"/>
  <c r="AS236" i="63"/>
  <c r="AR235" i="63"/>
  <c r="P217" i="63"/>
  <c r="N215" i="63"/>
  <c r="O216" i="63"/>
  <c r="M214" i="63"/>
  <c r="AU197" i="63"/>
  <c r="AT196" i="63"/>
  <c r="AS195" i="63"/>
  <c r="AR194" i="63"/>
  <c r="AU208" i="63"/>
  <c r="AT207" i="63"/>
  <c r="AS206" i="63"/>
  <c r="AR205" i="63"/>
  <c r="BC205" i="63" s="1"/>
  <c r="P210" i="63"/>
  <c r="O209" i="63"/>
  <c r="N208" i="63"/>
  <c r="M207" i="63"/>
  <c r="P199" i="63"/>
  <c r="M196" i="63"/>
  <c r="O198" i="63"/>
  <c r="N197" i="63"/>
  <c r="AT190" i="63"/>
  <c r="AS189" i="63"/>
  <c r="AR188" i="63"/>
  <c r="AU191" i="63"/>
  <c r="O200" i="63"/>
  <c r="N199" i="63"/>
  <c r="M198" i="63"/>
  <c r="P201" i="63"/>
  <c r="P191" i="63"/>
  <c r="O190" i="63"/>
  <c r="N189" i="63"/>
  <c r="M188" i="63"/>
  <c r="AU169" i="63"/>
  <c r="AT168" i="63"/>
  <c r="AS167" i="63"/>
  <c r="AR166" i="63"/>
  <c r="P200" i="63"/>
  <c r="M197" i="63"/>
  <c r="O199" i="63"/>
  <c r="N198" i="63"/>
  <c r="AU170" i="63"/>
  <c r="AT169" i="63"/>
  <c r="AS168" i="63"/>
  <c r="AR167" i="63"/>
  <c r="P182" i="63"/>
  <c r="N180" i="63"/>
  <c r="O181" i="63"/>
  <c r="M179" i="63"/>
  <c r="P164" i="63"/>
  <c r="O163" i="63"/>
  <c r="N162" i="63"/>
  <c r="M161" i="63"/>
  <c r="AU144" i="63"/>
  <c r="AT143" i="63"/>
  <c r="AS142" i="63"/>
  <c r="AR141" i="63"/>
  <c r="AU128" i="63"/>
  <c r="AT127" i="63"/>
  <c r="AS126" i="63"/>
  <c r="AR125" i="63"/>
  <c r="P122" i="63"/>
  <c r="M119" i="63"/>
  <c r="N120" i="63"/>
  <c r="O121" i="63"/>
  <c r="AU187" i="63"/>
  <c r="AT186" i="63"/>
  <c r="AS185" i="63"/>
  <c r="AR184" i="63"/>
  <c r="AU155" i="63"/>
  <c r="AT154" i="63"/>
  <c r="AS153" i="63"/>
  <c r="AR152" i="63"/>
  <c r="AU139" i="63"/>
  <c r="AT138" i="63"/>
  <c r="AS137" i="63"/>
  <c r="AR136" i="63"/>
  <c r="AU123" i="63"/>
  <c r="AS121" i="63"/>
  <c r="AT122" i="63"/>
  <c r="AR120" i="63"/>
  <c r="AU148" i="63"/>
  <c r="AT147" i="63"/>
  <c r="AS146" i="63"/>
  <c r="AR145" i="63"/>
  <c r="AU132" i="63"/>
  <c r="AT131" i="63"/>
  <c r="AS130" i="63"/>
  <c r="AR129" i="63"/>
  <c r="AU166" i="63"/>
  <c r="AT165" i="63"/>
  <c r="AS164" i="63"/>
  <c r="AR163" i="63"/>
  <c r="P142" i="63"/>
  <c r="O141" i="63"/>
  <c r="N140" i="63"/>
  <c r="M139" i="63"/>
  <c r="AU116" i="63"/>
  <c r="AT115" i="63"/>
  <c r="AS114" i="63"/>
  <c r="AR113" i="63"/>
  <c r="P105" i="63"/>
  <c r="O104" i="63"/>
  <c r="N103" i="63"/>
  <c r="M102" i="63"/>
  <c r="P89" i="63"/>
  <c r="O88" i="63"/>
  <c r="N87" i="63"/>
  <c r="M86" i="63"/>
  <c r="AU101" i="63"/>
  <c r="AT100" i="63"/>
  <c r="AS99" i="63"/>
  <c r="AR98" i="63"/>
  <c r="P88" i="63"/>
  <c r="O87" i="63"/>
  <c r="N86" i="63"/>
  <c r="M85" i="63"/>
  <c r="P160" i="63"/>
  <c r="O159" i="63"/>
  <c r="N158" i="63"/>
  <c r="M157" i="63"/>
  <c r="P101" i="63"/>
  <c r="O100" i="63"/>
  <c r="N99" i="63"/>
  <c r="M98" i="63"/>
  <c r="AU159" i="63"/>
  <c r="AT158" i="63"/>
  <c r="AS157" i="63"/>
  <c r="AR156" i="63"/>
  <c r="O78" i="63"/>
  <c r="N77" i="63"/>
  <c r="M76" i="63"/>
  <c r="P79" i="63"/>
  <c r="P63" i="63"/>
  <c r="O62" i="63"/>
  <c r="N61" i="63"/>
  <c r="M60" i="63"/>
  <c r="AU52" i="63"/>
  <c r="AT51" i="63"/>
  <c r="AS50" i="63"/>
  <c r="AR49" i="63"/>
  <c r="AU157" i="63"/>
  <c r="AT156" i="63"/>
  <c r="AS155" i="63"/>
  <c r="AR154" i="63"/>
  <c r="P50" i="63"/>
  <c r="O49" i="63"/>
  <c r="N48" i="63"/>
  <c r="M47" i="63"/>
  <c r="P39" i="63"/>
  <c r="O38" i="63"/>
  <c r="X38" i="63" s="1"/>
  <c r="N37" i="63"/>
  <c r="M36" i="63"/>
  <c r="P31" i="63"/>
  <c r="O30" i="63"/>
  <c r="N29" i="63"/>
  <c r="M28" i="63"/>
  <c r="P19" i="63"/>
  <c r="O18" i="63"/>
  <c r="N17" i="63"/>
  <c r="M16" i="63"/>
  <c r="X16" i="63" s="1"/>
  <c r="Y17" i="63" s="1"/>
  <c r="Z18" i="63" s="1"/>
  <c r="AA19" i="63" s="1"/>
  <c r="AC19" i="63" s="1"/>
  <c r="AU103" i="63"/>
  <c r="AT102" i="63"/>
  <c r="AS101" i="63"/>
  <c r="AR100" i="63"/>
  <c r="AT57" i="63"/>
  <c r="AS56" i="63"/>
  <c r="AR55" i="63"/>
  <c r="AU58" i="63"/>
  <c r="AT73" i="63"/>
  <c r="AS72" i="63"/>
  <c r="AR71" i="63"/>
  <c r="AU74" i="63"/>
  <c r="AU145" i="63"/>
  <c r="AT144" i="63"/>
  <c r="AS143" i="63"/>
  <c r="AR142" i="63"/>
  <c r="AT125" i="63"/>
  <c r="AS124" i="63"/>
  <c r="AR123" i="63"/>
  <c r="AU126" i="63"/>
  <c r="AT91" i="63"/>
  <c r="AS90" i="63"/>
  <c r="AR89" i="63"/>
  <c r="BC89" i="63" s="1"/>
  <c r="BD90" i="63" s="1"/>
  <c r="BE91" i="63" s="1"/>
  <c r="BF92" i="63" s="1"/>
  <c r="AU92" i="63"/>
  <c r="AT107" i="63"/>
  <c r="AS106" i="63"/>
  <c r="AR105" i="63"/>
  <c r="AU108" i="63"/>
  <c r="AU125" i="63"/>
  <c r="AT124" i="63"/>
  <c r="AS123" i="63"/>
  <c r="AR122" i="63"/>
  <c r="AU195" i="63"/>
  <c r="AR192" i="63"/>
  <c r="AT194" i="63"/>
  <c r="AS193" i="63"/>
  <c r="AT137" i="63"/>
  <c r="AS136" i="63"/>
  <c r="AR135" i="63"/>
  <c r="AU138" i="63"/>
  <c r="AU154" i="63"/>
  <c r="AT153" i="63"/>
  <c r="AR151" i="63"/>
  <c r="AS152" i="63"/>
  <c r="AT178" i="63"/>
  <c r="AR176" i="63"/>
  <c r="AU179" i="63"/>
  <c r="AS177" i="63"/>
  <c r="AU196" i="63"/>
  <c r="AR193" i="63"/>
  <c r="AT195" i="63"/>
  <c r="AS194" i="63"/>
  <c r="AT171" i="63"/>
  <c r="AS170" i="63"/>
  <c r="AR169" i="63"/>
  <c r="BC169" i="63" s="1"/>
  <c r="BD170" i="63" s="1"/>
  <c r="BE171" i="63" s="1"/>
  <c r="BF172" i="63" s="1"/>
  <c r="AU172" i="63"/>
  <c r="AT189" i="63"/>
  <c r="AS188" i="63"/>
  <c r="AR187" i="63"/>
  <c r="AU190" i="63"/>
  <c r="AU212" i="63"/>
  <c r="AT211" i="63"/>
  <c r="AS210" i="63"/>
  <c r="AR209" i="63"/>
  <c r="AT209" i="63"/>
  <c r="AU210" i="63"/>
  <c r="AS208" i="63"/>
  <c r="AR207" i="63"/>
  <c r="BC207" i="63" s="1"/>
  <c r="AU222" i="63"/>
  <c r="AT221" i="63"/>
  <c r="AS220" i="63"/>
  <c r="AR219" i="63"/>
  <c r="AU227" i="63"/>
  <c r="AS225" i="63"/>
  <c r="AR224" i="63"/>
  <c r="AT226" i="63"/>
  <c r="AT238" i="63"/>
  <c r="AS237" i="63"/>
  <c r="AR236" i="63"/>
  <c r="AU79" i="63"/>
  <c r="AT78" i="63"/>
  <c r="AS77" i="63"/>
  <c r="AR76" i="63"/>
  <c r="AU45" i="63"/>
  <c r="AS43" i="63"/>
  <c r="AT44" i="63"/>
  <c r="AR42" i="63"/>
  <c r="P82" i="63"/>
  <c r="O81" i="63"/>
  <c r="N80" i="63"/>
  <c r="M79" i="63"/>
  <c r="AU69" i="63"/>
  <c r="AT68" i="63"/>
  <c r="AS67" i="63"/>
  <c r="AR66" i="63"/>
  <c r="AU61" i="63"/>
  <c r="AT60" i="63"/>
  <c r="AS59" i="63"/>
  <c r="AR58" i="63"/>
  <c r="P52" i="63"/>
  <c r="O51" i="63"/>
  <c r="N50" i="63"/>
  <c r="M49" i="63"/>
  <c r="P59" i="63"/>
  <c r="O58" i="63"/>
  <c r="N57" i="63"/>
  <c r="M56" i="63"/>
  <c r="P15" i="63"/>
  <c r="O14" i="63"/>
  <c r="M12" i="63"/>
  <c r="X12" i="63" s="1"/>
  <c r="N13" i="63"/>
  <c r="X13" i="63" s="1"/>
  <c r="AU107" i="63"/>
  <c r="AT106" i="63"/>
  <c r="AS105" i="63"/>
  <c r="AR104" i="63"/>
  <c r="AU89" i="63"/>
  <c r="AT88" i="63"/>
  <c r="AS87" i="63"/>
  <c r="AR86" i="63"/>
  <c r="P62" i="63"/>
  <c r="O61" i="63"/>
  <c r="N60" i="63"/>
  <c r="M59" i="63"/>
  <c r="O35" i="63"/>
  <c r="M33" i="63"/>
  <c r="P36" i="63"/>
  <c r="N34" i="63"/>
  <c r="O23" i="63"/>
  <c r="M21" i="63"/>
  <c r="X21" i="63" s="1"/>
  <c r="P24" i="63"/>
  <c r="N22" i="63"/>
  <c r="X22" i="63" s="1"/>
  <c r="P87" i="63"/>
  <c r="O86" i="63"/>
  <c r="N85" i="63"/>
  <c r="M84" i="63"/>
  <c r="P120" i="63"/>
  <c r="O119" i="63"/>
  <c r="N118" i="63"/>
  <c r="M117" i="63"/>
  <c r="M66" i="63"/>
  <c r="P69" i="63"/>
  <c r="O68" i="63"/>
  <c r="N67" i="63"/>
  <c r="P86" i="63"/>
  <c r="O85" i="63"/>
  <c r="N84" i="63"/>
  <c r="M83" i="63"/>
  <c r="P144" i="63"/>
  <c r="O143" i="63"/>
  <c r="N142" i="63"/>
  <c r="M141" i="63"/>
  <c r="O120" i="63"/>
  <c r="M118" i="63"/>
  <c r="P121" i="63"/>
  <c r="N119" i="63"/>
  <c r="P148" i="63"/>
  <c r="O147" i="63"/>
  <c r="N146" i="63"/>
  <c r="M145" i="63"/>
  <c r="P99" i="63"/>
  <c r="O98" i="63"/>
  <c r="N97" i="63"/>
  <c r="M96" i="63"/>
  <c r="P115" i="63"/>
  <c r="O114" i="63"/>
  <c r="N113" i="63"/>
  <c r="M112" i="63"/>
  <c r="P197" i="63"/>
  <c r="O196" i="63"/>
  <c r="N195" i="63"/>
  <c r="M194" i="63"/>
  <c r="M138" i="63"/>
  <c r="P141" i="63"/>
  <c r="O140" i="63"/>
  <c r="N139" i="63"/>
  <c r="P162" i="63"/>
  <c r="O161" i="63"/>
  <c r="N160" i="63"/>
  <c r="M159" i="63"/>
  <c r="P184" i="63"/>
  <c r="O183" i="63"/>
  <c r="N182" i="63"/>
  <c r="M181" i="63"/>
  <c r="M164" i="63"/>
  <c r="N165" i="63"/>
  <c r="O166" i="63"/>
  <c r="P167" i="63"/>
  <c r="O180" i="63"/>
  <c r="M178" i="63"/>
  <c r="P181" i="63"/>
  <c r="N179" i="63"/>
  <c r="O201" i="63"/>
  <c r="P202" i="63"/>
  <c r="M199" i="63"/>
  <c r="X199" i="63" s="1"/>
  <c r="Y200" i="63" s="1"/>
  <c r="Z201" i="63" s="1"/>
  <c r="AA202" i="63" s="1"/>
  <c r="AC202" i="63" s="1"/>
  <c r="N200" i="63"/>
  <c r="P193" i="63"/>
  <c r="O192" i="63"/>
  <c r="N191" i="63"/>
  <c r="M190" i="63"/>
  <c r="N218" i="63"/>
  <c r="O219" i="63"/>
  <c r="P220" i="63"/>
  <c r="M217" i="63"/>
  <c r="P223" i="63"/>
  <c r="M220" i="63"/>
  <c r="N221" i="63"/>
  <c r="O222" i="63"/>
  <c r="P234" i="63"/>
  <c r="O233" i="63"/>
  <c r="N232" i="63"/>
  <c r="M231" i="63"/>
  <c r="M238" i="63"/>
  <c r="AT19" i="63"/>
  <c r="AS18" i="63"/>
  <c r="BG16" i="63"/>
  <c r="AU20" i="63"/>
  <c r="AR17" i="63"/>
  <c r="BC17" i="63" s="1"/>
  <c r="BD18" i="63" s="1"/>
  <c r="BE19" i="63" s="1"/>
  <c r="BF20" i="63" s="1"/>
  <c r="AU105" i="63"/>
  <c r="AT104" i="63"/>
  <c r="AS103" i="63"/>
  <c r="AR102" i="63"/>
  <c r="BC102" i="63" s="1"/>
  <c r="N81" i="63"/>
  <c r="O82" i="63"/>
  <c r="M80" i="63"/>
  <c r="P83" i="63"/>
  <c r="P72" i="63"/>
  <c r="O71" i="63"/>
  <c r="N70" i="63"/>
  <c r="M69" i="63"/>
  <c r="P54" i="63"/>
  <c r="O53" i="63"/>
  <c r="N52" i="63"/>
  <c r="M51" i="63"/>
  <c r="AU37" i="63"/>
  <c r="AT36" i="63"/>
  <c r="AS35" i="63"/>
  <c r="AR34" i="63"/>
  <c r="P236" i="63"/>
  <c r="O235" i="63"/>
  <c r="N234" i="63"/>
  <c r="M233" i="63"/>
  <c r="AU229" i="63"/>
  <c r="AT228" i="63"/>
  <c r="AR226" i="63"/>
  <c r="AS227" i="63"/>
  <c r="O226" i="63"/>
  <c r="P227" i="63"/>
  <c r="N225" i="63"/>
  <c r="M224" i="63"/>
  <c r="P214" i="63"/>
  <c r="O213" i="63"/>
  <c r="N212" i="63"/>
  <c r="M211" i="63"/>
  <c r="P225" i="63"/>
  <c r="O224" i="63"/>
  <c r="N223" i="63"/>
  <c r="M222" i="63"/>
  <c r="AU215" i="63"/>
  <c r="AT214" i="63"/>
  <c r="AS213" i="63"/>
  <c r="AR212" i="63"/>
  <c r="AT223" i="63"/>
  <c r="AS222" i="63"/>
  <c r="AU224" i="63"/>
  <c r="AR221" i="63"/>
  <c r="AU204" i="63"/>
  <c r="AT203" i="63"/>
  <c r="AS202" i="63"/>
  <c r="AR201" i="63"/>
  <c r="O203" i="63"/>
  <c r="N202" i="63"/>
  <c r="M201" i="63"/>
  <c r="P204" i="63"/>
  <c r="AU188" i="63"/>
  <c r="AT187" i="63"/>
  <c r="AS186" i="63"/>
  <c r="AR185" i="63"/>
  <c r="P190" i="63"/>
  <c r="O189" i="63"/>
  <c r="N188" i="63"/>
  <c r="M187" i="63"/>
  <c r="AU200" i="63"/>
  <c r="AS198" i="63"/>
  <c r="AT199" i="63"/>
  <c r="AR197" i="63"/>
  <c r="AU184" i="63"/>
  <c r="AT183" i="63"/>
  <c r="AS182" i="63"/>
  <c r="AR181" i="63"/>
  <c r="P168" i="63"/>
  <c r="O167" i="63"/>
  <c r="N166" i="63"/>
  <c r="M165" i="63"/>
  <c r="AU180" i="63"/>
  <c r="AT179" i="63"/>
  <c r="AS178" i="63"/>
  <c r="AR177" i="63"/>
  <c r="P169" i="63"/>
  <c r="O168" i="63"/>
  <c r="N167" i="63"/>
  <c r="M166" i="63"/>
  <c r="AU173" i="63"/>
  <c r="AT172" i="63"/>
  <c r="AS171" i="63"/>
  <c r="AR170" i="63"/>
  <c r="BC170" i="63" s="1"/>
  <c r="BD171" i="63" s="1"/>
  <c r="BE172" i="63" s="1"/>
  <c r="BF173" i="63" s="1"/>
  <c r="BG169" i="63"/>
  <c r="AU161" i="63"/>
  <c r="AT160" i="63"/>
  <c r="AS159" i="63"/>
  <c r="AR158" i="63"/>
  <c r="P143" i="63"/>
  <c r="O142" i="63"/>
  <c r="N141" i="63"/>
  <c r="M140" i="63"/>
  <c r="X140" i="63" s="1"/>
  <c r="Y141" i="63" s="1"/>
  <c r="Z142" i="63" s="1"/>
  <c r="AA143" i="63" s="1"/>
  <c r="AC143" i="63" s="1"/>
  <c r="P127" i="63"/>
  <c r="O126" i="63"/>
  <c r="N125" i="63"/>
  <c r="M124" i="63"/>
  <c r="AU120" i="63"/>
  <c r="AT119" i="63"/>
  <c r="AS118" i="63"/>
  <c r="AR117" i="63"/>
  <c r="AU174" i="63"/>
  <c r="AT173" i="63"/>
  <c r="AS172" i="63"/>
  <c r="AR171" i="63"/>
  <c r="BG170" i="63"/>
  <c r="P154" i="63"/>
  <c r="O153" i="63"/>
  <c r="N152" i="63"/>
  <c r="M151" i="63"/>
  <c r="P138" i="63"/>
  <c r="O137" i="63"/>
  <c r="N136" i="63"/>
  <c r="M135" i="63"/>
  <c r="X135" i="63" s="1"/>
  <c r="AU119" i="63"/>
  <c r="AS117" i="63"/>
  <c r="AT118" i="63"/>
  <c r="AR116" i="63"/>
  <c r="P147" i="63"/>
  <c r="O146" i="63"/>
  <c r="N145" i="63"/>
  <c r="M144" i="63"/>
  <c r="P131" i="63"/>
  <c r="O130" i="63"/>
  <c r="N129" i="63"/>
  <c r="M128" i="63"/>
  <c r="AU151" i="63"/>
  <c r="AT150" i="63"/>
  <c r="AS149" i="63"/>
  <c r="AR148" i="63"/>
  <c r="BC148" i="63" s="1"/>
  <c r="BD149" i="63" s="1"/>
  <c r="BE150" i="63" s="1"/>
  <c r="BF151" i="63" s="1"/>
  <c r="BH151" i="63" s="1"/>
  <c r="AU135" i="63"/>
  <c r="AT134" i="63"/>
  <c r="AS133" i="63"/>
  <c r="AR132" i="63"/>
  <c r="AU114" i="63"/>
  <c r="AR111" i="63"/>
  <c r="AS112" i="63"/>
  <c r="AT113" i="63"/>
  <c r="AU98" i="63"/>
  <c r="AT97" i="63"/>
  <c r="AS96" i="63"/>
  <c r="AR95" i="63"/>
  <c r="AU82" i="63"/>
  <c r="AT81" i="63"/>
  <c r="AS80" i="63"/>
  <c r="AR79" i="63"/>
  <c r="P100" i="63"/>
  <c r="O99" i="63"/>
  <c r="N98" i="63"/>
  <c r="M97" i="63"/>
  <c r="AU86" i="63"/>
  <c r="AT85" i="63"/>
  <c r="AS84" i="63"/>
  <c r="AR83" i="63"/>
  <c r="AU110" i="63"/>
  <c r="AT109" i="63"/>
  <c r="AS108" i="63"/>
  <c r="AR107" i="63"/>
  <c r="AU94" i="63"/>
  <c r="AT93" i="63"/>
  <c r="AS92" i="63"/>
  <c r="AR91" i="63"/>
  <c r="AT83" i="63"/>
  <c r="AU84" i="63"/>
  <c r="AR81" i="63"/>
  <c r="AS82" i="63"/>
  <c r="AU72" i="63"/>
  <c r="AT71" i="63"/>
  <c r="AS70" i="63"/>
  <c r="AR69" i="63"/>
  <c r="AU56" i="63"/>
  <c r="AT55" i="63"/>
  <c r="AS54" i="63"/>
  <c r="AR53" i="63"/>
  <c r="AU51" i="63"/>
  <c r="AT50" i="63"/>
  <c r="AS49" i="63"/>
  <c r="AR48" i="63"/>
  <c r="AU76" i="63"/>
  <c r="AT75" i="63"/>
  <c r="AS74" i="63"/>
  <c r="AR73" i="63"/>
  <c r="AT43" i="63"/>
  <c r="AS42" i="63"/>
  <c r="AR41" i="63"/>
  <c r="AU44" i="63"/>
  <c r="AU36" i="63"/>
  <c r="AT35" i="63"/>
  <c r="AS34" i="63"/>
  <c r="AR33" i="63"/>
  <c r="P27" i="63"/>
  <c r="O26" i="63"/>
  <c r="N25" i="63"/>
  <c r="M24" i="63"/>
  <c r="X24" i="63" s="1"/>
  <c r="Y25" i="63" s="1"/>
  <c r="Z26" i="63" s="1"/>
  <c r="AA27" i="63" s="1"/>
  <c r="AC27" i="63" s="1"/>
  <c r="AU14" i="63"/>
  <c r="AS12" i="63"/>
  <c r="AT13" i="63"/>
  <c r="BC13" i="63" s="1"/>
  <c r="AU111" i="63"/>
  <c r="AT110" i="63"/>
  <c r="AS109" i="63"/>
  <c r="AR108" i="63"/>
  <c r="AT61" i="63"/>
  <c r="AR59" i="63"/>
  <c r="AU62" i="63"/>
  <c r="AS60" i="63"/>
  <c r="AU78" i="63"/>
  <c r="AT77" i="63"/>
  <c r="AS76" i="63"/>
  <c r="AR75" i="63"/>
  <c r="AU153" i="63"/>
  <c r="AT152" i="63"/>
  <c r="AS151" i="63"/>
  <c r="AR150" i="63"/>
  <c r="AU133" i="63"/>
  <c r="AT132" i="63"/>
  <c r="AS131" i="63"/>
  <c r="AR130" i="63"/>
  <c r="BH92" i="63"/>
  <c r="AT95" i="63"/>
  <c r="AS94" i="63"/>
  <c r="AR93" i="63"/>
  <c r="AU96" i="63"/>
  <c r="AU112" i="63"/>
  <c r="AT111" i="63"/>
  <c r="AS110" i="63"/>
  <c r="AR109" i="63"/>
  <c r="AT155" i="63"/>
  <c r="AS154" i="63"/>
  <c r="AU156" i="63"/>
  <c r="AR153" i="63"/>
  <c r="BC153" i="63" s="1"/>
  <c r="BD154" i="63" s="1"/>
  <c r="BE155" i="63" s="1"/>
  <c r="BF156" i="63" s="1"/>
  <c r="BH156" i="63" s="1"/>
  <c r="AU181" i="63"/>
  <c r="AT180" i="63"/>
  <c r="AS179" i="63"/>
  <c r="AR178" i="63"/>
  <c r="AT141" i="63"/>
  <c r="AS140" i="63"/>
  <c r="AR139" i="63"/>
  <c r="AU142" i="63"/>
  <c r="AU160" i="63"/>
  <c r="AR157" i="63"/>
  <c r="BC157" i="63" s="1"/>
  <c r="BD158" i="63" s="1"/>
  <c r="BE159" i="63" s="1"/>
  <c r="BF160" i="63" s="1"/>
  <c r="AS158" i="63"/>
  <c r="AT159" i="63"/>
  <c r="AU185" i="63"/>
  <c r="AT184" i="63"/>
  <c r="AS183" i="63"/>
  <c r="AR182" i="63"/>
  <c r="AR200" i="63"/>
  <c r="AU203" i="63"/>
  <c r="AT202" i="63"/>
  <c r="AS201" i="63"/>
  <c r="AU176" i="63"/>
  <c r="BH172" i="63"/>
  <c r="AR173" i="63"/>
  <c r="AS174" i="63"/>
  <c r="AT175" i="63"/>
  <c r="AU194" i="63"/>
  <c r="AT193" i="63"/>
  <c r="AS192" i="63"/>
  <c r="AR191" i="63"/>
  <c r="BC191" i="63" s="1"/>
  <c r="BD192" i="63" s="1"/>
  <c r="BE193" i="63" s="1"/>
  <c r="BF194" i="63" s="1"/>
  <c r="AU216" i="63"/>
  <c r="AT215" i="63"/>
  <c r="AS214" i="63"/>
  <c r="AR213" i="63"/>
  <c r="AS211" i="63"/>
  <c r="AT212" i="63"/>
  <c r="AU213" i="63"/>
  <c r="AR210" i="63"/>
  <c r="BC210" i="63" s="1"/>
  <c r="AT222" i="63"/>
  <c r="AS221" i="63"/>
  <c r="AR220" i="63"/>
  <c r="AU223" i="63"/>
  <c r="AU228" i="63"/>
  <c r="AR225" i="63"/>
  <c r="AT227" i="63"/>
  <c r="AS226" i="63"/>
  <c r="AU236" i="63"/>
  <c r="AR233" i="63"/>
  <c r="AT235" i="63"/>
  <c r="AS234" i="63"/>
  <c r="P64" i="63"/>
  <c r="O63" i="63"/>
  <c r="N62" i="63"/>
  <c r="M61" i="63"/>
  <c r="AB24" i="63"/>
  <c r="O27" i="63"/>
  <c r="X27" i="63" s="1"/>
  <c r="M25" i="63"/>
  <c r="X25" i="63" s="1"/>
  <c r="P28" i="63"/>
  <c r="N26" i="63"/>
  <c r="X26" i="63" s="1"/>
  <c r="P76" i="63"/>
  <c r="O75" i="63"/>
  <c r="N74" i="63"/>
  <c r="M73" i="63"/>
  <c r="P68" i="63"/>
  <c r="O67" i="63"/>
  <c r="N66" i="63"/>
  <c r="M65" i="63"/>
  <c r="X65" i="63" s="1"/>
  <c r="Y66" i="63" s="1"/>
  <c r="Z67" i="63" s="1"/>
  <c r="AA68" i="63" s="1"/>
  <c r="AC68" i="63" s="1"/>
  <c r="P60" i="63"/>
  <c r="O59" i="63"/>
  <c r="N58" i="63"/>
  <c r="M57" i="63"/>
  <c r="AS48" i="63"/>
  <c r="AT49" i="63"/>
  <c r="AU50" i="63"/>
  <c r="AR47" i="63"/>
  <c r="P75" i="63"/>
  <c r="O74" i="63"/>
  <c r="N73" i="63"/>
  <c r="M72" i="63"/>
  <c r="X72" i="63" s="1"/>
  <c r="Y73" i="63" s="1"/>
  <c r="Z74" i="63" s="1"/>
  <c r="AA75" i="63" s="1"/>
  <c r="AC75" i="63" s="1"/>
  <c r="P49" i="63"/>
  <c r="M46" i="63"/>
  <c r="N47" i="63"/>
  <c r="O48" i="63"/>
  <c r="P104" i="63"/>
  <c r="O103" i="63"/>
  <c r="N102" i="63"/>
  <c r="M101" i="63"/>
  <c r="AR78" i="63"/>
  <c r="BC78" i="63" s="1"/>
  <c r="BD79" i="63" s="1"/>
  <c r="BE80" i="63" s="1"/>
  <c r="BF81" i="63" s="1"/>
  <c r="BH81" i="63" s="1"/>
  <c r="AU81" i="63"/>
  <c r="AS79" i="63"/>
  <c r="AT80" i="63"/>
  <c r="AU55" i="63"/>
  <c r="AT54" i="63"/>
  <c r="AS53" i="63"/>
  <c r="AR52" i="63"/>
  <c r="BC52" i="63" s="1"/>
  <c r="O31" i="63"/>
  <c r="M29" i="63"/>
  <c r="X29" i="63" s="1"/>
  <c r="P32" i="63"/>
  <c r="N30" i="63"/>
  <c r="X30" i="63" s="1"/>
  <c r="AU21" i="63"/>
  <c r="AT20" i="63"/>
  <c r="BC20" i="63" s="1"/>
  <c r="BD21" i="63" s="1"/>
  <c r="BE22" i="63" s="1"/>
  <c r="BF23" i="63" s="1"/>
  <c r="BH23" i="63" s="1"/>
  <c r="AS19" i="63"/>
  <c r="BC19" i="63" s="1"/>
  <c r="AR18" i="63"/>
  <c r="BC18" i="63" s="1"/>
  <c r="BG17" i="63"/>
  <c r="P94" i="63"/>
  <c r="O93" i="63"/>
  <c r="N92" i="63"/>
  <c r="M91" i="63"/>
  <c r="P57" i="63"/>
  <c r="O56" i="63"/>
  <c r="N55" i="63"/>
  <c r="M54" i="63"/>
  <c r="P73" i="63"/>
  <c r="O72" i="63"/>
  <c r="N71" i="63"/>
  <c r="M70" i="63"/>
  <c r="P124" i="63"/>
  <c r="O123" i="63"/>
  <c r="N122" i="63"/>
  <c r="M121" i="63"/>
  <c r="O151" i="63"/>
  <c r="N150" i="63"/>
  <c r="M149" i="63"/>
  <c r="P152" i="63"/>
  <c r="M122" i="63"/>
  <c r="P125" i="63"/>
  <c r="O124" i="63"/>
  <c r="N123" i="63"/>
  <c r="N154" i="63"/>
  <c r="P156" i="63"/>
  <c r="M153" i="63"/>
  <c r="X153" i="63" s="1"/>
  <c r="O155" i="63"/>
  <c r="M100" i="63"/>
  <c r="P103" i="63"/>
  <c r="O102" i="63"/>
  <c r="N101" i="63"/>
  <c r="N157" i="63"/>
  <c r="O158" i="63"/>
  <c r="P159" i="63"/>
  <c r="M156" i="63"/>
  <c r="P129" i="63"/>
  <c r="O128" i="63"/>
  <c r="N127" i="63"/>
  <c r="M126" i="63"/>
  <c r="P145" i="63"/>
  <c r="O144" i="63"/>
  <c r="N143" i="63"/>
  <c r="M142" i="63"/>
  <c r="X142" i="63" s="1"/>
  <c r="P170" i="63"/>
  <c r="O169" i="63"/>
  <c r="N168" i="63"/>
  <c r="M167" i="63"/>
  <c r="X167" i="63" s="1"/>
  <c r="Y168" i="63" s="1"/>
  <c r="Z169" i="63" s="1"/>
  <c r="AA170" i="63" s="1"/>
  <c r="AC170" i="63" s="1"/>
  <c r="P192" i="63"/>
  <c r="O191" i="63"/>
  <c r="N190" i="63"/>
  <c r="M189" i="63"/>
  <c r="X189" i="63" s="1"/>
  <c r="Y190" i="63" s="1"/>
  <c r="Z191" i="63" s="1"/>
  <c r="AA192" i="63" s="1"/>
  <c r="AC192" i="63" s="1"/>
  <c r="M168" i="63"/>
  <c r="P171" i="63"/>
  <c r="O170" i="63"/>
  <c r="N169" i="63"/>
  <c r="M182" i="63"/>
  <c r="P185" i="63"/>
  <c r="O184" i="63"/>
  <c r="N183" i="63"/>
  <c r="O204" i="63"/>
  <c r="N203" i="63"/>
  <c r="P205" i="63"/>
  <c r="M202" i="63"/>
  <c r="O194" i="63"/>
  <c r="N193" i="63"/>
  <c r="P195" i="63"/>
  <c r="M192" i="63"/>
  <c r="X192" i="63" s="1"/>
  <c r="Y193" i="63" s="1"/>
  <c r="Z194" i="63" s="1"/>
  <c r="AA195" i="63" s="1"/>
  <c r="AC195" i="63" s="1"/>
  <c r="P215" i="63"/>
  <c r="O214" i="63"/>
  <c r="N213" i="63"/>
  <c r="M212" i="63"/>
  <c r="O225" i="63"/>
  <c r="P226" i="63"/>
  <c r="N224" i="63"/>
  <c r="M223" i="63"/>
  <c r="X223" i="63" s="1"/>
  <c r="M232" i="63"/>
  <c r="X232" i="63" s="1"/>
  <c r="Y233" i="63" s="1"/>
  <c r="Z234" i="63" s="1"/>
  <c r="AA235" i="63" s="1"/>
  <c r="P235" i="63"/>
  <c r="O234" i="63"/>
  <c r="N233" i="63"/>
  <c r="AU99" i="63"/>
  <c r="AT98" i="63"/>
  <c r="AS97" i="63"/>
  <c r="AR96" i="63"/>
  <c r="O79" i="63"/>
  <c r="P80" i="63"/>
  <c r="N78" i="63"/>
  <c r="M77" i="63"/>
  <c r="P70" i="63"/>
  <c r="O69" i="63"/>
  <c r="N68" i="63"/>
  <c r="M67" i="63"/>
  <c r="X67" i="63" s="1"/>
  <c r="Y68" i="63" s="1"/>
  <c r="Z69" i="63" s="1"/>
  <c r="AA70" i="63" s="1"/>
  <c r="AC70" i="63" s="1"/>
  <c r="O43" i="63"/>
  <c r="P44" i="63"/>
  <c r="N42" i="63"/>
  <c r="M41" i="63"/>
  <c r="AU33" i="63"/>
  <c r="AT32" i="63"/>
  <c r="AS31" i="63"/>
  <c r="BC31" i="63" s="1"/>
  <c r="AR30" i="63"/>
  <c r="BC30" i="63" s="1"/>
  <c r="BC35" i="63"/>
  <c r="BC14" i="63"/>
  <c r="X15" i="63"/>
  <c r="Y16" i="63" s="1"/>
  <c r="Z17" i="63" s="1"/>
  <c r="AA18" i="63" s="1"/>
  <c r="AC18" i="63" s="1"/>
  <c r="AU233" i="63"/>
  <c r="AT232" i="63"/>
  <c r="AS231" i="63"/>
  <c r="AR230" i="63"/>
  <c r="AR237" i="63"/>
  <c r="BC237" i="63" s="1"/>
  <c r="AS238" i="63"/>
  <c r="N238" i="63"/>
  <c r="M237" i="63"/>
  <c r="AU226" i="63"/>
  <c r="AT225" i="63"/>
  <c r="AS224" i="63"/>
  <c r="AR223" i="63"/>
  <c r="BC223" i="63" s="1"/>
  <c r="AT224" i="63"/>
  <c r="AS223" i="63"/>
  <c r="AR222" i="63"/>
  <c r="AU225" i="63"/>
  <c r="P221" i="63"/>
  <c r="O220" i="63"/>
  <c r="N219" i="63"/>
  <c r="M218" i="63"/>
  <c r="N211" i="63"/>
  <c r="O212" i="63"/>
  <c r="P213" i="63"/>
  <c r="M210" i="63"/>
  <c r="X210" i="63" s="1"/>
  <c r="AU218" i="63"/>
  <c r="AT217" i="63"/>
  <c r="AR215" i="63"/>
  <c r="AS216" i="63"/>
  <c r="N194" i="63"/>
  <c r="P196" i="63"/>
  <c r="M193" i="63"/>
  <c r="X193" i="63" s="1"/>
  <c r="O195" i="63"/>
  <c r="AS199" i="63"/>
  <c r="AU201" i="63"/>
  <c r="AT200" i="63"/>
  <c r="AR198" i="63"/>
  <c r="P187" i="63"/>
  <c r="O186" i="63"/>
  <c r="N185" i="63"/>
  <c r="M184" i="63"/>
  <c r="P183" i="63"/>
  <c r="O182" i="63"/>
  <c r="N181" i="63"/>
  <c r="M180" i="63"/>
  <c r="X180" i="63" s="1"/>
  <c r="AU198" i="63"/>
  <c r="AT197" i="63"/>
  <c r="AS196" i="63"/>
  <c r="AR195" i="63"/>
  <c r="BC195" i="63" s="1"/>
  <c r="BD196" i="63" s="1"/>
  <c r="BE197" i="63" s="1"/>
  <c r="BF198" i="63" s="1"/>
  <c r="BH194" i="63"/>
  <c r="AU177" i="63"/>
  <c r="AT176" i="63"/>
  <c r="AS175" i="63"/>
  <c r="AR174" i="63"/>
  <c r="BC174" i="63" s="1"/>
  <c r="BD175" i="63" s="1"/>
  <c r="BE176" i="63" s="1"/>
  <c r="BF177" i="63" s="1"/>
  <c r="BH177" i="63" s="1"/>
  <c r="BH173" i="63"/>
  <c r="P161" i="63"/>
  <c r="O160" i="63"/>
  <c r="N159" i="63"/>
  <c r="M158" i="63"/>
  <c r="AU178" i="63"/>
  <c r="AS176" i="63"/>
  <c r="AR175" i="63"/>
  <c r="AT177" i="63"/>
  <c r="AU162" i="63"/>
  <c r="AT161" i="63"/>
  <c r="AS160" i="63"/>
  <c r="AR159" i="63"/>
  <c r="BC159" i="63" s="1"/>
  <c r="BD160" i="63" s="1"/>
  <c r="BE161" i="63" s="1"/>
  <c r="BF162" i="63" s="1"/>
  <c r="BH162" i="63" s="1"/>
  <c r="P172" i="63"/>
  <c r="O171" i="63"/>
  <c r="N170" i="63"/>
  <c r="M169" i="63"/>
  <c r="X169" i="63" s="1"/>
  <c r="Y170" i="63" s="1"/>
  <c r="Z171" i="63" s="1"/>
  <c r="AA172" i="63" s="1"/>
  <c r="AC172" i="63" s="1"/>
  <c r="AU152" i="63"/>
  <c r="AT151" i="63"/>
  <c r="AS150" i="63"/>
  <c r="AR149" i="63"/>
  <c r="BC149" i="63" s="1"/>
  <c r="AU136" i="63"/>
  <c r="AT135" i="63"/>
  <c r="AS134" i="63"/>
  <c r="AR133" i="63"/>
  <c r="BC133" i="63" s="1"/>
  <c r="P126" i="63"/>
  <c r="O125" i="63"/>
  <c r="N124" i="63"/>
  <c r="M123" i="63"/>
  <c r="P118" i="63"/>
  <c r="M115" i="63"/>
  <c r="N116" i="63"/>
  <c r="O117" i="63"/>
  <c r="P173" i="63"/>
  <c r="O172" i="63"/>
  <c r="N171" i="63"/>
  <c r="M170" i="63"/>
  <c r="AU147" i="63"/>
  <c r="AT146" i="63"/>
  <c r="AS145" i="63"/>
  <c r="AR144" i="63"/>
  <c r="AU131" i="63"/>
  <c r="AT130" i="63"/>
  <c r="AS129" i="63"/>
  <c r="AR128" i="63"/>
  <c r="P158" i="63"/>
  <c r="O157" i="63"/>
  <c r="N156" i="63"/>
  <c r="M155" i="63"/>
  <c r="X155" i="63" s="1"/>
  <c r="AU140" i="63"/>
  <c r="AT139" i="63"/>
  <c r="AS138" i="63"/>
  <c r="AR137" i="63"/>
  <c r="BC137" i="63" s="1"/>
  <c r="BD138" i="63" s="1"/>
  <c r="BE139" i="63" s="1"/>
  <c r="BF140" i="63" s="1"/>
  <c r="BH140" i="63" s="1"/>
  <c r="P123" i="63"/>
  <c r="O122" i="63"/>
  <c r="N121" i="63"/>
  <c r="M120" i="63"/>
  <c r="X120" i="63" s="1"/>
  <c r="P150" i="63"/>
  <c r="O149" i="63"/>
  <c r="N148" i="63"/>
  <c r="M147" i="63"/>
  <c r="P134" i="63"/>
  <c r="O133" i="63"/>
  <c r="N132" i="63"/>
  <c r="M131" i="63"/>
  <c r="O112" i="63"/>
  <c r="N111" i="63"/>
  <c r="X111" i="63" s="1"/>
  <c r="M110" i="63"/>
  <c r="X110" i="63" s="1"/>
  <c r="P113" i="63"/>
  <c r="P97" i="63"/>
  <c r="O96" i="63"/>
  <c r="N95" i="63"/>
  <c r="M94" i="63"/>
  <c r="AU109" i="63"/>
  <c r="AT108" i="63"/>
  <c r="AS107" i="63"/>
  <c r="AR106" i="63"/>
  <c r="BC106" i="63" s="1"/>
  <c r="AU93" i="63"/>
  <c r="AT92" i="63"/>
  <c r="AS91" i="63"/>
  <c r="AR90" i="63"/>
  <c r="BC90" i="63" s="1"/>
  <c r="BG89" i="63"/>
  <c r="O83" i="63"/>
  <c r="P84" i="63"/>
  <c r="M81" i="63"/>
  <c r="X81" i="63" s="1"/>
  <c r="N82" i="63"/>
  <c r="P109" i="63"/>
  <c r="O108" i="63"/>
  <c r="N107" i="63"/>
  <c r="M106" i="63"/>
  <c r="P93" i="63"/>
  <c r="O92" i="63"/>
  <c r="N91" i="63"/>
  <c r="M90" i="63"/>
  <c r="AU83" i="63"/>
  <c r="AT82" i="63"/>
  <c r="AS81" i="63"/>
  <c r="AR80" i="63"/>
  <c r="BC80" i="63" s="1"/>
  <c r="P71" i="63"/>
  <c r="O70" i="63"/>
  <c r="N69" i="63"/>
  <c r="M68" i="63"/>
  <c r="X68" i="63" s="1"/>
  <c r="AB67" i="63"/>
  <c r="P55" i="63"/>
  <c r="O54" i="63"/>
  <c r="N53" i="63"/>
  <c r="M52" i="63"/>
  <c r="X52" i="63" s="1"/>
  <c r="AR45" i="63"/>
  <c r="AU48" i="63"/>
  <c r="AT47" i="63"/>
  <c r="AS46" i="63"/>
  <c r="AU60" i="63"/>
  <c r="AT59" i="63"/>
  <c r="AS58" i="63"/>
  <c r="AR57" i="63"/>
  <c r="O42" i="63"/>
  <c r="N41" i="63"/>
  <c r="M40" i="63"/>
  <c r="X40" i="63" s="1"/>
  <c r="Y41" i="63" s="1"/>
  <c r="Z42" i="63" s="1"/>
  <c r="AA43" i="63" s="1"/>
  <c r="AC43" i="63" s="1"/>
  <c r="P43" i="63"/>
  <c r="P35" i="63"/>
  <c r="X35" i="63" s="1"/>
  <c r="O34" i="63"/>
  <c r="X34" i="63" s="1"/>
  <c r="N33" i="63"/>
  <c r="M32" i="63"/>
  <c r="X32" i="63" s="1"/>
  <c r="BH20" i="63"/>
  <c r="AS22" i="63"/>
  <c r="AR21" i="63"/>
  <c r="BC21" i="63" s="1"/>
  <c r="AU24" i="63"/>
  <c r="AT23" i="63"/>
  <c r="BC23" i="63" s="1"/>
  <c r="AU87" i="63"/>
  <c r="AT86" i="63"/>
  <c r="AS85" i="63"/>
  <c r="AR84" i="63"/>
  <c r="BC84" i="63" s="1"/>
  <c r="AU189" i="63"/>
  <c r="AT188" i="63"/>
  <c r="AS187" i="63"/>
  <c r="AR186" i="63"/>
  <c r="BC186" i="63" s="1"/>
  <c r="BD187" i="63" s="1"/>
  <c r="BE188" i="63" s="1"/>
  <c r="BF189" i="63" s="1"/>
  <c r="BH189" i="63" s="1"/>
  <c r="AT65" i="63"/>
  <c r="AS64" i="63"/>
  <c r="AR63" i="63"/>
  <c r="AU66" i="63"/>
  <c r="AU129" i="63"/>
  <c r="AT128" i="63"/>
  <c r="AS127" i="63"/>
  <c r="AR126" i="63"/>
  <c r="BC126" i="63" s="1"/>
  <c r="BD127" i="63" s="1"/>
  <c r="BE128" i="63" s="1"/>
  <c r="BF129" i="63" s="1"/>
  <c r="BH129" i="63" s="1"/>
  <c r="AU118" i="63"/>
  <c r="AR115" i="63"/>
  <c r="AS116" i="63"/>
  <c r="AT117" i="63"/>
  <c r="BG137" i="63"/>
  <c r="AU141" i="63"/>
  <c r="AT140" i="63"/>
  <c r="AS139" i="63"/>
  <c r="AR138" i="63"/>
  <c r="AT99" i="63"/>
  <c r="AS98" i="63"/>
  <c r="AR97" i="63"/>
  <c r="AU100" i="63"/>
  <c r="AU117" i="63"/>
  <c r="AT116" i="63"/>
  <c r="AS115" i="63"/>
  <c r="AR114" i="63"/>
  <c r="BC114" i="63" s="1"/>
  <c r="BD115" i="63" s="1"/>
  <c r="BE116" i="63" s="1"/>
  <c r="BF117" i="63" s="1"/>
  <c r="BH117" i="63" s="1"/>
  <c r="AU167" i="63"/>
  <c r="AT166" i="63"/>
  <c r="AS165" i="63"/>
  <c r="AR164" i="63"/>
  <c r="BG126" i="63"/>
  <c r="AT129" i="63"/>
  <c r="AS128" i="63"/>
  <c r="AR127" i="63"/>
  <c r="AU130" i="63"/>
  <c r="AT145" i="63"/>
  <c r="AS144" i="63"/>
  <c r="AR143" i="63"/>
  <c r="BC143" i="63" s="1"/>
  <c r="BD144" i="63" s="1"/>
  <c r="BE145" i="63" s="1"/>
  <c r="BF146" i="63" s="1"/>
  <c r="BH146" i="63" s="1"/>
  <c r="AU146" i="63"/>
  <c r="BG159" i="63"/>
  <c r="AU163" i="63"/>
  <c r="AT162" i="63"/>
  <c r="AS161" i="63"/>
  <c r="AR160" i="63"/>
  <c r="BC160" i="63" s="1"/>
  <c r="BD161" i="63" s="1"/>
  <c r="BE162" i="63" s="1"/>
  <c r="BF163" i="63" s="1"/>
  <c r="BH163" i="63" s="1"/>
  <c r="AT181" i="63"/>
  <c r="AR179" i="63"/>
  <c r="BC179" i="63" s="1"/>
  <c r="AU182" i="63"/>
  <c r="AS180" i="63"/>
  <c r="BH160" i="63"/>
  <c r="AT163" i="63"/>
  <c r="AS162" i="63"/>
  <c r="AR161" i="63"/>
  <c r="AU164" i="63"/>
  <c r="AU199" i="63"/>
  <c r="AS197" i="63"/>
  <c r="AR196" i="63"/>
  <c r="BC196" i="63" s="1"/>
  <c r="BG195" i="63"/>
  <c r="AT198" i="63"/>
  <c r="AU202" i="63"/>
  <c r="AR199" i="63"/>
  <c r="BC199" i="63" s="1"/>
  <c r="BH198" i="63"/>
  <c r="AT201" i="63"/>
  <c r="AS200" i="63"/>
  <c r="AU220" i="63"/>
  <c r="AR217" i="63"/>
  <c r="AT219" i="63"/>
  <c r="AS218" i="63"/>
  <c r="AS215" i="63"/>
  <c r="AU217" i="63"/>
  <c r="AT216" i="63"/>
  <c r="AR214" i="63"/>
  <c r="BC214" i="63" s="1"/>
  <c r="BD215" i="63" s="1"/>
  <c r="BE216" i="63" s="1"/>
  <c r="BF217" i="63" s="1"/>
  <c r="BH217" i="63" s="1"/>
  <c r="AU231" i="63"/>
  <c r="AT230" i="63"/>
  <c r="AS229" i="63"/>
  <c r="AR228" i="63"/>
  <c r="BC228" i="63" s="1"/>
  <c r="AU230" i="63"/>
  <c r="AT229" i="63"/>
  <c r="AS228" i="63"/>
  <c r="AR227" i="63"/>
  <c r="BC227" i="63" s="1"/>
  <c r="BD228" i="63" s="1"/>
  <c r="BE229" i="63" s="1"/>
  <c r="BF230" i="63" s="1"/>
  <c r="BH230" i="63" s="1"/>
  <c r="P98" i="63"/>
  <c r="O97" i="63"/>
  <c r="N96" i="63"/>
  <c r="M95" i="63"/>
  <c r="X95" i="63" s="1"/>
  <c r="AU57" i="63"/>
  <c r="AT56" i="63"/>
  <c r="AS55" i="63"/>
  <c r="AR54" i="63"/>
  <c r="BC54" i="63" s="1"/>
  <c r="P186" i="63"/>
  <c r="O185" i="63"/>
  <c r="N184" i="63"/>
  <c r="M183" i="63"/>
  <c r="X183" i="63" s="1"/>
  <c r="Y184" i="63" s="1"/>
  <c r="Z185" i="63" s="1"/>
  <c r="AA186" i="63" s="1"/>
  <c r="AC186" i="63" s="1"/>
  <c r="AU75" i="63"/>
  <c r="AT74" i="63"/>
  <c r="BC74" i="63" s="1"/>
  <c r="AS73" i="63"/>
  <c r="AR72" i="63"/>
  <c r="BC72" i="63" s="1"/>
  <c r="AU67" i="63"/>
  <c r="AT66" i="63"/>
  <c r="AS65" i="63"/>
  <c r="AR64" i="63"/>
  <c r="BC64" i="63" s="1"/>
  <c r="BD65" i="63" s="1"/>
  <c r="BE66" i="63" s="1"/>
  <c r="BF67" i="63" s="1"/>
  <c r="BH67" i="63" s="1"/>
  <c r="AU59" i="63"/>
  <c r="AT58" i="63"/>
  <c r="AS57" i="63"/>
  <c r="AR56" i="63"/>
  <c r="M45" i="63"/>
  <c r="X45" i="63" s="1"/>
  <c r="P48" i="63"/>
  <c r="O47" i="63"/>
  <c r="N46" i="63"/>
  <c r="AU68" i="63"/>
  <c r="AT67" i="63"/>
  <c r="AS66" i="63"/>
  <c r="AR65" i="63"/>
  <c r="BC65" i="63" s="1"/>
  <c r="AU47" i="63"/>
  <c r="AT46" i="63"/>
  <c r="AR44" i="63"/>
  <c r="BC44" i="63" s="1"/>
  <c r="BD45" i="63" s="1"/>
  <c r="BE46" i="63" s="1"/>
  <c r="BF47" i="63" s="1"/>
  <c r="BH47" i="63" s="1"/>
  <c r="AS45" i="63"/>
  <c r="P116" i="63"/>
  <c r="O115" i="63"/>
  <c r="N114" i="63"/>
  <c r="M113" i="63"/>
  <c r="X113" i="63" s="1"/>
  <c r="P96" i="63"/>
  <c r="O95" i="63"/>
  <c r="N94" i="63"/>
  <c r="M93" i="63"/>
  <c r="X93" i="63" s="1"/>
  <c r="Y94" i="63" s="1"/>
  <c r="Z95" i="63" s="1"/>
  <c r="AA96" i="63" s="1"/>
  <c r="AC96" i="63" s="1"/>
  <c r="AU71" i="63"/>
  <c r="AT70" i="63"/>
  <c r="AS69" i="63"/>
  <c r="AR68" i="63"/>
  <c r="BC68" i="63" s="1"/>
  <c r="P51" i="63"/>
  <c r="O50" i="63"/>
  <c r="N49" i="63"/>
  <c r="M48" i="63"/>
  <c r="X48" i="63" s="1"/>
  <c r="AU29" i="63"/>
  <c r="AT28" i="63"/>
  <c r="BC28" i="63" s="1"/>
  <c r="AS27" i="63"/>
  <c r="BC27" i="63" s="1"/>
  <c r="AR26" i="63"/>
  <c r="BC26" i="63" s="1"/>
  <c r="AB16" i="63"/>
  <c r="M17" i="63"/>
  <c r="X17" i="63" s="1"/>
  <c r="P20" i="63"/>
  <c r="O19" i="63"/>
  <c r="X19" i="63" s="1"/>
  <c r="N18" i="63"/>
  <c r="X18" i="63" s="1"/>
  <c r="P102" i="63"/>
  <c r="O101" i="63"/>
  <c r="N100" i="63"/>
  <c r="M99" i="63"/>
  <c r="X99" i="63" s="1"/>
  <c r="M58" i="63"/>
  <c r="X58" i="63" s="1"/>
  <c r="P61" i="63"/>
  <c r="O60" i="63"/>
  <c r="N59" i="63"/>
  <c r="P77" i="63"/>
  <c r="O76" i="63"/>
  <c r="N75" i="63"/>
  <c r="M74" i="63"/>
  <c r="X74" i="63" s="1"/>
  <c r="Y75" i="63" s="1"/>
  <c r="Z76" i="63" s="1"/>
  <c r="AA77" i="63" s="1"/>
  <c r="AC77" i="63" s="1"/>
  <c r="P128" i="63"/>
  <c r="O127" i="63"/>
  <c r="N126" i="63"/>
  <c r="M125" i="63"/>
  <c r="X125" i="63" s="1"/>
  <c r="P188" i="63"/>
  <c r="O187" i="63"/>
  <c r="N186" i="63"/>
  <c r="M185" i="63"/>
  <c r="P132" i="63"/>
  <c r="O131" i="63"/>
  <c r="N130" i="63"/>
  <c r="M129" i="63"/>
  <c r="X129" i="63" s="1"/>
  <c r="Y130" i="63" s="1"/>
  <c r="Z131" i="63" s="1"/>
  <c r="AA132" i="63" s="1"/>
  <c r="AC132" i="63" s="1"/>
  <c r="P91" i="63"/>
  <c r="O90" i="63"/>
  <c r="N89" i="63"/>
  <c r="M88" i="63"/>
  <c r="X88" i="63" s="1"/>
  <c r="P107" i="63"/>
  <c r="O106" i="63"/>
  <c r="N105" i="63"/>
  <c r="M104" i="63"/>
  <c r="X104" i="63" s="1"/>
  <c r="P166" i="63"/>
  <c r="O165" i="63"/>
  <c r="N164" i="63"/>
  <c r="M163" i="63"/>
  <c r="X163" i="63" s="1"/>
  <c r="M130" i="63"/>
  <c r="P133" i="63"/>
  <c r="O132" i="63"/>
  <c r="N131" i="63"/>
  <c r="M146" i="63"/>
  <c r="X146" i="63" s="1"/>
  <c r="Y147" i="63" s="1"/>
  <c r="Z148" i="63" s="1"/>
  <c r="AA149" i="63" s="1"/>
  <c r="AC149" i="63" s="1"/>
  <c r="P149" i="63"/>
  <c r="O148" i="63"/>
  <c r="N147" i="63"/>
  <c r="N176" i="63"/>
  <c r="O177" i="63"/>
  <c r="M175" i="63"/>
  <c r="P178" i="63"/>
  <c r="M195" i="63"/>
  <c r="X195" i="63" s="1"/>
  <c r="P198" i="63"/>
  <c r="O197" i="63"/>
  <c r="N196" i="63"/>
  <c r="M172" i="63"/>
  <c r="X172" i="63" s="1"/>
  <c r="O174" i="63"/>
  <c r="P175" i="63"/>
  <c r="N173" i="63"/>
  <c r="P207" i="63"/>
  <c r="O206" i="63"/>
  <c r="N205" i="63"/>
  <c r="M204" i="63"/>
  <c r="X204" i="63" s="1"/>
  <c r="P216" i="63"/>
  <c r="N214" i="63"/>
  <c r="O215" i="63"/>
  <c r="M213" i="63"/>
  <c r="X213" i="63" s="1"/>
  <c r="P203" i="63"/>
  <c r="O202" i="63"/>
  <c r="N201" i="63"/>
  <c r="M200" i="63"/>
  <c r="X200" i="63" s="1"/>
  <c r="O218" i="63"/>
  <c r="N217" i="63"/>
  <c r="M216" i="63"/>
  <c r="P219" i="63"/>
  <c r="P230" i="63"/>
  <c r="O229" i="63"/>
  <c r="N228" i="63"/>
  <c r="M227" i="63"/>
  <c r="X227" i="63" s="1"/>
  <c r="Y228" i="63" s="1"/>
  <c r="Z229" i="63" s="1"/>
  <c r="AA230" i="63" s="1"/>
  <c r="AC230" i="63" s="1"/>
  <c r="M228" i="63"/>
  <c r="P231" i="63"/>
  <c r="N229" i="63"/>
  <c r="O230" i="63"/>
  <c r="AC235" i="63"/>
  <c r="M236" i="63"/>
  <c r="X236" i="63" s="1"/>
  <c r="Y237" i="63" s="1"/>
  <c r="Z238" i="63" s="1"/>
  <c r="N237" i="63"/>
  <c r="O238" i="63"/>
  <c r="AU113" i="63"/>
  <c r="AT112" i="63"/>
  <c r="AS111" i="63"/>
  <c r="AR110" i="63"/>
  <c r="BC110" i="63" s="1"/>
  <c r="AU97" i="63"/>
  <c r="AT96" i="63"/>
  <c r="AS95" i="63"/>
  <c r="AR94" i="63"/>
  <c r="BC94" i="63" s="1"/>
  <c r="P78" i="63"/>
  <c r="O77" i="63"/>
  <c r="N76" i="63"/>
  <c r="M75" i="63"/>
  <c r="X75" i="63" s="1"/>
  <c r="AB74" i="63"/>
  <c r="AU63" i="63"/>
  <c r="AT62" i="63"/>
  <c r="AS61" i="63"/>
  <c r="AR60" i="63"/>
  <c r="BC60" i="63" s="1"/>
  <c r="AU41" i="63"/>
  <c r="AT40" i="63"/>
  <c r="BC40" i="63" s="1"/>
  <c r="AS39" i="63"/>
  <c r="BC39" i="63" s="1"/>
  <c r="AR38" i="63"/>
  <c r="BC38" i="63" s="1"/>
  <c r="BC32" i="63"/>
  <c r="BC24" i="63"/>
  <c r="BC112" i="63"/>
  <c r="BC43" i="63"/>
  <c r="BD44" i="63" s="1"/>
  <c r="BE45" i="63" s="1"/>
  <c r="BF46" i="63" s="1"/>
  <c r="BH46" i="63" s="1"/>
  <c r="X39" i="63"/>
  <c r="X31" i="63"/>
  <c r="Y32" i="63" s="1"/>
  <c r="Z33" i="63" s="1"/>
  <c r="AA34" i="63" s="1"/>
  <c r="AC34" i="63" s="1"/>
  <c r="X23" i="63"/>
  <c r="AR31" i="60"/>
  <c r="O225" i="60"/>
  <c r="N224" i="60"/>
  <c r="M223" i="60"/>
  <c r="P226" i="60"/>
  <c r="AT214" i="60"/>
  <c r="AS213" i="60"/>
  <c r="AR212" i="60"/>
  <c r="AU215" i="60"/>
  <c r="AT197" i="60"/>
  <c r="AR195" i="60"/>
  <c r="AU198" i="60"/>
  <c r="AS196" i="60"/>
  <c r="P205" i="60"/>
  <c r="N203" i="60"/>
  <c r="O204" i="60"/>
  <c r="M202" i="60"/>
  <c r="AU187" i="60"/>
  <c r="AT186" i="60"/>
  <c r="AR184" i="60"/>
  <c r="AS185" i="60"/>
  <c r="AU201" i="60"/>
  <c r="AT200" i="60"/>
  <c r="AS199" i="60"/>
  <c r="AR198" i="60"/>
  <c r="O186" i="60"/>
  <c r="N185" i="60"/>
  <c r="M184" i="60"/>
  <c r="P187" i="60"/>
  <c r="AT206" i="60"/>
  <c r="AS205" i="60"/>
  <c r="AR204" i="60"/>
  <c r="AU207" i="60"/>
  <c r="N191" i="60"/>
  <c r="O192" i="60"/>
  <c r="M190" i="60"/>
  <c r="P193" i="60"/>
  <c r="N176" i="60"/>
  <c r="O177" i="60"/>
  <c r="P178" i="60"/>
  <c r="M175" i="60"/>
  <c r="P164" i="60"/>
  <c r="M161" i="60"/>
  <c r="N162" i="60"/>
  <c r="O163" i="60"/>
  <c r="P190" i="60"/>
  <c r="O189" i="60"/>
  <c r="N188" i="60"/>
  <c r="M187" i="60"/>
  <c r="P172" i="60"/>
  <c r="O171" i="60"/>
  <c r="N170" i="60"/>
  <c r="M169" i="60"/>
  <c r="AT168" i="60"/>
  <c r="AS167" i="60"/>
  <c r="AR166" i="60"/>
  <c r="AU169" i="60"/>
  <c r="P169" i="60"/>
  <c r="O168" i="60"/>
  <c r="N167" i="60"/>
  <c r="M166" i="60"/>
  <c r="P149" i="60"/>
  <c r="O148" i="60"/>
  <c r="N147" i="60"/>
  <c r="M146" i="60"/>
  <c r="P133" i="60"/>
  <c r="O132" i="60"/>
  <c r="N131" i="60"/>
  <c r="M130" i="60"/>
  <c r="AU161" i="60"/>
  <c r="AS159" i="60"/>
  <c r="AR158" i="60"/>
  <c r="AT160" i="60"/>
  <c r="AU145" i="60"/>
  <c r="AT144" i="60"/>
  <c r="AS143" i="60"/>
  <c r="AR142" i="60"/>
  <c r="AU129" i="60"/>
  <c r="AT128" i="60"/>
  <c r="AS127" i="60"/>
  <c r="AR126" i="60"/>
  <c r="AU154" i="60"/>
  <c r="AT153" i="60"/>
  <c r="AS152" i="60"/>
  <c r="AR151" i="60"/>
  <c r="AU138" i="60"/>
  <c r="AT137" i="60"/>
  <c r="AS136" i="60"/>
  <c r="AR135" i="60"/>
  <c r="P124" i="60"/>
  <c r="O123" i="60"/>
  <c r="N122" i="60"/>
  <c r="M121" i="60"/>
  <c r="AT107" i="60"/>
  <c r="AR105" i="60"/>
  <c r="AU108" i="60"/>
  <c r="AS106" i="60"/>
  <c r="AT91" i="60"/>
  <c r="AR89" i="60"/>
  <c r="AU92" i="60"/>
  <c r="AS90" i="60"/>
  <c r="P108" i="60"/>
  <c r="O107" i="60"/>
  <c r="N106" i="60"/>
  <c r="M105" i="60"/>
  <c r="P92" i="60"/>
  <c r="O91" i="60"/>
  <c r="N90" i="60"/>
  <c r="M89" i="60"/>
  <c r="AU149" i="60"/>
  <c r="AT148" i="60"/>
  <c r="AS147" i="60"/>
  <c r="AR146" i="60"/>
  <c r="AU133" i="60"/>
  <c r="AT132" i="60"/>
  <c r="AS131" i="60"/>
  <c r="AR130" i="60"/>
  <c r="AT87" i="60"/>
  <c r="AR85" i="60"/>
  <c r="AS86" i="60"/>
  <c r="AU88" i="60"/>
  <c r="N101" i="60"/>
  <c r="O102" i="60"/>
  <c r="P103" i="60"/>
  <c r="M100" i="60"/>
  <c r="AU87" i="60"/>
  <c r="AS85" i="60"/>
  <c r="AT86" i="60"/>
  <c r="AR84" i="60"/>
  <c r="AU79" i="60"/>
  <c r="AT78" i="60"/>
  <c r="AS77" i="60"/>
  <c r="AR76" i="60"/>
  <c r="P75" i="60"/>
  <c r="O74" i="60"/>
  <c r="N73" i="60"/>
  <c r="M72" i="60"/>
  <c r="P68" i="60"/>
  <c r="O67" i="60"/>
  <c r="N66" i="60"/>
  <c r="M65" i="60"/>
  <c r="AU61" i="60"/>
  <c r="AT60" i="60"/>
  <c r="AS59" i="60"/>
  <c r="AR58" i="60"/>
  <c r="AU55" i="60"/>
  <c r="AT54" i="60"/>
  <c r="AS53" i="60"/>
  <c r="AR52" i="60"/>
  <c r="N45" i="60"/>
  <c r="O46" i="60"/>
  <c r="M44" i="60"/>
  <c r="P47" i="60"/>
  <c r="AU74" i="60"/>
  <c r="AT73" i="60"/>
  <c r="AS72" i="60"/>
  <c r="AR71" i="60"/>
  <c r="AU135" i="60"/>
  <c r="AT134" i="60"/>
  <c r="AS133" i="60"/>
  <c r="AR132" i="60"/>
  <c r="AU86" i="60"/>
  <c r="AT85" i="60"/>
  <c r="AS84" i="60"/>
  <c r="AR83" i="60"/>
  <c r="AU103" i="60"/>
  <c r="AR100" i="60"/>
  <c r="AS101" i="60"/>
  <c r="AT102" i="60"/>
  <c r="AU114" i="60"/>
  <c r="AT113" i="60"/>
  <c r="AS112" i="60"/>
  <c r="AR111" i="60"/>
  <c r="AU139" i="60"/>
  <c r="AT138" i="60"/>
  <c r="AS137" i="60"/>
  <c r="AR136" i="60"/>
  <c r="AU177" i="60"/>
  <c r="AT176" i="60"/>
  <c r="AS175" i="60"/>
  <c r="AR174" i="60"/>
  <c r="AU164" i="60"/>
  <c r="AR161" i="60"/>
  <c r="AS162" i="60"/>
  <c r="AT163" i="60"/>
  <c r="AT127" i="60"/>
  <c r="AS126" i="60"/>
  <c r="AR125" i="60"/>
  <c r="AU128" i="60"/>
  <c r="AT143" i="60"/>
  <c r="AS142" i="60"/>
  <c r="AR141" i="60"/>
  <c r="AU144" i="60"/>
  <c r="AU160" i="60"/>
  <c r="AT159" i="60"/>
  <c r="AS158" i="60"/>
  <c r="AR157" i="60"/>
  <c r="AT174" i="60"/>
  <c r="AR172" i="60"/>
  <c r="AS173" i="60"/>
  <c r="AU175" i="60"/>
  <c r="AR183" i="60"/>
  <c r="AS184" i="60"/>
  <c r="AU186" i="60"/>
  <c r="AT185" i="60"/>
  <c r="AU213" i="60"/>
  <c r="AT212" i="60"/>
  <c r="AS211" i="60"/>
  <c r="AR210" i="60"/>
  <c r="AU224" i="60"/>
  <c r="AT223" i="60"/>
  <c r="AS222" i="60"/>
  <c r="AR221" i="60"/>
  <c r="AS223" i="60"/>
  <c r="AT224" i="60"/>
  <c r="AR222" i="60"/>
  <c r="AU225" i="60"/>
  <c r="AT238" i="60"/>
  <c r="AS237" i="60"/>
  <c r="AR236" i="60"/>
  <c r="N39" i="60"/>
  <c r="M38" i="60"/>
  <c r="O40" i="60"/>
  <c r="P41" i="60"/>
  <c r="O115" i="60"/>
  <c r="N114" i="60"/>
  <c r="M113" i="60"/>
  <c r="P116" i="60"/>
  <c r="P42" i="60"/>
  <c r="O41" i="60"/>
  <c r="M39" i="60"/>
  <c r="N40" i="60"/>
  <c r="X40" i="60" s="1"/>
  <c r="AU27" i="60"/>
  <c r="AT26" i="60"/>
  <c r="AS25" i="60"/>
  <c r="AR24" i="60"/>
  <c r="AU15" i="60"/>
  <c r="AS13" i="60"/>
  <c r="AT14" i="60"/>
  <c r="AR12" i="60"/>
  <c r="AU93" i="60"/>
  <c r="AT92" i="60"/>
  <c r="AS91" i="60"/>
  <c r="AR90" i="60"/>
  <c r="AT63" i="60"/>
  <c r="AS62" i="60"/>
  <c r="AR61" i="60"/>
  <c r="AU64" i="60"/>
  <c r="AS45" i="60"/>
  <c r="AR44" i="60"/>
  <c r="AT46" i="60"/>
  <c r="AU47" i="60"/>
  <c r="AT12" i="60"/>
  <c r="AU13" i="60"/>
  <c r="P73" i="60"/>
  <c r="O72" i="60"/>
  <c r="N71" i="60"/>
  <c r="M70" i="60"/>
  <c r="O85" i="60"/>
  <c r="M83" i="60"/>
  <c r="P86" i="60"/>
  <c r="N84" i="60"/>
  <c r="P101" i="60"/>
  <c r="O100" i="60"/>
  <c r="N99" i="60"/>
  <c r="M98" i="60"/>
  <c r="P126" i="60"/>
  <c r="O125" i="60"/>
  <c r="N124" i="60"/>
  <c r="M123" i="60"/>
  <c r="P158" i="60"/>
  <c r="O157" i="60"/>
  <c r="N156" i="60"/>
  <c r="M155" i="60"/>
  <c r="O97" i="60"/>
  <c r="M95" i="60"/>
  <c r="P98" i="60"/>
  <c r="N96" i="60"/>
  <c r="P113" i="60"/>
  <c r="O112" i="60"/>
  <c r="N111" i="60"/>
  <c r="M110" i="60"/>
  <c r="P130" i="60"/>
  <c r="O129" i="60"/>
  <c r="N128" i="60"/>
  <c r="M127" i="60"/>
  <c r="P162" i="60"/>
  <c r="O161" i="60"/>
  <c r="N160" i="60"/>
  <c r="M159" i="60"/>
  <c r="P127" i="60"/>
  <c r="O126" i="60"/>
  <c r="N125" i="60"/>
  <c r="M124" i="60"/>
  <c r="P143" i="60"/>
  <c r="O142" i="60"/>
  <c r="N141" i="60"/>
  <c r="M140" i="60"/>
  <c r="P159" i="60"/>
  <c r="O158" i="60"/>
  <c r="N157" i="60"/>
  <c r="M156" i="60"/>
  <c r="N172" i="60"/>
  <c r="M171" i="60"/>
  <c r="O173" i="60"/>
  <c r="P174" i="60"/>
  <c r="P188" i="60"/>
  <c r="O187" i="60"/>
  <c r="N186" i="60"/>
  <c r="M185" i="60"/>
  <c r="P200" i="60"/>
  <c r="O199" i="60"/>
  <c r="N198" i="60"/>
  <c r="M197" i="60"/>
  <c r="N187" i="60"/>
  <c r="O188" i="60"/>
  <c r="P189" i="60"/>
  <c r="M186" i="60"/>
  <c r="P224" i="60"/>
  <c r="N222" i="60"/>
  <c r="O223" i="60"/>
  <c r="M221" i="60"/>
  <c r="P212" i="60"/>
  <c r="O211" i="60"/>
  <c r="N210" i="60"/>
  <c r="M209" i="60"/>
  <c r="P220" i="60"/>
  <c r="N218" i="60"/>
  <c r="M217" i="60"/>
  <c r="O219" i="60"/>
  <c r="P238" i="60"/>
  <c r="O237" i="60"/>
  <c r="N236" i="60"/>
  <c r="M235" i="60"/>
  <c r="M238" i="60"/>
  <c r="AU42" i="60"/>
  <c r="AT41" i="60"/>
  <c r="AS40" i="60"/>
  <c r="AR39" i="60"/>
  <c r="AU119" i="60"/>
  <c r="AT118" i="60"/>
  <c r="AS117" i="60"/>
  <c r="AR116" i="60"/>
  <c r="N89" i="60"/>
  <c r="O90" i="60"/>
  <c r="P91" i="60"/>
  <c r="M88" i="60"/>
  <c r="AU60" i="60"/>
  <c r="AS58" i="60"/>
  <c r="AR57" i="60"/>
  <c r="AT59" i="60"/>
  <c r="AU39" i="60"/>
  <c r="AT38" i="60"/>
  <c r="AS37" i="60"/>
  <c r="AR36" i="60"/>
  <c r="N93" i="60"/>
  <c r="O94" i="60"/>
  <c r="M92" i="60"/>
  <c r="P95" i="60"/>
  <c r="AU81" i="60"/>
  <c r="AT80" i="60"/>
  <c r="AS79" i="60"/>
  <c r="AR78" i="60"/>
  <c r="P74" i="60"/>
  <c r="O73" i="60"/>
  <c r="N72" i="60"/>
  <c r="M71" i="60"/>
  <c r="AU67" i="60"/>
  <c r="AT66" i="60"/>
  <c r="AS65" i="60"/>
  <c r="AR64" i="60"/>
  <c r="M60" i="60"/>
  <c r="P63" i="60"/>
  <c r="O62" i="60"/>
  <c r="N61" i="60"/>
  <c r="AU54" i="60"/>
  <c r="AT53" i="60"/>
  <c r="AS52" i="60"/>
  <c r="AR51" i="60"/>
  <c r="P37" i="60"/>
  <c r="O36" i="60"/>
  <c r="N35" i="60"/>
  <c r="M34" i="60"/>
  <c r="AT17" i="60"/>
  <c r="BC17" i="60" s="1"/>
  <c r="AU18" i="60"/>
  <c r="AR15" i="60"/>
  <c r="AS16" i="60"/>
  <c r="AT51" i="60"/>
  <c r="AS50" i="60"/>
  <c r="AR49" i="60"/>
  <c r="AU52" i="60"/>
  <c r="AU19" i="60"/>
  <c r="AT18" i="60"/>
  <c r="AS17" i="60"/>
  <c r="AR16" i="60"/>
  <c r="BC18" i="60"/>
  <c r="BD19" i="60" s="1"/>
  <c r="BE20" i="60" s="1"/>
  <c r="BF21" i="60" s="1"/>
  <c r="BH21" i="60" s="1"/>
  <c r="P218" i="60"/>
  <c r="O217" i="60"/>
  <c r="M215" i="60"/>
  <c r="N216" i="60"/>
  <c r="P219" i="60"/>
  <c r="O218" i="60"/>
  <c r="N217" i="60"/>
  <c r="M216" i="60"/>
  <c r="N189" i="60"/>
  <c r="O190" i="60"/>
  <c r="M188" i="60"/>
  <c r="X188" i="60" s="1"/>
  <c r="Y189" i="60" s="1"/>
  <c r="Z190" i="60" s="1"/>
  <c r="AA191" i="60" s="1"/>
  <c r="AC191" i="60" s="1"/>
  <c r="P191" i="60"/>
  <c r="AT187" i="60"/>
  <c r="AR185" i="60"/>
  <c r="AU188" i="60"/>
  <c r="AS186" i="60"/>
  <c r="AU170" i="60"/>
  <c r="AT169" i="60"/>
  <c r="AS168" i="60"/>
  <c r="AR167" i="60"/>
  <c r="P236" i="60"/>
  <c r="O235" i="60"/>
  <c r="N234" i="60"/>
  <c r="M233" i="60"/>
  <c r="N223" i="60"/>
  <c r="O224" i="60"/>
  <c r="P225" i="60"/>
  <c r="M222" i="60"/>
  <c r="AS208" i="60"/>
  <c r="AT209" i="60"/>
  <c r="AU210" i="60"/>
  <c r="AR207" i="60"/>
  <c r="P222" i="60"/>
  <c r="O221" i="60"/>
  <c r="N220" i="60"/>
  <c r="M219" i="60"/>
  <c r="M228" i="60"/>
  <c r="P231" i="60"/>
  <c r="N229" i="60"/>
  <c r="O230" i="60"/>
  <c r="AU216" i="60"/>
  <c r="AT215" i="60"/>
  <c r="AS214" i="60"/>
  <c r="AR213" i="60"/>
  <c r="AU212" i="60"/>
  <c r="AT211" i="60"/>
  <c r="AS210" i="60"/>
  <c r="AR209" i="60"/>
  <c r="AS204" i="60"/>
  <c r="AU206" i="60"/>
  <c r="AT205" i="60"/>
  <c r="AR203" i="60"/>
  <c r="AT195" i="60"/>
  <c r="AR193" i="60"/>
  <c r="AS194" i="60"/>
  <c r="AU196" i="60"/>
  <c r="N208" i="60"/>
  <c r="O209" i="60"/>
  <c r="P210" i="60"/>
  <c r="M207" i="60"/>
  <c r="AU199" i="60"/>
  <c r="AT198" i="60"/>
  <c r="AS197" i="60"/>
  <c r="AR196" i="60"/>
  <c r="AT182" i="60"/>
  <c r="AR180" i="60"/>
  <c r="AU183" i="60"/>
  <c r="AS181" i="60"/>
  <c r="N197" i="60"/>
  <c r="O198" i="60"/>
  <c r="M196" i="60"/>
  <c r="P199" i="60"/>
  <c r="P183" i="60"/>
  <c r="O182" i="60"/>
  <c r="N181" i="60"/>
  <c r="M180" i="60"/>
  <c r="AU203" i="60"/>
  <c r="AT202" i="60"/>
  <c r="AS201" i="60"/>
  <c r="AR200" i="60"/>
  <c r="AU205" i="60"/>
  <c r="AT204" i="60"/>
  <c r="AS203" i="60"/>
  <c r="AR202" i="60"/>
  <c r="AU173" i="60"/>
  <c r="AT172" i="60"/>
  <c r="AS171" i="60"/>
  <c r="AR170" i="60"/>
  <c r="P232" i="60"/>
  <c r="O231" i="60"/>
  <c r="N230" i="60"/>
  <c r="M229" i="60"/>
  <c r="AU184" i="60"/>
  <c r="AT183" i="60"/>
  <c r="AS182" i="60"/>
  <c r="AR181" i="60"/>
  <c r="AS163" i="60"/>
  <c r="AU165" i="60"/>
  <c r="AT164" i="60"/>
  <c r="AR162" i="60"/>
  <c r="P165" i="60"/>
  <c r="O164" i="60"/>
  <c r="N163" i="60"/>
  <c r="M162" i="60"/>
  <c r="AU158" i="60"/>
  <c r="AT157" i="60"/>
  <c r="AS156" i="60"/>
  <c r="AR155" i="60"/>
  <c r="AU142" i="60"/>
  <c r="AT141" i="60"/>
  <c r="AS140" i="60"/>
  <c r="AR139" i="60"/>
  <c r="AU126" i="60"/>
  <c r="AT125" i="60"/>
  <c r="AS124" i="60"/>
  <c r="AR123" i="60"/>
  <c r="P160" i="60"/>
  <c r="O159" i="60"/>
  <c r="N158" i="60"/>
  <c r="M157" i="60"/>
  <c r="P144" i="60"/>
  <c r="O143" i="60"/>
  <c r="N142" i="60"/>
  <c r="M141" i="60"/>
  <c r="P128" i="60"/>
  <c r="O127" i="60"/>
  <c r="N126" i="60"/>
  <c r="M125" i="60"/>
  <c r="P153" i="60"/>
  <c r="O152" i="60"/>
  <c r="N151" i="60"/>
  <c r="M150" i="60"/>
  <c r="P137" i="60"/>
  <c r="O136" i="60"/>
  <c r="N135" i="60"/>
  <c r="M134" i="60"/>
  <c r="AU122" i="60"/>
  <c r="AT121" i="60"/>
  <c r="AS120" i="60"/>
  <c r="AR119" i="60"/>
  <c r="AT103" i="60"/>
  <c r="AR101" i="60"/>
  <c r="AS102" i="60"/>
  <c r="AU104" i="60"/>
  <c r="P119" i="60"/>
  <c r="N117" i="60"/>
  <c r="M116" i="60"/>
  <c r="O118" i="60"/>
  <c r="P104" i="60"/>
  <c r="O103" i="60"/>
  <c r="N102" i="60"/>
  <c r="M101" i="60"/>
  <c r="N180" i="60"/>
  <c r="O181" i="60"/>
  <c r="P182" i="60"/>
  <c r="M179" i="60"/>
  <c r="P148" i="60"/>
  <c r="O147" i="60"/>
  <c r="N146" i="60"/>
  <c r="M145" i="60"/>
  <c r="P132" i="60"/>
  <c r="O131" i="60"/>
  <c r="N130" i="60"/>
  <c r="M129" i="60"/>
  <c r="P166" i="60"/>
  <c r="O165" i="60"/>
  <c r="N164" i="60"/>
  <c r="M163" i="60"/>
  <c r="AU98" i="60"/>
  <c r="AT97" i="60"/>
  <c r="AS96" i="60"/>
  <c r="AR95" i="60"/>
  <c r="AU85" i="60"/>
  <c r="AT84" i="60"/>
  <c r="AS83" i="60"/>
  <c r="AR82" i="60"/>
  <c r="P78" i="60"/>
  <c r="O77" i="60"/>
  <c r="N76" i="60"/>
  <c r="M75" i="60"/>
  <c r="AU71" i="60"/>
  <c r="AT70" i="60"/>
  <c r="AS69" i="60"/>
  <c r="AR68" i="60"/>
  <c r="P67" i="60"/>
  <c r="O66" i="60"/>
  <c r="N65" i="60"/>
  <c r="M64" i="60"/>
  <c r="P60" i="60"/>
  <c r="O59" i="60"/>
  <c r="N58" i="60"/>
  <c r="M57" i="60"/>
  <c r="P52" i="60"/>
  <c r="O51" i="60"/>
  <c r="N50" i="60"/>
  <c r="M49" i="60"/>
  <c r="AU62" i="60"/>
  <c r="AT61" i="60"/>
  <c r="AS60" i="60"/>
  <c r="AR59" i="60"/>
  <c r="AU78" i="60"/>
  <c r="AT77" i="60"/>
  <c r="AS76" i="60"/>
  <c r="AR75" i="60"/>
  <c r="AU143" i="60"/>
  <c r="AT142" i="60"/>
  <c r="AS141" i="60"/>
  <c r="AR140" i="60"/>
  <c r="AU91" i="60"/>
  <c r="AR88" i="60"/>
  <c r="AS89" i="60"/>
  <c r="AT90" i="60"/>
  <c r="AU107" i="60"/>
  <c r="AR104" i="60"/>
  <c r="AS105" i="60"/>
  <c r="AT106" i="60"/>
  <c r="AU118" i="60"/>
  <c r="AT117" i="60"/>
  <c r="AS116" i="60"/>
  <c r="AR115" i="60"/>
  <c r="AU147" i="60"/>
  <c r="AT146" i="60"/>
  <c r="AS145" i="60"/>
  <c r="AR144" i="60"/>
  <c r="AS118" i="60"/>
  <c r="AT119" i="60"/>
  <c r="AR117" i="60"/>
  <c r="AU120" i="60"/>
  <c r="AU168" i="60"/>
  <c r="AT167" i="60"/>
  <c r="AS166" i="60"/>
  <c r="AR165" i="60"/>
  <c r="AT131" i="60"/>
  <c r="AS130" i="60"/>
  <c r="AR129" i="60"/>
  <c r="AU132" i="60"/>
  <c r="AT147" i="60"/>
  <c r="AS146" i="60"/>
  <c r="AR145" i="60"/>
  <c r="AU148" i="60"/>
  <c r="AU167" i="60"/>
  <c r="AT166" i="60"/>
  <c r="AS165" i="60"/>
  <c r="AR164" i="60"/>
  <c r="AU209" i="60"/>
  <c r="AT208" i="60"/>
  <c r="AS207" i="60"/>
  <c r="AR206" i="60"/>
  <c r="AT189" i="60"/>
  <c r="AR187" i="60"/>
  <c r="AU190" i="60"/>
  <c r="AS188" i="60"/>
  <c r="AT217" i="60"/>
  <c r="AU218" i="60"/>
  <c r="AS216" i="60"/>
  <c r="AR215" i="60"/>
  <c r="AT227" i="60"/>
  <c r="AU228" i="60"/>
  <c r="AR225" i="60"/>
  <c r="AS226" i="60"/>
  <c r="AU229" i="60"/>
  <c r="AT228" i="60"/>
  <c r="AS227" i="60"/>
  <c r="AR226" i="60"/>
  <c r="AU234" i="60"/>
  <c r="AT233" i="60"/>
  <c r="AS232" i="60"/>
  <c r="AR231" i="60"/>
  <c r="P29" i="60"/>
  <c r="O28" i="60"/>
  <c r="N27" i="60"/>
  <c r="M26" i="60"/>
  <c r="N105" i="60"/>
  <c r="O106" i="60"/>
  <c r="P107" i="60"/>
  <c r="M104" i="60"/>
  <c r="N36" i="60"/>
  <c r="X36" i="60" s="1"/>
  <c r="P38" i="60"/>
  <c r="O37" i="60"/>
  <c r="X37" i="60" s="1"/>
  <c r="M35" i="60"/>
  <c r="X35" i="60" s="1"/>
  <c r="AU23" i="60"/>
  <c r="AT22" i="60"/>
  <c r="AS21" i="60"/>
  <c r="AR20" i="60"/>
  <c r="AU109" i="60"/>
  <c r="AT108" i="60"/>
  <c r="AS107" i="60"/>
  <c r="BC107" i="60" s="1"/>
  <c r="AR106" i="60"/>
  <c r="M84" i="60"/>
  <c r="N85" i="60"/>
  <c r="O86" i="60"/>
  <c r="P87" i="60"/>
  <c r="P57" i="60"/>
  <c r="O56" i="60"/>
  <c r="N55" i="60"/>
  <c r="M54" i="60"/>
  <c r="AT45" i="60"/>
  <c r="AR43" i="60"/>
  <c r="AU46" i="60"/>
  <c r="AS44" i="60"/>
  <c r="P61" i="60"/>
  <c r="O60" i="60"/>
  <c r="N59" i="60"/>
  <c r="M58" i="60"/>
  <c r="P77" i="60"/>
  <c r="O76" i="60"/>
  <c r="N75" i="60"/>
  <c r="M74" i="60"/>
  <c r="P89" i="60"/>
  <c r="O88" i="60"/>
  <c r="N87" i="60"/>
  <c r="M86" i="60"/>
  <c r="P105" i="60"/>
  <c r="O104" i="60"/>
  <c r="N103" i="60"/>
  <c r="M102" i="60"/>
  <c r="P134" i="60"/>
  <c r="O133" i="60"/>
  <c r="N132" i="60"/>
  <c r="M131" i="60"/>
  <c r="P114" i="60"/>
  <c r="O113" i="60"/>
  <c r="N112" i="60"/>
  <c r="M111" i="60"/>
  <c r="O101" i="60"/>
  <c r="M99" i="60"/>
  <c r="P102" i="60"/>
  <c r="N100" i="60"/>
  <c r="P117" i="60"/>
  <c r="O116" i="60"/>
  <c r="N115" i="60"/>
  <c r="M114" i="60"/>
  <c r="P138" i="60"/>
  <c r="O137" i="60"/>
  <c r="N136" i="60"/>
  <c r="M135" i="60"/>
  <c r="P171" i="60"/>
  <c r="O170" i="60"/>
  <c r="N169" i="60"/>
  <c r="M168" i="60"/>
  <c r="M128" i="60"/>
  <c r="P131" i="60"/>
  <c r="O130" i="60"/>
  <c r="N129" i="60"/>
  <c r="M144" i="60"/>
  <c r="P147" i="60"/>
  <c r="O146" i="60"/>
  <c r="N145" i="60"/>
  <c r="O162" i="60"/>
  <c r="M160" i="60"/>
  <c r="P163" i="60"/>
  <c r="N161" i="60"/>
  <c r="P176" i="60"/>
  <c r="O175" i="60"/>
  <c r="N174" i="60"/>
  <c r="M173" i="60"/>
  <c r="P194" i="60"/>
  <c r="O193" i="60"/>
  <c r="N192" i="60"/>
  <c r="M191" i="60"/>
  <c r="O176" i="60"/>
  <c r="M174" i="60"/>
  <c r="P177" i="60"/>
  <c r="N175" i="60"/>
  <c r="P198" i="60"/>
  <c r="O197" i="60"/>
  <c r="N196" i="60"/>
  <c r="M195" i="60"/>
  <c r="P213" i="60"/>
  <c r="O212" i="60"/>
  <c r="N211" i="60"/>
  <c r="M210" i="60"/>
  <c r="P217" i="60"/>
  <c r="O216" i="60"/>
  <c r="N215" i="60"/>
  <c r="M214" i="60"/>
  <c r="P230" i="60"/>
  <c r="O229" i="60"/>
  <c r="N228" i="60"/>
  <c r="M227" i="60"/>
  <c r="N53" i="60"/>
  <c r="P55" i="60"/>
  <c r="O54" i="60"/>
  <c r="M52" i="60"/>
  <c r="P33" i="60"/>
  <c r="O32" i="60"/>
  <c r="N31" i="60"/>
  <c r="M30" i="60"/>
  <c r="P118" i="60"/>
  <c r="O117" i="60"/>
  <c r="N116" i="60"/>
  <c r="M115" i="60"/>
  <c r="AU84" i="60"/>
  <c r="AT83" i="60"/>
  <c r="AS82" i="60"/>
  <c r="AR81" i="60"/>
  <c r="AT55" i="60"/>
  <c r="AS54" i="60"/>
  <c r="AR53" i="60"/>
  <c r="AU56" i="60"/>
  <c r="AU31" i="60"/>
  <c r="AT30" i="60"/>
  <c r="BC30" i="60" s="1"/>
  <c r="AS29" i="60"/>
  <c r="AR28" i="60"/>
  <c r="P111" i="60"/>
  <c r="O110" i="60"/>
  <c r="N109" i="60"/>
  <c r="M108" i="60"/>
  <c r="AU90" i="60"/>
  <c r="AT89" i="60"/>
  <c r="AS88" i="60"/>
  <c r="AR87" i="60"/>
  <c r="P80" i="60"/>
  <c r="O79" i="60"/>
  <c r="N78" i="60"/>
  <c r="M77" i="60"/>
  <c r="AU73" i="60"/>
  <c r="AT72" i="60"/>
  <c r="AS71" i="60"/>
  <c r="AR70" i="60"/>
  <c r="P66" i="60"/>
  <c r="O65" i="60"/>
  <c r="N64" i="60"/>
  <c r="M63" i="60"/>
  <c r="AU59" i="60"/>
  <c r="AT58" i="60"/>
  <c r="AS57" i="60"/>
  <c r="AR56" i="60"/>
  <c r="AU50" i="60"/>
  <c r="AT49" i="60"/>
  <c r="AS48" i="60"/>
  <c r="AR47" i="60"/>
  <c r="AS28" i="60"/>
  <c r="AR27" i="60"/>
  <c r="BC27" i="60" s="1"/>
  <c r="BD28" i="60" s="1"/>
  <c r="BE29" i="60" s="1"/>
  <c r="BF30" i="60" s="1"/>
  <c r="BH30" i="60" s="1"/>
  <c r="AU30" i="60"/>
  <c r="AT29" i="60"/>
  <c r="AU49" i="60"/>
  <c r="AT48" i="60"/>
  <c r="AS47" i="60"/>
  <c r="AR46" i="60"/>
  <c r="P16" i="60"/>
  <c r="O15" i="60"/>
  <c r="N14" i="60"/>
  <c r="M13" i="60"/>
  <c r="BC31" i="60"/>
  <c r="BD32" i="60" s="1"/>
  <c r="BE33" i="60" s="1"/>
  <c r="BF34" i="60" s="1"/>
  <c r="AU237" i="60"/>
  <c r="AT236" i="60"/>
  <c r="AS235" i="60"/>
  <c r="AR234" i="60"/>
  <c r="AU233" i="60"/>
  <c r="AT232" i="60"/>
  <c r="AS231" i="60"/>
  <c r="AR230" i="60"/>
  <c r="AT221" i="60"/>
  <c r="AR219" i="60"/>
  <c r="AU222" i="60"/>
  <c r="AS220" i="60"/>
  <c r="AT199" i="60"/>
  <c r="AR197" i="60"/>
  <c r="AU200" i="60"/>
  <c r="AS198" i="60"/>
  <c r="AU191" i="60"/>
  <c r="AT190" i="60"/>
  <c r="AS189" i="60"/>
  <c r="AR188" i="60"/>
  <c r="AT210" i="60"/>
  <c r="AR208" i="60"/>
  <c r="AS209" i="60"/>
  <c r="AU211" i="60"/>
  <c r="AU166" i="60"/>
  <c r="AT165" i="60"/>
  <c r="AS164" i="60"/>
  <c r="AR163" i="60"/>
  <c r="O172" i="60"/>
  <c r="N171" i="60"/>
  <c r="M170" i="60"/>
  <c r="P173" i="60"/>
  <c r="AU134" i="60"/>
  <c r="AT133" i="60"/>
  <c r="AS132" i="60"/>
  <c r="AR131" i="60"/>
  <c r="AR238" i="60"/>
  <c r="AU232" i="60"/>
  <c r="AT231" i="60"/>
  <c r="AR229" i="60"/>
  <c r="AS230" i="60"/>
  <c r="P214" i="60"/>
  <c r="O213" i="60"/>
  <c r="N212" i="60"/>
  <c r="M211" i="60"/>
  <c r="X211" i="60" s="1"/>
  <c r="AU226" i="60"/>
  <c r="AT225" i="60"/>
  <c r="AR223" i="60"/>
  <c r="AS224" i="60"/>
  <c r="P235" i="60"/>
  <c r="O234" i="60"/>
  <c r="N233" i="60"/>
  <c r="M232" i="60"/>
  <c r="AU223" i="60"/>
  <c r="AT222" i="60"/>
  <c r="AS221" i="60"/>
  <c r="AR220" i="60"/>
  <c r="AT235" i="60"/>
  <c r="AS234" i="60"/>
  <c r="AR233" i="60"/>
  <c r="AU236" i="60"/>
  <c r="AR237" i="60"/>
  <c r="AS238" i="60"/>
  <c r="N238" i="60"/>
  <c r="M237" i="60"/>
  <c r="P229" i="60"/>
  <c r="O228" i="60"/>
  <c r="N227" i="60"/>
  <c r="M226" i="60"/>
  <c r="N219" i="60"/>
  <c r="O220" i="60"/>
  <c r="P221" i="60"/>
  <c r="M218" i="60"/>
  <c r="X218" i="60" s="1"/>
  <c r="P215" i="60"/>
  <c r="O214" i="60"/>
  <c r="N213" i="60"/>
  <c r="M212" i="60"/>
  <c r="X212" i="60" s="1"/>
  <c r="Y213" i="60" s="1"/>
  <c r="Z214" i="60" s="1"/>
  <c r="AA215" i="60" s="1"/>
  <c r="AC215" i="60" s="1"/>
  <c r="P211" i="60"/>
  <c r="O210" i="60"/>
  <c r="N209" i="60"/>
  <c r="M208" i="60"/>
  <c r="AT201" i="60"/>
  <c r="AU202" i="60"/>
  <c r="AR199" i="60"/>
  <c r="AS200" i="60"/>
  <c r="AT193" i="60"/>
  <c r="AR191" i="60"/>
  <c r="AU194" i="60"/>
  <c r="AS192" i="60"/>
  <c r="P209" i="60"/>
  <c r="N207" i="60"/>
  <c r="O208" i="60"/>
  <c r="M206" i="60"/>
  <c r="N195" i="60"/>
  <c r="O196" i="60"/>
  <c r="P197" i="60"/>
  <c r="M194" i="60"/>
  <c r="AT178" i="60"/>
  <c r="AR176" i="60"/>
  <c r="AU179" i="60"/>
  <c r="AS177" i="60"/>
  <c r="AU193" i="60"/>
  <c r="AT192" i="60"/>
  <c r="AS191" i="60"/>
  <c r="AR190" i="60"/>
  <c r="P179" i="60"/>
  <c r="O178" i="60"/>
  <c r="N177" i="60"/>
  <c r="M176" i="60"/>
  <c r="X176" i="60" s="1"/>
  <c r="Y177" i="60" s="1"/>
  <c r="Z178" i="60" s="1"/>
  <c r="AA179" i="60" s="1"/>
  <c r="AC179" i="60" s="1"/>
  <c r="N199" i="60"/>
  <c r="O200" i="60"/>
  <c r="M198" i="60"/>
  <c r="X198" i="60" s="1"/>
  <c r="Y199" i="60" s="1"/>
  <c r="Z200" i="60" s="1"/>
  <c r="AA201" i="60" s="1"/>
  <c r="AC201" i="60" s="1"/>
  <c r="P201" i="60"/>
  <c r="P203" i="60"/>
  <c r="N201" i="60"/>
  <c r="O202" i="60"/>
  <c r="M200" i="60"/>
  <c r="M165" i="60"/>
  <c r="P168" i="60"/>
  <c r="O167" i="60"/>
  <c r="N166" i="60"/>
  <c r="AU197" i="60"/>
  <c r="AT196" i="60"/>
  <c r="AS195" i="60"/>
  <c r="AR194" i="60"/>
  <c r="AU174" i="60"/>
  <c r="AR171" i="60"/>
  <c r="AS172" i="60"/>
  <c r="AT173" i="60"/>
  <c r="N184" i="60"/>
  <c r="O185" i="60"/>
  <c r="M183" i="60"/>
  <c r="P186" i="60"/>
  <c r="AU176" i="60"/>
  <c r="AT175" i="60"/>
  <c r="AS174" i="60"/>
  <c r="AR173" i="60"/>
  <c r="BC173" i="60" s="1"/>
  <c r="P157" i="60"/>
  <c r="O156" i="60"/>
  <c r="N155" i="60"/>
  <c r="M154" i="60"/>
  <c r="P141" i="60"/>
  <c r="O140" i="60"/>
  <c r="N139" i="60"/>
  <c r="M138" i="60"/>
  <c r="P125" i="60"/>
  <c r="O124" i="60"/>
  <c r="N123" i="60"/>
  <c r="M122" i="60"/>
  <c r="AU153" i="60"/>
  <c r="AT152" i="60"/>
  <c r="AS151" i="60"/>
  <c r="AR150" i="60"/>
  <c r="AU137" i="60"/>
  <c r="AT136" i="60"/>
  <c r="AS135" i="60"/>
  <c r="AR134" i="60"/>
  <c r="AU162" i="60"/>
  <c r="AT161" i="60"/>
  <c r="AS160" i="60"/>
  <c r="AR159" i="60"/>
  <c r="AU146" i="60"/>
  <c r="AT145" i="60"/>
  <c r="AS144" i="60"/>
  <c r="AR143" i="60"/>
  <c r="AU130" i="60"/>
  <c r="AT129" i="60"/>
  <c r="AS128" i="60"/>
  <c r="AR127" i="60"/>
  <c r="N118" i="60"/>
  <c r="O119" i="60"/>
  <c r="P120" i="60"/>
  <c r="M117" i="60"/>
  <c r="AT99" i="60"/>
  <c r="AR97" i="60"/>
  <c r="AS98" i="60"/>
  <c r="AU100" i="60"/>
  <c r="AU113" i="60"/>
  <c r="AT112" i="60"/>
  <c r="AS111" i="60"/>
  <c r="AR110" i="60"/>
  <c r="P100" i="60"/>
  <c r="O99" i="60"/>
  <c r="N98" i="60"/>
  <c r="M97" i="60"/>
  <c r="AU157" i="60"/>
  <c r="AT156" i="60"/>
  <c r="AS155" i="60"/>
  <c r="AR154" i="60"/>
  <c r="AU141" i="60"/>
  <c r="AT140" i="60"/>
  <c r="AS139" i="60"/>
  <c r="AR138" i="60"/>
  <c r="AU125" i="60"/>
  <c r="AT124" i="60"/>
  <c r="AS123" i="60"/>
  <c r="AR122" i="60"/>
  <c r="BC122" i="60" s="1"/>
  <c r="AU121" i="60"/>
  <c r="AT120" i="60"/>
  <c r="AR118" i="60"/>
  <c r="BC118" i="60" s="1"/>
  <c r="BD119" i="60" s="1"/>
  <c r="BE120" i="60" s="1"/>
  <c r="BF121" i="60" s="1"/>
  <c r="BH121" i="60" s="1"/>
  <c r="AS119" i="60"/>
  <c r="AU97" i="60"/>
  <c r="AT96" i="60"/>
  <c r="AS95" i="60"/>
  <c r="AR94" i="60"/>
  <c r="P84" i="60"/>
  <c r="O83" i="60"/>
  <c r="N82" i="60"/>
  <c r="M81" i="60"/>
  <c r="AU77" i="60"/>
  <c r="AT76" i="60"/>
  <c r="AS75" i="60"/>
  <c r="AR74" i="60"/>
  <c r="P70" i="60"/>
  <c r="O69" i="60"/>
  <c r="N68" i="60"/>
  <c r="M67" i="60"/>
  <c r="AU63" i="60"/>
  <c r="AT62" i="60"/>
  <c r="AS61" i="60"/>
  <c r="AR60" i="60"/>
  <c r="P59" i="60"/>
  <c r="M56" i="60"/>
  <c r="O58" i="60"/>
  <c r="N57" i="60"/>
  <c r="AS49" i="60"/>
  <c r="AT50" i="60"/>
  <c r="AU51" i="60"/>
  <c r="AR48" i="60"/>
  <c r="AU66" i="60"/>
  <c r="AT65" i="60"/>
  <c r="AS64" i="60"/>
  <c r="AR63" i="60"/>
  <c r="AU82" i="60"/>
  <c r="AT81" i="60"/>
  <c r="AS80" i="60"/>
  <c r="AR79" i="60"/>
  <c r="BC79" i="60" s="1"/>
  <c r="BD80" i="60" s="1"/>
  <c r="BE81" i="60" s="1"/>
  <c r="BF82" i="60" s="1"/>
  <c r="BH82" i="60" s="1"/>
  <c r="AU151" i="60"/>
  <c r="AT150" i="60"/>
  <c r="AS149" i="60"/>
  <c r="AR148" i="60"/>
  <c r="AU95" i="60"/>
  <c r="AR92" i="60"/>
  <c r="AS93" i="60"/>
  <c r="AT94" i="60"/>
  <c r="AU111" i="60"/>
  <c r="AT110" i="60"/>
  <c r="AS109" i="60"/>
  <c r="AR108" i="60"/>
  <c r="AU123" i="60"/>
  <c r="AT122" i="60"/>
  <c r="AS121" i="60"/>
  <c r="AR120" i="60"/>
  <c r="BC120" i="60" s="1"/>
  <c r="BD121" i="60" s="1"/>
  <c r="BE122" i="60" s="1"/>
  <c r="BF123" i="60" s="1"/>
  <c r="BH123" i="60" s="1"/>
  <c r="AU155" i="60"/>
  <c r="AT154" i="60"/>
  <c r="AS153" i="60"/>
  <c r="AR152" i="60"/>
  <c r="AT123" i="60"/>
  <c r="AS122" i="60"/>
  <c r="AR121" i="60"/>
  <c r="BC121" i="60" s="1"/>
  <c r="AU124" i="60"/>
  <c r="AU181" i="60"/>
  <c r="AT180" i="60"/>
  <c r="AS179" i="60"/>
  <c r="AR178" i="60"/>
  <c r="AT135" i="60"/>
  <c r="AS134" i="60"/>
  <c r="AR133" i="60"/>
  <c r="BC133" i="60" s="1"/>
  <c r="AU136" i="60"/>
  <c r="AT151" i="60"/>
  <c r="AS150" i="60"/>
  <c r="AR149" i="60"/>
  <c r="AU152" i="60"/>
  <c r="AU189" i="60"/>
  <c r="AT188" i="60"/>
  <c r="AS187" i="60"/>
  <c r="AR186" i="60"/>
  <c r="AU178" i="60"/>
  <c r="AR175" i="60"/>
  <c r="AS176" i="60"/>
  <c r="AT177" i="60"/>
  <c r="AU204" i="60"/>
  <c r="AT203" i="60"/>
  <c r="AS202" i="60"/>
  <c r="AR201" i="60"/>
  <c r="AU214" i="60"/>
  <c r="AT213" i="60"/>
  <c r="AS212" i="60"/>
  <c r="AR211" i="60"/>
  <c r="AU235" i="60"/>
  <c r="AT234" i="60"/>
  <c r="AS233" i="60"/>
  <c r="AR232" i="60"/>
  <c r="AU230" i="60"/>
  <c r="AT229" i="60"/>
  <c r="AS228" i="60"/>
  <c r="AR227" i="60"/>
  <c r="AU238" i="60"/>
  <c r="AT237" i="60"/>
  <c r="AS236" i="60"/>
  <c r="AR235" i="60"/>
  <c r="BC235" i="60" s="1"/>
  <c r="AR23" i="60"/>
  <c r="BC23" i="60" s="1"/>
  <c r="AU26" i="60"/>
  <c r="BC26" i="60" s="1"/>
  <c r="BD27" i="60" s="1"/>
  <c r="BE28" i="60" s="1"/>
  <c r="BF29" i="60" s="1"/>
  <c r="BH29" i="60" s="1"/>
  <c r="AT25" i="60"/>
  <c r="BC25" i="60" s="1"/>
  <c r="AS24" i="60"/>
  <c r="AU101" i="60"/>
  <c r="AT100" i="60"/>
  <c r="AS99" i="60"/>
  <c r="AR98" i="60"/>
  <c r="AU35" i="60"/>
  <c r="AT34" i="60"/>
  <c r="AS33" i="60"/>
  <c r="BC33" i="60" s="1"/>
  <c r="AR32" i="60"/>
  <c r="BC32" i="60" s="1"/>
  <c r="BG31" i="60"/>
  <c r="P18" i="60"/>
  <c r="N16" i="60"/>
  <c r="X16" i="60" s="1"/>
  <c r="O17" i="60"/>
  <c r="X17" i="60" s="1"/>
  <c r="M15" i="60"/>
  <c r="N97" i="60"/>
  <c r="O98" i="60"/>
  <c r="M96" i="60"/>
  <c r="P99" i="60"/>
  <c r="AT79" i="60"/>
  <c r="AS78" i="60"/>
  <c r="AR77" i="60"/>
  <c r="AU80" i="60"/>
  <c r="P53" i="60"/>
  <c r="O52" i="60"/>
  <c r="N51" i="60"/>
  <c r="M50" i="60"/>
  <c r="P44" i="60"/>
  <c r="O43" i="60"/>
  <c r="N42" i="60"/>
  <c r="M41" i="60"/>
  <c r="P65" i="60"/>
  <c r="O64" i="60"/>
  <c r="N63" i="60"/>
  <c r="M62" i="60"/>
  <c r="P81" i="60"/>
  <c r="O80" i="60"/>
  <c r="N79" i="60"/>
  <c r="M78" i="60"/>
  <c r="P93" i="60"/>
  <c r="O92" i="60"/>
  <c r="N91" i="60"/>
  <c r="M90" i="60"/>
  <c r="P109" i="60"/>
  <c r="O108" i="60"/>
  <c r="N107" i="60"/>
  <c r="M106" i="60"/>
  <c r="P142" i="60"/>
  <c r="O141" i="60"/>
  <c r="N140" i="60"/>
  <c r="M139" i="60"/>
  <c r="O89" i="60"/>
  <c r="M87" i="60"/>
  <c r="P90" i="60"/>
  <c r="N88" i="60"/>
  <c r="O105" i="60"/>
  <c r="M103" i="60"/>
  <c r="P106" i="60"/>
  <c r="N104" i="60"/>
  <c r="P204" i="60"/>
  <c r="O203" i="60"/>
  <c r="N202" i="60"/>
  <c r="M201" i="60"/>
  <c r="P146" i="60"/>
  <c r="O145" i="60"/>
  <c r="N144" i="60"/>
  <c r="M143" i="60"/>
  <c r="P167" i="60"/>
  <c r="O166" i="60"/>
  <c r="N165" i="60"/>
  <c r="M164" i="60"/>
  <c r="P135" i="60"/>
  <c r="O134" i="60"/>
  <c r="N133" i="60"/>
  <c r="M132" i="60"/>
  <c r="X132" i="60" s="1"/>
  <c r="Y133" i="60" s="1"/>
  <c r="Z134" i="60" s="1"/>
  <c r="AA135" i="60" s="1"/>
  <c r="AC135" i="60" s="1"/>
  <c r="P151" i="60"/>
  <c r="O150" i="60"/>
  <c r="N149" i="60"/>
  <c r="M148" i="60"/>
  <c r="P196" i="60"/>
  <c r="O195" i="60"/>
  <c r="N194" i="60"/>
  <c r="M193" i="60"/>
  <c r="P180" i="60"/>
  <c r="O179" i="60"/>
  <c r="N178" i="60"/>
  <c r="M177" i="60"/>
  <c r="P202" i="60"/>
  <c r="O201" i="60"/>
  <c r="N200" i="60"/>
  <c r="M199" i="60"/>
  <c r="AB198" i="60"/>
  <c r="O180" i="60"/>
  <c r="M178" i="60"/>
  <c r="P181" i="60"/>
  <c r="N179" i="60"/>
  <c r="P206" i="60"/>
  <c r="O205" i="60"/>
  <c r="N204" i="60"/>
  <c r="M203" i="60"/>
  <c r="P207" i="60"/>
  <c r="O206" i="60"/>
  <c r="N205" i="60"/>
  <c r="M204" i="60"/>
  <c r="P234" i="60"/>
  <c r="O233" i="60"/>
  <c r="N232" i="60"/>
  <c r="M231" i="60"/>
  <c r="P223" i="60"/>
  <c r="O222" i="60"/>
  <c r="N221" i="60"/>
  <c r="M220" i="60"/>
  <c r="P233" i="60"/>
  <c r="O232" i="60"/>
  <c r="N231" i="60"/>
  <c r="M230" i="60"/>
  <c r="AU53" i="60"/>
  <c r="AT52" i="60"/>
  <c r="AS51" i="60"/>
  <c r="AR50" i="60"/>
  <c r="P25" i="60"/>
  <c r="O24" i="60"/>
  <c r="N23" i="60"/>
  <c r="M22" i="60"/>
  <c r="AT116" i="60"/>
  <c r="AR114" i="60"/>
  <c r="AS115" i="60"/>
  <c r="AU117" i="60"/>
  <c r="AU76" i="60"/>
  <c r="AT75" i="60"/>
  <c r="AS74" i="60"/>
  <c r="AR73" i="60"/>
  <c r="P50" i="60"/>
  <c r="M47" i="60"/>
  <c r="N48" i="60"/>
  <c r="O49" i="60"/>
  <c r="P26" i="60"/>
  <c r="O25" i="60"/>
  <c r="X25" i="60" s="1"/>
  <c r="Y26" i="60" s="1"/>
  <c r="Z27" i="60" s="1"/>
  <c r="AA28" i="60" s="1"/>
  <c r="AC28" i="60" s="1"/>
  <c r="N24" i="60"/>
  <c r="X24" i="60" s="1"/>
  <c r="M23" i="60"/>
  <c r="AU106" i="60"/>
  <c r="AT105" i="60"/>
  <c r="AS104" i="60"/>
  <c r="AR103" i="60"/>
  <c r="AU89" i="60"/>
  <c r="AT88" i="60"/>
  <c r="AS87" i="60"/>
  <c r="AR86" i="60"/>
  <c r="M76" i="60"/>
  <c r="P79" i="60"/>
  <c r="O78" i="60"/>
  <c r="N77" i="60"/>
  <c r="P72" i="60"/>
  <c r="O71" i="60"/>
  <c r="N70" i="60"/>
  <c r="M69" i="60"/>
  <c r="AU65" i="60"/>
  <c r="AT64" i="60"/>
  <c r="AS63" i="60"/>
  <c r="AR62" i="60"/>
  <c r="AU58" i="60"/>
  <c r="AT57" i="60"/>
  <c r="AS56" i="60"/>
  <c r="AR55" i="60"/>
  <c r="AR42" i="60"/>
  <c r="AT44" i="60"/>
  <c r="AS43" i="60"/>
  <c r="AU45" i="60"/>
  <c r="AU22" i="60"/>
  <c r="AT21" i="60"/>
  <c r="AS20" i="60"/>
  <c r="AR19" i="60"/>
  <c r="P58" i="60"/>
  <c r="O57" i="60"/>
  <c r="N56" i="60"/>
  <c r="M55" i="60"/>
  <c r="AT47" i="60"/>
  <c r="AR45" i="60"/>
  <c r="BC45" i="60" s="1"/>
  <c r="AU48" i="60"/>
  <c r="AS46" i="60"/>
  <c r="BC29" i="60"/>
  <c r="BC22" i="60"/>
  <c r="BD23" i="60" s="1"/>
  <c r="BE24" i="60" s="1"/>
  <c r="BF25" i="60" s="1"/>
  <c r="BH25" i="60" s="1"/>
  <c r="M236" i="60"/>
  <c r="N237" i="60"/>
  <c r="O238" i="60"/>
  <c r="AU227" i="60"/>
  <c r="AS225" i="60"/>
  <c r="AR224" i="60"/>
  <c r="AT226" i="60"/>
  <c r="AU219" i="60"/>
  <c r="AT218" i="60"/>
  <c r="AS217" i="60"/>
  <c r="AR216" i="60"/>
  <c r="AT191" i="60"/>
  <c r="AR189" i="60"/>
  <c r="BC189" i="60" s="1"/>
  <c r="AU192" i="60"/>
  <c r="AS190" i="60"/>
  <c r="AU220" i="60"/>
  <c r="AT219" i="60"/>
  <c r="AS218" i="60"/>
  <c r="AR217" i="60"/>
  <c r="AU195" i="60"/>
  <c r="AT194" i="60"/>
  <c r="AS193" i="60"/>
  <c r="AR192" i="60"/>
  <c r="N193" i="60"/>
  <c r="O194" i="60"/>
  <c r="M192" i="60"/>
  <c r="P195" i="60"/>
  <c r="AU180" i="60"/>
  <c r="AT179" i="60"/>
  <c r="AS178" i="60"/>
  <c r="AR177" i="60"/>
  <c r="AU150" i="60"/>
  <c r="AT149" i="60"/>
  <c r="AS148" i="60"/>
  <c r="AR147" i="60"/>
  <c r="BC147" i="60" s="1"/>
  <c r="P121" i="60"/>
  <c r="O120" i="60"/>
  <c r="N119" i="60"/>
  <c r="M118" i="60"/>
  <c r="X118" i="60" s="1"/>
  <c r="Y119" i="60" s="1"/>
  <c r="Z120" i="60" s="1"/>
  <c r="AA121" i="60" s="1"/>
  <c r="AC121" i="60" s="1"/>
  <c r="P152" i="60"/>
  <c r="O151" i="60"/>
  <c r="N150" i="60"/>
  <c r="M149" i="60"/>
  <c r="P136" i="60"/>
  <c r="O135" i="60"/>
  <c r="N134" i="60"/>
  <c r="M133" i="60"/>
  <c r="P161" i="60"/>
  <c r="O160" i="60"/>
  <c r="N159" i="60"/>
  <c r="M158" i="60"/>
  <c r="P145" i="60"/>
  <c r="O144" i="60"/>
  <c r="N143" i="60"/>
  <c r="M142" i="60"/>
  <c r="P129" i="60"/>
  <c r="O128" i="60"/>
  <c r="N127" i="60"/>
  <c r="M126" i="60"/>
  <c r="AT111" i="60"/>
  <c r="AS110" i="60"/>
  <c r="AR109" i="60"/>
  <c r="BC109" i="60" s="1"/>
  <c r="AU112" i="60"/>
  <c r="AT95" i="60"/>
  <c r="AR93" i="60"/>
  <c r="AU96" i="60"/>
  <c r="AS94" i="60"/>
  <c r="P112" i="60"/>
  <c r="O111" i="60"/>
  <c r="N110" i="60"/>
  <c r="M109" i="60"/>
  <c r="P96" i="60"/>
  <c r="O95" i="60"/>
  <c r="N94" i="60"/>
  <c r="M93" i="60"/>
  <c r="P156" i="60"/>
  <c r="O155" i="60"/>
  <c r="N154" i="60"/>
  <c r="M153" i="60"/>
  <c r="P140" i="60"/>
  <c r="O139" i="60"/>
  <c r="N138" i="60"/>
  <c r="M137" i="60"/>
  <c r="AT115" i="60"/>
  <c r="AU116" i="60"/>
  <c r="AS114" i="60"/>
  <c r="AR113" i="60"/>
  <c r="M112" i="60"/>
  <c r="P115" i="60"/>
  <c r="O114" i="60"/>
  <c r="N113" i="60"/>
  <c r="P88" i="60"/>
  <c r="O87" i="60"/>
  <c r="N86" i="60"/>
  <c r="M85" i="60"/>
  <c r="P83" i="60"/>
  <c r="O82" i="60"/>
  <c r="N81" i="60"/>
  <c r="M80" i="60"/>
  <c r="X80" i="60" s="1"/>
  <c r="Y81" i="60" s="1"/>
  <c r="Z82" i="60" s="1"/>
  <c r="AA83" i="60" s="1"/>
  <c r="AC83" i="60" s="1"/>
  <c r="P76" i="60"/>
  <c r="O75" i="60"/>
  <c r="N74" i="60"/>
  <c r="M73" i="60"/>
  <c r="AU69" i="60"/>
  <c r="AT68" i="60"/>
  <c r="AS67" i="60"/>
  <c r="AR66" i="60"/>
  <c r="P62" i="60"/>
  <c r="O61" i="60"/>
  <c r="N60" i="60"/>
  <c r="M59" i="60"/>
  <c r="X59" i="60" s="1"/>
  <c r="P56" i="60"/>
  <c r="O55" i="60"/>
  <c r="N54" i="60"/>
  <c r="M53" i="60"/>
  <c r="P48" i="60"/>
  <c r="O47" i="60"/>
  <c r="N46" i="60"/>
  <c r="M45" i="60"/>
  <c r="AU70" i="60"/>
  <c r="AT69" i="60"/>
  <c r="AS68" i="60"/>
  <c r="AR67" i="60"/>
  <c r="AU127" i="60"/>
  <c r="AT126" i="60"/>
  <c r="AS125" i="60"/>
  <c r="AR124" i="60"/>
  <c r="BC124" i="60" s="1"/>
  <c r="AU159" i="60"/>
  <c r="AT158" i="60"/>
  <c r="AS157" i="60"/>
  <c r="AR156" i="60"/>
  <c r="AU99" i="60"/>
  <c r="AR96" i="60"/>
  <c r="AS97" i="60"/>
  <c r="AT98" i="60"/>
  <c r="AT114" i="60"/>
  <c r="AS113" i="60"/>
  <c r="AR112" i="60"/>
  <c r="BC112" i="60" s="1"/>
  <c r="BD113" i="60" s="1"/>
  <c r="BE114" i="60" s="1"/>
  <c r="BF115" i="60" s="1"/>
  <c r="BH115" i="60" s="1"/>
  <c r="AU115" i="60"/>
  <c r="AU131" i="60"/>
  <c r="AT130" i="60"/>
  <c r="AS129" i="60"/>
  <c r="AR128" i="60"/>
  <c r="AU163" i="60"/>
  <c r="AT162" i="60"/>
  <c r="AS161" i="60"/>
  <c r="AR160" i="60"/>
  <c r="AU172" i="60"/>
  <c r="AT171" i="60"/>
  <c r="AS170" i="60"/>
  <c r="AR169" i="60"/>
  <c r="BC169" i="60" s="1"/>
  <c r="AU185" i="60"/>
  <c r="AT184" i="60"/>
  <c r="AS183" i="60"/>
  <c r="AR182" i="60"/>
  <c r="AT139" i="60"/>
  <c r="AS138" i="60"/>
  <c r="AR137" i="60"/>
  <c r="BC137" i="60" s="1"/>
  <c r="BD138" i="60" s="1"/>
  <c r="BE139" i="60" s="1"/>
  <c r="BF140" i="60" s="1"/>
  <c r="BH140" i="60" s="1"/>
  <c r="AU140" i="60"/>
  <c r="AT155" i="60"/>
  <c r="AS154" i="60"/>
  <c r="AR153" i="60"/>
  <c r="BC153" i="60" s="1"/>
  <c r="AU156" i="60"/>
  <c r="AT170" i="60"/>
  <c r="AS169" i="60"/>
  <c r="AR168" i="60"/>
  <c r="BC168" i="60" s="1"/>
  <c r="BD169" i="60" s="1"/>
  <c r="BE170" i="60" s="1"/>
  <c r="BF171" i="60" s="1"/>
  <c r="BH171" i="60" s="1"/>
  <c r="AU171" i="60"/>
  <c r="AU182" i="60"/>
  <c r="AR179" i="60"/>
  <c r="AS180" i="60"/>
  <c r="AT181" i="60"/>
  <c r="AU208" i="60"/>
  <c r="AT207" i="60"/>
  <c r="AS206" i="60"/>
  <c r="AR205" i="60"/>
  <c r="AT216" i="60"/>
  <c r="AS215" i="60"/>
  <c r="AR214" i="60"/>
  <c r="BC214" i="60" s="1"/>
  <c r="BD215" i="60" s="1"/>
  <c r="BE216" i="60" s="1"/>
  <c r="BF217" i="60" s="1"/>
  <c r="BH217" i="60" s="1"/>
  <c r="AU217" i="60"/>
  <c r="AS219" i="60"/>
  <c r="AT220" i="60"/>
  <c r="AU221" i="60"/>
  <c r="AR218" i="60"/>
  <c r="AU231" i="60"/>
  <c r="AT230" i="60"/>
  <c r="AS229" i="60"/>
  <c r="AR228" i="60"/>
  <c r="N49" i="60"/>
  <c r="P51" i="60"/>
  <c r="M48" i="60"/>
  <c r="X48" i="60" s="1"/>
  <c r="O50" i="60"/>
  <c r="O12" i="60"/>
  <c r="P13" i="60"/>
  <c r="AU43" i="60"/>
  <c r="AS41" i="60"/>
  <c r="BC41" i="60" s="1"/>
  <c r="BD42" i="60" s="1"/>
  <c r="BE43" i="60" s="1"/>
  <c r="BF44" i="60" s="1"/>
  <c r="BH44" i="60" s="1"/>
  <c r="AT42" i="60"/>
  <c r="AR40" i="60"/>
  <c r="BC40" i="60" s="1"/>
  <c r="P34" i="60"/>
  <c r="M31" i="60"/>
  <c r="X31" i="60" s="1"/>
  <c r="O33" i="60"/>
  <c r="X33" i="60" s="1"/>
  <c r="N32" i="60"/>
  <c r="X32" i="60" s="1"/>
  <c r="AR14" i="60"/>
  <c r="AT16" i="60"/>
  <c r="AS15" i="60"/>
  <c r="AU17" i="60"/>
  <c r="AU94" i="60"/>
  <c r="AT93" i="60"/>
  <c r="AS92" i="60"/>
  <c r="AR91" i="60"/>
  <c r="BC91" i="60" s="1"/>
  <c r="BD92" i="60" s="1"/>
  <c r="BE93" i="60" s="1"/>
  <c r="BF94" i="60" s="1"/>
  <c r="BH94" i="60" s="1"/>
  <c r="AT71" i="60"/>
  <c r="AS70" i="60"/>
  <c r="AR69" i="60"/>
  <c r="AU72" i="60"/>
  <c r="P49" i="60"/>
  <c r="O48" i="60"/>
  <c r="N47" i="60"/>
  <c r="M46" i="60"/>
  <c r="O13" i="60"/>
  <c r="N12" i="60"/>
  <c r="P14" i="60"/>
  <c r="X14" i="60" s="1"/>
  <c r="P69" i="60"/>
  <c r="O68" i="60"/>
  <c r="N67" i="60"/>
  <c r="M66" i="60"/>
  <c r="P85" i="60"/>
  <c r="M82" i="60"/>
  <c r="O84" i="60"/>
  <c r="N83" i="60"/>
  <c r="P97" i="60"/>
  <c r="O96" i="60"/>
  <c r="N95" i="60"/>
  <c r="M94" i="60"/>
  <c r="P123" i="60"/>
  <c r="O122" i="60"/>
  <c r="N121" i="60"/>
  <c r="M120" i="60"/>
  <c r="P150" i="60"/>
  <c r="O149" i="60"/>
  <c r="N148" i="60"/>
  <c r="M147" i="60"/>
  <c r="O93" i="60"/>
  <c r="M91" i="60"/>
  <c r="X91" i="60" s="1"/>
  <c r="P94" i="60"/>
  <c r="N92" i="60"/>
  <c r="P110" i="60"/>
  <c r="O109" i="60"/>
  <c r="M107" i="60"/>
  <c r="N108" i="60"/>
  <c r="P122" i="60"/>
  <c r="O121" i="60"/>
  <c r="N120" i="60"/>
  <c r="M119" i="60"/>
  <c r="X119" i="60" s="1"/>
  <c r="Y120" i="60" s="1"/>
  <c r="Z121" i="60" s="1"/>
  <c r="AA122" i="60" s="1"/>
  <c r="AC122" i="60" s="1"/>
  <c r="P154" i="60"/>
  <c r="O153" i="60"/>
  <c r="N152" i="60"/>
  <c r="M151" i="60"/>
  <c r="P175" i="60"/>
  <c r="O174" i="60"/>
  <c r="N173" i="60"/>
  <c r="M172" i="60"/>
  <c r="X172" i="60" s="1"/>
  <c r="M136" i="60"/>
  <c r="X136" i="60" s="1"/>
  <c r="Y137" i="60" s="1"/>
  <c r="Z138" i="60" s="1"/>
  <c r="AA139" i="60" s="1"/>
  <c r="AC139" i="60" s="1"/>
  <c r="P139" i="60"/>
  <c r="O138" i="60"/>
  <c r="N137" i="60"/>
  <c r="M152" i="60"/>
  <c r="X152" i="60" s="1"/>
  <c r="Y153" i="60" s="1"/>
  <c r="Z154" i="60" s="1"/>
  <c r="AA155" i="60" s="1"/>
  <c r="AC155" i="60" s="1"/>
  <c r="P155" i="60"/>
  <c r="O154" i="60"/>
  <c r="N153" i="60"/>
  <c r="P170" i="60"/>
  <c r="O169" i="60"/>
  <c r="N168" i="60"/>
  <c r="M167" i="60"/>
  <c r="P184" i="60"/>
  <c r="O183" i="60"/>
  <c r="N182" i="60"/>
  <c r="M181" i="60"/>
  <c r="P192" i="60"/>
  <c r="O191" i="60"/>
  <c r="N190" i="60"/>
  <c r="M189" i="60"/>
  <c r="X189" i="60" s="1"/>
  <c r="O184" i="60"/>
  <c r="M182" i="60"/>
  <c r="P185" i="60"/>
  <c r="N183" i="60"/>
  <c r="P208" i="60"/>
  <c r="O207" i="60"/>
  <c r="N206" i="60"/>
  <c r="M205" i="60"/>
  <c r="X205" i="60" s="1"/>
  <c r="P228" i="60"/>
  <c r="O227" i="60"/>
  <c r="N226" i="60"/>
  <c r="M225" i="60"/>
  <c r="P216" i="60"/>
  <c r="O215" i="60"/>
  <c r="N214" i="60"/>
  <c r="M213" i="60"/>
  <c r="X213" i="60" s="1"/>
  <c r="P227" i="60"/>
  <c r="N225" i="60"/>
  <c r="M224" i="60"/>
  <c r="X224" i="60" s="1"/>
  <c r="Y225" i="60" s="1"/>
  <c r="Z226" i="60" s="1"/>
  <c r="AA227" i="60" s="1"/>
  <c r="AC227" i="60" s="1"/>
  <c r="O226" i="60"/>
  <c r="P237" i="60"/>
  <c r="O236" i="60"/>
  <c r="N235" i="60"/>
  <c r="M234" i="60"/>
  <c r="O45" i="60"/>
  <c r="M43" i="60"/>
  <c r="P46" i="60"/>
  <c r="N44" i="60"/>
  <c r="AR13" i="60"/>
  <c r="BC13" i="60" s="1"/>
  <c r="BD14" i="60" s="1"/>
  <c r="BE15" i="60" s="1"/>
  <c r="BF16" i="60" s="1"/>
  <c r="BH16" i="60" s="1"/>
  <c r="AS14" i="60"/>
  <c r="AU16" i="60"/>
  <c r="AT15" i="60"/>
  <c r="AU102" i="60"/>
  <c r="AT101" i="60"/>
  <c r="AS100" i="60"/>
  <c r="AR99" i="60"/>
  <c r="BC99" i="60" s="1"/>
  <c r="AU68" i="60"/>
  <c r="AT67" i="60"/>
  <c r="AS66" i="60"/>
  <c r="AR65" i="60"/>
  <c r="BC65" i="60" s="1"/>
  <c r="BD66" i="60" s="1"/>
  <c r="BE67" i="60" s="1"/>
  <c r="BF68" i="60" s="1"/>
  <c r="BH68" i="60" s="1"/>
  <c r="O44" i="60"/>
  <c r="M42" i="60"/>
  <c r="X42" i="60" s="1"/>
  <c r="Y43" i="60" s="1"/>
  <c r="Z44" i="60" s="1"/>
  <c r="AA45" i="60" s="1"/>
  <c r="AC45" i="60" s="1"/>
  <c r="N43" i="60"/>
  <c r="P45" i="60"/>
  <c r="P22" i="60"/>
  <c r="O21" i="60"/>
  <c r="M19" i="60"/>
  <c r="X19" i="60" s="1"/>
  <c r="N20" i="60"/>
  <c r="AU105" i="60"/>
  <c r="AT104" i="60"/>
  <c r="AS103" i="60"/>
  <c r="AR102" i="60"/>
  <c r="AU83" i="60"/>
  <c r="AT82" i="60"/>
  <c r="AS81" i="60"/>
  <c r="AR80" i="60"/>
  <c r="BC80" i="60" s="1"/>
  <c r="AU75" i="60"/>
  <c r="AT74" i="60"/>
  <c r="AS73" i="60"/>
  <c r="AR72" i="60"/>
  <c r="M68" i="60"/>
  <c r="X68" i="60" s="1"/>
  <c r="P71" i="60"/>
  <c r="O70" i="60"/>
  <c r="N69" i="60"/>
  <c r="P64" i="60"/>
  <c r="O63" i="60"/>
  <c r="N62" i="60"/>
  <c r="M61" i="60"/>
  <c r="X61" i="60" s="1"/>
  <c r="AU57" i="60"/>
  <c r="AT56" i="60"/>
  <c r="AS55" i="60"/>
  <c r="AR54" i="60"/>
  <c r="BH34" i="60"/>
  <c r="AU38" i="60"/>
  <c r="BC38" i="60" s="1"/>
  <c r="AS36" i="60"/>
  <c r="AR35" i="60"/>
  <c r="BC35" i="60" s="1"/>
  <c r="AT37" i="60"/>
  <c r="BC37" i="60" s="1"/>
  <c r="P21" i="60"/>
  <c r="X21" i="60" s="1"/>
  <c r="O20" i="60"/>
  <c r="N19" i="60"/>
  <c r="M18" i="60"/>
  <c r="X18" i="60" s="1"/>
  <c r="Y19" i="60" s="1"/>
  <c r="Z20" i="60" s="1"/>
  <c r="AA21" i="60" s="1"/>
  <c r="AC21" i="60" s="1"/>
  <c r="P54" i="60"/>
  <c r="N52" i="60"/>
  <c r="O53" i="60"/>
  <c r="M51" i="60"/>
  <c r="X51" i="60" s="1"/>
  <c r="O29" i="60"/>
  <c r="M27" i="60"/>
  <c r="P30" i="60"/>
  <c r="N28" i="60"/>
  <c r="X28" i="60" s="1"/>
  <c r="X12" i="60"/>
  <c r="X29" i="60"/>
  <c r="Y30" i="60" s="1"/>
  <c r="Z31" i="60" s="1"/>
  <c r="AA32" i="60" s="1"/>
  <c r="AC32" i="60" s="1"/>
  <c r="BC34" i="60"/>
  <c r="BD35" i="60" s="1"/>
  <c r="BE36" i="60" s="1"/>
  <c r="BF37" i="60" s="1"/>
  <c r="BH37" i="60" s="1"/>
  <c r="X79" i="60"/>
  <c r="Y80" i="60" s="1"/>
  <c r="Z81" i="60" s="1"/>
  <c r="AA82" i="60" s="1"/>
  <c r="AC82" i="60" s="1"/>
  <c r="BC16" i="59"/>
  <c r="BD17" i="59" s="1"/>
  <c r="BE18" i="59" s="1"/>
  <c r="BF19" i="59" s="1"/>
  <c r="BH19" i="59" s="1"/>
  <c r="AS24" i="59"/>
  <c r="AR238" i="59"/>
  <c r="M228" i="59"/>
  <c r="N229" i="59"/>
  <c r="O230" i="59"/>
  <c r="P231" i="59"/>
  <c r="AU237" i="59"/>
  <c r="AT236" i="59"/>
  <c r="AS235" i="59"/>
  <c r="AR234" i="59"/>
  <c r="P229" i="59"/>
  <c r="O228" i="59"/>
  <c r="N227" i="59"/>
  <c r="M226" i="59"/>
  <c r="AR237" i="59"/>
  <c r="AS238" i="59"/>
  <c r="AT212" i="59"/>
  <c r="AS211" i="59"/>
  <c r="AR210" i="59"/>
  <c r="AU213" i="59"/>
  <c r="P221" i="59"/>
  <c r="O220" i="59"/>
  <c r="M218" i="59"/>
  <c r="N219" i="59"/>
  <c r="P227" i="59"/>
  <c r="O226" i="59"/>
  <c r="M224" i="59"/>
  <c r="N225" i="59"/>
  <c r="AU206" i="59"/>
  <c r="AT205" i="59"/>
  <c r="AR203" i="59"/>
  <c r="AS204" i="59"/>
  <c r="P217" i="59"/>
  <c r="O216" i="59"/>
  <c r="N215" i="59"/>
  <c r="M214" i="59"/>
  <c r="AU199" i="59"/>
  <c r="AT198" i="59"/>
  <c r="AS197" i="59"/>
  <c r="AR196" i="59"/>
  <c r="M213" i="59"/>
  <c r="P216" i="59"/>
  <c r="O215" i="59"/>
  <c r="N214" i="59"/>
  <c r="AU203" i="59"/>
  <c r="AT202" i="59"/>
  <c r="AS201" i="59"/>
  <c r="AR200" i="59"/>
  <c r="AT189" i="59"/>
  <c r="AS188" i="59"/>
  <c r="AU190" i="59"/>
  <c r="AR187" i="59"/>
  <c r="M198" i="59"/>
  <c r="P201" i="59"/>
  <c r="O200" i="59"/>
  <c r="N199" i="59"/>
  <c r="P181" i="59"/>
  <c r="O180" i="59"/>
  <c r="N179" i="59"/>
  <c r="M178" i="59"/>
  <c r="AT184" i="59"/>
  <c r="AU185" i="59"/>
  <c r="AS183" i="59"/>
  <c r="AR182" i="59"/>
  <c r="AU178" i="59"/>
  <c r="AT177" i="59"/>
  <c r="AS176" i="59"/>
  <c r="AR175" i="59"/>
  <c r="AU158" i="59"/>
  <c r="AT157" i="59"/>
  <c r="AS156" i="59"/>
  <c r="AR155" i="59"/>
  <c r="P191" i="59"/>
  <c r="O190" i="59"/>
  <c r="N189" i="59"/>
  <c r="M188" i="59"/>
  <c r="M165" i="59"/>
  <c r="N166" i="59"/>
  <c r="O167" i="59"/>
  <c r="P168" i="59"/>
  <c r="AU153" i="59"/>
  <c r="AS151" i="59"/>
  <c r="AT152" i="59"/>
  <c r="AR150" i="59"/>
  <c r="P161" i="59"/>
  <c r="O160" i="59"/>
  <c r="N159" i="59"/>
  <c r="M158" i="59"/>
  <c r="AU150" i="59"/>
  <c r="AT149" i="59"/>
  <c r="AS148" i="59"/>
  <c r="AR147" i="59"/>
  <c r="M137" i="59"/>
  <c r="N138" i="59"/>
  <c r="O139" i="59"/>
  <c r="P140" i="59"/>
  <c r="AU126" i="59"/>
  <c r="AT125" i="59"/>
  <c r="AS124" i="59"/>
  <c r="AR123" i="59"/>
  <c r="P117" i="59"/>
  <c r="O116" i="59"/>
  <c r="N115" i="59"/>
  <c r="M114" i="59"/>
  <c r="AU110" i="59"/>
  <c r="AT109" i="59"/>
  <c r="AS108" i="59"/>
  <c r="AR107" i="59"/>
  <c r="AU143" i="59"/>
  <c r="AT142" i="59"/>
  <c r="AS141" i="59"/>
  <c r="AR140" i="59"/>
  <c r="AT120" i="59"/>
  <c r="AS119" i="59"/>
  <c r="AR118" i="59"/>
  <c r="AU121" i="59"/>
  <c r="AU146" i="59"/>
  <c r="AT145" i="59"/>
  <c r="AS144" i="59"/>
  <c r="AR143" i="59"/>
  <c r="M133" i="59"/>
  <c r="P136" i="59"/>
  <c r="O135" i="59"/>
  <c r="N134" i="59"/>
  <c r="AU122" i="59"/>
  <c r="AT121" i="59"/>
  <c r="AS120" i="59"/>
  <c r="AR119" i="59"/>
  <c r="O106" i="59"/>
  <c r="N105" i="59"/>
  <c r="P107" i="59"/>
  <c r="M104" i="59"/>
  <c r="P91" i="59"/>
  <c r="O90" i="59"/>
  <c r="N89" i="59"/>
  <c r="M88" i="59"/>
  <c r="P74" i="59"/>
  <c r="M71" i="59"/>
  <c r="N72" i="59"/>
  <c r="O73" i="59"/>
  <c r="AU141" i="59"/>
  <c r="AS139" i="59"/>
  <c r="AT140" i="59"/>
  <c r="AR138" i="59"/>
  <c r="AU95" i="59"/>
  <c r="AT94" i="59"/>
  <c r="AS93" i="59"/>
  <c r="AR92" i="59"/>
  <c r="AU79" i="59"/>
  <c r="AT78" i="59"/>
  <c r="AS77" i="59"/>
  <c r="AR76" i="59"/>
  <c r="P103" i="59"/>
  <c r="O102" i="59"/>
  <c r="N101" i="59"/>
  <c r="M100" i="59"/>
  <c r="P87" i="59"/>
  <c r="O86" i="59"/>
  <c r="N85" i="59"/>
  <c r="M84" i="59"/>
  <c r="P76" i="59"/>
  <c r="O75" i="59"/>
  <c r="N74" i="59"/>
  <c r="M73" i="59"/>
  <c r="M45" i="59"/>
  <c r="P48" i="59"/>
  <c r="O47" i="59"/>
  <c r="N46" i="59"/>
  <c r="AU39" i="59"/>
  <c r="AT38" i="59"/>
  <c r="AS37" i="59"/>
  <c r="AR36" i="59"/>
  <c r="N29" i="59"/>
  <c r="O30" i="59"/>
  <c r="M28" i="59"/>
  <c r="P31" i="59"/>
  <c r="O23" i="59"/>
  <c r="M21" i="59"/>
  <c r="P24" i="59"/>
  <c r="N22" i="59"/>
  <c r="AU13" i="59"/>
  <c r="AT12" i="59"/>
  <c r="P51" i="59"/>
  <c r="O50" i="59"/>
  <c r="N49" i="59"/>
  <c r="M48" i="59"/>
  <c r="P67" i="59"/>
  <c r="O66" i="59"/>
  <c r="N65" i="59"/>
  <c r="M64" i="59"/>
  <c r="P80" i="59"/>
  <c r="O79" i="59"/>
  <c r="N78" i="59"/>
  <c r="M77" i="59"/>
  <c r="P110" i="59"/>
  <c r="O109" i="59"/>
  <c r="N108" i="59"/>
  <c r="M107" i="59"/>
  <c r="O146" i="59"/>
  <c r="N145" i="59"/>
  <c r="M144" i="59"/>
  <c r="P147" i="59"/>
  <c r="P158" i="59"/>
  <c r="O157" i="59"/>
  <c r="N156" i="59"/>
  <c r="M155" i="59"/>
  <c r="M86" i="59"/>
  <c r="P89" i="59"/>
  <c r="O88" i="59"/>
  <c r="N87" i="59"/>
  <c r="P105" i="59"/>
  <c r="O104" i="59"/>
  <c r="M102" i="59"/>
  <c r="N103" i="59"/>
  <c r="P135" i="59"/>
  <c r="O134" i="59"/>
  <c r="N133" i="59"/>
  <c r="M132" i="59"/>
  <c r="P122" i="59"/>
  <c r="O121" i="59"/>
  <c r="N120" i="59"/>
  <c r="M119" i="59"/>
  <c r="P138" i="59"/>
  <c r="O137" i="59"/>
  <c r="N136" i="59"/>
  <c r="M135" i="59"/>
  <c r="M141" i="59"/>
  <c r="P144" i="59"/>
  <c r="O143" i="59"/>
  <c r="N142" i="59"/>
  <c r="P175" i="59"/>
  <c r="O174" i="59"/>
  <c r="N173" i="59"/>
  <c r="M172" i="59"/>
  <c r="O166" i="59"/>
  <c r="P167" i="59"/>
  <c r="N165" i="59"/>
  <c r="M164" i="59"/>
  <c r="P174" i="59"/>
  <c r="O173" i="59"/>
  <c r="N172" i="59"/>
  <c r="M171" i="59"/>
  <c r="P211" i="59"/>
  <c r="O210" i="59"/>
  <c r="N209" i="59"/>
  <c r="M208" i="59"/>
  <c r="O218" i="59"/>
  <c r="P219" i="59"/>
  <c r="N217" i="59"/>
  <c r="M216" i="59"/>
  <c r="P207" i="59"/>
  <c r="N205" i="59"/>
  <c r="M204" i="59"/>
  <c r="O206" i="59"/>
  <c r="P214" i="59"/>
  <c r="O213" i="59"/>
  <c r="N212" i="59"/>
  <c r="M211" i="59"/>
  <c r="P238" i="59"/>
  <c r="O237" i="59"/>
  <c r="N236" i="59"/>
  <c r="M235" i="59"/>
  <c r="P233" i="59"/>
  <c r="O232" i="59"/>
  <c r="N231" i="59"/>
  <c r="M230" i="59"/>
  <c r="AU91" i="59"/>
  <c r="AT90" i="59"/>
  <c r="AS89" i="59"/>
  <c r="AR88" i="59"/>
  <c r="AU51" i="59"/>
  <c r="AT50" i="59"/>
  <c r="AS49" i="59"/>
  <c r="AR48" i="59"/>
  <c r="AS40" i="59"/>
  <c r="AU42" i="59"/>
  <c r="AT41" i="59"/>
  <c r="AR39" i="59"/>
  <c r="AU56" i="59"/>
  <c r="AT55" i="59"/>
  <c r="AS54" i="59"/>
  <c r="AR53" i="59"/>
  <c r="AR71" i="59"/>
  <c r="AT73" i="59"/>
  <c r="AS72" i="59"/>
  <c r="AU74" i="59"/>
  <c r="AU97" i="59"/>
  <c r="AT96" i="59"/>
  <c r="AS95" i="59"/>
  <c r="AR94" i="59"/>
  <c r="AR105" i="59"/>
  <c r="AU108" i="59"/>
  <c r="AS106" i="59"/>
  <c r="AT107" i="59"/>
  <c r="AU132" i="59"/>
  <c r="AT131" i="59"/>
  <c r="AS130" i="59"/>
  <c r="AR129" i="59"/>
  <c r="AU167" i="59"/>
  <c r="AT166" i="59"/>
  <c r="AS165" i="59"/>
  <c r="AR164" i="59"/>
  <c r="AT89" i="59"/>
  <c r="AS88" i="59"/>
  <c r="AR87" i="59"/>
  <c r="AU90" i="59"/>
  <c r="AU106" i="59"/>
  <c r="AS104" i="59"/>
  <c r="AR103" i="59"/>
  <c r="AT105" i="59"/>
  <c r="AU128" i="59"/>
  <c r="AT127" i="59"/>
  <c r="AS126" i="59"/>
  <c r="AR125" i="59"/>
  <c r="AU123" i="59"/>
  <c r="AT122" i="59"/>
  <c r="AS121" i="59"/>
  <c r="AR120" i="59"/>
  <c r="AU139" i="59"/>
  <c r="AT138" i="59"/>
  <c r="AS137" i="59"/>
  <c r="AR136" i="59"/>
  <c r="AU171" i="59"/>
  <c r="AT170" i="59"/>
  <c r="AS169" i="59"/>
  <c r="AR168" i="59"/>
  <c r="AU180" i="59"/>
  <c r="AT179" i="59"/>
  <c r="AS178" i="59"/>
  <c r="AR177" i="59"/>
  <c r="AU184" i="59"/>
  <c r="AT183" i="59"/>
  <c r="AS182" i="59"/>
  <c r="AR181" i="59"/>
  <c r="AU197" i="59"/>
  <c r="AT196" i="59"/>
  <c r="AS195" i="59"/>
  <c r="AR194" i="59"/>
  <c r="AU183" i="59"/>
  <c r="AT182" i="59"/>
  <c r="AS181" i="59"/>
  <c r="AR180" i="59"/>
  <c r="AR217" i="59"/>
  <c r="AS218" i="59"/>
  <c r="AU220" i="59"/>
  <c r="AT219" i="59"/>
  <c r="AU200" i="59"/>
  <c r="AT199" i="59"/>
  <c r="AS198" i="59"/>
  <c r="AR197" i="59"/>
  <c r="AU216" i="59"/>
  <c r="AT215" i="59"/>
  <c r="AS214" i="59"/>
  <c r="AR213" i="59"/>
  <c r="AU222" i="59"/>
  <c r="AT221" i="59"/>
  <c r="AS220" i="59"/>
  <c r="AR219" i="59"/>
  <c r="AU228" i="59"/>
  <c r="AS226" i="59"/>
  <c r="AT227" i="59"/>
  <c r="AR225" i="59"/>
  <c r="AU238" i="59"/>
  <c r="AT237" i="59"/>
  <c r="AS236" i="59"/>
  <c r="AR235" i="59"/>
  <c r="P64" i="59"/>
  <c r="O63" i="59"/>
  <c r="N62" i="59"/>
  <c r="M61" i="59"/>
  <c r="AU57" i="59"/>
  <c r="AT56" i="59"/>
  <c r="AS55" i="59"/>
  <c r="AR54" i="59"/>
  <c r="P53" i="59"/>
  <c r="O52" i="59"/>
  <c r="N51" i="59"/>
  <c r="M50" i="59"/>
  <c r="AU41" i="59"/>
  <c r="AT40" i="59"/>
  <c r="AS39" i="59"/>
  <c r="AR38" i="59"/>
  <c r="P32" i="59"/>
  <c r="O31" i="59"/>
  <c r="N30" i="59"/>
  <c r="M29" i="59"/>
  <c r="X29" i="59" s="1"/>
  <c r="Y30" i="59" s="1"/>
  <c r="Z31" i="59" s="1"/>
  <c r="AA32" i="59" s="1"/>
  <c r="AU117" i="59"/>
  <c r="AR114" i="59"/>
  <c r="AS115" i="59"/>
  <c r="AT116" i="59"/>
  <c r="P90" i="59"/>
  <c r="O89" i="59"/>
  <c r="N88" i="59"/>
  <c r="M87" i="59"/>
  <c r="P46" i="59"/>
  <c r="N44" i="59"/>
  <c r="O45" i="59"/>
  <c r="M43" i="59"/>
  <c r="AU20" i="59"/>
  <c r="AT19" i="59"/>
  <c r="AS18" i="59"/>
  <c r="AR17" i="59"/>
  <c r="BC17" i="59" s="1"/>
  <c r="BD18" i="59" s="1"/>
  <c r="BE19" i="59" s="1"/>
  <c r="BF20" i="59" s="1"/>
  <c r="BH20" i="59" s="1"/>
  <c r="BG16" i="59"/>
  <c r="AU58" i="59"/>
  <c r="AT57" i="59"/>
  <c r="AS56" i="59"/>
  <c r="AR55" i="59"/>
  <c r="AT42" i="59"/>
  <c r="AS41" i="59"/>
  <c r="AR40" i="59"/>
  <c r="AU43" i="59"/>
  <c r="P92" i="59"/>
  <c r="O91" i="59"/>
  <c r="N90" i="59"/>
  <c r="M89" i="59"/>
  <c r="X89" i="59" s="1"/>
  <c r="Y90" i="59" s="1"/>
  <c r="Z91" i="59" s="1"/>
  <c r="AA92" i="59" s="1"/>
  <c r="AC92" i="59" s="1"/>
  <c r="M62" i="59"/>
  <c r="P65" i="59"/>
  <c r="O64" i="59"/>
  <c r="N63" i="59"/>
  <c r="AU24" i="59"/>
  <c r="AT23" i="59"/>
  <c r="AS22" i="59"/>
  <c r="AR21" i="59"/>
  <c r="AU69" i="59"/>
  <c r="AT68" i="59"/>
  <c r="AS67" i="59"/>
  <c r="AR66" i="59"/>
  <c r="AU40" i="59"/>
  <c r="AT39" i="59"/>
  <c r="AS38" i="59"/>
  <c r="AR37" i="59"/>
  <c r="P19" i="59"/>
  <c r="O18" i="59"/>
  <c r="N17" i="59"/>
  <c r="M16" i="59"/>
  <c r="N238" i="59"/>
  <c r="M237" i="59"/>
  <c r="P236" i="59"/>
  <c r="O235" i="59"/>
  <c r="N234" i="59"/>
  <c r="M233" i="59"/>
  <c r="AT223" i="59"/>
  <c r="AS222" i="59"/>
  <c r="AR221" i="59"/>
  <c r="AU224" i="59"/>
  <c r="AU226" i="59"/>
  <c r="AT225" i="59"/>
  <c r="AS224" i="59"/>
  <c r="AR223" i="59"/>
  <c r="P209" i="59"/>
  <c r="O208" i="59"/>
  <c r="N207" i="59"/>
  <c r="M206" i="59"/>
  <c r="P220" i="59"/>
  <c r="O219" i="59"/>
  <c r="N218" i="59"/>
  <c r="M217" i="59"/>
  <c r="AT216" i="59"/>
  <c r="AS215" i="59"/>
  <c r="AR214" i="59"/>
  <c r="AU217" i="59"/>
  <c r="AT197" i="59"/>
  <c r="AS196" i="59"/>
  <c r="AR195" i="59"/>
  <c r="AU198" i="59"/>
  <c r="AU207" i="59"/>
  <c r="AT206" i="59"/>
  <c r="AS205" i="59"/>
  <c r="AR204" i="59"/>
  <c r="P198" i="59"/>
  <c r="O197" i="59"/>
  <c r="N196" i="59"/>
  <c r="M195" i="59"/>
  <c r="AT201" i="59"/>
  <c r="AS200" i="59"/>
  <c r="AR199" i="59"/>
  <c r="AU202" i="59"/>
  <c r="P202" i="59"/>
  <c r="O201" i="59"/>
  <c r="N200" i="59"/>
  <c r="M199" i="59"/>
  <c r="AT180" i="59"/>
  <c r="AS179" i="59"/>
  <c r="AR178" i="59"/>
  <c r="AU181" i="59"/>
  <c r="M190" i="59"/>
  <c r="P193" i="59"/>
  <c r="O192" i="59"/>
  <c r="N191" i="59"/>
  <c r="P180" i="59"/>
  <c r="O179" i="59"/>
  <c r="N178" i="59"/>
  <c r="M177" i="59"/>
  <c r="AT176" i="59"/>
  <c r="AS175" i="59"/>
  <c r="AR174" i="59"/>
  <c r="AU177" i="59"/>
  <c r="P177" i="59"/>
  <c r="O176" i="59"/>
  <c r="N175" i="59"/>
  <c r="M174" i="59"/>
  <c r="P156" i="59"/>
  <c r="O155" i="59"/>
  <c r="N154" i="59"/>
  <c r="M153" i="59"/>
  <c r="M181" i="59"/>
  <c r="P184" i="59"/>
  <c r="O183" i="59"/>
  <c r="N182" i="59"/>
  <c r="AU161" i="59"/>
  <c r="AT160" i="59"/>
  <c r="AS159" i="59"/>
  <c r="AR158" i="59"/>
  <c r="P172" i="59"/>
  <c r="O171" i="59"/>
  <c r="N170" i="59"/>
  <c r="M169" i="59"/>
  <c r="P157" i="59"/>
  <c r="O156" i="59"/>
  <c r="N155" i="59"/>
  <c r="M154" i="59"/>
  <c r="P149" i="59"/>
  <c r="O148" i="59"/>
  <c r="N147" i="59"/>
  <c r="M146" i="59"/>
  <c r="AU134" i="59"/>
  <c r="AT133" i="59"/>
  <c r="AS132" i="59"/>
  <c r="AR131" i="59"/>
  <c r="P125" i="59"/>
  <c r="O124" i="59"/>
  <c r="N123" i="59"/>
  <c r="M122" i="59"/>
  <c r="M113" i="59"/>
  <c r="O115" i="59"/>
  <c r="P116" i="59"/>
  <c r="N114" i="59"/>
  <c r="AU165" i="59"/>
  <c r="AT164" i="59"/>
  <c r="AS163" i="59"/>
  <c r="AR162" i="59"/>
  <c r="P142" i="59"/>
  <c r="O141" i="59"/>
  <c r="N140" i="59"/>
  <c r="M139" i="59"/>
  <c r="AS111" i="59"/>
  <c r="AT112" i="59"/>
  <c r="AU113" i="59"/>
  <c r="AR110" i="59"/>
  <c r="P145" i="59"/>
  <c r="O144" i="59"/>
  <c r="N143" i="59"/>
  <c r="M142" i="59"/>
  <c r="AU130" i="59"/>
  <c r="AT129" i="59"/>
  <c r="AS128" i="59"/>
  <c r="AR127" i="59"/>
  <c r="P121" i="59"/>
  <c r="O120" i="59"/>
  <c r="N119" i="59"/>
  <c r="M118" i="59"/>
  <c r="AU100" i="59"/>
  <c r="AT99" i="59"/>
  <c r="AS98" i="59"/>
  <c r="AR97" i="59"/>
  <c r="AU84" i="59"/>
  <c r="AT83" i="59"/>
  <c r="AS82" i="59"/>
  <c r="AR81" i="59"/>
  <c r="AU72" i="59"/>
  <c r="AT71" i="59"/>
  <c r="AS70" i="59"/>
  <c r="AR69" i="59"/>
  <c r="AU125" i="59"/>
  <c r="AS123" i="59"/>
  <c r="AT124" i="59"/>
  <c r="AR122" i="59"/>
  <c r="P94" i="59"/>
  <c r="O93" i="59"/>
  <c r="N92" i="59"/>
  <c r="M91" i="59"/>
  <c r="P78" i="59"/>
  <c r="O77" i="59"/>
  <c r="N76" i="59"/>
  <c r="M75" i="59"/>
  <c r="AU96" i="59"/>
  <c r="AT95" i="59"/>
  <c r="AS94" i="59"/>
  <c r="AR93" i="59"/>
  <c r="AU80" i="59"/>
  <c r="AT79" i="59"/>
  <c r="AS78" i="59"/>
  <c r="AR77" i="59"/>
  <c r="AR67" i="59"/>
  <c r="AU70" i="59"/>
  <c r="AS68" i="59"/>
  <c r="AT69" i="59"/>
  <c r="AU47" i="59"/>
  <c r="AT46" i="59"/>
  <c r="AR44" i="59"/>
  <c r="AS45" i="59"/>
  <c r="AU38" i="59"/>
  <c r="AT37" i="59"/>
  <c r="AR35" i="59"/>
  <c r="AS36" i="59"/>
  <c r="AU29" i="59"/>
  <c r="AS27" i="59"/>
  <c r="BC27" i="59" s="1"/>
  <c r="BD28" i="59" s="1"/>
  <c r="BE29" i="59" s="1"/>
  <c r="BF30" i="59" s="1"/>
  <c r="BH30" i="59" s="1"/>
  <c r="AR26" i="59"/>
  <c r="AT28" i="59"/>
  <c r="AU21" i="59"/>
  <c r="AT20" i="59"/>
  <c r="BC20" i="59" s="1"/>
  <c r="AS19" i="59"/>
  <c r="AR18" i="59"/>
  <c r="BC18" i="59" s="1"/>
  <c r="BG17" i="59"/>
  <c r="P41" i="59"/>
  <c r="O40" i="59"/>
  <c r="N39" i="59"/>
  <c r="M38" i="59"/>
  <c r="P55" i="59"/>
  <c r="O54" i="59"/>
  <c r="N53" i="59"/>
  <c r="M52" i="59"/>
  <c r="P71" i="59"/>
  <c r="O70" i="59"/>
  <c r="N69" i="59"/>
  <c r="M68" i="59"/>
  <c r="P88" i="59"/>
  <c r="O87" i="59"/>
  <c r="N86" i="59"/>
  <c r="M85" i="59"/>
  <c r="P123" i="59"/>
  <c r="O122" i="59"/>
  <c r="N121" i="59"/>
  <c r="M120" i="59"/>
  <c r="P154" i="59"/>
  <c r="O153" i="59"/>
  <c r="N152" i="59"/>
  <c r="M151" i="59"/>
  <c r="P166" i="59"/>
  <c r="O165" i="59"/>
  <c r="N164" i="59"/>
  <c r="M163" i="59"/>
  <c r="AB89" i="59"/>
  <c r="P93" i="59"/>
  <c r="O92" i="59"/>
  <c r="N91" i="59"/>
  <c r="M90" i="59"/>
  <c r="X90" i="59" s="1"/>
  <c r="Y91" i="59" s="1"/>
  <c r="Z92" i="59" s="1"/>
  <c r="AA93" i="59" s="1"/>
  <c r="P108" i="59"/>
  <c r="N106" i="59"/>
  <c r="M105" i="59"/>
  <c r="O107" i="59"/>
  <c r="P143" i="59"/>
  <c r="O142" i="59"/>
  <c r="N141" i="59"/>
  <c r="M140" i="59"/>
  <c r="P126" i="59"/>
  <c r="O125" i="59"/>
  <c r="N124" i="59"/>
  <c r="M123" i="59"/>
  <c r="M152" i="59"/>
  <c r="P155" i="59"/>
  <c r="O154" i="59"/>
  <c r="N153" i="59"/>
  <c r="P148" i="59"/>
  <c r="O147" i="59"/>
  <c r="M145" i="59"/>
  <c r="N146" i="59"/>
  <c r="P183" i="59"/>
  <c r="O182" i="59"/>
  <c r="N181" i="59"/>
  <c r="M180" i="59"/>
  <c r="P171" i="59"/>
  <c r="O170" i="59"/>
  <c r="N169" i="59"/>
  <c r="M168" i="59"/>
  <c r="P178" i="59"/>
  <c r="O177" i="59"/>
  <c r="N176" i="59"/>
  <c r="M175" i="59"/>
  <c r="P192" i="59"/>
  <c r="O191" i="59"/>
  <c r="N190" i="59"/>
  <c r="M189" i="59"/>
  <c r="P195" i="59"/>
  <c r="O194" i="59"/>
  <c r="N193" i="59"/>
  <c r="M192" i="59"/>
  <c r="P210" i="59"/>
  <c r="O209" i="59"/>
  <c r="N208" i="59"/>
  <c r="M207" i="59"/>
  <c r="O217" i="59"/>
  <c r="N216" i="59"/>
  <c r="M215" i="59"/>
  <c r="P218" i="59"/>
  <c r="P230" i="59"/>
  <c r="O229" i="59"/>
  <c r="M227" i="59"/>
  <c r="N228" i="59"/>
  <c r="P237" i="59"/>
  <c r="O236" i="59"/>
  <c r="N235" i="59"/>
  <c r="M234" i="59"/>
  <c r="P82" i="59"/>
  <c r="O81" i="59"/>
  <c r="N80" i="59"/>
  <c r="M79" i="59"/>
  <c r="AU37" i="59"/>
  <c r="AT36" i="59"/>
  <c r="AS35" i="59"/>
  <c r="AR34" i="59"/>
  <c r="AS44" i="59"/>
  <c r="AT45" i="59"/>
  <c r="AR43" i="59"/>
  <c r="AU46" i="59"/>
  <c r="AU60" i="59"/>
  <c r="AT59" i="59"/>
  <c r="AS58" i="59"/>
  <c r="AR57" i="59"/>
  <c r="AU109" i="59"/>
  <c r="AS107" i="59"/>
  <c r="AT108" i="59"/>
  <c r="AR106" i="59"/>
  <c r="AS103" i="59"/>
  <c r="AU105" i="59"/>
  <c r="AR102" i="59"/>
  <c r="AT104" i="59"/>
  <c r="AU112" i="59"/>
  <c r="AR109" i="59"/>
  <c r="AS110" i="59"/>
  <c r="AT111" i="59"/>
  <c r="AU140" i="59"/>
  <c r="AT139" i="59"/>
  <c r="AS138" i="59"/>
  <c r="AR137" i="59"/>
  <c r="AT77" i="59"/>
  <c r="AS76" i="59"/>
  <c r="AR75" i="59"/>
  <c r="AU78" i="59"/>
  <c r="AT93" i="59"/>
  <c r="AS92" i="59"/>
  <c r="AR91" i="59"/>
  <c r="AU94" i="59"/>
  <c r="AU111" i="59"/>
  <c r="AT110" i="59"/>
  <c r="AS109" i="59"/>
  <c r="AR108" i="59"/>
  <c r="BC108" i="59" s="1"/>
  <c r="BD109" i="59" s="1"/>
  <c r="BE110" i="59" s="1"/>
  <c r="BF111" i="59" s="1"/>
  <c r="BH111" i="59" s="1"/>
  <c r="AU136" i="59"/>
  <c r="AT135" i="59"/>
  <c r="AS134" i="59"/>
  <c r="AR133" i="59"/>
  <c r="AU127" i="59"/>
  <c r="AT126" i="59"/>
  <c r="AS125" i="59"/>
  <c r="AR124" i="59"/>
  <c r="AU151" i="59"/>
  <c r="AT150" i="59"/>
  <c r="AS149" i="59"/>
  <c r="AR148" i="59"/>
  <c r="AT144" i="59"/>
  <c r="AS143" i="59"/>
  <c r="AR142" i="59"/>
  <c r="AU145" i="59"/>
  <c r="AU188" i="59"/>
  <c r="AT187" i="59"/>
  <c r="AS186" i="59"/>
  <c r="AR185" i="59"/>
  <c r="AT159" i="59"/>
  <c r="AS158" i="59"/>
  <c r="AR157" i="59"/>
  <c r="AU160" i="59"/>
  <c r="AU205" i="59"/>
  <c r="AT204" i="59"/>
  <c r="AS203" i="59"/>
  <c r="AR202" i="59"/>
  <c r="AU187" i="59"/>
  <c r="AT186" i="59"/>
  <c r="AS185" i="59"/>
  <c r="AR184" i="59"/>
  <c r="AU189" i="59"/>
  <c r="AT188" i="59"/>
  <c r="AR186" i="59"/>
  <c r="AS187" i="59"/>
  <c r="AU204" i="59"/>
  <c r="AT203" i="59"/>
  <c r="AS202" i="59"/>
  <c r="AR201" i="59"/>
  <c r="AU212" i="59"/>
  <c r="AT211" i="59"/>
  <c r="AS210" i="59"/>
  <c r="AR209" i="59"/>
  <c r="AU227" i="59"/>
  <c r="AS225" i="59"/>
  <c r="AR224" i="59"/>
  <c r="AT226" i="59"/>
  <c r="AU230" i="59"/>
  <c r="AT229" i="59"/>
  <c r="AS228" i="59"/>
  <c r="AR227" i="59"/>
  <c r="AU71" i="59"/>
  <c r="AS69" i="59"/>
  <c r="AT70" i="59"/>
  <c r="AR68" i="59"/>
  <c r="AU63" i="59"/>
  <c r="AT62" i="59"/>
  <c r="AS61" i="59"/>
  <c r="AR60" i="59"/>
  <c r="P56" i="59"/>
  <c r="O55" i="59"/>
  <c r="N54" i="59"/>
  <c r="M53" i="59"/>
  <c r="AU49" i="59"/>
  <c r="AT48" i="59"/>
  <c r="AS47" i="59"/>
  <c r="AR46" i="59"/>
  <c r="P38" i="59"/>
  <c r="O37" i="59"/>
  <c r="N36" i="59"/>
  <c r="M35" i="59"/>
  <c r="P13" i="59"/>
  <c r="O12" i="59"/>
  <c r="P106" i="59"/>
  <c r="O105" i="59"/>
  <c r="N104" i="59"/>
  <c r="M103" i="59"/>
  <c r="P60" i="59"/>
  <c r="O59" i="59"/>
  <c r="N58" i="59"/>
  <c r="M57" i="59"/>
  <c r="AU36" i="59"/>
  <c r="AT35" i="59"/>
  <c r="AS34" i="59"/>
  <c r="AR33" i="59"/>
  <c r="P17" i="59"/>
  <c r="O16" i="59"/>
  <c r="N15" i="59"/>
  <c r="M14" i="59"/>
  <c r="AU50" i="59"/>
  <c r="AT49" i="59"/>
  <c r="AS48" i="59"/>
  <c r="AR47" i="59"/>
  <c r="O38" i="59"/>
  <c r="N37" i="59"/>
  <c r="P39" i="59"/>
  <c r="M36" i="59"/>
  <c r="P114" i="59"/>
  <c r="O113" i="59"/>
  <c r="N112" i="59"/>
  <c r="M111" i="59"/>
  <c r="AU85" i="59"/>
  <c r="AT84" i="59"/>
  <c r="AS83" i="59"/>
  <c r="AR82" i="59"/>
  <c r="AU61" i="59"/>
  <c r="AT60" i="59"/>
  <c r="AS59" i="59"/>
  <c r="AR58" i="59"/>
  <c r="P23" i="59"/>
  <c r="X23" i="59" s="1"/>
  <c r="Y24" i="59" s="1"/>
  <c r="Z25" i="59" s="1"/>
  <c r="AA26" i="59" s="1"/>
  <c r="AC26" i="59" s="1"/>
  <c r="O22" i="59"/>
  <c r="N21" i="59"/>
  <c r="M20" i="59"/>
  <c r="AT66" i="59"/>
  <c r="AS65" i="59"/>
  <c r="AR64" i="59"/>
  <c r="AU67" i="59"/>
  <c r="AU32" i="59"/>
  <c r="AT31" i="59"/>
  <c r="AS30" i="59"/>
  <c r="AR29" i="59"/>
  <c r="X22" i="59"/>
  <c r="BC15" i="59"/>
  <c r="M236" i="59"/>
  <c r="X236" i="59" s="1"/>
  <c r="Y237" i="59" s="1"/>
  <c r="Z238" i="59" s="1"/>
  <c r="N237" i="59"/>
  <c r="O238" i="59"/>
  <c r="AT235" i="59"/>
  <c r="AS234" i="59"/>
  <c r="AR233" i="59"/>
  <c r="AU236" i="59"/>
  <c r="M232" i="59"/>
  <c r="P235" i="59"/>
  <c r="O234" i="59"/>
  <c r="N233" i="59"/>
  <c r="AU225" i="59"/>
  <c r="AT224" i="59"/>
  <c r="AS223" i="59"/>
  <c r="AR222" i="59"/>
  <c r="P223" i="59"/>
  <c r="O222" i="59"/>
  <c r="N221" i="59"/>
  <c r="M220" i="59"/>
  <c r="AU229" i="59"/>
  <c r="AT228" i="59"/>
  <c r="AS227" i="59"/>
  <c r="AR226" i="59"/>
  <c r="BC226" i="59" s="1"/>
  <c r="BD227" i="59" s="1"/>
  <c r="BE228" i="59" s="1"/>
  <c r="BF229" i="59" s="1"/>
  <c r="BH229" i="59" s="1"/>
  <c r="AU214" i="59"/>
  <c r="AT213" i="59"/>
  <c r="AS212" i="59"/>
  <c r="AR211" i="59"/>
  <c r="P212" i="59"/>
  <c r="O211" i="59"/>
  <c r="N210" i="59"/>
  <c r="M209" i="59"/>
  <c r="X209" i="59" s="1"/>
  <c r="Y210" i="59" s="1"/>
  <c r="Z211" i="59" s="1"/>
  <c r="AA212" i="59" s="1"/>
  <c r="AC212" i="59" s="1"/>
  <c r="AU223" i="59"/>
  <c r="AT222" i="59"/>
  <c r="AS221" i="59"/>
  <c r="AR220" i="59"/>
  <c r="P206" i="59"/>
  <c r="O205" i="59"/>
  <c r="N204" i="59"/>
  <c r="M203" i="59"/>
  <c r="P197" i="59"/>
  <c r="O196" i="59"/>
  <c r="N195" i="59"/>
  <c r="M194" i="59"/>
  <c r="AT193" i="59"/>
  <c r="AS192" i="59"/>
  <c r="AR191" i="59"/>
  <c r="AU194" i="59"/>
  <c r="AU195" i="59"/>
  <c r="AT194" i="59"/>
  <c r="AS193" i="59"/>
  <c r="AR192" i="59"/>
  <c r="AT172" i="59"/>
  <c r="AS171" i="59"/>
  <c r="AR170" i="59"/>
  <c r="AU173" i="59"/>
  <c r="P188" i="59"/>
  <c r="O187" i="59"/>
  <c r="N186" i="59"/>
  <c r="M185" i="59"/>
  <c r="AU174" i="59"/>
  <c r="AT173" i="59"/>
  <c r="AS172" i="59"/>
  <c r="AR171" i="59"/>
  <c r="AT185" i="59"/>
  <c r="AR183" i="59"/>
  <c r="AS184" i="59"/>
  <c r="AU186" i="59"/>
  <c r="AU166" i="59"/>
  <c r="AT165" i="59"/>
  <c r="AS164" i="59"/>
  <c r="AR163" i="59"/>
  <c r="AU154" i="59"/>
  <c r="AT153" i="59"/>
  <c r="AS152" i="59"/>
  <c r="AR151" i="59"/>
  <c r="M173" i="59"/>
  <c r="P176" i="59"/>
  <c r="O175" i="59"/>
  <c r="N174" i="59"/>
  <c r="P160" i="59"/>
  <c r="O159" i="59"/>
  <c r="N158" i="59"/>
  <c r="M157" i="59"/>
  <c r="P169" i="59"/>
  <c r="O168" i="59"/>
  <c r="N167" i="59"/>
  <c r="M166" i="59"/>
  <c r="X166" i="59" s="1"/>
  <c r="Y167" i="59" s="1"/>
  <c r="Z168" i="59" s="1"/>
  <c r="AA169" i="59" s="1"/>
  <c r="AC169" i="59" s="1"/>
  <c r="P153" i="59"/>
  <c r="O152" i="59"/>
  <c r="N151" i="59"/>
  <c r="M150" i="59"/>
  <c r="AU142" i="59"/>
  <c r="AT141" i="59"/>
  <c r="AS140" i="59"/>
  <c r="AR139" i="59"/>
  <c r="BC139" i="59" s="1"/>
  <c r="P133" i="59"/>
  <c r="O132" i="59"/>
  <c r="N131" i="59"/>
  <c r="M130" i="59"/>
  <c r="M121" i="59"/>
  <c r="X121" i="59" s="1"/>
  <c r="Y122" i="59" s="1"/>
  <c r="Z123" i="59" s="1"/>
  <c r="AA124" i="59" s="1"/>
  <c r="AC124" i="59" s="1"/>
  <c r="N122" i="59"/>
  <c r="O123" i="59"/>
  <c r="P124" i="59"/>
  <c r="AU114" i="59"/>
  <c r="AT113" i="59"/>
  <c r="AS112" i="59"/>
  <c r="AR111" i="59"/>
  <c r="BC111" i="59" s="1"/>
  <c r="BD112" i="59" s="1"/>
  <c r="BE113" i="59" s="1"/>
  <c r="BF114" i="59" s="1"/>
  <c r="BH114" i="59" s="1"/>
  <c r="P164" i="59"/>
  <c r="O163" i="59"/>
  <c r="N162" i="59"/>
  <c r="M161" i="59"/>
  <c r="AT136" i="59"/>
  <c r="AS135" i="59"/>
  <c r="AR134" i="59"/>
  <c r="AU137" i="59"/>
  <c r="P109" i="59"/>
  <c r="O108" i="59"/>
  <c r="N107" i="59"/>
  <c r="M106" i="59"/>
  <c r="X106" i="59" s="1"/>
  <c r="AU138" i="59"/>
  <c r="AT137" i="59"/>
  <c r="AS136" i="59"/>
  <c r="AR135" i="59"/>
  <c r="P129" i="59"/>
  <c r="O128" i="59"/>
  <c r="N127" i="59"/>
  <c r="M126" i="59"/>
  <c r="M117" i="59"/>
  <c r="P120" i="59"/>
  <c r="O119" i="59"/>
  <c r="N118" i="59"/>
  <c r="P99" i="59"/>
  <c r="O98" i="59"/>
  <c r="N97" i="59"/>
  <c r="M96" i="59"/>
  <c r="P83" i="59"/>
  <c r="O82" i="59"/>
  <c r="N81" i="59"/>
  <c r="M80" i="59"/>
  <c r="AU147" i="59"/>
  <c r="AT146" i="59"/>
  <c r="AS145" i="59"/>
  <c r="AR144" i="59"/>
  <c r="AU103" i="59"/>
  <c r="AT102" i="59"/>
  <c r="AS101" i="59"/>
  <c r="AR100" i="59"/>
  <c r="AU87" i="59"/>
  <c r="AT86" i="59"/>
  <c r="AS85" i="59"/>
  <c r="AR84" i="59"/>
  <c r="AU75" i="59"/>
  <c r="AT74" i="59"/>
  <c r="AS73" i="59"/>
  <c r="AR72" i="59"/>
  <c r="P95" i="59"/>
  <c r="O94" i="59"/>
  <c r="N93" i="59"/>
  <c r="M92" i="59"/>
  <c r="X92" i="59" s="1"/>
  <c r="Y93" i="59" s="1"/>
  <c r="Z94" i="59" s="1"/>
  <c r="AA95" i="59" s="1"/>
  <c r="AC95" i="59" s="1"/>
  <c r="P79" i="59"/>
  <c r="O78" i="59"/>
  <c r="N77" i="59"/>
  <c r="M76" i="59"/>
  <c r="AT61" i="59"/>
  <c r="AS60" i="59"/>
  <c r="AR59" i="59"/>
  <c r="AU62" i="59"/>
  <c r="M40" i="59"/>
  <c r="P43" i="59"/>
  <c r="O42" i="59"/>
  <c r="N41" i="59"/>
  <c r="P36" i="59"/>
  <c r="O35" i="59"/>
  <c r="N34" i="59"/>
  <c r="M33" i="59"/>
  <c r="AC32" i="59"/>
  <c r="P28" i="59"/>
  <c r="O27" i="59"/>
  <c r="N26" i="59"/>
  <c r="M25" i="59"/>
  <c r="N18" i="59"/>
  <c r="M17" i="59"/>
  <c r="P20" i="59"/>
  <c r="O19" i="59"/>
  <c r="P45" i="59"/>
  <c r="N43" i="59"/>
  <c r="M42" i="59"/>
  <c r="O44" i="59"/>
  <c r="P59" i="59"/>
  <c r="O58" i="59"/>
  <c r="N57" i="59"/>
  <c r="M56" i="59"/>
  <c r="O72" i="59"/>
  <c r="M70" i="59"/>
  <c r="P73" i="59"/>
  <c r="N71" i="59"/>
  <c r="P96" i="59"/>
  <c r="O95" i="59"/>
  <c r="N94" i="59"/>
  <c r="M93" i="59"/>
  <c r="P131" i="59"/>
  <c r="O130" i="59"/>
  <c r="N129" i="59"/>
  <c r="M128" i="59"/>
  <c r="O110" i="59"/>
  <c r="M108" i="59"/>
  <c r="X108" i="59" s="1"/>
  <c r="Y109" i="59" s="1"/>
  <c r="Z110" i="59" s="1"/>
  <c r="AA111" i="59" s="1"/>
  <c r="P111" i="59"/>
  <c r="N109" i="59"/>
  <c r="M78" i="59"/>
  <c r="X78" i="59" s="1"/>
  <c r="Y79" i="59" s="1"/>
  <c r="Z80" i="59" s="1"/>
  <c r="AA81" i="59" s="1"/>
  <c r="AC81" i="59" s="1"/>
  <c r="P81" i="59"/>
  <c r="O80" i="59"/>
  <c r="N79" i="59"/>
  <c r="AC93" i="59"/>
  <c r="M94" i="59"/>
  <c r="X94" i="59" s="1"/>
  <c r="Y95" i="59" s="1"/>
  <c r="Z96" i="59" s="1"/>
  <c r="AA97" i="59" s="1"/>
  <c r="AC97" i="59" s="1"/>
  <c r="P97" i="59"/>
  <c r="O96" i="59"/>
  <c r="N95" i="59"/>
  <c r="P119" i="59"/>
  <c r="O118" i="59"/>
  <c r="N117" i="59"/>
  <c r="M116" i="59"/>
  <c r="O150" i="59"/>
  <c r="M148" i="59"/>
  <c r="P151" i="59"/>
  <c r="N149" i="59"/>
  <c r="P130" i="59"/>
  <c r="O129" i="59"/>
  <c r="N128" i="59"/>
  <c r="M127" i="59"/>
  <c r="P162" i="59"/>
  <c r="O161" i="59"/>
  <c r="N160" i="59"/>
  <c r="M159" i="59"/>
  <c r="P179" i="59"/>
  <c r="O178" i="59"/>
  <c r="N177" i="59"/>
  <c r="M176" i="59"/>
  <c r="X176" i="59" s="1"/>
  <c r="Y177" i="59" s="1"/>
  <c r="Z178" i="59" s="1"/>
  <c r="AA179" i="59" s="1"/>
  <c r="AC179" i="59" s="1"/>
  <c r="P159" i="59"/>
  <c r="O158" i="59"/>
  <c r="N157" i="59"/>
  <c r="M156" i="59"/>
  <c r="X156" i="59" s="1"/>
  <c r="Y157" i="59" s="1"/>
  <c r="Z158" i="59" s="1"/>
  <c r="AA159" i="59" s="1"/>
  <c r="AC159" i="59" s="1"/>
  <c r="P196" i="59"/>
  <c r="O195" i="59"/>
  <c r="N194" i="59"/>
  <c r="M193" i="59"/>
  <c r="P182" i="59"/>
  <c r="O181" i="59"/>
  <c r="N180" i="59"/>
  <c r="M179" i="59"/>
  <c r="X179" i="59" s="1"/>
  <c r="Y180" i="59" s="1"/>
  <c r="Z181" i="59" s="1"/>
  <c r="AA182" i="59" s="1"/>
  <c r="AC182" i="59" s="1"/>
  <c r="P200" i="59"/>
  <c r="O199" i="59"/>
  <c r="N198" i="59"/>
  <c r="M197" i="59"/>
  <c r="P199" i="59"/>
  <c r="O198" i="59"/>
  <c r="N197" i="59"/>
  <c r="M196" i="59"/>
  <c r="X196" i="59" s="1"/>
  <c r="Y197" i="59" s="1"/>
  <c r="Z198" i="59" s="1"/>
  <c r="AA199" i="59" s="1"/>
  <c r="AC199" i="59" s="1"/>
  <c r="P215" i="59"/>
  <c r="O214" i="59"/>
  <c r="N213" i="59"/>
  <c r="M212" i="59"/>
  <c r="P226" i="59"/>
  <c r="O225" i="59"/>
  <c r="N224" i="59"/>
  <c r="M223" i="59"/>
  <c r="P234" i="59"/>
  <c r="O233" i="59"/>
  <c r="N232" i="59"/>
  <c r="M231" i="59"/>
  <c r="M238" i="59"/>
  <c r="P66" i="59"/>
  <c r="O65" i="59"/>
  <c r="N64" i="59"/>
  <c r="M63" i="59"/>
  <c r="P35" i="59"/>
  <c r="O34" i="59"/>
  <c r="N33" i="59"/>
  <c r="M32" i="59"/>
  <c r="AR45" i="59"/>
  <c r="AU48" i="59"/>
  <c r="AT47" i="59"/>
  <c r="AS46" i="59"/>
  <c r="AU64" i="59"/>
  <c r="AT63" i="59"/>
  <c r="AS62" i="59"/>
  <c r="BC62" i="59" s="1"/>
  <c r="BD63" i="59" s="1"/>
  <c r="BE64" i="59" s="1"/>
  <c r="BF65" i="59" s="1"/>
  <c r="BH65" i="59" s="1"/>
  <c r="AR61" i="59"/>
  <c r="AU81" i="59"/>
  <c r="AT80" i="59"/>
  <c r="AS79" i="59"/>
  <c r="AR78" i="59"/>
  <c r="AU73" i="59"/>
  <c r="AT72" i="59"/>
  <c r="AS71" i="59"/>
  <c r="AR70" i="59"/>
  <c r="AU116" i="59"/>
  <c r="AT115" i="59"/>
  <c r="AS114" i="59"/>
  <c r="AR113" i="59"/>
  <c r="AU148" i="59"/>
  <c r="AT147" i="59"/>
  <c r="AS146" i="59"/>
  <c r="AR145" i="59"/>
  <c r="AT81" i="59"/>
  <c r="AS80" i="59"/>
  <c r="AR79" i="59"/>
  <c r="AU82" i="59"/>
  <c r="AT97" i="59"/>
  <c r="AS96" i="59"/>
  <c r="AR95" i="59"/>
  <c r="AU98" i="59"/>
  <c r="AU115" i="59"/>
  <c r="AT114" i="59"/>
  <c r="AS113" i="59"/>
  <c r="AR112" i="59"/>
  <c r="BG111" i="59"/>
  <c r="AU144" i="59"/>
  <c r="AT143" i="59"/>
  <c r="AS142" i="59"/>
  <c r="AR141" i="59"/>
  <c r="BC141" i="59" s="1"/>
  <c r="BD142" i="59" s="1"/>
  <c r="BE143" i="59" s="1"/>
  <c r="BF144" i="59" s="1"/>
  <c r="BH144" i="59" s="1"/>
  <c r="AU131" i="59"/>
  <c r="AT130" i="59"/>
  <c r="AS129" i="59"/>
  <c r="AR128" i="59"/>
  <c r="AR153" i="59"/>
  <c r="AT155" i="59"/>
  <c r="AS154" i="59"/>
  <c r="AU156" i="59"/>
  <c r="AU149" i="59"/>
  <c r="AT148" i="59"/>
  <c r="AS147" i="59"/>
  <c r="AR146" i="59"/>
  <c r="AU172" i="59"/>
  <c r="AT171" i="59"/>
  <c r="AS170" i="59"/>
  <c r="AR169" i="59"/>
  <c r="AT163" i="59"/>
  <c r="AS162" i="59"/>
  <c r="AR161" i="59"/>
  <c r="AU164" i="59"/>
  <c r="AU175" i="59"/>
  <c r="AT174" i="59"/>
  <c r="AS173" i="59"/>
  <c r="AR172" i="59"/>
  <c r="BC172" i="59" s="1"/>
  <c r="BD173" i="59" s="1"/>
  <c r="BE174" i="59" s="1"/>
  <c r="BF175" i="59" s="1"/>
  <c r="AU193" i="59"/>
  <c r="AT192" i="59"/>
  <c r="AS191" i="59"/>
  <c r="AR190" i="59"/>
  <c r="AU192" i="59"/>
  <c r="AT191" i="59"/>
  <c r="AS190" i="59"/>
  <c r="AR189" i="59"/>
  <c r="AS206" i="59"/>
  <c r="AT207" i="59"/>
  <c r="AR205" i="59"/>
  <c r="BC205" i="59" s="1"/>
  <c r="BD206" i="59" s="1"/>
  <c r="BE207" i="59" s="1"/>
  <c r="BF208" i="59" s="1"/>
  <c r="BH208" i="59" s="1"/>
  <c r="AU208" i="59"/>
  <c r="AU215" i="59"/>
  <c r="AT214" i="59"/>
  <c r="AS213" i="59"/>
  <c r="AR212" i="59"/>
  <c r="BC212" i="59" s="1"/>
  <c r="AU231" i="59"/>
  <c r="AT230" i="59"/>
  <c r="AS229" i="59"/>
  <c r="AR228" i="59"/>
  <c r="AU235" i="59"/>
  <c r="AT234" i="59"/>
  <c r="AS233" i="59"/>
  <c r="AR232" i="59"/>
  <c r="P70" i="59"/>
  <c r="M67" i="59"/>
  <c r="N68" i="59"/>
  <c r="O69" i="59"/>
  <c r="P62" i="59"/>
  <c r="O61" i="59"/>
  <c r="N60" i="59"/>
  <c r="M59" i="59"/>
  <c r="AU55" i="59"/>
  <c r="AT54" i="59"/>
  <c r="AS53" i="59"/>
  <c r="AR52" i="59"/>
  <c r="AT43" i="59"/>
  <c r="AS42" i="59"/>
  <c r="AR41" i="59"/>
  <c r="AU44" i="59"/>
  <c r="AU35" i="59"/>
  <c r="AT34" i="59"/>
  <c r="AS33" i="59"/>
  <c r="AR32" i="59"/>
  <c r="P100" i="59"/>
  <c r="O99" i="59"/>
  <c r="N98" i="59"/>
  <c r="M97" i="59"/>
  <c r="M54" i="59"/>
  <c r="P57" i="59"/>
  <c r="O56" i="59"/>
  <c r="N55" i="59"/>
  <c r="AU33" i="59"/>
  <c r="AR30" i="59"/>
  <c r="AS31" i="59"/>
  <c r="AT32" i="59"/>
  <c r="N13" i="59"/>
  <c r="M12" i="59"/>
  <c r="P15" i="59"/>
  <c r="O14" i="59"/>
  <c r="P47" i="59"/>
  <c r="O46" i="59"/>
  <c r="M44" i="59"/>
  <c r="N45" i="59"/>
  <c r="P37" i="59"/>
  <c r="O36" i="59"/>
  <c r="N35" i="59"/>
  <c r="M34" i="59"/>
  <c r="AU107" i="59"/>
  <c r="AT106" i="59"/>
  <c r="AS105" i="59"/>
  <c r="AR104" i="59"/>
  <c r="P84" i="59"/>
  <c r="O83" i="59"/>
  <c r="N82" i="59"/>
  <c r="M81" i="59"/>
  <c r="X81" i="59" s="1"/>
  <c r="Y82" i="59" s="1"/>
  <c r="Z83" i="59" s="1"/>
  <c r="AA84" i="59" s="1"/>
  <c r="AC84" i="59" s="1"/>
  <c r="P52" i="59"/>
  <c r="O51" i="59"/>
  <c r="N50" i="59"/>
  <c r="M49" i="59"/>
  <c r="AT208" i="59"/>
  <c r="AR206" i="59"/>
  <c r="AS207" i="59"/>
  <c r="AU209" i="59"/>
  <c r="AU59" i="59"/>
  <c r="AT58" i="59"/>
  <c r="AS57" i="59"/>
  <c r="AR56" i="59"/>
  <c r="AU31" i="59"/>
  <c r="AT30" i="59"/>
  <c r="AS29" i="59"/>
  <c r="AR28" i="59"/>
  <c r="X19" i="59"/>
  <c r="X15" i="59"/>
  <c r="AU233" i="59"/>
  <c r="AT232" i="59"/>
  <c r="AS231" i="59"/>
  <c r="AR230" i="59"/>
  <c r="AU232" i="59"/>
  <c r="AT231" i="59"/>
  <c r="AR229" i="59"/>
  <c r="AS230" i="59"/>
  <c r="P232" i="59"/>
  <c r="O231" i="59"/>
  <c r="N230" i="59"/>
  <c r="M229" i="59"/>
  <c r="P224" i="59"/>
  <c r="O223" i="59"/>
  <c r="N222" i="59"/>
  <c r="M221" i="59"/>
  <c r="AU221" i="59"/>
  <c r="AT220" i="59"/>
  <c r="AS219" i="59"/>
  <c r="AR218" i="59"/>
  <c r="P228" i="59"/>
  <c r="O227" i="59"/>
  <c r="N226" i="59"/>
  <c r="M225" i="59"/>
  <c r="P213" i="59"/>
  <c r="O212" i="59"/>
  <c r="N211" i="59"/>
  <c r="M210" i="59"/>
  <c r="X210" i="59" s="1"/>
  <c r="AB209" i="59"/>
  <c r="AU210" i="59"/>
  <c r="AT209" i="59"/>
  <c r="AS208" i="59"/>
  <c r="AR207" i="59"/>
  <c r="AT217" i="59"/>
  <c r="AS216" i="59"/>
  <c r="AR215" i="59"/>
  <c r="BC215" i="59" s="1"/>
  <c r="BD216" i="59" s="1"/>
  <c r="BE217" i="59" s="1"/>
  <c r="BF218" i="59" s="1"/>
  <c r="BH218" i="59" s="1"/>
  <c r="AU218" i="59"/>
  <c r="P205" i="59"/>
  <c r="O204" i="59"/>
  <c r="N203" i="59"/>
  <c r="M202" i="59"/>
  <c r="AU191" i="59"/>
  <c r="AT190" i="59"/>
  <c r="AS189" i="59"/>
  <c r="AR188" i="59"/>
  <c r="BC188" i="59" s="1"/>
  <c r="P190" i="59"/>
  <c r="O189" i="59"/>
  <c r="N188" i="59"/>
  <c r="M187" i="59"/>
  <c r="P194" i="59"/>
  <c r="O193" i="59"/>
  <c r="N192" i="59"/>
  <c r="M191" i="59"/>
  <c r="X191" i="59" s="1"/>
  <c r="AU170" i="59"/>
  <c r="AT169" i="59"/>
  <c r="AS168" i="59"/>
  <c r="AR167" i="59"/>
  <c r="AU182" i="59"/>
  <c r="AT181" i="59"/>
  <c r="AS180" i="59"/>
  <c r="AR179" i="59"/>
  <c r="P173" i="59"/>
  <c r="O172" i="59"/>
  <c r="N171" i="59"/>
  <c r="M170" i="59"/>
  <c r="O184" i="59"/>
  <c r="N183" i="59"/>
  <c r="M182" i="59"/>
  <c r="X182" i="59" s="1"/>
  <c r="Y183" i="59" s="1"/>
  <c r="Z184" i="59" s="1"/>
  <c r="AA185" i="59" s="1"/>
  <c r="P185" i="59"/>
  <c r="P165" i="59"/>
  <c r="O164" i="59"/>
  <c r="N163" i="59"/>
  <c r="M162" i="59"/>
  <c r="P152" i="59"/>
  <c r="M149" i="59"/>
  <c r="N150" i="59"/>
  <c r="O151" i="59"/>
  <c r="AT168" i="59"/>
  <c r="AR166" i="59"/>
  <c r="AU169" i="59"/>
  <c r="AS167" i="59"/>
  <c r="AU157" i="59"/>
  <c r="AT156" i="59"/>
  <c r="AS155" i="59"/>
  <c r="AR154" i="59"/>
  <c r="AU162" i="59"/>
  <c r="AT161" i="59"/>
  <c r="AS160" i="59"/>
  <c r="AR159" i="59"/>
  <c r="P189" i="59"/>
  <c r="O188" i="59"/>
  <c r="AC185" i="59"/>
  <c r="N187" i="59"/>
  <c r="M186" i="59"/>
  <c r="P141" i="59"/>
  <c r="O140" i="59"/>
  <c r="N139" i="59"/>
  <c r="M138" i="59"/>
  <c r="M129" i="59"/>
  <c r="X129" i="59" s="1"/>
  <c r="O131" i="59"/>
  <c r="P132" i="59"/>
  <c r="N130" i="59"/>
  <c r="AU118" i="59"/>
  <c r="AT117" i="59"/>
  <c r="AS116" i="59"/>
  <c r="AR115" i="59"/>
  <c r="BC115" i="59" s="1"/>
  <c r="BD116" i="59" s="1"/>
  <c r="BE117" i="59" s="1"/>
  <c r="BF118" i="59" s="1"/>
  <c r="BH118" i="59" s="1"/>
  <c r="AB108" i="59"/>
  <c r="M109" i="59"/>
  <c r="X109" i="59" s="1"/>
  <c r="Y110" i="59" s="1"/>
  <c r="Z111" i="59" s="1"/>
  <c r="AA112" i="59" s="1"/>
  <c r="AC112" i="59" s="1"/>
  <c r="P112" i="59"/>
  <c r="N110" i="59"/>
  <c r="O111" i="59"/>
  <c r="P150" i="59"/>
  <c r="O149" i="59"/>
  <c r="N148" i="59"/>
  <c r="M147" i="59"/>
  <c r="X147" i="59" s="1"/>
  <c r="AT128" i="59"/>
  <c r="AS127" i="59"/>
  <c r="AR126" i="59"/>
  <c r="BC126" i="59" s="1"/>
  <c r="AU129" i="59"/>
  <c r="AU152" i="59"/>
  <c r="AR149" i="59"/>
  <c r="BC149" i="59" s="1"/>
  <c r="AS150" i="59"/>
  <c r="AT151" i="59"/>
  <c r="P137" i="59"/>
  <c r="O136" i="59"/>
  <c r="N135" i="59"/>
  <c r="M134" i="59"/>
  <c r="M125" i="59"/>
  <c r="P128" i="59"/>
  <c r="O127" i="59"/>
  <c r="N126" i="59"/>
  <c r="P113" i="59"/>
  <c r="O112" i="59"/>
  <c r="N111" i="59"/>
  <c r="M110" i="59"/>
  <c r="AU92" i="59"/>
  <c r="AT91" i="59"/>
  <c r="AS90" i="59"/>
  <c r="AR89" i="59"/>
  <c r="AU76" i="59"/>
  <c r="AT75" i="59"/>
  <c r="AS74" i="59"/>
  <c r="AR73" i="59"/>
  <c r="BC73" i="59" s="1"/>
  <c r="BD74" i="59" s="1"/>
  <c r="BE75" i="59" s="1"/>
  <c r="BF76" i="59" s="1"/>
  <c r="BH76" i="59" s="1"/>
  <c r="P146" i="59"/>
  <c r="O145" i="59"/>
  <c r="N144" i="59"/>
  <c r="M143" i="59"/>
  <c r="X143" i="59" s="1"/>
  <c r="P102" i="59"/>
  <c r="O101" i="59"/>
  <c r="N100" i="59"/>
  <c r="M99" i="59"/>
  <c r="P86" i="59"/>
  <c r="O85" i="59"/>
  <c r="N84" i="59"/>
  <c r="M83" i="59"/>
  <c r="AS102" i="59"/>
  <c r="AR101" i="59"/>
  <c r="AU104" i="59"/>
  <c r="AT103" i="59"/>
  <c r="AU88" i="59"/>
  <c r="AT87" i="59"/>
  <c r="AS86" i="59"/>
  <c r="AR85" i="59"/>
  <c r="P75" i="59"/>
  <c r="O74" i="59"/>
  <c r="N73" i="59"/>
  <c r="M72" i="59"/>
  <c r="AT53" i="59"/>
  <c r="AS52" i="59"/>
  <c r="AR51" i="59"/>
  <c r="AU54" i="59"/>
  <c r="P40" i="59"/>
  <c r="O39" i="59"/>
  <c r="N38" i="59"/>
  <c r="M37" i="59"/>
  <c r="X37" i="59" s="1"/>
  <c r="AS32" i="59"/>
  <c r="AU34" i="59"/>
  <c r="AT33" i="59"/>
  <c r="AR31" i="59"/>
  <c r="AU25" i="59"/>
  <c r="AT24" i="59"/>
  <c r="AS23" i="59"/>
  <c r="BC23" i="59" s="1"/>
  <c r="AR22" i="59"/>
  <c r="BC22" i="59" s="1"/>
  <c r="N12" i="59"/>
  <c r="P14" i="59"/>
  <c r="O13" i="59"/>
  <c r="M46" i="59"/>
  <c r="P49" i="59"/>
  <c r="O48" i="59"/>
  <c r="N47" i="59"/>
  <c r="P63" i="59"/>
  <c r="O62" i="59"/>
  <c r="N61" i="59"/>
  <c r="M60" i="59"/>
  <c r="P77" i="59"/>
  <c r="O76" i="59"/>
  <c r="N75" i="59"/>
  <c r="M74" i="59"/>
  <c r="P104" i="59"/>
  <c r="O103" i="59"/>
  <c r="N102" i="59"/>
  <c r="M101" i="59"/>
  <c r="P139" i="59"/>
  <c r="O138" i="59"/>
  <c r="N137" i="59"/>
  <c r="M136" i="59"/>
  <c r="X136" i="59" s="1"/>
  <c r="P115" i="59"/>
  <c r="O114" i="59"/>
  <c r="N113" i="59"/>
  <c r="M112" i="59"/>
  <c r="X112" i="59" s="1"/>
  <c r="AC111" i="59"/>
  <c r="AB81" i="59"/>
  <c r="P85" i="59"/>
  <c r="O84" i="59"/>
  <c r="N83" i="59"/>
  <c r="M82" i="59"/>
  <c r="X82" i="59" s="1"/>
  <c r="Y83" i="59" s="1"/>
  <c r="Z84" i="59" s="1"/>
  <c r="AA85" i="59" s="1"/>
  <c r="AC85" i="59" s="1"/>
  <c r="P101" i="59"/>
  <c r="O100" i="59"/>
  <c r="N99" i="59"/>
  <c r="M98" i="59"/>
  <c r="P127" i="59"/>
  <c r="O126" i="59"/>
  <c r="N125" i="59"/>
  <c r="M124" i="59"/>
  <c r="X124" i="59" s="1"/>
  <c r="Y125" i="59" s="1"/>
  <c r="Z126" i="59" s="1"/>
  <c r="AA127" i="59" s="1"/>
  <c r="AC127" i="59" s="1"/>
  <c r="P118" i="59"/>
  <c r="O117" i="59"/>
  <c r="N116" i="59"/>
  <c r="M115" i="59"/>
  <c r="X115" i="59" s="1"/>
  <c r="P134" i="59"/>
  <c r="O133" i="59"/>
  <c r="N132" i="59"/>
  <c r="M131" i="59"/>
  <c r="P170" i="59"/>
  <c r="O169" i="59"/>
  <c r="N168" i="59"/>
  <c r="M167" i="59"/>
  <c r="X167" i="59" s="1"/>
  <c r="P187" i="59"/>
  <c r="O186" i="59"/>
  <c r="N185" i="59"/>
  <c r="M184" i="59"/>
  <c r="M160" i="59"/>
  <c r="X160" i="59" s="1"/>
  <c r="P163" i="59"/>
  <c r="O162" i="59"/>
  <c r="N161" i="59"/>
  <c r="O203" i="59"/>
  <c r="N202" i="59"/>
  <c r="M201" i="59"/>
  <c r="P204" i="59"/>
  <c r="P186" i="59"/>
  <c r="N184" i="59"/>
  <c r="M183" i="59"/>
  <c r="X183" i="59" s="1"/>
  <c r="Y184" i="59" s="1"/>
  <c r="Z185" i="59" s="1"/>
  <c r="AA186" i="59" s="1"/>
  <c r="AC186" i="59" s="1"/>
  <c r="O185" i="59"/>
  <c r="N206" i="59"/>
  <c r="O207" i="59"/>
  <c r="P208" i="59"/>
  <c r="M205" i="59"/>
  <c r="X205" i="59" s="1"/>
  <c r="P203" i="59"/>
  <c r="O202" i="59"/>
  <c r="N201" i="59"/>
  <c r="M200" i="59"/>
  <c r="P222" i="59"/>
  <c r="O221" i="59"/>
  <c r="N220" i="59"/>
  <c r="M219" i="59"/>
  <c r="P225" i="59"/>
  <c r="O224" i="59"/>
  <c r="N223" i="59"/>
  <c r="M222" i="59"/>
  <c r="AU99" i="59"/>
  <c r="AT98" i="59"/>
  <c r="AS97" i="59"/>
  <c r="AR96" i="59"/>
  <c r="BC96" i="59" s="1"/>
  <c r="P58" i="59"/>
  <c r="O57" i="59"/>
  <c r="N56" i="59"/>
  <c r="M55" i="59"/>
  <c r="AU14" i="59"/>
  <c r="BC14" i="59" s="1"/>
  <c r="AS12" i="59"/>
  <c r="BC12" i="59" s="1"/>
  <c r="AT13" i="59"/>
  <c r="BC13" i="59" s="1"/>
  <c r="AU52" i="59"/>
  <c r="AT51" i="59"/>
  <c r="AS50" i="59"/>
  <c r="AR49" i="59"/>
  <c r="BC49" i="59" s="1"/>
  <c r="BD50" i="59" s="1"/>
  <c r="BE51" i="59" s="1"/>
  <c r="BF52" i="59" s="1"/>
  <c r="BH52" i="59" s="1"/>
  <c r="AU68" i="59"/>
  <c r="AS66" i="59"/>
  <c r="AR65" i="59"/>
  <c r="AT67" i="59"/>
  <c r="AU89" i="59"/>
  <c r="AT88" i="59"/>
  <c r="AS87" i="59"/>
  <c r="AR86" i="59"/>
  <c r="AU77" i="59"/>
  <c r="AT76" i="59"/>
  <c r="AS75" i="59"/>
  <c r="AR74" i="59"/>
  <c r="AU124" i="59"/>
  <c r="AT123" i="59"/>
  <c r="AS122" i="59"/>
  <c r="AR121" i="59"/>
  <c r="BC121" i="59" s="1"/>
  <c r="AU159" i="59"/>
  <c r="AT158" i="59"/>
  <c r="AS157" i="59"/>
  <c r="AR156" i="59"/>
  <c r="AT85" i="59"/>
  <c r="AS84" i="59"/>
  <c r="AR83" i="59"/>
  <c r="AU86" i="59"/>
  <c r="AT101" i="59"/>
  <c r="AS100" i="59"/>
  <c r="AR99" i="59"/>
  <c r="AU102" i="59"/>
  <c r="AU120" i="59"/>
  <c r="AT119" i="59"/>
  <c r="AS118" i="59"/>
  <c r="AR117" i="59"/>
  <c r="AU119" i="59"/>
  <c r="AT118" i="59"/>
  <c r="AS117" i="59"/>
  <c r="AR116" i="59"/>
  <c r="BC116" i="59" s="1"/>
  <c r="BD117" i="59" s="1"/>
  <c r="BE118" i="59" s="1"/>
  <c r="BF119" i="59" s="1"/>
  <c r="BH119" i="59" s="1"/>
  <c r="AU135" i="59"/>
  <c r="AT134" i="59"/>
  <c r="AS133" i="59"/>
  <c r="AR132" i="59"/>
  <c r="AU163" i="59"/>
  <c r="AT162" i="59"/>
  <c r="AS161" i="59"/>
  <c r="AR160" i="59"/>
  <c r="AU155" i="59"/>
  <c r="AT154" i="59"/>
  <c r="AS153" i="59"/>
  <c r="AR152" i="59"/>
  <c r="AU176" i="59"/>
  <c r="AT175" i="59"/>
  <c r="AS174" i="59"/>
  <c r="AR173" i="59"/>
  <c r="AU168" i="59"/>
  <c r="AS166" i="59"/>
  <c r="AT167" i="59"/>
  <c r="AR165" i="59"/>
  <c r="BC165" i="59" s="1"/>
  <c r="BD166" i="59" s="1"/>
  <c r="BE167" i="59" s="1"/>
  <c r="BF168" i="59" s="1"/>
  <c r="BH168" i="59" s="1"/>
  <c r="AU179" i="59"/>
  <c r="AT178" i="59"/>
  <c r="AS177" i="59"/>
  <c r="AR176" i="59"/>
  <c r="BH175" i="59"/>
  <c r="AU201" i="59"/>
  <c r="AT200" i="59"/>
  <c r="AS199" i="59"/>
  <c r="AR198" i="59"/>
  <c r="BC198" i="59" s="1"/>
  <c r="AU196" i="59"/>
  <c r="AT195" i="59"/>
  <c r="AS194" i="59"/>
  <c r="AR193" i="59"/>
  <c r="BC193" i="59" s="1"/>
  <c r="AU211" i="59"/>
  <c r="AT210" i="59"/>
  <c r="AS209" i="59"/>
  <c r="AR208" i="59"/>
  <c r="AU219" i="59"/>
  <c r="AS217" i="59"/>
  <c r="AR216" i="59"/>
  <c r="AT218" i="59"/>
  <c r="BG215" i="59"/>
  <c r="AT238" i="59"/>
  <c r="AS237" i="59"/>
  <c r="AR236" i="59"/>
  <c r="AU234" i="59"/>
  <c r="AT233" i="59"/>
  <c r="AS232" i="59"/>
  <c r="AR231" i="59"/>
  <c r="O68" i="59"/>
  <c r="P69" i="59"/>
  <c r="N67" i="59"/>
  <c r="M66" i="59"/>
  <c r="X66" i="59" s="1"/>
  <c r="P61" i="59"/>
  <c r="O60" i="59"/>
  <c r="N59" i="59"/>
  <c r="M58" i="59"/>
  <c r="P54" i="59"/>
  <c r="O53" i="59"/>
  <c r="N52" i="59"/>
  <c r="M51" i="59"/>
  <c r="X51" i="59" s="1"/>
  <c r="P42" i="59"/>
  <c r="O41" i="59"/>
  <c r="N40" i="59"/>
  <c r="M39" i="59"/>
  <c r="X39" i="59" s="1"/>
  <c r="O33" i="59"/>
  <c r="M31" i="59"/>
  <c r="N32" i="59"/>
  <c r="P34" i="59"/>
  <c r="AU133" i="59"/>
  <c r="AR130" i="59"/>
  <c r="BC130" i="59" s="1"/>
  <c r="AS131" i="59"/>
  <c r="AT132" i="59"/>
  <c r="AU93" i="59"/>
  <c r="AT92" i="59"/>
  <c r="AS91" i="59"/>
  <c r="AR90" i="59"/>
  <c r="BC90" i="59" s="1"/>
  <c r="AU53" i="59"/>
  <c r="AT52" i="59"/>
  <c r="AS51" i="59"/>
  <c r="AR50" i="59"/>
  <c r="P27" i="59"/>
  <c r="O26" i="59"/>
  <c r="X26" i="59" s="1"/>
  <c r="N25" i="59"/>
  <c r="M24" i="59"/>
  <c r="AT65" i="59"/>
  <c r="AS64" i="59"/>
  <c r="AR63" i="59"/>
  <c r="BC63" i="59" s="1"/>
  <c r="AU66" i="59"/>
  <c r="O43" i="59"/>
  <c r="N42" i="59"/>
  <c r="M41" i="59"/>
  <c r="P44" i="59"/>
  <c r="P33" i="59"/>
  <c r="O32" i="59"/>
  <c r="N31" i="59"/>
  <c r="M30" i="59"/>
  <c r="X30" i="59" s="1"/>
  <c r="Y31" i="59" s="1"/>
  <c r="Z32" i="59" s="1"/>
  <c r="AA33" i="59" s="1"/>
  <c r="AC33" i="59" s="1"/>
  <c r="AB29" i="59"/>
  <c r="AU101" i="59"/>
  <c r="AT100" i="59"/>
  <c r="AS99" i="59"/>
  <c r="AR98" i="59"/>
  <c r="BC98" i="59" s="1"/>
  <c r="BD99" i="59" s="1"/>
  <c r="BE100" i="59" s="1"/>
  <c r="BF101" i="59" s="1"/>
  <c r="BH101" i="59" s="1"/>
  <c r="AU83" i="59"/>
  <c r="AT82" i="59"/>
  <c r="AS81" i="59"/>
  <c r="AR80" i="59"/>
  <c r="BC80" i="59" s="1"/>
  <c r="AU45" i="59"/>
  <c r="AS43" i="59"/>
  <c r="AR42" i="59"/>
  <c r="BC42" i="59" s="1"/>
  <c r="AT44" i="59"/>
  <c r="P98" i="59"/>
  <c r="O97" i="59"/>
  <c r="N96" i="59"/>
  <c r="M95" i="59"/>
  <c r="P50" i="59"/>
  <c r="O49" i="59"/>
  <c r="N48" i="59"/>
  <c r="M47" i="59"/>
  <c r="AU28" i="59"/>
  <c r="AT27" i="59"/>
  <c r="AS26" i="59"/>
  <c r="AR25" i="59"/>
  <c r="BC25" i="59" s="1"/>
  <c r="X18" i="59"/>
  <c r="BC24" i="59"/>
  <c r="BD25" i="59" s="1"/>
  <c r="BE26" i="59" s="1"/>
  <c r="BF27" i="59" s="1"/>
  <c r="BH27" i="59" s="1"/>
  <c r="X69" i="59"/>
  <c r="BC19" i="59"/>
  <c r="X65" i="59"/>
  <c r="Y66" i="59" s="1"/>
  <c r="Z67" i="59" s="1"/>
  <c r="AA68" i="59" s="1"/>
  <c r="AC68" i="59" s="1"/>
  <c r="BB238" i="58"/>
  <c r="W238" i="58"/>
  <c r="A238" i="58"/>
  <c r="BB237" i="58"/>
  <c r="W237" i="58"/>
  <c r="A237" i="58"/>
  <c r="BB236" i="58"/>
  <c r="W236" i="58"/>
  <c r="A236" i="58"/>
  <c r="BB235" i="58"/>
  <c r="W235" i="58"/>
  <c r="A235" i="58"/>
  <c r="BB234" i="58"/>
  <c r="W234" i="58"/>
  <c r="A234" i="58"/>
  <c r="BB233" i="58"/>
  <c r="W233" i="58"/>
  <c r="A233" i="58"/>
  <c r="BB232" i="58"/>
  <c r="W232" i="58"/>
  <c r="A232" i="58"/>
  <c r="BB231" i="58"/>
  <c r="W231" i="58"/>
  <c r="A231" i="58"/>
  <c r="BB230" i="58"/>
  <c r="W230" i="58"/>
  <c r="A230" i="58"/>
  <c r="BB229" i="58"/>
  <c r="W229" i="58"/>
  <c r="A229" i="58"/>
  <c r="BB228" i="58"/>
  <c r="W228" i="58"/>
  <c r="A228" i="58"/>
  <c r="BB227" i="58"/>
  <c r="W227" i="58"/>
  <c r="A227" i="58"/>
  <c r="BB226" i="58"/>
  <c r="W226" i="58"/>
  <c r="A226" i="58"/>
  <c r="BB225" i="58"/>
  <c r="W225" i="58"/>
  <c r="A225" i="58"/>
  <c r="BB224" i="58"/>
  <c r="W224" i="58"/>
  <c r="A224" i="58"/>
  <c r="BB223" i="58"/>
  <c r="W223" i="58"/>
  <c r="A223" i="58"/>
  <c r="BB222" i="58"/>
  <c r="W222" i="58"/>
  <c r="A222" i="58"/>
  <c r="BB221" i="58"/>
  <c r="W221" i="58"/>
  <c r="A221" i="58"/>
  <c r="BB220" i="58"/>
  <c r="W220" i="58"/>
  <c r="A220" i="58"/>
  <c r="BB219" i="58"/>
  <c r="W219" i="58"/>
  <c r="A219" i="58"/>
  <c r="BB218" i="58"/>
  <c r="W218" i="58"/>
  <c r="A218" i="58"/>
  <c r="BB217" i="58"/>
  <c r="W217" i="58"/>
  <c r="A217" i="58"/>
  <c r="BB216" i="58"/>
  <c r="W216" i="58"/>
  <c r="A216" i="58"/>
  <c r="BB215" i="58"/>
  <c r="W215" i="58"/>
  <c r="A215" i="58"/>
  <c r="BB214" i="58"/>
  <c r="W214" i="58"/>
  <c r="A214" i="58"/>
  <c r="BB213" i="58"/>
  <c r="W213" i="58"/>
  <c r="A213" i="58"/>
  <c r="BB212" i="58"/>
  <c r="W212" i="58"/>
  <c r="A212" i="58"/>
  <c r="BB211" i="58"/>
  <c r="W211" i="58"/>
  <c r="A211" i="58"/>
  <c r="BB210" i="58"/>
  <c r="W210" i="58"/>
  <c r="A210" i="58"/>
  <c r="BB209" i="58"/>
  <c r="W209" i="58"/>
  <c r="A209" i="58"/>
  <c r="BB208" i="58"/>
  <c r="W208" i="58"/>
  <c r="A208" i="58"/>
  <c r="BB207" i="58"/>
  <c r="W207" i="58"/>
  <c r="A207" i="58"/>
  <c r="BB206" i="58"/>
  <c r="W206" i="58"/>
  <c r="A206" i="58"/>
  <c r="BB205" i="58"/>
  <c r="W205" i="58"/>
  <c r="A205" i="58"/>
  <c r="BB204" i="58"/>
  <c r="W204" i="58"/>
  <c r="A204" i="58"/>
  <c r="BB203" i="58"/>
  <c r="W203" i="58"/>
  <c r="A203" i="58"/>
  <c r="BB202" i="58"/>
  <c r="W202" i="58"/>
  <c r="A202" i="58"/>
  <c r="BB201" i="58"/>
  <c r="W201" i="58"/>
  <c r="A201" i="58"/>
  <c r="BB200" i="58"/>
  <c r="W200" i="58"/>
  <c r="A200" i="58"/>
  <c r="BB199" i="58"/>
  <c r="W199" i="58"/>
  <c r="A199" i="58"/>
  <c r="BB198" i="58"/>
  <c r="W198" i="58"/>
  <c r="A198" i="58"/>
  <c r="BB197" i="58"/>
  <c r="W197" i="58"/>
  <c r="A197" i="58"/>
  <c r="BB196" i="58"/>
  <c r="W196" i="58"/>
  <c r="A196" i="58"/>
  <c r="BB195" i="58"/>
  <c r="W195" i="58"/>
  <c r="A195" i="58"/>
  <c r="BB194" i="58"/>
  <c r="W194" i="58"/>
  <c r="A194" i="58"/>
  <c r="BB193" i="58"/>
  <c r="W193" i="58"/>
  <c r="A193" i="58"/>
  <c r="BB192" i="58"/>
  <c r="W192" i="58"/>
  <c r="A192" i="58"/>
  <c r="BB191" i="58"/>
  <c r="W191" i="58"/>
  <c r="A191" i="58"/>
  <c r="BB190" i="58"/>
  <c r="W190" i="58"/>
  <c r="A190" i="58"/>
  <c r="BB189" i="58"/>
  <c r="W189" i="58"/>
  <c r="A189" i="58"/>
  <c r="BB188" i="58"/>
  <c r="W188" i="58"/>
  <c r="A188" i="58"/>
  <c r="BB187" i="58"/>
  <c r="W187" i="58"/>
  <c r="A187" i="58"/>
  <c r="BB186" i="58"/>
  <c r="W186" i="58"/>
  <c r="A186" i="58"/>
  <c r="BB185" i="58"/>
  <c r="W185" i="58"/>
  <c r="A185" i="58"/>
  <c r="BB184" i="58"/>
  <c r="W184" i="58"/>
  <c r="A184" i="58"/>
  <c r="BB183" i="58"/>
  <c r="W183" i="58"/>
  <c r="A183" i="58"/>
  <c r="BB182" i="58"/>
  <c r="W182" i="58"/>
  <c r="A182" i="58"/>
  <c r="BB181" i="58"/>
  <c r="W181" i="58"/>
  <c r="A181" i="58"/>
  <c r="BB180" i="58"/>
  <c r="W180" i="58"/>
  <c r="A180" i="58"/>
  <c r="BB179" i="58"/>
  <c r="W179" i="58"/>
  <c r="A179" i="58"/>
  <c r="BB178" i="58"/>
  <c r="W178" i="58"/>
  <c r="A178" i="58"/>
  <c r="BB177" i="58"/>
  <c r="W177" i="58"/>
  <c r="A177" i="58"/>
  <c r="BB176" i="58"/>
  <c r="W176" i="58"/>
  <c r="A176" i="58"/>
  <c r="BB175" i="58"/>
  <c r="W175" i="58"/>
  <c r="A175" i="58"/>
  <c r="BB174" i="58"/>
  <c r="W174" i="58"/>
  <c r="A174" i="58"/>
  <c r="BB173" i="58"/>
  <c r="W173" i="58"/>
  <c r="A173" i="58"/>
  <c r="BB172" i="58"/>
  <c r="W172" i="58"/>
  <c r="A172" i="58"/>
  <c r="BB171" i="58"/>
  <c r="W171" i="58"/>
  <c r="A171" i="58"/>
  <c r="BB170" i="58"/>
  <c r="W170" i="58"/>
  <c r="A170" i="58"/>
  <c r="BB169" i="58"/>
  <c r="W169" i="58"/>
  <c r="A169" i="58"/>
  <c r="BB168" i="58"/>
  <c r="W168" i="58"/>
  <c r="A168" i="58"/>
  <c r="BB167" i="58"/>
  <c r="W167" i="58"/>
  <c r="A167" i="58"/>
  <c r="BB166" i="58"/>
  <c r="W166" i="58"/>
  <c r="A166" i="58"/>
  <c r="BB165" i="58"/>
  <c r="W165" i="58"/>
  <c r="A165" i="58"/>
  <c r="BB164" i="58"/>
  <c r="W164" i="58"/>
  <c r="A164" i="58"/>
  <c r="BB163" i="58"/>
  <c r="W163" i="58"/>
  <c r="A163" i="58"/>
  <c r="BB162" i="58"/>
  <c r="W162" i="58"/>
  <c r="A162" i="58"/>
  <c r="BB161" i="58"/>
  <c r="W161" i="58"/>
  <c r="A161" i="58"/>
  <c r="BB160" i="58"/>
  <c r="W160" i="58"/>
  <c r="A160" i="58"/>
  <c r="BB159" i="58"/>
  <c r="W159" i="58"/>
  <c r="A159" i="58"/>
  <c r="BB158" i="58"/>
  <c r="W158" i="58"/>
  <c r="A158" i="58"/>
  <c r="BB157" i="58"/>
  <c r="W157" i="58"/>
  <c r="A157" i="58"/>
  <c r="BB156" i="58"/>
  <c r="W156" i="58"/>
  <c r="A156" i="58"/>
  <c r="BB155" i="58"/>
  <c r="W155" i="58"/>
  <c r="A155" i="58"/>
  <c r="BB154" i="58"/>
  <c r="W154" i="58"/>
  <c r="A154" i="58"/>
  <c r="BB153" i="58"/>
  <c r="W153" i="58"/>
  <c r="A153" i="58"/>
  <c r="BB152" i="58"/>
  <c r="W152" i="58"/>
  <c r="A152" i="58"/>
  <c r="BB151" i="58"/>
  <c r="W151" i="58"/>
  <c r="A151" i="58"/>
  <c r="BB150" i="58"/>
  <c r="W150" i="58"/>
  <c r="A150" i="58"/>
  <c r="BB149" i="58"/>
  <c r="W149" i="58"/>
  <c r="A149" i="58"/>
  <c r="BB148" i="58"/>
  <c r="W148" i="58"/>
  <c r="A148" i="58"/>
  <c r="BB147" i="58"/>
  <c r="W147" i="58"/>
  <c r="A147" i="58"/>
  <c r="BB146" i="58"/>
  <c r="W146" i="58"/>
  <c r="A146" i="58"/>
  <c r="BB145" i="58"/>
  <c r="W145" i="58"/>
  <c r="A145" i="58"/>
  <c r="BB144" i="58"/>
  <c r="W144" i="58"/>
  <c r="A144" i="58"/>
  <c r="BB143" i="58"/>
  <c r="W143" i="58"/>
  <c r="A143" i="58"/>
  <c r="BB142" i="58"/>
  <c r="W142" i="58"/>
  <c r="A142" i="58"/>
  <c r="BB141" i="58"/>
  <c r="W141" i="58"/>
  <c r="A141" i="58"/>
  <c r="BB140" i="58"/>
  <c r="W140" i="58"/>
  <c r="A140" i="58"/>
  <c r="BB139" i="58"/>
  <c r="W139" i="58"/>
  <c r="A139" i="58"/>
  <c r="BB138" i="58"/>
  <c r="W138" i="58"/>
  <c r="A138" i="58"/>
  <c r="BB137" i="58"/>
  <c r="W137" i="58"/>
  <c r="A137" i="58"/>
  <c r="BB136" i="58"/>
  <c r="W136" i="58"/>
  <c r="A136" i="58"/>
  <c r="BB135" i="58"/>
  <c r="W135" i="58"/>
  <c r="A135" i="58"/>
  <c r="BB134" i="58"/>
  <c r="W134" i="58"/>
  <c r="A134" i="58"/>
  <c r="BB133" i="58"/>
  <c r="W133" i="58"/>
  <c r="A133" i="58"/>
  <c r="BB132" i="58"/>
  <c r="W132" i="58"/>
  <c r="A132" i="58"/>
  <c r="BB131" i="58"/>
  <c r="W131" i="58"/>
  <c r="A131" i="58"/>
  <c r="BB130" i="58"/>
  <c r="W130" i="58"/>
  <c r="A130" i="58"/>
  <c r="BB129" i="58"/>
  <c r="W129" i="58"/>
  <c r="A129" i="58"/>
  <c r="BB128" i="58"/>
  <c r="W128" i="58"/>
  <c r="A128" i="58"/>
  <c r="BB127" i="58"/>
  <c r="W127" i="58"/>
  <c r="A127" i="58"/>
  <c r="BB126" i="58"/>
  <c r="W126" i="58"/>
  <c r="A126" i="58"/>
  <c r="BB125" i="58"/>
  <c r="W125" i="58"/>
  <c r="A125" i="58"/>
  <c r="BB124" i="58"/>
  <c r="W124" i="58"/>
  <c r="A124" i="58"/>
  <c r="BB123" i="58"/>
  <c r="W123" i="58"/>
  <c r="A123" i="58"/>
  <c r="BB122" i="58"/>
  <c r="W122" i="58"/>
  <c r="A122" i="58"/>
  <c r="BB121" i="58"/>
  <c r="W121" i="58"/>
  <c r="A121" i="58"/>
  <c r="BB120" i="58"/>
  <c r="W120" i="58"/>
  <c r="A120" i="58"/>
  <c r="BB119" i="58"/>
  <c r="W119" i="58"/>
  <c r="A119" i="58"/>
  <c r="BB118" i="58"/>
  <c r="W118" i="58"/>
  <c r="A118" i="58"/>
  <c r="BB117" i="58"/>
  <c r="W117" i="58"/>
  <c r="A117" i="58"/>
  <c r="BB116" i="58"/>
  <c r="W116" i="58"/>
  <c r="A116" i="58"/>
  <c r="BB115" i="58"/>
  <c r="W115" i="58"/>
  <c r="A115" i="58"/>
  <c r="BB114" i="58"/>
  <c r="W114" i="58"/>
  <c r="A114" i="58"/>
  <c r="BB113" i="58"/>
  <c r="W113" i="58"/>
  <c r="A113" i="58"/>
  <c r="BB112" i="58"/>
  <c r="W112" i="58"/>
  <c r="A112" i="58"/>
  <c r="BB111" i="58"/>
  <c r="W111" i="58"/>
  <c r="A111" i="58"/>
  <c r="BB110" i="58"/>
  <c r="W110" i="58"/>
  <c r="A110" i="58"/>
  <c r="BB109" i="58"/>
  <c r="W109" i="58"/>
  <c r="A109" i="58"/>
  <c r="BB108" i="58"/>
  <c r="W108" i="58"/>
  <c r="A108" i="58"/>
  <c r="BB107" i="58"/>
  <c r="W107" i="58"/>
  <c r="A107" i="58"/>
  <c r="BB106" i="58"/>
  <c r="W106" i="58"/>
  <c r="A106" i="58"/>
  <c r="BB105" i="58"/>
  <c r="W105" i="58"/>
  <c r="A105" i="58"/>
  <c r="BB104" i="58"/>
  <c r="W104" i="58"/>
  <c r="A104" i="58"/>
  <c r="BB103" i="58"/>
  <c r="W103" i="58"/>
  <c r="A103" i="58"/>
  <c r="BB102" i="58"/>
  <c r="W102" i="58"/>
  <c r="A102" i="58"/>
  <c r="BB101" i="58"/>
  <c r="W101" i="58"/>
  <c r="A101" i="58"/>
  <c r="BB100" i="58"/>
  <c r="W100" i="58"/>
  <c r="A100" i="58"/>
  <c r="BB99" i="58"/>
  <c r="W99" i="58"/>
  <c r="A99" i="58"/>
  <c r="BB98" i="58"/>
  <c r="W98" i="58"/>
  <c r="A98" i="58"/>
  <c r="BB97" i="58"/>
  <c r="W97" i="58"/>
  <c r="A97" i="58"/>
  <c r="BB96" i="58"/>
  <c r="W96" i="58"/>
  <c r="A96" i="58"/>
  <c r="BB95" i="58"/>
  <c r="W95" i="58"/>
  <c r="A95" i="58"/>
  <c r="BB94" i="58"/>
  <c r="W94" i="58"/>
  <c r="A94" i="58"/>
  <c r="BB93" i="58"/>
  <c r="W93" i="58"/>
  <c r="A93" i="58"/>
  <c r="BB92" i="58"/>
  <c r="W92" i="58"/>
  <c r="A92" i="58"/>
  <c r="BB91" i="58"/>
  <c r="W91" i="58"/>
  <c r="A91" i="58"/>
  <c r="BB90" i="58"/>
  <c r="W90" i="58"/>
  <c r="A90" i="58"/>
  <c r="BB89" i="58"/>
  <c r="W89" i="58"/>
  <c r="A89" i="58"/>
  <c r="BB88" i="58"/>
  <c r="W88" i="58"/>
  <c r="A88" i="58"/>
  <c r="BB87" i="58"/>
  <c r="W87" i="58"/>
  <c r="A87" i="58"/>
  <c r="BB86" i="58"/>
  <c r="W86" i="58"/>
  <c r="A86" i="58"/>
  <c r="BB85" i="58"/>
  <c r="W85" i="58"/>
  <c r="A85" i="58"/>
  <c r="BB84" i="58"/>
  <c r="W84" i="58"/>
  <c r="A84" i="58"/>
  <c r="BB83" i="58"/>
  <c r="W83" i="58"/>
  <c r="A83" i="58"/>
  <c r="BB82" i="58"/>
  <c r="W82" i="58"/>
  <c r="A82" i="58"/>
  <c r="BB81" i="58"/>
  <c r="W81" i="58"/>
  <c r="A81" i="58"/>
  <c r="BB80" i="58"/>
  <c r="W80" i="58"/>
  <c r="A80" i="58"/>
  <c r="BB79" i="58"/>
  <c r="W79" i="58"/>
  <c r="A79" i="58"/>
  <c r="BB78" i="58"/>
  <c r="W78" i="58"/>
  <c r="A78" i="58"/>
  <c r="BB77" i="58"/>
  <c r="W77" i="58"/>
  <c r="A77" i="58"/>
  <c r="BB76" i="58"/>
  <c r="W76" i="58"/>
  <c r="A76" i="58"/>
  <c r="BB75" i="58"/>
  <c r="W75" i="58"/>
  <c r="A75" i="58"/>
  <c r="BB74" i="58"/>
  <c r="W74" i="58"/>
  <c r="A74" i="58"/>
  <c r="BB73" i="58"/>
  <c r="W73" i="58"/>
  <c r="A73" i="58"/>
  <c r="BB72" i="58"/>
  <c r="W72" i="58"/>
  <c r="A72" i="58"/>
  <c r="BB71" i="58"/>
  <c r="W71" i="58"/>
  <c r="A71" i="58"/>
  <c r="BB70" i="58"/>
  <c r="W70" i="58"/>
  <c r="A70" i="58"/>
  <c r="BB69" i="58"/>
  <c r="W69" i="58"/>
  <c r="A69" i="58"/>
  <c r="BB68" i="58"/>
  <c r="W68" i="58"/>
  <c r="A68" i="58"/>
  <c r="BB67" i="58"/>
  <c r="W67" i="58"/>
  <c r="A67" i="58"/>
  <c r="BB66" i="58"/>
  <c r="W66" i="58"/>
  <c r="A66" i="58"/>
  <c r="BB65" i="58"/>
  <c r="W65" i="58"/>
  <c r="A65" i="58"/>
  <c r="BB64" i="58"/>
  <c r="W64" i="58"/>
  <c r="A64" i="58"/>
  <c r="BB63" i="58"/>
  <c r="W63" i="58"/>
  <c r="A63" i="58"/>
  <c r="BB62" i="58"/>
  <c r="W62" i="58"/>
  <c r="A62" i="58"/>
  <c r="BB61" i="58"/>
  <c r="W61" i="58"/>
  <c r="A61" i="58"/>
  <c r="BB60" i="58"/>
  <c r="W60" i="58"/>
  <c r="A60" i="58"/>
  <c r="BB59" i="58"/>
  <c r="W59" i="58"/>
  <c r="A59" i="58"/>
  <c r="BB58" i="58"/>
  <c r="W58" i="58"/>
  <c r="A58" i="58"/>
  <c r="BB57" i="58"/>
  <c r="W57" i="58"/>
  <c r="A57" i="58"/>
  <c r="BB56" i="58"/>
  <c r="W56" i="58"/>
  <c r="A56" i="58"/>
  <c r="BB55" i="58"/>
  <c r="W55" i="58"/>
  <c r="A55" i="58"/>
  <c r="BB54" i="58"/>
  <c r="W54" i="58"/>
  <c r="A54" i="58"/>
  <c r="BB53" i="58"/>
  <c r="W53" i="58"/>
  <c r="A53" i="58"/>
  <c r="BB52" i="58"/>
  <c r="W52" i="58"/>
  <c r="A52" i="58"/>
  <c r="BB51" i="58"/>
  <c r="W51" i="58"/>
  <c r="A51" i="58"/>
  <c r="BB50" i="58"/>
  <c r="W50" i="58"/>
  <c r="A50" i="58"/>
  <c r="BB49" i="58"/>
  <c r="W49" i="58"/>
  <c r="A49" i="58"/>
  <c r="BB48" i="58"/>
  <c r="W48" i="58"/>
  <c r="A48" i="58"/>
  <c r="BB47" i="58"/>
  <c r="W47" i="58"/>
  <c r="A47" i="58"/>
  <c r="BB46" i="58"/>
  <c r="W46" i="58"/>
  <c r="A46" i="58"/>
  <c r="BB45" i="58"/>
  <c r="W45" i="58"/>
  <c r="A45" i="58"/>
  <c r="BB44" i="58"/>
  <c r="W44" i="58"/>
  <c r="A44" i="58"/>
  <c r="BB43" i="58"/>
  <c r="W43" i="58"/>
  <c r="A43" i="58"/>
  <c r="BB42" i="58"/>
  <c r="W42" i="58"/>
  <c r="A42" i="58"/>
  <c r="BB41" i="58"/>
  <c r="W41" i="58"/>
  <c r="A41" i="58"/>
  <c r="BB40" i="58"/>
  <c r="W40" i="58"/>
  <c r="A40" i="58"/>
  <c r="BB39" i="58"/>
  <c r="W39" i="58"/>
  <c r="A39" i="58"/>
  <c r="BB38" i="58"/>
  <c r="W38" i="58"/>
  <c r="A38" i="58"/>
  <c r="BB37" i="58"/>
  <c r="W37" i="58"/>
  <c r="A37" i="58"/>
  <c r="BB36" i="58"/>
  <c r="W36" i="58"/>
  <c r="A36" i="58"/>
  <c r="BB35" i="58"/>
  <c r="W35" i="58"/>
  <c r="A35" i="58"/>
  <c r="BB34" i="58"/>
  <c r="W34" i="58"/>
  <c r="A34" i="58"/>
  <c r="BB33" i="58"/>
  <c r="W33" i="58"/>
  <c r="A33" i="58"/>
  <c r="BB32" i="58"/>
  <c r="W32" i="58"/>
  <c r="A32" i="58"/>
  <c r="BB31" i="58"/>
  <c r="W31" i="58"/>
  <c r="A31" i="58"/>
  <c r="BB30" i="58"/>
  <c r="W30" i="58"/>
  <c r="A30" i="58"/>
  <c r="BB29" i="58"/>
  <c r="W29" i="58"/>
  <c r="H29" i="58"/>
  <c r="G29" i="58"/>
  <c r="A29" i="58"/>
  <c r="BB28" i="58"/>
  <c r="W28" i="58"/>
  <c r="G28" i="58"/>
  <c r="A28" i="58"/>
  <c r="BB27" i="58"/>
  <c r="W27" i="58"/>
  <c r="A27" i="58"/>
  <c r="BB26" i="58"/>
  <c r="W26" i="58"/>
  <c r="H26" i="58"/>
  <c r="A26" i="58"/>
  <c r="BB25" i="58"/>
  <c r="W25" i="58"/>
  <c r="H25" i="58"/>
  <c r="G25" i="58"/>
  <c r="A25" i="58"/>
  <c r="BB24" i="58"/>
  <c r="W24" i="58"/>
  <c r="G24" i="58"/>
  <c r="A24" i="58"/>
  <c r="BB23" i="58"/>
  <c r="W23" i="58"/>
  <c r="A23" i="58"/>
  <c r="BB22" i="58"/>
  <c r="W22" i="58"/>
  <c r="H22" i="58"/>
  <c r="A22" i="58"/>
  <c r="BB21" i="58"/>
  <c r="W21" i="58"/>
  <c r="H21" i="58"/>
  <c r="G21" i="58"/>
  <c r="A21" i="58"/>
  <c r="BB20" i="58"/>
  <c r="W20" i="58"/>
  <c r="G20" i="58"/>
  <c r="A20" i="58"/>
  <c r="BB19" i="58"/>
  <c r="W19" i="58"/>
  <c r="A19" i="58"/>
  <c r="BB18" i="58"/>
  <c r="W18" i="58"/>
  <c r="H18" i="58"/>
  <c r="A18" i="58"/>
  <c r="BB17" i="58"/>
  <c r="W17" i="58"/>
  <c r="H17" i="58"/>
  <c r="G17" i="58"/>
  <c r="A17" i="58"/>
  <c r="BB16" i="58"/>
  <c r="W16" i="58"/>
  <c r="G16" i="58"/>
  <c r="A16" i="58"/>
  <c r="BB15" i="58"/>
  <c r="W15" i="58"/>
  <c r="A15" i="58"/>
  <c r="BB14" i="58"/>
  <c r="W14" i="58"/>
  <c r="H14" i="58"/>
  <c r="A14" i="58"/>
  <c r="BB13" i="58"/>
  <c r="W13" i="58"/>
  <c r="A13" i="58"/>
  <c r="BB12" i="58"/>
  <c r="W12" i="58"/>
  <c r="H12" i="58"/>
  <c r="A12" i="58"/>
  <c r="A11" i="58"/>
  <c r="G10" i="58"/>
  <c r="A10" i="58"/>
  <c r="H9" i="58"/>
  <c r="G9" i="58"/>
  <c r="A9" i="58"/>
  <c r="G8" i="58"/>
  <c r="P12" i="58" s="1"/>
  <c r="A8" i="58"/>
  <c r="H7" i="58"/>
  <c r="G7" i="58"/>
  <c r="A7" i="58"/>
  <c r="A6" i="58"/>
  <c r="A5" i="58"/>
  <c r="A4" i="58"/>
  <c r="A3" i="58"/>
  <c r="A2" i="58"/>
  <c r="A1" i="58"/>
  <c r="K4" i="34"/>
  <c r="L4" i="34"/>
  <c r="M4" i="34"/>
  <c r="L7" i="34"/>
  <c r="K8" i="34"/>
  <c r="L8" i="34"/>
  <c r="X4" i="34"/>
  <c r="Y4" i="34"/>
  <c r="Z4" i="34"/>
  <c r="X6" i="34"/>
  <c r="Z6" i="34"/>
  <c r="X8" i="34"/>
  <c r="X10" i="34"/>
  <c r="Y11" i="34"/>
  <c r="Z14" i="34"/>
  <c r="X18" i="34"/>
  <c r="Z18" i="34"/>
  <c r="X19" i="34"/>
  <c r="Y20" i="34"/>
  <c r="X22" i="34"/>
  <c r="Z22" i="34"/>
  <c r="X24" i="34"/>
  <c r="X26" i="34"/>
  <c r="Y27" i="34"/>
  <c r="Z30" i="34"/>
  <c r="X34" i="34"/>
  <c r="Z34" i="34"/>
  <c r="X35" i="34"/>
  <c r="Y36" i="34"/>
  <c r="X38" i="34"/>
  <c r="Y38" i="34"/>
  <c r="Y39" i="34"/>
  <c r="AL4" i="34"/>
  <c r="AM4" i="34"/>
  <c r="AK5" i="34"/>
  <c r="AK7" i="34"/>
  <c r="AL7" i="34"/>
  <c r="AM7" i="34"/>
  <c r="AK11" i="34"/>
  <c r="AL11" i="34"/>
  <c r="AM11" i="34"/>
  <c r="AK15" i="34"/>
  <c r="AL15" i="34"/>
  <c r="AM15" i="34"/>
  <c r="AM16" i="34"/>
  <c r="AK19" i="34"/>
  <c r="AL19" i="34"/>
  <c r="AM19" i="34"/>
  <c r="AM20" i="34"/>
  <c r="AK21" i="34"/>
  <c r="AK23" i="34"/>
  <c r="AL23" i="34"/>
  <c r="AM23" i="34"/>
  <c r="AK27" i="34"/>
  <c r="AL27" i="34"/>
  <c r="AM27" i="34"/>
  <c r="AK31" i="34"/>
  <c r="AL31" i="34"/>
  <c r="AM31" i="34"/>
  <c r="AM32" i="34"/>
  <c r="AK35" i="34"/>
  <c r="AL35" i="34"/>
  <c r="AM35" i="34"/>
  <c r="AM36" i="34"/>
  <c r="AK37" i="34"/>
  <c r="AK39" i="34"/>
  <c r="AL39" i="34"/>
  <c r="AM39" i="34"/>
  <c r="AX4" i="34"/>
  <c r="AY4" i="34"/>
  <c r="AZ4" i="34"/>
  <c r="AX6" i="34"/>
  <c r="AZ6" i="34"/>
  <c r="AX7" i="34"/>
  <c r="BK5" i="34"/>
  <c r="BL5" i="34"/>
  <c r="BL6" i="34"/>
  <c r="BK9" i="34"/>
  <c r="BL9" i="34"/>
  <c r="BM10" i="34"/>
  <c r="BL11" i="34"/>
  <c r="BK13" i="34"/>
  <c r="BL13" i="34"/>
  <c r="BL14" i="34"/>
  <c r="BM14" i="34"/>
  <c r="BK17" i="34"/>
  <c r="BL17" i="34"/>
  <c r="BK18" i="34"/>
  <c r="BL18" i="34"/>
  <c r="BK21" i="34"/>
  <c r="BL21" i="34"/>
  <c r="BK22" i="34"/>
  <c r="BM23" i="34"/>
  <c r="BK25" i="34"/>
  <c r="BL25" i="34"/>
  <c r="BM26" i="34"/>
  <c r="BL27" i="34"/>
  <c r="BK29" i="34"/>
  <c r="BL29" i="34"/>
  <c r="BL30" i="34"/>
  <c r="BM30" i="34"/>
  <c r="BK33" i="34"/>
  <c r="BL33" i="34"/>
  <c r="BK34" i="34"/>
  <c r="BL34" i="34"/>
  <c r="BK37" i="34"/>
  <c r="BL37" i="34"/>
  <c r="BK38" i="34"/>
  <c r="BM39" i="34"/>
  <c r="BX5" i="34"/>
  <c r="BY5" i="34"/>
  <c r="BX8" i="34"/>
  <c r="BZ8" i="34"/>
  <c r="BX9" i="34"/>
  <c r="BZ10" i="34"/>
  <c r="BX12" i="34"/>
  <c r="BZ12" i="34"/>
  <c r="BY14" i="34"/>
  <c r="BX16" i="34"/>
  <c r="BZ16" i="34"/>
  <c r="BY17" i="34"/>
  <c r="BX18" i="34"/>
  <c r="BX20" i="34"/>
  <c r="BZ20" i="34"/>
  <c r="BX21" i="34"/>
  <c r="BY21" i="34"/>
  <c r="BX24" i="34"/>
  <c r="BZ24" i="34"/>
  <c r="BX25" i="34"/>
  <c r="BZ26" i="34"/>
  <c r="BX28" i="34"/>
  <c r="BZ28" i="34"/>
  <c r="BY30" i="34"/>
  <c r="BX32" i="34"/>
  <c r="BZ32" i="34"/>
  <c r="BY33" i="34"/>
  <c r="BX34" i="34"/>
  <c r="BX36" i="34"/>
  <c r="BZ36" i="34"/>
  <c r="BX37" i="34"/>
  <c r="BY37" i="34"/>
  <c r="BX40" i="34"/>
  <c r="BZ40" i="34"/>
  <c r="BX41" i="34"/>
  <c r="BZ42" i="34"/>
  <c r="BQ5" i="34"/>
  <c r="BQ6" i="34"/>
  <c r="BQ7" i="34"/>
  <c r="BQ8" i="34"/>
  <c r="BQ9" i="34"/>
  <c r="BQ10" i="34"/>
  <c r="BQ11" i="34"/>
  <c r="BQ12" i="34"/>
  <c r="BQ13" i="34"/>
  <c r="BQ14" i="34"/>
  <c r="BQ15" i="34"/>
  <c r="BQ16" i="34"/>
  <c r="BQ17" i="34"/>
  <c r="BQ18" i="34"/>
  <c r="BQ19" i="34"/>
  <c r="BQ20" i="34"/>
  <c r="BQ21" i="34"/>
  <c r="BQ22" i="34"/>
  <c r="BQ23" i="34"/>
  <c r="BQ24" i="34"/>
  <c r="BQ25" i="34"/>
  <c r="BQ26" i="34"/>
  <c r="BQ27" i="34"/>
  <c r="BQ28" i="34"/>
  <c r="BQ29" i="34"/>
  <c r="BQ30" i="34"/>
  <c r="BQ31" i="34"/>
  <c r="BQ32" i="34"/>
  <c r="BQ33" i="34"/>
  <c r="BQ34" i="34"/>
  <c r="BQ35" i="34"/>
  <c r="BQ36" i="34"/>
  <c r="BQ37" i="34"/>
  <c r="BQ38" i="34"/>
  <c r="BQ39" i="34"/>
  <c r="BQ40" i="34"/>
  <c r="BQ41" i="34"/>
  <c r="BQ42" i="34"/>
  <c r="BP4" i="34"/>
  <c r="BY4" i="34" s="1"/>
  <c r="BD5" i="34"/>
  <c r="BD6" i="34"/>
  <c r="BD7" i="34"/>
  <c r="BD8" i="34"/>
  <c r="BD9" i="34"/>
  <c r="BD10" i="34"/>
  <c r="BD11" i="34"/>
  <c r="BD12" i="34"/>
  <c r="BD13" i="34"/>
  <c r="BD14" i="34"/>
  <c r="BD15" i="34"/>
  <c r="BD16" i="34"/>
  <c r="BD17" i="34"/>
  <c r="BD18" i="34"/>
  <c r="BD19" i="34"/>
  <c r="BD20" i="34"/>
  <c r="BD21" i="34"/>
  <c r="BD22" i="34"/>
  <c r="BD23" i="34"/>
  <c r="BD24" i="34"/>
  <c r="BD25" i="34"/>
  <c r="BD26" i="34"/>
  <c r="BD27" i="34"/>
  <c r="BD28" i="34"/>
  <c r="BD29" i="34"/>
  <c r="BD30" i="34"/>
  <c r="BD31" i="34"/>
  <c r="BD32" i="34"/>
  <c r="BD33" i="34"/>
  <c r="BD34" i="34"/>
  <c r="BD35" i="34"/>
  <c r="BD36" i="34"/>
  <c r="BD37" i="34"/>
  <c r="BD38" i="34"/>
  <c r="BD39" i="34"/>
  <c r="BC4" i="34"/>
  <c r="AQ223" i="34"/>
  <c r="AQ224" i="34"/>
  <c r="AQ227" i="34"/>
  <c r="AQ228" i="34"/>
  <c r="AQ231" i="34"/>
  <c r="AQ232" i="34"/>
  <c r="AQ235" i="34"/>
  <c r="AQ68" i="34"/>
  <c r="AQ71" i="34"/>
  <c r="AQ72" i="34"/>
  <c r="AQ75" i="34"/>
  <c r="AQ76" i="34"/>
  <c r="AQ79" i="34"/>
  <c r="AQ80" i="34"/>
  <c r="AQ83" i="34"/>
  <c r="AQ84" i="34"/>
  <c r="AQ87" i="34"/>
  <c r="AQ88" i="34"/>
  <c r="AQ91" i="34"/>
  <c r="AQ92" i="34"/>
  <c r="AQ95" i="34"/>
  <c r="AQ96" i="34"/>
  <c r="AQ99" i="34"/>
  <c r="AQ100" i="34"/>
  <c r="AQ103" i="34"/>
  <c r="AQ104" i="34"/>
  <c r="AQ107" i="34"/>
  <c r="AQ108" i="34"/>
  <c r="AQ111" i="34"/>
  <c r="AQ112" i="34"/>
  <c r="AQ115" i="34"/>
  <c r="AQ116" i="34"/>
  <c r="AQ119" i="34"/>
  <c r="AQ120" i="34"/>
  <c r="AQ123" i="34"/>
  <c r="AQ124" i="34"/>
  <c r="AQ127" i="34"/>
  <c r="AQ128" i="34"/>
  <c r="AQ131" i="34"/>
  <c r="AQ132" i="34"/>
  <c r="AQ135" i="34"/>
  <c r="AQ136" i="34"/>
  <c r="AQ139" i="34"/>
  <c r="AQ140" i="34"/>
  <c r="AQ143" i="34"/>
  <c r="AQ144" i="34"/>
  <c r="AQ147" i="34"/>
  <c r="AQ148" i="34"/>
  <c r="AQ151" i="34"/>
  <c r="AQ152" i="34"/>
  <c r="AQ155" i="34"/>
  <c r="AQ156" i="34"/>
  <c r="AQ159" i="34"/>
  <c r="AQ160" i="34"/>
  <c r="AQ163" i="34"/>
  <c r="AQ164" i="34"/>
  <c r="AQ167" i="34"/>
  <c r="AQ168" i="34"/>
  <c r="AQ171" i="34"/>
  <c r="AQ172" i="34"/>
  <c r="AQ175" i="34"/>
  <c r="AQ176" i="34"/>
  <c r="AQ179" i="34"/>
  <c r="AQ180" i="34"/>
  <c r="AQ183" i="34"/>
  <c r="AQ184" i="34"/>
  <c r="AQ187" i="34"/>
  <c r="AQ188" i="34"/>
  <c r="AQ191" i="34"/>
  <c r="AQ192" i="34"/>
  <c r="AQ195" i="34"/>
  <c r="AQ196" i="34"/>
  <c r="AQ199" i="34"/>
  <c r="AQ200" i="34"/>
  <c r="AQ203" i="34"/>
  <c r="AQ204" i="34"/>
  <c r="AQ207" i="34"/>
  <c r="AQ208" i="34"/>
  <c r="AQ211" i="34"/>
  <c r="AQ212" i="34"/>
  <c r="AQ215" i="34"/>
  <c r="AQ216" i="34"/>
  <c r="AQ219" i="34"/>
  <c r="AQ220" i="34"/>
  <c r="AQ5" i="34"/>
  <c r="AQ6" i="34"/>
  <c r="AQ7" i="34"/>
  <c r="AQ8" i="34"/>
  <c r="AQ11" i="34"/>
  <c r="AQ12" i="34"/>
  <c r="AQ15" i="34"/>
  <c r="AQ16" i="34"/>
  <c r="AQ19" i="34"/>
  <c r="AQ20" i="34"/>
  <c r="AQ23" i="34"/>
  <c r="AQ24" i="34"/>
  <c r="AQ27" i="34"/>
  <c r="AQ28" i="34"/>
  <c r="AQ31" i="34"/>
  <c r="AQ32" i="34"/>
  <c r="AQ35" i="34"/>
  <c r="AQ36" i="34"/>
  <c r="AQ39" i="34"/>
  <c r="AQ40" i="34"/>
  <c r="AQ43" i="34"/>
  <c r="AQ44" i="34"/>
  <c r="AQ47" i="34"/>
  <c r="AQ48" i="34"/>
  <c r="AQ51" i="34"/>
  <c r="AQ52" i="34"/>
  <c r="AQ55" i="34"/>
  <c r="AQ56" i="34"/>
  <c r="AQ59" i="34"/>
  <c r="AQ60" i="34"/>
  <c r="AQ63" i="34"/>
  <c r="AQ64" i="34"/>
  <c r="AQ67" i="34"/>
  <c r="AP4" i="34"/>
  <c r="AD221" i="34"/>
  <c r="AD222" i="34"/>
  <c r="AD223" i="34"/>
  <c r="AD224" i="34"/>
  <c r="AD225" i="34"/>
  <c r="AD226" i="34"/>
  <c r="AD227" i="34"/>
  <c r="AD228" i="34"/>
  <c r="AD229" i="34"/>
  <c r="AD230" i="34"/>
  <c r="AD231" i="34"/>
  <c r="AD232" i="34"/>
  <c r="AD233" i="34"/>
  <c r="AD234" i="34"/>
  <c r="AD235" i="34"/>
  <c r="AD100" i="34"/>
  <c r="AD101" i="34"/>
  <c r="AD102" i="34"/>
  <c r="AD103" i="34"/>
  <c r="AD104" i="34"/>
  <c r="AD105" i="34"/>
  <c r="AD106" i="34"/>
  <c r="AD107" i="34"/>
  <c r="AD108" i="34"/>
  <c r="AD109" i="34"/>
  <c r="AD110" i="34"/>
  <c r="AD111" i="34"/>
  <c r="AD112" i="34"/>
  <c r="AD113" i="34"/>
  <c r="AD114" i="34"/>
  <c r="AD115" i="34"/>
  <c r="AD116" i="34"/>
  <c r="AD117" i="34"/>
  <c r="AD118" i="34"/>
  <c r="AD119" i="34"/>
  <c r="AD120" i="34"/>
  <c r="AD121" i="34"/>
  <c r="AD122" i="34"/>
  <c r="AD123" i="34"/>
  <c r="AD124" i="34"/>
  <c r="AD125" i="34"/>
  <c r="AD126" i="34"/>
  <c r="AD127" i="34"/>
  <c r="AD128" i="34"/>
  <c r="AD129" i="34"/>
  <c r="AD130" i="34"/>
  <c r="AD131" i="34"/>
  <c r="AD132" i="34"/>
  <c r="AD133" i="34"/>
  <c r="AD134" i="34"/>
  <c r="AD135" i="34"/>
  <c r="AD136" i="34"/>
  <c r="AD137" i="34"/>
  <c r="AD138" i="34"/>
  <c r="AD139" i="34"/>
  <c r="AD140" i="34"/>
  <c r="AD141" i="34"/>
  <c r="AD142" i="34"/>
  <c r="AD143" i="34"/>
  <c r="AD144" i="34"/>
  <c r="AD145" i="34"/>
  <c r="AD146" i="34"/>
  <c r="AD147" i="34"/>
  <c r="AD148" i="34"/>
  <c r="AD149" i="34"/>
  <c r="AD150" i="34"/>
  <c r="AD151" i="34"/>
  <c r="AD152" i="34"/>
  <c r="AD153" i="34"/>
  <c r="AD154" i="34"/>
  <c r="AD155" i="34"/>
  <c r="AD156" i="34"/>
  <c r="AD157" i="34"/>
  <c r="AD158" i="34"/>
  <c r="AD159" i="34"/>
  <c r="AD160" i="34"/>
  <c r="AD161" i="34"/>
  <c r="AD162" i="34"/>
  <c r="AD163" i="34"/>
  <c r="AD164" i="34"/>
  <c r="AD165" i="34"/>
  <c r="AD166" i="34"/>
  <c r="AD167" i="34"/>
  <c r="AD168" i="34"/>
  <c r="AD169" i="34"/>
  <c r="AD170" i="34"/>
  <c r="AD171" i="34"/>
  <c r="AD172" i="34"/>
  <c r="AD173" i="34"/>
  <c r="AD174" i="34"/>
  <c r="AD175" i="34"/>
  <c r="AD176" i="34"/>
  <c r="AD177" i="34"/>
  <c r="AD178" i="34"/>
  <c r="AD179" i="34"/>
  <c r="AD180" i="34"/>
  <c r="AD181" i="34"/>
  <c r="AD182" i="34"/>
  <c r="AD183" i="34"/>
  <c r="AD184" i="34"/>
  <c r="AD185" i="34"/>
  <c r="AD186" i="34"/>
  <c r="AD187" i="34"/>
  <c r="AD188" i="34"/>
  <c r="AD189" i="34"/>
  <c r="AD190" i="34"/>
  <c r="AD191" i="34"/>
  <c r="AD192" i="34"/>
  <c r="AD193" i="34"/>
  <c r="AD194" i="34"/>
  <c r="AD195" i="34"/>
  <c r="AD196" i="34"/>
  <c r="AD197" i="34"/>
  <c r="AD198" i="34"/>
  <c r="AD199" i="34"/>
  <c r="AD200" i="34"/>
  <c r="AD201" i="34"/>
  <c r="AD202" i="34"/>
  <c r="AD203" i="34"/>
  <c r="AD204" i="34"/>
  <c r="AD205" i="34"/>
  <c r="AD206" i="34"/>
  <c r="AD207" i="34"/>
  <c r="AD208" i="34"/>
  <c r="AD209" i="34"/>
  <c r="AD210" i="34"/>
  <c r="AD211" i="34"/>
  <c r="AD212" i="34"/>
  <c r="AD213" i="34"/>
  <c r="AD214" i="34"/>
  <c r="AD215" i="34"/>
  <c r="AD216" i="34"/>
  <c r="AD217" i="34"/>
  <c r="AD218" i="34"/>
  <c r="AD219" i="34"/>
  <c r="AD220" i="34"/>
  <c r="AD5" i="34"/>
  <c r="AD6" i="34"/>
  <c r="AD7" i="34"/>
  <c r="AD8" i="34"/>
  <c r="AD9" i="34"/>
  <c r="AD10" i="34"/>
  <c r="AD11" i="34"/>
  <c r="AD12" i="34"/>
  <c r="AD13" i="34"/>
  <c r="AD14" i="34"/>
  <c r="AD15" i="34"/>
  <c r="AD16" i="34"/>
  <c r="AD17" i="34"/>
  <c r="AD18" i="34"/>
  <c r="AD19" i="34"/>
  <c r="AD20" i="34"/>
  <c r="AD21" i="34"/>
  <c r="AD22" i="34"/>
  <c r="AD23" i="34"/>
  <c r="AD24" i="34"/>
  <c r="AD25" i="34"/>
  <c r="AD26" i="34"/>
  <c r="AD27" i="34"/>
  <c r="AD28" i="34"/>
  <c r="AD29" i="34"/>
  <c r="AD30" i="34"/>
  <c r="AD31" i="34"/>
  <c r="AD32" i="34"/>
  <c r="AD33" i="34"/>
  <c r="AD34" i="34"/>
  <c r="AD35" i="34"/>
  <c r="AD36" i="34"/>
  <c r="AD37" i="34"/>
  <c r="AD38" i="34"/>
  <c r="AD39" i="34"/>
  <c r="AD40" i="34"/>
  <c r="AD41" i="34"/>
  <c r="AD42" i="34"/>
  <c r="AD43" i="34"/>
  <c r="AD44" i="34"/>
  <c r="AD45" i="34"/>
  <c r="AD46" i="34"/>
  <c r="AD47" i="34"/>
  <c r="AD48" i="34"/>
  <c r="AD49" i="34"/>
  <c r="AD50" i="34"/>
  <c r="AD51" i="34"/>
  <c r="AD52" i="34"/>
  <c r="AD53" i="34"/>
  <c r="AD54" i="34"/>
  <c r="AD55" i="34"/>
  <c r="AD56" i="34"/>
  <c r="AD57" i="34"/>
  <c r="AD58" i="34"/>
  <c r="AD59" i="34"/>
  <c r="AD60" i="34"/>
  <c r="AD61" i="34"/>
  <c r="AD62" i="34"/>
  <c r="AD63" i="34"/>
  <c r="AD64" i="34"/>
  <c r="AD65" i="34"/>
  <c r="AD66" i="34"/>
  <c r="AD67" i="34"/>
  <c r="AD68" i="34"/>
  <c r="AD69" i="34"/>
  <c r="AD70" i="34"/>
  <c r="AD71" i="34"/>
  <c r="AD72" i="34"/>
  <c r="AD73" i="34"/>
  <c r="AD74" i="34"/>
  <c r="AD75" i="34"/>
  <c r="AD76" i="34"/>
  <c r="AD77" i="34"/>
  <c r="AD78" i="34"/>
  <c r="AD79" i="34"/>
  <c r="AD80" i="34"/>
  <c r="AD81" i="34"/>
  <c r="AD82" i="34"/>
  <c r="AD83" i="34"/>
  <c r="AD84" i="34"/>
  <c r="AD85" i="34"/>
  <c r="AD86" i="34"/>
  <c r="AD87" i="34"/>
  <c r="AD88" i="34"/>
  <c r="AD89" i="34"/>
  <c r="AD90" i="34"/>
  <c r="AD91" i="34"/>
  <c r="AD92" i="34"/>
  <c r="AD93" i="34"/>
  <c r="AD94" i="34"/>
  <c r="AD95" i="34"/>
  <c r="AD96" i="34"/>
  <c r="AD97" i="34"/>
  <c r="AD98" i="34"/>
  <c r="AD99" i="34"/>
  <c r="AC4" i="34"/>
  <c r="AK4" i="34" s="1"/>
  <c r="Q221" i="34"/>
  <c r="Q222" i="34"/>
  <c r="Q223" i="34"/>
  <c r="Q224" i="34"/>
  <c r="Q225" i="34"/>
  <c r="Q226" i="34"/>
  <c r="Q227" i="34"/>
  <c r="Q228" i="34"/>
  <c r="Q229" i="34"/>
  <c r="Q230" i="34"/>
  <c r="Q231" i="34"/>
  <c r="Q232" i="34"/>
  <c r="Q233" i="34"/>
  <c r="Q234" i="34"/>
  <c r="Q235" i="34"/>
  <c r="Q100" i="34"/>
  <c r="Q101" i="34"/>
  <c r="Q102" i="34"/>
  <c r="Q103" i="34"/>
  <c r="Q104" i="34"/>
  <c r="Q105" i="34"/>
  <c r="Q106" i="34"/>
  <c r="Q107" i="34"/>
  <c r="Q108" i="34"/>
  <c r="Q109" i="34"/>
  <c r="Q110" i="34"/>
  <c r="Q111" i="34"/>
  <c r="Q112" i="34"/>
  <c r="Q113" i="34"/>
  <c r="Q114" i="34"/>
  <c r="Q115" i="34"/>
  <c r="Q116" i="34"/>
  <c r="Q117" i="34"/>
  <c r="Q118" i="34"/>
  <c r="Q119" i="34"/>
  <c r="Q120" i="34"/>
  <c r="Q121" i="34"/>
  <c r="Q122" i="34"/>
  <c r="Q123" i="34"/>
  <c r="Q124" i="34"/>
  <c r="Q125" i="34"/>
  <c r="Q126" i="34"/>
  <c r="Q127" i="34"/>
  <c r="Q128" i="34"/>
  <c r="Q129" i="34"/>
  <c r="Q130" i="34"/>
  <c r="Q131" i="34"/>
  <c r="Q132" i="34"/>
  <c r="Q133" i="34"/>
  <c r="Q134" i="34"/>
  <c r="Q135" i="34"/>
  <c r="Q136" i="34"/>
  <c r="Q137" i="34"/>
  <c r="Q138" i="34"/>
  <c r="Q139" i="34"/>
  <c r="Q140" i="34"/>
  <c r="Q141" i="34"/>
  <c r="Q142" i="34"/>
  <c r="Q143" i="34"/>
  <c r="Q144" i="34"/>
  <c r="Q145" i="34"/>
  <c r="Q146" i="34"/>
  <c r="Q147" i="34"/>
  <c r="Q148" i="34"/>
  <c r="Q149" i="34"/>
  <c r="Q150" i="34"/>
  <c r="Q151" i="34"/>
  <c r="Q152" i="34"/>
  <c r="Q153" i="34"/>
  <c r="Q154" i="34"/>
  <c r="Q155" i="34"/>
  <c r="Q156" i="34"/>
  <c r="Q157" i="34"/>
  <c r="Q158" i="34"/>
  <c r="Q159" i="34"/>
  <c r="Q160" i="34"/>
  <c r="Q161" i="34"/>
  <c r="Q162" i="34"/>
  <c r="Q163" i="34"/>
  <c r="Q164" i="34"/>
  <c r="Q165" i="34"/>
  <c r="Q166" i="34"/>
  <c r="Q167" i="34"/>
  <c r="Q168" i="34"/>
  <c r="Q169" i="34"/>
  <c r="Q170" i="34"/>
  <c r="Q171" i="34"/>
  <c r="Q172" i="34"/>
  <c r="Q173" i="34"/>
  <c r="Q174" i="34"/>
  <c r="Q175" i="34"/>
  <c r="Q176" i="34"/>
  <c r="Q177" i="34"/>
  <c r="Q178" i="34"/>
  <c r="Q179" i="34"/>
  <c r="Q180" i="34"/>
  <c r="Q181" i="34"/>
  <c r="Q182" i="34"/>
  <c r="Q183" i="34"/>
  <c r="Q184" i="34"/>
  <c r="Q185" i="34"/>
  <c r="Q186" i="34"/>
  <c r="Q187" i="34"/>
  <c r="Q188" i="34"/>
  <c r="Q189" i="34"/>
  <c r="Q190" i="34"/>
  <c r="Q191" i="34"/>
  <c r="Q192" i="34"/>
  <c r="Q193" i="34"/>
  <c r="Q194" i="34"/>
  <c r="Q195" i="34"/>
  <c r="Q196" i="34"/>
  <c r="Q197" i="34"/>
  <c r="Q198" i="34"/>
  <c r="Q199" i="34"/>
  <c r="Q200" i="34"/>
  <c r="Q201" i="34"/>
  <c r="Q202" i="34"/>
  <c r="Q203" i="34"/>
  <c r="Q204" i="34"/>
  <c r="Q205" i="34"/>
  <c r="Q206" i="34"/>
  <c r="Q207" i="34"/>
  <c r="Q208" i="34"/>
  <c r="Q209" i="34"/>
  <c r="Q210" i="34"/>
  <c r="Q211" i="34"/>
  <c r="Q212" i="34"/>
  <c r="Q213" i="34"/>
  <c r="Q214" i="34"/>
  <c r="Q215" i="34"/>
  <c r="Q216" i="34"/>
  <c r="Q217" i="34"/>
  <c r="Q218" i="34"/>
  <c r="Q219" i="34"/>
  <c r="Q220" i="34"/>
  <c r="Q5" i="34"/>
  <c r="Q6" i="34"/>
  <c r="Q7" i="34"/>
  <c r="Q8" i="34"/>
  <c r="Q9" i="34"/>
  <c r="Q10" i="34"/>
  <c r="Q11" i="34"/>
  <c r="Q12" i="34"/>
  <c r="Q13" i="34"/>
  <c r="Q14" i="34"/>
  <c r="Q15" i="34"/>
  <c r="Q16" i="34"/>
  <c r="Q17" i="34"/>
  <c r="Q18" i="34"/>
  <c r="Q19" i="34"/>
  <c r="Q20" i="34"/>
  <c r="Q21" i="34"/>
  <c r="Q22" i="34"/>
  <c r="Q23" i="34"/>
  <c r="Q24" i="34"/>
  <c r="Q25" i="34"/>
  <c r="Q26" i="34"/>
  <c r="Q27" i="34"/>
  <c r="Q28" i="34"/>
  <c r="Q29" i="34"/>
  <c r="Q30" i="34"/>
  <c r="Q31" i="34"/>
  <c r="Q32" i="34"/>
  <c r="Q33" i="34"/>
  <c r="Q34" i="34"/>
  <c r="Q35" i="34"/>
  <c r="Q36" i="34"/>
  <c r="Q37" i="34"/>
  <c r="Q38" i="34"/>
  <c r="Q39" i="34"/>
  <c r="Q40" i="34"/>
  <c r="Q41" i="34"/>
  <c r="Q42" i="34"/>
  <c r="Q43" i="34"/>
  <c r="Q44" i="34"/>
  <c r="Q45" i="34"/>
  <c r="Q46" i="34"/>
  <c r="Q47" i="34"/>
  <c r="Q48" i="34"/>
  <c r="Q49" i="34"/>
  <c r="Q50" i="34"/>
  <c r="Q51" i="34"/>
  <c r="Q52" i="34"/>
  <c r="Q53" i="34"/>
  <c r="Q54" i="34"/>
  <c r="Q55" i="34"/>
  <c r="Q56" i="34"/>
  <c r="Q57" i="34"/>
  <c r="Q58" i="34"/>
  <c r="Q59" i="34"/>
  <c r="Q60" i="34"/>
  <c r="Q61" i="34"/>
  <c r="Q62" i="34"/>
  <c r="Q63" i="34"/>
  <c r="Q64" i="34"/>
  <c r="Q65" i="34"/>
  <c r="Q66" i="34"/>
  <c r="Q67" i="34"/>
  <c r="Q68" i="34"/>
  <c r="Q69" i="34"/>
  <c r="Q70" i="34"/>
  <c r="Q71" i="34"/>
  <c r="Q72" i="34"/>
  <c r="Q73" i="34"/>
  <c r="Q74" i="34"/>
  <c r="Q75" i="34"/>
  <c r="Q76" i="34"/>
  <c r="Q77" i="34"/>
  <c r="Q78" i="34"/>
  <c r="Q79" i="34"/>
  <c r="Q80" i="34"/>
  <c r="Q81" i="34"/>
  <c r="Q82" i="34"/>
  <c r="Q83" i="34"/>
  <c r="Q84" i="34"/>
  <c r="Q85" i="34"/>
  <c r="Q86" i="34"/>
  <c r="Q87" i="34"/>
  <c r="Q88" i="34"/>
  <c r="Q89" i="34"/>
  <c r="Q90" i="34"/>
  <c r="Q91" i="34"/>
  <c r="Q92" i="34"/>
  <c r="Q93" i="34"/>
  <c r="Q94" i="34"/>
  <c r="Q95" i="34"/>
  <c r="Q96" i="34"/>
  <c r="Q97" i="34"/>
  <c r="Q98" i="34"/>
  <c r="Q99" i="34"/>
  <c r="P4" i="34"/>
  <c r="D221" i="34"/>
  <c r="D222" i="34"/>
  <c r="D223" i="34"/>
  <c r="D224" i="34"/>
  <c r="D225" i="34"/>
  <c r="D226" i="34"/>
  <c r="D227" i="34"/>
  <c r="D228" i="34"/>
  <c r="D229" i="34"/>
  <c r="D230" i="34"/>
  <c r="D231" i="34"/>
  <c r="D232" i="34"/>
  <c r="D233" i="34"/>
  <c r="D234" i="34"/>
  <c r="D235" i="34"/>
  <c r="D68" i="34"/>
  <c r="D69" i="34"/>
  <c r="D70" i="34"/>
  <c r="D71" i="34"/>
  <c r="D72" i="34"/>
  <c r="D73" i="34"/>
  <c r="D74" i="34"/>
  <c r="D75" i="34"/>
  <c r="D76" i="34"/>
  <c r="D77" i="34"/>
  <c r="D78" i="34"/>
  <c r="D79" i="34"/>
  <c r="D80" i="34"/>
  <c r="D81" i="34"/>
  <c r="D82" i="34"/>
  <c r="D83" i="34"/>
  <c r="D84" i="34"/>
  <c r="D85" i="34"/>
  <c r="D86" i="34"/>
  <c r="D87" i="34"/>
  <c r="D88" i="34"/>
  <c r="D89" i="34"/>
  <c r="D90" i="34"/>
  <c r="D91" i="34"/>
  <c r="D92" i="34"/>
  <c r="D93" i="34"/>
  <c r="D94" i="34"/>
  <c r="D95" i="34"/>
  <c r="D96" i="34"/>
  <c r="D97" i="34"/>
  <c r="D98" i="34"/>
  <c r="D99" i="34"/>
  <c r="D100" i="34"/>
  <c r="D101" i="34"/>
  <c r="D102" i="34"/>
  <c r="D103" i="34"/>
  <c r="D104" i="34"/>
  <c r="D105" i="34"/>
  <c r="D106" i="34"/>
  <c r="D107" i="34"/>
  <c r="D108" i="34"/>
  <c r="D109" i="34"/>
  <c r="D110" i="34"/>
  <c r="D111" i="34"/>
  <c r="D112" i="34"/>
  <c r="D113" i="34"/>
  <c r="D114" i="34"/>
  <c r="D115" i="34"/>
  <c r="D116" i="34"/>
  <c r="D117" i="34"/>
  <c r="D118" i="34"/>
  <c r="D119" i="34"/>
  <c r="D120" i="34"/>
  <c r="D121" i="34"/>
  <c r="D122" i="34"/>
  <c r="D123" i="34"/>
  <c r="D124" i="34"/>
  <c r="D125" i="34"/>
  <c r="D126" i="34"/>
  <c r="D127" i="34"/>
  <c r="D128" i="34"/>
  <c r="D129" i="34"/>
  <c r="D130" i="34"/>
  <c r="D131" i="34"/>
  <c r="D132" i="34"/>
  <c r="D133" i="34"/>
  <c r="D134" i="34"/>
  <c r="D135" i="34"/>
  <c r="D136" i="34"/>
  <c r="D137" i="34"/>
  <c r="D138" i="34"/>
  <c r="D139" i="34"/>
  <c r="D140" i="34"/>
  <c r="D141" i="34"/>
  <c r="D142" i="34"/>
  <c r="D143" i="34"/>
  <c r="D144" i="34"/>
  <c r="D145" i="34"/>
  <c r="D146" i="34"/>
  <c r="D147" i="34"/>
  <c r="D148" i="34"/>
  <c r="D149" i="34"/>
  <c r="D150" i="34"/>
  <c r="D151" i="34"/>
  <c r="D152" i="34"/>
  <c r="D153" i="34"/>
  <c r="D154" i="34"/>
  <c r="D155" i="34"/>
  <c r="D156" i="34"/>
  <c r="D157" i="34"/>
  <c r="D158" i="34"/>
  <c r="D159" i="34"/>
  <c r="D160" i="34"/>
  <c r="D161" i="34"/>
  <c r="D162" i="34"/>
  <c r="D163" i="34"/>
  <c r="D164" i="34"/>
  <c r="D165" i="34"/>
  <c r="D166" i="34"/>
  <c r="D167" i="34"/>
  <c r="D168" i="34"/>
  <c r="D169" i="34"/>
  <c r="D170" i="34"/>
  <c r="D171" i="34"/>
  <c r="D172" i="34"/>
  <c r="D173" i="34"/>
  <c r="D174" i="34"/>
  <c r="D175" i="34"/>
  <c r="D176" i="34"/>
  <c r="D177" i="34"/>
  <c r="D178" i="34"/>
  <c r="D179" i="34"/>
  <c r="D180" i="34"/>
  <c r="D181" i="34"/>
  <c r="D182" i="34"/>
  <c r="D183" i="34"/>
  <c r="D184" i="34"/>
  <c r="D185" i="34"/>
  <c r="D186" i="34"/>
  <c r="D187" i="34"/>
  <c r="D188" i="34"/>
  <c r="D189" i="34"/>
  <c r="D190" i="34"/>
  <c r="D191" i="34"/>
  <c r="D192" i="34"/>
  <c r="D193" i="34"/>
  <c r="D194" i="34"/>
  <c r="D195" i="34"/>
  <c r="D196" i="34"/>
  <c r="D197" i="34"/>
  <c r="D198" i="34"/>
  <c r="D199" i="34"/>
  <c r="D200" i="34"/>
  <c r="D201" i="34"/>
  <c r="D202" i="34"/>
  <c r="D203" i="34"/>
  <c r="D204" i="34"/>
  <c r="D205" i="34"/>
  <c r="D206" i="34"/>
  <c r="D207" i="34"/>
  <c r="D208" i="34"/>
  <c r="D209" i="34"/>
  <c r="D210" i="34"/>
  <c r="D211" i="34"/>
  <c r="D212" i="34"/>
  <c r="D213" i="34"/>
  <c r="D214" i="34"/>
  <c r="D215" i="34"/>
  <c r="D216" i="34"/>
  <c r="D217" i="34"/>
  <c r="D218" i="34"/>
  <c r="D219" i="34"/>
  <c r="D220" i="34"/>
  <c r="D5" i="34"/>
  <c r="D6" i="34"/>
  <c r="D7" i="34"/>
  <c r="D8" i="34"/>
  <c r="D9" i="34"/>
  <c r="D10" i="34"/>
  <c r="D11" i="34"/>
  <c r="D12" i="34"/>
  <c r="D13" i="34"/>
  <c r="D14" i="34"/>
  <c r="D15" i="34"/>
  <c r="D16" i="34"/>
  <c r="D17" i="34"/>
  <c r="D18" i="34"/>
  <c r="D19" i="34"/>
  <c r="D20" i="34"/>
  <c r="D21" i="34"/>
  <c r="D22" i="34"/>
  <c r="D23" i="34"/>
  <c r="D24" i="34"/>
  <c r="D25" i="34"/>
  <c r="D26" i="34"/>
  <c r="D27" i="34"/>
  <c r="D28" i="34"/>
  <c r="D29" i="34"/>
  <c r="D30" i="34"/>
  <c r="D31" i="34"/>
  <c r="D32" i="34"/>
  <c r="D33" i="34"/>
  <c r="D34" i="34"/>
  <c r="D35" i="34"/>
  <c r="D36" i="34"/>
  <c r="D37" i="34"/>
  <c r="D38" i="34"/>
  <c r="D39" i="34"/>
  <c r="D40" i="34"/>
  <c r="D41" i="34"/>
  <c r="D42" i="34"/>
  <c r="D43" i="34"/>
  <c r="D44" i="34"/>
  <c r="D45" i="34"/>
  <c r="D46" i="34"/>
  <c r="D47" i="34"/>
  <c r="D48" i="34"/>
  <c r="D49" i="34"/>
  <c r="D50" i="34"/>
  <c r="D51" i="34"/>
  <c r="D52" i="34"/>
  <c r="D53" i="34"/>
  <c r="D54" i="34"/>
  <c r="D55" i="34"/>
  <c r="D56" i="34"/>
  <c r="D57" i="34"/>
  <c r="D58" i="34"/>
  <c r="D59" i="34"/>
  <c r="D60" i="34"/>
  <c r="D61" i="34"/>
  <c r="D62" i="34"/>
  <c r="D63" i="34"/>
  <c r="D64" i="34"/>
  <c r="D65" i="34"/>
  <c r="D66" i="34"/>
  <c r="D67" i="34"/>
  <c r="C4" i="34"/>
  <c r="B8" i="57"/>
  <c r="C8" i="57"/>
  <c r="B9" i="57"/>
  <c r="C9" i="57"/>
  <c r="B10" i="57"/>
  <c r="C10" i="57"/>
  <c r="B11" i="57"/>
  <c r="C11" i="57"/>
  <c r="B12" i="57"/>
  <c r="C12" i="57"/>
  <c r="B13" i="57"/>
  <c r="C13" i="57"/>
  <c r="B14" i="57"/>
  <c r="C14" i="57"/>
  <c r="B15" i="57"/>
  <c r="C15" i="57"/>
  <c r="B16" i="57"/>
  <c r="C16" i="57"/>
  <c r="B17" i="57"/>
  <c r="C17" i="57"/>
  <c r="B18" i="57"/>
  <c r="C18" i="57"/>
  <c r="B19" i="57"/>
  <c r="C19" i="57"/>
  <c r="B20" i="57"/>
  <c r="C20" i="57"/>
  <c r="B21" i="57"/>
  <c r="C21" i="57"/>
  <c r="B22" i="57"/>
  <c r="C22" i="57"/>
  <c r="B23" i="57"/>
  <c r="C23" i="57"/>
  <c r="B24" i="57"/>
  <c r="C24" i="57"/>
  <c r="B25" i="57"/>
  <c r="C25" i="57"/>
  <c r="B26" i="57"/>
  <c r="C26" i="57"/>
  <c r="B27" i="57"/>
  <c r="C27" i="57"/>
  <c r="B28" i="57"/>
  <c r="C28" i="57"/>
  <c r="B29" i="57"/>
  <c r="C29" i="57"/>
  <c r="B30" i="57"/>
  <c r="C30" i="57"/>
  <c r="B31" i="57"/>
  <c r="C31" i="57"/>
  <c r="B32" i="57"/>
  <c r="C32" i="57"/>
  <c r="B33" i="57"/>
  <c r="C33" i="57"/>
  <c r="B34" i="57"/>
  <c r="C34" i="57"/>
  <c r="B35" i="57"/>
  <c r="C35" i="57"/>
  <c r="B36" i="57"/>
  <c r="C36" i="57"/>
  <c r="B37" i="57"/>
  <c r="C37" i="57"/>
  <c r="B38" i="57"/>
  <c r="C38" i="57"/>
  <c r="B39" i="57"/>
  <c r="C39" i="57"/>
  <c r="B40" i="57"/>
  <c r="C40" i="57"/>
  <c r="B41" i="57"/>
  <c r="C41" i="57"/>
  <c r="B42" i="57"/>
  <c r="C42" i="57"/>
  <c r="B43" i="57"/>
  <c r="C43" i="57"/>
  <c r="B44" i="57"/>
  <c r="C44" i="57"/>
  <c r="B45" i="57"/>
  <c r="C45" i="57"/>
  <c r="B46" i="57"/>
  <c r="C46" i="57"/>
  <c r="B47" i="57"/>
  <c r="C47" i="57"/>
  <c r="B48" i="57"/>
  <c r="C48" i="57"/>
  <c r="B49" i="57"/>
  <c r="C49" i="57"/>
  <c r="B50" i="57"/>
  <c r="C50" i="57"/>
  <c r="B51" i="57"/>
  <c r="C51" i="57"/>
  <c r="B52" i="57"/>
  <c r="C52" i="57"/>
  <c r="B53" i="57"/>
  <c r="C53" i="57"/>
  <c r="B54" i="57"/>
  <c r="C54" i="57"/>
  <c r="B55" i="57"/>
  <c r="C55" i="57"/>
  <c r="B56" i="57"/>
  <c r="C56" i="57"/>
  <c r="B57" i="57"/>
  <c r="C57" i="57"/>
  <c r="B58" i="57"/>
  <c r="C58" i="57"/>
  <c r="B59" i="57"/>
  <c r="C59" i="57"/>
  <c r="B60" i="57"/>
  <c r="C60" i="57"/>
  <c r="B61" i="57"/>
  <c r="C61" i="57"/>
  <c r="B62" i="57"/>
  <c r="C62" i="57"/>
  <c r="B63" i="57"/>
  <c r="C63" i="57"/>
  <c r="B64" i="57"/>
  <c r="C64" i="57"/>
  <c r="B65" i="57"/>
  <c r="C65" i="57"/>
  <c r="B66" i="57"/>
  <c r="C66" i="57"/>
  <c r="B67" i="57"/>
  <c r="C67" i="57"/>
  <c r="B68" i="57"/>
  <c r="C68" i="57"/>
  <c r="B69" i="57"/>
  <c r="C69" i="57"/>
  <c r="B70" i="57"/>
  <c r="C70" i="57"/>
  <c r="B71" i="57"/>
  <c r="C71" i="57"/>
  <c r="B72" i="57"/>
  <c r="C72" i="57"/>
  <c r="B73" i="57"/>
  <c r="C73" i="57"/>
  <c r="B74" i="57"/>
  <c r="C74" i="57"/>
  <c r="B75" i="57"/>
  <c r="C75" i="57"/>
  <c r="B76" i="57"/>
  <c r="C76" i="57"/>
  <c r="B77" i="57"/>
  <c r="C77" i="57"/>
  <c r="B78" i="57"/>
  <c r="C78" i="57"/>
  <c r="B79" i="57"/>
  <c r="C79" i="57"/>
  <c r="B80" i="57"/>
  <c r="C80" i="57"/>
  <c r="B81" i="57"/>
  <c r="C81" i="57"/>
  <c r="B82" i="57"/>
  <c r="C82" i="57"/>
  <c r="B83" i="57"/>
  <c r="C83" i="57"/>
  <c r="B84" i="57"/>
  <c r="C84" i="57"/>
  <c r="B85" i="57"/>
  <c r="C85" i="57"/>
  <c r="B86" i="57"/>
  <c r="C86" i="57"/>
  <c r="B87" i="57"/>
  <c r="C87" i="57"/>
  <c r="B88" i="57"/>
  <c r="C88" i="57"/>
  <c r="B89" i="57"/>
  <c r="C89" i="57"/>
  <c r="B90" i="57"/>
  <c r="C90" i="57"/>
  <c r="B91" i="57"/>
  <c r="C91" i="57"/>
  <c r="B92" i="57"/>
  <c r="C92" i="57"/>
  <c r="B93" i="57"/>
  <c r="C93" i="57"/>
  <c r="B94" i="57"/>
  <c r="C94" i="57"/>
  <c r="B95" i="57"/>
  <c r="C95" i="57"/>
  <c r="B96" i="57"/>
  <c r="C96" i="57"/>
  <c r="B97" i="57"/>
  <c r="C97" i="57"/>
  <c r="B98" i="57"/>
  <c r="C98" i="57"/>
  <c r="B99" i="57"/>
  <c r="C99" i="57"/>
  <c r="B100" i="57"/>
  <c r="C100" i="57"/>
  <c r="B101" i="57"/>
  <c r="C101" i="57"/>
  <c r="B102" i="57"/>
  <c r="C102" i="57"/>
  <c r="B103" i="57"/>
  <c r="C103" i="57"/>
  <c r="B104" i="57"/>
  <c r="C104" i="57"/>
  <c r="B105" i="57"/>
  <c r="C105" i="57"/>
  <c r="B106" i="57"/>
  <c r="C106" i="57"/>
  <c r="B107" i="57"/>
  <c r="C107" i="57"/>
  <c r="B108" i="57"/>
  <c r="C108" i="57"/>
  <c r="B109" i="57"/>
  <c r="C109" i="57"/>
  <c r="B110" i="57"/>
  <c r="C110" i="57"/>
  <c r="B111" i="57"/>
  <c r="C111" i="57"/>
  <c r="B112" i="57"/>
  <c r="C112" i="57"/>
  <c r="B113" i="57"/>
  <c r="C113" i="57"/>
  <c r="B114" i="57"/>
  <c r="C114" i="57"/>
  <c r="B115" i="57"/>
  <c r="C115" i="57"/>
  <c r="B116" i="57"/>
  <c r="C116" i="57"/>
  <c r="B117" i="57"/>
  <c r="C117" i="57"/>
  <c r="B118" i="57"/>
  <c r="C118" i="57"/>
  <c r="B119" i="57"/>
  <c r="C119" i="57"/>
  <c r="B120" i="57"/>
  <c r="C120" i="57"/>
  <c r="B121" i="57"/>
  <c r="C121" i="57"/>
  <c r="B122" i="57"/>
  <c r="C122" i="57"/>
  <c r="B123" i="57"/>
  <c r="C123" i="57"/>
  <c r="B124" i="57"/>
  <c r="C124" i="57"/>
  <c r="B125" i="57"/>
  <c r="C125" i="57"/>
  <c r="B126" i="57"/>
  <c r="C126" i="57"/>
  <c r="B127" i="57"/>
  <c r="C127" i="57"/>
  <c r="B128" i="57"/>
  <c r="C128" i="57"/>
  <c r="B129" i="57"/>
  <c r="C129" i="57"/>
  <c r="B130" i="57"/>
  <c r="C130" i="57"/>
  <c r="B131" i="57"/>
  <c r="C131" i="57"/>
  <c r="B132" i="57"/>
  <c r="C132" i="57"/>
  <c r="B133" i="57"/>
  <c r="C133" i="57"/>
  <c r="B134" i="57"/>
  <c r="C134" i="57"/>
  <c r="B135" i="57"/>
  <c r="C135" i="57"/>
  <c r="B136" i="57"/>
  <c r="C136" i="57"/>
  <c r="B137" i="57"/>
  <c r="C137" i="57"/>
  <c r="B138" i="57"/>
  <c r="C138" i="57"/>
  <c r="B139" i="57"/>
  <c r="C139" i="57"/>
  <c r="B140" i="57"/>
  <c r="C140" i="57"/>
  <c r="B141" i="57"/>
  <c r="C141" i="57"/>
  <c r="B142" i="57"/>
  <c r="C142" i="57"/>
  <c r="B143" i="57"/>
  <c r="C143" i="57"/>
  <c r="B144" i="57"/>
  <c r="C144" i="57"/>
  <c r="B145" i="57"/>
  <c r="C145" i="57"/>
  <c r="B146" i="57"/>
  <c r="C146" i="57"/>
  <c r="B147" i="57"/>
  <c r="C147" i="57"/>
  <c r="B148" i="57"/>
  <c r="C148" i="57"/>
  <c r="B149" i="57"/>
  <c r="C149" i="57"/>
  <c r="B150" i="57"/>
  <c r="C150" i="57"/>
  <c r="B151" i="57"/>
  <c r="C151" i="57"/>
  <c r="B152" i="57"/>
  <c r="C152" i="57"/>
  <c r="B153" i="57"/>
  <c r="C153" i="57"/>
  <c r="B154" i="57"/>
  <c r="C154" i="57"/>
  <c r="B155" i="57"/>
  <c r="C155" i="57"/>
  <c r="B156" i="57"/>
  <c r="C156" i="57"/>
  <c r="B157" i="57"/>
  <c r="C157" i="57"/>
  <c r="B158" i="57"/>
  <c r="C158" i="57"/>
  <c r="B159" i="57"/>
  <c r="C159" i="57"/>
  <c r="B160" i="57"/>
  <c r="C160" i="57"/>
  <c r="B161" i="57"/>
  <c r="C161" i="57"/>
  <c r="B162" i="57"/>
  <c r="C162" i="57"/>
  <c r="B163" i="57"/>
  <c r="C163" i="57"/>
  <c r="B164" i="57"/>
  <c r="C164" i="57"/>
  <c r="B165" i="57"/>
  <c r="C165" i="57"/>
  <c r="B166" i="57"/>
  <c r="C166" i="57"/>
  <c r="B167" i="57"/>
  <c r="C167" i="57"/>
  <c r="B168" i="57"/>
  <c r="C168" i="57"/>
  <c r="B169" i="57"/>
  <c r="C169" i="57"/>
  <c r="B170" i="57"/>
  <c r="C170" i="57"/>
  <c r="B171" i="57"/>
  <c r="C171" i="57"/>
  <c r="B172" i="57"/>
  <c r="C172" i="57"/>
  <c r="B173" i="57"/>
  <c r="C173" i="57"/>
  <c r="B174" i="57"/>
  <c r="C174" i="57"/>
  <c r="B175" i="57"/>
  <c r="C175" i="57"/>
  <c r="B176" i="57"/>
  <c r="C176" i="57"/>
  <c r="B177" i="57"/>
  <c r="C177" i="57"/>
  <c r="B178" i="57"/>
  <c r="C178" i="57"/>
  <c r="B179" i="57"/>
  <c r="C179" i="57"/>
  <c r="B180" i="57"/>
  <c r="C180" i="57"/>
  <c r="B181" i="57"/>
  <c r="C181" i="57"/>
  <c r="B182" i="57"/>
  <c r="C182" i="57"/>
  <c r="B183" i="57"/>
  <c r="C183" i="57"/>
  <c r="B184" i="57"/>
  <c r="C184" i="57"/>
  <c r="B185" i="57"/>
  <c r="C185" i="57"/>
  <c r="B186" i="57"/>
  <c r="C186" i="57"/>
  <c r="B187" i="57"/>
  <c r="C187" i="57"/>
  <c r="B188" i="57"/>
  <c r="C188" i="57"/>
  <c r="B189" i="57"/>
  <c r="G18" i="57" s="1"/>
  <c r="C189" i="57"/>
  <c r="B190" i="57"/>
  <c r="C190" i="57"/>
  <c r="B191" i="57"/>
  <c r="C191" i="57"/>
  <c r="B192" i="57"/>
  <c r="C192" i="57"/>
  <c r="B193" i="57"/>
  <c r="C193" i="57"/>
  <c r="B194" i="57"/>
  <c r="C194" i="57"/>
  <c r="B195" i="57"/>
  <c r="C195" i="57"/>
  <c r="B196" i="57"/>
  <c r="C196" i="57"/>
  <c r="B197" i="57"/>
  <c r="C197" i="57"/>
  <c r="H197" i="57" s="1"/>
  <c r="B198" i="57"/>
  <c r="C198" i="57"/>
  <c r="B199" i="57"/>
  <c r="C199" i="57"/>
  <c r="B200" i="57"/>
  <c r="C200" i="57"/>
  <c r="B201" i="57"/>
  <c r="C201" i="57"/>
  <c r="B202" i="57"/>
  <c r="C202" i="57"/>
  <c r="B203" i="57"/>
  <c r="C203" i="57"/>
  <c r="B204" i="57"/>
  <c r="C204" i="57"/>
  <c r="B205" i="57"/>
  <c r="C205" i="57"/>
  <c r="B206" i="57"/>
  <c r="C206" i="57"/>
  <c r="B207" i="57"/>
  <c r="C207" i="57"/>
  <c r="B208" i="57"/>
  <c r="C208" i="57"/>
  <c r="B209" i="57"/>
  <c r="C209" i="57"/>
  <c r="B210" i="57"/>
  <c r="C210" i="57"/>
  <c r="B211" i="57"/>
  <c r="C211" i="57"/>
  <c r="B212" i="57"/>
  <c r="C212" i="57"/>
  <c r="B213" i="57"/>
  <c r="C213" i="57"/>
  <c r="B214" i="57"/>
  <c r="C214" i="57"/>
  <c r="B215" i="57"/>
  <c r="C215" i="57"/>
  <c r="B216" i="57"/>
  <c r="C216" i="57"/>
  <c r="B217" i="57"/>
  <c r="C217" i="57"/>
  <c r="B218" i="57"/>
  <c r="C218" i="57"/>
  <c r="B219" i="57"/>
  <c r="C219" i="57"/>
  <c r="B220" i="57"/>
  <c r="C220" i="57"/>
  <c r="B221" i="57"/>
  <c r="C221" i="57"/>
  <c r="B222" i="57"/>
  <c r="C222" i="57"/>
  <c r="B223" i="57"/>
  <c r="C223" i="57"/>
  <c r="B224" i="57"/>
  <c r="C224" i="57"/>
  <c r="B225" i="57"/>
  <c r="C225" i="57"/>
  <c r="B226" i="57"/>
  <c r="C226" i="57"/>
  <c r="B227" i="57"/>
  <c r="C227" i="57"/>
  <c r="B228" i="57"/>
  <c r="C228" i="57"/>
  <c r="B229" i="57"/>
  <c r="C229" i="57"/>
  <c r="B230" i="57"/>
  <c r="C230" i="57"/>
  <c r="B231" i="57"/>
  <c r="C231" i="57"/>
  <c r="B232" i="57"/>
  <c r="C232" i="57"/>
  <c r="B233" i="57"/>
  <c r="C233" i="57"/>
  <c r="B234" i="57"/>
  <c r="C234" i="57"/>
  <c r="B235" i="57"/>
  <c r="C235" i="57"/>
  <c r="B236" i="57"/>
  <c r="C236" i="57"/>
  <c r="B237" i="57"/>
  <c r="C237" i="57"/>
  <c r="B238" i="57"/>
  <c r="C238" i="57"/>
  <c r="C7" i="57"/>
  <c r="B7" i="57"/>
  <c r="BB238" i="57"/>
  <c r="W238" i="57"/>
  <c r="A238" i="57"/>
  <c r="BB237" i="57"/>
  <c r="AQ234" i="34" s="1"/>
  <c r="W237" i="57"/>
  <c r="A237" i="57"/>
  <c r="BB236" i="57"/>
  <c r="AQ233" i="34" s="1"/>
  <c r="W236" i="57"/>
  <c r="A236" i="57"/>
  <c r="BB235" i="57"/>
  <c r="W235" i="57"/>
  <c r="A235" i="57"/>
  <c r="BB234" i="57"/>
  <c r="W234" i="57"/>
  <c r="A234" i="57"/>
  <c r="BB233" i="57"/>
  <c r="AQ230" i="34" s="1"/>
  <c r="W233" i="57"/>
  <c r="A233" i="57"/>
  <c r="BB232" i="57"/>
  <c r="AQ229" i="34" s="1"/>
  <c r="W232" i="57"/>
  <c r="A232" i="57"/>
  <c r="BB231" i="57"/>
  <c r="W231" i="57"/>
  <c r="A231" i="57"/>
  <c r="BB230" i="57"/>
  <c r="W230" i="57"/>
  <c r="A230" i="57"/>
  <c r="BB229" i="57"/>
  <c r="AQ226" i="34" s="1"/>
  <c r="W229" i="57"/>
  <c r="A229" i="57"/>
  <c r="BB228" i="57"/>
  <c r="AQ225" i="34" s="1"/>
  <c r="W228" i="57"/>
  <c r="A228" i="57"/>
  <c r="BB227" i="57"/>
  <c r="W227" i="57"/>
  <c r="A227" i="57"/>
  <c r="BB226" i="57"/>
  <c r="W226" i="57"/>
  <c r="A226" i="57"/>
  <c r="BB225" i="57"/>
  <c r="AQ222" i="34" s="1"/>
  <c r="W225" i="57"/>
  <c r="A225" i="57"/>
  <c r="BB224" i="57"/>
  <c r="AQ221" i="34" s="1"/>
  <c r="W224" i="57"/>
  <c r="A224" i="57"/>
  <c r="BB223" i="57"/>
  <c r="W223" i="57"/>
  <c r="A223" i="57"/>
  <c r="BB222" i="57"/>
  <c r="W222" i="57"/>
  <c r="A222" i="57"/>
  <c r="BB221" i="57"/>
  <c r="AQ218" i="34" s="1"/>
  <c r="W221" i="57"/>
  <c r="A221" i="57"/>
  <c r="BB220" i="57"/>
  <c r="AQ217" i="34" s="1"/>
  <c r="W220" i="57"/>
  <c r="A220" i="57"/>
  <c r="BB219" i="57"/>
  <c r="W219" i="57"/>
  <c r="A219" i="57"/>
  <c r="BB218" i="57"/>
  <c r="W218" i="57"/>
  <c r="A218" i="57"/>
  <c r="BB217" i="57"/>
  <c r="AQ214" i="34" s="1"/>
  <c r="W217" i="57"/>
  <c r="A217" i="57"/>
  <c r="BB216" i="57"/>
  <c r="AQ213" i="34" s="1"/>
  <c r="W216" i="57"/>
  <c r="A216" i="57"/>
  <c r="BB215" i="57"/>
  <c r="W215" i="57"/>
  <c r="A215" i="57"/>
  <c r="BB214" i="57"/>
  <c r="W214" i="57"/>
  <c r="A214" i="57"/>
  <c r="BB213" i="57"/>
  <c r="AQ210" i="34" s="1"/>
  <c r="W213" i="57"/>
  <c r="A213" i="57"/>
  <c r="BB212" i="57"/>
  <c r="AQ209" i="34" s="1"/>
  <c r="W212" i="57"/>
  <c r="A212" i="57"/>
  <c r="BB211" i="57"/>
  <c r="W211" i="57"/>
  <c r="A211" i="57"/>
  <c r="BB210" i="57"/>
  <c r="W210" i="57"/>
  <c r="A210" i="57"/>
  <c r="BB209" i="57"/>
  <c r="AQ206" i="34" s="1"/>
  <c r="W209" i="57"/>
  <c r="A209" i="57"/>
  <c r="BB208" i="57"/>
  <c r="AQ205" i="34" s="1"/>
  <c r="W208" i="57"/>
  <c r="A208" i="57"/>
  <c r="BB207" i="57"/>
  <c r="W207" i="57"/>
  <c r="A207" i="57"/>
  <c r="BB206" i="57"/>
  <c r="W206" i="57"/>
  <c r="A206" i="57"/>
  <c r="BB205" i="57"/>
  <c r="AQ202" i="34" s="1"/>
  <c r="W205" i="57"/>
  <c r="A205" i="57"/>
  <c r="BB204" i="57"/>
  <c r="AQ201" i="34" s="1"/>
  <c r="W204" i="57"/>
  <c r="A204" i="57"/>
  <c r="BB203" i="57"/>
  <c r="W203" i="57"/>
  <c r="A203" i="57"/>
  <c r="BB202" i="57"/>
  <c r="W202" i="57"/>
  <c r="A202" i="57"/>
  <c r="BB201" i="57"/>
  <c r="AQ198" i="34" s="1"/>
  <c r="W201" i="57"/>
  <c r="A201" i="57"/>
  <c r="BB200" i="57"/>
  <c r="AQ197" i="34" s="1"/>
  <c r="W200" i="57"/>
  <c r="A200" i="57"/>
  <c r="BB199" i="57"/>
  <c r="W199" i="57"/>
  <c r="A199" i="57"/>
  <c r="BB198" i="57"/>
  <c r="W198" i="57"/>
  <c r="A198" i="57"/>
  <c r="BB197" i="57"/>
  <c r="AQ194" i="34" s="1"/>
  <c r="W197" i="57"/>
  <c r="A197" i="57"/>
  <c r="BB196" i="57"/>
  <c r="AQ193" i="34" s="1"/>
  <c r="W196" i="57"/>
  <c r="A196" i="57"/>
  <c r="BB195" i="57"/>
  <c r="W195" i="57"/>
  <c r="A195" i="57"/>
  <c r="BB194" i="57"/>
  <c r="W194" i="57"/>
  <c r="A194" i="57"/>
  <c r="BB193" i="57"/>
  <c r="AQ190" i="34" s="1"/>
  <c r="W193" i="57"/>
  <c r="A193" i="57"/>
  <c r="BB192" i="57"/>
  <c r="AQ189" i="34" s="1"/>
  <c r="W192" i="57"/>
  <c r="A192" i="57"/>
  <c r="BB191" i="57"/>
  <c r="W191" i="57"/>
  <c r="A191" i="57"/>
  <c r="BB190" i="57"/>
  <c r="W190" i="57"/>
  <c r="A190" i="57"/>
  <c r="BB189" i="57"/>
  <c r="AQ186" i="34" s="1"/>
  <c r="W189" i="57"/>
  <c r="A189" i="57"/>
  <c r="BB188" i="57"/>
  <c r="AQ185" i="34" s="1"/>
  <c r="W188" i="57"/>
  <c r="A188" i="57"/>
  <c r="BB187" i="57"/>
  <c r="W187" i="57"/>
  <c r="A187" i="57"/>
  <c r="BB186" i="57"/>
  <c r="W186" i="57"/>
  <c r="A186" i="57"/>
  <c r="BB185" i="57"/>
  <c r="AQ182" i="34" s="1"/>
  <c r="W185" i="57"/>
  <c r="A185" i="57"/>
  <c r="BB184" i="57"/>
  <c r="AQ181" i="34" s="1"/>
  <c r="W184" i="57"/>
  <c r="A184" i="57"/>
  <c r="BB183" i="57"/>
  <c r="W183" i="57"/>
  <c r="A183" i="57"/>
  <c r="BB182" i="57"/>
  <c r="W182" i="57"/>
  <c r="A182" i="57"/>
  <c r="BB181" i="57"/>
  <c r="AQ178" i="34" s="1"/>
  <c r="W181" i="57"/>
  <c r="A181" i="57"/>
  <c r="BB180" i="57"/>
  <c r="AQ177" i="34" s="1"/>
  <c r="W180" i="57"/>
  <c r="A180" i="57"/>
  <c r="BB179" i="57"/>
  <c r="W179" i="57"/>
  <c r="A179" i="57"/>
  <c r="BB178" i="57"/>
  <c r="W178" i="57"/>
  <c r="A178" i="57"/>
  <c r="BB177" i="57"/>
  <c r="AQ174" i="34" s="1"/>
  <c r="W177" i="57"/>
  <c r="A177" i="57"/>
  <c r="BB176" i="57"/>
  <c r="AQ173" i="34" s="1"/>
  <c r="W176" i="57"/>
  <c r="A176" i="57"/>
  <c r="BB175" i="57"/>
  <c r="W175" i="57"/>
  <c r="A175" i="57"/>
  <c r="BB174" i="57"/>
  <c r="W174" i="57"/>
  <c r="A174" i="57"/>
  <c r="BB173" i="57"/>
  <c r="AQ170" i="34" s="1"/>
  <c r="W173" i="57"/>
  <c r="A173" i="57"/>
  <c r="BB172" i="57"/>
  <c r="AQ169" i="34" s="1"/>
  <c r="W172" i="57"/>
  <c r="A172" i="57"/>
  <c r="BB171" i="57"/>
  <c r="W171" i="57"/>
  <c r="A171" i="57"/>
  <c r="BB170" i="57"/>
  <c r="W170" i="57"/>
  <c r="A170" i="57"/>
  <c r="BB169" i="57"/>
  <c r="AQ166" i="34" s="1"/>
  <c r="W169" i="57"/>
  <c r="A169" i="57"/>
  <c r="BB168" i="57"/>
  <c r="AQ165" i="34" s="1"/>
  <c r="W168" i="57"/>
  <c r="A168" i="57"/>
  <c r="BB167" i="57"/>
  <c r="W167" i="57"/>
  <c r="A167" i="57"/>
  <c r="BB166" i="57"/>
  <c r="W166" i="57"/>
  <c r="A166" i="57"/>
  <c r="BB165" i="57"/>
  <c r="AQ162" i="34" s="1"/>
  <c r="W165" i="57"/>
  <c r="A165" i="57"/>
  <c r="BB164" i="57"/>
  <c r="AQ161" i="34" s="1"/>
  <c r="W164" i="57"/>
  <c r="A164" i="57"/>
  <c r="BB163" i="57"/>
  <c r="W163" i="57"/>
  <c r="A163" i="57"/>
  <c r="BB162" i="57"/>
  <c r="W162" i="57"/>
  <c r="A162" i="57"/>
  <c r="BB161" i="57"/>
  <c r="AQ158" i="34" s="1"/>
  <c r="W161" i="57"/>
  <c r="A161" i="57"/>
  <c r="BB160" i="57"/>
  <c r="AQ157" i="34" s="1"/>
  <c r="W160" i="57"/>
  <c r="A160" i="57"/>
  <c r="BB159" i="57"/>
  <c r="W159" i="57"/>
  <c r="A159" i="57"/>
  <c r="BB158" i="57"/>
  <c r="W158" i="57"/>
  <c r="A158" i="57"/>
  <c r="BB157" i="57"/>
  <c r="AQ154" i="34" s="1"/>
  <c r="W157" i="57"/>
  <c r="A157" i="57"/>
  <c r="BB156" i="57"/>
  <c r="AQ153" i="34" s="1"/>
  <c r="W156" i="57"/>
  <c r="A156" i="57"/>
  <c r="BB155" i="57"/>
  <c r="W155" i="57"/>
  <c r="A155" i="57"/>
  <c r="BB154" i="57"/>
  <c r="W154" i="57"/>
  <c r="A154" i="57"/>
  <c r="BB153" i="57"/>
  <c r="AQ150" i="34" s="1"/>
  <c r="W153" i="57"/>
  <c r="A153" i="57"/>
  <c r="BB152" i="57"/>
  <c r="AQ149" i="34" s="1"/>
  <c r="W152" i="57"/>
  <c r="A152" i="57"/>
  <c r="BB151" i="57"/>
  <c r="W151" i="57"/>
  <c r="A151" i="57"/>
  <c r="BB150" i="57"/>
  <c r="W150" i="57"/>
  <c r="A150" i="57"/>
  <c r="BB149" i="57"/>
  <c r="AQ146" i="34" s="1"/>
  <c r="W149" i="57"/>
  <c r="A149" i="57"/>
  <c r="BB148" i="57"/>
  <c r="AQ145" i="34" s="1"/>
  <c r="W148" i="57"/>
  <c r="A148" i="57"/>
  <c r="BB147" i="57"/>
  <c r="W147" i="57"/>
  <c r="A147" i="57"/>
  <c r="BB146" i="57"/>
  <c r="W146" i="57"/>
  <c r="A146" i="57"/>
  <c r="BB145" i="57"/>
  <c r="AQ142" i="34" s="1"/>
  <c r="W145" i="57"/>
  <c r="A145" i="57"/>
  <c r="BB144" i="57"/>
  <c r="AQ141" i="34" s="1"/>
  <c r="W144" i="57"/>
  <c r="A144" i="57"/>
  <c r="BB143" i="57"/>
  <c r="W143" i="57"/>
  <c r="A143" i="57"/>
  <c r="BB142" i="57"/>
  <c r="W142" i="57"/>
  <c r="A142" i="57"/>
  <c r="BB141" i="57"/>
  <c r="AQ138" i="34" s="1"/>
  <c r="W141" i="57"/>
  <c r="A141" i="57"/>
  <c r="BB140" i="57"/>
  <c r="AQ137" i="34" s="1"/>
  <c r="W140" i="57"/>
  <c r="A140" i="57"/>
  <c r="BB139" i="57"/>
  <c r="W139" i="57"/>
  <c r="A139" i="57"/>
  <c r="BB138" i="57"/>
  <c r="W138" i="57"/>
  <c r="A138" i="57"/>
  <c r="BB137" i="57"/>
  <c r="AQ134" i="34" s="1"/>
  <c r="W137" i="57"/>
  <c r="A137" i="57"/>
  <c r="BB136" i="57"/>
  <c r="AQ133" i="34" s="1"/>
  <c r="W136" i="57"/>
  <c r="A136" i="57"/>
  <c r="BB135" i="57"/>
  <c r="W135" i="57"/>
  <c r="A135" i="57"/>
  <c r="BB134" i="57"/>
  <c r="W134" i="57"/>
  <c r="A134" i="57"/>
  <c r="BB133" i="57"/>
  <c r="AQ130" i="34" s="1"/>
  <c r="W133" i="57"/>
  <c r="A133" i="57"/>
  <c r="BB132" i="57"/>
  <c r="AQ129" i="34" s="1"/>
  <c r="W132" i="57"/>
  <c r="A132" i="57"/>
  <c r="BB131" i="57"/>
  <c r="W131" i="57"/>
  <c r="A131" i="57"/>
  <c r="BB130" i="57"/>
  <c r="W130" i="57"/>
  <c r="A130" i="57"/>
  <c r="BB129" i="57"/>
  <c r="AQ126" i="34" s="1"/>
  <c r="W129" i="57"/>
  <c r="A129" i="57"/>
  <c r="BB128" i="57"/>
  <c r="AQ125" i="34" s="1"/>
  <c r="W128" i="57"/>
  <c r="A128" i="57"/>
  <c r="BB127" i="57"/>
  <c r="W127" i="57"/>
  <c r="A127" i="57"/>
  <c r="BB126" i="57"/>
  <c r="W126" i="57"/>
  <c r="A126" i="57"/>
  <c r="BB125" i="57"/>
  <c r="AQ122" i="34" s="1"/>
  <c r="W125" i="57"/>
  <c r="A125" i="57"/>
  <c r="BB124" i="57"/>
  <c r="AQ121" i="34" s="1"/>
  <c r="W124" i="57"/>
  <c r="A124" i="57"/>
  <c r="BB123" i="57"/>
  <c r="W123" i="57"/>
  <c r="A123" i="57"/>
  <c r="BB122" i="57"/>
  <c r="W122" i="57"/>
  <c r="A122" i="57"/>
  <c r="BB121" i="57"/>
  <c r="AQ118" i="34" s="1"/>
  <c r="W121" i="57"/>
  <c r="A121" i="57"/>
  <c r="BB120" i="57"/>
  <c r="AQ117" i="34" s="1"/>
  <c r="W120" i="57"/>
  <c r="A120" i="57"/>
  <c r="BB119" i="57"/>
  <c r="W119" i="57"/>
  <c r="A119" i="57"/>
  <c r="BB118" i="57"/>
  <c r="W118" i="57"/>
  <c r="A118" i="57"/>
  <c r="BB117" i="57"/>
  <c r="AQ114" i="34" s="1"/>
  <c r="W117" i="57"/>
  <c r="A117" i="57"/>
  <c r="BB116" i="57"/>
  <c r="AQ113" i="34" s="1"/>
  <c r="W116" i="57"/>
  <c r="A116" i="57"/>
  <c r="BB115" i="57"/>
  <c r="W115" i="57"/>
  <c r="A115" i="57"/>
  <c r="BB114" i="57"/>
  <c r="W114" i="57"/>
  <c r="A114" i="57"/>
  <c r="BB113" i="57"/>
  <c r="AQ110" i="34" s="1"/>
  <c r="W113" i="57"/>
  <c r="A113" i="57"/>
  <c r="BB112" i="57"/>
  <c r="AQ109" i="34" s="1"/>
  <c r="W112" i="57"/>
  <c r="A112" i="57"/>
  <c r="BB111" i="57"/>
  <c r="W111" i="57"/>
  <c r="A111" i="57"/>
  <c r="BB110" i="57"/>
  <c r="W110" i="57"/>
  <c r="A110" i="57"/>
  <c r="BB109" i="57"/>
  <c r="AQ106" i="34" s="1"/>
  <c r="W109" i="57"/>
  <c r="A109" i="57"/>
  <c r="BB108" i="57"/>
  <c r="AQ105" i="34" s="1"/>
  <c r="W108" i="57"/>
  <c r="A108" i="57"/>
  <c r="BB107" i="57"/>
  <c r="W107" i="57"/>
  <c r="A107" i="57"/>
  <c r="BB106" i="57"/>
  <c r="W106" i="57"/>
  <c r="A106" i="57"/>
  <c r="BB105" i="57"/>
  <c r="AQ102" i="34" s="1"/>
  <c r="W105" i="57"/>
  <c r="A105" i="57"/>
  <c r="BB104" i="57"/>
  <c r="AQ101" i="34" s="1"/>
  <c r="W104" i="57"/>
  <c r="A104" i="57"/>
  <c r="BB103" i="57"/>
  <c r="W103" i="57"/>
  <c r="A103" i="57"/>
  <c r="BB102" i="57"/>
  <c r="W102" i="57"/>
  <c r="A102" i="57"/>
  <c r="BB101" i="57"/>
  <c r="AQ98" i="34" s="1"/>
  <c r="W101" i="57"/>
  <c r="A101" i="57"/>
  <c r="BB100" i="57"/>
  <c r="AQ97" i="34" s="1"/>
  <c r="W100" i="57"/>
  <c r="A100" i="57"/>
  <c r="BB99" i="57"/>
  <c r="W99" i="57"/>
  <c r="A99" i="57"/>
  <c r="BB98" i="57"/>
  <c r="W98" i="57"/>
  <c r="A98" i="57"/>
  <c r="BB97" i="57"/>
  <c r="AQ94" i="34" s="1"/>
  <c r="W97" i="57"/>
  <c r="A97" i="57"/>
  <c r="BB96" i="57"/>
  <c r="AQ93" i="34" s="1"/>
  <c r="W96" i="57"/>
  <c r="A96" i="57"/>
  <c r="BB95" i="57"/>
  <c r="W95" i="57"/>
  <c r="A95" i="57"/>
  <c r="BB94" i="57"/>
  <c r="W94" i="57"/>
  <c r="A94" i="57"/>
  <c r="BB93" i="57"/>
  <c r="AQ90" i="34" s="1"/>
  <c r="W93" i="57"/>
  <c r="A93" i="57"/>
  <c r="BB92" i="57"/>
  <c r="AQ89" i="34" s="1"/>
  <c r="W92" i="57"/>
  <c r="A92" i="57"/>
  <c r="BB91" i="57"/>
  <c r="W91" i="57"/>
  <c r="A91" i="57"/>
  <c r="BB90" i="57"/>
  <c r="W90" i="57"/>
  <c r="A90" i="57"/>
  <c r="BB89" i="57"/>
  <c r="AQ86" i="34" s="1"/>
  <c r="W89" i="57"/>
  <c r="A89" i="57"/>
  <c r="BB88" i="57"/>
  <c r="AQ85" i="34" s="1"/>
  <c r="W88" i="57"/>
  <c r="A88" i="57"/>
  <c r="BB87" i="57"/>
  <c r="W87" i="57"/>
  <c r="A87" i="57"/>
  <c r="BB86" i="57"/>
  <c r="W86" i="57"/>
  <c r="A86" i="57"/>
  <c r="BB85" i="57"/>
  <c r="AQ82" i="34" s="1"/>
  <c r="W85" i="57"/>
  <c r="A85" i="57"/>
  <c r="BB84" i="57"/>
  <c r="AQ81" i="34" s="1"/>
  <c r="W84" i="57"/>
  <c r="A84" i="57"/>
  <c r="BB83" i="57"/>
  <c r="W83" i="57"/>
  <c r="A83" i="57"/>
  <c r="BB82" i="57"/>
  <c r="W82" i="57"/>
  <c r="A82" i="57"/>
  <c r="BB81" i="57"/>
  <c r="AQ78" i="34" s="1"/>
  <c r="W81" i="57"/>
  <c r="A81" i="57"/>
  <c r="BB80" i="57"/>
  <c r="AQ77" i="34" s="1"/>
  <c r="W80" i="57"/>
  <c r="A80" i="57"/>
  <c r="BB79" i="57"/>
  <c r="W79" i="57"/>
  <c r="A79" i="57"/>
  <c r="BB78" i="57"/>
  <c r="W78" i="57"/>
  <c r="A78" i="57"/>
  <c r="BB77" i="57"/>
  <c r="AQ74" i="34" s="1"/>
  <c r="W77" i="57"/>
  <c r="A77" i="57"/>
  <c r="BB76" i="57"/>
  <c r="AQ73" i="34" s="1"/>
  <c r="W76" i="57"/>
  <c r="A76" i="57"/>
  <c r="BB75" i="57"/>
  <c r="W75" i="57"/>
  <c r="A75" i="57"/>
  <c r="BB74" i="57"/>
  <c r="W74" i="57"/>
  <c r="A74" i="57"/>
  <c r="BB73" i="57"/>
  <c r="AQ70" i="34" s="1"/>
  <c r="W73" i="57"/>
  <c r="A73" i="57"/>
  <c r="BB72" i="57"/>
  <c r="AQ69" i="34" s="1"/>
  <c r="W72" i="57"/>
  <c r="A72" i="57"/>
  <c r="BB71" i="57"/>
  <c r="W71" i="57"/>
  <c r="A71" i="57"/>
  <c r="BB70" i="57"/>
  <c r="W70" i="57"/>
  <c r="A70" i="57"/>
  <c r="BB69" i="57"/>
  <c r="AQ66" i="34" s="1"/>
  <c r="W69" i="57"/>
  <c r="A69" i="57"/>
  <c r="BB68" i="57"/>
  <c r="AQ65" i="34" s="1"/>
  <c r="W68" i="57"/>
  <c r="A68" i="57"/>
  <c r="BB67" i="57"/>
  <c r="W67" i="57"/>
  <c r="A67" i="57"/>
  <c r="BB66" i="57"/>
  <c r="W66" i="57"/>
  <c r="A66" i="57"/>
  <c r="BB65" i="57"/>
  <c r="AQ62" i="34" s="1"/>
  <c r="W65" i="57"/>
  <c r="A65" i="57"/>
  <c r="BB64" i="57"/>
  <c r="AQ61" i="34" s="1"/>
  <c r="W64" i="57"/>
  <c r="A64" i="57"/>
  <c r="BB63" i="57"/>
  <c r="W63" i="57"/>
  <c r="A63" i="57"/>
  <c r="BB62" i="57"/>
  <c r="W62" i="57"/>
  <c r="A62" i="57"/>
  <c r="BB61" i="57"/>
  <c r="AQ58" i="34" s="1"/>
  <c r="W61" i="57"/>
  <c r="A61" i="57"/>
  <c r="BB60" i="57"/>
  <c r="AQ57" i="34" s="1"/>
  <c r="W60" i="57"/>
  <c r="A60" i="57"/>
  <c r="BB59" i="57"/>
  <c r="W59" i="57"/>
  <c r="A59" i="57"/>
  <c r="BB58" i="57"/>
  <c r="W58" i="57"/>
  <c r="A58" i="57"/>
  <c r="BB57" i="57"/>
  <c r="AQ54" i="34" s="1"/>
  <c r="W57" i="57"/>
  <c r="A57" i="57"/>
  <c r="BB56" i="57"/>
  <c r="AQ53" i="34" s="1"/>
  <c r="W56" i="57"/>
  <c r="A56" i="57"/>
  <c r="BB55" i="57"/>
  <c r="W55" i="57"/>
  <c r="A55" i="57"/>
  <c r="BB54" i="57"/>
  <c r="W54" i="57"/>
  <c r="A54" i="57"/>
  <c r="BB53" i="57"/>
  <c r="AQ50" i="34" s="1"/>
  <c r="W53" i="57"/>
  <c r="A53" i="57"/>
  <c r="BB52" i="57"/>
  <c r="AQ49" i="34" s="1"/>
  <c r="W52" i="57"/>
  <c r="A52" i="57"/>
  <c r="BB51" i="57"/>
  <c r="W51" i="57"/>
  <c r="A51" i="57"/>
  <c r="BB50" i="57"/>
  <c r="W50" i="57"/>
  <c r="A50" i="57"/>
  <c r="BB49" i="57"/>
  <c r="AQ46" i="34" s="1"/>
  <c r="W49" i="57"/>
  <c r="A49" i="57"/>
  <c r="BB48" i="57"/>
  <c r="AQ45" i="34" s="1"/>
  <c r="W48" i="57"/>
  <c r="A48" i="57"/>
  <c r="BB47" i="57"/>
  <c r="W47" i="57"/>
  <c r="A47" i="57"/>
  <c r="BB46" i="57"/>
  <c r="W46" i="57"/>
  <c r="A46" i="57"/>
  <c r="BB45" i="57"/>
  <c r="AQ42" i="34" s="1"/>
  <c r="W45" i="57"/>
  <c r="A45" i="57"/>
  <c r="BB44" i="57"/>
  <c r="AQ41" i="34" s="1"/>
  <c r="W44" i="57"/>
  <c r="A44" i="57"/>
  <c r="BB43" i="57"/>
  <c r="W43" i="57"/>
  <c r="A43" i="57"/>
  <c r="BB42" i="57"/>
  <c r="W42" i="57"/>
  <c r="A42" i="57"/>
  <c r="BB41" i="57"/>
  <c r="AQ38" i="34" s="1"/>
  <c r="W41" i="57"/>
  <c r="A41" i="57"/>
  <c r="BB40" i="57"/>
  <c r="AQ37" i="34" s="1"/>
  <c r="W40" i="57"/>
  <c r="A40" i="57"/>
  <c r="BB39" i="57"/>
  <c r="W39" i="57"/>
  <c r="A39" i="57"/>
  <c r="BB38" i="57"/>
  <c r="W38" i="57"/>
  <c r="A38" i="57"/>
  <c r="BB37" i="57"/>
  <c r="AQ34" i="34" s="1"/>
  <c r="W37" i="57"/>
  <c r="A37" i="57"/>
  <c r="BB36" i="57"/>
  <c r="AQ33" i="34" s="1"/>
  <c r="W36" i="57"/>
  <c r="A36" i="57"/>
  <c r="BB35" i="57"/>
  <c r="W35" i="57"/>
  <c r="A35" i="57"/>
  <c r="BB34" i="57"/>
  <c r="W34" i="57"/>
  <c r="A34" i="57"/>
  <c r="BB33" i="57"/>
  <c r="AQ30" i="34" s="1"/>
  <c r="W33" i="57"/>
  <c r="A33" i="57"/>
  <c r="BB32" i="57"/>
  <c r="AQ29" i="34" s="1"/>
  <c r="W32" i="57"/>
  <c r="A32" i="57"/>
  <c r="BB31" i="57"/>
  <c r="W31" i="57"/>
  <c r="A31" i="57"/>
  <c r="BB30" i="57"/>
  <c r="W30" i="57"/>
  <c r="A30" i="57"/>
  <c r="BB29" i="57"/>
  <c r="AQ26" i="34" s="1"/>
  <c r="W29" i="57"/>
  <c r="A29" i="57"/>
  <c r="BB28" i="57"/>
  <c r="AQ25" i="34" s="1"/>
  <c r="W28" i="57"/>
  <c r="A28" i="57"/>
  <c r="BB27" i="57"/>
  <c r="W27" i="57"/>
  <c r="A27" i="57"/>
  <c r="BB26" i="57"/>
  <c r="W26" i="57"/>
  <c r="A26" i="57"/>
  <c r="BB25" i="57"/>
  <c r="AQ22" i="34" s="1"/>
  <c r="W25" i="57"/>
  <c r="A25" i="57"/>
  <c r="BB24" i="57"/>
  <c r="AQ21" i="34" s="1"/>
  <c r="W24" i="57"/>
  <c r="A24" i="57"/>
  <c r="BB23" i="57"/>
  <c r="W23" i="57"/>
  <c r="A23" i="57"/>
  <c r="BB22" i="57"/>
  <c r="W22" i="57"/>
  <c r="A22" i="57"/>
  <c r="BB21" i="57"/>
  <c r="AQ18" i="34" s="1"/>
  <c r="W21" i="57"/>
  <c r="A21" i="57"/>
  <c r="BB20" i="57"/>
  <c r="AQ17" i="34" s="1"/>
  <c r="W20" i="57"/>
  <c r="A20" i="57"/>
  <c r="BB19" i="57"/>
  <c r="W19" i="57"/>
  <c r="A19" i="57"/>
  <c r="BB18" i="57"/>
  <c r="W18" i="57"/>
  <c r="A18" i="57"/>
  <c r="BB17" i="57"/>
  <c r="AQ14" i="34" s="1"/>
  <c r="W17" i="57"/>
  <c r="A17" i="57"/>
  <c r="BB16" i="57"/>
  <c r="AQ13" i="34" s="1"/>
  <c r="W16" i="57"/>
  <c r="A16" i="57"/>
  <c r="BB15" i="57"/>
  <c r="W15" i="57"/>
  <c r="A15" i="57"/>
  <c r="BB14" i="57"/>
  <c r="W14" i="57"/>
  <c r="A14" i="57"/>
  <c r="BB13" i="57"/>
  <c r="AQ10" i="34" s="1"/>
  <c r="W13" i="57"/>
  <c r="A13" i="57"/>
  <c r="BB12" i="57"/>
  <c r="AQ9" i="34" s="1"/>
  <c r="W12" i="57"/>
  <c r="A12" i="57"/>
  <c r="A11" i="57"/>
  <c r="A10" i="57"/>
  <c r="A9" i="57"/>
  <c r="A8" i="57"/>
  <c r="A7" i="57"/>
  <c r="A6" i="57"/>
  <c r="A5" i="57"/>
  <c r="A4" i="57"/>
  <c r="A3" i="57"/>
  <c r="A2" i="57"/>
  <c r="A1" i="57"/>
  <c r="B8" i="52"/>
  <c r="B9" i="52"/>
  <c r="B10" i="52"/>
  <c r="B11" i="52"/>
  <c r="B12" i="52"/>
  <c r="B13" i="52"/>
  <c r="B14" i="52"/>
  <c r="B15" i="52"/>
  <c r="B16" i="52"/>
  <c r="B17" i="52"/>
  <c r="B18" i="52"/>
  <c r="B19" i="52"/>
  <c r="B20" i="52"/>
  <c r="B21" i="52"/>
  <c r="B22" i="52"/>
  <c r="B23" i="52"/>
  <c r="B24" i="52"/>
  <c r="B25" i="52"/>
  <c r="B26" i="52"/>
  <c r="B27" i="52"/>
  <c r="B28" i="52"/>
  <c r="B29" i="52"/>
  <c r="B30" i="52"/>
  <c r="B31" i="52"/>
  <c r="B32" i="52"/>
  <c r="B33" i="52"/>
  <c r="B34" i="52"/>
  <c r="B35" i="52"/>
  <c r="B36" i="52"/>
  <c r="B37" i="52"/>
  <c r="B38" i="52"/>
  <c r="B39" i="52"/>
  <c r="B40" i="52"/>
  <c r="B41" i="52"/>
  <c r="B42" i="52"/>
  <c r="B43" i="52"/>
  <c r="B44" i="52"/>
  <c r="B45" i="52"/>
  <c r="B46" i="52"/>
  <c r="B47" i="52"/>
  <c r="B48" i="52"/>
  <c r="B49" i="52"/>
  <c r="B50" i="52"/>
  <c r="B51" i="52"/>
  <c r="B52" i="52"/>
  <c r="B53" i="52"/>
  <c r="B54" i="52"/>
  <c r="B55" i="52"/>
  <c r="B56" i="52"/>
  <c r="B57" i="52"/>
  <c r="B58" i="52"/>
  <c r="B59" i="52"/>
  <c r="B60" i="52"/>
  <c r="B61" i="52"/>
  <c r="B62" i="52"/>
  <c r="B63" i="52"/>
  <c r="B64" i="52"/>
  <c r="B65" i="52"/>
  <c r="B66" i="52"/>
  <c r="B67" i="52"/>
  <c r="B68" i="52"/>
  <c r="B69" i="52"/>
  <c r="B70" i="52"/>
  <c r="B71" i="52"/>
  <c r="B72" i="52"/>
  <c r="B73" i="52"/>
  <c r="B74" i="52"/>
  <c r="B75" i="52"/>
  <c r="B76" i="52"/>
  <c r="B77" i="52"/>
  <c r="B78" i="52"/>
  <c r="B79" i="52"/>
  <c r="B80" i="52"/>
  <c r="B81" i="52"/>
  <c r="B82" i="52"/>
  <c r="B83" i="52"/>
  <c r="B84" i="52"/>
  <c r="B85" i="52"/>
  <c r="B86" i="52"/>
  <c r="B87" i="52"/>
  <c r="B88" i="52"/>
  <c r="B89" i="52"/>
  <c r="B90" i="52"/>
  <c r="B91" i="52"/>
  <c r="B92" i="52"/>
  <c r="B93" i="52"/>
  <c r="B94" i="52"/>
  <c r="B95" i="52"/>
  <c r="B96" i="52"/>
  <c r="B97" i="52"/>
  <c r="B98" i="52"/>
  <c r="B99" i="52"/>
  <c r="B100" i="52"/>
  <c r="B101" i="52"/>
  <c r="B102" i="52"/>
  <c r="B103" i="52"/>
  <c r="B104" i="52"/>
  <c r="B105" i="52"/>
  <c r="B106" i="52"/>
  <c r="B107" i="52"/>
  <c r="B108" i="52"/>
  <c r="B109" i="52"/>
  <c r="B110" i="52"/>
  <c r="B111" i="52"/>
  <c r="B112" i="52"/>
  <c r="B113" i="52"/>
  <c r="B114" i="52"/>
  <c r="B115" i="52"/>
  <c r="B116" i="52"/>
  <c r="B117" i="52"/>
  <c r="B118" i="52"/>
  <c r="B119" i="52"/>
  <c r="B120" i="52"/>
  <c r="B121" i="52"/>
  <c r="B122" i="52"/>
  <c r="B123" i="52"/>
  <c r="B124" i="52"/>
  <c r="B125" i="52"/>
  <c r="B126" i="52"/>
  <c r="B127" i="52"/>
  <c r="B128" i="52"/>
  <c r="B129" i="52"/>
  <c r="B130" i="52"/>
  <c r="B131" i="52"/>
  <c r="B132" i="52"/>
  <c r="B133" i="52"/>
  <c r="B134" i="52"/>
  <c r="B135" i="52"/>
  <c r="B136" i="52"/>
  <c r="B137" i="52"/>
  <c r="B138" i="52"/>
  <c r="B139" i="52"/>
  <c r="B140" i="52"/>
  <c r="B141" i="52"/>
  <c r="B142" i="52"/>
  <c r="B143" i="52"/>
  <c r="B144" i="52"/>
  <c r="B145" i="52"/>
  <c r="B146" i="52"/>
  <c r="B147" i="52"/>
  <c r="B148" i="52"/>
  <c r="B149" i="52"/>
  <c r="B150" i="52"/>
  <c r="B151" i="52"/>
  <c r="B152" i="52"/>
  <c r="B153" i="52"/>
  <c r="B154" i="52"/>
  <c r="B155" i="52"/>
  <c r="B156" i="52"/>
  <c r="B157" i="52"/>
  <c r="B158" i="52"/>
  <c r="B159" i="52"/>
  <c r="B160" i="52"/>
  <c r="B161" i="52"/>
  <c r="B162" i="52"/>
  <c r="B163" i="52"/>
  <c r="B164" i="52"/>
  <c r="B165" i="52"/>
  <c r="B166" i="52"/>
  <c r="B167" i="52"/>
  <c r="B168" i="52"/>
  <c r="B169" i="52"/>
  <c r="B170" i="52"/>
  <c r="B171" i="52"/>
  <c r="B172" i="52"/>
  <c r="B173" i="52"/>
  <c r="B174" i="52"/>
  <c r="B175" i="52"/>
  <c r="B176" i="52"/>
  <c r="B177" i="52"/>
  <c r="B178" i="52"/>
  <c r="B179" i="52"/>
  <c r="B180" i="52"/>
  <c r="B181" i="52"/>
  <c r="B182" i="52"/>
  <c r="B183" i="52"/>
  <c r="B184" i="52"/>
  <c r="B185" i="52"/>
  <c r="B186" i="52"/>
  <c r="B187" i="52"/>
  <c r="B188" i="52"/>
  <c r="B189" i="52"/>
  <c r="B190" i="52"/>
  <c r="B191" i="52"/>
  <c r="B192" i="52"/>
  <c r="B193" i="52"/>
  <c r="B194" i="52"/>
  <c r="B195" i="52"/>
  <c r="B196" i="52"/>
  <c r="B197" i="52"/>
  <c r="B198" i="52"/>
  <c r="B199" i="52"/>
  <c r="B200" i="52"/>
  <c r="B201" i="52"/>
  <c r="B202" i="52"/>
  <c r="B203" i="52"/>
  <c r="B204" i="52"/>
  <c r="B205" i="52"/>
  <c r="B206" i="52"/>
  <c r="B207" i="52"/>
  <c r="B208" i="52"/>
  <c r="B209" i="52"/>
  <c r="B210" i="52"/>
  <c r="B211" i="52"/>
  <c r="B212" i="52"/>
  <c r="B213" i="52"/>
  <c r="B214" i="52"/>
  <c r="B215" i="52"/>
  <c r="B216" i="52"/>
  <c r="B217" i="52"/>
  <c r="B218" i="52"/>
  <c r="B219" i="52"/>
  <c r="B220" i="52"/>
  <c r="B221" i="52"/>
  <c r="B222" i="52"/>
  <c r="B223" i="52"/>
  <c r="B224" i="52"/>
  <c r="B225" i="52"/>
  <c r="B226" i="52"/>
  <c r="B227" i="52"/>
  <c r="B228" i="52"/>
  <c r="B229" i="52"/>
  <c r="B230" i="52"/>
  <c r="B231" i="52"/>
  <c r="B232" i="52"/>
  <c r="B233" i="52"/>
  <c r="B234" i="52"/>
  <c r="B235" i="52"/>
  <c r="B236" i="52"/>
  <c r="B237" i="52"/>
  <c r="B238" i="52"/>
  <c r="B7" i="52"/>
  <c r="BP221" i="34"/>
  <c r="BP222" i="34"/>
  <c r="BP223" i="34"/>
  <c r="BP224" i="34"/>
  <c r="BP225" i="34"/>
  <c r="BP226" i="34"/>
  <c r="BP227" i="34"/>
  <c r="BP228" i="34"/>
  <c r="BP229" i="34"/>
  <c r="BP230" i="34"/>
  <c r="BP231" i="34"/>
  <c r="BP232" i="34"/>
  <c r="BP233" i="34"/>
  <c r="BP234" i="34"/>
  <c r="BP235" i="34"/>
  <c r="BP100" i="34"/>
  <c r="BP101" i="34"/>
  <c r="BP102" i="34"/>
  <c r="BP103" i="34"/>
  <c r="BP104" i="34"/>
  <c r="BP105" i="34"/>
  <c r="BP106" i="34"/>
  <c r="BP107" i="34"/>
  <c r="BP108" i="34"/>
  <c r="BP109" i="34"/>
  <c r="BP110" i="34"/>
  <c r="BP111" i="34"/>
  <c r="BP112" i="34"/>
  <c r="BP113" i="34"/>
  <c r="BP114" i="34"/>
  <c r="BP115" i="34"/>
  <c r="BP116" i="34"/>
  <c r="BP117" i="34"/>
  <c r="BP118" i="34"/>
  <c r="BP119" i="34"/>
  <c r="BP120" i="34"/>
  <c r="BP121" i="34"/>
  <c r="BP122" i="34"/>
  <c r="BP123" i="34"/>
  <c r="BP124" i="34"/>
  <c r="BP125" i="34"/>
  <c r="BP126" i="34"/>
  <c r="BP127" i="34"/>
  <c r="BP128" i="34"/>
  <c r="BP129" i="34"/>
  <c r="BP130" i="34"/>
  <c r="BP131" i="34"/>
  <c r="BP132" i="34"/>
  <c r="BP133" i="34"/>
  <c r="BP134" i="34"/>
  <c r="BP135" i="34"/>
  <c r="BP136" i="34"/>
  <c r="BP137" i="34"/>
  <c r="BP138" i="34"/>
  <c r="BP139" i="34"/>
  <c r="BP140" i="34"/>
  <c r="BP141" i="34"/>
  <c r="BP142" i="34"/>
  <c r="BP143" i="34"/>
  <c r="BP144" i="34"/>
  <c r="BP145" i="34"/>
  <c r="BP146" i="34"/>
  <c r="BP147" i="34"/>
  <c r="BP148" i="34"/>
  <c r="BP149" i="34"/>
  <c r="BP150" i="34"/>
  <c r="BP151" i="34"/>
  <c r="BP152" i="34"/>
  <c r="BP153" i="34"/>
  <c r="BP154" i="34"/>
  <c r="BP155" i="34"/>
  <c r="BP156" i="34"/>
  <c r="BP157" i="34"/>
  <c r="BP158" i="34"/>
  <c r="BP159" i="34"/>
  <c r="BP160" i="34"/>
  <c r="BP161" i="34"/>
  <c r="BP162" i="34"/>
  <c r="BP163" i="34"/>
  <c r="BP164" i="34"/>
  <c r="BP165" i="34"/>
  <c r="BP166" i="34"/>
  <c r="BP167" i="34"/>
  <c r="BP168" i="34"/>
  <c r="BP169" i="34"/>
  <c r="BP170" i="34"/>
  <c r="BP171" i="34"/>
  <c r="BP172" i="34"/>
  <c r="BP173" i="34"/>
  <c r="BP174" i="34"/>
  <c r="BP175" i="34"/>
  <c r="BP176" i="34"/>
  <c r="BP177" i="34"/>
  <c r="BP178" i="34"/>
  <c r="BP179" i="34"/>
  <c r="BP180" i="34"/>
  <c r="BP181" i="34"/>
  <c r="BP182" i="34"/>
  <c r="BP183" i="34"/>
  <c r="BP184" i="34"/>
  <c r="BP185" i="34"/>
  <c r="BP186" i="34"/>
  <c r="BP187" i="34"/>
  <c r="BP188" i="34"/>
  <c r="BP189" i="34"/>
  <c r="BP190" i="34"/>
  <c r="BP191" i="34"/>
  <c r="BP192" i="34"/>
  <c r="BP193" i="34"/>
  <c r="BP194" i="34"/>
  <c r="BP195" i="34"/>
  <c r="BP196" i="34"/>
  <c r="BP197" i="34"/>
  <c r="BP198" i="34"/>
  <c r="BP199" i="34"/>
  <c r="BP200" i="34"/>
  <c r="BP201" i="34"/>
  <c r="BP202" i="34"/>
  <c r="BP203" i="34"/>
  <c r="BP204" i="34"/>
  <c r="BP205" i="34"/>
  <c r="BP206" i="34"/>
  <c r="BP207" i="34"/>
  <c r="BP208" i="34"/>
  <c r="BP209" i="34"/>
  <c r="BP210" i="34"/>
  <c r="BP211" i="34"/>
  <c r="BP212" i="34"/>
  <c r="BP213" i="34"/>
  <c r="BP214" i="34"/>
  <c r="BP215" i="34"/>
  <c r="BP216" i="34"/>
  <c r="BP217" i="34"/>
  <c r="BP218" i="34"/>
  <c r="BP219" i="34"/>
  <c r="BP220" i="34"/>
  <c r="BP5" i="34"/>
  <c r="BZ5" i="34" s="1"/>
  <c r="BP6" i="34"/>
  <c r="BX6" i="34" s="1"/>
  <c r="BP7" i="34"/>
  <c r="BX7" i="34" s="1"/>
  <c r="BP8" i="34"/>
  <c r="BY8" i="34" s="1"/>
  <c r="BP9" i="34"/>
  <c r="BZ9" i="34" s="1"/>
  <c r="BP10" i="34"/>
  <c r="BX10" i="34" s="1"/>
  <c r="BP11" i="34"/>
  <c r="BX11" i="34" s="1"/>
  <c r="BP12" i="34"/>
  <c r="BY12" i="34" s="1"/>
  <c r="BP13" i="34"/>
  <c r="BZ13" i="34" s="1"/>
  <c r="BP14" i="34"/>
  <c r="BZ14" i="34" s="1"/>
  <c r="BP15" i="34"/>
  <c r="BX15" i="34" s="1"/>
  <c r="BP16" i="34"/>
  <c r="BY16" i="34" s="1"/>
  <c r="BP17" i="34"/>
  <c r="BZ17" i="34" s="1"/>
  <c r="BP18" i="34"/>
  <c r="BY18" i="34" s="1"/>
  <c r="BP19" i="34"/>
  <c r="BX19" i="34" s="1"/>
  <c r="BP20" i="34"/>
  <c r="BY20" i="34" s="1"/>
  <c r="BP21" i="34"/>
  <c r="BZ21" i="34" s="1"/>
  <c r="BP22" i="34"/>
  <c r="BX22" i="34" s="1"/>
  <c r="BP23" i="34"/>
  <c r="BX23" i="34" s="1"/>
  <c r="BP24" i="34"/>
  <c r="BY24" i="34" s="1"/>
  <c r="BP25" i="34"/>
  <c r="BZ25" i="34" s="1"/>
  <c r="BP26" i="34"/>
  <c r="BX26" i="34" s="1"/>
  <c r="BP27" i="34"/>
  <c r="BX27" i="34" s="1"/>
  <c r="BP28" i="34"/>
  <c r="BY28" i="34" s="1"/>
  <c r="BP29" i="34"/>
  <c r="BZ29" i="34" s="1"/>
  <c r="BP30" i="34"/>
  <c r="BZ30" i="34" s="1"/>
  <c r="BP31" i="34"/>
  <c r="BX31" i="34" s="1"/>
  <c r="BP32" i="34"/>
  <c r="BY32" i="34" s="1"/>
  <c r="BP33" i="34"/>
  <c r="BZ33" i="34" s="1"/>
  <c r="BP34" i="34"/>
  <c r="BY34" i="34" s="1"/>
  <c r="BP35" i="34"/>
  <c r="BX35" i="34" s="1"/>
  <c r="BP36" i="34"/>
  <c r="BY36" i="34" s="1"/>
  <c r="BP37" i="34"/>
  <c r="BZ37" i="34" s="1"/>
  <c r="BP38" i="34"/>
  <c r="BX38" i="34" s="1"/>
  <c r="BP39" i="34"/>
  <c r="BX39" i="34" s="1"/>
  <c r="BP40" i="34"/>
  <c r="BY40" i="34" s="1"/>
  <c r="BP41" i="34"/>
  <c r="BZ41" i="34" s="1"/>
  <c r="BP42" i="34"/>
  <c r="BX42" i="34" s="1"/>
  <c r="BP43" i="34"/>
  <c r="BP44" i="34"/>
  <c r="BP45" i="34"/>
  <c r="BP46" i="34"/>
  <c r="BP47" i="34"/>
  <c r="BP48" i="34"/>
  <c r="BP49" i="34"/>
  <c r="BP50" i="34"/>
  <c r="BP51" i="34"/>
  <c r="BP52" i="34"/>
  <c r="BP53" i="34"/>
  <c r="BP54" i="34"/>
  <c r="BP55" i="34"/>
  <c r="BP56" i="34"/>
  <c r="BP57" i="34"/>
  <c r="BP58" i="34"/>
  <c r="BP59" i="34"/>
  <c r="BP60" i="34"/>
  <c r="BP61" i="34"/>
  <c r="BP62" i="34"/>
  <c r="BP63" i="34"/>
  <c r="BP64" i="34"/>
  <c r="BP65" i="34"/>
  <c r="BP66" i="34"/>
  <c r="BP67" i="34"/>
  <c r="BP68" i="34"/>
  <c r="BP69" i="34"/>
  <c r="BP70" i="34"/>
  <c r="BP71" i="34"/>
  <c r="BP72" i="34"/>
  <c r="BP73" i="34"/>
  <c r="BP74" i="34"/>
  <c r="BP75" i="34"/>
  <c r="BP76" i="34"/>
  <c r="BP77" i="34"/>
  <c r="BP78" i="34"/>
  <c r="BP79" i="34"/>
  <c r="BP80" i="34"/>
  <c r="BP81" i="34"/>
  <c r="BP82" i="34"/>
  <c r="BP83" i="34"/>
  <c r="BP84" i="34"/>
  <c r="BP85" i="34"/>
  <c r="BP86" i="34"/>
  <c r="BP87" i="34"/>
  <c r="BP88" i="34"/>
  <c r="BP89" i="34"/>
  <c r="BP90" i="34"/>
  <c r="BP91" i="34"/>
  <c r="BP92" i="34"/>
  <c r="BP93" i="34"/>
  <c r="BP94" i="34"/>
  <c r="BP95" i="34"/>
  <c r="BP96" i="34"/>
  <c r="BP97" i="34"/>
  <c r="BP98" i="34"/>
  <c r="BP99" i="34"/>
  <c r="BC221" i="34"/>
  <c r="BC222" i="34"/>
  <c r="BC223" i="34"/>
  <c r="BC224" i="34"/>
  <c r="BC225" i="34"/>
  <c r="BC226" i="34"/>
  <c r="BC227" i="34"/>
  <c r="BC228" i="34"/>
  <c r="BC229" i="34"/>
  <c r="BC230" i="34"/>
  <c r="BC231" i="34"/>
  <c r="BC232" i="34"/>
  <c r="BC233" i="34"/>
  <c r="BC234" i="34"/>
  <c r="BC235" i="34"/>
  <c r="BC100" i="34"/>
  <c r="BC101" i="34"/>
  <c r="BC102" i="34"/>
  <c r="BC103" i="34"/>
  <c r="BC104" i="34"/>
  <c r="BC105" i="34"/>
  <c r="BC106" i="34"/>
  <c r="BC107" i="34"/>
  <c r="BC108" i="34"/>
  <c r="BC109" i="34"/>
  <c r="BC110" i="34"/>
  <c r="BC111" i="34"/>
  <c r="BC112" i="34"/>
  <c r="BC113" i="34"/>
  <c r="BC114" i="34"/>
  <c r="BC115" i="34"/>
  <c r="BC116" i="34"/>
  <c r="BC117" i="34"/>
  <c r="BC118" i="34"/>
  <c r="BC119" i="34"/>
  <c r="BC120" i="34"/>
  <c r="BC121" i="34"/>
  <c r="BC122" i="34"/>
  <c r="BC123" i="34"/>
  <c r="BC124" i="34"/>
  <c r="BC125" i="34"/>
  <c r="BC126" i="34"/>
  <c r="BC127" i="34"/>
  <c r="BC128" i="34"/>
  <c r="BC129" i="34"/>
  <c r="BC130" i="34"/>
  <c r="BC131" i="34"/>
  <c r="BC132" i="34"/>
  <c r="BC133" i="34"/>
  <c r="BC134" i="34"/>
  <c r="BC135" i="34"/>
  <c r="BC136" i="34"/>
  <c r="BC137" i="34"/>
  <c r="BC138" i="34"/>
  <c r="BC139" i="34"/>
  <c r="BC140" i="34"/>
  <c r="BC141" i="34"/>
  <c r="BC142" i="34"/>
  <c r="BC143" i="34"/>
  <c r="BC144" i="34"/>
  <c r="BC145" i="34"/>
  <c r="BC146" i="34"/>
  <c r="BC147" i="34"/>
  <c r="BC148" i="34"/>
  <c r="BC149" i="34"/>
  <c r="BC150" i="34"/>
  <c r="BC151" i="34"/>
  <c r="BC152" i="34"/>
  <c r="BC153" i="34"/>
  <c r="BC154" i="34"/>
  <c r="BC155" i="34"/>
  <c r="BC156" i="34"/>
  <c r="BC157" i="34"/>
  <c r="BC158" i="34"/>
  <c r="BC159" i="34"/>
  <c r="BC160" i="34"/>
  <c r="BC161" i="34"/>
  <c r="BC162" i="34"/>
  <c r="BC163" i="34"/>
  <c r="BC164" i="34"/>
  <c r="BC165" i="34"/>
  <c r="BC166" i="34"/>
  <c r="BC167" i="34"/>
  <c r="BC168" i="34"/>
  <c r="BC169" i="34"/>
  <c r="BC170" i="34"/>
  <c r="BC171" i="34"/>
  <c r="BC172" i="34"/>
  <c r="BC173" i="34"/>
  <c r="BC174" i="34"/>
  <c r="BC175" i="34"/>
  <c r="BC176" i="34"/>
  <c r="BC177" i="34"/>
  <c r="BC178" i="34"/>
  <c r="BC179" i="34"/>
  <c r="BC180" i="34"/>
  <c r="BC181" i="34"/>
  <c r="BC182" i="34"/>
  <c r="BC183" i="34"/>
  <c r="BC184" i="34"/>
  <c r="BC185" i="34"/>
  <c r="BC186" i="34"/>
  <c r="BC187" i="34"/>
  <c r="BC188" i="34"/>
  <c r="BC189" i="34"/>
  <c r="BC190" i="34"/>
  <c r="BC191" i="34"/>
  <c r="BC192" i="34"/>
  <c r="BC193" i="34"/>
  <c r="BC194" i="34"/>
  <c r="BC195" i="34"/>
  <c r="BC196" i="34"/>
  <c r="BC197" i="34"/>
  <c r="BC198" i="34"/>
  <c r="BC199" i="34"/>
  <c r="BC200" i="34"/>
  <c r="BC201" i="34"/>
  <c r="BC202" i="34"/>
  <c r="BC203" i="34"/>
  <c r="BC204" i="34"/>
  <c r="BC205" i="34"/>
  <c r="BC206" i="34"/>
  <c r="BC207" i="34"/>
  <c r="BC208" i="34"/>
  <c r="BC209" i="34"/>
  <c r="BC210" i="34"/>
  <c r="BC211" i="34"/>
  <c r="BC212" i="34"/>
  <c r="BC213" i="34"/>
  <c r="BC214" i="34"/>
  <c r="BC215" i="34"/>
  <c r="BC216" i="34"/>
  <c r="BC217" i="34"/>
  <c r="BC218" i="34"/>
  <c r="BC219" i="34"/>
  <c r="BC220" i="34"/>
  <c r="BC5" i="34"/>
  <c r="BM5" i="34" s="1"/>
  <c r="BC6" i="34"/>
  <c r="BK6" i="34" s="1"/>
  <c r="BC7" i="34"/>
  <c r="BM7" i="34" s="1"/>
  <c r="BC8" i="34"/>
  <c r="BC9" i="34"/>
  <c r="BM9" i="34" s="1"/>
  <c r="BC10" i="34"/>
  <c r="BK10" i="34" s="1"/>
  <c r="BC11" i="34"/>
  <c r="BK11" i="34" s="1"/>
  <c r="BC12" i="34"/>
  <c r="BL12" i="34" s="1"/>
  <c r="BC13" i="34"/>
  <c r="BM13" i="34" s="1"/>
  <c r="BC14" i="34"/>
  <c r="BK14" i="34" s="1"/>
  <c r="BC15" i="34"/>
  <c r="BK15" i="34" s="1"/>
  <c r="BC16" i="34"/>
  <c r="BL16" i="34" s="1"/>
  <c r="BC17" i="34"/>
  <c r="BM17" i="34" s="1"/>
  <c r="BC18" i="34"/>
  <c r="BM18" i="34" s="1"/>
  <c r="BC19" i="34"/>
  <c r="BK19" i="34" s="1"/>
  <c r="BC20" i="34"/>
  <c r="BL20" i="34" s="1"/>
  <c r="BC21" i="34"/>
  <c r="BM21" i="34" s="1"/>
  <c r="BC22" i="34"/>
  <c r="BL22" i="34" s="1"/>
  <c r="BC23" i="34"/>
  <c r="BK23" i="34" s="1"/>
  <c r="BC24" i="34"/>
  <c r="BL24" i="34" s="1"/>
  <c r="BC25" i="34"/>
  <c r="BM25" i="34" s="1"/>
  <c r="BC26" i="34"/>
  <c r="BK26" i="34" s="1"/>
  <c r="BC27" i="34"/>
  <c r="BK27" i="34" s="1"/>
  <c r="BC28" i="34"/>
  <c r="BL28" i="34" s="1"/>
  <c r="BC29" i="34"/>
  <c r="BM29" i="34" s="1"/>
  <c r="BC30" i="34"/>
  <c r="BK30" i="34" s="1"/>
  <c r="BC31" i="34"/>
  <c r="BK31" i="34" s="1"/>
  <c r="BC32" i="34"/>
  <c r="BL32" i="34" s="1"/>
  <c r="BC33" i="34"/>
  <c r="BM33" i="34" s="1"/>
  <c r="BC34" i="34"/>
  <c r="BM34" i="34" s="1"/>
  <c r="BC35" i="34"/>
  <c r="BK35" i="34" s="1"/>
  <c r="BC36" i="34"/>
  <c r="BL36" i="34" s="1"/>
  <c r="BC37" i="34"/>
  <c r="BM37" i="34" s="1"/>
  <c r="BC38" i="34"/>
  <c r="BL38" i="34" s="1"/>
  <c r="BC39" i="34"/>
  <c r="BK39" i="34" s="1"/>
  <c r="BC40" i="34"/>
  <c r="BC41" i="34"/>
  <c r="BC42" i="34"/>
  <c r="BC43" i="34"/>
  <c r="BC44" i="34"/>
  <c r="BC45" i="34"/>
  <c r="BC46" i="34"/>
  <c r="BC47" i="34"/>
  <c r="BC48" i="34"/>
  <c r="BC49" i="34"/>
  <c r="BC50" i="34"/>
  <c r="BC51" i="34"/>
  <c r="BC52" i="34"/>
  <c r="BC53" i="34"/>
  <c r="BC54" i="34"/>
  <c r="BC55" i="34"/>
  <c r="BC56" i="34"/>
  <c r="BC57" i="34"/>
  <c r="BC58" i="34"/>
  <c r="BC59" i="34"/>
  <c r="BC60" i="34"/>
  <c r="BC61" i="34"/>
  <c r="BC62" i="34"/>
  <c r="BC63" i="34"/>
  <c r="BC64" i="34"/>
  <c r="BC65" i="34"/>
  <c r="BC66" i="34"/>
  <c r="BC67" i="34"/>
  <c r="BC68" i="34"/>
  <c r="BC69" i="34"/>
  <c r="BC70" i="34"/>
  <c r="BC71" i="34"/>
  <c r="BC72" i="34"/>
  <c r="BC73" i="34"/>
  <c r="BC74" i="34"/>
  <c r="BC75" i="34"/>
  <c r="BC76" i="34"/>
  <c r="BC77" i="34"/>
  <c r="BC78" i="34"/>
  <c r="BC79" i="34"/>
  <c r="BC80" i="34"/>
  <c r="BC81" i="34"/>
  <c r="BC82" i="34"/>
  <c r="BC83" i="34"/>
  <c r="BC84" i="34"/>
  <c r="BC85" i="34"/>
  <c r="BC86" i="34"/>
  <c r="BC87" i="34"/>
  <c r="BC88" i="34"/>
  <c r="BC89" i="34"/>
  <c r="BC90" i="34"/>
  <c r="BC91" i="34"/>
  <c r="BC92" i="34"/>
  <c r="BC93" i="34"/>
  <c r="BC94" i="34"/>
  <c r="BC95" i="34"/>
  <c r="BC96" i="34"/>
  <c r="BC97" i="34"/>
  <c r="BC98" i="34"/>
  <c r="BC99" i="34"/>
  <c r="AP221" i="34"/>
  <c r="AP222" i="34"/>
  <c r="AP223" i="34"/>
  <c r="AP224" i="34"/>
  <c r="AP225" i="34"/>
  <c r="AP226" i="34"/>
  <c r="AP227" i="34"/>
  <c r="AP228" i="34"/>
  <c r="AP229" i="34"/>
  <c r="AP230" i="34"/>
  <c r="AP231" i="34"/>
  <c r="AP232" i="34"/>
  <c r="AP233" i="34"/>
  <c r="AP234" i="34"/>
  <c r="AP235" i="34"/>
  <c r="AP68" i="34"/>
  <c r="AP69" i="34"/>
  <c r="AP70" i="34"/>
  <c r="AP71" i="34"/>
  <c r="AP72" i="34"/>
  <c r="AP73" i="34"/>
  <c r="AP74" i="34"/>
  <c r="AP75" i="34"/>
  <c r="AP76" i="34"/>
  <c r="AP77" i="34"/>
  <c r="AP78" i="34"/>
  <c r="AP79" i="34"/>
  <c r="AP80" i="34"/>
  <c r="AP81" i="34"/>
  <c r="AP82" i="34"/>
  <c r="AP83" i="34"/>
  <c r="AP84" i="34"/>
  <c r="AP85" i="34"/>
  <c r="AP86" i="34"/>
  <c r="AP87" i="34"/>
  <c r="AP88" i="34"/>
  <c r="AP89" i="34"/>
  <c r="AP90" i="34"/>
  <c r="AP91" i="34"/>
  <c r="AP92" i="34"/>
  <c r="AP93" i="34"/>
  <c r="AP94" i="34"/>
  <c r="AP95" i="34"/>
  <c r="AP96" i="34"/>
  <c r="AP97" i="34"/>
  <c r="AP98" i="34"/>
  <c r="AP99" i="34"/>
  <c r="AP100" i="34"/>
  <c r="AP101" i="34"/>
  <c r="AP102" i="34"/>
  <c r="AP103" i="34"/>
  <c r="AP104" i="34"/>
  <c r="AP105" i="34"/>
  <c r="AP106" i="34"/>
  <c r="AP107" i="34"/>
  <c r="AP108" i="34"/>
  <c r="AP109" i="34"/>
  <c r="AP110" i="34"/>
  <c r="AP111" i="34"/>
  <c r="AP112" i="34"/>
  <c r="AP113" i="34"/>
  <c r="AP114" i="34"/>
  <c r="AP115" i="34"/>
  <c r="AP116" i="34"/>
  <c r="AP117" i="34"/>
  <c r="AP118" i="34"/>
  <c r="AP119" i="34"/>
  <c r="AP120" i="34"/>
  <c r="AP121" i="34"/>
  <c r="AP122" i="34"/>
  <c r="AP123" i="34"/>
  <c r="AP124" i="34"/>
  <c r="AP125" i="34"/>
  <c r="AP126" i="34"/>
  <c r="AP127" i="34"/>
  <c r="AP128" i="34"/>
  <c r="AP129" i="34"/>
  <c r="AP130" i="34"/>
  <c r="AP131" i="34"/>
  <c r="AP132" i="34"/>
  <c r="AP133" i="34"/>
  <c r="AP134" i="34"/>
  <c r="AP135" i="34"/>
  <c r="AP136" i="34"/>
  <c r="AP137" i="34"/>
  <c r="AP138" i="34"/>
  <c r="AP139" i="34"/>
  <c r="AP140" i="34"/>
  <c r="AP141" i="34"/>
  <c r="AP142" i="34"/>
  <c r="AP143" i="34"/>
  <c r="AP144" i="34"/>
  <c r="AP145" i="34"/>
  <c r="AP146" i="34"/>
  <c r="AP147" i="34"/>
  <c r="AP148" i="34"/>
  <c r="AP149" i="34"/>
  <c r="AP150" i="34"/>
  <c r="AP151" i="34"/>
  <c r="AP152" i="34"/>
  <c r="AP153" i="34"/>
  <c r="AP154" i="34"/>
  <c r="AP155" i="34"/>
  <c r="AP156" i="34"/>
  <c r="AP157" i="34"/>
  <c r="AP158" i="34"/>
  <c r="AP159" i="34"/>
  <c r="AP160" i="34"/>
  <c r="AP161" i="34"/>
  <c r="AP162" i="34"/>
  <c r="AP163" i="34"/>
  <c r="AP164" i="34"/>
  <c r="AP165" i="34"/>
  <c r="AP166" i="34"/>
  <c r="AP167" i="34"/>
  <c r="AP168" i="34"/>
  <c r="AP169" i="34"/>
  <c r="AP170" i="34"/>
  <c r="AP171" i="34"/>
  <c r="AP172" i="34"/>
  <c r="AP173" i="34"/>
  <c r="AP174" i="34"/>
  <c r="AP175" i="34"/>
  <c r="AP176" i="34"/>
  <c r="AP177" i="34"/>
  <c r="AP178" i="34"/>
  <c r="AP179" i="34"/>
  <c r="AP180" i="34"/>
  <c r="AP181" i="34"/>
  <c r="AP182" i="34"/>
  <c r="AP183" i="34"/>
  <c r="AP184" i="34"/>
  <c r="AP185" i="34"/>
  <c r="AP186" i="34"/>
  <c r="AP187" i="34"/>
  <c r="AP188" i="34"/>
  <c r="AP189" i="34"/>
  <c r="AP190" i="34"/>
  <c r="AP191" i="34"/>
  <c r="AP192" i="34"/>
  <c r="AP193" i="34"/>
  <c r="AP194" i="34"/>
  <c r="AP195" i="34"/>
  <c r="AP196" i="34"/>
  <c r="AP197" i="34"/>
  <c r="AP198" i="34"/>
  <c r="AP199" i="34"/>
  <c r="AP200" i="34"/>
  <c r="AP201" i="34"/>
  <c r="AP202" i="34"/>
  <c r="AP203" i="34"/>
  <c r="AP204" i="34"/>
  <c r="AP205" i="34"/>
  <c r="AP206" i="34"/>
  <c r="AP207" i="34"/>
  <c r="AP208" i="34"/>
  <c r="AP209" i="34"/>
  <c r="AP210" i="34"/>
  <c r="AP211" i="34"/>
  <c r="AP212" i="34"/>
  <c r="AP213" i="34"/>
  <c r="AP214" i="34"/>
  <c r="AP215" i="34"/>
  <c r="AP216" i="34"/>
  <c r="AP217" i="34"/>
  <c r="AP218" i="34"/>
  <c r="AP219" i="34"/>
  <c r="AP220" i="34"/>
  <c r="AP5" i="34"/>
  <c r="AP6" i="34"/>
  <c r="AY6" i="34" s="1"/>
  <c r="AP7" i="34"/>
  <c r="AZ7" i="34" s="1"/>
  <c r="AP8" i="34"/>
  <c r="AX8" i="34" s="1"/>
  <c r="AP9" i="34"/>
  <c r="AP10" i="34"/>
  <c r="AP11" i="34"/>
  <c r="AP12" i="34"/>
  <c r="AP13" i="34"/>
  <c r="AP14" i="34"/>
  <c r="AP15" i="34"/>
  <c r="AP16" i="34"/>
  <c r="AP17" i="34"/>
  <c r="AP18" i="34"/>
  <c r="AP19" i="34"/>
  <c r="AP20" i="34"/>
  <c r="AP21" i="34"/>
  <c r="AP22" i="34"/>
  <c r="AP23" i="34"/>
  <c r="AP24" i="34"/>
  <c r="AP25" i="34"/>
  <c r="AY25" i="34" s="1"/>
  <c r="AP26" i="34"/>
  <c r="AP27" i="34"/>
  <c r="AP28" i="34"/>
  <c r="AP29" i="34"/>
  <c r="AP30" i="34"/>
  <c r="AP31" i="34"/>
  <c r="AP32" i="34"/>
  <c r="AP33" i="34"/>
  <c r="AP34" i="34"/>
  <c r="AP35" i="34"/>
  <c r="AP36" i="34"/>
  <c r="AP37" i="34"/>
  <c r="AP38" i="34"/>
  <c r="AP39" i="34"/>
  <c r="AP40" i="34"/>
  <c r="AP41" i="34"/>
  <c r="AP42" i="34"/>
  <c r="AP43" i="34"/>
  <c r="AP44" i="34"/>
  <c r="AP45" i="34"/>
  <c r="AP46" i="34"/>
  <c r="AP47" i="34"/>
  <c r="AP48" i="34"/>
  <c r="AP49" i="34"/>
  <c r="AP50" i="34"/>
  <c r="AP51" i="34"/>
  <c r="AP52" i="34"/>
  <c r="AP53" i="34"/>
  <c r="AZ53" i="34" s="1"/>
  <c r="AP54" i="34"/>
  <c r="AP55" i="34"/>
  <c r="AP56" i="34"/>
  <c r="AP57" i="34"/>
  <c r="AP58" i="34"/>
  <c r="AP59" i="34"/>
  <c r="AP60" i="34"/>
  <c r="AP61" i="34"/>
  <c r="AX61" i="34" s="1"/>
  <c r="AP62" i="34"/>
  <c r="AP63" i="34"/>
  <c r="AP64" i="34"/>
  <c r="AP65" i="34"/>
  <c r="AP66" i="34"/>
  <c r="AP67" i="34"/>
  <c r="AC5" i="34"/>
  <c r="AC6" i="34"/>
  <c r="AM6" i="34" s="1"/>
  <c r="AC7" i="34"/>
  <c r="AC8" i="34"/>
  <c r="AM8" i="34" s="1"/>
  <c r="AC9" i="34"/>
  <c r="AC10" i="34"/>
  <c r="AM10" i="34" s="1"/>
  <c r="AC11" i="34"/>
  <c r="AC12" i="34"/>
  <c r="AC13" i="34"/>
  <c r="AC14" i="34"/>
  <c r="AM14" i="34" s="1"/>
  <c r="AC15" i="34"/>
  <c r="AC16" i="34"/>
  <c r="AC17" i="34"/>
  <c r="AC18" i="34"/>
  <c r="AM18" i="34" s="1"/>
  <c r="AC19" i="34"/>
  <c r="AC20" i="34"/>
  <c r="AC21" i="34"/>
  <c r="AC22" i="34"/>
  <c r="AM22" i="34" s="1"/>
  <c r="AC23" i="34"/>
  <c r="AC24" i="34"/>
  <c r="AC25" i="34"/>
  <c r="AK25" i="34" s="1"/>
  <c r="AC26" i="34"/>
  <c r="AM26" i="34" s="1"/>
  <c r="AC27" i="34"/>
  <c r="AC28" i="34"/>
  <c r="AC29" i="34"/>
  <c r="AC30" i="34"/>
  <c r="AM30" i="34" s="1"/>
  <c r="AC31" i="34"/>
  <c r="AC32" i="34"/>
  <c r="AC33" i="34"/>
  <c r="AC34" i="34"/>
  <c r="AM34" i="34" s="1"/>
  <c r="AC35" i="34"/>
  <c r="AC36" i="34"/>
  <c r="AC37" i="34"/>
  <c r="AC38" i="34"/>
  <c r="AM38" i="34" s="1"/>
  <c r="AC39" i="34"/>
  <c r="AC40" i="34"/>
  <c r="AC41" i="34"/>
  <c r="AK41" i="34" s="1"/>
  <c r="AC42" i="34"/>
  <c r="AM42" i="34" s="1"/>
  <c r="BO221" i="34"/>
  <c r="BO222" i="34"/>
  <c r="BO223" i="34"/>
  <c r="BO224" i="34"/>
  <c r="BO225" i="34"/>
  <c r="BO226" i="34"/>
  <c r="BO227" i="34"/>
  <c r="BO228" i="34"/>
  <c r="BO229" i="34"/>
  <c r="BO230" i="34"/>
  <c r="BO231" i="34"/>
  <c r="BO232" i="34"/>
  <c r="BO233" i="34"/>
  <c r="BO234" i="34"/>
  <c r="BO235" i="34"/>
  <c r="BB221" i="34"/>
  <c r="BB222" i="34"/>
  <c r="BB223" i="34"/>
  <c r="BB224" i="34"/>
  <c r="BB225" i="34"/>
  <c r="BB226" i="34"/>
  <c r="BB227" i="34"/>
  <c r="BB228" i="34"/>
  <c r="BB229" i="34"/>
  <c r="BB230" i="34"/>
  <c r="BB231" i="34"/>
  <c r="BB232" i="34"/>
  <c r="BB233" i="34"/>
  <c r="BB234" i="34"/>
  <c r="BB235" i="34"/>
  <c r="AO221" i="34"/>
  <c r="AO222" i="34"/>
  <c r="AO223" i="34"/>
  <c r="AO224" i="34"/>
  <c r="AO225" i="34"/>
  <c r="AO226" i="34"/>
  <c r="AO227" i="34"/>
  <c r="AO228" i="34"/>
  <c r="AO229" i="34"/>
  <c r="AO230" i="34"/>
  <c r="AO231" i="34"/>
  <c r="AO232" i="34"/>
  <c r="AO233" i="34"/>
  <c r="AO234" i="34"/>
  <c r="AO235" i="34"/>
  <c r="AB221" i="34"/>
  <c r="AB222" i="34"/>
  <c r="AB223" i="34"/>
  <c r="AB224" i="34"/>
  <c r="AB225" i="34"/>
  <c r="AB226" i="34"/>
  <c r="AB227" i="34"/>
  <c r="AB228" i="34"/>
  <c r="AB229" i="34"/>
  <c r="AB230" i="34"/>
  <c r="AB231" i="34"/>
  <c r="AB232" i="34"/>
  <c r="AB233" i="34"/>
  <c r="AB234" i="34"/>
  <c r="AB235" i="34"/>
  <c r="O221" i="34"/>
  <c r="O222" i="34"/>
  <c r="O223" i="34"/>
  <c r="O224" i="34"/>
  <c r="O225" i="34"/>
  <c r="O226" i="34"/>
  <c r="O227" i="34"/>
  <c r="O228" i="34"/>
  <c r="O229" i="34"/>
  <c r="O230" i="34"/>
  <c r="O231" i="34"/>
  <c r="O232" i="34"/>
  <c r="O233" i="34"/>
  <c r="O234" i="34"/>
  <c r="O235" i="34"/>
  <c r="P5" i="34"/>
  <c r="P6" i="34"/>
  <c r="Y6" i="34" s="1"/>
  <c r="P7" i="34"/>
  <c r="P8" i="34"/>
  <c r="Z8" i="34" s="1"/>
  <c r="P9" i="34"/>
  <c r="P10" i="34"/>
  <c r="Y10" i="34" s="1"/>
  <c r="P11" i="34"/>
  <c r="P12" i="34"/>
  <c r="P13" i="34"/>
  <c r="X13" i="34" s="1"/>
  <c r="P14" i="34"/>
  <c r="Y14" i="34" s="1"/>
  <c r="P15" i="34"/>
  <c r="Z15" i="34" s="1"/>
  <c r="P16" i="34"/>
  <c r="P17" i="34"/>
  <c r="Y17" i="34" s="1"/>
  <c r="P18" i="34"/>
  <c r="Y18" i="34" s="1"/>
  <c r="P19" i="34"/>
  <c r="P20" i="34"/>
  <c r="X20" i="34" s="1"/>
  <c r="P21" i="34"/>
  <c r="P22" i="34"/>
  <c r="Y22" i="34" s="1"/>
  <c r="P23" i="34"/>
  <c r="P24" i="34"/>
  <c r="Z24" i="34" s="1"/>
  <c r="P25" i="34"/>
  <c r="Z25" i="34" s="1"/>
  <c r="P26" i="34"/>
  <c r="Y26" i="34" s="1"/>
  <c r="P27" i="34"/>
  <c r="P28" i="34"/>
  <c r="P29" i="34"/>
  <c r="X29" i="34" s="1"/>
  <c r="P30" i="34"/>
  <c r="Y30" i="34" s="1"/>
  <c r="P31" i="34"/>
  <c r="Z31" i="34" s="1"/>
  <c r="P32" i="34"/>
  <c r="Z32" i="34" s="1"/>
  <c r="P33" i="34"/>
  <c r="P34" i="34"/>
  <c r="Y34" i="34" s="1"/>
  <c r="P35" i="34"/>
  <c r="P36" i="34"/>
  <c r="X36" i="34" s="1"/>
  <c r="P37" i="34"/>
  <c r="P38" i="34"/>
  <c r="Z38" i="34" s="1"/>
  <c r="P39" i="34"/>
  <c r="X39" i="34" s="1"/>
  <c r="C5" i="34"/>
  <c r="C6" i="34"/>
  <c r="L6" i="34" s="1"/>
  <c r="C7" i="34"/>
  <c r="M7" i="34" s="1"/>
  <c r="C8" i="34"/>
  <c r="M8" i="34" s="1"/>
  <c r="BO5" i="34"/>
  <c r="BO6" i="34"/>
  <c r="BO7" i="34"/>
  <c r="BO8" i="34"/>
  <c r="BO9" i="34"/>
  <c r="BO10" i="34"/>
  <c r="BO11" i="34"/>
  <c r="BO12" i="34"/>
  <c r="BO13" i="34"/>
  <c r="BO14" i="34"/>
  <c r="BO15" i="34"/>
  <c r="BO16" i="34"/>
  <c r="BO17" i="34"/>
  <c r="BO18" i="34"/>
  <c r="BO19" i="34"/>
  <c r="BO20" i="34"/>
  <c r="BO21" i="34"/>
  <c r="BO22" i="34"/>
  <c r="BO23" i="34"/>
  <c r="BO24" i="34"/>
  <c r="BO25" i="34"/>
  <c r="BO26" i="34"/>
  <c r="BO27" i="34"/>
  <c r="BO28" i="34"/>
  <c r="BO29" i="34"/>
  <c r="BO30" i="34"/>
  <c r="BO31" i="34"/>
  <c r="BO32" i="34"/>
  <c r="BO33" i="34"/>
  <c r="BO34" i="34"/>
  <c r="BO35" i="34"/>
  <c r="BO36" i="34"/>
  <c r="BO37" i="34"/>
  <c r="BO38" i="34"/>
  <c r="BO39" i="34"/>
  <c r="BO40" i="34"/>
  <c r="BO41" i="34"/>
  <c r="BO42" i="34"/>
  <c r="BO43" i="34"/>
  <c r="BO44" i="34"/>
  <c r="BO45" i="34"/>
  <c r="BO46" i="34"/>
  <c r="BO47" i="34"/>
  <c r="BO48" i="34"/>
  <c r="BO49" i="34"/>
  <c r="BO50" i="34"/>
  <c r="BO51" i="34"/>
  <c r="BO52" i="34"/>
  <c r="BO53" i="34"/>
  <c r="BO54" i="34"/>
  <c r="BO55" i="34"/>
  <c r="BO56" i="34"/>
  <c r="BO57" i="34"/>
  <c r="BO58" i="34"/>
  <c r="BO59" i="34"/>
  <c r="BO60" i="34"/>
  <c r="BO61" i="34"/>
  <c r="BO62" i="34"/>
  <c r="BO63" i="34"/>
  <c r="BO64" i="34"/>
  <c r="BO65" i="34"/>
  <c r="BO66" i="34"/>
  <c r="BO67" i="34"/>
  <c r="BO68" i="34"/>
  <c r="BO69" i="34"/>
  <c r="BO70" i="34"/>
  <c r="BO71" i="34"/>
  <c r="BO72" i="34"/>
  <c r="BO73" i="34"/>
  <c r="BO74" i="34"/>
  <c r="BO75" i="34"/>
  <c r="BO76" i="34"/>
  <c r="BO77" i="34"/>
  <c r="BO78" i="34"/>
  <c r="BO79" i="34"/>
  <c r="BO80" i="34"/>
  <c r="BO81" i="34"/>
  <c r="BO82" i="34"/>
  <c r="BO83" i="34"/>
  <c r="BO84" i="34"/>
  <c r="BO85" i="34"/>
  <c r="BO86" i="34"/>
  <c r="BO87" i="34"/>
  <c r="BO88" i="34"/>
  <c r="BO89" i="34"/>
  <c r="BO90" i="34"/>
  <c r="BO91" i="34"/>
  <c r="BO92" i="34"/>
  <c r="BO93" i="34"/>
  <c r="BO94" i="34"/>
  <c r="BO95" i="34"/>
  <c r="BO96" i="34"/>
  <c r="BO97" i="34"/>
  <c r="BO98" i="34"/>
  <c r="BO99" i="34"/>
  <c r="BO100" i="34"/>
  <c r="BO101" i="34"/>
  <c r="BO102" i="34"/>
  <c r="BO103" i="34"/>
  <c r="BO104" i="34"/>
  <c r="BO105" i="34"/>
  <c r="BO106" i="34"/>
  <c r="BO107" i="34"/>
  <c r="BO108" i="34"/>
  <c r="BO109" i="34"/>
  <c r="BO110" i="34"/>
  <c r="BO111" i="34"/>
  <c r="BO112" i="34"/>
  <c r="BO113" i="34"/>
  <c r="BO114" i="34"/>
  <c r="BO115" i="34"/>
  <c r="BO116" i="34"/>
  <c r="BO117" i="34"/>
  <c r="BO118" i="34"/>
  <c r="BO119" i="34"/>
  <c r="BO120" i="34"/>
  <c r="BO121" i="34"/>
  <c r="BO122" i="34"/>
  <c r="BO123" i="34"/>
  <c r="BO124" i="34"/>
  <c r="BO125" i="34"/>
  <c r="BO126" i="34"/>
  <c r="BO127" i="34"/>
  <c r="BO128" i="34"/>
  <c r="BO129" i="34"/>
  <c r="BO130" i="34"/>
  <c r="BO131" i="34"/>
  <c r="BO132" i="34"/>
  <c r="BO133" i="34"/>
  <c r="BO134" i="34"/>
  <c r="BO135" i="34"/>
  <c r="BO136" i="34"/>
  <c r="BO137" i="34"/>
  <c r="BO138" i="34"/>
  <c r="BO139" i="34"/>
  <c r="BO140" i="34"/>
  <c r="BO141" i="34"/>
  <c r="BO142" i="34"/>
  <c r="BO143" i="34"/>
  <c r="BO144" i="34"/>
  <c r="BO145" i="34"/>
  <c r="BO146" i="34"/>
  <c r="BO147" i="34"/>
  <c r="BO148" i="34"/>
  <c r="BO149" i="34"/>
  <c r="BO150" i="34"/>
  <c r="BO151" i="34"/>
  <c r="BO152" i="34"/>
  <c r="BO153" i="34"/>
  <c r="BO154" i="34"/>
  <c r="BO155" i="34"/>
  <c r="BO156" i="34"/>
  <c r="BO157" i="34"/>
  <c r="BO158" i="34"/>
  <c r="BO159" i="34"/>
  <c r="BO160" i="34"/>
  <c r="BO161" i="34"/>
  <c r="BO162" i="34"/>
  <c r="BO163" i="34"/>
  <c r="BO164" i="34"/>
  <c r="BO165" i="34"/>
  <c r="BO166" i="34"/>
  <c r="BO167" i="34"/>
  <c r="BO168" i="34"/>
  <c r="BO169" i="34"/>
  <c r="BO170" i="34"/>
  <c r="BO171" i="34"/>
  <c r="BO172" i="34"/>
  <c r="BO173" i="34"/>
  <c r="BO174" i="34"/>
  <c r="BO175" i="34"/>
  <c r="BO176" i="34"/>
  <c r="BO177" i="34"/>
  <c r="BO178" i="34"/>
  <c r="BO179" i="34"/>
  <c r="BO180" i="34"/>
  <c r="BO181" i="34"/>
  <c r="BO182" i="34"/>
  <c r="BO183" i="34"/>
  <c r="BO184" i="34"/>
  <c r="BO185" i="34"/>
  <c r="BO186" i="34"/>
  <c r="BO187" i="34"/>
  <c r="BO188" i="34"/>
  <c r="BO189" i="34"/>
  <c r="BO190" i="34"/>
  <c r="BO191" i="34"/>
  <c r="BO192" i="34"/>
  <c r="BO193" i="34"/>
  <c r="BO194" i="34"/>
  <c r="BO195" i="34"/>
  <c r="BO196" i="34"/>
  <c r="BO197" i="34"/>
  <c r="BO198" i="34"/>
  <c r="BO199" i="34"/>
  <c r="BO200" i="34"/>
  <c r="BO201" i="34"/>
  <c r="BO202" i="34"/>
  <c r="BO203" i="34"/>
  <c r="BO204" i="34"/>
  <c r="BO205" i="34"/>
  <c r="BO206" i="34"/>
  <c r="BO207" i="34"/>
  <c r="BO208" i="34"/>
  <c r="BO209" i="34"/>
  <c r="BO210" i="34"/>
  <c r="BO211" i="34"/>
  <c r="BO212" i="34"/>
  <c r="BO213" i="34"/>
  <c r="BO214" i="34"/>
  <c r="BO215" i="34"/>
  <c r="BO216" i="34"/>
  <c r="BO217" i="34"/>
  <c r="BO218" i="34"/>
  <c r="BO219" i="34"/>
  <c r="BO220" i="34"/>
  <c r="BO4" i="34"/>
  <c r="AB5" i="34"/>
  <c r="AB6" i="34"/>
  <c r="AB7" i="34"/>
  <c r="AB8" i="34"/>
  <c r="AB9" i="34"/>
  <c r="AB10" i="34"/>
  <c r="AB11" i="34"/>
  <c r="AB12" i="34"/>
  <c r="AB13" i="34"/>
  <c r="AB14" i="34"/>
  <c r="AB15" i="34"/>
  <c r="AB16" i="34"/>
  <c r="AB17" i="34"/>
  <c r="AB18" i="34"/>
  <c r="AB19" i="34"/>
  <c r="AB20" i="34"/>
  <c r="AB21" i="34"/>
  <c r="AB22" i="34"/>
  <c r="AB23" i="34"/>
  <c r="AB24" i="34"/>
  <c r="AB25" i="34"/>
  <c r="AB26" i="34"/>
  <c r="AB27" i="34"/>
  <c r="AB28" i="34"/>
  <c r="AB29" i="34"/>
  <c r="AB30" i="34"/>
  <c r="AB31" i="34"/>
  <c r="AB32" i="34"/>
  <c r="AB33" i="34"/>
  <c r="AB34" i="34"/>
  <c r="AB35" i="34"/>
  <c r="AB36" i="34"/>
  <c r="AB37" i="34"/>
  <c r="AB38" i="34"/>
  <c r="AB39" i="34"/>
  <c r="AB40" i="34"/>
  <c r="AB41" i="34"/>
  <c r="AB42" i="34"/>
  <c r="AB43" i="34"/>
  <c r="AB44" i="34"/>
  <c r="AB45" i="34"/>
  <c r="AB46" i="34"/>
  <c r="AB47" i="34"/>
  <c r="AB48" i="34"/>
  <c r="AB49" i="34"/>
  <c r="AB50" i="34"/>
  <c r="AB51" i="34"/>
  <c r="AB52" i="34"/>
  <c r="AB53" i="34"/>
  <c r="AB54" i="34"/>
  <c r="AB55" i="34"/>
  <c r="AB56" i="34"/>
  <c r="AB57" i="34"/>
  <c r="AB58" i="34"/>
  <c r="AB59" i="34"/>
  <c r="AB60" i="34"/>
  <c r="AB61" i="34"/>
  <c r="AB62" i="34"/>
  <c r="AB63" i="34"/>
  <c r="AB64" i="34"/>
  <c r="AB65" i="34"/>
  <c r="AB66" i="34"/>
  <c r="AB67" i="34"/>
  <c r="AB68" i="34"/>
  <c r="AB69" i="34"/>
  <c r="AB70" i="34"/>
  <c r="AB71" i="34"/>
  <c r="AB72" i="34"/>
  <c r="AB73" i="34"/>
  <c r="AB74" i="34"/>
  <c r="AB75" i="34"/>
  <c r="AB76" i="34"/>
  <c r="AB77" i="34"/>
  <c r="AB78" i="34"/>
  <c r="AB79" i="34"/>
  <c r="AB80" i="34"/>
  <c r="AB81" i="34"/>
  <c r="AB82" i="34"/>
  <c r="AB83" i="34"/>
  <c r="AB84" i="34"/>
  <c r="AB85" i="34"/>
  <c r="AB86" i="34"/>
  <c r="AB87" i="34"/>
  <c r="AB88" i="34"/>
  <c r="AB89" i="34"/>
  <c r="AB90" i="34"/>
  <c r="AB91" i="34"/>
  <c r="AB92" i="34"/>
  <c r="AB93" i="34"/>
  <c r="AB94" i="34"/>
  <c r="AB95" i="34"/>
  <c r="AB96" i="34"/>
  <c r="AB97" i="34"/>
  <c r="AB98" i="34"/>
  <c r="AB99" i="34"/>
  <c r="AB100" i="34"/>
  <c r="AB101" i="34"/>
  <c r="AB102" i="34"/>
  <c r="AB103" i="34"/>
  <c r="AB104" i="34"/>
  <c r="AB105" i="34"/>
  <c r="AB106" i="34"/>
  <c r="AB107" i="34"/>
  <c r="AB108" i="34"/>
  <c r="AB109" i="34"/>
  <c r="AB110" i="34"/>
  <c r="AB111" i="34"/>
  <c r="AB112" i="34"/>
  <c r="AB113" i="34"/>
  <c r="AB114" i="34"/>
  <c r="AB115" i="34"/>
  <c r="AB116" i="34"/>
  <c r="AB117" i="34"/>
  <c r="AB118" i="34"/>
  <c r="AB119" i="34"/>
  <c r="AB120" i="34"/>
  <c r="AB121" i="34"/>
  <c r="AB122" i="34"/>
  <c r="AB123" i="34"/>
  <c r="AB124" i="34"/>
  <c r="AB125" i="34"/>
  <c r="AB126" i="34"/>
  <c r="AB127" i="34"/>
  <c r="AB128" i="34"/>
  <c r="AB129" i="34"/>
  <c r="AB130" i="34"/>
  <c r="AB131" i="34"/>
  <c r="AB132" i="34"/>
  <c r="AB133" i="34"/>
  <c r="AB134" i="34"/>
  <c r="AB135" i="34"/>
  <c r="AB136" i="34"/>
  <c r="AB137" i="34"/>
  <c r="AB138" i="34"/>
  <c r="AB139" i="34"/>
  <c r="AB140" i="34"/>
  <c r="AB141" i="34"/>
  <c r="AB142" i="34"/>
  <c r="AB143" i="34"/>
  <c r="AB144" i="34"/>
  <c r="AB145" i="34"/>
  <c r="AB146" i="34"/>
  <c r="AB147" i="34"/>
  <c r="AB148" i="34"/>
  <c r="AB149" i="34"/>
  <c r="AB150" i="34"/>
  <c r="AB151" i="34"/>
  <c r="AB152" i="34"/>
  <c r="AB153" i="34"/>
  <c r="AB154" i="34"/>
  <c r="AB155" i="34"/>
  <c r="AB156" i="34"/>
  <c r="AB157" i="34"/>
  <c r="AB158" i="34"/>
  <c r="AB159" i="34"/>
  <c r="AB160" i="34"/>
  <c r="AB161" i="34"/>
  <c r="AB162" i="34"/>
  <c r="AB163" i="34"/>
  <c r="AB164" i="34"/>
  <c r="AB165" i="34"/>
  <c r="AB166" i="34"/>
  <c r="AB167" i="34"/>
  <c r="AB168" i="34"/>
  <c r="AB169" i="34"/>
  <c r="AB170" i="34"/>
  <c r="AB171" i="34"/>
  <c r="AB172" i="34"/>
  <c r="AB173" i="34"/>
  <c r="AB174" i="34"/>
  <c r="AB175" i="34"/>
  <c r="AB176" i="34"/>
  <c r="AB177" i="34"/>
  <c r="AB178" i="34"/>
  <c r="AB179" i="34"/>
  <c r="AB180" i="34"/>
  <c r="AB181" i="34"/>
  <c r="AB182" i="34"/>
  <c r="AB183" i="34"/>
  <c r="AB184" i="34"/>
  <c r="AB185" i="34"/>
  <c r="AB186" i="34"/>
  <c r="AB187" i="34"/>
  <c r="AB188" i="34"/>
  <c r="AB189" i="34"/>
  <c r="AB190" i="34"/>
  <c r="AB191" i="34"/>
  <c r="AB192" i="34"/>
  <c r="AB193" i="34"/>
  <c r="AB194" i="34"/>
  <c r="AB195" i="34"/>
  <c r="AB196" i="34"/>
  <c r="AB197" i="34"/>
  <c r="AB198" i="34"/>
  <c r="AB199" i="34"/>
  <c r="AB200" i="34"/>
  <c r="AB201" i="34"/>
  <c r="AB202" i="34"/>
  <c r="AB203" i="34"/>
  <c r="AB204" i="34"/>
  <c r="AB205" i="34"/>
  <c r="AB206" i="34"/>
  <c r="AB207" i="34"/>
  <c r="AB208" i="34"/>
  <c r="AB209" i="34"/>
  <c r="AB210" i="34"/>
  <c r="AB211" i="34"/>
  <c r="AB212" i="34"/>
  <c r="AB213" i="34"/>
  <c r="AB214" i="34"/>
  <c r="AB215" i="34"/>
  <c r="AB216" i="34"/>
  <c r="AB217" i="34"/>
  <c r="AB218" i="34"/>
  <c r="AB219" i="34"/>
  <c r="AB220" i="34"/>
  <c r="AB4" i="34"/>
  <c r="O4" i="34"/>
  <c r="BB12" i="52"/>
  <c r="BB238" i="52"/>
  <c r="BB237" i="52"/>
  <c r="BB236" i="52"/>
  <c r="BB235" i="52"/>
  <c r="BB234" i="52"/>
  <c r="BB233" i="52"/>
  <c r="BB232" i="52"/>
  <c r="BB231" i="52"/>
  <c r="BB230" i="52"/>
  <c r="BB229" i="52"/>
  <c r="BB228" i="52"/>
  <c r="BB227" i="52"/>
  <c r="BB226" i="52"/>
  <c r="BB225" i="52"/>
  <c r="BB224" i="52"/>
  <c r="BB223" i="52"/>
  <c r="BB222" i="52"/>
  <c r="BB221" i="52"/>
  <c r="BB220" i="52"/>
  <c r="BB219" i="52"/>
  <c r="BB218" i="52"/>
  <c r="BB217" i="52"/>
  <c r="BB216" i="52"/>
  <c r="BB215" i="52"/>
  <c r="BB214" i="52"/>
  <c r="BB213" i="52"/>
  <c r="BB212" i="52"/>
  <c r="BB211" i="52"/>
  <c r="BB210" i="52"/>
  <c r="BB209" i="52"/>
  <c r="BB208" i="52"/>
  <c r="BB207" i="52"/>
  <c r="BB206" i="52"/>
  <c r="BB205" i="52"/>
  <c r="BB204" i="52"/>
  <c r="BB203" i="52"/>
  <c r="BB202" i="52"/>
  <c r="BB201" i="52"/>
  <c r="BB200" i="52"/>
  <c r="BB199" i="52"/>
  <c r="BB198" i="52"/>
  <c r="BB197" i="52"/>
  <c r="BB196" i="52"/>
  <c r="BB195" i="52"/>
  <c r="BB194" i="52"/>
  <c r="BB193" i="52"/>
  <c r="BB192" i="52"/>
  <c r="BB191" i="52"/>
  <c r="BB190" i="52"/>
  <c r="BB189" i="52"/>
  <c r="BB188" i="52"/>
  <c r="BB187" i="52"/>
  <c r="BB186" i="52"/>
  <c r="BB185" i="52"/>
  <c r="BB184" i="52"/>
  <c r="BB183" i="52"/>
  <c r="BB182" i="52"/>
  <c r="BB181" i="52"/>
  <c r="BB180" i="52"/>
  <c r="BB179" i="52"/>
  <c r="BB178" i="52"/>
  <c r="BB177" i="52"/>
  <c r="BB176" i="52"/>
  <c r="BB175" i="52"/>
  <c r="BB174" i="52"/>
  <c r="BB173" i="52"/>
  <c r="BB172" i="52"/>
  <c r="BB171" i="52"/>
  <c r="BB170" i="52"/>
  <c r="BB169" i="52"/>
  <c r="BB168" i="52"/>
  <c r="BB167" i="52"/>
  <c r="BB166" i="52"/>
  <c r="BB165" i="52"/>
  <c r="BB164" i="52"/>
  <c r="BB163" i="52"/>
  <c r="BB162" i="52"/>
  <c r="BB161" i="52"/>
  <c r="BB160" i="52"/>
  <c r="BB159" i="52"/>
  <c r="BB158" i="52"/>
  <c r="BB157" i="52"/>
  <c r="BB156" i="52"/>
  <c r="BB155" i="52"/>
  <c r="BB154" i="52"/>
  <c r="BB153" i="52"/>
  <c r="BB152" i="52"/>
  <c r="BB151" i="52"/>
  <c r="BB150" i="52"/>
  <c r="BB149" i="52"/>
  <c r="BB148" i="52"/>
  <c r="BB147" i="52"/>
  <c r="BB146" i="52"/>
  <c r="BB145" i="52"/>
  <c r="BB144" i="52"/>
  <c r="BB143" i="52"/>
  <c r="BB142" i="52"/>
  <c r="BB141" i="52"/>
  <c r="BB140" i="52"/>
  <c r="BB139" i="52"/>
  <c r="BB138" i="52"/>
  <c r="BB137" i="52"/>
  <c r="BB136" i="52"/>
  <c r="BB135" i="52"/>
  <c r="BB134" i="52"/>
  <c r="BB133" i="52"/>
  <c r="BB132" i="52"/>
  <c r="BB131" i="52"/>
  <c r="BB130" i="52"/>
  <c r="BB129" i="52"/>
  <c r="BB128" i="52"/>
  <c r="BB127" i="52"/>
  <c r="BB126" i="52"/>
  <c r="BB125" i="52"/>
  <c r="BB124" i="52"/>
  <c r="BB123" i="52"/>
  <c r="BB122" i="52"/>
  <c r="BB121" i="52"/>
  <c r="BB120" i="52"/>
  <c r="BB119" i="52"/>
  <c r="BB118" i="52"/>
  <c r="BB117" i="52"/>
  <c r="BB116" i="52"/>
  <c r="BB115" i="52"/>
  <c r="BB114" i="52"/>
  <c r="BB113" i="52"/>
  <c r="BB112" i="52"/>
  <c r="BB111" i="52"/>
  <c r="BB110" i="52"/>
  <c r="BB109" i="52"/>
  <c r="BB108" i="52"/>
  <c r="BB107" i="52"/>
  <c r="BB106" i="52"/>
  <c r="BB105" i="52"/>
  <c r="BB104" i="52"/>
  <c r="BB103" i="52"/>
  <c r="BB102" i="52"/>
  <c r="BB101" i="52"/>
  <c r="BB100" i="52"/>
  <c r="BB99" i="52"/>
  <c r="BB98" i="52"/>
  <c r="BB97" i="52"/>
  <c r="BB96" i="52"/>
  <c r="BB95" i="52"/>
  <c r="BB94" i="52"/>
  <c r="BB93" i="52"/>
  <c r="BB92" i="52"/>
  <c r="BB91" i="52"/>
  <c r="BB90" i="52"/>
  <c r="BB89" i="52"/>
  <c r="BB88" i="52"/>
  <c r="BB87" i="52"/>
  <c r="BB86" i="52"/>
  <c r="BB85" i="52"/>
  <c r="BB84" i="52"/>
  <c r="BB83" i="52"/>
  <c r="BB82" i="52"/>
  <c r="BB81" i="52"/>
  <c r="BB80" i="52"/>
  <c r="BB79" i="52"/>
  <c r="BB78" i="52"/>
  <c r="BB77" i="52"/>
  <c r="BB76" i="52"/>
  <c r="BB75" i="52"/>
  <c r="BB74" i="52"/>
  <c r="BB73" i="52"/>
  <c r="BB72" i="52"/>
  <c r="BB71" i="52"/>
  <c r="BB70" i="52"/>
  <c r="BB69" i="52"/>
  <c r="BB68" i="52"/>
  <c r="BB67" i="52"/>
  <c r="BB66" i="52"/>
  <c r="BB65" i="52"/>
  <c r="BB64" i="52"/>
  <c r="BB63" i="52"/>
  <c r="BB62" i="52"/>
  <c r="BB61" i="52"/>
  <c r="BB60" i="52"/>
  <c r="BB59" i="52"/>
  <c r="BB58" i="52"/>
  <c r="BB57" i="52"/>
  <c r="BB56" i="52"/>
  <c r="BB55" i="52"/>
  <c r="BB54" i="52"/>
  <c r="BB53" i="52"/>
  <c r="BB52" i="52"/>
  <c r="BB51" i="52"/>
  <c r="BB50" i="52"/>
  <c r="BB49" i="52"/>
  <c r="BB48" i="52"/>
  <c r="BB47" i="52"/>
  <c r="BB46" i="52"/>
  <c r="BB45" i="52"/>
  <c r="BB44" i="52"/>
  <c r="BB43" i="52"/>
  <c r="BB42" i="52"/>
  <c r="BB41" i="52"/>
  <c r="BB40" i="52"/>
  <c r="BB39" i="52"/>
  <c r="BB38" i="52"/>
  <c r="BB37" i="52"/>
  <c r="BB36" i="52"/>
  <c r="BB35" i="52"/>
  <c r="BB34" i="52"/>
  <c r="BB33" i="52"/>
  <c r="BB32" i="52"/>
  <c r="BB31" i="52"/>
  <c r="BB30" i="52"/>
  <c r="BB29" i="52"/>
  <c r="BB28" i="52"/>
  <c r="BB27" i="52"/>
  <c r="BB26" i="52"/>
  <c r="BB25" i="52"/>
  <c r="BB24" i="52"/>
  <c r="BB23" i="52"/>
  <c r="BB22" i="52"/>
  <c r="BB21" i="52"/>
  <c r="BB20" i="52"/>
  <c r="BB19" i="52"/>
  <c r="BB18" i="52"/>
  <c r="BB17" i="52"/>
  <c r="BB16" i="52"/>
  <c r="BB15" i="52"/>
  <c r="BB14" i="52"/>
  <c r="BB13" i="52"/>
  <c r="X101" i="65" l="1"/>
  <c r="Y102" i="65" s="1"/>
  <c r="Z103" i="65" s="1"/>
  <c r="AA104" i="65" s="1"/>
  <c r="AC104" i="65" s="1"/>
  <c r="X152" i="65"/>
  <c r="Y153" i="65" s="1"/>
  <c r="Z154" i="65" s="1"/>
  <c r="AA155" i="65" s="1"/>
  <c r="AC155" i="65" s="1"/>
  <c r="BC145" i="65"/>
  <c r="BD146" i="65" s="1"/>
  <c r="BE147" i="65" s="1"/>
  <c r="BF148" i="65" s="1"/>
  <c r="BH148" i="65" s="1"/>
  <c r="X162" i="65"/>
  <c r="Y163" i="65" s="1"/>
  <c r="Z164" i="65" s="1"/>
  <c r="AA165" i="65" s="1"/>
  <c r="AC165" i="65" s="1"/>
  <c r="BC48" i="65"/>
  <c r="X214" i="65"/>
  <c r="Y215" i="65" s="1"/>
  <c r="Z216" i="65" s="1"/>
  <c r="AA217" i="65" s="1"/>
  <c r="AC217" i="65" s="1"/>
  <c r="AB213" i="65"/>
  <c r="X54" i="65"/>
  <c r="Y55" i="65" s="1"/>
  <c r="Z56" i="65" s="1"/>
  <c r="AA57" i="65" s="1"/>
  <c r="AC57" i="65" s="1"/>
  <c r="X174" i="65"/>
  <c r="Y175" i="65" s="1"/>
  <c r="Z176" i="65" s="1"/>
  <c r="AA177" i="65" s="1"/>
  <c r="AC177" i="65" s="1"/>
  <c r="X14" i="65"/>
  <c r="X20" i="65"/>
  <c r="BC103" i="65"/>
  <c r="BD104" i="65" s="1"/>
  <c r="BE105" i="65" s="1"/>
  <c r="BF106" i="65" s="1"/>
  <c r="BH106" i="65" s="1"/>
  <c r="BC208" i="65"/>
  <c r="BD209" i="65" s="1"/>
  <c r="BE210" i="65" s="1"/>
  <c r="BF211" i="65" s="1"/>
  <c r="BH211" i="65" s="1"/>
  <c r="BC196" i="65"/>
  <c r="X49" i="65"/>
  <c r="Y50" i="65" s="1"/>
  <c r="Z51" i="65" s="1"/>
  <c r="AA52" i="65" s="1"/>
  <c r="AC52" i="65" s="1"/>
  <c r="BG24" i="65"/>
  <c r="X173" i="65"/>
  <c r="X23" i="65"/>
  <c r="X206" i="65"/>
  <c r="Y207" i="65" s="1"/>
  <c r="Z208" i="65" s="1"/>
  <c r="AA209" i="65" s="1"/>
  <c r="AC209" i="65" s="1"/>
  <c r="BC159" i="65"/>
  <c r="BD160" i="65" s="1"/>
  <c r="BE161" i="65" s="1"/>
  <c r="BF162" i="65" s="1"/>
  <c r="BH162" i="65" s="1"/>
  <c r="BC55" i="65"/>
  <c r="X82" i="65"/>
  <c r="X93" i="65"/>
  <c r="Y94" i="65" s="1"/>
  <c r="Z95" i="65" s="1"/>
  <c r="AA96" i="65" s="1"/>
  <c r="AC96" i="65" s="1"/>
  <c r="AB223" i="65"/>
  <c r="X88" i="65"/>
  <c r="Y89" i="65" s="1"/>
  <c r="Z90" i="65" s="1"/>
  <c r="AA91" i="65" s="1"/>
  <c r="AC91" i="65" s="1"/>
  <c r="AB87" i="65"/>
  <c r="BG17" i="65"/>
  <c r="X76" i="65"/>
  <c r="BC63" i="65"/>
  <c r="BD64" i="65" s="1"/>
  <c r="BE65" i="65" s="1"/>
  <c r="BF66" i="65" s="1"/>
  <c r="BH66" i="65" s="1"/>
  <c r="BC150" i="65"/>
  <c r="BD151" i="65" s="1"/>
  <c r="BE152" i="65" s="1"/>
  <c r="BF153" i="65" s="1"/>
  <c r="BH153" i="65" s="1"/>
  <c r="X183" i="65"/>
  <c r="Y184" i="65" s="1"/>
  <c r="Z185" i="65" s="1"/>
  <c r="AA186" i="65" s="1"/>
  <c r="AC186" i="65" s="1"/>
  <c r="BC119" i="65"/>
  <c r="BD120" i="65" s="1"/>
  <c r="BE121" i="65" s="1"/>
  <c r="BF122" i="65" s="1"/>
  <c r="BH122" i="65" s="1"/>
  <c r="BG215" i="65"/>
  <c r="BC107" i="65"/>
  <c r="BD108" i="65" s="1"/>
  <c r="BE109" i="65" s="1"/>
  <c r="BF110" i="65" s="1"/>
  <c r="BH110" i="65" s="1"/>
  <c r="X136" i="65"/>
  <c r="Y137" i="65" s="1"/>
  <c r="Z138" i="65" s="1"/>
  <c r="AA139" i="65" s="1"/>
  <c r="AC139" i="65" s="1"/>
  <c r="X106" i="65"/>
  <c r="Y107" i="65" s="1"/>
  <c r="Z108" i="65" s="1"/>
  <c r="AA109" i="65" s="1"/>
  <c r="AC109" i="65" s="1"/>
  <c r="X144" i="65"/>
  <c r="Y145" i="65" s="1"/>
  <c r="Z146" i="65" s="1"/>
  <c r="AA147" i="65" s="1"/>
  <c r="AC147" i="65" s="1"/>
  <c r="BC219" i="65"/>
  <c r="BG218" i="65"/>
  <c r="BC230" i="65"/>
  <c r="BD231" i="65" s="1"/>
  <c r="BE232" i="65" s="1"/>
  <c r="BF233" i="65" s="1"/>
  <c r="BH233" i="65" s="1"/>
  <c r="BC82" i="65"/>
  <c r="BD83" i="65" s="1"/>
  <c r="BE84" i="65" s="1"/>
  <c r="BF85" i="65" s="1"/>
  <c r="BH85" i="65" s="1"/>
  <c r="X167" i="65"/>
  <c r="Y168" i="65" s="1"/>
  <c r="Z169" i="65" s="1"/>
  <c r="AA170" i="65" s="1"/>
  <c r="AC170" i="65" s="1"/>
  <c r="X158" i="65"/>
  <c r="X128" i="65"/>
  <c r="Y129" i="65" s="1"/>
  <c r="Z130" i="65" s="1"/>
  <c r="AA131" i="65" s="1"/>
  <c r="AC131" i="65" s="1"/>
  <c r="X59" i="65"/>
  <c r="Y60" i="65" s="1"/>
  <c r="Z61" i="65" s="1"/>
  <c r="AA62" i="65" s="1"/>
  <c r="AC62" i="65" s="1"/>
  <c r="BC100" i="65"/>
  <c r="BD101" i="65" s="1"/>
  <c r="BE102" i="65" s="1"/>
  <c r="BF103" i="65" s="1"/>
  <c r="BH103" i="65" s="1"/>
  <c r="BC106" i="65"/>
  <c r="BC30" i="65"/>
  <c r="BD31" i="65" s="1"/>
  <c r="BE32" i="65" s="1"/>
  <c r="BF33" i="65" s="1"/>
  <c r="BH33" i="65" s="1"/>
  <c r="X56" i="65"/>
  <c r="Y57" i="65" s="1"/>
  <c r="Z58" i="65" s="1"/>
  <c r="AA59" i="65" s="1"/>
  <c r="AC59" i="65" s="1"/>
  <c r="BC61" i="65"/>
  <c r="X70" i="65"/>
  <c r="Y71" i="65" s="1"/>
  <c r="Z72" i="65" s="1"/>
  <c r="AA73" i="65" s="1"/>
  <c r="AC73" i="65" s="1"/>
  <c r="X85" i="65"/>
  <c r="Y86" i="65" s="1"/>
  <c r="Z87" i="65" s="1"/>
  <c r="AA88" i="65" s="1"/>
  <c r="AC88" i="65" s="1"/>
  <c r="X94" i="65"/>
  <c r="Y95" i="65" s="1"/>
  <c r="Z96" i="65" s="1"/>
  <c r="AA97" i="65" s="1"/>
  <c r="AC97" i="65" s="1"/>
  <c r="X130" i="65"/>
  <c r="X164" i="65"/>
  <c r="Y165" i="65" s="1"/>
  <c r="Z166" i="65" s="1"/>
  <c r="AA167" i="65" s="1"/>
  <c r="AC167" i="65" s="1"/>
  <c r="BC134" i="65"/>
  <c r="X151" i="65"/>
  <c r="Y152" i="65" s="1"/>
  <c r="Z153" i="65" s="1"/>
  <c r="AA154" i="65" s="1"/>
  <c r="AC154" i="65" s="1"/>
  <c r="X160" i="65"/>
  <c r="Y161" i="65" s="1"/>
  <c r="Z162" i="65" s="1"/>
  <c r="AA163" i="65" s="1"/>
  <c r="AC163" i="65" s="1"/>
  <c r="BG202" i="65"/>
  <c r="BC207" i="65"/>
  <c r="BD208" i="65" s="1"/>
  <c r="BE209" i="65" s="1"/>
  <c r="BF210" i="65" s="1"/>
  <c r="BH210" i="65" s="1"/>
  <c r="X134" i="65"/>
  <c r="Y135" i="65" s="1"/>
  <c r="Z136" i="65" s="1"/>
  <c r="AA137" i="65" s="1"/>
  <c r="AC137" i="65" s="1"/>
  <c r="X22" i="65"/>
  <c r="BC36" i="65"/>
  <c r="BD37" i="65" s="1"/>
  <c r="BE38" i="65" s="1"/>
  <c r="BF39" i="65" s="1"/>
  <c r="BH39" i="65" s="1"/>
  <c r="X121" i="65"/>
  <c r="X171" i="65"/>
  <c r="Y172" i="65" s="1"/>
  <c r="Z173" i="65" s="1"/>
  <c r="AA174" i="65" s="1"/>
  <c r="AC174" i="65" s="1"/>
  <c r="X177" i="65"/>
  <c r="Y178" i="65" s="1"/>
  <c r="Z179" i="65" s="1"/>
  <c r="AA180" i="65" s="1"/>
  <c r="AC180" i="65" s="1"/>
  <c r="BC213" i="65"/>
  <c r="BD214" i="65" s="1"/>
  <c r="BE215" i="65" s="1"/>
  <c r="BF216" i="65" s="1"/>
  <c r="BH216" i="65" s="1"/>
  <c r="BC190" i="65"/>
  <c r="BC125" i="65"/>
  <c r="BD126" i="65" s="1"/>
  <c r="BE127" i="65" s="1"/>
  <c r="BF128" i="65" s="1"/>
  <c r="BH128" i="65" s="1"/>
  <c r="X175" i="65"/>
  <c r="Y176" i="65" s="1"/>
  <c r="Z177" i="65" s="1"/>
  <c r="AA178" i="65" s="1"/>
  <c r="AC178" i="65" s="1"/>
  <c r="BC35" i="65"/>
  <c r="BD36" i="65" s="1"/>
  <c r="BE37" i="65" s="1"/>
  <c r="BF38" i="65" s="1"/>
  <c r="BH38" i="65" s="1"/>
  <c r="X47" i="65"/>
  <c r="Y48" i="65" s="1"/>
  <c r="Z49" i="65" s="1"/>
  <c r="AA50" i="65" s="1"/>
  <c r="AC50" i="65" s="1"/>
  <c r="X42" i="65"/>
  <c r="Y43" i="65" s="1"/>
  <c r="Z44" i="65" s="1"/>
  <c r="AA45" i="65" s="1"/>
  <c r="AC45" i="65" s="1"/>
  <c r="BC76" i="65"/>
  <c r="BC194" i="65"/>
  <c r="BD195" i="65" s="1"/>
  <c r="BE196" i="65" s="1"/>
  <c r="BF197" i="65" s="1"/>
  <c r="BH197" i="65" s="1"/>
  <c r="BC162" i="65"/>
  <c r="BD163" i="65" s="1"/>
  <c r="BE164" i="65" s="1"/>
  <c r="BF165" i="65" s="1"/>
  <c r="BH165" i="65" s="1"/>
  <c r="BC140" i="65"/>
  <c r="BD141" i="65" s="1"/>
  <c r="BE142" i="65" s="1"/>
  <c r="BF143" i="65" s="1"/>
  <c r="BH143" i="65" s="1"/>
  <c r="BC88" i="65"/>
  <c r="BD89" i="65" s="1"/>
  <c r="BE90" i="65" s="1"/>
  <c r="BF91" i="65" s="1"/>
  <c r="BH91" i="65" s="1"/>
  <c r="BC81" i="65"/>
  <c r="BD82" i="65" s="1"/>
  <c r="BE83" i="65" s="1"/>
  <c r="BF84" i="65" s="1"/>
  <c r="BH84" i="65" s="1"/>
  <c r="BC195" i="65"/>
  <c r="BD196" i="65" s="1"/>
  <c r="BE197" i="65" s="1"/>
  <c r="BF198" i="65" s="1"/>
  <c r="BH198" i="65" s="1"/>
  <c r="X198" i="65"/>
  <c r="X143" i="65"/>
  <c r="Y144" i="65" s="1"/>
  <c r="Z145" i="65" s="1"/>
  <c r="AA146" i="65" s="1"/>
  <c r="AC146" i="65" s="1"/>
  <c r="X115" i="65"/>
  <c r="AB27" i="65"/>
  <c r="X19" i="65"/>
  <c r="BC15" i="65"/>
  <c r="X212" i="65"/>
  <c r="Y213" i="65" s="1"/>
  <c r="Z214" i="65" s="1"/>
  <c r="AA215" i="65" s="1"/>
  <c r="AC215" i="65" s="1"/>
  <c r="X91" i="65"/>
  <c r="Y63" i="65"/>
  <c r="Z64" i="65" s="1"/>
  <c r="AA65" i="65" s="1"/>
  <c r="AC65" i="65" s="1"/>
  <c r="AB62" i="65"/>
  <c r="BD15" i="65"/>
  <c r="BE16" i="65" s="1"/>
  <c r="BF17" i="65" s="1"/>
  <c r="BH17" i="65" s="1"/>
  <c r="BG14" i="65"/>
  <c r="Y15" i="65"/>
  <c r="Z16" i="65" s="1"/>
  <c r="AA17" i="65" s="1"/>
  <c r="AC17" i="65" s="1"/>
  <c r="AB14" i="65"/>
  <c r="Y21" i="65"/>
  <c r="Z22" i="65" s="1"/>
  <c r="AA23" i="65" s="1"/>
  <c r="AC23" i="65" s="1"/>
  <c r="AB20" i="65"/>
  <c r="Y24" i="65"/>
  <c r="Z25" i="65" s="1"/>
  <c r="AA26" i="65" s="1"/>
  <c r="AC26" i="65" s="1"/>
  <c r="AB23" i="65"/>
  <c r="BD56" i="65"/>
  <c r="BE57" i="65" s="1"/>
  <c r="BF58" i="65" s="1"/>
  <c r="BH58" i="65" s="1"/>
  <c r="BG55" i="65"/>
  <c r="BD77" i="65"/>
  <c r="BE78" i="65" s="1"/>
  <c r="BF79" i="65" s="1"/>
  <c r="BH79" i="65" s="1"/>
  <c r="BG76" i="65"/>
  <c r="Y20" i="65"/>
  <c r="Z21" i="65" s="1"/>
  <c r="AA22" i="65" s="1"/>
  <c r="AC22" i="65" s="1"/>
  <c r="AB19" i="65"/>
  <c r="BD17" i="65"/>
  <c r="BE18" i="65" s="1"/>
  <c r="BF19" i="65" s="1"/>
  <c r="BH19" i="65" s="1"/>
  <c r="BG16" i="65"/>
  <c r="BC118" i="65"/>
  <c r="X163" i="65"/>
  <c r="BC169" i="65"/>
  <c r="X142" i="65"/>
  <c r="BC160" i="65"/>
  <c r="AB171" i="65"/>
  <c r="X211" i="65"/>
  <c r="BD16" i="65"/>
  <c r="BE17" i="65" s="1"/>
  <c r="BF18" i="65" s="1"/>
  <c r="BH18" i="65" s="1"/>
  <c r="BG15" i="65"/>
  <c r="BG125" i="65"/>
  <c r="BG211" i="65"/>
  <c r="BC216" i="65"/>
  <c r="BD21" i="65"/>
  <c r="BE22" i="65" s="1"/>
  <c r="BF23" i="65" s="1"/>
  <c r="BH23" i="65" s="1"/>
  <c r="BG20" i="65"/>
  <c r="BG22" i="65"/>
  <c r="X83" i="65"/>
  <c r="BC105" i="65"/>
  <c r="BC68" i="65"/>
  <c r="BC80" i="65"/>
  <c r="BC71" i="65"/>
  <c r="X61" i="65"/>
  <c r="AB77" i="65"/>
  <c r="X114" i="65"/>
  <c r="X126" i="65"/>
  <c r="BC157" i="65"/>
  <c r="BG155" i="65"/>
  <c r="AB167" i="65"/>
  <c r="BC152" i="65"/>
  <c r="BC168" i="65"/>
  <c r="X176" i="65"/>
  <c r="BC185" i="65"/>
  <c r="AB170" i="65"/>
  <c r="BC181" i="65"/>
  <c r="AB205" i="65"/>
  <c r="BC224" i="65"/>
  <c r="BC238" i="65"/>
  <c r="BG238" i="65" s="1"/>
  <c r="X65" i="65"/>
  <c r="BG189" i="65"/>
  <c r="BC73" i="65"/>
  <c r="AB143" i="65"/>
  <c r="X231" i="65"/>
  <c r="X222" i="65"/>
  <c r="AB221" i="65"/>
  <c r="X197" i="65"/>
  <c r="X185" i="65"/>
  <c r="AB212" i="65"/>
  <c r="X186" i="65"/>
  <c r="X123" i="65"/>
  <c r="X34" i="65"/>
  <c r="AB59" i="65"/>
  <c r="BC201" i="65"/>
  <c r="BG136" i="65"/>
  <c r="BC117" i="65"/>
  <c r="BC139" i="65"/>
  <c r="BG63" i="65"/>
  <c r="BC51" i="65"/>
  <c r="BC67" i="65"/>
  <c r="X89" i="65"/>
  <c r="BC28" i="65"/>
  <c r="BC93" i="65"/>
  <c r="X107" i="65"/>
  <c r="BC94" i="65"/>
  <c r="BC204" i="65"/>
  <c r="X204" i="65"/>
  <c r="X105" i="65"/>
  <c r="X55" i="65"/>
  <c r="BC226" i="65"/>
  <c r="BG208" i="65"/>
  <c r="BC182" i="65"/>
  <c r="BC96" i="65"/>
  <c r="BG56" i="65"/>
  <c r="BC19" i="65"/>
  <c r="AB67" i="65"/>
  <c r="X68" i="65"/>
  <c r="X35" i="65"/>
  <c r="BG82" i="65"/>
  <c r="BC165" i="65"/>
  <c r="X218" i="65"/>
  <c r="BC13" i="65"/>
  <c r="X52" i="65"/>
  <c r="AB233" i="65"/>
  <c r="X208" i="65"/>
  <c r="AB94" i="65"/>
  <c r="AB58" i="65"/>
  <c r="X41" i="65"/>
  <c r="X75" i="65"/>
  <c r="X28" i="65"/>
  <c r="BC32" i="65"/>
  <c r="BC217" i="65"/>
  <c r="BC163" i="65"/>
  <c r="BC154" i="65"/>
  <c r="BC113" i="65"/>
  <c r="BC132" i="65"/>
  <c r="BG30" i="65"/>
  <c r="X190" i="65"/>
  <c r="X215" i="65"/>
  <c r="X188" i="65"/>
  <c r="X154" i="65"/>
  <c r="X139" i="65"/>
  <c r="BC151" i="65"/>
  <c r="BC97" i="65"/>
  <c r="BC25" i="65"/>
  <c r="BC54" i="65"/>
  <c r="BG98" i="65"/>
  <c r="X86" i="65"/>
  <c r="X196" i="65"/>
  <c r="AB92" i="65"/>
  <c r="X137" i="65"/>
  <c r="BG145" i="65"/>
  <c r="BC142" i="65"/>
  <c r="BC42" i="65"/>
  <c r="BC90" i="65"/>
  <c r="X178" i="65"/>
  <c r="AB177" i="65"/>
  <c r="X46" i="65"/>
  <c r="X38" i="65"/>
  <c r="X129" i="65"/>
  <c r="Y16" i="65"/>
  <c r="Z17" i="65" s="1"/>
  <c r="AA18" i="65" s="1"/>
  <c r="AC18" i="65" s="1"/>
  <c r="AB15" i="65"/>
  <c r="X226" i="65"/>
  <c r="X193" i="65"/>
  <c r="X161" i="65"/>
  <c r="AB160" i="65"/>
  <c r="X120" i="65"/>
  <c r="X127" i="65"/>
  <c r="BC66" i="65"/>
  <c r="BC43" i="65"/>
  <c r="BC171" i="65"/>
  <c r="BG170" i="65"/>
  <c r="BC121" i="65"/>
  <c r="BC52" i="65"/>
  <c r="BC89" i="65"/>
  <c r="BG88" i="65"/>
  <c r="BC69" i="65"/>
  <c r="X50" i="65"/>
  <c r="AB49" i="65"/>
  <c r="X66" i="65"/>
  <c r="BC47" i="65"/>
  <c r="BC44" i="65"/>
  <c r="X84" i="65"/>
  <c r="X100" i="65"/>
  <c r="AB99" i="65"/>
  <c r="X132" i="65"/>
  <c r="BC191" i="65"/>
  <c r="X194" i="65"/>
  <c r="BC72" i="65"/>
  <c r="BC49" i="65"/>
  <c r="BC99" i="65"/>
  <c r="AB85" i="65"/>
  <c r="BC131" i="65"/>
  <c r="BC161" i="65"/>
  <c r="AB174" i="65"/>
  <c r="BD22" i="65"/>
  <c r="BE23" i="65" s="1"/>
  <c r="BF24" i="65" s="1"/>
  <c r="BH24" i="65" s="1"/>
  <c r="BG21" i="65"/>
  <c r="X150" i="65"/>
  <c r="X80" i="65"/>
  <c r="X63" i="65"/>
  <c r="X79" i="65"/>
  <c r="BC210" i="65"/>
  <c r="BG166" i="65"/>
  <c r="BC214" i="65"/>
  <c r="BC137" i="65"/>
  <c r="BC158" i="65"/>
  <c r="BC128" i="65"/>
  <c r="BC64" i="65"/>
  <c r="AB88" i="65"/>
  <c r="X138" i="65"/>
  <c r="BC53" i="65"/>
  <c r="BC29" i="65"/>
  <c r="BC37" i="65"/>
  <c r="BC45" i="65"/>
  <c r="BC62" i="65"/>
  <c r="BG100" i="65"/>
  <c r="X102" i="65"/>
  <c r="BC115" i="65"/>
  <c r="BC122" i="65"/>
  <c r="AB136" i="65"/>
  <c r="BC146" i="65"/>
  <c r="BC127" i="65"/>
  <c r="X133" i="65"/>
  <c r="BG141" i="65"/>
  <c r="BC149" i="65"/>
  <c r="BC153" i="65"/>
  <c r="X159" i="65"/>
  <c r="BC177" i="65"/>
  <c r="X187" i="65"/>
  <c r="X195" i="65"/>
  <c r="X219" i="65"/>
  <c r="BG228" i="65"/>
  <c r="BC234" i="65"/>
  <c r="X201" i="65"/>
  <c r="X135" i="65"/>
  <c r="AB134" i="65"/>
  <c r="X36" i="65"/>
  <c r="BC179" i="65"/>
  <c r="BG178" i="65"/>
  <c r="BC147" i="65"/>
  <c r="BC112" i="65"/>
  <c r="BG111" i="65"/>
  <c r="X25" i="65"/>
  <c r="X232" i="65"/>
  <c r="X112" i="65"/>
  <c r="X157" i="65"/>
  <c r="AB156" i="65"/>
  <c r="X147" i="65"/>
  <c r="AB40" i="65"/>
  <c r="X96" i="65"/>
  <c r="AB16" i="65"/>
  <c r="BC197" i="65"/>
  <c r="BC186" i="65"/>
  <c r="BC135" i="65"/>
  <c r="BC84" i="65"/>
  <c r="BC60" i="65"/>
  <c r="BC46" i="65"/>
  <c r="X12" i="65"/>
  <c r="X48" i="65"/>
  <c r="X64" i="65"/>
  <c r="BC31" i="65"/>
  <c r="X31" i="65"/>
  <c r="X53" i="65"/>
  <c r="X73" i="65"/>
  <c r="X90" i="65"/>
  <c r="BC133" i="65"/>
  <c r="AB93" i="65"/>
  <c r="BC78" i="65"/>
  <c r="BC102" i="65"/>
  <c r="X113" i="65"/>
  <c r="BC138" i="65"/>
  <c r="X118" i="65"/>
  <c r="X125" i="65"/>
  <c r="X148" i="65"/>
  <c r="BC164" i="65"/>
  <c r="BC203" i="65"/>
  <c r="BG159" i="65"/>
  <c r="X172" i="65"/>
  <c r="BC172" i="65"/>
  <c r="X199" i="65"/>
  <c r="BG207" i="65"/>
  <c r="AB214" i="65"/>
  <c r="BC221" i="65"/>
  <c r="X236" i="65"/>
  <c r="X230" i="65"/>
  <c r="X169" i="65"/>
  <c r="AB145" i="65"/>
  <c r="X146" i="65"/>
  <c r="X37" i="65"/>
  <c r="X71" i="65"/>
  <c r="X26" i="65"/>
  <c r="BC193" i="65"/>
  <c r="BC144" i="65"/>
  <c r="BC65" i="65"/>
  <c r="X43" i="65"/>
  <c r="BC91" i="65"/>
  <c r="BC95" i="65"/>
  <c r="BC114" i="65"/>
  <c r="BC126" i="65"/>
  <c r="BC212" i="65"/>
  <c r="X191" i="65"/>
  <c r="X237" i="65"/>
  <c r="Y23" i="65"/>
  <c r="Z24" i="65" s="1"/>
  <c r="AA25" i="65" s="1"/>
  <c r="AC25" i="65" s="1"/>
  <c r="AB22" i="65"/>
  <c r="BC74" i="65"/>
  <c r="BC173" i="65"/>
  <c r="X224" i="65"/>
  <c r="X124" i="65"/>
  <c r="X140" i="65"/>
  <c r="BC148" i="65"/>
  <c r="BG12" i="65"/>
  <c r="X235" i="65"/>
  <c r="X209" i="65"/>
  <c r="X182" i="65"/>
  <c r="BC236" i="65"/>
  <c r="BC223" i="65"/>
  <c r="BC188" i="65"/>
  <c r="X98" i="65"/>
  <c r="BG150" i="65"/>
  <c r="BC110" i="65"/>
  <c r="X74" i="65"/>
  <c r="X155" i="65"/>
  <c r="X220" i="65"/>
  <c r="BD24" i="65"/>
  <c r="BE25" i="65" s="1"/>
  <c r="BF26" i="65" s="1"/>
  <c r="BH26" i="65" s="1"/>
  <c r="BG23" i="65"/>
  <c r="X200" i="65"/>
  <c r="X166" i="65"/>
  <c r="X149" i="65"/>
  <c r="X103" i="65"/>
  <c r="BC33" i="65"/>
  <c r="BC41" i="65"/>
  <c r="BC50" i="65"/>
  <c r="BC27" i="65"/>
  <c r="BC123" i="65"/>
  <c r="BC205" i="65"/>
  <c r="BG140" i="65"/>
  <c r="BC143" i="65"/>
  <c r="BC92" i="65"/>
  <c r="BC26" i="65"/>
  <c r="BG79" i="65"/>
  <c r="X122" i="65"/>
  <c r="AB21" i="65"/>
  <c r="BG35" i="65"/>
  <c r="X78" i="65"/>
  <c r="BG86" i="65"/>
  <c r="BC70" i="65"/>
  <c r="AB144" i="65"/>
  <c r="X117" i="65"/>
  <c r="AB131" i="65"/>
  <c r="X141" i="65"/>
  <c r="BC156" i="65"/>
  <c r="AB151" i="65"/>
  <c r="X168" i="65"/>
  <c r="AB175" i="65"/>
  <c r="BC184" i="65"/>
  <c r="BC192" i="65"/>
  <c r="X203" i="65"/>
  <c r="X229" i="65"/>
  <c r="BC124" i="65"/>
  <c r="X44" i="65"/>
  <c r="BC220" i="65"/>
  <c r="X202" i="65"/>
  <c r="BC237" i="65"/>
  <c r="Y14" i="65"/>
  <c r="Z15" i="65" s="1"/>
  <c r="AA16" i="65" s="1"/>
  <c r="AC16" i="65" s="1"/>
  <c r="AB13" i="65"/>
  <c r="X238" i="65"/>
  <c r="AB238" i="65" s="1"/>
  <c r="X153" i="65"/>
  <c r="AB152" i="65"/>
  <c r="X116" i="65"/>
  <c r="X165" i="65"/>
  <c r="AB164" i="65"/>
  <c r="X119" i="65"/>
  <c r="X104" i="65"/>
  <c r="X24" i="65"/>
  <c r="AB33" i="65"/>
  <c r="AB56" i="65"/>
  <c r="BC75" i="65"/>
  <c r="X30" i="65"/>
  <c r="X60" i="65"/>
  <c r="BC227" i="65"/>
  <c r="BG200" i="65"/>
  <c r="BC206" i="65"/>
  <c r="BC174" i="65"/>
  <c r="BC167" i="65"/>
  <c r="BG116" i="65"/>
  <c r="BG87" i="65"/>
  <c r="BC34" i="65"/>
  <c r="X29" i="65"/>
  <c r="X45" i="65"/>
  <c r="BC59" i="65"/>
  <c r="BC101" i="65"/>
  <c r="AB101" i="65"/>
  <c r="X110" i="65"/>
  <c r="BC180" i="65"/>
  <c r="X189" i="65"/>
  <c r="X207" i="65"/>
  <c r="BC199" i="65"/>
  <c r="BC229" i="65"/>
  <c r="X225" i="65"/>
  <c r="X108" i="65"/>
  <c r="BC40" i="65"/>
  <c r="BC209" i="65"/>
  <c r="BC57" i="65"/>
  <c r="BG18" i="65"/>
  <c r="BC83" i="65"/>
  <c r="X109" i="65"/>
  <c r="BG81" i="65"/>
  <c r="BC130" i="65"/>
  <c r="X180" i="65"/>
  <c r="X227" i="65"/>
  <c r="AB217" i="65"/>
  <c r="AB51" i="65"/>
  <c r="X234" i="65"/>
  <c r="X216" i="65"/>
  <c r="X192" i="65"/>
  <c r="X181" i="65"/>
  <c r="X95" i="65"/>
  <c r="X39" i="65"/>
  <c r="BC58" i="65"/>
  <c r="X81" i="65"/>
  <c r="BC231" i="65"/>
  <c r="BG235" i="65"/>
  <c r="BG222" i="65"/>
  <c r="BC198" i="65"/>
  <c r="BC183" i="65"/>
  <c r="BC129" i="65"/>
  <c r="BC120" i="65"/>
  <c r="BC77" i="65"/>
  <c r="X69" i="65"/>
  <c r="X97" i="65"/>
  <c r="X18" i="65"/>
  <c r="AB17" i="65"/>
  <c r="X179" i="65"/>
  <c r="X210" i="65"/>
  <c r="BC225" i="65"/>
  <c r="X228" i="65"/>
  <c r="BC233" i="65"/>
  <c r="X72" i="65"/>
  <c r="BC232" i="65"/>
  <c r="BC175" i="65"/>
  <c r="BC109" i="65"/>
  <c r="BC108" i="65"/>
  <c r="BG107" i="65"/>
  <c r="BC39" i="65"/>
  <c r="BG38" i="65"/>
  <c r="AB42" i="65"/>
  <c r="X111" i="65"/>
  <c r="BC176" i="65"/>
  <c r="BC187" i="65"/>
  <c r="AB130" i="64"/>
  <c r="BC106" i="64"/>
  <c r="BD107" i="64" s="1"/>
  <c r="BE108" i="64" s="1"/>
  <c r="BF109" i="64" s="1"/>
  <c r="BH109" i="64" s="1"/>
  <c r="BC176" i="64"/>
  <c r="BD177" i="64" s="1"/>
  <c r="BE178" i="64" s="1"/>
  <c r="BF179" i="64" s="1"/>
  <c r="BH179" i="64" s="1"/>
  <c r="X12" i="64"/>
  <c r="Y13" i="64" s="1"/>
  <c r="Z14" i="64" s="1"/>
  <c r="AA15" i="64" s="1"/>
  <c r="AC15" i="64" s="1"/>
  <c r="BC72" i="64"/>
  <c r="BD73" i="64" s="1"/>
  <c r="BE74" i="64" s="1"/>
  <c r="BF75" i="64" s="1"/>
  <c r="BH75" i="64" s="1"/>
  <c r="X210" i="64"/>
  <c r="Y211" i="64" s="1"/>
  <c r="Z212" i="64" s="1"/>
  <c r="AA213" i="64" s="1"/>
  <c r="AC213" i="64" s="1"/>
  <c r="X55" i="64"/>
  <c r="X198" i="64"/>
  <c r="Y199" i="64" s="1"/>
  <c r="Z200" i="64" s="1"/>
  <c r="AA201" i="64" s="1"/>
  <c r="AC201" i="64" s="1"/>
  <c r="X152" i="64"/>
  <c r="Y153" i="64" s="1"/>
  <c r="Z154" i="64" s="1"/>
  <c r="AA155" i="64" s="1"/>
  <c r="AC155" i="64" s="1"/>
  <c r="BC154" i="64"/>
  <c r="BD155" i="64" s="1"/>
  <c r="BE156" i="64" s="1"/>
  <c r="BF157" i="64" s="1"/>
  <c r="BH157" i="64" s="1"/>
  <c r="BC95" i="64"/>
  <c r="BD96" i="64" s="1"/>
  <c r="BE97" i="64" s="1"/>
  <c r="BF98" i="64" s="1"/>
  <c r="BH98" i="64" s="1"/>
  <c r="BG123" i="64"/>
  <c r="BC113" i="64"/>
  <c r="BC208" i="64"/>
  <c r="X171" i="64"/>
  <c r="Y172" i="64" s="1"/>
  <c r="Z173" i="64" s="1"/>
  <c r="AA174" i="64" s="1"/>
  <c r="AC174" i="64" s="1"/>
  <c r="AB192" i="64"/>
  <c r="BC75" i="64"/>
  <c r="BD76" i="64" s="1"/>
  <c r="BE77" i="64" s="1"/>
  <c r="BF78" i="64" s="1"/>
  <c r="BH78" i="64" s="1"/>
  <c r="BC100" i="64"/>
  <c r="BD101" i="64" s="1"/>
  <c r="BE102" i="64" s="1"/>
  <c r="BF103" i="64" s="1"/>
  <c r="BH103" i="64" s="1"/>
  <c r="BC173" i="64"/>
  <c r="BD174" i="64" s="1"/>
  <c r="BE175" i="64" s="1"/>
  <c r="BF176" i="64" s="1"/>
  <c r="BH176" i="64" s="1"/>
  <c r="BC224" i="64"/>
  <c r="BD225" i="64" s="1"/>
  <c r="BE226" i="64" s="1"/>
  <c r="BF227" i="64" s="1"/>
  <c r="BH227" i="64" s="1"/>
  <c r="BC26" i="64"/>
  <c r="BD27" i="64" s="1"/>
  <c r="BE28" i="64" s="1"/>
  <c r="BF29" i="64" s="1"/>
  <c r="BH29" i="64" s="1"/>
  <c r="X60" i="64"/>
  <c r="Y61" i="64" s="1"/>
  <c r="Z62" i="64" s="1"/>
  <c r="AA63" i="64" s="1"/>
  <c r="AC63" i="64" s="1"/>
  <c r="BC21" i="64"/>
  <c r="BD22" i="64" s="1"/>
  <c r="BE23" i="64" s="1"/>
  <c r="BF24" i="64" s="1"/>
  <c r="BH24" i="64" s="1"/>
  <c r="BG18" i="64"/>
  <c r="X98" i="64"/>
  <c r="Y99" i="64" s="1"/>
  <c r="Z100" i="64" s="1"/>
  <c r="AA101" i="64" s="1"/>
  <c r="AC101" i="64" s="1"/>
  <c r="X82" i="64"/>
  <c r="Y83" i="64" s="1"/>
  <c r="Z84" i="64" s="1"/>
  <c r="AA85" i="64" s="1"/>
  <c r="AC85" i="64" s="1"/>
  <c r="X74" i="64"/>
  <c r="Y75" i="64" s="1"/>
  <c r="Z76" i="64" s="1"/>
  <c r="AA77" i="64" s="1"/>
  <c r="AC77" i="64" s="1"/>
  <c r="X27" i="64"/>
  <c r="Y28" i="64" s="1"/>
  <c r="Z29" i="64" s="1"/>
  <c r="AA30" i="64" s="1"/>
  <c r="AC30" i="64" s="1"/>
  <c r="X56" i="64"/>
  <c r="Y57" i="64" s="1"/>
  <c r="Z58" i="64" s="1"/>
  <c r="AA59" i="64" s="1"/>
  <c r="AC59" i="64" s="1"/>
  <c r="BC102" i="64"/>
  <c r="BD103" i="64" s="1"/>
  <c r="BE104" i="64" s="1"/>
  <c r="BF105" i="64" s="1"/>
  <c r="BH105" i="64" s="1"/>
  <c r="BC90" i="64"/>
  <c r="BD91" i="64" s="1"/>
  <c r="BE92" i="64" s="1"/>
  <c r="BF93" i="64" s="1"/>
  <c r="BH93" i="64" s="1"/>
  <c r="X144" i="64"/>
  <c r="Y145" i="64" s="1"/>
  <c r="Z146" i="64" s="1"/>
  <c r="AA147" i="64" s="1"/>
  <c r="AC147" i="64" s="1"/>
  <c r="X175" i="64"/>
  <c r="Y176" i="64" s="1"/>
  <c r="Z177" i="64" s="1"/>
  <c r="AA178" i="64" s="1"/>
  <c r="AC178" i="64" s="1"/>
  <c r="X195" i="64"/>
  <c r="Y196" i="64" s="1"/>
  <c r="Z197" i="64" s="1"/>
  <c r="AA198" i="64" s="1"/>
  <c r="AC198" i="64" s="1"/>
  <c r="BC214" i="64"/>
  <c r="BD215" i="64" s="1"/>
  <c r="BE216" i="64" s="1"/>
  <c r="BF217" i="64" s="1"/>
  <c r="BH217" i="64" s="1"/>
  <c r="BC180" i="64"/>
  <c r="BD181" i="64" s="1"/>
  <c r="BE182" i="64" s="1"/>
  <c r="BF183" i="64" s="1"/>
  <c r="BH183" i="64" s="1"/>
  <c r="BC25" i="64"/>
  <c r="BD26" i="64" s="1"/>
  <c r="BE27" i="64" s="1"/>
  <c r="BF28" i="64" s="1"/>
  <c r="BH28" i="64" s="1"/>
  <c r="X163" i="64"/>
  <c r="Y164" i="64" s="1"/>
  <c r="Z165" i="64" s="1"/>
  <c r="AA166" i="64" s="1"/>
  <c r="AC166" i="64" s="1"/>
  <c r="AB34" i="64"/>
  <c r="X181" i="64"/>
  <c r="Y182" i="64" s="1"/>
  <c r="Z183" i="64" s="1"/>
  <c r="AA184" i="64" s="1"/>
  <c r="AC184" i="64" s="1"/>
  <c r="X211" i="64"/>
  <c r="Y212" i="64" s="1"/>
  <c r="Z213" i="64" s="1"/>
  <c r="AA214" i="64" s="1"/>
  <c r="AC214" i="64" s="1"/>
  <c r="X138" i="64"/>
  <c r="Y139" i="64" s="1"/>
  <c r="Z140" i="64" s="1"/>
  <c r="AA141" i="64" s="1"/>
  <c r="AC141" i="64" s="1"/>
  <c r="AB121" i="64"/>
  <c r="BC111" i="64"/>
  <c r="BD112" i="64" s="1"/>
  <c r="BE113" i="64" s="1"/>
  <c r="BF114" i="64" s="1"/>
  <c r="BH114" i="64" s="1"/>
  <c r="X33" i="64"/>
  <c r="Y34" i="64" s="1"/>
  <c r="Z35" i="64" s="1"/>
  <c r="AA36" i="64" s="1"/>
  <c r="AC36" i="64" s="1"/>
  <c r="BC33" i="64"/>
  <c r="BD34" i="64" s="1"/>
  <c r="BE35" i="64" s="1"/>
  <c r="BF36" i="64" s="1"/>
  <c r="BH36" i="64" s="1"/>
  <c r="X95" i="64"/>
  <c r="Y96" i="64" s="1"/>
  <c r="Z97" i="64" s="1"/>
  <c r="AA98" i="64" s="1"/>
  <c r="AC98" i="64" s="1"/>
  <c r="BC92" i="64"/>
  <c r="BD93" i="64" s="1"/>
  <c r="BE94" i="64" s="1"/>
  <c r="BF95" i="64" s="1"/>
  <c r="BH95" i="64" s="1"/>
  <c r="BC138" i="64"/>
  <c r="BD139" i="64" s="1"/>
  <c r="BE140" i="64" s="1"/>
  <c r="BF141" i="64" s="1"/>
  <c r="BH141" i="64" s="1"/>
  <c r="X125" i="64"/>
  <c r="X155" i="64"/>
  <c r="Y156" i="64" s="1"/>
  <c r="Z157" i="64" s="1"/>
  <c r="AA158" i="64" s="1"/>
  <c r="AC158" i="64" s="1"/>
  <c r="BC185" i="64"/>
  <c r="BG169" i="64"/>
  <c r="X18" i="64"/>
  <c r="Y19" i="64" s="1"/>
  <c r="Z20" i="64" s="1"/>
  <c r="AA21" i="64" s="1"/>
  <c r="AC21" i="64" s="1"/>
  <c r="X115" i="64"/>
  <c r="Y116" i="64" s="1"/>
  <c r="Z117" i="64" s="1"/>
  <c r="AA118" i="64" s="1"/>
  <c r="AC118" i="64" s="1"/>
  <c r="BC215" i="64"/>
  <c r="BD216" i="64" s="1"/>
  <c r="BE217" i="64" s="1"/>
  <c r="BF218" i="64" s="1"/>
  <c r="BH218" i="64" s="1"/>
  <c r="X227" i="64"/>
  <c r="Y228" i="64" s="1"/>
  <c r="Z229" i="64" s="1"/>
  <c r="AA230" i="64" s="1"/>
  <c r="AC230" i="64" s="1"/>
  <c r="X153" i="64"/>
  <c r="Y154" i="64" s="1"/>
  <c r="Z155" i="64" s="1"/>
  <c r="AA156" i="64" s="1"/>
  <c r="AC156" i="64" s="1"/>
  <c r="X146" i="64"/>
  <c r="Y147" i="64" s="1"/>
  <c r="Z148" i="64" s="1"/>
  <c r="AA149" i="64" s="1"/>
  <c r="AC149" i="64" s="1"/>
  <c r="X72" i="64"/>
  <c r="Y73" i="64" s="1"/>
  <c r="Z74" i="64" s="1"/>
  <c r="AA75" i="64" s="1"/>
  <c r="AC75" i="64" s="1"/>
  <c r="X73" i="64"/>
  <c r="Y74" i="64" s="1"/>
  <c r="Z75" i="64" s="1"/>
  <c r="AA76" i="64" s="1"/>
  <c r="AC76" i="64" s="1"/>
  <c r="BC203" i="64"/>
  <c r="BD204" i="64" s="1"/>
  <c r="BE205" i="64" s="1"/>
  <c r="BF206" i="64" s="1"/>
  <c r="BH206" i="64" s="1"/>
  <c r="BC179" i="64"/>
  <c r="BD180" i="64" s="1"/>
  <c r="BE181" i="64" s="1"/>
  <c r="BF182" i="64" s="1"/>
  <c r="BH182" i="64" s="1"/>
  <c r="BC148" i="64"/>
  <c r="BD149" i="64" s="1"/>
  <c r="BE150" i="64" s="1"/>
  <c r="BF151" i="64" s="1"/>
  <c r="BH151" i="64" s="1"/>
  <c r="BC94" i="64"/>
  <c r="BD95" i="64" s="1"/>
  <c r="BE96" i="64" s="1"/>
  <c r="BF97" i="64" s="1"/>
  <c r="BH97" i="64" s="1"/>
  <c r="BC82" i="64"/>
  <c r="BD83" i="64" s="1"/>
  <c r="BE84" i="64" s="1"/>
  <c r="BF85" i="64" s="1"/>
  <c r="BH85" i="64" s="1"/>
  <c r="X26" i="64"/>
  <c r="BC145" i="64"/>
  <c r="BD146" i="64" s="1"/>
  <c r="BE147" i="64" s="1"/>
  <c r="BF148" i="64" s="1"/>
  <c r="BH148" i="64" s="1"/>
  <c r="BC158" i="64"/>
  <c r="BD159" i="64" s="1"/>
  <c r="BE160" i="64" s="1"/>
  <c r="BF161" i="64" s="1"/>
  <c r="BH161" i="64" s="1"/>
  <c r="BC192" i="64"/>
  <c r="BD193" i="64" s="1"/>
  <c r="BE194" i="64" s="1"/>
  <c r="BF195" i="64" s="1"/>
  <c r="BH195" i="64" s="1"/>
  <c r="X205" i="64"/>
  <c r="Y206" i="64" s="1"/>
  <c r="Z207" i="64" s="1"/>
  <c r="AA208" i="64" s="1"/>
  <c r="AC208" i="64" s="1"/>
  <c r="X209" i="64"/>
  <c r="Y210" i="64" s="1"/>
  <c r="Z211" i="64" s="1"/>
  <c r="AA212" i="64" s="1"/>
  <c r="AC212" i="64" s="1"/>
  <c r="X114" i="64"/>
  <c r="X17" i="64"/>
  <c r="BC55" i="64"/>
  <c r="BD56" i="64" s="1"/>
  <c r="BE57" i="64" s="1"/>
  <c r="BF58" i="64" s="1"/>
  <c r="BH58" i="64" s="1"/>
  <c r="BC99" i="64"/>
  <c r="BD100" i="64" s="1"/>
  <c r="BE101" i="64" s="1"/>
  <c r="BF102" i="64" s="1"/>
  <c r="BH102" i="64" s="1"/>
  <c r="X189" i="64"/>
  <c r="Y190" i="64" s="1"/>
  <c r="Z191" i="64" s="1"/>
  <c r="AA192" i="64" s="1"/>
  <c r="AC192" i="64" s="1"/>
  <c r="X233" i="64"/>
  <c r="Y234" i="64" s="1"/>
  <c r="Z235" i="64" s="1"/>
  <c r="AA236" i="64" s="1"/>
  <c r="AC236" i="64" s="1"/>
  <c r="BD33" i="64"/>
  <c r="BE34" i="64" s="1"/>
  <c r="BF35" i="64" s="1"/>
  <c r="BH35" i="64" s="1"/>
  <c r="BG32" i="64"/>
  <c r="BD75" i="64"/>
  <c r="BE76" i="64" s="1"/>
  <c r="BF77" i="64" s="1"/>
  <c r="BH77" i="64" s="1"/>
  <c r="BG74" i="64"/>
  <c r="BD14" i="64"/>
  <c r="BE15" i="64" s="1"/>
  <c r="BF16" i="64" s="1"/>
  <c r="BH16" i="64" s="1"/>
  <c r="BG13" i="64"/>
  <c r="BD13" i="64"/>
  <c r="BE14" i="64" s="1"/>
  <c r="BF15" i="64" s="1"/>
  <c r="BH15" i="64" s="1"/>
  <c r="BG12" i="64"/>
  <c r="BC209" i="64"/>
  <c r="X136" i="64"/>
  <c r="X118" i="64"/>
  <c r="BC153" i="64"/>
  <c r="BC121" i="64"/>
  <c r="AB208" i="64"/>
  <c r="BC60" i="64"/>
  <c r="BC97" i="64"/>
  <c r="BG75" i="64"/>
  <c r="BC172" i="64"/>
  <c r="X161" i="64"/>
  <c r="X179" i="64"/>
  <c r="X188" i="64"/>
  <c r="AB152" i="64"/>
  <c r="BC219" i="64"/>
  <c r="X183" i="64"/>
  <c r="BC71" i="64"/>
  <c r="X42" i="64"/>
  <c r="BC30" i="64"/>
  <c r="X71" i="64"/>
  <c r="X228" i="64"/>
  <c r="X221" i="64"/>
  <c r="AB211" i="64"/>
  <c r="X177" i="64"/>
  <c r="X134" i="64"/>
  <c r="X45" i="64"/>
  <c r="BC39" i="64"/>
  <c r="BC73" i="64"/>
  <c r="BC213" i="64"/>
  <c r="BG138" i="64"/>
  <c r="BC70" i="64"/>
  <c r="BG106" i="64"/>
  <c r="X67" i="64"/>
  <c r="X58" i="64"/>
  <c r="X80" i="64"/>
  <c r="BC80" i="64"/>
  <c r="BG95" i="64"/>
  <c r="BC93" i="64"/>
  <c r="BC133" i="64"/>
  <c r="X83" i="64"/>
  <c r="AB98" i="64"/>
  <c r="BC130" i="64"/>
  <c r="X113" i="64"/>
  <c r="X149" i="64"/>
  <c r="X176" i="64"/>
  <c r="X162" i="64"/>
  <c r="X180" i="64"/>
  <c r="AB171" i="64"/>
  <c r="BC202" i="64"/>
  <c r="AB233" i="64"/>
  <c r="BC234" i="64"/>
  <c r="BC20" i="64"/>
  <c r="BC56" i="64"/>
  <c r="X75" i="64"/>
  <c r="X238" i="64"/>
  <c r="AB238" i="64" s="1"/>
  <c r="X222" i="64"/>
  <c r="X190" i="64"/>
  <c r="AB189" i="64"/>
  <c r="X167" i="64"/>
  <c r="X164" i="64"/>
  <c r="AB163" i="64"/>
  <c r="AB110" i="64"/>
  <c r="X94" i="64"/>
  <c r="X101" i="64"/>
  <c r="X97" i="64"/>
  <c r="BC57" i="64"/>
  <c r="BC236" i="64"/>
  <c r="BG222" i="64"/>
  <c r="BC119" i="64"/>
  <c r="BC66" i="64"/>
  <c r="X37" i="64"/>
  <c r="BC42" i="64"/>
  <c r="BC51" i="64"/>
  <c r="BC67" i="64"/>
  <c r="BC125" i="64"/>
  <c r="X84" i="64"/>
  <c r="BC149" i="64"/>
  <c r="BG158" i="64"/>
  <c r="BC122" i="64"/>
  <c r="X145" i="64"/>
  <c r="AB116" i="64"/>
  <c r="X151" i="64"/>
  <c r="BG176" i="64"/>
  <c r="X154" i="64"/>
  <c r="X159" i="64"/>
  <c r="BC194" i="64"/>
  <c r="BC193" i="64"/>
  <c r="X196" i="64"/>
  <c r="BC230" i="64"/>
  <c r="X23" i="64"/>
  <c r="BC23" i="64"/>
  <c r="X185" i="64"/>
  <c r="X182" i="64"/>
  <c r="X156" i="64"/>
  <c r="AB155" i="64"/>
  <c r="X90" i="64"/>
  <c r="X147" i="64"/>
  <c r="X93" i="64"/>
  <c r="X39" i="64"/>
  <c r="X89" i="64"/>
  <c r="X35" i="64"/>
  <c r="X54" i="64"/>
  <c r="BC207" i="64"/>
  <c r="BC174" i="64"/>
  <c r="BC131" i="64"/>
  <c r="BG102" i="64"/>
  <c r="BC116" i="64"/>
  <c r="X24" i="64"/>
  <c r="BC45" i="64"/>
  <c r="X59" i="64"/>
  <c r="X31" i="64"/>
  <c r="X96" i="64"/>
  <c r="BC88" i="64"/>
  <c r="BC104" i="64"/>
  <c r="BC101" i="64"/>
  <c r="X91" i="64"/>
  <c r="AB105" i="64"/>
  <c r="X166" i="64"/>
  <c r="X137" i="64"/>
  <c r="BC142" i="64"/>
  <c r="BC151" i="64"/>
  <c r="BC166" i="64"/>
  <c r="X184" i="64"/>
  <c r="BC188" i="64"/>
  <c r="AB198" i="64"/>
  <c r="AB219" i="64"/>
  <c r="BC231" i="64"/>
  <c r="BC48" i="64"/>
  <c r="X236" i="64"/>
  <c r="X231" i="64"/>
  <c r="X206" i="64"/>
  <c r="X213" i="64"/>
  <c r="AB212" i="64"/>
  <c r="X174" i="64"/>
  <c r="X186" i="64"/>
  <c r="X86" i="64"/>
  <c r="X139" i="64"/>
  <c r="AB138" i="64"/>
  <c r="X85" i="64"/>
  <c r="X65" i="64"/>
  <c r="X81" i="64"/>
  <c r="BC210" i="64"/>
  <c r="BC136" i="64"/>
  <c r="BC112" i="64"/>
  <c r="BC132" i="64"/>
  <c r="BC78" i="64"/>
  <c r="BC38" i="64"/>
  <c r="BC53" i="64"/>
  <c r="BC69" i="64"/>
  <c r="X108" i="64"/>
  <c r="X120" i="64"/>
  <c r="X191" i="64"/>
  <c r="BC211" i="64"/>
  <c r="AB56" i="64"/>
  <c r="BC165" i="64"/>
  <c r="X128" i="64"/>
  <c r="BC146" i="64"/>
  <c r="X157" i="64"/>
  <c r="X187" i="64"/>
  <c r="X199" i="64"/>
  <c r="X29" i="64"/>
  <c r="BC36" i="64"/>
  <c r="BG62" i="64"/>
  <c r="X104" i="64"/>
  <c r="BC168" i="64"/>
  <c r="BC127" i="64"/>
  <c r="BD15" i="64"/>
  <c r="BE16" i="64" s="1"/>
  <c r="BF17" i="64" s="1"/>
  <c r="BH17" i="64" s="1"/>
  <c r="BG14" i="64"/>
  <c r="X13" i="64"/>
  <c r="AB227" i="64"/>
  <c r="X202" i="64"/>
  <c r="X178" i="64"/>
  <c r="X143" i="64"/>
  <c r="X131" i="64"/>
  <c r="AB73" i="64"/>
  <c r="X61" i="64"/>
  <c r="X77" i="64"/>
  <c r="BG17" i="64"/>
  <c r="X48" i="64"/>
  <c r="AB47" i="64"/>
  <c r="BC108" i="64"/>
  <c r="BC124" i="64"/>
  <c r="X41" i="64"/>
  <c r="X140" i="64"/>
  <c r="X204" i="64"/>
  <c r="BC237" i="64"/>
  <c r="AB18" i="64"/>
  <c r="X22" i="64"/>
  <c r="X14" i="64"/>
  <c r="X43" i="64"/>
  <c r="X21" i="64"/>
  <c r="X30" i="64"/>
  <c r="X40" i="64"/>
  <c r="X88" i="64"/>
  <c r="BC223" i="64"/>
  <c r="BC120" i="64"/>
  <c r="BC29" i="64"/>
  <c r="BC68" i="64"/>
  <c r="X132" i="64"/>
  <c r="X150" i="64"/>
  <c r="X214" i="64"/>
  <c r="BC205" i="64"/>
  <c r="X16" i="64"/>
  <c r="X63" i="64"/>
  <c r="BG105" i="64"/>
  <c r="X226" i="64"/>
  <c r="X126" i="64"/>
  <c r="BG21" i="64"/>
  <c r="BC229" i="64"/>
  <c r="BG228" i="64"/>
  <c r="BC195" i="64"/>
  <c r="BC175" i="64"/>
  <c r="BC144" i="64"/>
  <c r="BC87" i="64"/>
  <c r="BC140" i="64"/>
  <c r="BC86" i="64"/>
  <c r="BC44" i="64"/>
  <c r="X52" i="64"/>
  <c r="X68" i="64"/>
  <c r="X124" i="64"/>
  <c r="BC162" i="64"/>
  <c r="BC204" i="64"/>
  <c r="BC196" i="64"/>
  <c r="BG187" i="64"/>
  <c r="BC206" i="64"/>
  <c r="X15" i="64"/>
  <c r="X225" i="64"/>
  <c r="X216" i="64"/>
  <c r="X122" i="64"/>
  <c r="X102" i="64"/>
  <c r="AB64" i="64"/>
  <c r="X25" i="64"/>
  <c r="BG35" i="64"/>
  <c r="BC47" i="64"/>
  <c r="BG54" i="64"/>
  <c r="BC63" i="64"/>
  <c r="BC226" i="64"/>
  <c r="BC186" i="64"/>
  <c r="BC171" i="64"/>
  <c r="BC143" i="64"/>
  <c r="BC83" i="64"/>
  <c r="BC58" i="64"/>
  <c r="BC40" i="64"/>
  <c r="BG26" i="64"/>
  <c r="X46" i="64"/>
  <c r="BC115" i="64"/>
  <c r="X79" i="64"/>
  <c r="X92" i="64"/>
  <c r="X112" i="64"/>
  <c r="BC76" i="64"/>
  <c r="BG91" i="64"/>
  <c r="BC110" i="64"/>
  <c r="X129" i="64"/>
  <c r="BG137" i="64"/>
  <c r="X109" i="64"/>
  <c r="BG128" i="64"/>
  <c r="BC109" i="64"/>
  <c r="BC134" i="64"/>
  <c r="X148" i="64"/>
  <c r="X170" i="64"/>
  <c r="BC170" i="64"/>
  <c r="BC184" i="64"/>
  <c r="X201" i="64"/>
  <c r="X200" i="64"/>
  <c r="BC198" i="64"/>
  <c r="BC227" i="64"/>
  <c r="BC225" i="64"/>
  <c r="BC221" i="64"/>
  <c r="AB232" i="64"/>
  <c r="X229" i="64"/>
  <c r="BD32" i="64"/>
  <c r="BE33" i="64" s="1"/>
  <c r="BF34" i="64" s="1"/>
  <c r="BH34" i="64" s="1"/>
  <c r="BG31" i="64"/>
  <c r="BC183" i="64"/>
  <c r="X142" i="64"/>
  <c r="BC233" i="64"/>
  <c r="BC161" i="64"/>
  <c r="BD16" i="64"/>
  <c r="BE17" i="64" s="1"/>
  <c r="BF18" i="64" s="1"/>
  <c r="BH18" i="64" s="1"/>
  <c r="BG15" i="64"/>
  <c r="X173" i="64"/>
  <c r="AB60" i="64"/>
  <c r="BG72" i="64"/>
  <c r="BC218" i="64"/>
  <c r="BC182" i="64"/>
  <c r="BC164" i="64"/>
  <c r="BC139" i="64"/>
  <c r="BG94" i="64"/>
  <c r="BC107" i="64"/>
  <c r="BC28" i="64"/>
  <c r="X51" i="64"/>
  <c r="BC34" i="64"/>
  <c r="X50" i="64"/>
  <c r="X66" i="64"/>
  <c r="BC114" i="64"/>
  <c r="BG79" i="64"/>
  <c r="BC96" i="64"/>
  <c r="X76" i="64"/>
  <c r="AB82" i="64"/>
  <c r="X99" i="64"/>
  <c r="AB115" i="64"/>
  <c r="BC126" i="64"/>
  <c r="BC156" i="64"/>
  <c r="AB175" i="64"/>
  <c r="BC152" i="64"/>
  <c r="X193" i="64"/>
  <c r="X172" i="64"/>
  <c r="BG200" i="64"/>
  <c r="BC190" i="64"/>
  <c r="X234" i="64"/>
  <c r="X38" i="64"/>
  <c r="X19" i="64"/>
  <c r="AB33" i="64"/>
  <c r="X20" i="64"/>
  <c r="BG19" i="64"/>
  <c r="BC41" i="64"/>
  <c r="BG55" i="64"/>
  <c r="AB74" i="64"/>
  <c r="X194" i="64"/>
  <c r="X135" i="64"/>
  <c r="X111" i="64"/>
  <c r="X78" i="64"/>
  <c r="X123" i="64"/>
  <c r="X57" i="64"/>
  <c r="AB72" i="64"/>
  <c r="BC49" i="64"/>
  <c r="BC65" i="64"/>
  <c r="X168" i="64"/>
  <c r="BC178" i="64"/>
  <c r="BC160" i="64"/>
  <c r="BC135" i="64"/>
  <c r="BG118" i="64"/>
  <c r="BG90" i="64"/>
  <c r="BC189" i="64"/>
  <c r="BC50" i="64"/>
  <c r="BC52" i="64"/>
  <c r="X36" i="64"/>
  <c r="BC59" i="64"/>
  <c r="BC81" i="64"/>
  <c r="X87" i="64"/>
  <c r="X103" i="64"/>
  <c r="X100" i="64"/>
  <c r="BC84" i="64"/>
  <c r="BG99" i="64"/>
  <c r="BC159" i="64"/>
  <c r="X117" i="64"/>
  <c r="BC117" i="64"/>
  <c r="X141" i="64"/>
  <c r="BC177" i="64"/>
  <c r="AB153" i="64"/>
  <c r="BC163" i="64"/>
  <c r="AB158" i="64"/>
  <c r="BC181" i="64"/>
  <c r="BG192" i="64"/>
  <c r="X207" i="64"/>
  <c r="BG191" i="64"/>
  <c r="AB195" i="64"/>
  <c r="X218" i="64"/>
  <c r="X223" i="64"/>
  <c r="BC235" i="64"/>
  <c r="X237" i="64"/>
  <c r="X230" i="64"/>
  <c r="BG25" i="64"/>
  <c r="X235" i="64"/>
  <c r="X217" i="64"/>
  <c r="X215" i="64"/>
  <c r="X127" i="64"/>
  <c r="X107" i="64"/>
  <c r="AB146" i="64"/>
  <c r="X69" i="64"/>
  <c r="X53" i="64"/>
  <c r="BC22" i="64"/>
  <c r="BC46" i="64"/>
  <c r="X62" i="64"/>
  <c r="X70" i="64"/>
  <c r="BC89" i="64"/>
  <c r="BC212" i="64"/>
  <c r="BG173" i="64"/>
  <c r="BC147" i="64"/>
  <c r="BC103" i="64"/>
  <c r="X32" i="64"/>
  <c r="BC77" i="64"/>
  <c r="BC37" i="64"/>
  <c r="BC43" i="64"/>
  <c r="AB95" i="64"/>
  <c r="BC141" i="64"/>
  <c r="BC167" i="64"/>
  <c r="BC85" i="64"/>
  <c r="BG100" i="64"/>
  <c r="X106" i="64"/>
  <c r="BC150" i="64"/>
  <c r="X133" i="64"/>
  <c r="BC155" i="64"/>
  <c r="X169" i="64"/>
  <c r="BG203" i="64"/>
  <c r="X197" i="64"/>
  <c r="BC197" i="64"/>
  <c r="BC216" i="64"/>
  <c r="BC220" i="64"/>
  <c r="X224" i="64"/>
  <c r="X220" i="64"/>
  <c r="BC238" i="64"/>
  <c r="BG238" i="64" s="1"/>
  <c r="AB28" i="64"/>
  <c r="BC24" i="64"/>
  <c r="BC64" i="64"/>
  <c r="AB205" i="64"/>
  <c r="AB210" i="64"/>
  <c r="X119" i="64"/>
  <c r="X49" i="64"/>
  <c r="X160" i="64"/>
  <c r="BC232" i="64"/>
  <c r="BC217" i="64"/>
  <c r="BC199" i="64"/>
  <c r="BC157" i="64"/>
  <c r="BC98" i="64"/>
  <c r="BC27" i="64"/>
  <c r="X44" i="64"/>
  <c r="BC61" i="64"/>
  <c r="BC129" i="64"/>
  <c r="X165" i="64"/>
  <c r="X203" i="64"/>
  <c r="BG20" i="63"/>
  <c r="BG148" i="63"/>
  <c r="BG25" i="63"/>
  <c r="AB199" i="63"/>
  <c r="X21" i="34"/>
  <c r="Y21" i="34"/>
  <c r="Z21" i="34"/>
  <c r="X9" i="34"/>
  <c r="Y9" i="34"/>
  <c r="AX5" i="34"/>
  <c r="AY5" i="34"/>
  <c r="BL8" i="34"/>
  <c r="BM8" i="34"/>
  <c r="AY233" i="34"/>
  <c r="BY39" i="34"/>
  <c r="BZ35" i="34"/>
  <c r="BY23" i="34"/>
  <c r="BZ19" i="34"/>
  <c r="BK36" i="34"/>
  <c r="BM32" i="34"/>
  <c r="AK42" i="34"/>
  <c r="AL30" i="34"/>
  <c r="AK26" i="34"/>
  <c r="AL14" i="34"/>
  <c r="AK10" i="34"/>
  <c r="K6" i="34"/>
  <c r="Y28" i="34"/>
  <c r="Z28" i="34"/>
  <c r="X16" i="34"/>
  <c r="Y16" i="34"/>
  <c r="AL37" i="34"/>
  <c r="AM37" i="34"/>
  <c r="AL29" i="34"/>
  <c r="AM29" i="34"/>
  <c r="AL21" i="34"/>
  <c r="AM21" i="34"/>
  <c r="AL13" i="34"/>
  <c r="AM13" i="34"/>
  <c r="AL9" i="34"/>
  <c r="AM9" i="34"/>
  <c r="AY32" i="34"/>
  <c r="BL4" i="34"/>
  <c r="BM4" i="34"/>
  <c r="BY42" i="34"/>
  <c r="BZ38" i="34"/>
  <c r="BY35" i="34"/>
  <c r="BZ31" i="34"/>
  <c r="BX30" i="34"/>
  <c r="BY26" i="34"/>
  <c r="BZ22" i="34"/>
  <c r="BY19" i="34"/>
  <c r="BZ15" i="34"/>
  <c r="BX14" i="34"/>
  <c r="BY10" i="34"/>
  <c r="BZ6" i="34"/>
  <c r="BL39" i="34"/>
  <c r="BM35" i="34"/>
  <c r="BK32" i="34"/>
  <c r="BM28" i="34"/>
  <c r="BL23" i="34"/>
  <c r="BM19" i="34"/>
  <c r="BK16" i="34"/>
  <c r="BM12" i="34"/>
  <c r="BK8" i="34"/>
  <c r="AZ8" i="34"/>
  <c r="AL34" i="34"/>
  <c r="AK30" i="34"/>
  <c r="AL18" i="34"/>
  <c r="AK14" i="34"/>
  <c r="AK9" i="34"/>
  <c r="Z29" i="34"/>
  <c r="Z16" i="34"/>
  <c r="Z13" i="34"/>
  <c r="Z35" i="34"/>
  <c r="Y35" i="34"/>
  <c r="Z27" i="34"/>
  <c r="X27" i="34"/>
  <c r="Z23" i="34"/>
  <c r="X23" i="34"/>
  <c r="Y23" i="34"/>
  <c r="Z19" i="34"/>
  <c r="Y19" i="34"/>
  <c r="Z11" i="34"/>
  <c r="X11" i="34"/>
  <c r="AK40" i="34"/>
  <c r="AL40" i="34"/>
  <c r="AK32" i="34"/>
  <c r="AL32" i="34"/>
  <c r="AK24" i="34"/>
  <c r="AL24" i="34"/>
  <c r="AK20" i="34"/>
  <c r="AL20" i="34"/>
  <c r="AK12" i="34"/>
  <c r="AL12" i="34"/>
  <c r="BY38" i="34"/>
  <c r="BZ34" i="34"/>
  <c r="BX33" i="34"/>
  <c r="BY31" i="34"/>
  <c r="BY29" i="34"/>
  <c r="BZ27" i="34"/>
  <c r="BY22" i="34"/>
  <c r="BZ18" i="34"/>
  <c r="BX17" i="34"/>
  <c r="BY15" i="34"/>
  <c r="BY13" i="34"/>
  <c r="BZ11" i="34"/>
  <c r="BY6" i="34"/>
  <c r="BZ4" i="34"/>
  <c r="BM38" i="34"/>
  <c r="BL35" i="34"/>
  <c r="BM31" i="34"/>
  <c r="BK28" i="34"/>
  <c r="BL26" i="34"/>
  <c r="BM24" i="34"/>
  <c r="BM22" i="34"/>
  <c r="BL19" i="34"/>
  <c r="BM15" i="34"/>
  <c r="BK12" i="34"/>
  <c r="BL10" i="34"/>
  <c r="AY8" i="34"/>
  <c r="AM40" i="34"/>
  <c r="AL38" i="34"/>
  <c r="AK34" i="34"/>
  <c r="AK29" i="34"/>
  <c r="AM24" i="34"/>
  <c r="AL22" i="34"/>
  <c r="AK18" i="34"/>
  <c r="AK13" i="34"/>
  <c r="AL6" i="34"/>
  <c r="Y31" i="34"/>
  <c r="Y29" i="34"/>
  <c r="Y15" i="34"/>
  <c r="Y13" i="34"/>
  <c r="Z9" i="34"/>
  <c r="X37" i="34"/>
  <c r="Y37" i="34"/>
  <c r="Z37" i="34"/>
  <c r="X33" i="34"/>
  <c r="Z33" i="34"/>
  <c r="X25" i="34"/>
  <c r="Y25" i="34"/>
  <c r="X17" i="34"/>
  <c r="Z17" i="34"/>
  <c r="X5" i="34"/>
  <c r="Y5" i="34"/>
  <c r="Z5" i="34"/>
  <c r="BY7" i="34"/>
  <c r="BK20" i="34"/>
  <c r="BM16" i="34"/>
  <c r="Y33" i="34"/>
  <c r="K5" i="34"/>
  <c r="L5" i="34"/>
  <c r="M5" i="34"/>
  <c r="X32" i="34"/>
  <c r="Y32" i="34"/>
  <c r="Y12" i="34"/>
  <c r="Z12" i="34"/>
  <c r="AL41" i="34"/>
  <c r="AM41" i="34"/>
  <c r="AL33" i="34"/>
  <c r="AM33" i="34"/>
  <c r="AL25" i="34"/>
  <c r="AM25" i="34"/>
  <c r="AL17" i="34"/>
  <c r="AM17" i="34"/>
  <c r="AL5" i="34"/>
  <c r="AM5" i="34"/>
  <c r="BK7" i="34"/>
  <c r="BL7" i="34"/>
  <c r="Z7" i="34"/>
  <c r="X7" i="34"/>
  <c r="Y7" i="34"/>
  <c r="AK36" i="34"/>
  <c r="AL36" i="34"/>
  <c r="AK28" i="34"/>
  <c r="AL28" i="34"/>
  <c r="AK16" i="34"/>
  <c r="AL16" i="34"/>
  <c r="AK8" i="34"/>
  <c r="AL8" i="34"/>
  <c r="BY41" i="34"/>
  <c r="BZ39" i="34"/>
  <c r="BX29" i="34"/>
  <c r="BY27" i="34"/>
  <c r="BY25" i="34"/>
  <c r="BZ23" i="34"/>
  <c r="BX13" i="34"/>
  <c r="BY11" i="34"/>
  <c r="BY9" i="34"/>
  <c r="BZ7" i="34"/>
  <c r="BX4" i="34"/>
  <c r="BM36" i="34"/>
  <c r="BL31" i="34"/>
  <c r="BM27" i="34"/>
  <c r="BK24" i="34"/>
  <c r="BM20" i="34"/>
  <c r="BL15" i="34"/>
  <c r="BM11" i="34"/>
  <c r="BM6" i="34"/>
  <c r="BK4" i="34"/>
  <c r="AY7" i="34"/>
  <c r="AZ5" i="34"/>
  <c r="AL42" i="34"/>
  <c r="AK38" i="34"/>
  <c r="AK33" i="34"/>
  <c r="AM28" i="34"/>
  <c r="AL26" i="34"/>
  <c r="AK22" i="34"/>
  <c r="AK17" i="34"/>
  <c r="AM12" i="34"/>
  <c r="AL10" i="34"/>
  <c r="AK6" i="34"/>
  <c r="Z39" i="34"/>
  <c r="Z36" i="34"/>
  <c r="X31" i="34"/>
  <c r="X28" i="34"/>
  <c r="Y24" i="34"/>
  <c r="Z20" i="34"/>
  <c r="X15" i="34"/>
  <c r="X12" i="34"/>
  <c r="Y8" i="34"/>
  <c r="M6" i="34"/>
  <c r="X30" i="34"/>
  <c r="Z26" i="34"/>
  <c r="X14" i="34"/>
  <c r="Z10" i="34"/>
  <c r="K7" i="34"/>
  <c r="BG114" i="63"/>
  <c r="X216" i="63"/>
  <c r="X185" i="63"/>
  <c r="AB169" i="63"/>
  <c r="AB192" i="63"/>
  <c r="BC36" i="63"/>
  <c r="X222" i="63"/>
  <c r="X175" i="63"/>
  <c r="Y176" i="63" s="1"/>
  <c r="Z177" i="63" s="1"/>
  <c r="AA178" i="63" s="1"/>
  <c r="AC178" i="63" s="1"/>
  <c r="BG160" i="63"/>
  <c r="X170" i="63"/>
  <c r="X123" i="63"/>
  <c r="AB227" i="63"/>
  <c r="BG64" i="63"/>
  <c r="X156" i="63"/>
  <c r="X121" i="63"/>
  <c r="BD29" i="63"/>
  <c r="BE30" i="63" s="1"/>
  <c r="BF31" i="63" s="1"/>
  <c r="BH31" i="63" s="1"/>
  <c r="BG28" i="63"/>
  <c r="BD75" i="63"/>
  <c r="BE76" i="63" s="1"/>
  <c r="BF77" i="63" s="1"/>
  <c r="BH77" i="63" s="1"/>
  <c r="BG74" i="63"/>
  <c r="Y112" i="63"/>
  <c r="Z113" i="63" s="1"/>
  <c r="AA114" i="63" s="1"/>
  <c r="AC114" i="63" s="1"/>
  <c r="AB111" i="63"/>
  <c r="Y24" i="63"/>
  <c r="Z25" i="63" s="1"/>
  <c r="AA26" i="63" s="1"/>
  <c r="AC26" i="63" s="1"/>
  <c r="AB23" i="63"/>
  <c r="BD33" i="63"/>
  <c r="BE34" i="63" s="1"/>
  <c r="BF35" i="63" s="1"/>
  <c r="BH35" i="63" s="1"/>
  <c r="BG32" i="63"/>
  <c r="BD40" i="63"/>
  <c r="BE41" i="63" s="1"/>
  <c r="BF42" i="63" s="1"/>
  <c r="BH42" i="63" s="1"/>
  <c r="BG39" i="63"/>
  <c r="X228" i="63"/>
  <c r="Y214" i="63"/>
  <c r="Z215" i="63" s="1"/>
  <c r="AA216" i="63" s="1"/>
  <c r="AC216" i="63" s="1"/>
  <c r="AB213" i="63"/>
  <c r="Y205" i="63"/>
  <c r="Z206" i="63" s="1"/>
  <c r="AA207" i="63" s="1"/>
  <c r="AC207" i="63" s="1"/>
  <c r="AB204" i="63"/>
  <c r="AB129" i="63"/>
  <c r="Y105" i="63"/>
  <c r="Z106" i="63" s="1"/>
  <c r="AA107" i="63" s="1"/>
  <c r="AC107" i="63" s="1"/>
  <c r="AB104" i="63"/>
  <c r="Y18" i="63"/>
  <c r="Z19" i="63" s="1"/>
  <c r="AA20" i="63" s="1"/>
  <c r="AC20" i="63" s="1"/>
  <c r="AB17" i="63"/>
  <c r="BD27" i="63"/>
  <c r="BE28" i="63" s="1"/>
  <c r="BF29" i="63" s="1"/>
  <c r="BH29" i="63" s="1"/>
  <c r="BG26" i="63"/>
  <c r="BD69" i="63"/>
  <c r="BE70" i="63" s="1"/>
  <c r="BF71" i="63" s="1"/>
  <c r="BH71" i="63" s="1"/>
  <c r="BG68" i="63"/>
  <c r="Y114" i="63"/>
  <c r="Z115" i="63" s="1"/>
  <c r="AA116" i="63" s="1"/>
  <c r="AC116" i="63" s="1"/>
  <c r="AB113" i="63"/>
  <c r="BD66" i="63"/>
  <c r="BE67" i="63" s="1"/>
  <c r="BF68" i="63" s="1"/>
  <c r="BH68" i="63" s="1"/>
  <c r="BG65" i="63"/>
  <c r="BC56" i="63"/>
  <c r="BD73" i="63"/>
  <c r="BE74" i="63" s="1"/>
  <c r="BF75" i="63" s="1"/>
  <c r="BH75" i="63" s="1"/>
  <c r="BG72" i="63"/>
  <c r="BG227" i="63"/>
  <c r="BC217" i="63"/>
  <c r="BC63" i="63"/>
  <c r="BD85" i="63"/>
  <c r="BE86" i="63" s="1"/>
  <c r="BF87" i="63" s="1"/>
  <c r="BH87" i="63" s="1"/>
  <c r="BG84" i="63"/>
  <c r="BD24" i="63"/>
  <c r="BE25" i="63" s="1"/>
  <c r="BF26" i="63" s="1"/>
  <c r="BH26" i="63" s="1"/>
  <c r="BG23" i="63"/>
  <c r="X106" i="63"/>
  <c r="BD107" i="63"/>
  <c r="BE108" i="63" s="1"/>
  <c r="BF109" i="63" s="1"/>
  <c r="BH109" i="63" s="1"/>
  <c r="BG106" i="63"/>
  <c r="AB93" i="63"/>
  <c r="Y111" i="63"/>
  <c r="Z112" i="63" s="1"/>
  <c r="AA113" i="63" s="1"/>
  <c r="AC113" i="63" s="1"/>
  <c r="AB110" i="63"/>
  <c r="Y121" i="63"/>
  <c r="Z122" i="63" s="1"/>
  <c r="AA123" i="63" s="1"/>
  <c r="AC123" i="63" s="1"/>
  <c r="AB120" i="63"/>
  <c r="BC128" i="63"/>
  <c r="BG143" i="63"/>
  <c r="BD134" i="63"/>
  <c r="BE135" i="63" s="1"/>
  <c r="BF136" i="63" s="1"/>
  <c r="BH136" i="63" s="1"/>
  <c r="BG133" i="63"/>
  <c r="BG174" i="63"/>
  <c r="Y181" i="63"/>
  <c r="Z182" i="63" s="1"/>
  <c r="AA183" i="63" s="1"/>
  <c r="AC183" i="63" s="1"/>
  <c r="AB180" i="63"/>
  <c r="AB183" i="63"/>
  <c r="Y194" i="63"/>
  <c r="Z195" i="63" s="1"/>
  <c r="AA196" i="63" s="1"/>
  <c r="AC196" i="63" s="1"/>
  <c r="AB193" i="63"/>
  <c r="BC215" i="63"/>
  <c r="Y211" i="63"/>
  <c r="Z212" i="63" s="1"/>
  <c r="AA213" i="63" s="1"/>
  <c r="AC213" i="63" s="1"/>
  <c r="AB210" i="63"/>
  <c r="BD31" i="63"/>
  <c r="BE32" i="63" s="1"/>
  <c r="BF33" i="63" s="1"/>
  <c r="BH33" i="63" s="1"/>
  <c r="BG30" i="63"/>
  <c r="AB40" i="63"/>
  <c r="Y122" i="63"/>
  <c r="Z123" i="63" s="1"/>
  <c r="AA124" i="63" s="1"/>
  <c r="AC124" i="63" s="1"/>
  <c r="AB121" i="63"/>
  <c r="X70" i="63"/>
  <c r="BD20" i="63"/>
  <c r="BE21" i="63" s="1"/>
  <c r="BF22" i="63" s="1"/>
  <c r="BH22" i="63" s="1"/>
  <c r="BG19" i="63"/>
  <c r="Y31" i="63"/>
  <c r="Z32" i="63" s="1"/>
  <c r="AA33" i="63" s="1"/>
  <c r="AC33" i="63" s="1"/>
  <c r="AB30" i="63"/>
  <c r="BD53" i="63"/>
  <c r="BE54" i="63" s="1"/>
  <c r="BF55" i="63" s="1"/>
  <c r="BH55" i="63" s="1"/>
  <c r="BG52" i="63"/>
  <c r="Y39" i="63"/>
  <c r="Z40" i="63" s="1"/>
  <c r="AA41" i="63" s="1"/>
  <c r="AC41" i="63" s="1"/>
  <c r="AB38" i="63"/>
  <c r="BD113" i="63"/>
  <c r="BE114" i="63" s="1"/>
  <c r="BF115" i="63" s="1"/>
  <c r="BH115" i="63" s="1"/>
  <c r="BG112" i="63"/>
  <c r="BD41" i="63"/>
  <c r="BE42" i="63" s="1"/>
  <c r="BF43" i="63" s="1"/>
  <c r="BH43" i="63" s="1"/>
  <c r="BG40" i="63"/>
  <c r="BD61" i="63"/>
  <c r="BE62" i="63" s="1"/>
  <c r="BF63" i="63" s="1"/>
  <c r="BH63" i="63" s="1"/>
  <c r="BG60" i="63"/>
  <c r="BD95" i="63"/>
  <c r="BE96" i="63" s="1"/>
  <c r="BF97" i="63" s="1"/>
  <c r="BH97" i="63" s="1"/>
  <c r="BG94" i="63"/>
  <c r="Y126" i="63"/>
  <c r="Z127" i="63" s="1"/>
  <c r="AA128" i="63" s="1"/>
  <c r="AC128" i="63" s="1"/>
  <c r="AB125" i="63"/>
  <c r="Y19" i="63"/>
  <c r="Z20" i="63" s="1"/>
  <c r="AA21" i="63" s="1"/>
  <c r="AC21" i="63" s="1"/>
  <c r="AB18" i="63"/>
  <c r="BG43" i="63"/>
  <c r="Y46" i="63"/>
  <c r="Z47" i="63" s="1"/>
  <c r="AA48" i="63" s="1"/>
  <c r="AC48" i="63" s="1"/>
  <c r="AB45" i="63"/>
  <c r="Y96" i="63"/>
  <c r="Z97" i="63" s="1"/>
  <c r="AA98" i="63" s="1"/>
  <c r="AC98" i="63" s="1"/>
  <c r="AB95" i="63"/>
  <c r="BC164" i="63"/>
  <c r="BC97" i="63"/>
  <c r="BD81" i="63"/>
  <c r="BE82" i="63" s="1"/>
  <c r="BF83" i="63" s="1"/>
  <c r="BH83" i="63" s="1"/>
  <c r="BG80" i="63"/>
  <c r="X131" i="63"/>
  <c r="AB146" i="63"/>
  <c r="X115" i="63"/>
  <c r="BD150" i="63"/>
  <c r="BE151" i="63" s="1"/>
  <c r="BF152" i="63" s="1"/>
  <c r="BH152" i="63" s="1"/>
  <c r="BG149" i="63"/>
  <c r="X184" i="63"/>
  <c r="BG214" i="63"/>
  <c r="BD32" i="63"/>
  <c r="BE33" i="63" s="1"/>
  <c r="BF34" i="63" s="1"/>
  <c r="BH34" i="63" s="1"/>
  <c r="BG31" i="63"/>
  <c r="X41" i="63"/>
  <c r="X43" i="63"/>
  <c r="Y224" i="63"/>
  <c r="Z225" i="63" s="1"/>
  <c r="AA226" i="63" s="1"/>
  <c r="AC226" i="63" s="1"/>
  <c r="AB223" i="63"/>
  <c r="BD37" i="63"/>
  <c r="BE38" i="63" s="1"/>
  <c r="BF39" i="63" s="1"/>
  <c r="BH39" i="63" s="1"/>
  <c r="BG36" i="63"/>
  <c r="Y40" i="63"/>
  <c r="Z41" i="63" s="1"/>
  <c r="AA42" i="63" s="1"/>
  <c r="AC42" i="63" s="1"/>
  <c r="AB39" i="63"/>
  <c r="BD25" i="63"/>
  <c r="BE26" i="63" s="1"/>
  <c r="BF27" i="63" s="1"/>
  <c r="BH27" i="63" s="1"/>
  <c r="BG24" i="63"/>
  <c r="Y201" i="63"/>
  <c r="Z202" i="63" s="1"/>
  <c r="AA203" i="63" s="1"/>
  <c r="AC203" i="63" s="1"/>
  <c r="AB200" i="63"/>
  <c r="Y89" i="63"/>
  <c r="Z90" i="63" s="1"/>
  <c r="AA91" i="63" s="1"/>
  <c r="AC91" i="63" s="1"/>
  <c r="AB88" i="63"/>
  <c r="Y20" i="63"/>
  <c r="Z21" i="63" s="1"/>
  <c r="AA22" i="63" s="1"/>
  <c r="AC22" i="63" s="1"/>
  <c r="AB19" i="63"/>
  <c r="Y49" i="63"/>
  <c r="Z50" i="63" s="1"/>
  <c r="AA51" i="63" s="1"/>
  <c r="AC51" i="63" s="1"/>
  <c r="AB48" i="63"/>
  <c r="BD229" i="63"/>
  <c r="BE230" i="63" s="1"/>
  <c r="BF231" i="63" s="1"/>
  <c r="BH231" i="63" s="1"/>
  <c r="BG228" i="63"/>
  <c r="BD200" i="63"/>
  <c r="BE201" i="63" s="1"/>
  <c r="BF202" i="63" s="1"/>
  <c r="BH202" i="63" s="1"/>
  <c r="BG199" i="63"/>
  <c r="BD22" i="63"/>
  <c r="BE23" i="63" s="1"/>
  <c r="BF24" i="63" s="1"/>
  <c r="BH24" i="63" s="1"/>
  <c r="BG21" i="63"/>
  <c r="AB31" i="63"/>
  <c r="Y36" i="63"/>
  <c r="Z37" i="63" s="1"/>
  <c r="AA38" i="63" s="1"/>
  <c r="AC38" i="63" s="1"/>
  <c r="AB35" i="63"/>
  <c r="BC57" i="63"/>
  <c r="BG44" i="63"/>
  <c r="Y53" i="63"/>
  <c r="Z54" i="63" s="1"/>
  <c r="AA55" i="63" s="1"/>
  <c r="AC55" i="63" s="1"/>
  <c r="AB52" i="63"/>
  <c r="X90" i="63"/>
  <c r="X94" i="63"/>
  <c r="X147" i="63"/>
  <c r="BC144" i="63"/>
  <c r="Y124" i="63"/>
  <c r="Z125" i="63" s="1"/>
  <c r="AA126" i="63" s="1"/>
  <c r="AC126" i="63" s="1"/>
  <c r="AB123" i="63"/>
  <c r="BC198" i="63"/>
  <c r="BD224" i="63"/>
  <c r="BE225" i="63" s="1"/>
  <c r="BF226" i="63" s="1"/>
  <c r="BH226" i="63" s="1"/>
  <c r="BG223" i="63"/>
  <c r="AB236" i="63"/>
  <c r="BC230" i="63"/>
  <c r="X42" i="63"/>
  <c r="X212" i="63"/>
  <c r="Y143" i="63"/>
  <c r="Z144" i="63" s="1"/>
  <c r="AA145" i="63" s="1"/>
  <c r="AC145" i="63" s="1"/>
  <c r="AB142" i="63"/>
  <c r="BD28" i="63"/>
  <c r="BE29" i="63" s="1"/>
  <c r="BF30" i="63" s="1"/>
  <c r="BH30" i="63" s="1"/>
  <c r="BG27" i="63"/>
  <c r="BD39" i="63"/>
  <c r="BE40" i="63" s="1"/>
  <c r="BF41" i="63" s="1"/>
  <c r="BH41" i="63" s="1"/>
  <c r="BG38" i="63"/>
  <c r="Y76" i="63"/>
  <c r="Z77" i="63" s="1"/>
  <c r="AA78" i="63" s="1"/>
  <c r="AC78" i="63" s="1"/>
  <c r="AB75" i="63"/>
  <c r="BD111" i="63"/>
  <c r="BE112" i="63" s="1"/>
  <c r="BF113" i="63" s="1"/>
  <c r="BH113" i="63" s="1"/>
  <c r="BG110" i="63"/>
  <c r="Y217" i="63"/>
  <c r="Z218" i="63" s="1"/>
  <c r="AA219" i="63" s="1"/>
  <c r="AC219" i="63" s="1"/>
  <c r="AB216" i="63"/>
  <c r="Y173" i="63"/>
  <c r="Z174" i="63" s="1"/>
  <c r="AA175" i="63" s="1"/>
  <c r="AC175" i="63" s="1"/>
  <c r="AB172" i="63"/>
  <c r="Y196" i="63"/>
  <c r="Z197" i="63" s="1"/>
  <c r="AA198" i="63" s="1"/>
  <c r="AC198" i="63" s="1"/>
  <c r="AB195" i="63"/>
  <c r="X130" i="63"/>
  <c r="Y164" i="63"/>
  <c r="Z165" i="63" s="1"/>
  <c r="AA166" i="63" s="1"/>
  <c r="AC166" i="63" s="1"/>
  <c r="AB163" i="63"/>
  <c r="Y186" i="63"/>
  <c r="Z187" i="63" s="1"/>
  <c r="AA188" i="63" s="1"/>
  <c r="AC188" i="63" s="1"/>
  <c r="AB185" i="63"/>
  <c r="Y59" i="63"/>
  <c r="Z60" i="63" s="1"/>
  <c r="AA61" i="63" s="1"/>
  <c r="AC61" i="63" s="1"/>
  <c r="AB58" i="63"/>
  <c r="Y100" i="63"/>
  <c r="Z101" i="63" s="1"/>
  <c r="AA102" i="63" s="1"/>
  <c r="AC102" i="63" s="1"/>
  <c r="AB99" i="63"/>
  <c r="BD55" i="63"/>
  <c r="BE56" i="63" s="1"/>
  <c r="BF57" i="63" s="1"/>
  <c r="BH57" i="63" s="1"/>
  <c r="BG54" i="63"/>
  <c r="BD197" i="63"/>
  <c r="BE198" i="63" s="1"/>
  <c r="BF199" i="63" s="1"/>
  <c r="BH199" i="63" s="1"/>
  <c r="BG196" i="63"/>
  <c r="BC161" i="63"/>
  <c r="BD180" i="63"/>
  <c r="BE181" i="63" s="1"/>
  <c r="BF182" i="63" s="1"/>
  <c r="BH182" i="63" s="1"/>
  <c r="BG179" i="63"/>
  <c r="BC127" i="63"/>
  <c r="BC138" i="63"/>
  <c r="BC115" i="63"/>
  <c r="Y33" i="63"/>
  <c r="Z34" i="63" s="1"/>
  <c r="AA35" i="63" s="1"/>
  <c r="AC35" i="63" s="1"/>
  <c r="AB32" i="63"/>
  <c r="Y69" i="63"/>
  <c r="Z70" i="63" s="1"/>
  <c r="AA71" i="63" s="1"/>
  <c r="AC71" i="63" s="1"/>
  <c r="AB68" i="63"/>
  <c r="BD91" i="63"/>
  <c r="BE92" i="63" s="1"/>
  <c r="BF93" i="63" s="1"/>
  <c r="BH93" i="63" s="1"/>
  <c r="BG90" i="63"/>
  <c r="Y156" i="63"/>
  <c r="Z157" i="63" s="1"/>
  <c r="AA158" i="63" s="1"/>
  <c r="AC158" i="63" s="1"/>
  <c r="AB155" i="63"/>
  <c r="Y171" i="63"/>
  <c r="Z172" i="63" s="1"/>
  <c r="AA173" i="63" s="1"/>
  <c r="AC173" i="63" s="1"/>
  <c r="AB170" i="63"/>
  <c r="X158" i="63"/>
  <c r="X218" i="63"/>
  <c r="X237" i="63"/>
  <c r="BD15" i="63"/>
  <c r="BE16" i="63" s="1"/>
  <c r="BF17" i="63" s="1"/>
  <c r="BH17" i="63" s="1"/>
  <c r="BG14" i="63"/>
  <c r="Y35" i="63"/>
  <c r="Z36" i="63" s="1"/>
  <c r="AA37" i="63" s="1"/>
  <c r="AC37" i="63" s="1"/>
  <c r="AB34" i="63"/>
  <c r="Y157" i="63"/>
  <c r="Z158" i="63" s="1"/>
  <c r="AA159" i="63" s="1"/>
  <c r="AC159" i="63" s="1"/>
  <c r="AB156" i="63"/>
  <c r="BD19" i="63"/>
  <c r="BE20" i="63" s="1"/>
  <c r="BF21" i="63" s="1"/>
  <c r="BH21" i="63" s="1"/>
  <c r="BG18" i="63"/>
  <c r="Y28" i="63"/>
  <c r="Z29" i="63" s="1"/>
  <c r="AA30" i="63" s="1"/>
  <c r="AC30" i="63" s="1"/>
  <c r="AB27" i="63"/>
  <c r="BD14" i="63"/>
  <c r="BE15" i="63" s="1"/>
  <c r="BF16" i="63" s="1"/>
  <c r="BH16" i="63" s="1"/>
  <c r="BG13" i="63"/>
  <c r="Y23" i="63"/>
  <c r="Z24" i="63" s="1"/>
  <c r="AA25" i="63" s="1"/>
  <c r="AC25" i="63" s="1"/>
  <c r="AB22" i="63"/>
  <c r="Y14" i="63"/>
  <c r="Z15" i="63" s="1"/>
  <c r="AA16" i="63" s="1"/>
  <c r="AC16" i="63" s="1"/>
  <c r="AB13" i="63"/>
  <c r="X77" i="63"/>
  <c r="X168" i="63"/>
  <c r="X100" i="63"/>
  <c r="X91" i="63"/>
  <c r="Y27" i="63"/>
  <c r="Z28" i="63" s="1"/>
  <c r="AA29" i="63" s="1"/>
  <c r="AC29" i="63" s="1"/>
  <c r="AB26" i="63"/>
  <c r="BC225" i="63"/>
  <c r="BC182" i="63"/>
  <c r="BC139" i="63"/>
  <c r="BC93" i="63"/>
  <c r="BC150" i="63"/>
  <c r="BC48" i="63"/>
  <c r="BC69" i="63"/>
  <c r="BC91" i="63"/>
  <c r="BC83" i="63"/>
  <c r="X144" i="63"/>
  <c r="BC116" i="63"/>
  <c r="Y136" i="63"/>
  <c r="Z137" i="63" s="1"/>
  <c r="AA138" i="63" s="1"/>
  <c r="AC138" i="63" s="1"/>
  <c r="AB135" i="63"/>
  <c r="BC171" i="63"/>
  <c r="X124" i="63"/>
  <c r="BC158" i="63"/>
  <c r="X166" i="63"/>
  <c r="X165" i="63"/>
  <c r="BC185" i="63"/>
  <c r="BC201" i="63"/>
  <c r="BC221" i="63"/>
  <c r="BC212" i="63"/>
  <c r="X211" i="63"/>
  <c r="X224" i="63"/>
  <c r="BC226" i="63"/>
  <c r="X233" i="63"/>
  <c r="X51" i="63"/>
  <c r="X80" i="63"/>
  <c r="X231" i="63"/>
  <c r="X220" i="63"/>
  <c r="X178" i="63"/>
  <c r="X159" i="63"/>
  <c r="X138" i="63"/>
  <c r="X66" i="63"/>
  <c r="X33" i="63"/>
  <c r="BC104" i="63"/>
  <c r="X49" i="63"/>
  <c r="BC66" i="63"/>
  <c r="BC236" i="63"/>
  <c r="BC219" i="63"/>
  <c r="BC209" i="63"/>
  <c r="BG186" i="63"/>
  <c r="BC176" i="63"/>
  <c r="BC192" i="63"/>
  <c r="BC122" i="63"/>
  <c r="X28" i="63"/>
  <c r="X60" i="63"/>
  <c r="BC156" i="63"/>
  <c r="BC98" i="63"/>
  <c r="X102" i="63"/>
  <c r="X139" i="63"/>
  <c r="BC129" i="63"/>
  <c r="BC152" i="63"/>
  <c r="X119" i="63"/>
  <c r="BC141" i="63"/>
  <c r="X188" i="63"/>
  <c r="X214" i="63"/>
  <c r="X225" i="63"/>
  <c r="BC45" i="63"/>
  <c r="Y82" i="63"/>
  <c r="Z83" i="63" s="1"/>
  <c r="AA84" i="63" s="1"/>
  <c r="AC84" i="63" s="1"/>
  <c r="AB81" i="63"/>
  <c r="BC175" i="63"/>
  <c r="BC222" i="63"/>
  <c r="BD238" i="63"/>
  <c r="BG237" i="63"/>
  <c r="AB167" i="63"/>
  <c r="X126" i="63"/>
  <c r="Y154" i="63"/>
  <c r="Z155" i="63" s="1"/>
  <c r="AA156" i="63" s="1"/>
  <c r="AC156" i="63" s="1"/>
  <c r="AB153" i="63"/>
  <c r="X122" i="63"/>
  <c r="X149" i="63"/>
  <c r="X54" i="63"/>
  <c r="BC233" i="63"/>
  <c r="BD211" i="63"/>
  <c r="BE212" i="63" s="1"/>
  <c r="BF213" i="63" s="1"/>
  <c r="BH213" i="63" s="1"/>
  <c r="BG210" i="63"/>
  <c r="BC213" i="63"/>
  <c r="BC173" i="63"/>
  <c r="BC109" i="63"/>
  <c r="BC75" i="63"/>
  <c r="BC59" i="63"/>
  <c r="BC33" i="63"/>
  <c r="X69" i="63"/>
  <c r="X190" i="63"/>
  <c r="X194" i="63"/>
  <c r="X83" i="63"/>
  <c r="AB65" i="63"/>
  <c r="X117" i="63"/>
  <c r="X59" i="63"/>
  <c r="BC42" i="63"/>
  <c r="BD208" i="63"/>
  <c r="BE209" i="63" s="1"/>
  <c r="BF210" i="63" s="1"/>
  <c r="BH210" i="63" s="1"/>
  <c r="BG207" i="63"/>
  <c r="BC187" i="63"/>
  <c r="BC151" i="63"/>
  <c r="BG191" i="63"/>
  <c r="BC105" i="63"/>
  <c r="BC123" i="63"/>
  <c r="BC71" i="63"/>
  <c r="BC100" i="63"/>
  <c r="X197" i="63"/>
  <c r="BC188" i="63"/>
  <c r="BC85" i="63"/>
  <c r="BD36" i="63"/>
  <c r="BE37" i="63" s="1"/>
  <c r="BF38" i="63" s="1"/>
  <c r="BH38" i="63" s="1"/>
  <c r="BG35" i="63"/>
  <c r="BC96" i="63"/>
  <c r="X202" i="63"/>
  <c r="X182" i="63"/>
  <c r="Y30" i="63"/>
  <c r="Z31" i="63" s="1"/>
  <c r="AA32" i="63" s="1"/>
  <c r="AC32" i="63" s="1"/>
  <c r="AB29" i="63"/>
  <c r="X57" i="63"/>
  <c r="X73" i="63"/>
  <c r="AB72" i="63"/>
  <c r="Y26" i="63"/>
  <c r="Z27" i="63" s="1"/>
  <c r="AA28" i="63" s="1"/>
  <c r="AC28" i="63" s="1"/>
  <c r="AB25" i="63"/>
  <c r="X61" i="63"/>
  <c r="BC220" i="63"/>
  <c r="BC200" i="63"/>
  <c r="BC130" i="63"/>
  <c r="BC108" i="63"/>
  <c r="BC73" i="63"/>
  <c r="BC53" i="63"/>
  <c r="BC81" i="63"/>
  <c r="BC107" i="63"/>
  <c r="X97" i="63"/>
  <c r="BC79" i="63"/>
  <c r="BC95" i="63"/>
  <c r="BC111" i="63"/>
  <c r="BC132" i="63"/>
  <c r="X128" i="63"/>
  <c r="X151" i="63"/>
  <c r="BC117" i="63"/>
  <c r="BG157" i="63"/>
  <c r="BC177" i="63"/>
  <c r="BC181" i="63"/>
  <c r="X187" i="63"/>
  <c r="AB232" i="63"/>
  <c r="BC34" i="63"/>
  <c r="BD103" i="63"/>
  <c r="BE104" i="63" s="1"/>
  <c r="BF105" i="63" s="1"/>
  <c r="BH105" i="63" s="1"/>
  <c r="BG102" i="63"/>
  <c r="X238" i="63"/>
  <c r="AB238" i="63" s="1"/>
  <c r="AB189" i="63"/>
  <c r="X164" i="63"/>
  <c r="X145" i="63"/>
  <c r="X118" i="63"/>
  <c r="X141" i="63"/>
  <c r="AB140" i="63"/>
  <c r="X84" i="63"/>
  <c r="Y22" i="63"/>
  <c r="Z23" i="63" s="1"/>
  <c r="AA24" i="63" s="1"/>
  <c r="AC24" i="63" s="1"/>
  <c r="AB21" i="63"/>
  <c r="Y13" i="63"/>
  <c r="Z14" i="63" s="1"/>
  <c r="AA15" i="63" s="1"/>
  <c r="AC15" i="63" s="1"/>
  <c r="AB12" i="63"/>
  <c r="BC58" i="63"/>
  <c r="AB15" i="63"/>
  <c r="X47" i="63"/>
  <c r="BC154" i="63"/>
  <c r="BG153" i="63"/>
  <c r="BC49" i="63"/>
  <c r="X98" i="63"/>
  <c r="X157" i="63"/>
  <c r="X85" i="63"/>
  <c r="X86" i="63"/>
  <c r="BC113" i="63"/>
  <c r="BC163" i="63"/>
  <c r="BC145" i="63"/>
  <c r="BC120" i="63"/>
  <c r="BC136" i="63"/>
  <c r="BC184" i="63"/>
  <c r="BC125" i="63"/>
  <c r="X161" i="63"/>
  <c r="X179" i="63"/>
  <c r="BC167" i="63"/>
  <c r="BC166" i="63"/>
  <c r="BD206" i="63"/>
  <c r="BE207" i="63" s="1"/>
  <c r="BF208" i="63" s="1"/>
  <c r="BH208" i="63" s="1"/>
  <c r="BG205" i="63"/>
  <c r="BC194" i="63"/>
  <c r="BC235" i="63"/>
  <c r="X205" i="63"/>
  <c r="X101" i="63"/>
  <c r="X46" i="63"/>
  <c r="BC47" i="63"/>
  <c r="BC178" i="63"/>
  <c r="BC41" i="63"/>
  <c r="BG78" i="63"/>
  <c r="BC197" i="63"/>
  <c r="X201" i="63"/>
  <c r="X217" i="63"/>
  <c r="X181" i="63"/>
  <c r="X112" i="63"/>
  <c r="X96" i="63"/>
  <c r="BC86" i="63"/>
  <c r="X56" i="63"/>
  <c r="X79" i="63"/>
  <c r="BC76" i="63"/>
  <c r="BC224" i="63"/>
  <c r="BC193" i="63"/>
  <c r="BC135" i="63"/>
  <c r="BC142" i="63"/>
  <c r="BC55" i="63"/>
  <c r="X36" i="63"/>
  <c r="X76" i="63"/>
  <c r="X198" i="63"/>
  <c r="X196" i="63"/>
  <c r="X207" i="63"/>
  <c r="X53" i="63"/>
  <c r="X215" i="63"/>
  <c r="X37" i="63"/>
  <c r="BC70" i="63"/>
  <c r="X103" i="63"/>
  <c r="X235" i="63"/>
  <c r="X219" i="63"/>
  <c r="X160" i="63"/>
  <c r="X92" i="63"/>
  <c r="X137" i="63"/>
  <c r="X114" i="63"/>
  <c r="X133" i="63"/>
  <c r="BC22" i="63"/>
  <c r="X14" i="63"/>
  <c r="BC232" i="63"/>
  <c r="BC206" i="63"/>
  <c r="BC168" i="63"/>
  <c r="BC131" i="63"/>
  <c r="BC146" i="63"/>
  <c r="BC119" i="63"/>
  <c r="BC134" i="63"/>
  <c r="BC51" i="63"/>
  <c r="X20" i="63"/>
  <c r="BC77" i="63"/>
  <c r="X209" i="63"/>
  <c r="X176" i="63"/>
  <c r="X177" i="63"/>
  <c r="X150" i="63"/>
  <c r="X87" i="63"/>
  <c r="X109" i="63"/>
  <c r="BC12" i="63"/>
  <c r="X55" i="63"/>
  <c r="X71" i="63"/>
  <c r="BC202" i="63"/>
  <c r="BC118" i="63"/>
  <c r="BC37" i="63"/>
  <c r="BC99" i="63"/>
  <c r="X89" i="63"/>
  <c r="BC87" i="63"/>
  <c r="BC124" i="63"/>
  <c r="X116" i="63"/>
  <c r="X143" i="63"/>
  <c r="BC155" i="63"/>
  <c r="X191" i="63"/>
  <c r="X132" i="63"/>
  <c r="BC162" i="63"/>
  <c r="BC204" i="63"/>
  <c r="X174" i="63"/>
  <c r="X173" i="63"/>
  <c r="BC189" i="63"/>
  <c r="BC180" i="63"/>
  <c r="X208" i="63"/>
  <c r="X221" i="63"/>
  <c r="X234" i="63"/>
  <c r="X171" i="63"/>
  <c r="X108" i="63"/>
  <c r="X78" i="63"/>
  <c r="X107" i="63"/>
  <c r="BC46" i="63"/>
  <c r="X44" i="63"/>
  <c r="BC88" i="63"/>
  <c r="BC183" i="63"/>
  <c r="BC147" i="63"/>
  <c r="BC172" i="63"/>
  <c r="BC101" i="63"/>
  <c r="BC67" i="63"/>
  <c r="BC92" i="63"/>
  <c r="BC29" i="63"/>
  <c r="BC50" i="63"/>
  <c r="X50" i="63"/>
  <c r="BC203" i="63"/>
  <c r="BC231" i="63"/>
  <c r="X229" i="63"/>
  <c r="BC234" i="63"/>
  <c r="BD16" i="63"/>
  <c r="BE17" i="63" s="1"/>
  <c r="BF18" i="63" s="1"/>
  <c r="BH18" i="63" s="1"/>
  <c r="BG15" i="63"/>
  <c r="X226" i="63"/>
  <c r="X186" i="63"/>
  <c r="X134" i="63"/>
  <c r="X62" i="63"/>
  <c r="BC62" i="63"/>
  <c r="X64" i="63"/>
  <c r="X63" i="63"/>
  <c r="X82" i="63"/>
  <c r="BC229" i="63"/>
  <c r="BC218" i="63"/>
  <c r="BC165" i="63"/>
  <c r="BC190" i="63"/>
  <c r="BC61" i="63"/>
  <c r="BC82" i="63"/>
  <c r="X162" i="63"/>
  <c r="X105" i="63"/>
  <c r="BC103" i="63"/>
  <c r="BC140" i="63"/>
  <c r="X136" i="63"/>
  <c r="X152" i="63"/>
  <c r="X127" i="63"/>
  <c r="BC121" i="63"/>
  <c r="X148" i="63"/>
  <c r="X154" i="63"/>
  <c r="X206" i="63"/>
  <c r="BC211" i="63"/>
  <c r="BC208" i="63"/>
  <c r="BC216" i="63"/>
  <c r="X203" i="63"/>
  <c r="X230" i="63"/>
  <c r="BC238" i="63"/>
  <c r="BG238" i="63" s="1"/>
  <c r="AB119" i="60"/>
  <c r="AB132" i="60"/>
  <c r="AB224" i="60"/>
  <c r="Y41" i="60"/>
  <c r="Z42" i="60" s="1"/>
  <c r="AA43" i="60" s="1"/>
  <c r="AC43" i="60" s="1"/>
  <c r="AB40" i="60"/>
  <c r="BG79" i="60"/>
  <c r="AB42" i="60"/>
  <c r="AB188" i="60"/>
  <c r="X151" i="60"/>
  <c r="AB118" i="60"/>
  <c r="X66" i="60"/>
  <c r="Y67" i="60" s="1"/>
  <c r="Z68" i="60" s="1"/>
  <c r="AA69" i="60" s="1"/>
  <c r="AC69" i="60" s="1"/>
  <c r="BC69" i="60"/>
  <c r="BD70" i="60" s="1"/>
  <c r="BE71" i="60" s="1"/>
  <c r="BF72" i="60" s="1"/>
  <c r="BH72" i="60" s="1"/>
  <c r="BC179" i="60"/>
  <c r="BC96" i="60"/>
  <c r="BD97" i="60" s="1"/>
  <c r="BE98" i="60" s="1"/>
  <c r="BF99" i="60" s="1"/>
  <c r="BH99" i="60" s="1"/>
  <c r="X112" i="60"/>
  <c r="BC21" i="60"/>
  <c r="BD22" i="60" s="1"/>
  <c r="BE23" i="60" s="1"/>
  <c r="BF24" i="60" s="1"/>
  <c r="BH24" i="60" s="1"/>
  <c r="X199" i="60"/>
  <c r="AB176" i="60"/>
  <c r="X103" i="60"/>
  <c r="Y104" i="60" s="1"/>
  <c r="Z105" i="60" s="1"/>
  <c r="AA106" i="60" s="1"/>
  <c r="AC106" i="60" s="1"/>
  <c r="X90" i="60"/>
  <c r="X41" i="60"/>
  <c r="BC175" i="60"/>
  <c r="BC199" i="60"/>
  <c r="BD200" i="60" s="1"/>
  <c r="BE201" i="60" s="1"/>
  <c r="BF202" i="60" s="1"/>
  <c r="BH202" i="60" s="1"/>
  <c r="BC39" i="60"/>
  <c r="X27" i="60"/>
  <c r="BC54" i="60"/>
  <c r="BC72" i="60"/>
  <c r="BD73" i="60" s="1"/>
  <c r="BE74" i="60" s="1"/>
  <c r="BF75" i="60" s="1"/>
  <c r="BH75" i="60" s="1"/>
  <c r="X234" i="60"/>
  <c r="Y235" i="60" s="1"/>
  <c r="Z236" i="60" s="1"/>
  <c r="AA237" i="60" s="1"/>
  <c r="AC237" i="60" s="1"/>
  <c r="AB212" i="60"/>
  <c r="X182" i="60"/>
  <c r="X181" i="60"/>
  <c r="X167" i="60"/>
  <c r="Y168" i="60" s="1"/>
  <c r="Z169" i="60" s="1"/>
  <c r="AA170" i="60" s="1"/>
  <c r="AC170" i="60" s="1"/>
  <c r="X73" i="60"/>
  <c r="X126" i="60"/>
  <c r="X142" i="60"/>
  <c r="X158" i="60"/>
  <c r="Y159" i="60" s="1"/>
  <c r="Z160" i="60" s="1"/>
  <c r="AA161" i="60" s="1"/>
  <c r="AC161" i="60" s="1"/>
  <c r="BC19" i="60"/>
  <c r="BD20" i="60" s="1"/>
  <c r="BE21" i="60" s="1"/>
  <c r="BF22" i="60" s="1"/>
  <c r="BH22" i="60" s="1"/>
  <c r="X178" i="60"/>
  <c r="X193" i="60"/>
  <c r="Y194" i="60" s="1"/>
  <c r="Z195" i="60" s="1"/>
  <c r="AA196" i="60" s="1"/>
  <c r="AC196" i="60" s="1"/>
  <c r="X164" i="60"/>
  <c r="Y165" i="60" s="1"/>
  <c r="Z166" i="60" s="1"/>
  <c r="AA167" i="60" s="1"/>
  <c r="AC167" i="60" s="1"/>
  <c r="X143" i="60"/>
  <c r="X15" i="60"/>
  <c r="BC60" i="60"/>
  <c r="BD61" i="60" s="1"/>
  <c r="BE62" i="60" s="1"/>
  <c r="BF63" i="60" s="1"/>
  <c r="BH63" i="60" s="1"/>
  <c r="BC176" i="60"/>
  <c r="BC46" i="60"/>
  <c r="BC47" i="60"/>
  <c r="X102" i="60"/>
  <c r="X107" i="60"/>
  <c r="AB107" i="60" s="1"/>
  <c r="X147" i="60"/>
  <c r="Y148" i="60" s="1"/>
  <c r="Z149" i="60" s="1"/>
  <c r="AA150" i="60" s="1"/>
  <c r="AC150" i="60" s="1"/>
  <c r="X82" i="60"/>
  <c r="BC228" i="60"/>
  <c r="BD229" i="60" s="1"/>
  <c r="BE230" i="60" s="1"/>
  <c r="BF231" i="60" s="1"/>
  <c r="BH231" i="60" s="1"/>
  <c r="BC218" i="60"/>
  <c r="BD219" i="60" s="1"/>
  <c r="BE220" i="60" s="1"/>
  <c r="BF221" i="60" s="1"/>
  <c r="BH221" i="60" s="1"/>
  <c r="BC205" i="60"/>
  <c r="BC160" i="60"/>
  <c r="BC128" i="60"/>
  <c r="BC224" i="60"/>
  <c r="BD225" i="60" s="1"/>
  <c r="BE226" i="60" s="1"/>
  <c r="BF227" i="60" s="1"/>
  <c r="BH227" i="60" s="1"/>
  <c r="BG18" i="60"/>
  <c r="BC62" i="60"/>
  <c r="BC86" i="60"/>
  <c r="BD87" i="60" s="1"/>
  <c r="BE88" i="60" s="1"/>
  <c r="BF89" i="60" s="1"/>
  <c r="BH89" i="60" s="1"/>
  <c r="X230" i="60"/>
  <c r="X220" i="60"/>
  <c r="X201" i="60"/>
  <c r="BC77" i="60"/>
  <c r="BD78" i="60" s="1"/>
  <c r="BE79" i="60" s="1"/>
  <c r="BF80" i="60" s="1"/>
  <c r="BH80" i="60" s="1"/>
  <c r="BC232" i="60"/>
  <c r="BD233" i="60" s="1"/>
  <c r="BE234" i="60" s="1"/>
  <c r="BF235" i="60" s="1"/>
  <c r="BH235" i="60" s="1"/>
  <c r="BC201" i="60"/>
  <c r="BC186" i="60"/>
  <c r="BG120" i="60"/>
  <c r="X117" i="60"/>
  <c r="BC143" i="60"/>
  <c r="BC197" i="60"/>
  <c r="X26" i="60"/>
  <c r="BC164" i="60"/>
  <c r="BD165" i="60" s="1"/>
  <c r="BE166" i="60" s="1"/>
  <c r="BF167" i="60" s="1"/>
  <c r="BH167" i="60" s="1"/>
  <c r="X229" i="60"/>
  <c r="Y18" i="60"/>
  <c r="Z19" i="60" s="1"/>
  <c r="AA20" i="60" s="1"/>
  <c r="AC20" i="60" s="1"/>
  <c r="AB17" i="60"/>
  <c r="BD38" i="60"/>
  <c r="BE39" i="60" s="1"/>
  <c r="BF40" i="60" s="1"/>
  <c r="BH40" i="60" s="1"/>
  <c r="BG37" i="60"/>
  <c r="Y22" i="60"/>
  <c r="Z23" i="60" s="1"/>
  <c r="AA24" i="60" s="1"/>
  <c r="AC24" i="60" s="1"/>
  <c r="AB21" i="60"/>
  <c r="BD18" i="60"/>
  <c r="BE19" i="60" s="1"/>
  <c r="BF20" i="60" s="1"/>
  <c r="BH20" i="60" s="1"/>
  <c r="BG17" i="60"/>
  <c r="Y28" i="60"/>
  <c r="Z29" i="60" s="1"/>
  <c r="AA30" i="60" s="1"/>
  <c r="AC30" i="60" s="1"/>
  <c r="AB27" i="60"/>
  <c r="BD36" i="60"/>
  <c r="BE37" i="60" s="1"/>
  <c r="BF38" i="60" s="1"/>
  <c r="BH38" i="60" s="1"/>
  <c r="BG35" i="60"/>
  <c r="Y69" i="60"/>
  <c r="Z70" i="60" s="1"/>
  <c r="AA71" i="60" s="1"/>
  <c r="AC71" i="60" s="1"/>
  <c r="AB68" i="60"/>
  <c r="BG72" i="60"/>
  <c r="Y173" i="60"/>
  <c r="Z174" i="60" s="1"/>
  <c r="AA175" i="60" s="1"/>
  <c r="AC175" i="60" s="1"/>
  <c r="AB172" i="60"/>
  <c r="Y33" i="60"/>
  <c r="Z34" i="60" s="1"/>
  <c r="AA35" i="60" s="1"/>
  <c r="AC35" i="60" s="1"/>
  <c r="AB32" i="60"/>
  <c r="BD206" i="60"/>
  <c r="BE207" i="60" s="1"/>
  <c r="BF208" i="60" s="1"/>
  <c r="BH208" i="60" s="1"/>
  <c r="BG205" i="60"/>
  <c r="BG65" i="60"/>
  <c r="Y74" i="60"/>
  <c r="Z75" i="60" s="1"/>
  <c r="AA76" i="60" s="1"/>
  <c r="AC76" i="60" s="1"/>
  <c r="AB73" i="60"/>
  <c r="AB79" i="60"/>
  <c r="X85" i="60"/>
  <c r="AB136" i="60"/>
  <c r="X153" i="60"/>
  <c r="X109" i="60"/>
  <c r="X149" i="60"/>
  <c r="BC55" i="60"/>
  <c r="BC114" i="60"/>
  <c r="X231" i="60"/>
  <c r="X203" i="60"/>
  <c r="BG22" i="60"/>
  <c r="BD187" i="60"/>
  <c r="BE188" i="60" s="1"/>
  <c r="BF189" i="60" s="1"/>
  <c r="BH189" i="60" s="1"/>
  <c r="BG186" i="60"/>
  <c r="BD122" i="60"/>
  <c r="BE123" i="60" s="1"/>
  <c r="BF124" i="60" s="1"/>
  <c r="BH124" i="60" s="1"/>
  <c r="BG121" i="60"/>
  <c r="BG91" i="60"/>
  <c r="BC154" i="60"/>
  <c r="BC134" i="60"/>
  <c r="X194" i="60"/>
  <c r="BC220" i="60"/>
  <c r="X232" i="60"/>
  <c r="BD47" i="60"/>
  <c r="BE48" i="60" s="1"/>
  <c r="BF49" i="60" s="1"/>
  <c r="BH49" i="60" s="1"/>
  <c r="BG46" i="60"/>
  <c r="BC81" i="60"/>
  <c r="X114" i="60"/>
  <c r="BC231" i="60"/>
  <c r="X141" i="60"/>
  <c r="Y230" i="60"/>
  <c r="Z231" i="60" s="1"/>
  <c r="AA232" i="60" s="1"/>
  <c r="AC232" i="60" s="1"/>
  <c r="AB229" i="60"/>
  <c r="BC170" i="60"/>
  <c r="BC180" i="60"/>
  <c r="Y62" i="60"/>
  <c r="Z63" i="60" s="1"/>
  <c r="AA64" i="60" s="1"/>
  <c r="AC64" i="60" s="1"/>
  <c r="AB61" i="60"/>
  <c r="BC102" i="60"/>
  <c r="X20" i="60"/>
  <c r="BD100" i="60"/>
  <c r="BE101" i="60" s="1"/>
  <c r="BF102" i="60" s="1"/>
  <c r="BH102" i="60" s="1"/>
  <c r="BG99" i="60"/>
  <c r="Y206" i="60"/>
  <c r="Z207" i="60" s="1"/>
  <c r="AA208" i="60" s="1"/>
  <c r="AC208" i="60" s="1"/>
  <c r="AB205" i="60"/>
  <c r="Y183" i="60"/>
  <c r="Z184" i="60" s="1"/>
  <c r="AA185" i="60" s="1"/>
  <c r="AC185" i="60" s="1"/>
  <c r="AB182" i="60"/>
  <c r="Y190" i="60"/>
  <c r="Z191" i="60" s="1"/>
  <c r="AA192" i="60" s="1"/>
  <c r="AC192" i="60" s="1"/>
  <c r="AB189" i="60"/>
  <c r="Y92" i="60"/>
  <c r="Z93" i="60" s="1"/>
  <c r="AA94" i="60" s="1"/>
  <c r="AC94" i="60" s="1"/>
  <c r="AB91" i="60"/>
  <c r="Y34" i="60"/>
  <c r="Z35" i="60" s="1"/>
  <c r="AA36" i="60" s="1"/>
  <c r="AC36" i="60" s="1"/>
  <c r="AB33" i="60"/>
  <c r="BD154" i="60"/>
  <c r="BE155" i="60" s="1"/>
  <c r="BF156" i="60" s="1"/>
  <c r="BH156" i="60" s="1"/>
  <c r="BG153" i="60"/>
  <c r="BG168" i="60"/>
  <c r="BC156" i="60"/>
  <c r="BG112" i="60"/>
  <c r="AB158" i="60"/>
  <c r="BC217" i="60"/>
  <c r="BD31" i="60"/>
  <c r="BE32" i="60" s="1"/>
  <c r="BF33" i="60" s="1"/>
  <c r="BH33" i="60" s="1"/>
  <c r="BG30" i="60"/>
  <c r="BD30" i="60"/>
  <c r="BE31" i="60" s="1"/>
  <c r="BF32" i="60" s="1"/>
  <c r="BH32" i="60" s="1"/>
  <c r="BG29" i="60"/>
  <c r="Y202" i="60"/>
  <c r="Z203" i="60" s="1"/>
  <c r="AA204" i="60" s="1"/>
  <c r="AC204" i="60" s="1"/>
  <c r="AB201" i="60"/>
  <c r="X50" i="60"/>
  <c r="BD34" i="60"/>
  <c r="BE35" i="60" s="1"/>
  <c r="BF36" i="60" s="1"/>
  <c r="BH36" i="60" s="1"/>
  <c r="BG33" i="60"/>
  <c r="BC98" i="60"/>
  <c r="BD24" i="60"/>
  <c r="BE25" i="60" s="1"/>
  <c r="BF26" i="60" s="1"/>
  <c r="BH26" i="60" s="1"/>
  <c r="BG23" i="60"/>
  <c r="BD176" i="60"/>
  <c r="BE177" i="60" s="1"/>
  <c r="BF178" i="60" s="1"/>
  <c r="BH178" i="60" s="1"/>
  <c r="BG175" i="60"/>
  <c r="BC74" i="60"/>
  <c r="AB80" i="60"/>
  <c r="Y219" i="60"/>
  <c r="Z220" i="60" s="1"/>
  <c r="AA221" i="60" s="1"/>
  <c r="AC221" i="60" s="1"/>
  <c r="AB218" i="60"/>
  <c r="Y212" i="60"/>
  <c r="Z213" i="60" s="1"/>
  <c r="AA214" i="60" s="1"/>
  <c r="AC214" i="60" s="1"/>
  <c r="AB211" i="60"/>
  <c r="BD198" i="60"/>
  <c r="BE199" i="60" s="1"/>
  <c r="BF200" i="60" s="1"/>
  <c r="BH200" i="60" s="1"/>
  <c r="BG197" i="60"/>
  <c r="AB29" i="60"/>
  <c r="BG214" i="60"/>
  <c r="BC75" i="60"/>
  <c r="BC95" i="60"/>
  <c r="BC123" i="60"/>
  <c r="X180" i="60"/>
  <c r="Y29" i="60"/>
  <c r="Z30" i="60" s="1"/>
  <c r="AA31" i="60" s="1"/>
  <c r="AC31" i="60" s="1"/>
  <c r="AB28" i="60"/>
  <c r="BD108" i="60"/>
  <c r="BE109" i="60" s="1"/>
  <c r="BF110" i="60" s="1"/>
  <c r="BH110" i="60" s="1"/>
  <c r="BG107" i="60"/>
  <c r="BG34" i="60"/>
  <c r="BD81" i="60"/>
  <c r="BE82" i="60" s="1"/>
  <c r="BF83" i="60" s="1"/>
  <c r="BH83" i="60" s="1"/>
  <c r="BG80" i="60"/>
  <c r="AB18" i="60"/>
  <c r="X43" i="60"/>
  <c r="Y214" i="60"/>
  <c r="Z215" i="60" s="1"/>
  <c r="AA216" i="60" s="1"/>
  <c r="AC216" i="60" s="1"/>
  <c r="AB213" i="60"/>
  <c r="X225" i="60"/>
  <c r="Y108" i="60"/>
  <c r="Z109" i="60" s="1"/>
  <c r="AA110" i="60" s="1"/>
  <c r="AC110" i="60" s="1"/>
  <c r="X120" i="60"/>
  <c r="X94" i="60"/>
  <c r="Y83" i="60"/>
  <c r="Z84" i="60" s="1"/>
  <c r="AA85" i="60" s="1"/>
  <c r="AC85" i="60" s="1"/>
  <c r="AB82" i="60"/>
  <c r="AB66" i="60"/>
  <c r="Y15" i="60"/>
  <c r="Z16" i="60" s="1"/>
  <c r="AA17" i="60" s="1"/>
  <c r="AC17" i="60" s="1"/>
  <c r="AB14" i="60"/>
  <c r="X46" i="60"/>
  <c r="Y32" i="60"/>
  <c r="Z33" i="60" s="1"/>
  <c r="AA34" i="60" s="1"/>
  <c r="AC34" i="60" s="1"/>
  <c r="AB31" i="60"/>
  <c r="BD41" i="60"/>
  <c r="BE42" i="60" s="1"/>
  <c r="BF43" i="60" s="1"/>
  <c r="BH43" i="60" s="1"/>
  <c r="BG40" i="60"/>
  <c r="BC182" i="60"/>
  <c r="BD161" i="60"/>
  <c r="BE162" i="60" s="1"/>
  <c r="BF163" i="60" s="1"/>
  <c r="BH163" i="60" s="1"/>
  <c r="BG160" i="60"/>
  <c r="BC67" i="60"/>
  <c r="X45" i="60"/>
  <c r="X53" i="60"/>
  <c r="BC66" i="60"/>
  <c r="BC113" i="60"/>
  <c r="X137" i="60"/>
  <c r="AB152" i="60"/>
  <c r="X93" i="60"/>
  <c r="BC93" i="60"/>
  <c r="Y127" i="60"/>
  <c r="Z128" i="60" s="1"/>
  <c r="AA129" i="60" s="1"/>
  <c r="AC129" i="60" s="1"/>
  <c r="AB126" i="60"/>
  <c r="X192" i="60"/>
  <c r="Y17" i="60"/>
  <c r="Z18" i="60" s="1"/>
  <c r="AA19" i="60" s="1"/>
  <c r="AC19" i="60" s="1"/>
  <c r="AB16" i="60"/>
  <c r="BD46" i="60"/>
  <c r="BE47" i="60" s="1"/>
  <c r="BF48" i="60" s="1"/>
  <c r="BH48" i="60" s="1"/>
  <c r="BG45" i="60"/>
  <c r="X55" i="60"/>
  <c r="BG41" i="60"/>
  <c r="BC42" i="60"/>
  <c r="X76" i="60"/>
  <c r="X22" i="60"/>
  <c r="X148" i="60"/>
  <c r="AB147" i="60"/>
  <c r="X139" i="60"/>
  <c r="BD202" i="60"/>
  <c r="BE203" i="60" s="1"/>
  <c r="BF204" i="60" s="1"/>
  <c r="BH204" i="60" s="1"/>
  <c r="BG201" i="60"/>
  <c r="BD134" i="60"/>
  <c r="BE135" i="60" s="1"/>
  <c r="BF136" i="60" s="1"/>
  <c r="BH136" i="60" s="1"/>
  <c r="BG133" i="60"/>
  <c r="BG60" i="60"/>
  <c r="BD123" i="60"/>
  <c r="BE124" i="60" s="1"/>
  <c r="BF125" i="60" s="1"/>
  <c r="BH125" i="60" s="1"/>
  <c r="BG122" i="60"/>
  <c r="BG137" i="60"/>
  <c r="BC110" i="60"/>
  <c r="BG96" i="60"/>
  <c r="BD144" i="60"/>
  <c r="BE145" i="60" s="1"/>
  <c r="BF146" i="60" s="1"/>
  <c r="BH146" i="60" s="1"/>
  <c r="BG143" i="60"/>
  <c r="X122" i="60"/>
  <c r="X226" i="60"/>
  <c r="X170" i="60"/>
  <c r="X77" i="60"/>
  <c r="BG86" i="60"/>
  <c r="X173" i="60"/>
  <c r="X74" i="60"/>
  <c r="Y37" i="60"/>
  <c r="Z38" i="60" s="1"/>
  <c r="AA39" i="60" s="1"/>
  <c r="AC39" i="60" s="1"/>
  <c r="AB36" i="60"/>
  <c r="X49" i="60"/>
  <c r="X129" i="60"/>
  <c r="BC119" i="60"/>
  <c r="BC155" i="60"/>
  <c r="Y13" i="60"/>
  <c r="Z14" i="60" s="1"/>
  <c r="AA15" i="60" s="1"/>
  <c r="AC15" i="60" s="1"/>
  <c r="AB12" i="60"/>
  <c r="Y52" i="60"/>
  <c r="Z53" i="60" s="1"/>
  <c r="AA54" i="60" s="1"/>
  <c r="AC54" i="60" s="1"/>
  <c r="AB51" i="60"/>
  <c r="BD39" i="60"/>
  <c r="BE40" i="60" s="1"/>
  <c r="BF41" i="60" s="1"/>
  <c r="BH41" i="60" s="1"/>
  <c r="BG38" i="60"/>
  <c r="BD55" i="60"/>
  <c r="BE56" i="60" s="1"/>
  <c r="BF57" i="60" s="1"/>
  <c r="BH57" i="60" s="1"/>
  <c r="BG54" i="60"/>
  <c r="Y20" i="60"/>
  <c r="Z21" i="60" s="1"/>
  <c r="AA22" i="60" s="1"/>
  <c r="AC22" i="60" s="1"/>
  <c r="AB19" i="60"/>
  <c r="BG13" i="60"/>
  <c r="BC14" i="60"/>
  <c r="Y49" i="60"/>
  <c r="Z50" i="60" s="1"/>
  <c r="AA51" i="60" s="1"/>
  <c r="AC51" i="60" s="1"/>
  <c r="AB48" i="60"/>
  <c r="BG218" i="60"/>
  <c r="BD180" i="60"/>
  <c r="BE181" i="60" s="1"/>
  <c r="BF182" i="60" s="1"/>
  <c r="BH182" i="60" s="1"/>
  <c r="BG179" i="60"/>
  <c r="BD170" i="60"/>
  <c r="BE171" i="60" s="1"/>
  <c r="BF172" i="60" s="1"/>
  <c r="BH172" i="60" s="1"/>
  <c r="BG169" i="60"/>
  <c r="BD129" i="60"/>
  <c r="BE130" i="60" s="1"/>
  <c r="BF131" i="60" s="1"/>
  <c r="BH131" i="60" s="1"/>
  <c r="BG128" i="60"/>
  <c r="BD125" i="60"/>
  <c r="BE126" i="60" s="1"/>
  <c r="BF127" i="60" s="1"/>
  <c r="BH127" i="60" s="1"/>
  <c r="BG124" i="60"/>
  <c r="Y60" i="60"/>
  <c r="Z61" i="60" s="1"/>
  <c r="AA62" i="60" s="1"/>
  <c r="AC62" i="60" s="1"/>
  <c r="AB59" i="60"/>
  <c r="Y113" i="60"/>
  <c r="Z114" i="60" s="1"/>
  <c r="AA115" i="60" s="1"/>
  <c r="AC115" i="60" s="1"/>
  <c r="AB112" i="60"/>
  <c r="BD110" i="60"/>
  <c r="BE111" i="60" s="1"/>
  <c r="BF112" i="60" s="1"/>
  <c r="BH112" i="60" s="1"/>
  <c r="BG109" i="60"/>
  <c r="BD148" i="60"/>
  <c r="BE149" i="60" s="1"/>
  <c r="BF150" i="60" s="1"/>
  <c r="BH150" i="60" s="1"/>
  <c r="BG147" i="60"/>
  <c r="BD190" i="60"/>
  <c r="BE191" i="60" s="1"/>
  <c r="BF192" i="60" s="1"/>
  <c r="BH192" i="60" s="1"/>
  <c r="BG189" i="60"/>
  <c r="X236" i="60"/>
  <c r="Y25" i="60"/>
  <c r="Z26" i="60" s="1"/>
  <c r="AA27" i="60" s="1"/>
  <c r="AC27" i="60" s="1"/>
  <c r="AB24" i="60"/>
  <c r="X69" i="60"/>
  <c r="Y179" i="60"/>
  <c r="Z180" i="60" s="1"/>
  <c r="AA181" i="60" s="1"/>
  <c r="AC181" i="60" s="1"/>
  <c r="AB178" i="60"/>
  <c r="Y200" i="60"/>
  <c r="Z201" i="60" s="1"/>
  <c r="AA202" i="60" s="1"/>
  <c r="AC202" i="60" s="1"/>
  <c r="AB199" i="60"/>
  <c r="Y144" i="60"/>
  <c r="Z145" i="60" s="1"/>
  <c r="AA146" i="60" s="1"/>
  <c r="AC146" i="60" s="1"/>
  <c r="AB143" i="60"/>
  <c r="X87" i="60"/>
  <c r="X62" i="60"/>
  <c r="Y16" i="60"/>
  <c r="Z17" i="60" s="1"/>
  <c r="AA18" i="60" s="1"/>
  <c r="AC18" i="60" s="1"/>
  <c r="AB15" i="60"/>
  <c r="BD236" i="60"/>
  <c r="BE237" i="60" s="1"/>
  <c r="BF238" i="60" s="1"/>
  <c r="BH238" i="60" s="1"/>
  <c r="BG235" i="60"/>
  <c r="BC94" i="60"/>
  <c r="X154" i="60"/>
  <c r="BC171" i="60"/>
  <c r="BC20" i="60"/>
  <c r="Y36" i="60"/>
  <c r="Z37" i="60" s="1"/>
  <c r="AA38" i="60" s="1"/>
  <c r="AC38" i="60" s="1"/>
  <c r="AB35" i="60"/>
  <c r="AB25" i="60"/>
  <c r="BC117" i="60"/>
  <c r="BC115" i="60"/>
  <c r="X150" i="60"/>
  <c r="X96" i="60"/>
  <c r="BD33" i="60"/>
  <c r="BE34" i="60" s="1"/>
  <c r="BF35" i="60" s="1"/>
  <c r="BH35" i="60" s="1"/>
  <c r="BG32" i="60"/>
  <c r="BC227" i="60"/>
  <c r="BC178" i="60"/>
  <c r="BC63" i="60"/>
  <c r="BC48" i="60"/>
  <c r="X56" i="60"/>
  <c r="X81" i="60"/>
  <c r="BC138" i="60"/>
  <c r="X97" i="60"/>
  <c r="BC97" i="60"/>
  <c r="BC127" i="60"/>
  <c r="BC159" i="60"/>
  <c r="BC150" i="60"/>
  <c r="X138" i="60"/>
  <c r="BD174" i="60"/>
  <c r="BE175" i="60" s="1"/>
  <c r="BF176" i="60" s="1"/>
  <c r="BH176" i="60" s="1"/>
  <c r="BG173" i="60"/>
  <c r="X206" i="60"/>
  <c r="X208" i="60"/>
  <c r="X237" i="60"/>
  <c r="BC238" i="60"/>
  <c r="BG238" i="60" s="1"/>
  <c r="X13" i="60"/>
  <c r="BG26" i="60"/>
  <c r="BC70" i="60"/>
  <c r="BC87" i="60"/>
  <c r="X108" i="60"/>
  <c r="BC28" i="60"/>
  <c r="X52" i="60"/>
  <c r="X210" i="60"/>
  <c r="X195" i="60"/>
  <c r="X191" i="60"/>
  <c r="X86" i="60"/>
  <c r="X58" i="60"/>
  <c r="BC43" i="60"/>
  <c r="X54" i="60"/>
  <c r="X84" i="60"/>
  <c r="BC106" i="60"/>
  <c r="BG19" i="60"/>
  <c r="Y38" i="60"/>
  <c r="Z39" i="60" s="1"/>
  <c r="AA40" i="60" s="1"/>
  <c r="AC40" i="60" s="1"/>
  <c r="AB37" i="60"/>
  <c r="X104" i="60"/>
  <c r="BC226" i="60"/>
  <c r="BC59" i="60"/>
  <c r="X57" i="60"/>
  <c r="X64" i="60"/>
  <c r="BC82" i="60"/>
  <c r="X163" i="60"/>
  <c r="X145" i="60"/>
  <c r="X179" i="60"/>
  <c r="X101" i="60"/>
  <c r="BC101" i="60"/>
  <c r="BG118" i="60"/>
  <c r="X134" i="60"/>
  <c r="X125" i="60"/>
  <c r="X157" i="60"/>
  <c r="BC139" i="60"/>
  <c r="X162" i="60"/>
  <c r="BC162" i="60"/>
  <c r="BC181" i="60"/>
  <c r="BC200" i="60"/>
  <c r="X196" i="60"/>
  <c r="BC196" i="60"/>
  <c r="X207" i="60"/>
  <c r="BC203" i="60"/>
  <c r="BC209" i="60"/>
  <c r="BC207" i="60"/>
  <c r="BC167" i="60"/>
  <c r="BC185" i="60"/>
  <c r="BC16" i="60"/>
  <c r="X183" i="60"/>
  <c r="BC194" i="60"/>
  <c r="X165" i="60"/>
  <c r="X200" i="60"/>
  <c r="BC191" i="60"/>
  <c r="BC223" i="60"/>
  <c r="BC229" i="60"/>
  <c r="BC208" i="60"/>
  <c r="BC230" i="60"/>
  <c r="X63" i="60"/>
  <c r="BC53" i="60"/>
  <c r="X115" i="60"/>
  <c r="X227" i="60"/>
  <c r="X160" i="60"/>
  <c r="X128" i="60"/>
  <c r="X168" i="60"/>
  <c r="X99" i="60"/>
  <c r="X111" i="60"/>
  <c r="BC129" i="60"/>
  <c r="BC104" i="60"/>
  <c r="X75" i="60"/>
  <c r="X116" i="60"/>
  <c r="BC202" i="60"/>
  <c r="BC193" i="60"/>
  <c r="X228" i="60"/>
  <c r="BC49" i="60"/>
  <c r="X92" i="60"/>
  <c r="BC116" i="60"/>
  <c r="BC213" i="60"/>
  <c r="X219" i="60"/>
  <c r="X222" i="60"/>
  <c r="X233" i="60"/>
  <c r="X216" i="60"/>
  <c r="X71" i="60"/>
  <c r="X133" i="60"/>
  <c r="BC177" i="60"/>
  <c r="BC192" i="60"/>
  <c r="BC216" i="60"/>
  <c r="BC103" i="60"/>
  <c r="X23" i="60"/>
  <c r="X47" i="60"/>
  <c r="BC73" i="60"/>
  <c r="BC50" i="60"/>
  <c r="Y221" i="60"/>
  <c r="Z222" i="60" s="1"/>
  <c r="AA223" i="60" s="1"/>
  <c r="AC223" i="60" s="1"/>
  <c r="AB220" i="60"/>
  <c r="X204" i="60"/>
  <c r="X177" i="60"/>
  <c r="X106" i="60"/>
  <c r="X78" i="60"/>
  <c r="BD26" i="60"/>
  <c r="BE27" i="60" s="1"/>
  <c r="BF28" i="60" s="1"/>
  <c r="BH28" i="60" s="1"/>
  <c r="BG25" i="60"/>
  <c r="BC211" i="60"/>
  <c r="BC149" i="60"/>
  <c r="BC152" i="60"/>
  <c r="BC108" i="60"/>
  <c r="BC92" i="60"/>
  <c r="BC148" i="60"/>
  <c r="X67" i="60"/>
  <c r="BC190" i="60"/>
  <c r="BC237" i="60"/>
  <c r="BC233" i="60"/>
  <c r="BC131" i="60"/>
  <c r="BC163" i="60"/>
  <c r="BC188" i="60"/>
  <c r="BC219" i="60"/>
  <c r="BC234" i="60"/>
  <c r="BC56" i="60"/>
  <c r="BG27" i="60"/>
  <c r="X30" i="60"/>
  <c r="X214" i="60"/>
  <c r="X174" i="60"/>
  <c r="X144" i="60"/>
  <c r="X135" i="60"/>
  <c r="X131" i="60"/>
  <c r="BC225" i="60"/>
  <c r="BC215" i="60"/>
  <c r="BC187" i="60"/>
  <c r="BC206" i="60"/>
  <c r="BC145" i="60"/>
  <c r="BC165" i="60"/>
  <c r="BC144" i="60"/>
  <c r="BC88" i="60"/>
  <c r="BC140" i="60"/>
  <c r="BC68" i="60"/>
  <c r="X215" i="60"/>
  <c r="X34" i="60"/>
  <c r="BC57" i="60"/>
  <c r="X88" i="60"/>
  <c r="BC15" i="60"/>
  <c r="BC51" i="60"/>
  <c r="BC78" i="60"/>
  <c r="BC36" i="60"/>
  <c r="X235" i="60"/>
  <c r="X186" i="60"/>
  <c r="X127" i="60"/>
  <c r="X123" i="60"/>
  <c r="BC61" i="60"/>
  <c r="BC236" i="60"/>
  <c r="BC221" i="60"/>
  <c r="BC174" i="60"/>
  <c r="BC111" i="60"/>
  <c r="BC83" i="60"/>
  <c r="BC71" i="60"/>
  <c r="X65" i="60"/>
  <c r="X72" i="60"/>
  <c r="BC130" i="60"/>
  <c r="X89" i="60"/>
  <c r="BC89" i="60"/>
  <c r="X121" i="60"/>
  <c r="BC151" i="60"/>
  <c r="BC142" i="60"/>
  <c r="X130" i="60"/>
  <c r="X166" i="60"/>
  <c r="X161" i="60"/>
  <c r="X175" i="60"/>
  <c r="X190" i="60"/>
  <c r="X202" i="60"/>
  <c r="X209" i="60"/>
  <c r="X221" i="60"/>
  <c r="X185" i="60"/>
  <c r="X171" i="60"/>
  <c r="X140" i="60"/>
  <c r="BC44" i="60"/>
  <c r="BC24" i="60"/>
  <c r="X38" i="60"/>
  <c r="BC141" i="60"/>
  <c r="BC136" i="60"/>
  <c r="BC132" i="60"/>
  <c r="BC84" i="60"/>
  <c r="BC166" i="60"/>
  <c r="X184" i="60"/>
  <c r="BC198" i="60"/>
  <c r="BC195" i="60"/>
  <c r="BC212" i="60"/>
  <c r="X223" i="60"/>
  <c r="X238" i="60"/>
  <c r="AB238" i="60" s="1"/>
  <c r="X197" i="60"/>
  <c r="X159" i="60"/>
  <c r="X95" i="60"/>
  <c r="X155" i="60"/>
  <c r="X83" i="60"/>
  <c r="X113" i="60"/>
  <c r="BC222" i="60"/>
  <c r="BC210" i="60"/>
  <c r="BC183" i="60"/>
  <c r="BC172" i="60"/>
  <c r="BC157" i="60"/>
  <c r="X44" i="60"/>
  <c r="BC52" i="60"/>
  <c r="BC58" i="60"/>
  <c r="X100" i="60"/>
  <c r="BC85" i="60"/>
  <c r="BC146" i="60"/>
  <c r="X105" i="60"/>
  <c r="BC105" i="60"/>
  <c r="BC135" i="60"/>
  <c r="BC126" i="60"/>
  <c r="X146" i="60"/>
  <c r="X169" i="60"/>
  <c r="X187" i="60"/>
  <c r="X60" i="60"/>
  <c r="BC64" i="60"/>
  <c r="X217" i="60"/>
  <c r="X156" i="60"/>
  <c r="X124" i="60"/>
  <c r="X110" i="60"/>
  <c r="X98" i="60"/>
  <c r="X70" i="60"/>
  <c r="BC90" i="60"/>
  <c r="BC12" i="60"/>
  <c r="X39" i="60"/>
  <c r="BC125" i="60"/>
  <c r="BC161" i="60"/>
  <c r="BC100" i="60"/>
  <c r="BC76" i="60"/>
  <c r="BC158" i="60"/>
  <c r="BC204" i="60"/>
  <c r="BC184" i="60"/>
  <c r="BG172" i="59"/>
  <c r="BG115" i="59"/>
  <c r="BG62" i="59"/>
  <c r="AB23" i="59"/>
  <c r="BC231" i="59"/>
  <c r="BC236" i="59"/>
  <c r="BC208" i="59"/>
  <c r="BG116" i="59"/>
  <c r="X222" i="59"/>
  <c r="X219" i="59"/>
  <c r="X229" i="59"/>
  <c r="BC56" i="59"/>
  <c r="BD57" i="59" s="1"/>
  <c r="BE58" i="59" s="1"/>
  <c r="BF59" i="59" s="1"/>
  <c r="BH59" i="59" s="1"/>
  <c r="BG205" i="59"/>
  <c r="X17" i="59"/>
  <c r="X41" i="59"/>
  <c r="X24" i="59"/>
  <c r="X31" i="59"/>
  <c r="BC216" i="59"/>
  <c r="BC176" i="59"/>
  <c r="BC173" i="59"/>
  <c r="BD174" i="59" s="1"/>
  <c r="BE175" i="59" s="1"/>
  <c r="BF176" i="59" s="1"/>
  <c r="BH176" i="59" s="1"/>
  <c r="X200" i="59"/>
  <c r="Y201" i="59" s="1"/>
  <c r="Z202" i="59" s="1"/>
  <c r="AA203" i="59" s="1"/>
  <c r="AC203" i="59" s="1"/>
  <c r="X46" i="59"/>
  <c r="BC31" i="59"/>
  <c r="X72" i="59"/>
  <c r="BC85" i="59"/>
  <c r="BC229" i="59"/>
  <c r="BC32" i="59"/>
  <c r="BC112" i="59"/>
  <c r="BD113" i="59" s="1"/>
  <c r="BE114" i="59" s="1"/>
  <c r="BF115" i="59" s="1"/>
  <c r="BH115" i="59" s="1"/>
  <c r="AB92" i="59"/>
  <c r="BC183" i="59"/>
  <c r="BD184" i="59" s="1"/>
  <c r="BE185" i="59" s="1"/>
  <c r="BF186" i="59" s="1"/>
  <c r="BH186" i="59" s="1"/>
  <c r="X47" i="59"/>
  <c r="X95" i="59"/>
  <c r="BC50" i="59"/>
  <c r="BD51" i="59" s="1"/>
  <c r="BE52" i="59" s="1"/>
  <c r="BF53" i="59" s="1"/>
  <c r="BH53" i="59" s="1"/>
  <c r="BG49" i="59"/>
  <c r="BC152" i="59"/>
  <c r="BC160" i="59"/>
  <c r="BD161" i="59" s="1"/>
  <c r="BE162" i="59" s="1"/>
  <c r="BF163" i="59" s="1"/>
  <c r="BH163" i="59" s="1"/>
  <c r="BC132" i="59"/>
  <c r="BC156" i="59"/>
  <c r="BC86" i="59"/>
  <c r="X55" i="59"/>
  <c r="X184" i="59"/>
  <c r="AB166" i="59"/>
  <c r="X101" i="59"/>
  <c r="X74" i="59"/>
  <c r="X110" i="59"/>
  <c r="BC230" i="59"/>
  <c r="BC206" i="59"/>
  <c r="BC41" i="59"/>
  <c r="BC228" i="59"/>
  <c r="BC146" i="59"/>
  <c r="BC95" i="59"/>
  <c r="BC145" i="59"/>
  <c r="BC70" i="59"/>
  <c r="BC78" i="59"/>
  <c r="BC61" i="59"/>
  <c r="X238" i="59"/>
  <c r="AB238" i="59" s="1"/>
  <c r="BG226" i="59"/>
  <c r="AB94" i="59"/>
  <c r="AB182" i="59"/>
  <c r="AB196" i="59"/>
  <c r="Y27" i="59"/>
  <c r="Z28" i="59" s="1"/>
  <c r="AA29" i="59" s="1"/>
  <c r="AC29" i="59" s="1"/>
  <c r="AB26" i="59"/>
  <c r="BD15" i="59"/>
  <c r="BE16" i="59" s="1"/>
  <c r="BF17" i="59" s="1"/>
  <c r="BH17" i="59" s="1"/>
  <c r="BG14" i="59"/>
  <c r="Y70" i="59"/>
  <c r="Z71" i="59" s="1"/>
  <c r="AA72" i="59" s="1"/>
  <c r="AC72" i="59" s="1"/>
  <c r="AB69" i="59"/>
  <c r="BG24" i="59"/>
  <c r="Y48" i="59"/>
  <c r="Z49" i="59" s="1"/>
  <c r="AA50" i="59" s="1"/>
  <c r="AC50" i="59" s="1"/>
  <c r="AB47" i="59"/>
  <c r="BD43" i="59"/>
  <c r="BE44" i="59" s="1"/>
  <c r="BF45" i="59" s="1"/>
  <c r="BH45" i="59" s="1"/>
  <c r="BG42" i="59"/>
  <c r="Y52" i="59"/>
  <c r="Z53" i="59" s="1"/>
  <c r="AA54" i="59" s="1"/>
  <c r="AC54" i="59" s="1"/>
  <c r="AB51" i="59"/>
  <c r="X58" i="59"/>
  <c r="BG173" i="59"/>
  <c r="BC99" i="59"/>
  <c r="BD157" i="59"/>
  <c r="BE158" i="59" s="1"/>
  <c r="BF159" i="59" s="1"/>
  <c r="BH159" i="59" s="1"/>
  <c r="BG156" i="59"/>
  <c r="BC74" i="59"/>
  <c r="BG73" i="59"/>
  <c r="BD13" i="59"/>
  <c r="BE14" i="59" s="1"/>
  <c r="BF15" i="59" s="1"/>
  <c r="BH15" i="59" s="1"/>
  <c r="BG12" i="59"/>
  <c r="Y56" i="59"/>
  <c r="Z57" i="59" s="1"/>
  <c r="AA58" i="59" s="1"/>
  <c r="AC58" i="59" s="1"/>
  <c r="AB55" i="59"/>
  <c r="X201" i="59"/>
  <c r="AB183" i="59"/>
  <c r="X131" i="59"/>
  <c r="X98" i="59"/>
  <c r="X125" i="59"/>
  <c r="BD150" i="59"/>
  <c r="BE151" i="59" s="1"/>
  <c r="BF152" i="59" s="1"/>
  <c r="BH152" i="59" s="1"/>
  <c r="BG149" i="59"/>
  <c r="BD127" i="59"/>
  <c r="BE128" i="59" s="1"/>
  <c r="BF129" i="59" s="1"/>
  <c r="BH129" i="59" s="1"/>
  <c r="BG126" i="59"/>
  <c r="BC166" i="59"/>
  <c r="BC218" i="59"/>
  <c r="BD230" i="59"/>
  <c r="BE231" i="59" s="1"/>
  <c r="BF232" i="59" s="1"/>
  <c r="BH232" i="59" s="1"/>
  <c r="BG229" i="59"/>
  <c r="BG27" i="59"/>
  <c r="X44" i="59"/>
  <c r="Y42" i="59"/>
  <c r="Z43" i="59" s="1"/>
  <c r="AA44" i="59" s="1"/>
  <c r="AC44" i="59" s="1"/>
  <c r="AB41" i="59"/>
  <c r="BD64" i="59"/>
  <c r="BE65" i="59" s="1"/>
  <c r="BF66" i="59" s="1"/>
  <c r="BH66" i="59" s="1"/>
  <c r="BG63" i="59"/>
  <c r="Y32" i="59"/>
  <c r="Z33" i="59" s="1"/>
  <c r="AA34" i="59" s="1"/>
  <c r="AC34" i="59" s="1"/>
  <c r="AB31" i="59"/>
  <c r="Y40" i="59"/>
  <c r="Z41" i="59" s="1"/>
  <c r="AA42" i="59" s="1"/>
  <c r="AC42" i="59" s="1"/>
  <c r="AB39" i="59"/>
  <c r="AB65" i="59"/>
  <c r="BD194" i="59"/>
  <c r="BE195" i="59" s="1"/>
  <c r="BF196" i="59" s="1"/>
  <c r="BH196" i="59" s="1"/>
  <c r="BG193" i="59"/>
  <c r="BD177" i="59"/>
  <c r="BE178" i="59" s="1"/>
  <c r="BF179" i="59" s="1"/>
  <c r="BH179" i="59" s="1"/>
  <c r="BG176" i="59"/>
  <c r="Y113" i="59"/>
  <c r="Z114" i="59" s="1"/>
  <c r="AA115" i="59" s="1"/>
  <c r="AC115" i="59" s="1"/>
  <c r="AB112" i="59"/>
  <c r="Y102" i="59"/>
  <c r="Z103" i="59" s="1"/>
  <c r="AA104" i="59" s="1"/>
  <c r="AC104" i="59" s="1"/>
  <c r="AB101" i="59"/>
  <c r="BD23" i="59"/>
  <c r="BE24" i="59" s="1"/>
  <c r="BF25" i="59" s="1"/>
  <c r="BH25" i="59" s="1"/>
  <c r="BG22" i="59"/>
  <c r="BD32" i="59"/>
  <c r="BE33" i="59" s="1"/>
  <c r="BF34" i="59" s="1"/>
  <c r="BH34" i="59" s="1"/>
  <c r="BG31" i="59"/>
  <c r="Y38" i="59"/>
  <c r="Z39" i="59" s="1"/>
  <c r="AA40" i="59" s="1"/>
  <c r="AC40" i="59" s="1"/>
  <c r="AB37" i="59"/>
  <c r="BG50" i="59"/>
  <c r="Y73" i="59"/>
  <c r="Z74" i="59" s="1"/>
  <c r="AA75" i="59" s="1"/>
  <c r="AC75" i="59" s="1"/>
  <c r="AB72" i="59"/>
  <c r="AB82" i="59"/>
  <c r="X99" i="59"/>
  <c r="Y111" i="59"/>
  <c r="Z112" i="59" s="1"/>
  <c r="AA113" i="59" s="1"/>
  <c r="AC113" i="59" s="1"/>
  <c r="AB110" i="59"/>
  <c r="AB124" i="59"/>
  <c r="X134" i="59"/>
  <c r="BC154" i="59"/>
  <c r="X149" i="59"/>
  <c r="Y192" i="59"/>
  <c r="Z193" i="59" s="1"/>
  <c r="AA194" i="59" s="1"/>
  <c r="AC194" i="59" s="1"/>
  <c r="AB191" i="59"/>
  <c r="X187" i="59"/>
  <c r="Y211" i="59"/>
  <c r="Z212" i="59" s="1"/>
  <c r="AA213" i="59" s="1"/>
  <c r="AC213" i="59" s="1"/>
  <c r="AB210" i="59"/>
  <c r="BC104" i="59"/>
  <c r="X12" i="59"/>
  <c r="BD33" i="59"/>
  <c r="BE34" i="59" s="1"/>
  <c r="BF35" i="59" s="1"/>
  <c r="BH35" i="59" s="1"/>
  <c r="BG32" i="59"/>
  <c r="BD20" i="59"/>
  <c r="BE21" i="59" s="1"/>
  <c r="BF22" i="59" s="1"/>
  <c r="BH22" i="59" s="1"/>
  <c r="BG19" i="59"/>
  <c r="Y19" i="59"/>
  <c r="Z20" i="59" s="1"/>
  <c r="AA21" i="59" s="1"/>
  <c r="AC21" i="59" s="1"/>
  <c r="AB18" i="59"/>
  <c r="BD26" i="59"/>
  <c r="BE27" i="59" s="1"/>
  <c r="BF28" i="59" s="1"/>
  <c r="BH28" i="59" s="1"/>
  <c r="BG25" i="59"/>
  <c r="Y96" i="59"/>
  <c r="Z97" i="59" s="1"/>
  <c r="AA98" i="59" s="1"/>
  <c r="AC98" i="59" s="1"/>
  <c r="AB95" i="59"/>
  <c r="BD81" i="59"/>
  <c r="BE82" i="59" s="1"/>
  <c r="BF83" i="59" s="1"/>
  <c r="BH83" i="59" s="1"/>
  <c r="BG80" i="59"/>
  <c r="BD131" i="59"/>
  <c r="BE132" i="59" s="1"/>
  <c r="BF133" i="59" s="1"/>
  <c r="BH133" i="59" s="1"/>
  <c r="BG130" i="59"/>
  <c r="Y67" i="59"/>
  <c r="Z68" i="59" s="1"/>
  <c r="AA69" i="59" s="1"/>
  <c r="AC69" i="59" s="1"/>
  <c r="AB66" i="59"/>
  <c r="BD232" i="59"/>
  <c r="BE233" i="59" s="1"/>
  <c r="BF234" i="59" s="1"/>
  <c r="BH234" i="59" s="1"/>
  <c r="BG231" i="59"/>
  <c r="BD217" i="59"/>
  <c r="BE218" i="59" s="1"/>
  <c r="BF219" i="59" s="1"/>
  <c r="BH219" i="59" s="1"/>
  <c r="BG216" i="59"/>
  <c r="BD199" i="59"/>
  <c r="BE200" i="59" s="1"/>
  <c r="BF201" i="59" s="1"/>
  <c r="BH201" i="59" s="1"/>
  <c r="BG198" i="59"/>
  <c r="BC117" i="59"/>
  <c r="BC83" i="59"/>
  <c r="BD122" i="59"/>
  <c r="BE123" i="59" s="1"/>
  <c r="BF124" i="59" s="1"/>
  <c r="BH124" i="59" s="1"/>
  <c r="BG121" i="59"/>
  <c r="BD87" i="59"/>
  <c r="BE88" i="59" s="1"/>
  <c r="BF89" i="59" s="1"/>
  <c r="BH89" i="59" s="1"/>
  <c r="BG86" i="59"/>
  <c r="BC65" i="59"/>
  <c r="BD97" i="59"/>
  <c r="BE98" i="59" s="1"/>
  <c r="BF99" i="59" s="1"/>
  <c r="BH99" i="59" s="1"/>
  <c r="BG96" i="59"/>
  <c r="Y223" i="59"/>
  <c r="Z224" i="59" s="1"/>
  <c r="AA225" i="59" s="1"/>
  <c r="AC225" i="59" s="1"/>
  <c r="AB222" i="59"/>
  <c r="Y168" i="59"/>
  <c r="Z169" i="59" s="1"/>
  <c r="AA170" i="59" s="1"/>
  <c r="AC170" i="59" s="1"/>
  <c r="AB167" i="59"/>
  <c r="Y116" i="59"/>
  <c r="Z117" i="59" s="1"/>
  <c r="AA118" i="59" s="1"/>
  <c r="AC118" i="59" s="1"/>
  <c r="AB115" i="59"/>
  <c r="Y75" i="59"/>
  <c r="Z76" i="59" s="1"/>
  <c r="AA77" i="59" s="1"/>
  <c r="AC77" i="59" s="1"/>
  <c r="AB74" i="59"/>
  <c r="X60" i="59"/>
  <c r="BD24" i="59"/>
  <c r="BE25" i="59" s="1"/>
  <c r="BF26" i="59" s="1"/>
  <c r="BH26" i="59" s="1"/>
  <c r="BG23" i="59"/>
  <c r="BC51" i="59"/>
  <c r="Y130" i="59"/>
  <c r="Z131" i="59" s="1"/>
  <c r="AA132" i="59" s="1"/>
  <c r="AC132" i="59" s="1"/>
  <c r="AB129" i="59"/>
  <c r="BC179" i="59"/>
  <c r="Y16" i="59"/>
  <c r="Z17" i="59" s="1"/>
  <c r="AA18" i="59" s="1"/>
  <c r="AC18" i="59" s="1"/>
  <c r="AB15" i="59"/>
  <c r="BC28" i="59"/>
  <c r="BC52" i="59"/>
  <c r="BD21" i="59"/>
  <c r="BE22" i="59" s="1"/>
  <c r="BF23" i="59" s="1"/>
  <c r="BH23" i="59" s="1"/>
  <c r="BG20" i="59"/>
  <c r="Y25" i="59"/>
  <c r="Z26" i="59" s="1"/>
  <c r="AA27" i="59" s="1"/>
  <c r="AC27" i="59" s="1"/>
  <c r="AB24" i="59"/>
  <c r="BD91" i="59"/>
  <c r="BE92" i="59" s="1"/>
  <c r="BF93" i="59" s="1"/>
  <c r="BH93" i="59" s="1"/>
  <c r="BG90" i="59"/>
  <c r="AB30" i="59"/>
  <c r="BD237" i="59"/>
  <c r="BE238" i="59" s="1"/>
  <c r="BG236" i="59"/>
  <c r="BD209" i="59"/>
  <c r="BE210" i="59" s="1"/>
  <c r="BF211" i="59" s="1"/>
  <c r="BH211" i="59" s="1"/>
  <c r="BG208" i="59"/>
  <c r="BD153" i="59"/>
  <c r="BE154" i="59" s="1"/>
  <c r="BF155" i="59" s="1"/>
  <c r="BH155" i="59" s="1"/>
  <c r="BG152" i="59"/>
  <c r="BD133" i="59"/>
  <c r="BE134" i="59" s="1"/>
  <c r="BF135" i="59" s="1"/>
  <c r="BH135" i="59" s="1"/>
  <c r="BG132" i="59"/>
  <c r="BG98" i="59"/>
  <c r="BD14" i="59"/>
  <c r="BE15" i="59" s="1"/>
  <c r="BF16" i="59" s="1"/>
  <c r="BH16" i="59" s="1"/>
  <c r="BG13" i="59"/>
  <c r="Y220" i="59"/>
  <c r="Z221" i="59" s="1"/>
  <c r="AA222" i="59" s="1"/>
  <c r="AC222" i="59" s="1"/>
  <c r="AB219" i="59"/>
  <c r="Y206" i="59"/>
  <c r="Z207" i="59" s="1"/>
  <c r="AA208" i="59" s="1"/>
  <c r="AC208" i="59" s="1"/>
  <c r="AB205" i="59"/>
  <c r="AB200" i="59"/>
  <c r="Y161" i="59"/>
  <c r="Z162" i="59" s="1"/>
  <c r="AA163" i="59" s="1"/>
  <c r="AC163" i="59" s="1"/>
  <c r="AB160" i="59"/>
  <c r="Y185" i="59"/>
  <c r="Z186" i="59" s="1"/>
  <c r="AA187" i="59" s="1"/>
  <c r="AC187" i="59" s="1"/>
  <c r="AB184" i="59"/>
  <c r="Y137" i="59"/>
  <c r="Z138" i="59" s="1"/>
  <c r="AA139" i="59" s="1"/>
  <c r="AC139" i="59" s="1"/>
  <c r="AB136" i="59"/>
  <c r="BC101" i="59"/>
  <c r="X83" i="59"/>
  <c r="Y144" i="59"/>
  <c r="Z145" i="59" s="1"/>
  <c r="AA146" i="59" s="1"/>
  <c r="AC146" i="59" s="1"/>
  <c r="AB143" i="59"/>
  <c r="BC89" i="59"/>
  <c r="AB109" i="59"/>
  <c r="Y148" i="59"/>
  <c r="Z149" i="59" s="1"/>
  <c r="AA150" i="59" s="1"/>
  <c r="AC150" i="59" s="1"/>
  <c r="AB147" i="59"/>
  <c r="X138" i="59"/>
  <c r="X186" i="59"/>
  <c r="BC159" i="59"/>
  <c r="BG165" i="59"/>
  <c r="BD189" i="59"/>
  <c r="BE190" i="59" s="1"/>
  <c r="BF191" i="59" s="1"/>
  <c r="BH191" i="59" s="1"/>
  <c r="BG188" i="59"/>
  <c r="X202" i="59"/>
  <c r="Y230" i="59"/>
  <c r="Z231" i="59" s="1"/>
  <c r="AA232" i="59" s="1"/>
  <c r="AC232" i="59" s="1"/>
  <c r="AB229" i="59"/>
  <c r="Y20" i="59"/>
  <c r="Z21" i="59" s="1"/>
  <c r="AA22" i="59" s="1"/>
  <c r="AC22" i="59" s="1"/>
  <c r="AB19" i="59"/>
  <c r="X34" i="59"/>
  <c r="X27" i="59"/>
  <c r="X162" i="59"/>
  <c r="X170" i="59"/>
  <c r="BC167" i="59"/>
  <c r="BC207" i="59"/>
  <c r="X225" i="59"/>
  <c r="X221" i="59"/>
  <c r="X49" i="59"/>
  <c r="X13" i="59"/>
  <c r="BC30" i="59"/>
  <c r="BC190" i="59"/>
  <c r="BC161" i="59"/>
  <c r="BC79" i="59"/>
  <c r="BC113" i="59"/>
  <c r="BC45" i="59"/>
  <c r="X56" i="59"/>
  <c r="X25" i="59"/>
  <c r="X33" i="59"/>
  <c r="BC72" i="59"/>
  <c r="BC84" i="59"/>
  <c r="BC144" i="59"/>
  <c r="X96" i="59"/>
  <c r="X126" i="59"/>
  <c r="Y107" i="59"/>
  <c r="Z108" i="59" s="1"/>
  <c r="AA109" i="59" s="1"/>
  <c r="AC109" i="59" s="1"/>
  <c r="AB106" i="59"/>
  <c r="X161" i="59"/>
  <c r="BD140" i="59"/>
  <c r="BE141" i="59" s="1"/>
  <c r="BF142" i="59" s="1"/>
  <c r="BH142" i="59" s="1"/>
  <c r="BG139" i="59"/>
  <c r="AB156" i="59"/>
  <c r="BC163" i="59"/>
  <c r="BC171" i="59"/>
  <c r="X185" i="59"/>
  <c r="X194" i="59"/>
  <c r="X203" i="59"/>
  <c r="X220" i="59"/>
  <c r="BC222" i="59"/>
  <c r="BC29" i="59"/>
  <c r="BC47" i="59"/>
  <c r="X35" i="59"/>
  <c r="X53" i="59"/>
  <c r="BC186" i="59"/>
  <c r="BC157" i="59"/>
  <c r="BC142" i="59"/>
  <c r="BC75" i="59"/>
  <c r="BG108" i="59"/>
  <c r="BC43" i="59"/>
  <c r="X215" i="59"/>
  <c r="X189" i="59"/>
  <c r="X168" i="59"/>
  <c r="X145" i="59"/>
  <c r="X163" i="59"/>
  <c r="X120" i="59"/>
  <c r="X181" i="59"/>
  <c r="BC174" i="59"/>
  <c r="X195" i="59"/>
  <c r="X217" i="59"/>
  <c r="X233" i="59"/>
  <c r="BC37" i="59"/>
  <c r="BC153" i="59"/>
  <c r="BC128" i="59"/>
  <c r="X32" i="59"/>
  <c r="X63" i="59"/>
  <c r="X231" i="59"/>
  <c r="X212" i="59"/>
  <c r="X197" i="59"/>
  <c r="X193" i="59"/>
  <c r="X148" i="59"/>
  <c r="X116" i="59"/>
  <c r="X128" i="59"/>
  <c r="Y18" i="59"/>
  <c r="Z19" i="59" s="1"/>
  <c r="AA20" i="59" s="1"/>
  <c r="AC20" i="59" s="1"/>
  <c r="AB17" i="59"/>
  <c r="BC134" i="59"/>
  <c r="X173" i="59"/>
  <c r="BC220" i="59"/>
  <c r="Y23" i="59"/>
  <c r="Z24" i="59" s="1"/>
  <c r="AA25" i="59" s="1"/>
  <c r="AC25" i="59" s="1"/>
  <c r="AB22" i="59"/>
  <c r="BC58" i="59"/>
  <c r="BC33" i="59"/>
  <c r="X103" i="59"/>
  <c r="BC224" i="59"/>
  <c r="BC201" i="59"/>
  <c r="BC184" i="59"/>
  <c r="BC124" i="59"/>
  <c r="X79" i="59"/>
  <c r="X227" i="59"/>
  <c r="X207" i="59"/>
  <c r="X152" i="59"/>
  <c r="X123" i="59"/>
  <c r="X105" i="59"/>
  <c r="X68" i="59"/>
  <c r="X38" i="59"/>
  <c r="BC26" i="59"/>
  <c r="BC44" i="59"/>
  <c r="BC77" i="59"/>
  <c r="X75" i="59"/>
  <c r="AB90" i="59"/>
  <c r="BC81" i="59"/>
  <c r="X118" i="59"/>
  <c r="X142" i="59"/>
  <c r="BC110" i="59"/>
  <c r="X139" i="59"/>
  <c r="AB121" i="59"/>
  <c r="BC131" i="59"/>
  <c r="X154" i="59"/>
  <c r="X169" i="59"/>
  <c r="BC158" i="59"/>
  <c r="X177" i="59"/>
  <c r="AB176" i="59"/>
  <c r="X199" i="59"/>
  <c r="BC204" i="59"/>
  <c r="BC223" i="59"/>
  <c r="AB236" i="59"/>
  <c r="BC55" i="59"/>
  <c r="X54" i="59"/>
  <c r="X97" i="59"/>
  <c r="BC232" i="59"/>
  <c r="BC169" i="59"/>
  <c r="X127" i="59"/>
  <c r="X76" i="59"/>
  <c r="BC100" i="59"/>
  <c r="X80" i="59"/>
  <c r="BC135" i="59"/>
  <c r="X130" i="59"/>
  <c r="X150" i="59"/>
  <c r="X157" i="59"/>
  <c r="BC151" i="59"/>
  <c r="BC192" i="59"/>
  <c r="BC211" i="59"/>
  <c r="X20" i="59"/>
  <c r="X111" i="59"/>
  <c r="X36" i="59"/>
  <c r="X57" i="59"/>
  <c r="BC209" i="59"/>
  <c r="BC202" i="59"/>
  <c r="BC133" i="59"/>
  <c r="BC91" i="59"/>
  <c r="BC137" i="59"/>
  <c r="BC109" i="59"/>
  <c r="BC34" i="59"/>
  <c r="X180" i="59"/>
  <c r="AB179" i="59"/>
  <c r="X140" i="59"/>
  <c r="X85" i="59"/>
  <c r="BC35" i="59"/>
  <c r="BC67" i="59"/>
  <c r="X113" i="59"/>
  <c r="X190" i="59"/>
  <c r="BC178" i="59"/>
  <c r="BC199" i="59"/>
  <c r="BC195" i="59"/>
  <c r="X237" i="59"/>
  <c r="X59" i="59"/>
  <c r="X67" i="59"/>
  <c r="BD213" i="59"/>
  <c r="BE214" i="59" s="1"/>
  <c r="BF215" i="59" s="1"/>
  <c r="BH215" i="59" s="1"/>
  <c r="BG212" i="59"/>
  <c r="BC189" i="59"/>
  <c r="BD147" i="59"/>
  <c r="BE148" i="59" s="1"/>
  <c r="BF149" i="59" s="1"/>
  <c r="BH149" i="59" s="1"/>
  <c r="BG146" i="59"/>
  <c r="BD71" i="59"/>
  <c r="BE72" i="59" s="1"/>
  <c r="BF73" i="59" s="1"/>
  <c r="BH73" i="59" s="1"/>
  <c r="BG70" i="59"/>
  <c r="BD62" i="59"/>
  <c r="BE63" i="59" s="1"/>
  <c r="BF64" i="59" s="1"/>
  <c r="BH64" i="59" s="1"/>
  <c r="BG61" i="59"/>
  <c r="X223" i="59"/>
  <c r="X159" i="59"/>
  <c r="X93" i="59"/>
  <c r="X70" i="59"/>
  <c r="X42" i="59"/>
  <c r="X40" i="59"/>
  <c r="BC59" i="59"/>
  <c r="X117" i="59"/>
  <c r="BC170" i="59"/>
  <c r="BC191" i="59"/>
  <c r="X232" i="59"/>
  <c r="BC233" i="59"/>
  <c r="BD16" i="59"/>
  <c r="BE17" i="59" s="1"/>
  <c r="BF18" i="59" s="1"/>
  <c r="BH18" i="59" s="1"/>
  <c r="BG15" i="59"/>
  <c r="BC64" i="59"/>
  <c r="BC82" i="59"/>
  <c r="X14" i="59"/>
  <c r="BC46" i="59"/>
  <c r="BC60" i="59"/>
  <c r="BC68" i="59"/>
  <c r="BC227" i="59"/>
  <c r="BG183" i="59"/>
  <c r="BC185" i="59"/>
  <c r="BG141" i="59"/>
  <c r="BC148" i="59"/>
  <c r="BC102" i="59"/>
  <c r="BC106" i="59"/>
  <c r="BC57" i="59"/>
  <c r="AB78" i="59"/>
  <c r="X234" i="59"/>
  <c r="X192" i="59"/>
  <c r="X175" i="59"/>
  <c r="X151" i="59"/>
  <c r="X52" i="59"/>
  <c r="BD19" i="59"/>
  <c r="BE20" i="59" s="1"/>
  <c r="BF21" i="59" s="1"/>
  <c r="BH21" i="59" s="1"/>
  <c r="BG18" i="59"/>
  <c r="BC93" i="59"/>
  <c r="X91" i="59"/>
  <c r="BC122" i="59"/>
  <c r="BC69" i="59"/>
  <c r="BC97" i="59"/>
  <c r="BC127" i="59"/>
  <c r="BC162" i="59"/>
  <c r="X122" i="59"/>
  <c r="X146" i="59"/>
  <c r="X153" i="59"/>
  <c r="X174" i="59"/>
  <c r="X206" i="59"/>
  <c r="BC21" i="59"/>
  <c r="BC114" i="59"/>
  <c r="X50" i="59"/>
  <c r="BC235" i="59"/>
  <c r="BC225" i="59"/>
  <c r="BC197" i="59"/>
  <c r="BC217" i="59"/>
  <c r="BC180" i="59"/>
  <c r="BC168" i="59"/>
  <c r="BC120" i="59"/>
  <c r="BC103" i="59"/>
  <c r="BC88" i="59"/>
  <c r="X119" i="59"/>
  <c r="X107" i="59"/>
  <c r="X64" i="59"/>
  <c r="X28" i="59"/>
  <c r="X84" i="59"/>
  <c r="BC76" i="59"/>
  <c r="X88" i="59"/>
  <c r="BC119" i="59"/>
  <c r="BC143" i="59"/>
  <c r="BC140" i="59"/>
  <c r="X114" i="59"/>
  <c r="X158" i="59"/>
  <c r="BC150" i="59"/>
  <c r="BC155" i="59"/>
  <c r="BC187" i="59"/>
  <c r="BC200" i="59"/>
  <c r="BC196" i="59"/>
  <c r="X226" i="59"/>
  <c r="X16" i="59"/>
  <c r="BC66" i="59"/>
  <c r="X61" i="59"/>
  <c r="BC213" i="59"/>
  <c r="BC194" i="59"/>
  <c r="BC177" i="59"/>
  <c r="BC125" i="59"/>
  <c r="BC87" i="59"/>
  <c r="BC129" i="59"/>
  <c r="BC94" i="59"/>
  <c r="X204" i="59"/>
  <c r="X216" i="59"/>
  <c r="X172" i="59"/>
  <c r="X141" i="59"/>
  <c r="X132" i="59"/>
  <c r="X77" i="59"/>
  <c r="X104" i="59"/>
  <c r="BC118" i="59"/>
  <c r="X137" i="59"/>
  <c r="X198" i="59"/>
  <c r="X224" i="59"/>
  <c r="X218" i="59"/>
  <c r="BC210" i="59"/>
  <c r="X228" i="59"/>
  <c r="X87" i="59"/>
  <c r="BC136" i="59"/>
  <c r="BC71" i="59"/>
  <c r="BC53" i="59"/>
  <c r="BC39" i="59"/>
  <c r="BC48" i="59"/>
  <c r="X230" i="59"/>
  <c r="X211" i="59"/>
  <c r="X208" i="59"/>
  <c r="X171" i="59"/>
  <c r="X164" i="59"/>
  <c r="X135" i="59"/>
  <c r="X144" i="59"/>
  <c r="X48" i="59"/>
  <c r="BC36" i="59"/>
  <c r="X73" i="59"/>
  <c r="X100" i="59"/>
  <c r="BC92" i="59"/>
  <c r="BC138" i="59"/>
  <c r="X71" i="59"/>
  <c r="BC107" i="59"/>
  <c r="BC123" i="59"/>
  <c r="BC147" i="59"/>
  <c r="X188" i="59"/>
  <c r="BC175" i="59"/>
  <c r="BC182" i="59"/>
  <c r="X178" i="59"/>
  <c r="X214" i="59"/>
  <c r="BC234" i="59"/>
  <c r="BC238" i="59"/>
  <c r="BG238" i="59" s="1"/>
  <c r="BC214" i="59"/>
  <c r="BC221" i="59"/>
  <c r="X62" i="59"/>
  <c r="BC40" i="59"/>
  <c r="X43" i="59"/>
  <c r="BC38" i="59"/>
  <c r="BC54" i="59"/>
  <c r="BC219" i="59"/>
  <c r="BC181" i="59"/>
  <c r="BC164" i="59"/>
  <c r="BC105" i="59"/>
  <c r="X235" i="59"/>
  <c r="X102" i="59"/>
  <c r="X86" i="59"/>
  <c r="X155" i="59"/>
  <c r="X21" i="59"/>
  <c r="X45" i="59"/>
  <c r="X133" i="59"/>
  <c r="X165" i="59"/>
  <c r="X213" i="59"/>
  <c r="BC203" i="59"/>
  <c r="BC237" i="59"/>
  <c r="AU25" i="58"/>
  <c r="AT24" i="58"/>
  <c r="AS23" i="58"/>
  <c r="AR22" i="58"/>
  <c r="AU29" i="58"/>
  <c r="AT28" i="58"/>
  <c r="AS27" i="58"/>
  <c r="AR26" i="58"/>
  <c r="AU33" i="58"/>
  <c r="AT32" i="58"/>
  <c r="AS31" i="58"/>
  <c r="AR30" i="58"/>
  <c r="AU21" i="58"/>
  <c r="AT20" i="58"/>
  <c r="AS19" i="58"/>
  <c r="AR18" i="58"/>
  <c r="P13" i="58"/>
  <c r="O12" i="58"/>
  <c r="AU18" i="58"/>
  <c r="AT17" i="58"/>
  <c r="AS16" i="58"/>
  <c r="AR15" i="58"/>
  <c r="AU22" i="58"/>
  <c r="AT21" i="58"/>
  <c r="AS20" i="58"/>
  <c r="AR19" i="58"/>
  <c r="AU26" i="58"/>
  <c r="AT25" i="58"/>
  <c r="AS24" i="58"/>
  <c r="AR23" i="58"/>
  <c r="AU30" i="58"/>
  <c r="AT29" i="58"/>
  <c r="AS28" i="58"/>
  <c r="AR27" i="58"/>
  <c r="P14" i="58"/>
  <c r="O13" i="58"/>
  <c r="N12" i="58"/>
  <c r="AU13" i="58"/>
  <c r="AT12" i="58"/>
  <c r="P20" i="58"/>
  <c r="O19" i="58"/>
  <c r="N18" i="58"/>
  <c r="M17" i="58"/>
  <c r="P24" i="58"/>
  <c r="O23" i="58"/>
  <c r="N22" i="58"/>
  <c r="M21" i="58"/>
  <c r="P28" i="58"/>
  <c r="O27" i="58"/>
  <c r="N26" i="58"/>
  <c r="M25" i="58"/>
  <c r="P32" i="58"/>
  <c r="O31" i="58"/>
  <c r="N30" i="58"/>
  <c r="M29" i="58"/>
  <c r="AR13" i="58"/>
  <c r="AS14" i="58"/>
  <c r="AU16" i="58"/>
  <c r="AT15" i="58"/>
  <c r="P21" i="58"/>
  <c r="O20" i="58"/>
  <c r="N19" i="58"/>
  <c r="M18" i="58"/>
  <c r="P25" i="58"/>
  <c r="O24" i="58"/>
  <c r="N23" i="58"/>
  <c r="M22" i="58"/>
  <c r="P29" i="58"/>
  <c r="O28" i="58"/>
  <c r="N27" i="58"/>
  <c r="M26" i="58"/>
  <c r="P33" i="58"/>
  <c r="O32" i="58"/>
  <c r="N31" i="58"/>
  <c r="M30" i="58"/>
  <c r="G237" i="58"/>
  <c r="G233" i="58"/>
  <c r="G229" i="58"/>
  <c r="G223" i="58"/>
  <c r="G238" i="58"/>
  <c r="G234" i="58"/>
  <c r="G230" i="58"/>
  <c r="G219" i="58"/>
  <c r="G215" i="58"/>
  <c r="G206" i="58"/>
  <c r="G202" i="58"/>
  <c r="G198" i="58"/>
  <c r="G194" i="58"/>
  <c r="G220" i="58"/>
  <c r="G212" i="58"/>
  <c r="G211" i="58"/>
  <c r="G226" i="58"/>
  <c r="G224" i="58"/>
  <c r="G216" i="58"/>
  <c r="G209" i="58"/>
  <c r="G201" i="58"/>
  <c r="G193" i="58"/>
  <c r="G189" i="58"/>
  <c r="G187" i="58"/>
  <c r="G183" i="58"/>
  <c r="G179" i="58"/>
  <c r="G205" i="58"/>
  <c r="G197" i="58"/>
  <c r="G168" i="58"/>
  <c r="G164" i="58"/>
  <c r="G160" i="58"/>
  <c r="G156" i="58"/>
  <c r="G190" i="58"/>
  <c r="G188" i="58"/>
  <c r="G180" i="58"/>
  <c r="G175" i="58"/>
  <c r="G171" i="58"/>
  <c r="G163" i="58"/>
  <c r="G155" i="58"/>
  <c r="G146" i="58"/>
  <c r="G142" i="58"/>
  <c r="G138" i="58"/>
  <c r="G134" i="58"/>
  <c r="G130" i="58"/>
  <c r="G126" i="58"/>
  <c r="G122" i="58"/>
  <c r="G118" i="58"/>
  <c r="G114" i="58"/>
  <c r="G110" i="58"/>
  <c r="G184" i="58"/>
  <c r="G152" i="58"/>
  <c r="G148" i="58"/>
  <c r="G176" i="58"/>
  <c r="G167" i="58"/>
  <c r="G159" i="58"/>
  <c r="G141" i="58"/>
  <c r="G133" i="58"/>
  <c r="G125" i="58"/>
  <c r="G117" i="58"/>
  <c r="G151" i="58"/>
  <c r="G172" i="58"/>
  <c r="G147" i="58"/>
  <c r="G145" i="58"/>
  <c r="G137" i="58"/>
  <c r="G129" i="58"/>
  <c r="G121" i="58"/>
  <c r="G113" i="58"/>
  <c r="G109" i="58"/>
  <c r="G105" i="58"/>
  <c r="G111" i="58"/>
  <c r="G107" i="58"/>
  <c r="G106" i="58"/>
  <c r="G101" i="58"/>
  <c r="G97" i="58"/>
  <c r="G93" i="58"/>
  <c r="G89" i="58"/>
  <c r="G102" i="58"/>
  <c r="G98" i="58"/>
  <c r="G94" i="58"/>
  <c r="G90" i="58"/>
  <c r="G86" i="58"/>
  <c r="G85" i="58"/>
  <c r="G78" i="58"/>
  <c r="G74" i="58"/>
  <c r="G70" i="58"/>
  <c r="G66" i="58"/>
  <c r="G62" i="58"/>
  <c r="G58" i="58"/>
  <c r="G54" i="58"/>
  <c r="G50" i="58"/>
  <c r="G46" i="58"/>
  <c r="G40" i="58"/>
  <c r="G36" i="58"/>
  <c r="G32" i="58"/>
  <c r="G82" i="58"/>
  <c r="G79" i="58"/>
  <c r="G75" i="58"/>
  <c r="G71" i="58"/>
  <c r="G67" i="58"/>
  <c r="G63" i="58"/>
  <c r="G59" i="58"/>
  <c r="G55" i="58"/>
  <c r="G51" i="58"/>
  <c r="G47" i="58"/>
  <c r="G45" i="58"/>
  <c r="G41" i="58"/>
  <c r="G37" i="58"/>
  <c r="G33" i="58"/>
  <c r="G34" i="58"/>
  <c r="G38" i="58"/>
  <c r="G42" i="58"/>
  <c r="H49" i="58"/>
  <c r="H53" i="58"/>
  <c r="H57" i="58"/>
  <c r="H61" i="58"/>
  <c r="H65" i="58"/>
  <c r="H69" i="58"/>
  <c r="H73" i="58"/>
  <c r="H77" i="58"/>
  <c r="H81" i="58"/>
  <c r="H235" i="58"/>
  <c r="H231" i="58"/>
  <c r="H227" i="58"/>
  <c r="H238" i="58"/>
  <c r="H234" i="58"/>
  <c r="H230" i="58"/>
  <c r="H226" i="58"/>
  <c r="H224" i="58"/>
  <c r="H221" i="58"/>
  <c r="H220" i="58"/>
  <c r="H216" i="58"/>
  <c r="H212" i="58"/>
  <c r="H207" i="58"/>
  <c r="H203" i="58"/>
  <c r="H199" i="58"/>
  <c r="H195" i="58"/>
  <c r="H213" i="58"/>
  <c r="H225" i="58"/>
  <c r="H209" i="58"/>
  <c r="H191" i="58"/>
  <c r="H217" i="58"/>
  <c r="H210" i="58"/>
  <c r="H202" i="58"/>
  <c r="H194" i="58"/>
  <c r="H190" i="58"/>
  <c r="H188" i="58"/>
  <c r="H184" i="58"/>
  <c r="H180" i="58"/>
  <c r="H206" i="58"/>
  <c r="H198" i="58"/>
  <c r="H177" i="58"/>
  <c r="H173" i="58"/>
  <c r="H169" i="58"/>
  <c r="H165" i="58"/>
  <c r="H161" i="58"/>
  <c r="H157" i="58"/>
  <c r="H181" i="58"/>
  <c r="H176" i="58"/>
  <c r="H172" i="58"/>
  <c r="H164" i="58"/>
  <c r="H156" i="58"/>
  <c r="H152" i="58"/>
  <c r="H148" i="58"/>
  <c r="H143" i="58"/>
  <c r="H139" i="58"/>
  <c r="H135" i="58"/>
  <c r="H131" i="58"/>
  <c r="H127" i="58"/>
  <c r="H123" i="58"/>
  <c r="H119" i="58"/>
  <c r="H115" i="58"/>
  <c r="H111" i="58"/>
  <c r="H185" i="58"/>
  <c r="H168" i="58"/>
  <c r="H160" i="58"/>
  <c r="H153" i="58"/>
  <c r="H149" i="58"/>
  <c r="H142" i="58"/>
  <c r="H134" i="58"/>
  <c r="H126" i="58"/>
  <c r="H118" i="58"/>
  <c r="H107" i="58"/>
  <c r="H146" i="58"/>
  <c r="H138" i="58"/>
  <c r="H130" i="58"/>
  <c r="H122" i="58"/>
  <c r="H106" i="58"/>
  <c r="H102" i="58"/>
  <c r="H98" i="58"/>
  <c r="H94" i="58"/>
  <c r="H90" i="58"/>
  <c r="H86" i="58"/>
  <c r="H103" i="58"/>
  <c r="H99" i="58"/>
  <c r="H95" i="58"/>
  <c r="H91" i="58"/>
  <c r="H87" i="58"/>
  <c r="H83" i="58"/>
  <c r="H82" i="58"/>
  <c r="H79" i="58"/>
  <c r="H75" i="58"/>
  <c r="H71" i="58"/>
  <c r="H67" i="58"/>
  <c r="H63" i="58"/>
  <c r="H59" i="58"/>
  <c r="H55" i="58"/>
  <c r="H51" i="58"/>
  <c r="H47" i="58"/>
  <c r="H45" i="58"/>
  <c r="H41" i="58"/>
  <c r="H37" i="58"/>
  <c r="H33" i="58"/>
  <c r="H80" i="58"/>
  <c r="H76" i="58"/>
  <c r="H72" i="58"/>
  <c r="H68" i="58"/>
  <c r="H64" i="58"/>
  <c r="H60" i="58"/>
  <c r="H56" i="58"/>
  <c r="H52" i="58"/>
  <c r="H48" i="58"/>
  <c r="H44" i="58"/>
  <c r="H42" i="58"/>
  <c r="H38" i="58"/>
  <c r="H34" i="58"/>
  <c r="H10" i="58"/>
  <c r="G11" i="58"/>
  <c r="G13" i="58"/>
  <c r="G15" i="58"/>
  <c r="H16" i="58"/>
  <c r="G19" i="58"/>
  <c r="H20" i="58"/>
  <c r="G23" i="58"/>
  <c r="H24" i="58"/>
  <c r="G27" i="58"/>
  <c r="H28" i="58"/>
  <c r="G31" i="58"/>
  <c r="G35" i="58"/>
  <c r="G39" i="58"/>
  <c r="G43" i="58"/>
  <c r="H46" i="58"/>
  <c r="H50" i="58"/>
  <c r="H54" i="58"/>
  <c r="H58" i="58"/>
  <c r="H62" i="58"/>
  <c r="H66" i="58"/>
  <c r="H70" i="58"/>
  <c r="H74" i="58"/>
  <c r="H78" i="58"/>
  <c r="H11" i="58"/>
  <c r="G12" i="58"/>
  <c r="H13" i="58"/>
  <c r="G14" i="58"/>
  <c r="H15" i="58"/>
  <c r="G18" i="58"/>
  <c r="H19" i="58"/>
  <c r="G22" i="58"/>
  <c r="H23" i="58"/>
  <c r="G26" i="58"/>
  <c r="H27" i="58"/>
  <c r="G30" i="58"/>
  <c r="H31" i="58"/>
  <c r="H35" i="58"/>
  <c r="H39" i="58"/>
  <c r="H43" i="58"/>
  <c r="G44" i="58"/>
  <c r="G48" i="58"/>
  <c r="G52" i="58"/>
  <c r="G56" i="58"/>
  <c r="G60" i="58"/>
  <c r="G64" i="58"/>
  <c r="G68" i="58"/>
  <c r="G72" i="58"/>
  <c r="G76" i="58"/>
  <c r="G80" i="58"/>
  <c r="H8" i="58"/>
  <c r="AU12" i="58" s="1"/>
  <c r="H30" i="58"/>
  <c r="H32" i="58"/>
  <c r="H36" i="58"/>
  <c r="H40" i="58"/>
  <c r="G49" i="58"/>
  <c r="G53" i="58"/>
  <c r="G57" i="58"/>
  <c r="G61" i="58"/>
  <c r="G65" i="58"/>
  <c r="G69" i="58"/>
  <c r="G73" i="58"/>
  <c r="G77" i="58"/>
  <c r="G81" i="58"/>
  <c r="H84" i="58"/>
  <c r="H89" i="58"/>
  <c r="H93" i="58"/>
  <c r="H97" i="58"/>
  <c r="H101" i="58"/>
  <c r="G83" i="58"/>
  <c r="H85" i="58"/>
  <c r="G87" i="58"/>
  <c r="G91" i="58"/>
  <c r="G95" i="58"/>
  <c r="G99" i="58"/>
  <c r="G103" i="58"/>
  <c r="G88" i="58"/>
  <c r="G92" i="58"/>
  <c r="G96" i="58"/>
  <c r="G100" i="58"/>
  <c r="G104" i="58"/>
  <c r="G84" i="58"/>
  <c r="H88" i="58"/>
  <c r="H92" i="58"/>
  <c r="H96" i="58"/>
  <c r="H100" i="58"/>
  <c r="H104" i="58"/>
  <c r="H108" i="58"/>
  <c r="G112" i="58"/>
  <c r="H114" i="58"/>
  <c r="H105" i="58"/>
  <c r="H112" i="58"/>
  <c r="G108" i="58"/>
  <c r="H110" i="58"/>
  <c r="G119" i="58"/>
  <c r="H120" i="58"/>
  <c r="G127" i="58"/>
  <c r="H128" i="58"/>
  <c r="G135" i="58"/>
  <c r="H136" i="58"/>
  <c r="G143" i="58"/>
  <c r="H144" i="58"/>
  <c r="G166" i="58"/>
  <c r="H167" i="58"/>
  <c r="H174" i="58"/>
  <c r="G116" i="58"/>
  <c r="H117" i="58"/>
  <c r="G124" i="58"/>
  <c r="H125" i="58"/>
  <c r="G132" i="58"/>
  <c r="H133" i="58"/>
  <c r="G140" i="58"/>
  <c r="H141" i="58"/>
  <c r="G115" i="58"/>
  <c r="H116" i="58"/>
  <c r="G123" i="58"/>
  <c r="H124" i="58"/>
  <c r="G131" i="58"/>
  <c r="H132" i="58"/>
  <c r="G139" i="58"/>
  <c r="H140" i="58"/>
  <c r="G158" i="58"/>
  <c r="H159" i="58"/>
  <c r="H109" i="58"/>
  <c r="H113" i="58"/>
  <c r="G120" i="58"/>
  <c r="H121" i="58"/>
  <c r="G128" i="58"/>
  <c r="H129" i="58"/>
  <c r="G136" i="58"/>
  <c r="H137" i="58"/>
  <c r="G144" i="58"/>
  <c r="H145" i="58"/>
  <c r="G150" i="58"/>
  <c r="G154" i="58"/>
  <c r="G157" i="58"/>
  <c r="H158" i="58"/>
  <c r="G165" i="58"/>
  <c r="H166" i="58"/>
  <c r="H178" i="58"/>
  <c r="G181" i="58"/>
  <c r="H150" i="58"/>
  <c r="H154" i="58"/>
  <c r="H155" i="58"/>
  <c r="G162" i="58"/>
  <c r="H163" i="58"/>
  <c r="G170" i="58"/>
  <c r="H171" i="58"/>
  <c r="G182" i="58"/>
  <c r="H183" i="58"/>
  <c r="H147" i="58"/>
  <c r="G149" i="58"/>
  <c r="H151" i="58"/>
  <c r="G153" i="58"/>
  <c r="G161" i="58"/>
  <c r="H162" i="58"/>
  <c r="G169" i="58"/>
  <c r="H170" i="58"/>
  <c r="G173" i="58"/>
  <c r="H175" i="58"/>
  <c r="G177" i="58"/>
  <c r="H182" i="58"/>
  <c r="H179" i="58"/>
  <c r="G185" i="58"/>
  <c r="G186" i="58"/>
  <c r="H187" i="58"/>
  <c r="G210" i="58"/>
  <c r="G174" i="58"/>
  <c r="G178" i="58"/>
  <c r="H186" i="58"/>
  <c r="G195" i="58"/>
  <c r="H196" i="58"/>
  <c r="G203" i="58"/>
  <c r="H204" i="58"/>
  <c r="H189" i="58"/>
  <c r="G191" i="58"/>
  <c r="G192" i="58"/>
  <c r="H193" i="58"/>
  <c r="G200" i="58"/>
  <c r="H201" i="58"/>
  <c r="G208" i="58"/>
  <c r="G213" i="58"/>
  <c r="G221" i="58"/>
  <c r="H192" i="58"/>
  <c r="G199" i="58"/>
  <c r="H200" i="58"/>
  <c r="G207" i="58"/>
  <c r="H208" i="58"/>
  <c r="G214" i="58"/>
  <c r="H215" i="58"/>
  <c r="G196" i="58"/>
  <c r="H197" i="58"/>
  <c r="G204" i="58"/>
  <c r="H205" i="58"/>
  <c r="H211" i="58"/>
  <c r="H214" i="58"/>
  <c r="G222" i="58"/>
  <c r="H223" i="58"/>
  <c r="H228" i="58"/>
  <c r="G217" i="58"/>
  <c r="G218" i="58"/>
  <c r="H219" i="58"/>
  <c r="H218" i="58"/>
  <c r="H222" i="58"/>
  <c r="H232" i="58"/>
  <c r="G225" i="58"/>
  <c r="H236" i="58"/>
  <c r="G227" i="58"/>
  <c r="H229" i="58"/>
  <c r="G231" i="58"/>
  <c r="H233" i="58"/>
  <c r="G235" i="58"/>
  <c r="H237" i="58"/>
  <c r="G228" i="58"/>
  <c r="G232" i="58"/>
  <c r="G236" i="58"/>
  <c r="AZ64" i="34"/>
  <c r="AX64" i="34"/>
  <c r="AY64" i="34"/>
  <c r="AZ56" i="34"/>
  <c r="AY56" i="34"/>
  <c r="AX56" i="34"/>
  <c r="AZ40" i="34"/>
  <c r="AY40" i="34"/>
  <c r="AX40" i="34"/>
  <c r="AZ24" i="34"/>
  <c r="AY24" i="34"/>
  <c r="AX24" i="34"/>
  <c r="AY228" i="34"/>
  <c r="AZ228" i="34"/>
  <c r="AX228" i="34"/>
  <c r="AY55" i="34"/>
  <c r="AX55" i="34"/>
  <c r="AZ55" i="34"/>
  <c r="AY47" i="34"/>
  <c r="AZ47" i="34"/>
  <c r="AX47" i="34"/>
  <c r="AY31" i="34"/>
  <c r="AZ31" i="34"/>
  <c r="AX31" i="34"/>
  <c r="AY15" i="34"/>
  <c r="AZ15" i="34"/>
  <c r="AX15" i="34"/>
  <c r="AX235" i="34"/>
  <c r="AY235" i="34"/>
  <c r="AZ235" i="34"/>
  <c r="AX10" i="34"/>
  <c r="AZ10" i="34"/>
  <c r="AY10" i="34"/>
  <c r="AX14" i="34"/>
  <c r="AY14" i="34"/>
  <c r="AZ14" i="34"/>
  <c r="AX18" i="34"/>
  <c r="AZ18" i="34"/>
  <c r="AX22" i="34"/>
  <c r="AZ22" i="34"/>
  <c r="AY22" i="34"/>
  <c r="AX26" i="34"/>
  <c r="AY26" i="34"/>
  <c r="AZ26" i="34"/>
  <c r="AX30" i="34"/>
  <c r="AY30" i="34"/>
  <c r="AZ30" i="34"/>
  <c r="AX34" i="34"/>
  <c r="AY34" i="34"/>
  <c r="AZ34" i="34"/>
  <c r="AX38" i="34"/>
  <c r="AZ38" i="34"/>
  <c r="AY38" i="34"/>
  <c r="AX42" i="34"/>
  <c r="AY42" i="34"/>
  <c r="AZ42" i="34"/>
  <c r="AX46" i="34"/>
  <c r="AY46" i="34"/>
  <c r="AX50" i="34"/>
  <c r="AZ50" i="34"/>
  <c r="AY50" i="34"/>
  <c r="AX54" i="34"/>
  <c r="AZ54" i="34"/>
  <c r="AY54" i="34"/>
  <c r="AX58" i="34"/>
  <c r="AY58" i="34"/>
  <c r="AZ58" i="34"/>
  <c r="AX62" i="34"/>
  <c r="AY62" i="34"/>
  <c r="AZ62" i="34"/>
  <c r="AX66" i="34"/>
  <c r="AY66" i="34"/>
  <c r="AX222" i="34"/>
  <c r="AY222" i="34"/>
  <c r="AZ222" i="34"/>
  <c r="AX226" i="34"/>
  <c r="AY226" i="34"/>
  <c r="AZ226" i="34"/>
  <c r="AX230" i="34"/>
  <c r="AY230" i="34"/>
  <c r="AZ230" i="34"/>
  <c r="AX234" i="34"/>
  <c r="AY234" i="34"/>
  <c r="AZ234" i="34"/>
  <c r="AZ60" i="34"/>
  <c r="AX60" i="34"/>
  <c r="AY60" i="34"/>
  <c r="AZ52" i="34"/>
  <c r="AX52" i="34"/>
  <c r="AY52" i="34"/>
  <c r="AZ44" i="34"/>
  <c r="AX44" i="34"/>
  <c r="AY44" i="34"/>
  <c r="AZ36" i="34"/>
  <c r="AY36" i="34"/>
  <c r="AX36" i="34"/>
  <c r="AZ28" i="34"/>
  <c r="AX28" i="34"/>
  <c r="AY28" i="34"/>
  <c r="AZ20" i="34"/>
  <c r="AX20" i="34"/>
  <c r="AY20" i="34"/>
  <c r="AZ12" i="34"/>
  <c r="AX12" i="34"/>
  <c r="AY12" i="34"/>
  <c r="AY232" i="34"/>
  <c r="AZ232" i="34"/>
  <c r="AX232" i="34"/>
  <c r="AY224" i="34"/>
  <c r="AZ224" i="34"/>
  <c r="AX224" i="34"/>
  <c r="AZ46" i="34"/>
  <c r="AY18" i="34"/>
  <c r="AZ48" i="34"/>
  <c r="AX48" i="34"/>
  <c r="AY48" i="34"/>
  <c r="AZ32" i="34"/>
  <c r="AX32" i="34"/>
  <c r="AZ16" i="34"/>
  <c r="AX16" i="34"/>
  <c r="AY16" i="34"/>
  <c r="AY63" i="34"/>
  <c r="AZ63" i="34"/>
  <c r="AX63" i="34"/>
  <c r="AY39" i="34"/>
  <c r="AX39" i="34"/>
  <c r="AY23" i="34"/>
  <c r="AX23" i="34"/>
  <c r="AZ23" i="34"/>
  <c r="AX227" i="34"/>
  <c r="AY227" i="34"/>
  <c r="AZ227" i="34"/>
  <c r="AY9" i="34"/>
  <c r="AZ9" i="34"/>
  <c r="AX9" i="34"/>
  <c r="AZ13" i="34"/>
  <c r="AX13" i="34"/>
  <c r="AY13" i="34"/>
  <c r="AY17" i="34"/>
  <c r="AZ17" i="34"/>
  <c r="AX17" i="34"/>
  <c r="AX21" i="34"/>
  <c r="AY21" i="34"/>
  <c r="AZ21" i="34"/>
  <c r="AX25" i="34"/>
  <c r="AZ25" i="34"/>
  <c r="AZ29" i="34"/>
  <c r="AY29" i="34"/>
  <c r="AX29" i="34"/>
  <c r="AY33" i="34"/>
  <c r="AZ33" i="34"/>
  <c r="AX33" i="34"/>
  <c r="AX37" i="34"/>
  <c r="AY37" i="34"/>
  <c r="AZ37" i="34"/>
  <c r="AX41" i="34"/>
  <c r="AY41" i="34"/>
  <c r="AZ41" i="34"/>
  <c r="AZ45" i="34"/>
  <c r="AX45" i="34"/>
  <c r="AY45" i="34"/>
  <c r="AY49" i="34"/>
  <c r="AZ49" i="34"/>
  <c r="AX49" i="34"/>
  <c r="AX53" i="34"/>
  <c r="AY53" i="34"/>
  <c r="AX57" i="34"/>
  <c r="AZ57" i="34"/>
  <c r="AY57" i="34"/>
  <c r="AZ61" i="34"/>
  <c r="AY61" i="34"/>
  <c r="AY65" i="34"/>
  <c r="AZ65" i="34"/>
  <c r="AX65" i="34"/>
  <c r="AZ221" i="34"/>
  <c r="AX221" i="34"/>
  <c r="AY221" i="34"/>
  <c r="AZ225" i="34"/>
  <c r="AX225" i="34"/>
  <c r="AY225" i="34"/>
  <c r="AZ229" i="34"/>
  <c r="AX229" i="34"/>
  <c r="AY229" i="34"/>
  <c r="AZ233" i="34"/>
  <c r="AX233" i="34"/>
  <c r="AY67" i="34"/>
  <c r="AX67" i="34"/>
  <c r="AZ67" i="34"/>
  <c r="AY59" i="34"/>
  <c r="AX59" i="34"/>
  <c r="AZ59" i="34"/>
  <c r="AY51" i="34"/>
  <c r="AX51" i="34"/>
  <c r="AZ51" i="34"/>
  <c r="AY43" i="34"/>
  <c r="AZ43" i="34"/>
  <c r="AX43" i="34"/>
  <c r="AY35" i="34"/>
  <c r="AX35" i="34"/>
  <c r="AZ35" i="34"/>
  <c r="AY27" i="34"/>
  <c r="AX27" i="34"/>
  <c r="AZ27" i="34"/>
  <c r="AY19" i="34"/>
  <c r="AX19" i="34"/>
  <c r="AZ19" i="34"/>
  <c r="AY11" i="34"/>
  <c r="AZ11" i="34"/>
  <c r="AX231" i="34"/>
  <c r="AY231" i="34"/>
  <c r="AZ231" i="34"/>
  <c r="AX223" i="34"/>
  <c r="AY223" i="34"/>
  <c r="AZ223" i="34"/>
  <c r="AZ66" i="34"/>
  <c r="AZ39" i="34"/>
  <c r="AX11" i="34"/>
  <c r="G83" i="57"/>
  <c r="P87" i="57" s="1"/>
  <c r="O86" i="57"/>
  <c r="N85" i="57"/>
  <c r="M84" i="57"/>
  <c r="G67" i="57"/>
  <c r="H132" i="57"/>
  <c r="G150" i="57"/>
  <c r="H173" i="57"/>
  <c r="AT200" i="57"/>
  <c r="AS199" i="57"/>
  <c r="AU201" i="57"/>
  <c r="AR198" i="57"/>
  <c r="H14" i="57"/>
  <c r="H37" i="57"/>
  <c r="H20" i="57"/>
  <c r="H28" i="57"/>
  <c r="H36" i="57"/>
  <c r="G44" i="57"/>
  <c r="G139" i="57"/>
  <c r="H161" i="57"/>
  <c r="G9" i="57"/>
  <c r="H16" i="57"/>
  <c r="G22" i="57"/>
  <c r="H24" i="57"/>
  <c r="G30" i="57"/>
  <c r="H32" i="57"/>
  <c r="H39" i="57"/>
  <c r="G40" i="57"/>
  <c r="H42" i="57"/>
  <c r="G127" i="57"/>
  <c r="P22" i="57"/>
  <c r="O21" i="57"/>
  <c r="N20" i="57"/>
  <c r="M19" i="57"/>
  <c r="G26" i="57"/>
  <c r="G34" i="57"/>
  <c r="G51" i="57"/>
  <c r="G115" i="57"/>
  <c r="G153" i="57"/>
  <c r="G238" i="57"/>
  <c r="G230" i="57"/>
  <c r="G234" i="57"/>
  <c r="G225" i="57"/>
  <c r="G221" i="57"/>
  <c r="G222" i="57"/>
  <c r="G226" i="57"/>
  <c r="G218" i="57"/>
  <c r="G217" i="57"/>
  <c r="G213" i="57"/>
  <c r="G214" i="57"/>
  <c r="G204" i="57"/>
  <c r="G196" i="57"/>
  <c r="G188" i="57"/>
  <c r="G199" i="57"/>
  <c r="G175" i="57"/>
  <c r="G167" i="57"/>
  <c r="G159" i="57"/>
  <c r="G205" i="57"/>
  <c r="G197" i="57"/>
  <c r="G189" i="57"/>
  <c r="G210" i="57"/>
  <c r="G200" i="57"/>
  <c r="G184" i="57"/>
  <c r="G183" i="57"/>
  <c r="G171" i="57"/>
  <c r="G170" i="57"/>
  <c r="G155" i="57"/>
  <c r="G154" i="57"/>
  <c r="G146" i="57"/>
  <c r="G138" i="57"/>
  <c r="G207" i="57"/>
  <c r="G191" i="57"/>
  <c r="G187" i="57"/>
  <c r="G179" i="57"/>
  <c r="G168" i="57"/>
  <c r="G162" i="57"/>
  <c r="G143" i="57"/>
  <c r="G142" i="57"/>
  <c r="G129" i="57"/>
  <c r="G192" i="57"/>
  <c r="G164" i="57"/>
  <c r="G149" i="57"/>
  <c r="G132" i="57"/>
  <c r="G209" i="57"/>
  <c r="G163" i="57"/>
  <c r="G133" i="57"/>
  <c r="G49" i="57"/>
  <c r="G43" i="57"/>
  <c r="G39" i="57"/>
  <c r="G180" i="57"/>
  <c r="G151" i="57"/>
  <c r="G141" i="57"/>
  <c r="G124" i="57"/>
  <c r="G120" i="57"/>
  <c r="G116" i="57"/>
  <c r="G112" i="57"/>
  <c r="G108" i="57"/>
  <c r="G104" i="57"/>
  <c r="G100" i="57"/>
  <c r="G96" i="57"/>
  <c r="G92" i="57"/>
  <c r="G88" i="57"/>
  <c r="G84" i="57"/>
  <c r="G80" i="57"/>
  <c r="G76" i="57"/>
  <c r="G72" i="57"/>
  <c r="G68" i="57"/>
  <c r="G64" i="57"/>
  <c r="G60" i="57"/>
  <c r="G56" i="57"/>
  <c r="G52" i="57"/>
  <c r="G8" i="57"/>
  <c r="P12" i="57" s="1"/>
  <c r="G178" i="57"/>
  <c r="G130" i="57"/>
  <c r="G111" i="57"/>
  <c r="G95" i="57"/>
  <c r="G79" i="57"/>
  <c r="G63" i="57"/>
  <c r="G46" i="57"/>
  <c r="G36" i="57"/>
  <c r="G32" i="57"/>
  <c r="G28" i="57"/>
  <c r="G24" i="57"/>
  <c r="G20" i="57"/>
  <c r="G16" i="57"/>
  <c r="G13" i="57"/>
  <c r="G11" i="57"/>
  <c r="G7" i="57"/>
  <c r="G123" i="57"/>
  <c r="G107" i="57"/>
  <c r="G91" i="57"/>
  <c r="G75" i="57"/>
  <c r="G59" i="57"/>
  <c r="G35" i="57"/>
  <c r="G31" i="57"/>
  <c r="G27" i="57"/>
  <c r="G23" i="57"/>
  <c r="G19" i="57"/>
  <c r="G15" i="57"/>
  <c r="G10" i="57"/>
  <c r="G119" i="57"/>
  <c r="G103" i="57"/>
  <c r="G87" i="57"/>
  <c r="G71" i="57"/>
  <c r="G55" i="57"/>
  <c r="G12" i="57"/>
  <c r="G99" i="57"/>
  <c r="H15" i="57"/>
  <c r="H18" i="57"/>
  <c r="H19" i="57"/>
  <c r="G21" i="57"/>
  <c r="H22" i="57"/>
  <c r="H23" i="57"/>
  <c r="G25" i="57"/>
  <c r="H26" i="57"/>
  <c r="H27" i="57"/>
  <c r="G29" i="57"/>
  <c r="H30" i="57"/>
  <c r="H31" i="57"/>
  <c r="G33" i="57"/>
  <c r="H34" i="57"/>
  <c r="H35" i="57"/>
  <c r="G38" i="57"/>
  <c r="G41" i="57"/>
  <c r="H44" i="57"/>
  <c r="G45" i="57"/>
  <c r="G47" i="57"/>
  <c r="G48" i="57"/>
  <c r="H49" i="57"/>
  <c r="H131" i="57"/>
  <c r="H140" i="57"/>
  <c r="G144" i="57"/>
  <c r="H7" i="57"/>
  <c r="H231" i="57"/>
  <c r="H235" i="57"/>
  <c r="H227" i="57"/>
  <c r="H222" i="57"/>
  <c r="H218" i="57"/>
  <c r="H223" i="57"/>
  <c r="H219" i="57"/>
  <c r="H214" i="57"/>
  <c r="H215" i="57"/>
  <c r="H210" i="57"/>
  <c r="H211" i="57"/>
  <c r="H201" i="57"/>
  <c r="H193" i="57"/>
  <c r="H208" i="57"/>
  <c r="H205" i="57"/>
  <c r="H204" i="57"/>
  <c r="H189" i="57"/>
  <c r="H188" i="57"/>
  <c r="H184" i="57"/>
  <c r="H180" i="57"/>
  <c r="H172" i="57"/>
  <c r="H164" i="57"/>
  <c r="H156" i="57"/>
  <c r="H196" i="57"/>
  <c r="H168" i="57"/>
  <c r="H151" i="57"/>
  <c r="H143" i="57"/>
  <c r="H206" i="57"/>
  <c r="H198" i="57"/>
  <c r="H190" i="57"/>
  <c r="H185" i="57"/>
  <c r="H177" i="57"/>
  <c r="H160" i="57"/>
  <c r="H148" i="57"/>
  <c r="H134" i="57"/>
  <c r="H127" i="57"/>
  <c r="H126" i="57"/>
  <c r="H163" i="57"/>
  <c r="H159" i="57"/>
  <c r="H150" i="57"/>
  <c r="H139" i="57"/>
  <c r="H175" i="57"/>
  <c r="H124" i="57"/>
  <c r="H120" i="57"/>
  <c r="H116" i="57"/>
  <c r="H112" i="57"/>
  <c r="H108" i="57"/>
  <c r="H104" i="57"/>
  <c r="H100" i="57"/>
  <c r="H96" i="57"/>
  <c r="H92" i="57"/>
  <c r="H88" i="57"/>
  <c r="H84" i="57"/>
  <c r="H80" i="57"/>
  <c r="H76" i="57"/>
  <c r="H72" i="57"/>
  <c r="H68" i="57"/>
  <c r="H64" i="57"/>
  <c r="H60" i="57"/>
  <c r="H56" i="57"/>
  <c r="H52" i="57"/>
  <c r="H8" i="57"/>
  <c r="AU12" i="57" s="1"/>
  <c r="H117" i="57"/>
  <c r="H105" i="57"/>
  <c r="H101" i="57"/>
  <c r="H97" i="57"/>
  <c r="H93" i="57"/>
  <c r="H89" i="57"/>
  <c r="H85" i="57"/>
  <c r="H81" i="57"/>
  <c r="H77" i="57"/>
  <c r="H73" i="57"/>
  <c r="H69" i="57"/>
  <c r="H65" i="57"/>
  <c r="H61" i="57"/>
  <c r="H57" i="57"/>
  <c r="H53" i="57"/>
  <c r="H46" i="57"/>
  <c r="H40" i="57"/>
  <c r="H179" i="57"/>
  <c r="H176" i="57"/>
  <c r="H147" i="57"/>
  <c r="H130" i="57"/>
  <c r="H129" i="57"/>
  <c r="H125" i="57"/>
  <c r="H121" i="57"/>
  <c r="H113" i="57"/>
  <c r="H109" i="57"/>
  <c r="H9" i="57"/>
  <c r="H11" i="57"/>
  <c r="H12" i="57"/>
  <c r="H13" i="57"/>
  <c r="H38" i="57"/>
  <c r="H43" i="57"/>
  <c r="H48" i="57"/>
  <c r="H142" i="57"/>
  <c r="H146" i="57"/>
  <c r="H170" i="57"/>
  <c r="G17" i="57"/>
  <c r="H10" i="57"/>
  <c r="G14" i="57"/>
  <c r="H17" i="57"/>
  <c r="H21" i="57"/>
  <c r="H25" i="57"/>
  <c r="H29" i="57"/>
  <c r="H33" i="57"/>
  <c r="G37" i="57"/>
  <c r="H41" i="57"/>
  <c r="G42" i="57"/>
  <c r="H45" i="57"/>
  <c r="H47" i="57"/>
  <c r="H133" i="57"/>
  <c r="G160" i="57"/>
  <c r="G114" i="57"/>
  <c r="G118" i="57"/>
  <c r="G122" i="57"/>
  <c r="G134" i="57"/>
  <c r="H144" i="57"/>
  <c r="H153" i="57"/>
  <c r="G166" i="57"/>
  <c r="H171" i="57"/>
  <c r="H174" i="57"/>
  <c r="H200" i="57"/>
  <c r="H50" i="57"/>
  <c r="H54" i="57"/>
  <c r="H58" i="57"/>
  <c r="H62" i="57"/>
  <c r="H66" i="57"/>
  <c r="H70" i="57"/>
  <c r="H74" i="57"/>
  <c r="H78" i="57"/>
  <c r="H82" i="57"/>
  <c r="H86" i="57"/>
  <c r="H90" i="57"/>
  <c r="H94" i="57"/>
  <c r="H98" i="57"/>
  <c r="H102" i="57"/>
  <c r="H106" i="57"/>
  <c r="H110" i="57"/>
  <c r="H114" i="57"/>
  <c r="H118" i="57"/>
  <c r="H122" i="57"/>
  <c r="G126" i="57"/>
  <c r="G128" i="57"/>
  <c r="H135" i="57"/>
  <c r="G137" i="57"/>
  <c r="G156" i="57"/>
  <c r="H182" i="57"/>
  <c r="H194" i="57"/>
  <c r="G50" i="57"/>
  <c r="G54" i="57"/>
  <c r="G58" i="57"/>
  <c r="G62" i="57"/>
  <c r="G66" i="57"/>
  <c r="G70" i="57"/>
  <c r="G74" i="57"/>
  <c r="G78" i="57"/>
  <c r="G82" i="57"/>
  <c r="G86" i="57"/>
  <c r="G90" i="57"/>
  <c r="G94" i="57"/>
  <c r="G98" i="57"/>
  <c r="G102" i="57"/>
  <c r="G106" i="57"/>
  <c r="G110" i="57"/>
  <c r="H51" i="57"/>
  <c r="G53" i="57"/>
  <c r="H55" i="57"/>
  <c r="G57" i="57"/>
  <c r="H59" i="57"/>
  <c r="G61" i="57"/>
  <c r="H63" i="57"/>
  <c r="G65" i="57"/>
  <c r="H67" i="57"/>
  <c r="G69" i="57"/>
  <c r="H71" i="57"/>
  <c r="G73" i="57"/>
  <c r="H75" i="57"/>
  <c r="G77" i="57"/>
  <c r="H79" i="57"/>
  <c r="G81" i="57"/>
  <c r="H83" i="57"/>
  <c r="G85" i="57"/>
  <c r="H87" i="57"/>
  <c r="G89" i="57"/>
  <c r="H91" i="57"/>
  <c r="G93" i="57"/>
  <c r="H95" i="57"/>
  <c r="G97" i="57"/>
  <c r="H99" i="57"/>
  <c r="G101" i="57"/>
  <c r="H103" i="57"/>
  <c r="G105" i="57"/>
  <c r="H107" i="57"/>
  <c r="G109" i="57"/>
  <c r="H111" i="57"/>
  <c r="G113" i="57"/>
  <c r="H115" i="57"/>
  <c r="G117" i="57"/>
  <c r="H119" i="57"/>
  <c r="G121" i="57"/>
  <c r="H123" i="57"/>
  <c r="G125" i="57"/>
  <c r="H137" i="57"/>
  <c r="G173" i="57"/>
  <c r="G193" i="57"/>
  <c r="H199" i="57"/>
  <c r="H128" i="57"/>
  <c r="G136" i="57"/>
  <c r="G145" i="57"/>
  <c r="G147" i="57"/>
  <c r="G152" i="57"/>
  <c r="H155" i="57"/>
  <c r="G157" i="57"/>
  <c r="H158" i="57"/>
  <c r="H169" i="57"/>
  <c r="G202" i="57"/>
  <c r="G216" i="57"/>
  <c r="G131" i="57"/>
  <c r="G135" i="57"/>
  <c r="H136" i="57"/>
  <c r="H138" i="57"/>
  <c r="H145" i="57"/>
  <c r="H152" i="57"/>
  <c r="H154" i="57"/>
  <c r="H157" i="57"/>
  <c r="H167" i="57"/>
  <c r="G172" i="57"/>
  <c r="G176" i="57"/>
  <c r="G195" i="57"/>
  <c r="H202" i="57"/>
  <c r="H216" i="57"/>
  <c r="G140" i="57"/>
  <c r="G148" i="57"/>
  <c r="G165" i="57"/>
  <c r="H166" i="57"/>
  <c r="G181" i="57"/>
  <c r="G186" i="57"/>
  <c r="H141" i="57"/>
  <c r="H149" i="57"/>
  <c r="G158" i="57"/>
  <c r="H162" i="57"/>
  <c r="H165" i="57"/>
  <c r="G174" i="57"/>
  <c r="H178" i="57"/>
  <c r="H181" i="57"/>
  <c r="G182" i="57"/>
  <c r="H186" i="57"/>
  <c r="H191" i="57"/>
  <c r="H207" i="57"/>
  <c r="H212" i="57"/>
  <c r="G161" i="57"/>
  <c r="G169" i="57"/>
  <c r="G177" i="57"/>
  <c r="H183" i="57"/>
  <c r="G185" i="57"/>
  <c r="H187" i="57"/>
  <c r="H192" i="57"/>
  <c r="G194" i="57"/>
  <c r="G201" i="57"/>
  <c r="G203" i="57"/>
  <c r="G212" i="57"/>
  <c r="H195" i="57"/>
  <c r="H203" i="57"/>
  <c r="G208" i="57"/>
  <c r="H217" i="57"/>
  <c r="G190" i="57"/>
  <c r="G198" i="57"/>
  <c r="G206" i="57"/>
  <c r="G215" i="57"/>
  <c r="H220" i="57"/>
  <c r="H209" i="57"/>
  <c r="G211" i="57"/>
  <c r="H213" i="57"/>
  <c r="G223" i="57"/>
  <c r="G224" i="57"/>
  <c r="H225" i="57"/>
  <c r="H236" i="57"/>
  <c r="H224" i="57"/>
  <c r="G219" i="57"/>
  <c r="G220" i="57"/>
  <c r="H221" i="57"/>
  <c r="H228" i="57"/>
  <c r="G233" i="57"/>
  <c r="H234" i="57"/>
  <c r="G231" i="57"/>
  <c r="G232" i="57"/>
  <c r="H233" i="57"/>
  <c r="G229" i="57"/>
  <c r="H230" i="57"/>
  <c r="H232" i="57"/>
  <c r="G237" i="57"/>
  <c r="H238" i="57"/>
  <c r="H226" i="57"/>
  <c r="G227" i="57"/>
  <c r="G228" i="57"/>
  <c r="H229" i="57"/>
  <c r="G235" i="57"/>
  <c r="G236" i="57"/>
  <c r="H237" i="57"/>
  <c r="AB183" i="65" l="1"/>
  <c r="AB206" i="65"/>
  <c r="AB162" i="65"/>
  <c r="AB54" i="65"/>
  <c r="Y116" i="65"/>
  <c r="Z117" i="65" s="1"/>
  <c r="AA118" i="65" s="1"/>
  <c r="AC118" i="65" s="1"/>
  <c r="AB115" i="65"/>
  <c r="BD107" i="65"/>
  <c r="BE108" i="65" s="1"/>
  <c r="BF109" i="65" s="1"/>
  <c r="BH109" i="65" s="1"/>
  <c r="BG106" i="65"/>
  <c r="Y159" i="65"/>
  <c r="Z160" i="65" s="1"/>
  <c r="AA161" i="65" s="1"/>
  <c r="AC161" i="65" s="1"/>
  <c r="AB158" i="65"/>
  <c r="BG103" i="65"/>
  <c r="BG119" i="65"/>
  <c r="BG194" i="65"/>
  <c r="AB47" i="65"/>
  <c r="BG36" i="65"/>
  <c r="AB70" i="65"/>
  <c r="BG230" i="65"/>
  <c r="BG213" i="65"/>
  <c r="Y131" i="65"/>
  <c r="Z132" i="65" s="1"/>
  <c r="AA133" i="65" s="1"/>
  <c r="AC133" i="65" s="1"/>
  <c r="AB130" i="65"/>
  <c r="BD62" i="65"/>
  <c r="BE63" i="65" s="1"/>
  <c r="BF64" i="65" s="1"/>
  <c r="BH64" i="65" s="1"/>
  <c r="BG61" i="65"/>
  <c r="BD220" i="65"/>
  <c r="BE221" i="65" s="1"/>
  <c r="BF222" i="65" s="1"/>
  <c r="BH222" i="65" s="1"/>
  <c r="BG219" i="65"/>
  <c r="Y83" i="65"/>
  <c r="Z84" i="65" s="1"/>
  <c r="AA85" i="65" s="1"/>
  <c r="AC85" i="65" s="1"/>
  <c r="AB82" i="65"/>
  <c r="BD197" i="65"/>
  <c r="BE198" i="65" s="1"/>
  <c r="BF199" i="65" s="1"/>
  <c r="BH199" i="65" s="1"/>
  <c r="BG196" i="65"/>
  <c r="Y92" i="65"/>
  <c r="Z93" i="65" s="1"/>
  <c r="AA94" i="65" s="1"/>
  <c r="AC94" i="65" s="1"/>
  <c r="AB91" i="65"/>
  <c r="BD191" i="65"/>
  <c r="BE192" i="65" s="1"/>
  <c r="BF193" i="65" s="1"/>
  <c r="BH193" i="65" s="1"/>
  <c r="BG190" i="65"/>
  <c r="Y122" i="65"/>
  <c r="Z123" i="65" s="1"/>
  <c r="AA124" i="65" s="1"/>
  <c r="AC124" i="65" s="1"/>
  <c r="AB121" i="65"/>
  <c r="BD135" i="65"/>
  <c r="BE136" i="65" s="1"/>
  <c r="BF137" i="65" s="1"/>
  <c r="BH137" i="65" s="1"/>
  <c r="BG134" i="65"/>
  <c r="Y77" i="65"/>
  <c r="Z78" i="65" s="1"/>
  <c r="AA79" i="65" s="1"/>
  <c r="AC79" i="65" s="1"/>
  <c r="AB76" i="65"/>
  <c r="BG195" i="65"/>
  <c r="AB128" i="65"/>
  <c r="BG162" i="65"/>
  <c r="AB106" i="65"/>
  <c r="Y199" i="65"/>
  <c r="Z200" i="65" s="1"/>
  <c r="AA201" i="65" s="1"/>
  <c r="AC201" i="65" s="1"/>
  <c r="AB198" i="65"/>
  <c r="Y174" i="65"/>
  <c r="Z175" i="65" s="1"/>
  <c r="AA176" i="65" s="1"/>
  <c r="AC176" i="65" s="1"/>
  <c r="AB173" i="65"/>
  <c r="BD49" i="65"/>
  <c r="BE50" i="65" s="1"/>
  <c r="BF51" i="65" s="1"/>
  <c r="BH51" i="65" s="1"/>
  <c r="BG48" i="65"/>
  <c r="BD177" i="65"/>
  <c r="BE178" i="65" s="1"/>
  <c r="BF179" i="65" s="1"/>
  <c r="BH179" i="65" s="1"/>
  <c r="BG176" i="65"/>
  <c r="BD40" i="65"/>
  <c r="BE41" i="65" s="1"/>
  <c r="BF42" i="65" s="1"/>
  <c r="BH42" i="65" s="1"/>
  <c r="BG39" i="65"/>
  <c r="BD176" i="65"/>
  <c r="BE177" i="65" s="1"/>
  <c r="BF178" i="65" s="1"/>
  <c r="BH178" i="65" s="1"/>
  <c r="BG175" i="65"/>
  <c r="Y229" i="65"/>
  <c r="Z230" i="65" s="1"/>
  <c r="AA231" i="65" s="1"/>
  <c r="AC231" i="65" s="1"/>
  <c r="AB228" i="65"/>
  <c r="BD78" i="65"/>
  <c r="BE79" i="65" s="1"/>
  <c r="BF80" i="65" s="1"/>
  <c r="BH80" i="65" s="1"/>
  <c r="BG77" i="65"/>
  <c r="BD184" i="65"/>
  <c r="BE185" i="65" s="1"/>
  <c r="BF186" i="65" s="1"/>
  <c r="BH186" i="65" s="1"/>
  <c r="BG183" i="65"/>
  <c r="BD232" i="65"/>
  <c r="BE233" i="65" s="1"/>
  <c r="BF234" i="65" s="1"/>
  <c r="BH234" i="65" s="1"/>
  <c r="BG231" i="65"/>
  <c r="Y96" i="65"/>
  <c r="Z97" i="65" s="1"/>
  <c r="AA98" i="65" s="1"/>
  <c r="AC98" i="65" s="1"/>
  <c r="AB95" i="65"/>
  <c r="Y235" i="65"/>
  <c r="Z236" i="65" s="1"/>
  <c r="AA237" i="65" s="1"/>
  <c r="AC237" i="65" s="1"/>
  <c r="AB234" i="65"/>
  <c r="Y228" i="65"/>
  <c r="Z229" i="65" s="1"/>
  <c r="AA230" i="65" s="1"/>
  <c r="AC230" i="65" s="1"/>
  <c r="AB227" i="65"/>
  <c r="BD109" i="65"/>
  <c r="BE110" i="65" s="1"/>
  <c r="BF111" i="65" s="1"/>
  <c r="BH111" i="65" s="1"/>
  <c r="BG108" i="65"/>
  <c r="Y73" i="65"/>
  <c r="Z74" i="65" s="1"/>
  <c r="AA75" i="65" s="1"/>
  <c r="AC75" i="65" s="1"/>
  <c r="AB72" i="65"/>
  <c r="Y211" i="65"/>
  <c r="Z212" i="65" s="1"/>
  <c r="AA213" i="65" s="1"/>
  <c r="AC213" i="65" s="1"/>
  <c r="AB210" i="65"/>
  <c r="Y98" i="65"/>
  <c r="Z99" i="65" s="1"/>
  <c r="AA100" i="65" s="1"/>
  <c r="AC100" i="65" s="1"/>
  <c r="AB97" i="65"/>
  <c r="BD121" i="65"/>
  <c r="BE122" i="65" s="1"/>
  <c r="BF123" i="65" s="1"/>
  <c r="BH123" i="65" s="1"/>
  <c r="BG120" i="65"/>
  <c r="BD59" i="65"/>
  <c r="BE60" i="65" s="1"/>
  <c r="BF61" i="65" s="1"/>
  <c r="BH61" i="65" s="1"/>
  <c r="BG58" i="65"/>
  <c r="Y193" i="65"/>
  <c r="Z194" i="65" s="1"/>
  <c r="AA195" i="65" s="1"/>
  <c r="AC195" i="65" s="1"/>
  <c r="AB192" i="65"/>
  <c r="BD84" i="65"/>
  <c r="BE85" i="65" s="1"/>
  <c r="BF86" i="65" s="1"/>
  <c r="BH86" i="65" s="1"/>
  <c r="BG83" i="65"/>
  <c r="BD41" i="65"/>
  <c r="BE42" i="65" s="1"/>
  <c r="BF43" i="65" s="1"/>
  <c r="BH43" i="65" s="1"/>
  <c r="BG40" i="65"/>
  <c r="BD200" i="65"/>
  <c r="BE201" i="65" s="1"/>
  <c r="BF202" i="65" s="1"/>
  <c r="BH202" i="65" s="1"/>
  <c r="BG199" i="65"/>
  <c r="Y111" i="65"/>
  <c r="Z112" i="65" s="1"/>
  <c r="AA113" i="65" s="1"/>
  <c r="AC113" i="65" s="1"/>
  <c r="AB110" i="65"/>
  <c r="Y46" i="65"/>
  <c r="Z47" i="65" s="1"/>
  <c r="AA48" i="65" s="1"/>
  <c r="AC48" i="65" s="1"/>
  <c r="AB45" i="65"/>
  <c r="BD188" i="65"/>
  <c r="BE189" i="65" s="1"/>
  <c r="BF190" i="65" s="1"/>
  <c r="BH190" i="65" s="1"/>
  <c r="BG187" i="65"/>
  <c r="BD110" i="65"/>
  <c r="BE111" i="65" s="1"/>
  <c r="BF112" i="65" s="1"/>
  <c r="BH112" i="65" s="1"/>
  <c r="BG109" i="65"/>
  <c r="BD234" i="65"/>
  <c r="BE235" i="65" s="1"/>
  <c r="BF236" i="65" s="1"/>
  <c r="BH236" i="65" s="1"/>
  <c r="BG233" i="65"/>
  <c r="Y180" i="65"/>
  <c r="Z181" i="65" s="1"/>
  <c r="AA182" i="65" s="1"/>
  <c r="AC182" i="65" s="1"/>
  <c r="AB179" i="65"/>
  <c r="Y70" i="65"/>
  <c r="Z71" i="65" s="1"/>
  <c r="AA72" i="65" s="1"/>
  <c r="AC72" i="65" s="1"/>
  <c r="AB69" i="65"/>
  <c r="BD130" i="65"/>
  <c r="BE131" i="65" s="1"/>
  <c r="BF132" i="65" s="1"/>
  <c r="BH132" i="65" s="1"/>
  <c r="BG129" i="65"/>
  <c r="Y40" i="65"/>
  <c r="Z41" i="65" s="1"/>
  <c r="AA42" i="65" s="1"/>
  <c r="AC42" i="65" s="1"/>
  <c r="AB39" i="65"/>
  <c r="Y217" i="65"/>
  <c r="Z218" i="65" s="1"/>
  <c r="AA219" i="65" s="1"/>
  <c r="AC219" i="65" s="1"/>
  <c r="AB216" i="65"/>
  <c r="BD131" i="65"/>
  <c r="BE132" i="65" s="1"/>
  <c r="BF133" i="65" s="1"/>
  <c r="BH133" i="65" s="1"/>
  <c r="BG130" i="65"/>
  <c r="Y109" i="65"/>
  <c r="Z110" i="65" s="1"/>
  <c r="AA111" i="65" s="1"/>
  <c r="AC111" i="65" s="1"/>
  <c r="AB108" i="65"/>
  <c r="Y208" i="65"/>
  <c r="Z209" i="65" s="1"/>
  <c r="AA210" i="65" s="1"/>
  <c r="AC210" i="65" s="1"/>
  <c r="AB207" i="65"/>
  <c r="Y30" i="65"/>
  <c r="Z31" i="65" s="1"/>
  <c r="AA32" i="65" s="1"/>
  <c r="AC32" i="65" s="1"/>
  <c r="AB29" i="65"/>
  <c r="BD168" i="65"/>
  <c r="BE169" i="65" s="1"/>
  <c r="BF170" i="65" s="1"/>
  <c r="BH170" i="65" s="1"/>
  <c r="BG167" i="65"/>
  <c r="BD228" i="65"/>
  <c r="BE229" i="65" s="1"/>
  <c r="BF230" i="65" s="1"/>
  <c r="BH230" i="65" s="1"/>
  <c r="BG227" i="65"/>
  <c r="Y120" i="65"/>
  <c r="Z121" i="65" s="1"/>
  <c r="AA122" i="65" s="1"/>
  <c r="AC122" i="65" s="1"/>
  <c r="AB119" i="65"/>
  <c r="Y45" i="65"/>
  <c r="Z46" i="65" s="1"/>
  <c r="AA47" i="65" s="1"/>
  <c r="AC47" i="65" s="1"/>
  <c r="AB44" i="65"/>
  <c r="BD193" i="65"/>
  <c r="BE194" i="65" s="1"/>
  <c r="BF195" i="65" s="1"/>
  <c r="BH195" i="65" s="1"/>
  <c r="BG192" i="65"/>
  <c r="Y118" i="65"/>
  <c r="Z119" i="65" s="1"/>
  <c r="AA120" i="65" s="1"/>
  <c r="AC120" i="65" s="1"/>
  <c r="AB117" i="65"/>
  <c r="Y123" i="65"/>
  <c r="Z124" i="65" s="1"/>
  <c r="AA125" i="65" s="1"/>
  <c r="AC125" i="65" s="1"/>
  <c r="AB122" i="65"/>
  <c r="BD144" i="65"/>
  <c r="BE145" i="65" s="1"/>
  <c r="BF146" i="65" s="1"/>
  <c r="BH146" i="65" s="1"/>
  <c r="BG143" i="65"/>
  <c r="BD28" i="65"/>
  <c r="BE29" i="65" s="1"/>
  <c r="BF30" i="65" s="1"/>
  <c r="BH30" i="65" s="1"/>
  <c r="BG27" i="65"/>
  <c r="Y201" i="65"/>
  <c r="Z202" i="65" s="1"/>
  <c r="AA203" i="65" s="1"/>
  <c r="AC203" i="65" s="1"/>
  <c r="AB200" i="65"/>
  <c r="Y156" i="65"/>
  <c r="Z157" i="65" s="1"/>
  <c r="AA158" i="65" s="1"/>
  <c r="AC158" i="65" s="1"/>
  <c r="AB155" i="65"/>
  <c r="BD237" i="65"/>
  <c r="BE238" i="65" s="1"/>
  <c r="BG236" i="65"/>
  <c r="Y236" i="65"/>
  <c r="Z237" i="65" s="1"/>
  <c r="AA238" i="65" s="1"/>
  <c r="AC238" i="65" s="1"/>
  <c r="AB235" i="65"/>
  <c r="BD127" i="65"/>
  <c r="BE128" i="65" s="1"/>
  <c r="BF129" i="65" s="1"/>
  <c r="BH129" i="65" s="1"/>
  <c r="BG126" i="65"/>
  <c r="Y44" i="65"/>
  <c r="Z45" i="65" s="1"/>
  <c r="AA46" i="65" s="1"/>
  <c r="AC46" i="65" s="1"/>
  <c r="AB43" i="65"/>
  <c r="Y27" i="65"/>
  <c r="Z28" i="65" s="1"/>
  <c r="AA29" i="65" s="1"/>
  <c r="AC29" i="65" s="1"/>
  <c r="AB26" i="65"/>
  <c r="BD222" i="65"/>
  <c r="BE223" i="65" s="1"/>
  <c r="BF224" i="65" s="1"/>
  <c r="BH224" i="65" s="1"/>
  <c r="BG221" i="65"/>
  <c r="Y200" i="65"/>
  <c r="Z201" i="65" s="1"/>
  <c r="AA202" i="65" s="1"/>
  <c r="AC202" i="65" s="1"/>
  <c r="AB199" i="65"/>
  <c r="BD204" i="65"/>
  <c r="BE205" i="65" s="1"/>
  <c r="BF206" i="65" s="1"/>
  <c r="BH206" i="65" s="1"/>
  <c r="BG203" i="65"/>
  <c r="Y119" i="65"/>
  <c r="Z120" i="65" s="1"/>
  <c r="AA121" i="65" s="1"/>
  <c r="AC121" i="65" s="1"/>
  <c r="AB118" i="65"/>
  <c r="BD103" i="65"/>
  <c r="BE104" i="65" s="1"/>
  <c r="BF105" i="65" s="1"/>
  <c r="BH105" i="65" s="1"/>
  <c r="BG102" i="65"/>
  <c r="Y91" i="65"/>
  <c r="Z92" i="65" s="1"/>
  <c r="AA93" i="65" s="1"/>
  <c r="AC93" i="65" s="1"/>
  <c r="AB90" i="65"/>
  <c r="BD32" i="65"/>
  <c r="BE33" i="65" s="1"/>
  <c r="BF34" i="65" s="1"/>
  <c r="BH34" i="65" s="1"/>
  <c r="BG31" i="65"/>
  <c r="BD47" i="65"/>
  <c r="BE48" i="65" s="1"/>
  <c r="BF49" i="65" s="1"/>
  <c r="BH49" i="65" s="1"/>
  <c r="BG46" i="65"/>
  <c r="BD187" i="65"/>
  <c r="BE188" i="65" s="1"/>
  <c r="BF189" i="65" s="1"/>
  <c r="BH189" i="65" s="1"/>
  <c r="BG186" i="65"/>
  <c r="Y113" i="65"/>
  <c r="Z114" i="65" s="1"/>
  <c r="AA115" i="65" s="1"/>
  <c r="AC115" i="65" s="1"/>
  <c r="AB112" i="65"/>
  <c r="BD113" i="65"/>
  <c r="BE114" i="65" s="1"/>
  <c r="BF115" i="65" s="1"/>
  <c r="BH115" i="65" s="1"/>
  <c r="BG112" i="65"/>
  <c r="Y37" i="65"/>
  <c r="Z38" i="65" s="1"/>
  <c r="AA39" i="65" s="1"/>
  <c r="AC39" i="65" s="1"/>
  <c r="AB36" i="65"/>
  <c r="Y196" i="65"/>
  <c r="Z197" i="65" s="1"/>
  <c r="AA198" i="65" s="1"/>
  <c r="AC198" i="65" s="1"/>
  <c r="AB195" i="65"/>
  <c r="BD154" i="65"/>
  <c r="BE155" i="65" s="1"/>
  <c r="BF156" i="65" s="1"/>
  <c r="BH156" i="65" s="1"/>
  <c r="BG153" i="65"/>
  <c r="Y134" i="65"/>
  <c r="Z135" i="65" s="1"/>
  <c r="AA136" i="65" s="1"/>
  <c r="AC136" i="65" s="1"/>
  <c r="AB133" i="65"/>
  <c r="BD123" i="65"/>
  <c r="BE124" i="65" s="1"/>
  <c r="BF125" i="65" s="1"/>
  <c r="BH125" i="65" s="1"/>
  <c r="BG122" i="65"/>
  <c r="BD63" i="65"/>
  <c r="BE64" i="65" s="1"/>
  <c r="BF65" i="65" s="1"/>
  <c r="BH65" i="65" s="1"/>
  <c r="BG62" i="65"/>
  <c r="BD54" i="65"/>
  <c r="BE55" i="65" s="1"/>
  <c r="BF56" i="65" s="1"/>
  <c r="BH56" i="65" s="1"/>
  <c r="BG53" i="65"/>
  <c r="BD215" i="65"/>
  <c r="BE216" i="65" s="1"/>
  <c r="BF217" i="65" s="1"/>
  <c r="BH217" i="65" s="1"/>
  <c r="BG214" i="65"/>
  <c r="Y64" i="65"/>
  <c r="Z65" i="65" s="1"/>
  <c r="AA66" i="65" s="1"/>
  <c r="AC66" i="65" s="1"/>
  <c r="AB63" i="65"/>
  <c r="BD132" i="65"/>
  <c r="BE133" i="65" s="1"/>
  <c r="BF134" i="65" s="1"/>
  <c r="BH134" i="65" s="1"/>
  <c r="BG131" i="65"/>
  <c r="BD73" i="65"/>
  <c r="BE74" i="65" s="1"/>
  <c r="BF75" i="65" s="1"/>
  <c r="BH75" i="65" s="1"/>
  <c r="BG72" i="65"/>
  <c r="BD48" i="65"/>
  <c r="BE49" i="65" s="1"/>
  <c r="BF50" i="65" s="1"/>
  <c r="BH50" i="65" s="1"/>
  <c r="BG47" i="65"/>
  <c r="BD70" i="65"/>
  <c r="BE71" i="65" s="1"/>
  <c r="BF72" i="65" s="1"/>
  <c r="BH72" i="65" s="1"/>
  <c r="BG69" i="65"/>
  <c r="BD122" i="65"/>
  <c r="BE123" i="65" s="1"/>
  <c r="BF124" i="65" s="1"/>
  <c r="BH124" i="65" s="1"/>
  <c r="BG121" i="65"/>
  <c r="BD67" i="65"/>
  <c r="BE68" i="65" s="1"/>
  <c r="BF69" i="65" s="1"/>
  <c r="BH69" i="65" s="1"/>
  <c r="BG66" i="65"/>
  <c r="Y39" i="65"/>
  <c r="Z40" i="65" s="1"/>
  <c r="AA41" i="65" s="1"/>
  <c r="AC41" i="65" s="1"/>
  <c r="AB38" i="65"/>
  <c r="Y47" i="65"/>
  <c r="Z48" i="65" s="1"/>
  <c r="AA49" i="65" s="1"/>
  <c r="AC49" i="65" s="1"/>
  <c r="AB46" i="65"/>
  <c r="BD91" i="65"/>
  <c r="BE92" i="65" s="1"/>
  <c r="BF93" i="65" s="1"/>
  <c r="BH93" i="65" s="1"/>
  <c r="BG90" i="65"/>
  <c r="BD55" i="65"/>
  <c r="BE56" i="65" s="1"/>
  <c r="BF57" i="65" s="1"/>
  <c r="BH57" i="65" s="1"/>
  <c r="BG54" i="65"/>
  <c r="BD26" i="65"/>
  <c r="BE27" i="65" s="1"/>
  <c r="BF28" i="65" s="1"/>
  <c r="BH28" i="65" s="1"/>
  <c r="BG25" i="65"/>
  <c r="Y140" i="65"/>
  <c r="Z141" i="65" s="1"/>
  <c r="AA142" i="65" s="1"/>
  <c r="AC142" i="65" s="1"/>
  <c r="AB139" i="65"/>
  <c r="Y191" i="65"/>
  <c r="Z192" i="65" s="1"/>
  <c r="AA193" i="65" s="1"/>
  <c r="AC193" i="65" s="1"/>
  <c r="AB190" i="65"/>
  <c r="BD155" i="65"/>
  <c r="BE156" i="65" s="1"/>
  <c r="BF157" i="65" s="1"/>
  <c r="BH157" i="65" s="1"/>
  <c r="BG154" i="65"/>
  <c r="BD33" i="65"/>
  <c r="BE34" i="65" s="1"/>
  <c r="BF35" i="65" s="1"/>
  <c r="BH35" i="65" s="1"/>
  <c r="BG32" i="65"/>
  <c r="Y53" i="65"/>
  <c r="Z54" i="65" s="1"/>
  <c r="AA55" i="65" s="1"/>
  <c r="AC55" i="65" s="1"/>
  <c r="AB52" i="65"/>
  <c r="BD20" i="65"/>
  <c r="BE21" i="65" s="1"/>
  <c r="BF22" i="65" s="1"/>
  <c r="BH22" i="65" s="1"/>
  <c r="BG19" i="65"/>
  <c r="Y56" i="65"/>
  <c r="Z57" i="65" s="1"/>
  <c r="AA58" i="65" s="1"/>
  <c r="AC58" i="65" s="1"/>
  <c r="AB55" i="65"/>
  <c r="BD95" i="65"/>
  <c r="BE96" i="65" s="1"/>
  <c r="BF97" i="65" s="1"/>
  <c r="BH97" i="65" s="1"/>
  <c r="BG94" i="65"/>
  <c r="BD29" i="65"/>
  <c r="BE30" i="65" s="1"/>
  <c r="BF31" i="65" s="1"/>
  <c r="BH31" i="65" s="1"/>
  <c r="BG28" i="65"/>
  <c r="Y186" i="65"/>
  <c r="Z187" i="65" s="1"/>
  <c r="AA188" i="65" s="1"/>
  <c r="AC188" i="65" s="1"/>
  <c r="AB185" i="65"/>
  <c r="Y232" i="65"/>
  <c r="Z233" i="65" s="1"/>
  <c r="AA234" i="65" s="1"/>
  <c r="AC234" i="65" s="1"/>
  <c r="AB231" i="65"/>
  <c r="BD186" i="65"/>
  <c r="BE187" i="65" s="1"/>
  <c r="BF188" i="65" s="1"/>
  <c r="BH188" i="65" s="1"/>
  <c r="BG185" i="65"/>
  <c r="Y115" i="65"/>
  <c r="Z116" i="65" s="1"/>
  <c r="AA117" i="65" s="1"/>
  <c r="AC117" i="65" s="1"/>
  <c r="AB114" i="65"/>
  <c r="BD106" i="65"/>
  <c r="BE107" i="65" s="1"/>
  <c r="BF108" i="65" s="1"/>
  <c r="BH108" i="65" s="1"/>
  <c r="BG105" i="65"/>
  <c r="BD170" i="65"/>
  <c r="BE171" i="65" s="1"/>
  <c r="BF172" i="65" s="1"/>
  <c r="BH172" i="65" s="1"/>
  <c r="BG169" i="65"/>
  <c r="BD58" i="65"/>
  <c r="BE59" i="65" s="1"/>
  <c r="BF60" i="65" s="1"/>
  <c r="BH60" i="65" s="1"/>
  <c r="BG57" i="65"/>
  <c r="Y226" i="65"/>
  <c r="Z227" i="65" s="1"/>
  <c r="AA228" i="65" s="1"/>
  <c r="AC228" i="65" s="1"/>
  <c r="AB225" i="65"/>
  <c r="Y190" i="65"/>
  <c r="Z191" i="65" s="1"/>
  <c r="AA192" i="65" s="1"/>
  <c r="AC192" i="65" s="1"/>
  <c r="AB189" i="65"/>
  <c r="BD102" i="65"/>
  <c r="BE103" i="65" s="1"/>
  <c r="BF104" i="65" s="1"/>
  <c r="BH104" i="65" s="1"/>
  <c r="BG101" i="65"/>
  <c r="BD35" i="65"/>
  <c r="BE36" i="65" s="1"/>
  <c r="BF37" i="65" s="1"/>
  <c r="BH37" i="65" s="1"/>
  <c r="BG34" i="65"/>
  <c r="BD175" i="65"/>
  <c r="BE176" i="65" s="1"/>
  <c r="BF177" i="65" s="1"/>
  <c r="BH177" i="65" s="1"/>
  <c r="BG174" i="65"/>
  <c r="Y61" i="65"/>
  <c r="Z62" i="65" s="1"/>
  <c r="AA63" i="65" s="1"/>
  <c r="AC63" i="65" s="1"/>
  <c r="AB60" i="65"/>
  <c r="Y154" i="65"/>
  <c r="Z155" i="65" s="1"/>
  <c r="AA156" i="65" s="1"/>
  <c r="AC156" i="65" s="1"/>
  <c r="AB153" i="65"/>
  <c r="BD238" i="65"/>
  <c r="BG237" i="65"/>
  <c r="BD125" i="65"/>
  <c r="BE126" i="65" s="1"/>
  <c r="BF127" i="65" s="1"/>
  <c r="BH127" i="65" s="1"/>
  <c r="BG124" i="65"/>
  <c r="BD185" i="65"/>
  <c r="BE186" i="65" s="1"/>
  <c r="BF187" i="65" s="1"/>
  <c r="BH187" i="65" s="1"/>
  <c r="BG184" i="65"/>
  <c r="BD157" i="65"/>
  <c r="BE158" i="65" s="1"/>
  <c r="BF159" i="65" s="1"/>
  <c r="BH159" i="65" s="1"/>
  <c r="BG156" i="65"/>
  <c r="Y79" i="65"/>
  <c r="Z80" i="65" s="1"/>
  <c r="AA81" i="65" s="1"/>
  <c r="AC81" i="65" s="1"/>
  <c r="AB78" i="65"/>
  <c r="BD51" i="65"/>
  <c r="BE52" i="65" s="1"/>
  <c r="BF53" i="65" s="1"/>
  <c r="BH53" i="65" s="1"/>
  <c r="BG50" i="65"/>
  <c r="Y104" i="65"/>
  <c r="Z105" i="65" s="1"/>
  <c r="AA106" i="65" s="1"/>
  <c r="AC106" i="65" s="1"/>
  <c r="AB103" i="65"/>
  <c r="Y75" i="65"/>
  <c r="Z76" i="65" s="1"/>
  <c r="AA77" i="65" s="1"/>
  <c r="AC77" i="65" s="1"/>
  <c r="AB74" i="65"/>
  <c r="Y99" i="65"/>
  <c r="Z100" i="65" s="1"/>
  <c r="AA101" i="65" s="1"/>
  <c r="AC101" i="65" s="1"/>
  <c r="AB98" i="65"/>
  <c r="Y125" i="65"/>
  <c r="Z126" i="65" s="1"/>
  <c r="AA127" i="65" s="1"/>
  <c r="AC127" i="65" s="1"/>
  <c r="AB124" i="65"/>
  <c r="Y238" i="65"/>
  <c r="AB237" i="65"/>
  <c r="BD115" i="65"/>
  <c r="BE116" i="65" s="1"/>
  <c r="BF117" i="65" s="1"/>
  <c r="BH117" i="65" s="1"/>
  <c r="BG114" i="65"/>
  <c r="BD66" i="65"/>
  <c r="BE67" i="65" s="1"/>
  <c r="BF68" i="65" s="1"/>
  <c r="BH68" i="65" s="1"/>
  <c r="BG65" i="65"/>
  <c r="Y72" i="65"/>
  <c r="Z73" i="65" s="1"/>
  <c r="AA74" i="65" s="1"/>
  <c r="AC74" i="65" s="1"/>
  <c r="AB71" i="65"/>
  <c r="Y170" i="65"/>
  <c r="Z171" i="65" s="1"/>
  <c r="AA172" i="65" s="1"/>
  <c r="AC172" i="65" s="1"/>
  <c r="AB169" i="65"/>
  <c r="BD173" i="65"/>
  <c r="BE174" i="65" s="1"/>
  <c r="BF175" i="65" s="1"/>
  <c r="BH175" i="65" s="1"/>
  <c r="BG172" i="65"/>
  <c r="BD165" i="65"/>
  <c r="BE166" i="65" s="1"/>
  <c r="BF167" i="65" s="1"/>
  <c r="BH167" i="65" s="1"/>
  <c r="BG164" i="65"/>
  <c r="BD139" i="65"/>
  <c r="BE140" i="65" s="1"/>
  <c r="BF141" i="65" s="1"/>
  <c r="BH141" i="65" s="1"/>
  <c r="BG138" i="65"/>
  <c r="BD79" i="65"/>
  <c r="BE80" i="65" s="1"/>
  <c r="BF81" i="65" s="1"/>
  <c r="BH81" i="65" s="1"/>
  <c r="BG78" i="65"/>
  <c r="Y74" i="65"/>
  <c r="Z75" i="65" s="1"/>
  <c r="AA76" i="65" s="1"/>
  <c r="AC76" i="65" s="1"/>
  <c r="AB73" i="65"/>
  <c r="Y65" i="65"/>
  <c r="Z66" i="65" s="1"/>
  <c r="AA67" i="65" s="1"/>
  <c r="AC67" i="65" s="1"/>
  <c r="AB64" i="65"/>
  <c r="BD61" i="65"/>
  <c r="BE62" i="65" s="1"/>
  <c r="BF63" i="65" s="1"/>
  <c r="BH63" i="65" s="1"/>
  <c r="BG60" i="65"/>
  <c r="BD198" i="65"/>
  <c r="BE199" i="65" s="1"/>
  <c r="BF200" i="65" s="1"/>
  <c r="BH200" i="65" s="1"/>
  <c r="BG197" i="65"/>
  <c r="Y148" i="65"/>
  <c r="Z149" i="65" s="1"/>
  <c r="AA150" i="65" s="1"/>
  <c r="AC150" i="65" s="1"/>
  <c r="AB147" i="65"/>
  <c r="Y233" i="65"/>
  <c r="Z234" i="65" s="1"/>
  <c r="AA235" i="65" s="1"/>
  <c r="AC235" i="65" s="1"/>
  <c r="AB232" i="65"/>
  <c r="BD148" i="65"/>
  <c r="BE149" i="65" s="1"/>
  <c r="BF150" i="65" s="1"/>
  <c r="BH150" i="65" s="1"/>
  <c r="BG147" i="65"/>
  <c r="BD235" i="65"/>
  <c r="BE236" i="65" s="1"/>
  <c r="BF237" i="65" s="1"/>
  <c r="BH237" i="65" s="1"/>
  <c r="BG234" i="65"/>
  <c r="Y188" i="65"/>
  <c r="Z189" i="65" s="1"/>
  <c r="AA190" i="65" s="1"/>
  <c r="AC190" i="65" s="1"/>
  <c r="AB187" i="65"/>
  <c r="BD128" i="65"/>
  <c r="BE129" i="65" s="1"/>
  <c r="BF130" i="65" s="1"/>
  <c r="BH130" i="65" s="1"/>
  <c r="BG127" i="65"/>
  <c r="BD116" i="65"/>
  <c r="BE117" i="65" s="1"/>
  <c r="BF118" i="65" s="1"/>
  <c r="BH118" i="65" s="1"/>
  <c r="BG115" i="65"/>
  <c r="BD46" i="65"/>
  <c r="BE47" i="65" s="1"/>
  <c r="BF48" i="65" s="1"/>
  <c r="BH48" i="65" s="1"/>
  <c r="BG45" i="65"/>
  <c r="Y139" i="65"/>
  <c r="Z140" i="65" s="1"/>
  <c r="AA141" i="65" s="1"/>
  <c r="AC141" i="65" s="1"/>
  <c r="AB138" i="65"/>
  <c r="BD129" i="65"/>
  <c r="BE130" i="65" s="1"/>
  <c r="BF131" i="65" s="1"/>
  <c r="BH131" i="65" s="1"/>
  <c r="BG128" i="65"/>
  <c r="Y81" i="65"/>
  <c r="Z82" i="65" s="1"/>
  <c r="AA83" i="65" s="1"/>
  <c r="AC83" i="65" s="1"/>
  <c r="AB80" i="65"/>
  <c r="AD107" i="65" s="1"/>
  <c r="W104" i="34" s="1"/>
  <c r="Y195" i="65"/>
  <c r="Z196" i="65" s="1"/>
  <c r="AA197" i="65" s="1"/>
  <c r="AC197" i="65" s="1"/>
  <c r="AB194" i="65"/>
  <c r="Y101" i="65"/>
  <c r="Z102" i="65" s="1"/>
  <c r="AA103" i="65" s="1"/>
  <c r="AC103" i="65" s="1"/>
  <c r="AB100" i="65"/>
  <c r="Y67" i="65"/>
  <c r="Z68" i="65" s="1"/>
  <c r="AA69" i="65" s="1"/>
  <c r="AC69" i="65" s="1"/>
  <c r="AB66" i="65"/>
  <c r="Y128" i="65"/>
  <c r="Z129" i="65" s="1"/>
  <c r="AA130" i="65" s="1"/>
  <c r="AC130" i="65" s="1"/>
  <c r="AB127" i="65"/>
  <c r="Y162" i="65"/>
  <c r="Z163" i="65" s="1"/>
  <c r="AA164" i="65" s="1"/>
  <c r="AC164" i="65" s="1"/>
  <c r="AB161" i="65"/>
  <c r="BD43" i="65"/>
  <c r="BE44" i="65" s="1"/>
  <c r="BF45" i="65" s="1"/>
  <c r="BH45" i="65" s="1"/>
  <c r="BG42" i="65"/>
  <c r="Y138" i="65"/>
  <c r="Z139" i="65" s="1"/>
  <c r="AA140" i="65" s="1"/>
  <c r="AC140" i="65" s="1"/>
  <c r="AB137" i="65"/>
  <c r="Y197" i="65"/>
  <c r="Z198" i="65" s="1"/>
  <c r="AA199" i="65" s="1"/>
  <c r="AC199" i="65" s="1"/>
  <c r="AB196" i="65"/>
  <c r="BD98" i="65"/>
  <c r="BE99" i="65" s="1"/>
  <c r="BF100" i="65" s="1"/>
  <c r="BH100" i="65" s="1"/>
  <c r="BG97" i="65"/>
  <c r="Y155" i="65"/>
  <c r="Z156" i="65" s="1"/>
  <c r="AA157" i="65" s="1"/>
  <c r="AC157" i="65" s="1"/>
  <c r="AB154" i="65"/>
  <c r="BD164" i="65"/>
  <c r="BE165" i="65" s="1"/>
  <c r="BF166" i="65" s="1"/>
  <c r="BH166" i="65" s="1"/>
  <c r="BG163" i="65"/>
  <c r="Y29" i="65"/>
  <c r="Z30" i="65" s="1"/>
  <c r="AA31" i="65" s="1"/>
  <c r="AC31" i="65" s="1"/>
  <c r="AB28" i="65"/>
  <c r="BD14" i="65"/>
  <c r="BE15" i="65" s="1"/>
  <c r="BF16" i="65" s="1"/>
  <c r="BH16" i="65" s="1"/>
  <c r="BG13" i="65"/>
  <c r="Y36" i="65"/>
  <c r="Z37" i="65" s="1"/>
  <c r="AA38" i="65" s="1"/>
  <c r="AC38" i="65" s="1"/>
  <c r="AB35" i="65"/>
  <c r="BD227" i="65"/>
  <c r="BE228" i="65" s="1"/>
  <c r="BF229" i="65" s="1"/>
  <c r="BH229" i="65" s="1"/>
  <c r="BG226" i="65"/>
  <c r="Y106" i="65"/>
  <c r="Z107" i="65" s="1"/>
  <c r="AA108" i="65" s="1"/>
  <c r="AC108" i="65" s="1"/>
  <c r="AB105" i="65"/>
  <c r="Y90" i="65"/>
  <c r="Z91" i="65" s="1"/>
  <c r="AA92" i="65" s="1"/>
  <c r="AC92" i="65" s="1"/>
  <c r="AB89" i="65"/>
  <c r="BD140" i="65"/>
  <c r="BE141" i="65" s="1"/>
  <c r="BF142" i="65" s="1"/>
  <c r="BH142" i="65" s="1"/>
  <c r="BG139" i="65"/>
  <c r="BD202" i="65"/>
  <c r="BE203" i="65" s="1"/>
  <c r="BF204" i="65" s="1"/>
  <c r="BH204" i="65" s="1"/>
  <c r="BG201" i="65"/>
  <c r="Y124" i="65"/>
  <c r="Z125" i="65" s="1"/>
  <c r="AA126" i="65" s="1"/>
  <c r="AC126" i="65" s="1"/>
  <c r="AB123" i="65"/>
  <c r="Y198" i="65"/>
  <c r="Z199" i="65" s="1"/>
  <c r="AA200" i="65" s="1"/>
  <c r="AC200" i="65" s="1"/>
  <c r="AB197" i="65"/>
  <c r="Y66" i="65"/>
  <c r="Z67" i="65" s="1"/>
  <c r="AA68" i="65" s="1"/>
  <c r="AC68" i="65" s="1"/>
  <c r="AB65" i="65"/>
  <c r="Y177" i="65"/>
  <c r="Z178" i="65" s="1"/>
  <c r="AA179" i="65" s="1"/>
  <c r="AC179" i="65" s="1"/>
  <c r="AB176" i="65"/>
  <c r="BD81" i="65"/>
  <c r="BE82" i="65" s="1"/>
  <c r="BF83" i="65" s="1"/>
  <c r="BH83" i="65" s="1"/>
  <c r="BG80" i="65"/>
  <c r="Y84" i="65"/>
  <c r="Z85" i="65" s="1"/>
  <c r="AA86" i="65" s="1"/>
  <c r="AC86" i="65" s="1"/>
  <c r="AB83" i="65"/>
  <c r="Y212" i="65"/>
  <c r="Z213" i="65" s="1"/>
  <c r="AA214" i="65" s="1"/>
  <c r="AC214" i="65" s="1"/>
  <c r="AB211" i="65"/>
  <c r="Y143" i="65"/>
  <c r="Z144" i="65" s="1"/>
  <c r="AA145" i="65" s="1"/>
  <c r="AC145" i="65" s="1"/>
  <c r="AB142" i="65"/>
  <c r="Y164" i="65"/>
  <c r="Z165" i="65" s="1"/>
  <c r="AA166" i="65" s="1"/>
  <c r="AC166" i="65" s="1"/>
  <c r="AB163" i="65"/>
  <c r="Y112" i="65"/>
  <c r="Z113" i="65" s="1"/>
  <c r="AA114" i="65" s="1"/>
  <c r="AC114" i="65" s="1"/>
  <c r="AB111" i="65"/>
  <c r="BD233" i="65"/>
  <c r="BE234" i="65" s="1"/>
  <c r="BF235" i="65" s="1"/>
  <c r="BH235" i="65" s="1"/>
  <c r="BG232" i="65"/>
  <c r="BD226" i="65"/>
  <c r="BE227" i="65" s="1"/>
  <c r="BF228" i="65" s="1"/>
  <c r="BH228" i="65" s="1"/>
  <c r="BG225" i="65"/>
  <c r="Y19" i="65"/>
  <c r="Z20" i="65" s="1"/>
  <c r="AA21" i="65" s="1"/>
  <c r="AC21" i="65" s="1"/>
  <c r="AB18" i="65"/>
  <c r="BD199" i="65"/>
  <c r="BE200" i="65" s="1"/>
  <c r="BF201" i="65" s="1"/>
  <c r="BH201" i="65" s="1"/>
  <c r="BG198" i="65"/>
  <c r="Y82" i="65"/>
  <c r="Z83" i="65" s="1"/>
  <c r="AA84" i="65" s="1"/>
  <c r="AC84" i="65" s="1"/>
  <c r="AB81" i="65"/>
  <c r="Y182" i="65"/>
  <c r="Z183" i="65" s="1"/>
  <c r="AA184" i="65" s="1"/>
  <c r="AC184" i="65" s="1"/>
  <c r="AB181" i="65"/>
  <c r="Y181" i="65"/>
  <c r="Z182" i="65" s="1"/>
  <c r="AA183" i="65" s="1"/>
  <c r="AC183" i="65" s="1"/>
  <c r="AB180" i="65"/>
  <c r="Y110" i="65"/>
  <c r="Z111" i="65" s="1"/>
  <c r="AA112" i="65" s="1"/>
  <c r="AC112" i="65" s="1"/>
  <c r="AB109" i="65"/>
  <c r="BD210" i="65"/>
  <c r="BE211" i="65" s="1"/>
  <c r="BF212" i="65" s="1"/>
  <c r="BH212" i="65" s="1"/>
  <c r="BG209" i="65"/>
  <c r="BD230" i="65"/>
  <c r="BE231" i="65" s="1"/>
  <c r="BF232" i="65" s="1"/>
  <c r="BH232" i="65" s="1"/>
  <c r="BG229" i="65"/>
  <c r="BD181" i="65"/>
  <c r="BE182" i="65" s="1"/>
  <c r="BF183" i="65" s="1"/>
  <c r="BH183" i="65" s="1"/>
  <c r="BG180" i="65"/>
  <c r="BD60" i="65"/>
  <c r="BE61" i="65" s="1"/>
  <c r="BF62" i="65" s="1"/>
  <c r="BH62" i="65" s="1"/>
  <c r="BG59" i="65"/>
  <c r="BD207" i="65"/>
  <c r="BE208" i="65" s="1"/>
  <c r="BF209" i="65" s="1"/>
  <c r="BH209" i="65" s="1"/>
  <c r="BG206" i="65"/>
  <c r="Y31" i="65"/>
  <c r="Z32" i="65" s="1"/>
  <c r="AA33" i="65" s="1"/>
  <c r="AC33" i="65" s="1"/>
  <c r="AB30" i="65"/>
  <c r="Y25" i="65"/>
  <c r="Z26" i="65" s="1"/>
  <c r="AA27" i="65" s="1"/>
  <c r="AC27" i="65" s="1"/>
  <c r="AB24" i="65"/>
  <c r="Y166" i="65"/>
  <c r="Z167" i="65" s="1"/>
  <c r="AA168" i="65" s="1"/>
  <c r="AC168" i="65" s="1"/>
  <c r="AB165" i="65"/>
  <c r="Y203" i="65"/>
  <c r="Z204" i="65" s="1"/>
  <c r="AA205" i="65" s="1"/>
  <c r="AC205" i="65" s="1"/>
  <c r="AB202" i="65"/>
  <c r="Y230" i="65"/>
  <c r="Z231" i="65" s="1"/>
  <c r="AA232" i="65" s="1"/>
  <c r="AC232" i="65" s="1"/>
  <c r="AB229" i="65"/>
  <c r="Y142" i="65"/>
  <c r="Z143" i="65" s="1"/>
  <c r="AA144" i="65" s="1"/>
  <c r="AC144" i="65" s="1"/>
  <c r="AB141" i="65"/>
  <c r="BD27" i="65"/>
  <c r="BE28" i="65" s="1"/>
  <c r="BF29" i="65" s="1"/>
  <c r="BH29" i="65" s="1"/>
  <c r="BG26" i="65"/>
  <c r="BD206" i="65"/>
  <c r="BE207" i="65" s="1"/>
  <c r="BF208" i="65" s="1"/>
  <c r="BH208" i="65" s="1"/>
  <c r="BG205" i="65"/>
  <c r="BD42" i="65"/>
  <c r="BE43" i="65" s="1"/>
  <c r="BF44" i="65" s="1"/>
  <c r="BH44" i="65" s="1"/>
  <c r="BG41" i="65"/>
  <c r="Y150" i="65"/>
  <c r="Z151" i="65" s="1"/>
  <c r="AA152" i="65" s="1"/>
  <c r="AC152" i="65" s="1"/>
  <c r="AB149" i="65"/>
  <c r="BD111" i="65"/>
  <c r="BE112" i="65" s="1"/>
  <c r="BF113" i="65" s="1"/>
  <c r="BH113" i="65" s="1"/>
  <c r="BG110" i="65"/>
  <c r="BD189" i="65"/>
  <c r="BE190" i="65" s="1"/>
  <c r="BF191" i="65" s="1"/>
  <c r="BH191" i="65" s="1"/>
  <c r="BG188" i="65"/>
  <c r="Y183" i="65"/>
  <c r="Z184" i="65" s="1"/>
  <c r="AA185" i="65" s="1"/>
  <c r="AC185" i="65" s="1"/>
  <c r="AB182" i="65"/>
  <c r="BD149" i="65"/>
  <c r="BE150" i="65" s="1"/>
  <c r="BF151" i="65" s="1"/>
  <c r="BH151" i="65" s="1"/>
  <c r="BG148" i="65"/>
  <c r="Y225" i="65"/>
  <c r="Z226" i="65" s="1"/>
  <c r="AA227" i="65" s="1"/>
  <c r="AC227" i="65" s="1"/>
  <c r="AB224" i="65"/>
  <c r="BD75" i="65"/>
  <c r="BE76" i="65" s="1"/>
  <c r="BF77" i="65" s="1"/>
  <c r="BH77" i="65" s="1"/>
  <c r="BG74" i="65"/>
  <c r="Y192" i="65"/>
  <c r="Z193" i="65" s="1"/>
  <c r="AA194" i="65" s="1"/>
  <c r="AC194" i="65" s="1"/>
  <c r="AB191" i="65"/>
  <c r="BD96" i="65"/>
  <c r="BE97" i="65" s="1"/>
  <c r="BF98" i="65" s="1"/>
  <c r="BH98" i="65" s="1"/>
  <c r="BG95" i="65"/>
  <c r="BD145" i="65"/>
  <c r="BE146" i="65" s="1"/>
  <c r="BF147" i="65" s="1"/>
  <c r="BH147" i="65" s="1"/>
  <c r="BG144" i="65"/>
  <c r="Y38" i="65"/>
  <c r="Z39" i="65" s="1"/>
  <c r="AA40" i="65" s="1"/>
  <c r="AC40" i="65" s="1"/>
  <c r="AB37" i="65"/>
  <c r="Y231" i="65"/>
  <c r="Z232" i="65" s="1"/>
  <c r="AA233" i="65" s="1"/>
  <c r="AC233" i="65" s="1"/>
  <c r="AB230" i="65"/>
  <c r="Y173" i="65"/>
  <c r="Z174" i="65" s="1"/>
  <c r="AA175" i="65" s="1"/>
  <c r="AC175" i="65" s="1"/>
  <c r="AB172" i="65"/>
  <c r="Y149" i="65"/>
  <c r="Z150" i="65" s="1"/>
  <c r="AA151" i="65" s="1"/>
  <c r="AC151" i="65" s="1"/>
  <c r="AB148" i="65"/>
  <c r="Y54" i="65"/>
  <c r="Z55" i="65" s="1"/>
  <c r="AA56" i="65" s="1"/>
  <c r="AC56" i="65" s="1"/>
  <c r="AB53" i="65"/>
  <c r="Y49" i="65"/>
  <c r="Z50" i="65" s="1"/>
  <c r="AA51" i="65" s="1"/>
  <c r="AC51" i="65" s="1"/>
  <c r="AB48" i="65"/>
  <c r="BD85" i="65"/>
  <c r="BE86" i="65" s="1"/>
  <c r="BF87" i="65" s="1"/>
  <c r="BH87" i="65" s="1"/>
  <c r="BG84" i="65"/>
  <c r="Y26" i="65"/>
  <c r="Z27" i="65" s="1"/>
  <c r="AA28" i="65" s="1"/>
  <c r="AC28" i="65" s="1"/>
  <c r="AB25" i="65"/>
  <c r="Y136" i="65"/>
  <c r="Z137" i="65" s="1"/>
  <c r="AA138" i="65" s="1"/>
  <c r="AC138" i="65" s="1"/>
  <c r="AB135" i="65"/>
  <c r="BD178" i="65"/>
  <c r="BE179" i="65" s="1"/>
  <c r="BF180" i="65" s="1"/>
  <c r="BH180" i="65" s="1"/>
  <c r="BG177" i="65"/>
  <c r="BD150" i="65"/>
  <c r="BE151" i="65" s="1"/>
  <c r="BF152" i="65" s="1"/>
  <c r="BH152" i="65" s="1"/>
  <c r="BG149" i="65"/>
  <c r="BD147" i="65"/>
  <c r="BE148" i="65" s="1"/>
  <c r="BF149" i="65" s="1"/>
  <c r="BH149" i="65" s="1"/>
  <c r="BG146" i="65"/>
  <c r="Y103" i="65"/>
  <c r="Z104" i="65" s="1"/>
  <c r="AA105" i="65" s="1"/>
  <c r="AC105" i="65" s="1"/>
  <c r="AB102" i="65"/>
  <c r="BD38" i="65"/>
  <c r="BE39" i="65" s="1"/>
  <c r="BF40" i="65" s="1"/>
  <c r="BH40" i="65" s="1"/>
  <c r="BG37" i="65"/>
  <c r="BD159" i="65"/>
  <c r="BE160" i="65" s="1"/>
  <c r="BF161" i="65" s="1"/>
  <c r="BH161" i="65" s="1"/>
  <c r="BG158" i="65"/>
  <c r="BD211" i="65"/>
  <c r="BE212" i="65" s="1"/>
  <c r="BF213" i="65" s="1"/>
  <c r="BH213" i="65" s="1"/>
  <c r="BG210" i="65"/>
  <c r="Y151" i="65"/>
  <c r="Z152" i="65" s="1"/>
  <c r="AA153" i="65" s="1"/>
  <c r="AC153" i="65" s="1"/>
  <c r="AB150" i="65"/>
  <c r="BD100" i="65"/>
  <c r="BE101" i="65" s="1"/>
  <c r="BF102" i="65" s="1"/>
  <c r="BH102" i="65" s="1"/>
  <c r="BG99" i="65"/>
  <c r="BD192" i="65"/>
  <c r="BE193" i="65" s="1"/>
  <c r="BF194" i="65" s="1"/>
  <c r="BH194" i="65" s="1"/>
  <c r="BG191" i="65"/>
  <c r="Y85" i="65"/>
  <c r="Z86" i="65" s="1"/>
  <c r="AA87" i="65" s="1"/>
  <c r="AC87" i="65" s="1"/>
  <c r="AB84" i="65"/>
  <c r="BD90" i="65"/>
  <c r="BE91" i="65" s="1"/>
  <c r="BF92" i="65" s="1"/>
  <c r="BH92" i="65" s="1"/>
  <c r="BG89" i="65"/>
  <c r="BD172" i="65"/>
  <c r="BE173" i="65" s="1"/>
  <c r="BF174" i="65" s="1"/>
  <c r="BH174" i="65" s="1"/>
  <c r="BG171" i="65"/>
  <c r="Y194" i="65"/>
  <c r="Z195" i="65" s="1"/>
  <c r="AA196" i="65" s="1"/>
  <c r="AC196" i="65" s="1"/>
  <c r="AB193" i="65"/>
  <c r="Y87" i="65"/>
  <c r="Z88" i="65" s="1"/>
  <c r="AA89" i="65" s="1"/>
  <c r="AC89" i="65" s="1"/>
  <c r="AB86" i="65"/>
  <c r="BD152" i="65"/>
  <c r="BE153" i="65" s="1"/>
  <c r="BF154" i="65" s="1"/>
  <c r="BH154" i="65" s="1"/>
  <c r="BG151" i="65"/>
  <c r="Y189" i="65"/>
  <c r="Z190" i="65" s="1"/>
  <c r="AA191" i="65" s="1"/>
  <c r="AC191" i="65" s="1"/>
  <c r="AB188" i="65"/>
  <c r="BD133" i="65"/>
  <c r="BE134" i="65" s="1"/>
  <c r="BF135" i="65" s="1"/>
  <c r="BH135" i="65" s="1"/>
  <c r="BG132" i="65"/>
  <c r="BD218" i="65"/>
  <c r="BE219" i="65" s="1"/>
  <c r="BF220" i="65" s="1"/>
  <c r="BH220" i="65" s="1"/>
  <c r="BG217" i="65"/>
  <c r="Y76" i="65"/>
  <c r="Z77" i="65" s="1"/>
  <c r="AA78" i="65" s="1"/>
  <c r="AC78" i="65" s="1"/>
  <c r="AB75" i="65"/>
  <c r="Y209" i="65"/>
  <c r="Z210" i="65" s="1"/>
  <c r="AA211" i="65" s="1"/>
  <c r="AC211" i="65" s="1"/>
  <c r="AB208" i="65"/>
  <c r="Y219" i="65"/>
  <c r="Z220" i="65" s="1"/>
  <c r="AA221" i="65" s="1"/>
  <c r="AC221" i="65" s="1"/>
  <c r="AB218" i="65"/>
  <c r="Y69" i="65"/>
  <c r="Z70" i="65" s="1"/>
  <c r="AA71" i="65" s="1"/>
  <c r="AC71" i="65" s="1"/>
  <c r="AB68" i="65"/>
  <c r="BD97" i="65"/>
  <c r="BE98" i="65" s="1"/>
  <c r="BF99" i="65" s="1"/>
  <c r="BH99" i="65" s="1"/>
  <c r="BG96" i="65"/>
  <c r="Y205" i="65"/>
  <c r="Z206" i="65" s="1"/>
  <c r="AA207" i="65" s="1"/>
  <c r="AC207" i="65" s="1"/>
  <c r="AB204" i="65"/>
  <c r="Y108" i="65"/>
  <c r="Z109" i="65" s="1"/>
  <c r="AA110" i="65" s="1"/>
  <c r="AC110" i="65" s="1"/>
  <c r="AB107" i="65"/>
  <c r="BD68" i="65"/>
  <c r="BE69" i="65" s="1"/>
  <c r="BF70" i="65" s="1"/>
  <c r="BH70" i="65" s="1"/>
  <c r="BG67" i="65"/>
  <c r="BD118" i="65"/>
  <c r="BE119" i="65" s="1"/>
  <c r="BF120" i="65" s="1"/>
  <c r="BH120" i="65" s="1"/>
  <c r="BG117" i="65"/>
  <c r="Y187" i="65"/>
  <c r="Z188" i="65" s="1"/>
  <c r="AA189" i="65" s="1"/>
  <c r="AC189" i="65" s="1"/>
  <c r="AB186" i="65"/>
  <c r="BD182" i="65"/>
  <c r="BE183" i="65" s="1"/>
  <c r="BF184" i="65" s="1"/>
  <c r="BH184" i="65" s="1"/>
  <c r="BG181" i="65"/>
  <c r="BD169" i="65"/>
  <c r="BE170" i="65" s="1"/>
  <c r="BF171" i="65" s="1"/>
  <c r="BH171" i="65" s="1"/>
  <c r="BG168" i="65"/>
  <c r="BD158" i="65"/>
  <c r="BE159" i="65" s="1"/>
  <c r="BF160" i="65" s="1"/>
  <c r="BH160" i="65" s="1"/>
  <c r="BG157" i="65"/>
  <c r="Y62" i="65"/>
  <c r="Z63" i="65" s="1"/>
  <c r="AA64" i="65" s="1"/>
  <c r="AC64" i="65" s="1"/>
  <c r="AB61" i="65"/>
  <c r="BD119" i="65"/>
  <c r="BE120" i="65" s="1"/>
  <c r="BF121" i="65" s="1"/>
  <c r="BH121" i="65" s="1"/>
  <c r="BG118" i="65"/>
  <c r="BD76" i="65"/>
  <c r="BE77" i="65" s="1"/>
  <c r="BF78" i="65" s="1"/>
  <c r="BH78" i="65" s="1"/>
  <c r="BG75" i="65"/>
  <c r="Y105" i="65"/>
  <c r="Z106" i="65" s="1"/>
  <c r="AA107" i="65" s="1"/>
  <c r="AC107" i="65" s="1"/>
  <c r="AB104" i="65"/>
  <c r="Y117" i="65"/>
  <c r="Z118" i="65" s="1"/>
  <c r="AA119" i="65" s="1"/>
  <c r="AC119" i="65" s="1"/>
  <c r="AB116" i="65"/>
  <c r="BD221" i="65"/>
  <c r="BE222" i="65" s="1"/>
  <c r="BF223" i="65" s="1"/>
  <c r="BH223" i="65" s="1"/>
  <c r="BG220" i="65"/>
  <c r="Y204" i="65"/>
  <c r="Z205" i="65" s="1"/>
  <c r="AA206" i="65" s="1"/>
  <c r="AC206" i="65" s="1"/>
  <c r="AB203" i="65"/>
  <c r="Y169" i="65"/>
  <c r="Z170" i="65" s="1"/>
  <c r="AA171" i="65" s="1"/>
  <c r="AC171" i="65" s="1"/>
  <c r="AB168" i="65"/>
  <c r="BD71" i="65"/>
  <c r="BE72" i="65" s="1"/>
  <c r="BF73" i="65" s="1"/>
  <c r="BH73" i="65" s="1"/>
  <c r="BG70" i="65"/>
  <c r="BD93" i="65"/>
  <c r="BE94" i="65" s="1"/>
  <c r="BF95" i="65" s="1"/>
  <c r="BH95" i="65" s="1"/>
  <c r="BG92" i="65"/>
  <c r="BD124" i="65"/>
  <c r="BE125" i="65" s="1"/>
  <c r="BF126" i="65" s="1"/>
  <c r="BH126" i="65" s="1"/>
  <c r="BG123" i="65"/>
  <c r="BD34" i="65"/>
  <c r="BE35" i="65" s="1"/>
  <c r="BF36" i="65" s="1"/>
  <c r="BH36" i="65" s="1"/>
  <c r="BG33" i="65"/>
  <c r="Y167" i="65"/>
  <c r="Z168" i="65" s="1"/>
  <c r="AA169" i="65" s="1"/>
  <c r="AC169" i="65" s="1"/>
  <c r="AB166" i="65"/>
  <c r="Y221" i="65"/>
  <c r="Z222" i="65" s="1"/>
  <c r="AA223" i="65" s="1"/>
  <c r="AC223" i="65" s="1"/>
  <c r="AB220" i="65"/>
  <c r="BD224" i="65"/>
  <c r="BE225" i="65" s="1"/>
  <c r="BF226" i="65" s="1"/>
  <c r="BH226" i="65" s="1"/>
  <c r="BG223" i="65"/>
  <c r="Y210" i="65"/>
  <c r="Z211" i="65" s="1"/>
  <c r="AA212" i="65" s="1"/>
  <c r="AC212" i="65" s="1"/>
  <c r="AB209" i="65"/>
  <c r="Y141" i="65"/>
  <c r="Z142" i="65" s="1"/>
  <c r="AA143" i="65" s="1"/>
  <c r="AC143" i="65" s="1"/>
  <c r="AB140" i="65"/>
  <c r="BD174" i="65"/>
  <c r="BE175" i="65" s="1"/>
  <c r="BF176" i="65" s="1"/>
  <c r="BH176" i="65" s="1"/>
  <c r="BG173" i="65"/>
  <c r="BD213" i="65"/>
  <c r="BE214" i="65" s="1"/>
  <c r="BF215" i="65" s="1"/>
  <c r="BH215" i="65" s="1"/>
  <c r="BG212" i="65"/>
  <c r="BD92" i="65"/>
  <c r="BE93" i="65" s="1"/>
  <c r="BF94" i="65" s="1"/>
  <c r="BH94" i="65" s="1"/>
  <c r="BG91" i="65"/>
  <c r="BD194" i="65"/>
  <c r="BE195" i="65" s="1"/>
  <c r="BF196" i="65" s="1"/>
  <c r="BH196" i="65" s="1"/>
  <c r="BG193" i="65"/>
  <c r="Y147" i="65"/>
  <c r="Z148" i="65" s="1"/>
  <c r="AA149" i="65" s="1"/>
  <c r="AC149" i="65" s="1"/>
  <c r="AB146" i="65"/>
  <c r="Y237" i="65"/>
  <c r="Z238" i="65" s="1"/>
  <c r="AB236" i="65"/>
  <c r="Y126" i="65"/>
  <c r="Z127" i="65" s="1"/>
  <c r="AA128" i="65" s="1"/>
  <c r="AC128" i="65" s="1"/>
  <c r="AB125" i="65"/>
  <c r="Y114" i="65"/>
  <c r="Z115" i="65" s="1"/>
  <c r="AA116" i="65" s="1"/>
  <c r="AC116" i="65" s="1"/>
  <c r="AB113" i="65"/>
  <c r="BD134" i="65"/>
  <c r="BE135" i="65" s="1"/>
  <c r="BF136" i="65" s="1"/>
  <c r="BH136" i="65" s="1"/>
  <c r="BG133" i="65"/>
  <c r="Y32" i="65"/>
  <c r="Z33" i="65" s="1"/>
  <c r="AA34" i="65" s="1"/>
  <c r="AC34" i="65" s="1"/>
  <c r="AB31" i="65"/>
  <c r="Y13" i="65"/>
  <c r="Z14" i="65" s="1"/>
  <c r="AA15" i="65" s="1"/>
  <c r="AC15" i="65" s="1"/>
  <c r="AB12" i="65"/>
  <c r="BD136" i="65"/>
  <c r="BE137" i="65" s="1"/>
  <c r="BF138" i="65" s="1"/>
  <c r="BH138" i="65" s="1"/>
  <c r="BG135" i="65"/>
  <c r="Y97" i="65"/>
  <c r="Z98" i="65" s="1"/>
  <c r="AA99" i="65" s="1"/>
  <c r="AC99" i="65" s="1"/>
  <c r="AE130" i="65" s="1"/>
  <c r="AJ127" i="34" s="1"/>
  <c r="AB96" i="65"/>
  <c r="Y158" i="65"/>
  <c r="Z159" i="65" s="1"/>
  <c r="AA160" i="65" s="1"/>
  <c r="AC160" i="65" s="1"/>
  <c r="AB157" i="65"/>
  <c r="BD180" i="65"/>
  <c r="BE181" i="65" s="1"/>
  <c r="BF182" i="65" s="1"/>
  <c r="BH182" i="65" s="1"/>
  <c r="BG179" i="65"/>
  <c r="Y202" i="65"/>
  <c r="Z203" i="65" s="1"/>
  <c r="AA204" i="65" s="1"/>
  <c r="AC204" i="65" s="1"/>
  <c r="AB201" i="65"/>
  <c r="Y220" i="65"/>
  <c r="Z221" i="65" s="1"/>
  <c r="AA222" i="65" s="1"/>
  <c r="AC222" i="65" s="1"/>
  <c r="AB219" i="65"/>
  <c r="Y160" i="65"/>
  <c r="Z161" i="65" s="1"/>
  <c r="AA162" i="65" s="1"/>
  <c r="AC162" i="65" s="1"/>
  <c r="AB159" i="65"/>
  <c r="BD30" i="65"/>
  <c r="BE31" i="65" s="1"/>
  <c r="BF32" i="65" s="1"/>
  <c r="BH32" i="65" s="1"/>
  <c r="BG29" i="65"/>
  <c r="BD65" i="65"/>
  <c r="BE66" i="65" s="1"/>
  <c r="BF67" i="65" s="1"/>
  <c r="BH67" i="65" s="1"/>
  <c r="BG64" i="65"/>
  <c r="BD138" i="65"/>
  <c r="BE139" i="65" s="1"/>
  <c r="BF140" i="65" s="1"/>
  <c r="BH140" i="65" s="1"/>
  <c r="BG137" i="65"/>
  <c r="Y80" i="65"/>
  <c r="Z81" i="65" s="1"/>
  <c r="AA82" i="65" s="1"/>
  <c r="AC82" i="65" s="1"/>
  <c r="AB79" i="65"/>
  <c r="BD162" i="65"/>
  <c r="BE163" i="65" s="1"/>
  <c r="BF164" i="65" s="1"/>
  <c r="BH164" i="65" s="1"/>
  <c r="BG161" i="65"/>
  <c r="BD50" i="65"/>
  <c r="BE51" i="65" s="1"/>
  <c r="BF52" i="65" s="1"/>
  <c r="BH52" i="65" s="1"/>
  <c r="BG49" i="65"/>
  <c r="Y133" i="65"/>
  <c r="Z134" i="65" s="1"/>
  <c r="AA135" i="65" s="1"/>
  <c r="AC135" i="65" s="1"/>
  <c r="AB132" i="65"/>
  <c r="BD45" i="65"/>
  <c r="BE46" i="65" s="1"/>
  <c r="BF47" i="65" s="1"/>
  <c r="BH47" i="65" s="1"/>
  <c r="BG44" i="65"/>
  <c r="Y51" i="65"/>
  <c r="Z52" i="65" s="1"/>
  <c r="AA53" i="65" s="1"/>
  <c r="AC53" i="65" s="1"/>
  <c r="AB50" i="65"/>
  <c r="AD80" i="65" s="1"/>
  <c r="W77" i="34" s="1"/>
  <c r="BD53" i="65"/>
  <c r="BE54" i="65" s="1"/>
  <c r="BF55" i="65" s="1"/>
  <c r="BH55" i="65" s="1"/>
  <c r="BG52" i="65"/>
  <c r="BD44" i="65"/>
  <c r="BE45" i="65" s="1"/>
  <c r="BF46" i="65" s="1"/>
  <c r="BH46" i="65" s="1"/>
  <c r="BG43" i="65"/>
  <c r="Y121" i="65"/>
  <c r="Z122" i="65" s="1"/>
  <c r="AA123" i="65" s="1"/>
  <c r="AC123" i="65" s="1"/>
  <c r="AB120" i="65"/>
  <c r="Y227" i="65"/>
  <c r="Z228" i="65" s="1"/>
  <c r="AA229" i="65" s="1"/>
  <c r="AC229" i="65" s="1"/>
  <c r="AB226" i="65"/>
  <c r="Y130" i="65"/>
  <c r="Z131" i="65" s="1"/>
  <c r="AA132" i="65" s="1"/>
  <c r="AC132" i="65" s="1"/>
  <c r="AB129" i="65"/>
  <c r="Y179" i="65"/>
  <c r="Z180" i="65" s="1"/>
  <c r="AA181" i="65" s="1"/>
  <c r="AC181" i="65" s="1"/>
  <c r="AB178" i="65"/>
  <c r="BD143" i="65"/>
  <c r="BE144" i="65" s="1"/>
  <c r="BF145" i="65" s="1"/>
  <c r="BH145" i="65" s="1"/>
  <c r="BG142" i="65"/>
  <c r="Y216" i="65"/>
  <c r="Z217" i="65" s="1"/>
  <c r="AA218" i="65" s="1"/>
  <c r="AC218" i="65" s="1"/>
  <c r="AB215" i="65"/>
  <c r="BD114" i="65"/>
  <c r="BE115" i="65" s="1"/>
  <c r="BF116" i="65" s="1"/>
  <c r="BH116" i="65" s="1"/>
  <c r="BG113" i="65"/>
  <c r="Y42" i="65"/>
  <c r="Z43" i="65" s="1"/>
  <c r="AA44" i="65" s="1"/>
  <c r="AC44" i="65" s="1"/>
  <c r="AB41" i="65"/>
  <c r="BD166" i="65"/>
  <c r="BE167" i="65" s="1"/>
  <c r="BF168" i="65" s="1"/>
  <c r="BH168" i="65" s="1"/>
  <c r="BG165" i="65"/>
  <c r="BD183" i="65"/>
  <c r="BE184" i="65" s="1"/>
  <c r="BF185" i="65" s="1"/>
  <c r="BH185" i="65" s="1"/>
  <c r="BG182" i="65"/>
  <c r="BI213" i="65" s="1"/>
  <c r="BJ210" i="34" s="1"/>
  <c r="BD205" i="65"/>
  <c r="BE206" i="65" s="1"/>
  <c r="BF207" i="65" s="1"/>
  <c r="BH207" i="65" s="1"/>
  <c r="BG204" i="65"/>
  <c r="BD94" i="65"/>
  <c r="BE95" i="65" s="1"/>
  <c r="BF96" i="65" s="1"/>
  <c r="BH96" i="65" s="1"/>
  <c r="BG93" i="65"/>
  <c r="BD52" i="65"/>
  <c r="BE53" i="65" s="1"/>
  <c r="BF54" i="65" s="1"/>
  <c r="BH54" i="65" s="1"/>
  <c r="BG51" i="65"/>
  <c r="Y35" i="65"/>
  <c r="Z36" i="65" s="1"/>
  <c r="AA37" i="65" s="1"/>
  <c r="AC37" i="65" s="1"/>
  <c r="AB34" i="65"/>
  <c r="Y223" i="65"/>
  <c r="Z224" i="65" s="1"/>
  <c r="AA225" i="65" s="1"/>
  <c r="AC225" i="65" s="1"/>
  <c r="AB222" i="65"/>
  <c r="BD74" i="65"/>
  <c r="BE75" i="65" s="1"/>
  <c r="BF76" i="65" s="1"/>
  <c r="BH76" i="65" s="1"/>
  <c r="BG73" i="65"/>
  <c r="BD225" i="65"/>
  <c r="BE226" i="65" s="1"/>
  <c r="BF227" i="65" s="1"/>
  <c r="BH227" i="65" s="1"/>
  <c r="BG224" i="65"/>
  <c r="BD153" i="65"/>
  <c r="BE154" i="65" s="1"/>
  <c r="BF155" i="65" s="1"/>
  <c r="BH155" i="65" s="1"/>
  <c r="BG152" i="65"/>
  <c r="Y127" i="65"/>
  <c r="Z128" i="65" s="1"/>
  <c r="AA129" i="65" s="1"/>
  <c r="AC129" i="65" s="1"/>
  <c r="AB126" i="65"/>
  <c r="BD72" i="65"/>
  <c r="BE73" i="65" s="1"/>
  <c r="BF74" i="65" s="1"/>
  <c r="BH74" i="65" s="1"/>
  <c r="BJ105" i="65" s="1"/>
  <c r="BW102" i="34" s="1"/>
  <c r="BG71" i="65"/>
  <c r="BD69" i="65"/>
  <c r="BE70" i="65" s="1"/>
  <c r="BF71" i="65" s="1"/>
  <c r="BH71" i="65" s="1"/>
  <c r="BG68" i="65"/>
  <c r="BD217" i="65"/>
  <c r="BE218" i="65" s="1"/>
  <c r="BF219" i="65" s="1"/>
  <c r="BH219" i="65" s="1"/>
  <c r="BG216" i="65"/>
  <c r="BD161" i="65"/>
  <c r="BE162" i="65" s="1"/>
  <c r="BF163" i="65" s="1"/>
  <c r="BH163" i="65" s="1"/>
  <c r="BG160" i="65"/>
  <c r="BG215" i="64"/>
  <c r="BG145" i="64"/>
  <c r="BG180" i="64"/>
  <c r="BG179" i="64"/>
  <c r="BG148" i="64"/>
  <c r="BG224" i="64"/>
  <c r="BG111" i="64"/>
  <c r="BG92" i="64"/>
  <c r="BG33" i="64"/>
  <c r="BG154" i="64"/>
  <c r="BG214" i="64"/>
  <c r="BG82" i="64"/>
  <c r="AB27" i="64"/>
  <c r="AB181" i="64"/>
  <c r="AB144" i="64"/>
  <c r="AB12" i="64"/>
  <c r="AB209" i="64"/>
  <c r="Y115" i="64"/>
  <c r="Z116" i="64" s="1"/>
  <c r="AA117" i="64" s="1"/>
  <c r="AC117" i="64" s="1"/>
  <c r="AB114" i="64"/>
  <c r="BD114" i="64"/>
  <c r="BE115" i="64" s="1"/>
  <c r="BF116" i="64" s="1"/>
  <c r="BH116" i="64" s="1"/>
  <c r="BG113" i="64"/>
  <c r="BD186" i="64"/>
  <c r="BE187" i="64" s="1"/>
  <c r="BF188" i="64" s="1"/>
  <c r="BH188" i="64" s="1"/>
  <c r="BG185" i="64"/>
  <c r="Y27" i="64"/>
  <c r="Z28" i="64" s="1"/>
  <c r="AA29" i="64" s="1"/>
  <c r="AC29" i="64" s="1"/>
  <c r="AB26" i="64"/>
  <c r="Y56" i="64"/>
  <c r="Z57" i="64" s="1"/>
  <c r="AA58" i="64" s="1"/>
  <c r="AC58" i="64" s="1"/>
  <c r="AB55" i="64"/>
  <c r="Y18" i="64"/>
  <c r="Z19" i="64" s="1"/>
  <c r="AA20" i="64" s="1"/>
  <c r="AC20" i="64" s="1"/>
  <c r="AB17" i="64"/>
  <c r="Y126" i="64"/>
  <c r="Z127" i="64" s="1"/>
  <c r="AA128" i="64" s="1"/>
  <c r="AC128" i="64" s="1"/>
  <c r="AB125" i="64"/>
  <c r="BD209" i="64"/>
  <c r="BE210" i="64" s="1"/>
  <c r="BF211" i="64" s="1"/>
  <c r="BH211" i="64" s="1"/>
  <c r="BG208" i="64"/>
  <c r="BD99" i="64"/>
  <c r="BE100" i="64" s="1"/>
  <c r="BF101" i="64" s="1"/>
  <c r="BH101" i="64" s="1"/>
  <c r="BG98" i="64"/>
  <c r="Y120" i="64"/>
  <c r="Z121" i="64" s="1"/>
  <c r="AA122" i="64" s="1"/>
  <c r="AC122" i="64" s="1"/>
  <c r="AB119" i="64"/>
  <c r="Y58" i="64"/>
  <c r="Z59" i="64" s="1"/>
  <c r="AA60" i="64" s="1"/>
  <c r="AC60" i="64" s="1"/>
  <c r="AB57" i="64"/>
  <c r="Y136" i="64"/>
  <c r="Z137" i="64" s="1"/>
  <c r="AA138" i="64" s="1"/>
  <c r="AC138" i="64" s="1"/>
  <c r="AB135" i="64"/>
  <c r="BD42" i="64"/>
  <c r="BE43" i="64" s="1"/>
  <c r="BF44" i="64" s="1"/>
  <c r="BH44" i="64" s="1"/>
  <c r="BG41" i="64"/>
  <c r="Y20" i="64"/>
  <c r="Z21" i="64" s="1"/>
  <c r="AA22" i="64" s="1"/>
  <c r="AC22" i="64" s="1"/>
  <c r="AB19" i="64"/>
  <c r="Y143" i="64"/>
  <c r="Z144" i="64" s="1"/>
  <c r="AA145" i="64" s="1"/>
  <c r="AC145" i="64" s="1"/>
  <c r="AB142" i="64"/>
  <c r="Y230" i="64"/>
  <c r="Z231" i="64" s="1"/>
  <c r="AA232" i="64" s="1"/>
  <c r="AC232" i="64" s="1"/>
  <c r="AB229" i="64"/>
  <c r="BD176" i="64"/>
  <c r="BE177" i="64" s="1"/>
  <c r="BF178" i="64" s="1"/>
  <c r="BH178" i="64" s="1"/>
  <c r="BG175" i="64"/>
  <c r="Y203" i="64"/>
  <c r="Z204" i="64" s="1"/>
  <c r="AA205" i="64" s="1"/>
  <c r="AC205" i="64" s="1"/>
  <c r="AB202" i="64"/>
  <c r="Y30" i="64"/>
  <c r="Z31" i="64" s="1"/>
  <c r="AA32" i="64" s="1"/>
  <c r="AC32" i="64" s="1"/>
  <c r="AB29" i="64"/>
  <c r="Y121" i="64"/>
  <c r="Z122" i="64" s="1"/>
  <c r="AA123" i="64" s="1"/>
  <c r="AC123" i="64" s="1"/>
  <c r="AB120" i="64"/>
  <c r="BD189" i="64"/>
  <c r="BE190" i="64" s="1"/>
  <c r="BF191" i="64" s="1"/>
  <c r="BH191" i="64" s="1"/>
  <c r="BG188" i="64"/>
  <c r="BD152" i="64"/>
  <c r="BE153" i="64" s="1"/>
  <c r="BF154" i="64" s="1"/>
  <c r="BH154" i="64" s="1"/>
  <c r="BG151" i="64"/>
  <c r="BD89" i="64"/>
  <c r="BE90" i="64" s="1"/>
  <c r="BF91" i="64" s="1"/>
  <c r="BH91" i="64" s="1"/>
  <c r="BG88" i="64"/>
  <c r="BD132" i="64"/>
  <c r="BE133" i="64" s="1"/>
  <c r="BF134" i="64" s="1"/>
  <c r="BH134" i="64" s="1"/>
  <c r="BG131" i="64"/>
  <c r="Y148" i="64"/>
  <c r="Z149" i="64" s="1"/>
  <c r="AA150" i="64" s="1"/>
  <c r="AC150" i="64" s="1"/>
  <c r="AB147" i="64"/>
  <c r="BD126" i="64"/>
  <c r="BE127" i="64" s="1"/>
  <c r="BF128" i="64" s="1"/>
  <c r="BH128" i="64" s="1"/>
  <c r="BG125" i="64"/>
  <c r="Y38" i="64"/>
  <c r="Z39" i="64" s="1"/>
  <c r="AA40" i="64" s="1"/>
  <c r="AC40" i="64" s="1"/>
  <c r="AB37" i="64"/>
  <c r="Y95" i="64"/>
  <c r="Z96" i="64" s="1"/>
  <c r="AA97" i="64" s="1"/>
  <c r="AC97" i="64" s="1"/>
  <c r="AB94" i="64"/>
  <c r="Y177" i="64"/>
  <c r="Z178" i="64" s="1"/>
  <c r="AA179" i="64" s="1"/>
  <c r="AC179" i="64" s="1"/>
  <c r="AB176" i="64"/>
  <c r="Y46" i="64"/>
  <c r="Z47" i="64" s="1"/>
  <c r="AA48" i="64" s="1"/>
  <c r="AC48" i="64" s="1"/>
  <c r="AB45" i="64"/>
  <c r="Y222" i="64"/>
  <c r="Z223" i="64" s="1"/>
  <c r="AA224" i="64" s="1"/>
  <c r="AC224" i="64" s="1"/>
  <c r="AB221" i="64"/>
  <c r="Y43" i="64"/>
  <c r="Z44" i="64" s="1"/>
  <c r="AA45" i="64" s="1"/>
  <c r="AC45" i="64" s="1"/>
  <c r="AB42" i="64"/>
  <c r="Y184" i="64"/>
  <c r="Z185" i="64" s="1"/>
  <c r="AA186" i="64" s="1"/>
  <c r="AC186" i="64" s="1"/>
  <c r="AB183" i="64"/>
  <c r="BD98" i="64"/>
  <c r="BE99" i="64" s="1"/>
  <c r="BF100" i="64" s="1"/>
  <c r="BH100" i="64" s="1"/>
  <c r="BG97" i="64"/>
  <c r="BD122" i="64"/>
  <c r="BE123" i="64" s="1"/>
  <c r="BF124" i="64" s="1"/>
  <c r="BH124" i="64" s="1"/>
  <c r="BG121" i="64"/>
  <c r="BD210" i="64"/>
  <c r="BE211" i="64" s="1"/>
  <c r="BF212" i="64" s="1"/>
  <c r="BH212" i="64" s="1"/>
  <c r="BG209" i="64"/>
  <c r="BD62" i="64"/>
  <c r="BE63" i="64" s="1"/>
  <c r="BF64" i="64" s="1"/>
  <c r="BH64" i="64" s="1"/>
  <c r="BG61" i="64"/>
  <c r="BD233" i="64"/>
  <c r="BE234" i="64" s="1"/>
  <c r="BF235" i="64" s="1"/>
  <c r="BH235" i="64" s="1"/>
  <c r="BG232" i="64"/>
  <c r="BD221" i="64"/>
  <c r="BE222" i="64" s="1"/>
  <c r="BF223" i="64" s="1"/>
  <c r="BH223" i="64" s="1"/>
  <c r="BG220" i="64"/>
  <c r="Y198" i="64"/>
  <c r="Z199" i="64" s="1"/>
  <c r="AA200" i="64" s="1"/>
  <c r="AC200" i="64" s="1"/>
  <c r="AB197" i="64"/>
  <c r="Y134" i="64"/>
  <c r="Z135" i="64" s="1"/>
  <c r="AA136" i="64" s="1"/>
  <c r="AC136" i="64" s="1"/>
  <c r="AB133" i="64"/>
  <c r="BD86" i="64"/>
  <c r="BE87" i="64" s="1"/>
  <c r="BF88" i="64" s="1"/>
  <c r="BH88" i="64" s="1"/>
  <c r="BG85" i="64"/>
  <c r="BD44" i="64"/>
  <c r="BE45" i="64" s="1"/>
  <c r="BF46" i="64" s="1"/>
  <c r="BH46" i="64" s="1"/>
  <c r="BG43" i="64"/>
  <c r="BD104" i="64"/>
  <c r="BE105" i="64" s="1"/>
  <c r="BF106" i="64" s="1"/>
  <c r="BH106" i="64" s="1"/>
  <c r="BG103" i="64"/>
  <c r="BD90" i="64"/>
  <c r="BE91" i="64" s="1"/>
  <c r="BF92" i="64" s="1"/>
  <c r="BH92" i="64" s="1"/>
  <c r="BG89" i="64"/>
  <c r="BD23" i="64"/>
  <c r="BE24" i="64" s="1"/>
  <c r="BF25" i="64" s="1"/>
  <c r="BH25" i="64" s="1"/>
  <c r="BG22" i="64"/>
  <c r="Y108" i="64"/>
  <c r="Z109" i="64" s="1"/>
  <c r="AA110" i="64" s="1"/>
  <c r="AC110" i="64" s="1"/>
  <c r="AB107" i="64"/>
  <c r="Y236" i="64"/>
  <c r="Z237" i="64" s="1"/>
  <c r="AA238" i="64" s="1"/>
  <c r="AC238" i="64" s="1"/>
  <c r="AB235" i="64"/>
  <c r="BD236" i="64"/>
  <c r="BE237" i="64" s="1"/>
  <c r="BF238" i="64" s="1"/>
  <c r="BH238" i="64" s="1"/>
  <c r="BG235" i="64"/>
  <c r="BD182" i="64"/>
  <c r="BE183" i="64" s="1"/>
  <c r="BF184" i="64" s="1"/>
  <c r="BH184" i="64" s="1"/>
  <c r="BG181" i="64"/>
  <c r="BD178" i="64"/>
  <c r="BE179" i="64" s="1"/>
  <c r="BF180" i="64" s="1"/>
  <c r="BH180" i="64" s="1"/>
  <c r="BG177" i="64"/>
  <c r="BD82" i="64"/>
  <c r="BE83" i="64" s="1"/>
  <c r="BF84" i="64" s="1"/>
  <c r="BH84" i="64" s="1"/>
  <c r="BG81" i="64"/>
  <c r="BD51" i="64"/>
  <c r="BE52" i="64" s="1"/>
  <c r="BF53" i="64" s="1"/>
  <c r="BH53" i="64" s="1"/>
  <c r="BG50" i="64"/>
  <c r="BD136" i="64"/>
  <c r="BE137" i="64" s="1"/>
  <c r="BF138" i="64" s="1"/>
  <c r="BH138" i="64" s="1"/>
  <c r="BG135" i="64"/>
  <c r="BD66" i="64"/>
  <c r="BE67" i="64" s="1"/>
  <c r="BF68" i="64" s="1"/>
  <c r="BH68" i="64" s="1"/>
  <c r="BG65" i="64"/>
  <c r="Y124" i="64"/>
  <c r="Z125" i="64" s="1"/>
  <c r="AA126" i="64" s="1"/>
  <c r="AC126" i="64" s="1"/>
  <c r="AB123" i="64"/>
  <c r="Y195" i="64"/>
  <c r="Z196" i="64" s="1"/>
  <c r="AA197" i="64" s="1"/>
  <c r="AC197" i="64" s="1"/>
  <c r="AB194" i="64"/>
  <c r="Y39" i="64"/>
  <c r="Z40" i="64" s="1"/>
  <c r="AA41" i="64" s="1"/>
  <c r="AC41" i="64" s="1"/>
  <c r="AB38" i="64"/>
  <c r="Y100" i="64"/>
  <c r="Z101" i="64" s="1"/>
  <c r="AA102" i="64" s="1"/>
  <c r="AC102" i="64" s="1"/>
  <c r="AB99" i="64"/>
  <c r="BD97" i="64"/>
  <c r="BE98" i="64" s="1"/>
  <c r="BF99" i="64" s="1"/>
  <c r="BH99" i="64" s="1"/>
  <c r="BG96" i="64"/>
  <c r="Y51" i="64"/>
  <c r="Z52" i="64" s="1"/>
  <c r="AA53" i="64" s="1"/>
  <c r="AC53" i="64" s="1"/>
  <c r="AB50" i="64"/>
  <c r="BD108" i="64"/>
  <c r="BE109" i="64" s="1"/>
  <c r="BF110" i="64" s="1"/>
  <c r="BH110" i="64" s="1"/>
  <c r="BG107" i="64"/>
  <c r="BD183" i="64"/>
  <c r="BE184" i="64" s="1"/>
  <c r="BF185" i="64" s="1"/>
  <c r="BH185" i="64" s="1"/>
  <c r="BG182" i="64"/>
  <c r="Y174" i="64"/>
  <c r="Z175" i="64" s="1"/>
  <c r="AA176" i="64" s="1"/>
  <c r="AC176" i="64" s="1"/>
  <c r="AB173" i="64"/>
  <c r="BD185" i="64"/>
  <c r="BE186" i="64" s="1"/>
  <c r="BF187" i="64" s="1"/>
  <c r="BH187" i="64" s="1"/>
  <c r="BG184" i="64"/>
  <c r="BD135" i="64"/>
  <c r="BE136" i="64" s="1"/>
  <c r="BF137" i="64" s="1"/>
  <c r="BH137" i="64" s="1"/>
  <c r="BG134" i="64"/>
  <c r="BD77" i="64"/>
  <c r="BE78" i="64" s="1"/>
  <c r="BF79" i="64" s="1"/>
  <c r="BH79" i="64" s="1"/>
  <c r="BG76" i="64"/>
  <c r="BD116" i="64"/>
  <c r="BE117" i="64" s="1"/>
  <c r="BF118" i="64" s="1"/>
  <c r="BH118" i="64" s="1"/>
  <c r="BG115" i="64"/>
  <c r="BD59" i="64"/>
  <c r="BE60" i="64" s="1"/>
  <c r="BF61" i="64" s="1"/>
  <c r="BH61" i="64" s="1"/>
  <c r="BG58" i="64"/>
  <c r="BD187" i="64"/>
  <c r="BE188" i="64" s="1"/>
  <c r="BF189" i="64" s="1"/>
  <c r="BH189" i="64" s="1"/>
  <c r="BG186" i="64"/>
  <c r="BD48" i="64"/>
  <c r="BE49" i="64" s="1"/>
  <c r="BF50" i="64" s="1"/>
  <c r="BH50" i="64" s="1"/>
  <c r="BG47" i="64"/>
  <c r="Y103" i="64"/>
  <c r="Z104" i="64" s="1"/>
  <c r="AA105" i="64" s="1"/>
  <c r="AC105" i="64" s="1"/>
  <c r="AB102" i="64"/>
  <c r="Y16" i="64"/>
  <c r="Z17" i="64" s="1"/>
  <c r="AA18" i="64" s="1"/>
  <c r="AC18" i="64" s="1"/>
  <c r="AB15" i="64"/>
  <c r="BD205" i="64"/>
  <c r="BE206" i="64" s="1"/>
  <c r="BF207" i="64" s="1"/>
  <c r="BH207" i="64" s="1"/>
  <c r="BG204" i="64"/>
  <c r="Y69" i="64"/>
  <c r="Z70" i="64" s="1"/>
  <c r="AA71" i="64" s="1"/>
  <c r="AC71" i="64" s="1"/>
  <c r="AB68" i="64"/>
  <c r="BD141" i="64"/>
  <c r="BE142" i="64" s="1"/>
  <c r="BF143" i="64" s="1"/>
  <c r="BH143" i="64" s="1"/>
  <c r="BG140" i="64"/>
  <c r="BD196" i="64"/>
  <c r="BE197" i="64" s="1"/>
  <c r="BF198" i="64" s="1"/>
  <c r="BH198" i="64" s="1"/>
  <c r="BG195" i="64"/>
  <c r="Y127" i="64"/>
  <c r="Z128" i="64" s="1"/>
  <c r="AA129" i="64" s="1"/>
  <c r="AC129" i="64" s="1"/>
  <c r="AB126" i="64"/>
  <c r="Y17" i="64"/>
  <c r="Z18" i="64" s="1"/>
  <c r="AA19" i="64" s="1"/>
  <c r="AC19" i="64" s="1"/>
  <c r="AB16" i="64"/>
  <c r="BD30" i="64"/>
  <c r="BE31" i="64" s="1"/>
  <c r="BF32" i="64" s="1"/>
  <c r="BH32" i="64" s="1"/>
  <c r="BG29" i="64"/>
  <c r="Y41" i="64"/>
  <c r="Z42" i="64" s="1"/>
  <c r="AA43" i="64" s="1"/>
  <c r="AC43" i="64" s="1"/>
  <c r="AB40" i="64"/>
  <c r="Y15" i="64"/>
  <c r="Z16" i="64" s="1"/>
  <c r="AA17" i="64" s="1"/>
  <c r="AC17" i="64" s="1"/>
  <c r="AB14" i="64"/>
  <c r="BD238" i="64"/>
  <c r="BG237" i="64"/>
  <c r="Y78" i="64"/>
  <c r="Z79" i="64" s="1"/>
  <c r="AA80" i="64" s="1"/>
  <c r="AC80" i="64" s="1"/>
  <c r="AB77" i="64"/>
  <c r="Y132" i="64"/>
  <c r="Z133" i="64" s="1"/>
  <c r="AA134" i="64" s="1"/>
  <c r="AC134" i="64" s="1"/>
  <c r="AB131" i="64"/>
  <c r="Y105" i="64"/>
  <c r="Z106" i="64" s="1"/>
  <c r="AA107" i="64" s="1"/>
  <c r="AC107" i="64" s="1"/>
  <c r="AB104" i="64"/>
  <c r="Y200" i="64"/>
  <c r="Z201" i="64" s="1"/>
  <c r="AA202" i="64" s="1"/>
  <c r="AC202" i="64" s="1"/>
  <c r="AB199" i="64"/>
  <c r="Y129" i="64"/>
  <c r="Z130" i="64" s="1"/>
  <c r="AA131" i="64" s="1"/>
  <c r="AC131" i="64" s="1"/>
  <c r="AB128" i="64"/>
  <c r="Y109" i="64"/>
  <c r="Z110" i="64" s="1"/>
  <c r="AA111" i="64" s="1"/>
  <c r="AC111" i="64" s="1"/>
  <c r="AB108" i="64"/>
  <c r="BD79" i="64"/>
  <c r="BE80" i="64" s="1"/>
  <c r="BF81" i="64" s="1"/>
  <c r="BH81" i="64" s="1"/>
  <c r="BG78" i="64"/>
  <c r="BD211" i="64"/>
  <c r="BE212" i="64" s="1"/>
  <c r="BF213" i="64" s="1"/>
  <c r="BH213" i="64" s="1"/>
  <c r="BG210" i="64"/>
  <c r="Y175" i="64"/>
  <c r="Z176" i="64" s="1"/>
  <c r="AA177" i="64" s="1"/>
  <c r="AC177" i="64" s="1"/>
  <c r="AB174" i="64"/>
  <c r="Y232" i="64"/>
  <c r="Z233" i="64" s="1"/>
  <c r="AA234" i="64" s="1"/>
  <c r="AC234" i="64" s="1"/>
  <c r="AB231" i="64"/>
  <c r="BD232" i="64"/>
  <c r="BE233" i="64" s="1"/>
  <c r="BF234" i="64" s="1"/>
  <c r="BH234" i="64" s="1"/>
  <c r="BG231" i="64"/>
  <c r="BD143" i="64"/>
  <c r="BE144" i="64" s="1"/>
  <c r="BF145" i="64" s="1"/>
  <c r="BH145" i="64" s="1"/>
  <c r="BG142" i="64"/>
  <c r="Y92" i="64"/>
  <c r="Z93" i="64" s="1"/>
  <c r="AA94" i="64" s="1"/>
  <c r="AC94" i="64" s="1"/>
  <c r="AB91" i="64"/>
  <c r="Y97" i="64"/>
  <c r="Z98" i="64" s="1"/>
  <c r="AA99" i="64" s="1"/>
  <c r="AC99" i="64" s="1"/>
  <c r="AB96" i="64"/>
  <c r="Y25" i="64"/>
  <c r="Z26" i="64" s="1"/>
  <c r="AA27" i="64" s="1"/>
  <c r="AC27" i="64" s="1"/>
  <c r="AB24" i="64"/>
  <c r="BD175" i="64"/>
  <c r="BE176" i="64" s="1"/>
  <c r="BF177" i="64" s="1"/>
  <c r="BH177" i="64" s="1"/>
  <c r="BG174" i="64"/>
  <c r="Y90" i="64"/>
  <c r="Z91" i="64" s="1"/>
  <c r="AA92" i="64" s="1"/>
  <c r="AC92" i="64" s="1"/>
  <c r="AB89" i="64"/>
  <c r="Y91" i="64"/>
  <c r="Z92" i="64" s="1"/>
  <c r="AA93" i="64" s="1"/>
  <c r="AC93" i="64" s="1"/>
  <c r="AB90" i="64"/>
  <c r="Y183" i="64"/>
  <c r="Z184" i="64" s="1"/>
  <c r="AA185" i="64" s="1"/>
  <c r="AC185" i="64" s="1"/>
  <c r="AB182" i="64"/>
  <c r="BD231" i="64"/>
  <c r="BE232" i="64" s="1"/>
  <c r="BF233" i="64" s="1"/>
  <c r="BH233" i="64" s="1"/>
  <c r="BG230" i="64"/>
  <c r="BD195" i="64"/>
  <c r="BE196" i="64" s="1"/>
  <c r="BF197" i="64" s="1"/>
  <c r="BH197" i="64" s="1"/>
  <c r="BG194" i="64"/>
  <c r="Y152" i="64"/>
  <c r="Z153" i="64" s="1"/>
  <c r="AA154" i="64" s="1"/>
  <c r="AC154" i="64" s="1"/>
  <c r="AB151" i="64"/>
  <c r="BD68" i="64"/>
  <c r="BE69" i="64" s="1"/>
  <c r="BF70" i="64" s="1"/>
  <c r="BH70" i="64" s="1"/>
  <c r="BG67" i="64"/>
  <c r="BD67" i="64"/>
  <c r="BE68" i="64" s="1"/>
  <c r="BF69" i="64" s="1"/>
  <c r="BH69" i="64" s="1"/>
  <c r="BG66" i="64"/>
  <c r="BD58" i="64"/>
  <c r="BE59" i="64" s="1"/>
  <c r="BF60" i="64" s="1"/>
  <c r="BH60" i="64" s="1"/>
  <c r="BG57" i="64"/>
  <c r="Y76" i="64"/>
  <c r="Z77" i="64" s="1"/>
  <c r="AA78" i="64" s="1"/>
  <c r="AC78" i="64" s="1"/>
  <c r="AB75" i="64"/>
  <c r="Y181" i="64"/>
  <c r="Z182" i="64" s="1"/>
  <c r="AA183" i="64" s="1"/>
  <c r="AC183" i="64" s="1"/>
  <c r="AB180" i="64"/>
  <c r="Y150" i="64"/>
  <c r="Z151" i="64" s="1"/>
  <c r="AA152" i="64" s="1"/>
  <c r="AC152" i="64" s="1"/>
  <c r="AB149" i="64"/>
  <c r="Y84" i="64"/>
  <c r="Z85" i="64" s="1"/>
  <c r="AA86" i="64" s="1"/>
  <c r="AC86" i="64" s="1"/>
  <c r="AB83" i="64"/>
  <c r="BD81" i="64"/>
  <c r="BE82" i="64" s="1"/>
  <c r="BF83" i="64" s="1"/>
  <c r="BH83" i="64" s="1"/>
  <c r="BG80" i="64"/>
  <c r="Y68" i="64"/>
  <c r="Z69" i="64" s="1"/>
  <c r="AA70" i="64" s="1"/>
  <c r="AC70" i="64" s="1"/>
  <c r="AB67" i="64"/>
  <c r="BD214" i="64"/>
  <c r="BE215" i="64" s="1"/>
  <c r="BF216" i="64" s="1"/>
  <c r="BH216" i="64" s="1"/>
  <c r="BG213" i="64"/>
  <c r="Y135" i="64"/>
  <c r="Z136" i="64" s="1"/>
  <c r="AA137" i="64" s="1"/>
  <c r="AC137" i="64" s="1"/>
  <c r="AB134" i="64"/>
  <c r="Y229" i="64"/>
  <c r="Z230" i="64" s="1"/>
  <c r="AA231" i="64" s="1"/>
  <c r="AC231" i="64" s="1"/>
  <c r="AB228" i="64"/>
  <c r="Y162" i="64"/>
  <c r="Z163" i="64" s="1"/>
  <c r="AA164" i="64" s="1"/>
  <c r="AC164" i="64" s="1"/>
  <c r="AB161" i="64"/>
  <c r="BD61" i="64"/>
  <c r="BE62" i="64" s="1"/>
  <c r="BF63" i="64" s="1"/>
  <c r="BH63" i="64" s="1"/>
  <c r="BG60" i="64"/>
  <c r="BD218" i="64"/>
  <c r="BE219" i="64" s="1"/>
  <c r="BF220" i="64" s="1"/>
  <c r="BH220" i="64" s="1"/>
  <c r="BG217" i="64"/>
  <c r="Y225" i="64"/>
  <c r="Z226" i="64" s="1"/>
  <c r="AA227" i="64" s="1"/>
  <c r="AC227" i="64" s="1"/>
  <c r="AB224" i="64"/>
  <c r="Y33" i="64"/>
  <c r="Z34" i="64" s="1"/>
  <c r="AA35" i="64" s="1"/>
  <c r="AC35" i="64" s="1"/>
  <c r="AB32" i="64"/>
  <c r="BD213" i="64"/>
  <c r="BE214" i="64" s="1"/>
  <c r="BF215" i="64" s="1"/>
  <c r="BH215" i="64" s="1"/>
  <c r="BG212" i="64"/>
  <c r="BD47" i="64"/>
  <c r="BE48" i="64" s="1"/>
  <c r="BF49" i="64" s="1"/>
  <c r="BH49" i="64" s="1"/>
  <c r="BG46" i="64"/>
  <c r="Y218" i="64"/>
  <c r="Z219" i="64" s="1"/>
  <c r="AA220" i="64" s="1"/>
  <c r="AC220" i="64" s="1"/>
  <c r="AB217" i="64"/>
  <c r="Y238" i="64"/>
  <c r="AB237" i="64"/>
  <c r="BD85" i="64"/>
  <c r="BE86" i="64" s="1"/>
  <c r="BF87" i="64" s="1"/>
  <c r="BH87" i="64" s="1"/>
  <c r="BG84" i="64"/>
  <c r="Y88" i="64"/>
  <c r="Z89" i="64" s="1"/>
  <c r="AA90" i="64" s="1"/>
  <c r="AC90" i="64" s="1"/>
  <c r="AB87" i="64"/>
  <c r="BD53" i="64"/>
  <c r="BE54" i="64" s="1"/>
  <c r="BF55" i="64" s="1"/>
  <c r="BH55" i="64" s="1"/>
  <c r="BG52" i="64"/>
  <c r="Y169" i="64"/>
  <c r="Z170" i="64" s="1"/>
  <c r="AA171" i="64" s="1"/>
  <c r="AC171" i="64" s="1"/>
  <c r="AB168" i="64"/>
  <c r="Y67" i="64"/>
  <c r="Z68" i="64" s="1"/>
  <c r="AA69" i="64" s="1"/>
  <c r="AC69" i="64" s="1"/>
  <c r="AB66" i="64"/>
  <c r="BD29" i="64"/>
  <c r="BE30" i="64" s="1"/>
  <c r="BF31" i="64" s="1"/>
  <c r="BH31" i="64" s="1"/>
  <c r="BG28" i="64"/>
  <c r="BD41" i="64"/>
  <c r="BE42" i="64" s="1"/>
  <c r="BF43" i="64" s="1"/>
  <c r="BH43" i="64" s="1"/>
  <c r="BG40" i="64"/>
  <c r="Y226" i="64"/>
  <c r="Z227" i="64" s="1"/>
  <c r="AA228" i="64" s="1"/>
  <c r="AC228" i="64" s="1"/>
  <c r="AB225" i="64"/>
  <c r="BD197" i="64"/>
  <c r="BE198" i="64" s="1"/>
  <c r="BF199" i="64" s="1"/>
  <c r="BH199" i="64" s="1"/>
  <c r="BG196" i="64"/>
  <c r="BD87" i="64"/>
  <c r="BE88" i="64" s="1"/>
  <c r="BF89" i="64" s="1"/>
  <c r="BH89" i="64" s="1"/>
  <c r="BG86" i="64"/>
  <c r="Y64" i="64"/>
  <c r="Z65" i="64" s="1"/>
  <c r="AA66" i="64" s="1"/>
  <c r="AC66" i="64" s="1"/>
  <c r="AB63" i="64"/>
  <c r="BD39" i="64"/>
  <c r="BE40" i="64" s="1"/>
  <c r="BF41" i="64" s="1"/>
  <c r="BH41" i="64" s="1"/>
  <c r="BG38" i="64"/>
  <c r="Y86" i="64"/>
  <c r="Z87" i="64" s="1"/>
  <c r="AA88" i="64" s="1"/>
  <c r="AC88" i="64" s="1"/>
  <c r="AB85" i="64"/>
  <c r="Y187" i="64"/>
  <c r="Z188" i="64" s="1"/>
  <c r="AA189" i="64" s="1"/>
  <c r="AC189" i="64" s="1"/>
  <c r="AB186" i="64"/>
  <c r="BD46" i="64"/>
  <c r="BE47" i="64" s="1"/>
  <c r="BF48" i="64" s="1"/>
  <c r="BH48" i="64" s="1"/>
  <c r="BG45" i="64"/>
  <c r="Y36" i="64"/>
  <c r="Z37" i="64" s="1"/>
  <c r="AA38" i="64" s="1"/>
  <c r="AC38" i="64" s="1"/>
  <c r="AB35" i="64"/>
  <c r="BD123" i="64"/>
  <c r="BE124" i="64" s="1"/>
  <c r="BF125" i="64" s="1"/>
  <c r="BH125" i="64" s="1"/>
  <c r="BG122" i="64"/>
  <c r="BD237" i="64"/>
  <c r="BE238" i="64" s="1"/>
  <c r="BG236" i="64"/>
  <c r="Y168" i="64"/>
  <c r="Z169" i="64" s="1"/>
  <c r="AA170" i="64" s="1"/>
  <c r="AC170" i="64" s="1"/>
  <c r="AB167" i="64"/>
  <c r="Y59" i="64"/>
  <c r="Z60" i="64" s="1"/>
  <c r="AA61" i="64" s="1"/>
  <c r="AC61" i="64" s="1"/>
  <c r="AB58" i="64"/>
  <c r="Y204" i="64"/>
  <c r="Z205" i="64" s="1"/>
  <c r="AA206" i="64" s="1"/>
  <c r="AC206" i="64" s="1"/>
  <c r="AB203" i="64"/>
  <c r="Y45" i="64"/>
  <c r="Z46" i="64" s="1"/>
  <c r="AA47" i="64" s="1"/>
  <c r="AC47" i="64" s="1"/>
  <c r="AB44" i="64"/>
  <c r="BD158" i="64"/>
  <c r="BE159" i="64" s="1"/>
  <c r="BF160" i="64" s="1"/>
  <c r="BH160" i="64" s="1"/>
  <c r="BG157" i="64"/>
  <c r="Y161" i="64"/>
  <c r="Z162" i="64" s="1"/>
  <c r="AA163" i="64" s="1"/>
  <c r="AC163" i="64" s="1"/>
  <c r="AB160" i="64"/>
  <c r="BD217" i="64"/>
  <c r="BE218" i="64" s="1"/>
  <c r="BF219" i="64" s="1"/>
  <c r="BH219" i="64" s="1"/>
  <c r="BG216" i="64"/>
  <c r="BD151" i="64"/>
  <c r="BE152" i="64" s="1"/>
  <c r="BF153" i="64" s="1"/>
  <c r="BH153" i="64" s="1"/>
  <c r="BG150" i="64"/>
  <c r="BD168" i="64"/>
  <c r="BE169" i="64" s="1"/>
  <c r="BF170" i="64" s="1"/>
  <c r="BH170" i="64" s="1"/>
  <c r="BG167" i="64"/>
  <c r="BD38" i="64"/>
  <c r="BE39" i="64" s="1"/>
  <c r="BF40" i="64" s="1"/>
  <c r="BH40" i="64" s="1"/>
  <c r="BG37" i="64"/>
  <c r="BD148" i="64"/>
  <c r="BE149" i="64" s="1"/>
  <c r="BF150" i="64" s="1"/>
  <c r="BH150" i="64" s="1"/>
  <c r="BG147" i="64"/>
  <c r="Y71" i="64"/>
  <c r="Z72" i="64" s="1"/>
  <c r="AA73" i="64" s="1"/>
  <c r="AC73" i="64" s="1"/>
  <c r="AB70" i="64"/>
  <c r="Y54" i="64"/>
  <c r="Z55" i="64" s="1"/>
  <c r="AA56" i="64" s="1"/>
  <c r="AC56" i="64" s="1"/>
  <c r="AB53" i="64"/>
  <c r="Y128" i="64"/>
  <c r="Z129" i="64" s="1"/>
  <c r="AA130" i="64" s="1"/>
  <c r="AC130" i="64" s="1"/>
  <c r="AB127" i="64"/>
  <c r="Y224" i="64"/>
  <c r="Z225" i="64" s="1"/>
  <c r="AA226" i="64" s="1"/>
  <c r="AC226" i="64" s="1"/>
  <c r="AB223" i="64"/>
  <c r="Y208" i="64"/>
  <c r="Z209" i="64" s="1"/>
  <c r="AA210" i="64" s="1"/>
  <c r="AC210" i="64" s="1"/>
  <c r="AB207" i="64"/>
  <c r="Y142" i="64"/>
  <c r="Z143" i="64" s="1"/>
  <c r="AA144" i="64" s="1"/>
  <c r="AC144" i="64" s="1"/>
  <c r="AB141" i="64"/>
  <c r="BD160" i="64"/>
  <c r="BE161" i="64" s="1"/>
  <c r="BF162" i="64" s="1"/>
  <c r="BH162" i="64" s="1"/>
  <c r="BG159" i="64"/>
  <c r="Y101" i="64"/>
  <c r="Z102" i="64" s="1"/>
  <c r="AA103" i="64" s="1"/>
  <c r="AC103" i="64" s="1"/>
  <c r="AB100" i="64"/>
  <c r="BD60" i="64"/>
  <c r="BE61" i="64" s="1"/>
  <c r="BF62" i="64" s="1"/>
  <c r="BH62" i="64" s="1"/>
  <c r="BG59" i="64"/>
  <c r="BD190" i="64"/>
  <c r="BE191" i="64" s="1"/>
  <c r="BF192" i="64" s="1"/>
  <c r="BH192" i="64" s="1"/>
  <c r="BG189" i="64"/>
  <c r="BD161" i="64"/>
  <c r="BE162" i="64" s="1"/>
  <c r="BF163" i="64" s="1"/>
  <c r="BH163" i="64" s="1"/>
  <c r="BG160" i="64"/>
  <c r="BD50" i="64"/>
  <c r="BE51" i="64" s="1"/>
  <c r="BF52" i="64" s="1"/>
  <c r="BH52" i="64" s="1"/>
  <c r="BG49" i="64"/>
  <c r="Y79" i="64"/>
  <c r="Z80" i="64" s="1"/>
  <c r="AA81" i="64" s="1"/>
  <c r="AC81" i="64" s="1"/>
  <c r="AB78" i="64"/>
  <c r="Y21" i="64"/>
  <c r="Z22" i="64" s="1"/>
  <c r="AA23" i="64" s="1"/>
  <c r="AC23" i="64" s="1"/>
  <c r="AB20" i="64"/>
  <c r="Y235" i="64"/>
  <c r="Z236" i="64" s="1"/>
  <c r="AA237" i="64" s="1"/>
  <c r="AC237" i="64" s="1"/>
  <c r="AB234" i="64"/>
  <c r="Y173" i="64"/>
  <c r="Z174" i="64" s="1"/>
  <c r="AA175" i="64" s="1"/>
  <c r="AC175" i="64" s="1"/>
  <c r="AB172" i="64"/>
  <c r="BD157" i="64"/>
  <c r="BE158" i="64" s="1"/>
  <c r="BF159" i="64" s="1"/>
  <c r="BH159" i="64" s="1"/>
  <c r="BG156" i="64"/>
  <c r="BD35" i="64"/>
  <c r="BE36" i="64" s="1"/>
  <c r="BF37" i="64" s="1"/>
  <c r="BH37" i="64" s="1"/>
  <c r="BG34" i="64"/>
  <c r="BD219" i="64"/>
  <c r="BE220" i="64" s="1"/>
  <c r="BF221" i="64" s="1"/>
  <c r="BH221" i="64" s="1"/>
  <c r="BG218" i="64"/>
  <c r="BD162" i="64"/>
  <c r="BE163" i="64" s="1"/>
  <c r="BF164" i="64" s="1"/>
  <c r="BH164" i="64" s="1"/>
  <c r="BG161" i="64"/>
  <c r="BD222" i="64"/>
  <c r="BE223" i="64" s="1"/>
  <c r="BF224" i="64" s="1"/>
  <c r="BH224" i="64" s="1"/>
  <c r="BG221" i="64"/>
  <c r="BD199" i="64"/>
  <c r="BE200" i="64" s="1"/>
  <c r="BF201" i="64" s="1"/>
  <c r="BH201" i="64" s="1"/>
  <c r="BG198" i="64"/>
  <c r="BD171" i="64"/>
  <c r="BE172" i="64" s="1"/>
  <c r="BF173" i="64" s="1"/>
  <c r="BH173" i="64" s="1"/>
  <c r="BG170" i="64"/>
  <c r="BD110" i="64"/>
  <c r="BE111" i="64" s="1"/>
  <c r="BF112" i="64" s="1"/>
  <c r="BH112" i="64" s="1"/>
  <c r="BG109" i="64"/>
  <c r="Y130" i="64"/>
  <c r="Z131" i="64" s="1"/>
  <c r="AA132" i="64" s="1"/>
  <c r="AC132" i="64" s="1"/>
  <c r="AB129" i="64"/>
  <c r="Y113" i="64"/>
  <c r="Z114" i="64" s="1"/>
  <c r="AA115" i="64" s="1"/>
  <c r="AC115" i="64" s="1"/>
  <c r="AB112" i="64"/>
  <c r="Y47" i="64"/>
  <c r="Z48" i="64" s="1"/>
  <c r="AA49" i="64" s="1"/>
  <c r="AC49" i="64" s="1"/>
  <c r="AB46" i="64"/>
  <c r="BD84" i="64"/>
  <c r="BE85" i="64" s="1"/>
  <c r="BF86" i="64" s="1"/>
  <c r="BH86" i="64" s="1"/>
  <c r="BG83" i="64"/>
  <c r="BD227" i="64"/>
  <c r="BE228" i="64" s="1"/>
  <c r="BF229" i="64" s="1"/>
  <c r="BH229" i="64" s="1"/>
  <c r="BG226" i="64"/>
  <c r="Y123" i="64"/>
  <c r="Z124" i="64" s="1"/>
  <c r="AA125" i="64" s="1"/>
  <c r="AC125" i="64" s="1"/>
  <c r="AB122" i="64"/>
  <c r="BD207" i="64"/>
  <c r="BE208" i="64" s="1"/>
  <c r="BF209" i="64" s="1"/>
  <c r="BH209" i="64" s="1"/>
  <c r="BG206" i="64"/>
  <c r="BD163" i="64"/>
  <c r="BE164" i="64" s="1"/>
  <c r="BF165" i="64" s="1"/>
  <c r="BH165" i="64" s="1"/>
  <c r="BG162" i="64"/>
  <c r="Y53" i="64"/>
  <c r="Z54" i="64" s="1"/>
  <c r="AA55" i="64" s="1"/>
  <c r="AC55" i="64" s="1"/>
  <c r="AB52" i="64"/>
  <c r="BD88" i="64"/>
  <c r="BE89" i="64" s="1"/>
  <c r="BF90" i="64" s="1"/>
  <c r="BH90" i="64" s="1"/>
  <c r="BG87" i="64"/>
  <c r="Y227" i="64"/>
  <c r="Z228" i="64" s="1"/>
  <c r="AA229" i="64" s="1"/>
  <c r="AC229" i="64" s="1"/>
  <c r="AB226" i="64"/>
  <c r="BD206" i="64"/>
  <c r="BE207" i="64" s="1"/>
  <c r="BF208" i="64" s="1"/>
  <c r="BH208" i="64" s="1"/>
  <c r="BG205" i="64"/>
  <c r="Y151" i="64"/>
  <c r="Z152" i="64" s="1"/>
  <c r="AA153" i="64" s="1"/>
  <c r="AC153" i="64" s="1"/>
  <c r="AB150" i="64"/>
  <c r="BD121" i="64"/>
  <c r="BE122" i="64" s="1"/>
  <c r="BF123" i="64" s="1"/>
  <c r="BH123" i="64" s="1"/>
  <c r="BG120" i="64"/>
  <c r="Y31" i="64"/>
  <c r="Z32" i="64" s="1"/>
  <c r="AA33" i="64" s="1"/>
  <c r="AC33" i="64" s="1"/>
  <c r="AB30" i="64"/>
  <c r="Y23" i="64"/>
  <c r="Z24" i="64" s="1"/>
  <c r="AA25" i="64" s="1"/>
  <c r="AC25" i="64" s="1"/>
  <c r="AB22" i="64"/>
  <c r="Y205" i="64"/>
  <c r="Z206" i="64" s="1"/>
  <c r="AA207" i="64" s="1"/>
  <c r="AC207" i="64" s="1"/>
  <c r="AB204" i="64"/>
  <c r="Y49" i="64"/>
  <c r="Z50" i="64" s="1"/>
  <c r="AA51" i="64" s="1"/>
  <c r="AC51" i="64" s="1"/>
  <c r="AB48" i="64"/>
  <c r="Y62" i="64"/>
  <c r="Z63" i="64" s="1"/>
  <c r="AA64" i="64" s="1"/>
  <c r="AC64" i="64" s="1"/>
  <c r="AB61" i="64"/>
  <c r="Y144" i="64"/>
  <c r="Z145" i="64" s="1"/>
  <c r="AA146" i="64" s="1"/>
  <c r="AC146" i="64" s="1"/>
  <c r="AB143" i="64"/>
  <c r="BD128" i="64"/>
  <c r="BE129" i="64" s="1"/>
  <c r="BF130" i="64" s="1"/>
  <c r="BH130" i="64" s="1"/>
  <c r="BG127" i="64"/>
  <c r="Y188" i="64"/>
  <c r="Z189" i="64" s="1"/>
  <c r="AA190" i="64" s="1"/>
  <c r="AC190" i="64" s="1"/>
  <c r="AB187" i="64"/>
  <c r="BD212" i="64"/>
  <c r="BE213" i="64" s="1"/>
  <c r="BF214" i="64" s="1"/>
  <c r="BH214" i="64" s="1"/>
  <c r="BG211" i="64"/>
  <c r="BD70" i="64"/>
  <c r="BE71" i="64" s="1"/>
  <c r="BF72" i="64" s="1"/>
  <c r="BH72" i="64" s="1"/>
  <c r="BG69" i="64"/>
  <c r="BD133" i="64"/>
  <c r="BE134" i="64" s="1"/>
  <c r="BF135" i="64" s="1"/>
  <c r="BH135" i="64" s="1"/>
  <c r="BG132" i="64"/>
  <c r="Y82" i="64"/>
  <c r="Z83" i="64" s="1"/>
  <c r="AA84" i="64" s="1"/>
  <c r="AC84" i="64" s="1"/>
  <c r="AB81" i="64"/>
  <c r="Y140" i="64"/>
  <c r="Z141" i="64" s="1"/>
  <c r="AA142" i="64" s="1"/>
  <c r="AC142" i="64" s="1"/>
  <c r="AB139" i="64"/>
  <c r="Y237" i="64"/>
  <c r="Z238" i="64" s="1"/>
  <c r="AB236" i="64"/>
  <c r="Y185" i="64"/>
  <c r="Z186" i="64" s="1"/>
  <c r="AA187" i="64" s="1"/>
  <c r="AC187" i="64" s="1"/>
  <c r="AB184" i="64"/>
  <c r="Y138" i="64"/>
  <c r="Z139" i="64" s="1"/>
  <c r="AA140" i="64" s="1"/>
  <c r="AC140" i="64" s="1"/>
  <c r="AB137" i="64"/>
  <c r="BD102" i="64"/>
  <c r="BE103" i="64" s="1"/>
  <c r="BF104" i="64" s="1"/>
  <c r="BH104" i="64" s="1"/>
  <c r="BG101" i="64"/>
  <c r="Y32" i="64"/>
  <c r="Z33" i="64" s="1"/>
  <c r="AA34" i="64" s="1"/>
  <c r="AC34" i="64" s="1"/>
  <c r="AB31" i="64"/>
  <c r="BD117" i="64"/>
  <c r="BE118" i="64" s="1"/>
  <c r="BF119" i="64" s="1"/>
  <c r="BH119" i="64" s="1"/>
  <c r="BG116" i="64"/>
  <c r="BD208" i="64"/>
  <c r="BE209" i="64" s="1"/>
  <c r="BF210" i="64" s="1"/>
  <c r="BH210" i="64" s="1"/>
  <c r="BG207" i="64"/>
  <c r="Y40" i="64"/>
  <c r="Z41" i="64" s="1"/>
  <c r="AA42" i="64" s="1"/>
  <c r="AC42" i="64" s="1"/>
  <c r="AB39" i="64"/>
  <c r="Y186" i="64"/>
  <c r="Z187" i="64" s="1"/>
  <c r="AA188" i="64" s="1"/>
  <c r="AC188" i="64" s="1"/>
  <c r="AB185" i="64"/>
  <c r="Y197" i="64"/>
  <c r="Z198" i="64" s="1"/>
  <c r="AA199" i="64" s="1"/>
  <c r="AC199" i="64" s="1"/>
  <c r="AB196" i="64"/>
  <c r="Y160" i="64"/>
  <c r="Z161" i="64" s="1"/>
  <c r="AA162" i="64" s="1"/>
  <c r="AC162" i="64" s="1"/>
  <c r="AB159" i="64"/>
  <c r="BD150" i="64"/>
  <c r="BE151" i="64" s="1"/>
  <c r="BF152" i="64" s="1"/>
  <c r="BH152" i="64" s="1"/>
  <c r="BG149" i="64"/>
  <c r="BD52" i="64"/>
  <c r="BE53" i="64" s="1"/>
  <c r="BF54" i="64" s="1"/>
  <c r="BH54" i="64" s="1"/>
  <c r="BG51" i="64"/>
  <c r="BD120" i="64"/>
  <c r="BE121" i="64" s="1"/>
  <c r="BF122" i="64" s="1"/>
  <c r="BH122" i="64" s="1"/>
  <c r="BG119" i="64"/>
  <c r="Y98" i="64"/>
  <c r="Z99" i="64" s="1"/>
  <c r="AA100" i="64" s="1"/>
  <c r="AC100" i="64" s="1"/>
  <c r="AB97" i="64"/>
  <c r="Y191" i="64"/>
  <c r="Z192" i="64" s="1"/>
  <c r="AA193" i="64" s="1"/>
  <c r="AC193" i="64" s="1"/>
  <c r="AB190" i="64"/>
  <c r="BD57" i="64"/>
  <c r="BE58" i="64" s="1"/>
  <c r="BF59" i="64" s="1"/>
  <c r="BH59" i="64" s="1"/>
  <c r="BG56" i="64"/>
  <c r="Y114" i="64"/>
  <c r="Z115" i="64" s="1"/>
  <c r="AA116" i="64" s="1"/>
  <c r="AC116" i="64" s="1"/>
  <c r="AB113" i="64"/>
  <c r="BD134" i="64"/>
  <c r="BE135" i="64" s="1"/>
  <c r="BF136" i="64" s="1"/>
  <c r="BH136" i="64" s="1"/>
  <c r="BG133" i="64"/>
  <c r="BD74" i="64"/>
  <c r="BE75" i="64" s="1"/>
  <c r="BF76" i="64" s="1"/>
  <c r="BH76" i="64" s="1"/>
  <c r="BG73" i="64"/>
  <c r="Y178" i="64"/>
  <c r="Z179" i="64" s="1"/>
  <c r="AA180" i="64" s="1"/>
  <c r="AC180" i="64" s="1"/>
  <c r="AB177" i="64"/>
  <c r="Y72" i="64"/>
  <c r="Z73" i="64" s="1"/>
  <c r="AA74" i="64" s="1"/>
  <c r="AC74" i="64" s="1"/>
  <c r="AB71" i="64"/>
  <c r="BD72" i="64"/>
  <c r="BE73" i="64" s="1"/>
  <c r="BF74" i="64" s="1"/>
  <c r="BH74" i="64" s="1"/>
  <c r="BG71" i="64"/>
  <c r="BD220" i="64"/>
  <c r="BE221" i="64" s="1"/>
  <c r="BF222" i="64" s="1"/>
  <c r="BH222" i="64" s="1"/>
  <c r="BG219" i="64"/>
  <c r="Y189" i="64"/>
  <c r="Z190" i="64" s="1"/>
  <c r="AA191" i="64" s="1"/>
  <c r="AC191" i="64" s="1"/>
  <c r="AB188" i="64"/>
  <c r="BD173" i="64"/>
  <c r="BE174" i="64" s="1"/>
  <c r="BF175" i="64" s="1"/>
  <c r="BH175" i="64" s="1"/>
  <c r="BG172" i="64"/>
  <c r="BD154" i="64"/>
  <c r="BE155" i="64" s="1"/>
  <c r="BF156" i="64" s="1"/>
  <c r="BH156" i="64" s="1"/>
  <c r="BG153" i="64"/>
  <c r="Y137" i="64"/>
  <c r="Z138" i="64" s="1"/>
  <c r="AA139" i="64" s="1"/>
  <c r="AC139" i="64" s="1"/>
  <c r="AB136" i="64"/>
  <c r="BD130" i="64"/>
  <c r="BE131" i="64" s="1"/>
  <c r="BF132" i="64" s="1"/>
  <c r="BH132" i="64" s="1"/>
  <c r="BG129" i="64"/>
  <c r="BD25" i="64"/>
  <c r="BE26" i="64" s="1"/>
  <c r="BF27" i="64" s="1"/>
  <c r="BH27" i="64" s="1"/>
  <c r="BG24" i="64"/>
  <c r="BD198" i="64"/>
  <c r="BE199" i="64" s="1"/>
  <c r="BF200" i="64" s="1"/>
  <c r="BH200" i="64" s="1"/>
  <c r="BG197" i="64"/>
  <c r="BD156" i="64"/>
  <c r="BE157" i="64" s="1"/>
  <c r="BF158" i="64" s="1"/>
  <c r="BH158" i="64" s="1"/>
  <c r="BG155" i="64"/>
  <c r="Y118" i="64"/>
  <c r="Z119" i="64" s="1"/>
  <c r="AA120" i="64" s="1"/>
  <c r="AC120" i="64" s="1"/>
  <c r="AB117" i="64"/>
  <c r="BD153" i="64"/>
  <c r="BE154" i="64" s="1"/>
  <c r="BF155" i="64" s="1"/>
  <c r="BH155" i="64" s="1"/>
  <c r="BG152" i="64"/>
  <c r="Y77" i="64"/>
  <c r="Z78" i="64" s="1"/>
  <c r="AA79" i="64" s="1"/>
  <c r="AC79" i="64" s="1"/>
  <c r="AB76" i="64"/>
  <c r="BD165" i="64"/>
  <c r="BE166" i="64" s="1"/>
  <c r="BF167" i="64" s="1"/>
  <c r="BH167" i="64" s="1"/>
  <c r="BG164" i="64"/>
  <c r="BD228" i="64"/>
  <c r="BE229" i="64" s="1"/>
  <c r="BF230" i="64" s="1"/>
  <c r="BH230" i="64" s="1"/>
  <c r="BG227" i="64"/>
  <c r="Y202" i="64"/>
  <c r="Z203" i="64" s="1"/>
  <c r="AA204" i="64" s="1"/>
  <c r="AC204" i="64" s="1"/>
  <c r="AB201" i="64"/>
  <c r="Y149" i="64"/>
  <c r="Z150" i="64" s="1"/>
  <c r="AA151" i="64" s="1"/>
  <c r="AC151" i="64" s="1"/>
  <c r="AB148" i="64"/>
  <c r="Y110" i="64"/>
  <c r="Z111" i="64" s="1"/>
  <c r="AA112" i="64" s="1"/>
  <c r="AC112" i="64" s="1"/>
  <c r="AB109" i="64"/>
  <c r="Y80" i="64"/>
  <c r="Z81" i="64" s="1"/>
  <c r="AA82" i="64" s="1"/>
  <c r="AC82" i="64" s="1"/>
  <c r="AB79" i="64"/>
  <c r="BD172" i="64"/>
  <c r="BE173" i="64" s="1"/>
  <c r="BF174" i="64" s="1"/>
  <c r="BH174" i="64" s="1"/>
  <c r="BG171" i="64"/>
  <c r="BD69" i="64"/>
  <c r="BE70" i="64" s="1"/>
  <c r="BF71" i="64" s="1"/>
  <c r="BH71" i="64" s="1"/>
  <c r="BG68" i="64"/>
  <c r="Y89" i="64"/>
  <c r="Z90" i="64" s="1"/>
  <c r="AA91" i="64" s="1"/>
  <c r="AC91" i="64" s="1"/>
  <c r="AB88" i="64"/>
  <c r="Y44" i="64"/>
  <c r="Z45" i="64" s="1"/>
  <c r="AA46" i="64" s="1"/>
  <c r="AC46" i="64" s="1"/>
  <c r="AB43" i="64"/>
  <c r="Y42" i="64"/>
  <c r="Z43" i="64" s="1"/>
  <c r="AA44" i="64" s="1"/>
  <c r="AC44" i="64" s="1"/>
  <c r="AB41" i="64"/>
  <c r="BD109" i="64"/>
  <c r="BE110" i="64" s="1"/>
  <c r="BF111" i="64" s="1"/>
  <c r="BH111" i="64" s="1"/>
  <c r="BG108" i="64"/>
  <c r="BD147" i="64"/>
  <c r="BE148" i="64" s="1"/>
  <c r="BF149" i="64" s="1"/>
  <c r="BH149" i="64" s="1"/>
  <c r="BG146" i="64"/>
  <c r="BD137" i="64"/>
  <c r="BE138" i="64" s="1"/>
  <c r="BF139" i="64" s="1"/>
  <c r="BH139" i="64" s="1"/>
  <c r="BG136" i="64"/>
  <c r="Y207" i="64"/>
  <c r="Z208" i="64" s="1"/>
  <c r="AA209" i="64" s="1"/>
  <c r="AC209" i="64" s="1"/>
  <c r="AB206" i="64"/>
  <c r="Y24" i="64"/>
  <c r="Z25" i="64" s="1"/>
  <c r="AA26" i="64" s="1"/>
  <c r="AC26" i="64" s="1"/>
  <c r="AB23" i="64"/>
  <c r="BD235" i="64"/>
  <c r="BE236" i="64" s="1"/>
  <c r="BF237" i="64" s="1"/>
  <c r="BH237" i="64" s="1"/>
  <c r="BG234" i="64"/>
  <c r="Y166" i="64"/>
  <c r="Z167" i="64" s="1"/>
  <c r="AA168" i="64" s="1"/>
  <c r="AC168" i="64" s="1"/>
  <c r="AB165" i="64"/>
  <c r="BD28" i="64"/>
  <c r="BE29" i="64" s="1"/>
  <c r="BF30" i="64" s="1"/>
  <c r="BH30" i="64" s="1"/>
  <c r="BG27" i="64"/>
  <c r="BD200" i="64"/>
  <c r="BE201" i="64" s="1"/>
  <c r="BF202" i="64" s="1"/>
  <c r="BH202" i="64" s="1"/>
  <c r="BG199" i="64"/>
  <c r="Y50" i="64"/>
  <c r="Z51" i="64" s="1"/>
  <c r="AA52" i="64" s="1"/>
  <c r="AC52" i="64" s="1"/>
  <c r="AB49" i="64"/>
  <c r="BD65" i="64"/>
  <c r="BE66" i="64" s="1"/>
  <c r="BF67" i="64" s="1"/>
  <c r="BH67" i="64" s="1"/>
  <c r="BG64" i="64"/>
  <c r="Y221" i="64"/>
  <c r="Z222" i="64" s="1"/>
  <c r="AA223" i="64" s="1"/>
  <c r="AC223" i="64" s="1"/>
  <c r="AB220" i="64"/>
  <c r="Y170" i="64"/>
  <c r="Z171" i="64" s="1"/>
  <c r="AA172" i="64" s="1"/>
  <c r="AC172" i="64" s="1"/>
  <c r="AB169" i="64"/>
  <c r="Y107" i="64"/>
  <c r="Z108" i="64" s="1"/>
  <c r="AA109" i="64" s="1"/>
  <c r="AC109" i="64" s="1"/>
  <c r="AB106" i="64"/>
  <c r="BD142" i="64"/>
  <c r="BE143" i="64" s="1"/>
  <c r="BF144" i="64" s="1"/>
  <c r="BH144" i="64" s="1"/>
  <c r="BG141" i="64"/>
  <c r="BD78" i="64"/>
  <c r="BE79" i="64" s="1"/>
  <c r="BF80" i="64" s="1"/>
  <c r="BH80" i="64" s="1"/>
  <c r="BG77" i="64"/>
  <c r="Y63" i="64"/>
  <c r="Z64" i="64" s="1"/>
  <c r="AA65" i="64" s="1"/>
  <c r="AC65" i="64" s="1"/>
  <c r="AB62" i="64"/>
  <c r="Y70" i="64"/>
  <c r="Z71" i="64" s="1"/>
  <c r="AA72" i="64" s="1"/>
  <c r="AC72" i="64" s="1"/>
  <c r="AB69" i="64"/>
  <c r="Y216" i="64"/>
  <c r="Z217" i="64" s="1"/>
  <c r="AA218" i="64" s="1"/>
  <c r="AC218" i="64" s="1"/>
  <c r="AB215" i="64"/>
  <c r="Y231" i="64"/>
  <c r="Z232" i="64" s="1"/>
  <c r="AA233" i="64" s="1"/>
  <c r="AC233" i="64" s="1"/>
  <c r="AB230" i="64"/>
  <c r="Y219" i="64"/>
  <c r="Z220" i="64" s="1"/>
  <c r="AA221" i="64" s="1"/>
  <c r="AC221" i="64" s="1"/>
  <c r="AB218" i="64"/>
  <c r="BD164" i="64"/>
  <c r="BE165" i="64" s="1"/>
  <c r="BF166" i="64" s="1"/>
  <c r="BH166" i="64" s="1"/>
  <c r="BG163" i="64"/>
  <c r="BD118" i="64"/>
  <c r="BE119" i="64" s="1"/>
  <c r="BF120" i="64" s="1"/>
  <c r="BH120" i="64" s="1"/>
  <c r="BG117" i="64"/>
  <c r="Y104" i="64"/>
  <c r="Z105" i="64" s="1"/>
  <c r="AA106" i="64" s="1"/>
  <c r="AC106" i="64" s="1"/>
  <c r="AB103" i="64"/>
  <c r="Y37" i="64"/>
  <c r="Z38" i="64" s="1"/>
  <c r="AA39" i="64" s="1"/>
  <c r="AC39" i="64" s="1"/>
  <c r="AB36" i="64"/>
  <c r="BD179" i="64"/>
  <c r="BE180" i="64" s="1"/>
  <c r="BF181" i="64" s="1"/>
  <c r="BH181" i="64" s="1"/>
  <c r="BG178" i="64"/>
  <c r="Y112" i="64"/>
  <c r="Z113" i="64" s="1"/>
  <c r="AA114" i="64" s="1"/>
  <c r="AC114" i="64" s="1"/>
  <c r="AB111" i="64"/>
  <c r="BD191" i="64"/>
  <c r="BE192" i="64" s="1"/>
  <c r="BF193" i="64" s="1"/>
  <c r="BH193" i="64" s="1"/>
  <c r="BG190" i="64"/>
  <c r="Y194" i="64"/>
  <c r="Z195" i="64" s="1"/>
  <c r="AA196" i="64" s="1"/>
  <c r="AC196" i="64" s="1"/>
  <c r="AB193" i="64"/>
  <c r="BD127" i="64"/>
  <c r="BE128" i="64" s="1"/>
  <c r="BF129" i="64" s="1"/>
  <c r="BH129" i="64" s="1"/>
  <c r="BG126" i="64"/>
  <c r="BD115" i="64"/>
  <c r="BE116" i="64" s="1"/>
  <c r="BF117" i="64" s="1"/>
  <c r="BH117" i="64" s="1"/>
  <c r="BG114" i="64"/>
  <c r="Y52" i="64"/>
  <c r="Z53" i="64" s="1"/>
  <c r="AA54" i="64" s="1"/>
  <c r="AC54" i="64" s="1"/>
  <c r="AB51" i="64"/>
  <c r="BD140" i="64"/>
  <c r="BE141" i="64" s="1"/>
  <c r="BF142" i="64" s="1"/>
  <c r="BH142" i="64" s="1"/>
  <c r="BG139" i="64"/>
  <c r="BD234" i="64"/>
  <c r="BE235" i="64" s="1"/>
  <c r="BF236" i="64" s="1"/>
  <c r="BH236" i="64" s="1"/>
  <c r="BG233" i="64"/>
  <c r="BD184" i="64"/>
  <c r="BE185" i="64" s="1"/>
  <c r="BF186" i="64" s="1"/>
  <c r="BH186" i="64" s="1"/>
  <c r="BG183" i="64"/>
  <c r="BD226" i="64"/>
  <c r="BE227" i="64" s="1"/>
  <c r="BF228" i="64" s="1"/>
  <c r="BH228" i="64" s="1"/>
  <c r="BG225" i="64"/>
  <c r="Y201" i="64"/>
  <c r="Z202" i="64" s="1"/>
  <c r="AA203" i="64" s="1"/>
  <c r="AC203" i="64" s="1"/>
  <c r="AB200" i="64"/>
  <c r="Y171" i="64"/>
  <c r="Z172" i="64" s="1"/>
  <c r="AA173" i="64" s="1"/>
  <c r="AC173" i="64" s="1"/>
  <c r="AB170" i="64"/>
  <c r="BD111" i="64"/>
  <c r="BE112" i="64" s="1"/>
  <c r="BF113" i="64" s="1"/>
  <c r="BH113" i="64" s="1"/>
  <c r="BG110" i="64"/>
  <c r="Y93" i="64"/>
  <c r="Z94" i="64" s="1"/>
  <c r="AA95" i="64" s="1"/>
  <c r="AC95" i="64" s="1"/>
  <c r="AB92" i="64"/>
  <c r="BD144" i="64"/>
  <c r="BE145" i="64" s="1"/>
  <c r="BF146" i="64" s="1"/>
  <c r="BH146" i="64" s="1"/>
  <c r="BG143" i="64"/>
  <c r="BD64" i="64"/>
  <c r="BE65" i="64" s="1"/>
  <c r="BF66" i="64" s="1"/>
  <c r="BH66" i="64" s="1"/>
  <c r="BG63" i="64"/>
  <c r="Y26" i="64"/>
  <c r="Z27" i="64" s="1"/>
  <c r="AA28" i="64" s="1"/>
  <c r="AC28" i="64" s="1"/>
  <c r="AB25" i="64"/>
  <c r="Y217" i="64"/>
  <c r="Z218" i="64" s="1"/>
  <c r="AA219" i="64" s="1"/>
  <c r="AC219" i="64" s="1"/>
  <c r="AB216" i="64"/>
  <c r="Y125" i="64"/>
  <c r="Z126" i="64" s="1"/>
  <c r="AA127" i="64" s="1"/>
  <c r="AC127" i="64" s="1"/>
  <c r="AB124" i="64"/>
  <c r="BD45" i="64"/>
  <c r="BE46" i="64" s="1"/>
  <c r="BF47" i="64" s="1"/>
  <c r="BH47" i="64" s="1"/>
  <c r="BG44" i="64"/>
  <c r="BD145" i="64"/>
  <c r="BE146" i="64" s="1"/>
  <c r="BF147" i="64" s="1"/>
  <c r="BH147" i="64" s="1"/>
  <c r="BG144" i="64"/>
  <c r="BD230" i="64"/>
  <c r="BE231" i="64" s="1"/>
  <c r="BF232" i="64" s="1"/>
  <c r="BH232" i="64" s="1"/>
  <c r="BG229" i="64"/>
  <c r="Y215" i="64"/>
  <c r="Z216" i="64" s="1"/>
  <c r="AA217" i="64" s="1"/>
  <c r="AC217" i="64" s="1"/>
  <c r="AB214" i="64"/>
  <c r="Y133" i="64"/>
  <c r="Z134" i="64" s="1"/>
  <c r="AA135" i="64" s="1"/>
  <c r="AC135" i="64" s="1"/>
  <c r="AB132" i="64"/>
  <c r="BD224" i="64"/>
  <c r="BE225" i="64" s="1"/>
  <c r="BF226" i="64" s="1"/>
  <c r="BH226" i="64" s="1"/>
  <c r="BG223" i="64"/>
  <c r="Y22" i="64"/>
  <c r="Z23" i="64" s="1"/>
  <c r="AA24" i="64" s="1"/>
  <c r="AC24" i="64" s="1"/>
  <c r="AB21" i="64"/>
  <c r="Y141" i="64"/>
  <c r="Z142" i="64" s="1"/>
  <c r="AA143" i="64" s="1"/>
  <c r="AC143" i="64" s="1"/>
  <c r="AB140" i="64"/>
  <c r="BD125" i="64"/>
  <c r="BE126" i="64" s="1"/>
  <c r="BF127" i="64" s="1"/>
  <c r="BH127" i="64" s="1"/>
  <c r="BG124" i="64"/>
  <c r="Y179" i="64"/>
  <c r="Z180" i="64" s="1"/>
  <c r="AA181" i="64" s="1"/>
  <c r="AC181" i="64" s="1"/>
  <c r="AB178" i="64"/>
  <c r="Y14" i="64"/>
  <c r="Z15" i="64" s="1"/>
  <c r="AA16" i="64" s="1"/>
  <c r="AC16" i="64" s="1"/>
  <c r="AB13" i="64"/>
  <c r="BD169" i="64"/>
  <c r="BE170" i="64" s="1"/>
  <c r="BF171" i="64" s="1"/>
  <c r="BH171" i="64" s="1"/>
  <c r="BG168" i="64"/>
  <c r="BD37" i="64"/>
  <c r="BE38" i="64" s="1"/>
  <c r="BF39" i="64" s="1"/>
  <c r="BH39" i="64" s="1"/>
  <c r="BG36" i="64"/>
  <c r="Y158" i="64"/>
  <c r="Z159" i="64" s="1"/>
  <c r="AA160" i="64" s="1"/>
  <c r="AC160" i="64" s="1"/>
  <c r="AB157" i="64"/>
  <c r="BD166" i="64"/>
  <c r="BE167" i="64" s="1"/>
  <c r="BF168" i="64" s="1"/>
  <c r="BH168" i="64" s="1"/>
  <c r="BG165" i="64"/>
  <c r="Y192" i="64"/>
  <c r="Z193" i="64" s="1"/>
  <c r="AA194" i="64" s="1"/>
  <c r="AC194" i="64" s="1"/>
  <c r="AB191" i="64"/>
  <c r="BD54" i="64"/>
  <c r="BE55" i="64" s="1"/>
  <c r="BF56" i="64" s="1"/>
  <c r="BH56" i="64" s="1"/>
  <c r="BG53" i="64"/>
  <c r="BD113" i="64"/>
  <c r="BE114" i="64" s="1"/>
  <c r="BF115" i="64" s="1"/>
  <c r="BH115" i="64" s="1"/>
  <c r="BG112" i="64"/>
  <c r="Y66" i="64"/>
  <c r="Z67" i="64" s="1"/>
  <c r="AA68" i="64" s="1"/>
  <c r="AC68" i="64" s="1"/>
  <c r="AB65" i="64"/>
  <c r="Y87" i="64"/>
  <c r="Z88" i="64" s="1"/>
  <c r="AA89" i="64" s="1"/>
  <c r="AC89" i="64" s="1"/>
  <c r="AB86" i="64"/>
  <c r="Y214" i="64"/>
  <c r="Z215" i="64" s="1"/>
  <c r="AA216" i="64" s="1"/>
  <c r="AC216" i="64" s="1"/>
  <c r="AB213" i="64"/>
  <c r="BD49" i="64"/>
  <c r="BE50" i="64" s="1"/>
  <c r="BF51" i="64" s="1"/>
  <c r="BH51" i="64" s="1"/>
  <c r="BG48" i="64"/>
  <c r="BD167" i="64"/>
  <c r="BE168" i="64" s="1"/>
  <c r="BF169" i="64" s="1"/>
  <c r="BH169" i="64" s="1"/>
  <c r="BG166" i="64"/>
  <c r="Y167" i="64"/>
  <c r="Z168" i="64" s="1"/>
  <c r="AA169" i="64" s="1"/>
  <c r="AC169" i="64" s="1"/>
  <c r="AB166" i="64"/>
  <c r="BD105" i="64"/>
  <c r="BE106" i="64" s="1"/>
  <c r="BF107" i="64" s="1"/>
  <c r="BH107" i="64" s="1"/>
  <c r="BG104" i="64"/>
  <c r="Y60" i="64"/>
  <c r="Z61" i="64" s="1"/>
  <c r="AA62" i="64" s="1"/>
  <c r="AC62" i="64" s="1"/>
  <c r="AB59" i="64"/>
  <c r="Y55" i="64"/>
  <c r="Z56" i="64" s="1"/>
  <c r="AA57" i="64" s="1"/>
  <c r="AC57" i="64" s="1"/>
  <c r="AE88" i="64" s="1"/>
  <c r="AI85" i="34" s="1"/>
  <c r="AB54" i="64"/>
  <c r="Y94" i="64"/>
  <c r="Z95" i="64" s="1"/>
  <c r="AA96" i="64" s="1"/>
  <c r="AC96" i="64" s="1"/>
  <c r="AB93" i="64"/>
  <c r="Y157" i="64"/>
  <c r="Z158" i="64" s="1"/>
  <c r="AA159" i="64" s="1"/>
  <c r="AC159" i="64" s="1"/>
  <c r="AB156" i="64"/>
  <c r="BD24" i="64"/>
  <c r="BE25" i="64" s="1"/>
  <c r="BF26" i="64" s="1"/>
  <c r="BH26" i="64" s="1"/>
  <c r="BG23" i="64"/>
  <c r="BD194" i="64"/>
  <c r="BE195" i="64" s="1"/>
  <c r="BF196" i="64" s="1"/>
  <c r="BH196" i="64" s="1"/>
  <c r="BG193" i="64"/>
  <c r="Y155" i="64"/>
  <c r="Z156" i="64" s="1"/>
  <c r="AA157" i="64" s="1"/>
  <c r="AC157" i="64" s="1"/>
  <c r="AB154" i="64"/>
  <c r="Y146" i="64"/>
  <c r="Z147" i="64" s="1"/>
  <c r="AA148" i="64" s="1"/>
  <c r="AC148" i="64" s="1"/>
  <c r="AB145" i="64"/>
  <c r="Y85" i="64"/>
  <c r="Z86" i="64" s="1"/>
  <c r="AA87" i="64" s="1"/>
  <c r="AC87" i="64" s="1"/>
  <c r="AB84" i="64"/>
  <c r="BD43" i="64"/>
  <c r="BE44" i="64" s="1"/>
  <c r="BF45" i="64" s="1"/>
  <c r="BH45" i="64" s="1"/>
  <c r="BG42" i="64"/>
  <c r="Y102" i="64"/>
  <c r="Z103" i="64" s="1"/>
  <c r="AA104" i="64" s="1"/>
  <c r="AC104" i="64" s="1"/>
  <c r="AB101" i="64"/>
  <c r="Y165" i="64"/>
  <c r="Z166" i="64" s="1"/>
  <c r="AA167" i="64" s="1"/>
  <c r="AC167" i="64" s="1"/>
  <c r="AB164" i="64"/>
  <c r="Y223" i="64"/>
  <c r="Z224" i="64" s="1"/>
  <c r="AA225" i="64" s="1"/>
  <c r="AC225" i="64" s="1"/>
  <c r="AB222" i="64"/>
  <c r="BD21" i="64"/>
  <c r="BE22" i="64" s="1"/>
  <c r="BF23" i="64" s="1"/>
  <c r="BH23" i="64" s="1"/>
  <c r="BG20" i="64"/>
  <c r="BD203" i="64"/>
  <c r="BE204" i="64" s="1"/>
  <c r="BF205" i="64" s="1"/>
  <c r="BH205" i="64" s="1"/>
  <c r="BG202" i="64"/>
  <c r="Y163" i="64"/>
  <c r="Z164" i="64" s="1"/>
  <c r="AA165" i="64" s="1"/>
  <c r="AC165" i="64" s="1"/>
  <c r="AE196" i="64" s="1"/>
  <c r="AI193" i="34" s="1"/>
  <c r="AB162" i="64"/>
  <c r="BD131" i="64"/>
  <c r="BE132" i="64" s="1"/>
  <c r="BF133" i="64" s="1"/>
  <c r="BH133" i="64" s="1"/>
  <c r="BG130" i="64"/>
  <c r="BD94" i="64"/>
  <c r="BE95" i="64" s="1"/>
  <c r="BF96" i="64" s="1"/>
  <c r="BH96" i="64" s="1"/>
  <c r="BG93" i="64"/>
  <c r="Y81" i="64"/>
  <c r="Z82" i="64" s="1"/>
  <c r="AA83" i="64" s="1"/>
  <c r="AC83" i="64" s="1"/>
  <c r="AB80" i="64"/>
  <c r="BD71" i="64"/>
  <c r="BE72" i="64" s="1"/>
  <c r="BF73" i="64" s="1"/>
  <c r="BH73" i="64" s="1"/>
  <c r="BJ104" i="64" s="1"/>
  <c r="BV101" i="34" s="1"/>
  <c r="BG70" i="64"/>
  <c r="BD40" i="64"/>
  <c r="BE41" i="64" s="1"/>
  <c r="BF42" i="64" s="1"/>
  <c r="BH42" i="64" s="1"/>
  <c r="BG39" i="64"/>
  <c r="BD31" i="64"/>
  <c r="BE32" i="64" s="1"/>
  <c r="BF33" i="64" s="1"/>
  <c r="BH33" i="64" s="1"/>
  <c r="BJ64" i="64" s="1"/>
  <c r="BV61" i="34" s="1"/>
  <c r="BG30" i="64"/>
  <c r="Y180" i="64"/>
  <c r="Z181" i="64" s="1"/>
  <c r="AA182" i="64" s="1"/>
  <c r="AC182" i="64" s="1"/>
  <c r="AB179" i="64"/>
  <c r="BI106" i="64"/>
  <c r="BI103" i="34" s="1"/>
  <c r="Y119" i="64"/>
  <c r="Z120" i="64" s="1"/>
  <c r="AA121" i="64" s="1"/>
  <c r="AC121" i="64" s="1"/>
  <c r="AB118" i="64"/>
  <c r="AB175" i="63"/>
  <c r="Y223" i="63"/>
  <c r="Z224" i="63" s="1"/>
  <c r="AA225" i="63" s="1"/>
  <c r="AC225" i="63" s="1"/>
  <c r="AB222" i="63"/>
  <c r="BD217" i="63"/>
  <c r="BE218" i="63" s="1"/>
  <c r="BF219" i="63" s="1"/>
  <c r="BH219" i="63" s="1"/>
  <c r="BG216" i="63"/>
  <c r="Y155" i="63"/>
  <c r="Z156" i="63" s="1"/>
  <c r="AA157" i="63" s="1"/>
  <c r="AC157" i="63" s="1"/>
  <c r="AB154" i="63"/>
  <c r="Y153" i="63"/>
  <c r="Z154" i="63" s="1"/>
  <c r="AA155" i="63" s="1"/>
  <c r="AC155" i="63" s="1"/>
  <c r="AB152" i="63"/>
  <c r="Y106" i="63"/>
  <c r="Z107" i="63" s="1"/>
  <c r="AA108" i="63" s="1"/>
  <c r="AC108" i="63" s="1"/>
  <c r="AB105" i="63"/>
  <c r="BD191" i="63"/>
  <c r="BE192" i="63" s="1"/>
  <c r="BF193" i="63" s="1"/>
  <c r="BH193" i="63" s="1"/>
  <c r="BG190" i="63"/>
  <c r="BD232" i="63"/>
  <c r="BE233" i="63" s="1"/>
  <c r="BF234" i="63" s="1"/>
  <c r="BH234" i="63" s="1"/>
  <c r="BG231" i="63"/>
  <c r="BD30" i="63"/>
  <c r="BE31" i="63" s="1"/>
  <c r="BF32" i="63" s="1"/>
  <c r="BH32" i="63" s="1"/>
  <c r="BJ60" i="63" s="1"/>
  <c r="BU57" i="34" s="1"/>
  <c r="BG29" i="63"/>
  <c r="BD173" i="63"/>
  <c r="BE174" i="63" s="1"/>
  <c r="BF175" i="63" s="1"/>
  <c r="BH175" i="63" s="1"/>
  <c r="BG172" i="63"/>
  <c r="Y45" i="63"/>
  <c r="Z46" i="63" s="1"/>
  <c r="AA47" i="63" s="1"/>
  <c r="AC47" i="63" s="1"/>
  <c r="AB44" i="63"/>
  <c r="Y109" i="63"/>
  <c r="Z110" i="63" s="1"/>
  <c r="AA111" i="63" s="1"/>
  <c r="AC111" i="63" s="1"/>
  <c r="AB108" i="63"/>
  <c r="Y209" i="63"/>
  <c r="Z210" i="63" s="1"/>
  <c r="AA211" i="63" s="1"/>
  <c r="AC211" i="63" s="1"/>
  <c r="AB208" i="63"/>
  <c r="Y175" i="63"/>
  <c r="Z176" i="63" s="1"/>
  <c r="AA177" i="63" s="1"/>
  <c r="AC177" i="63" s="1"/>
  <c r="AB174" i="63"/>
  <c r="Y192" i="63"/>
  <c r="Z193" i="63" s="1"/>
  <c r="AA194" i="63" s="1"/>
  <c r="AC194" i="63" s="1"/>
  <c r="AB191" i="63"/>
  <c r="BD125" i="63"/>
  <c r="BE126" i="63" s="1"/>
  <c r="BF127" i="63" s="1"/>
  <c r="BH127" i="63" s="1"/>
  <c r="BG124" i="63"/>
  <c r="BD38" i="63"/>
  <c r="BE39" i="63" s="1"/>
  <c r="BF40" i="63" s="1"/>
  <c r="BH40" i="63" s="1"/>
  <c r="BG37" i="63"/>
  <c r="Y56" i="63"/>
  <c r="Z57" i="63" s="1"/>
  <c r="AA58" i="63" s="1"/>
  <c r="AC58" i="63" s="1"/>
  <c r="AB55" i="63"/>
  <c r="Y151" i="63"/>
  <c r="Z152" i="63" s="1"/>
  <c r="AA153" i="63" s="1"/>
  <c r="AC153" i="63" s="1"/>
  <c r="AB150" i="63"/>
  <c r="BD78" i="63"/>
  <c r="BE79" i="63" s="1"/>
  <c r="BF80" i="63" s="1"/>
  <c r="BH80" i="63" s="1"/>
  <c r="BG77" i="63"/>
  <c r="BD120" i="63"/>
  <c r="BE121" i="63" s="1"/>
  <c r="BF122" i="63" s="1"/>
  <c r="BH122" i="63" s="1"/>
  <c r="BG119" i="63"/>
  <c r="BD207" i="63"/>
  <c r="BE208" i="63" s="1"/>
  <c r="BF209" i="63" s="1"/>
  <c r="BH209" i="63" s="1"/>
  <c r="BG206" i="63"/>
  <c r="Y134" i="63"/>
  <c r="Z135" i="63" s="1"/>
  <c r="AA136" i="63" s="1"/>
  <c r="AC136" i="63" s="1"/>
  <c r="AB133" i="63"/>
  <c r="Y161" i="63"/>
  <c r="Z162" i="63" s="1"/>
  <c r="AA163" i="63" s="1"/>
  <c r="AC163" i="63" s="1"/>
  <c r="AB160" i="63"/>
  <c r="BD71" i="63"/>
  <c r="BE72" i="63" s="1"/>
  <c r="BF73" i="63" s="1"/>
  <c r="BH73" i="63" s="1"/>
  <c r="BG70" i="63"/>
  <c r="Y77" i="63"/>
  <c r="Z78" i="63" s="1"/>
  <c r="AA79" i="63" s="1"/>
  <c r="AC79" i="63" s="1"/>
  <c r="AB76" i="63"/>
  <c r="BD143" i="63"/>
  <c r="BE144" i="63" s="1"/>
  <c r="BF145" i="63" s="1"/>
  <c r="BH145" i="63" s="1"/>
  <c r="BG142" i="63"/>
  <c r="BD77" i="63"/>
  <c r="BE78" i="63" s="1"/>
  <c r="BF79" i="63" s="1"/>
  <c r="BH79" i="63" s="1"/>
  <c r="BG76" i="63"/>
  <c r="Y97" i="63"/>
  <c r="Z98" i="63" s="1"/>
  <c r="AA99" i="63" s="1"/>
  <c r="AC99" i="63" s="1"/>
  <c r="AB96" i="63"/>
  <c r="Y202" i="63"/>
  <c r="Z203" i="63" s="1"/>
  <c r="AA204" i="63" s="1"/>
  <c r="AC204" i="63" s="1"/>
  <c r="AB201" i="63"/>
  <c r="BD42" i="63"/>
  <c r="BE43" i="63" s="1"/>
  <c r="BF44" i="63" s="1"/>
  <c r="BH44" i="63" s="1"/>
  <c r="BG41" i="63"/>
  <c r="Y47" i="63"/>
  <c r="Z48" i="63" s="1"/>
  <c r="AA49" i="63" s="1"/>
  <c r="AC49" i="63" s="1"/>
  <c r="AB46" i="63"/>
  <c r="Y162" i="63"/>
  <c r="Z163" i="63" s="1"/>
  <c r="AA164" i="63" s="1"/>
  <c r="AC164" i="63" s="1"/>
  <c r="AB161" i="63"/>
  <c r="BD121" i="63"/>
  <c r="BE122" i="63" s="1"/>
  <c r="BF123" i="63" s="1"/>
  <c r="BH123" i="63" s="1"/>
  <c r="BG120" i="63"/>
  <c r="Y87" i="63"/>
  <c r="Z88" i="63" s="1"/>
  <c r="AA89" i="63" s="1"/>
  <c r="AC89" i="63" s="1"/>
  <c r="AB86" i="63"/>
  <c r="BD50" i="63"/>
  <c r="BE51" i="63" s="1"/>
  <c r="BF52" i="63" s="1"/>
  <c r="BH52" i="63" s="1"/>
  <c r="BG49" i="63"/>
  <c r="Y142" i="63"/>
  <c r="Z143" i="63" s="1"/>
  <c r="AA144" i="63" s="1"/>
  <c r="AC144" i="63" s="1"/>
  <c r="AB141" i="63"/>
  <c r="BD35" i="63"/>
  <c r="BE36" i="63" s="1"/>
  <c r="BF37" i="63" s="1"/>
  <c r="BH37" i="63" s="1"/>
  <c r="BG34" i="63"/>
  <c r="BD178" i="63"/>
  <c r="BE179" i="63" s="1"/>
  <c r="BF180" i="63" s="1"/>
  <c r="BH180" i="63" s="1"/>
  <c r="BG177" i="63"/>
  <c r="Y152" i="63"/>
  <c r="Z153" i="63" s="1"/>
  <c r="AA154" i="63" s="1"/>
  <c r="AC154" i="63" s="1"/>
  <c r="AB151" i="63"/>
  <c r="BD96" i="63"/>
  <c r="BE97" i="63" s="1"/>
  <c r="BF98" i="63" s="1"/>
  <c r="BH98" i="63" s="1"/>
  <c r="BG95" i="63"/>
  <c r="BD82" i="63"/>
  <c r="BE83" i="63" s="1"/>
  <c r="BF84" i="63" s="1"/>
  <c r="BH84" i="63" s="1"/>
  <c r="BG81" i="63"/>
  <c r="BD131" i="63"/>
  <c r="BE132" i="63" s="1"/>
  <c r="BF133" i="63" s="1"/>
  <c r="BH133" i="63" s="1"/>
  <c r="BG130" i="63"/>
  <c r="Y58" i="63"/>
  <c r="Z59" i="63" s="1"/>
  <c r="AA60" i="63" s="1"/>
  <c r="AC60" i="63" s="1"/>
  <c r="AB57" i="63"/>
  <c r="Y183" i="63"/>
  <c r="Z184" i="63" s="1"/>
  <c r="AA185" i="63" s="1"/>
  <c r="AC185" i="63" s="1"/>
  <c r="AB182" i="63"/>
  <c r="BD101" i="63"/>
  <c r="BE102" i="63" s="1"/>
  <c r="BF103" i="63" s="1"/>
  <c r="BH103" i="63" s="1"/>
  <c r="BG100" i="63"/>
  <c r="Y191" i="63"/>
  <c r="Z192" i="63" s="1"/>
  <c r="AA193" i="63" s="1"/>
  <c r="AC193" i="63" s="1"/>
  <c r="AB190" i="63"/>
  <c r="BD76" i="63"/>
  <c r="BE77" i="63" s="1"/>
  <c r="BF78" i="63" s="1"/>
  <c r="BH78" i="63" s="1"/>
  <c r="BG75" i="63"/>
  <c r="BI105" i="63" s="1"/>
  <c r="BH102" i="34" s="1"/>
  <c r="Y55" i="63"/>
  <c r="Z56" i="63" s="1"/>
  <c r="AA57" i="63" s="1"/>
  <c r="AC57" i="63" s="1"/>
  <c r="AB54" i="63"/>
  <c r="Y226" i="63"/>
  <c r="Z227" i="63" s="1"/>
  <c r="AA228" i="63" s="1"/>
  <c r="AC228" i="63" s="1"/>
  <c r="AB225" i="63"/>
  <c r="Y120" i="63"/>
  <c r="Z121" i="63" s="1"/>
  <c r="AA122" i="63" s="1"/>
  <c r="AC122" i="63" s="1"/>
  <c r="AB119" i="63"/>
  <c r="Y103" i="63"/>
  <c r="Z104" i="63" s="1"/>
  <c r="AA105" i="63" s="1"/>
  <c r="AC105" i="63" s="1"/>
  <c r="AB102" i="63"/>
  <c r="Y29" i="63"/>
  <c r="Z30" i="63" s="1"/>
  <c r="AA31" i="63" s="1"/>
  <c r="AC31" i="63" s="1"/>
  <c r="AE53" i="63" s="1"/>
  <c r="AH50" i="34" s="1"/>
  <c r="AB28" i="63"/>
  <c r="BD67" i="63"/>
  <c r="BE68" i="63" s="1"/>
  <c r="BF69" i="63" s="1"/>
  <c r="BH69" i="63" s="1"/>
  <c r="BG66" i="63"/>
  <c r="Y67" i="63"/>
  <c r="Z68" i="63" s="1"/>
  <c r="AA69" i="63" s="1"/>
  <c r="AC69" i="63" s="1"/>
  <c r="AB66" i="63"/>
  <c r="Y221" i="63"/>
  <c r="Z222" i="63" s="1"/>
  <c r="AA223" i="63" s="1"/>
  <c r="AC223" i="63" s="1"/>
  <c r="AB220" i="63"/>
  <c r="Y52" i="63"/>
  <c r="Z53" i="63" s="1"/>
  <c r="AA54" i="63" s="1"/>
  <c r="AC54" i="63" s="1"/>
  <c r="AB51" i="63"/>
  <c r="Y212" i="63"/>
  <c r="Z213" i="63" s="1"/>
  <c r="AA214" i="63" s="1"/>
  <c r="AC214" i="63" s="1"/>
  <c r="AB211" i="63"/>
  <c r="BD186" i="63"/>
  <c r="BE187" i="63" s="1"/>
  <c r="BF188" i="63" s="1"/>
  <c r="BH188" i="63" s="1"/>
  <c r="BG185" i="63"/>
  <c r="BD159" i="63"/>
  <c r="BE160" i="63" s="1"/>
  <c r="BF161" i="63" s="1"/>
  <c r="BH161" i="63" s="1"/>
  <c r="BG158" i="63"/>
  <c r="BD92" i="63"/>
  <c r="BE93" i="63" s="1"/>
  <c r="BF94" i="63" s="1"/>
  <c r="BH94" i="63" s="1"/>
  <c r="BG91" i="63"/>
  <c r="BD226" i="63"/>
  <c r="BE227" i="63" s="1"/>
  <c r="BF228" i="63" s="1"/>
  <c r="BH228" i="63" s="1"/>
  <c r="BG225" i="63"/>
  <c r="Y92" i="63"/>
  <c r="Z93" i="63" s="1"/>
  <c r="AA94" i="63" s="1"/>
  <c r="AC94" i="63" s="1"/>
  <c r="AB91" i="63"/>
  <c r="BD116" i="63"/>
  <c r="BE117" i="63" s="1"/>
  <c r="BF118" i="63" s="1"/>
  <c r="BH118" i="63" s="1"/>
  <c r="BG115" i="63"/>
  <c r="BD162" i="63"/>
  <c r="BE163" i="63" s="1"/>
  <c r="BF164" i="63" s="1"/>
  <c r="BH164" i="63" s="1"/>
  <c r="BG161" i="63"/>
  <c r="BD199" i="63"/>
  <c r="BE200" i="63" s="1"/>
  <c r="BF201" i="63" s="1"/>
  <c r="BH201" i="63" s="1"/>
  <c r="BG198" i="63"/>
  <c r="BD145" i="63"/>
  <c r="BE146" i="63" s="1"/>
  <c r="BF147" i="63" s="1"/>
  <c r="BH147" i="63" s="1"/>
  <c r="BG144" i="63"/>
  <c r="BD58" i="63"/>
  <c r="BE59" i="63" s="1"/>
  <c r="BF60" i="63" s="1"/>
  <c r="BH60" i="63" s="1"/>
  <c r="BG57" i="63"/>
  <c r="BD98" i="63"/>
  <c r="BE99" i="63" s="1"/>
  <c r="BF100" i="63" s="1"/>
  <c r="BH100" i="63" s="1"/>
  <c r="BG97" i="63"/>
  <c r="BD64" i="63"/>
  <c r="BE65" i="63" s="1"/>
  <c r="BF66" i="63" s="1"/>
  <c r="BH66" i="63" s="1"/>
  <c r="BG63" i="63"/>
  <c r="BD209" i="63"/>
  <c r="BE210" i="63" s="1"/>
  <c r="BF211" i="63" s="1"/>
  <c r="BH211" i="63" s="1"/>
  <c r="BG208" i="63"/>
  <c r="Y149" i="63"/>
  <c r="Z150" i="63" s="1"/>
  <c r="AA151" i="63" s="1"/>
  <c r="AC151" i="63" s="1"/>
  <c r="AB148" i="63"/>
  <c r="Y137" i="63"/>
  <c r="Z138" i="63" s="1"/>
  <c r="AA139" i="63" s="1"/>
  <c r="AC139" i="63" s="1"/>
  <c r="AB136" i="63"/>
  <c r="Y163" i="63"/>
  <c r="Z164" i="63" s="1"/>
  <c r="AA165" i="63" s="1"/>
  <c r="AC165" i="63" s="1"/>
  <c r="AB162" i="63"/>
  <c r="BD166" i="63"/>
  <c r="BE167" i="63" s="1"/>
  <c r="BF168" i="63" s="1"/>
  <c r="BH168" i="63" s="1"/>
  <c r="BG165" i="63"/>
  <c r="Y64" i="63"/>
  <c r="Z65" i="63" s="1"/>
  <c r="AA66" i="63" s="1"/>
  <c r="AC66" i="63" s="1"/>
  <c r="AB63" i="63"/>
  <c r="Y135" i="63"/>
  <c r="Z136" i="63" s="1"/>
  <c r="AA137" i="63" s="1"/>
  <c r="AC137" i="63" s="1"/>
  <c r="AB134" i="63"/>
  <c r="BD204" i="63"/>
  <c r="BE205" i="63" s="1"/>
  <c r="BF206" i="63" s="1"/>
  <c r="BH206" i="63" s="1"/>
  <c r="BG203" i="63"/>
  <c r="BD93" i="63"/>
  <c r="BE94" i="63" s="1"/>
  <c r="BF95" i="63" s="1"/>
  <c r="BH95" i="63" s="1"/>
  <c r="BG92" i="63"/>
  <c r="BD148" i="63"/>
  <c r="BE149" i="63" s="1"/>
  <c r="BF150" i="63" s="1"/>
  <c r="BH150" i="63" s="1"/>
  <c r="BG147" i="63"/>
  <c r="BD181" i="63"/>
  <c r="BE182" i="63" s="1"/>
  <c r="BF183" i="63" s="1"/>
  <c r="BH183" i="63" s="1"/>
  <c r="BG180" i="63"/>
  <c r="BD205" i="63"/>
  <c r="BE206" i="63" s="1"/>
  <c r="BF207" i="63" s="1"/>
  <c r="BH207" i="63" s="1"/>
  <c r="BG204" i="63"/>
  <c r="BD156" i="63"/>
  <c r="BE157" i="63" s="1"/>
  <c r="BF158" i="63" s="1"/>
  <c r="BH158" i="63" s="1"/>
  <c r="BG155" i="63"/>
  <c r="BD88" i="63"/>
  <c r="BE89" i="63" s="1"/>
  <c r="BF90" i="63" s="1"/>
  <c r="BH90" i="63" s="1"/>
  <c r="BG87" i="63"/>
  <c r="BD119" i="63"/>
  <c r="BE120" i="63" s="1"/>
  <c r="BF121" i="63" s="1"/>
  <c r="BH121" i="63" s="1"/>
  <c r="BG118" i="63"/>
  <c r="BD13" i="63"/>
  <c r="BE14" i="63" s="1"/>
  <c r="BF15" i="63" s="1"/>
  <c r="BH15" i="63" s="1"/>
  <c r="BG12" i="63"/>
  <c r="Y178" i="63"/>
  <c r="Z179" i="63" s="1"/>
  <c r="AA180" i="63" s="1"/>
  <c r="AC180" i="63" s="1"/>
  <c r="AB177" i="63"/>
  <c r="Y21" i="63"/>
  <c r="Z22" i="63" s="1"/>
  <c r="AA23" i="63" s="1"/>
  <c r="AC23" i="63" s="1"/>
  <c r="AB20" i="63"/>
  <c r="BD147" i="63"/>
  <c r="BE148" i="63" s="1"/>
  <c r="BF149" i="63" s="1"/>
  <c r="BH149" i="63" s="1"/>
  <c r="BG146" i="63"/>
  <c r="BD233" i="63"/>
  <c r="BE234" i="63" s="1"/>
  <c r="BF235" i="63" s="1"/>
  <c r="BH235" i="63" s="1"/>
  <c r="BG232" i="63"/>
  <c r="Y115" i="63"/>
  <c r="Z116" i="63" s="1"/>
  <c r="AA117" i="63" s="1"/>
  <c r="AC117" i="63" s="1"/>
  <c r="AB114" i="63"/>
  <c r="Y220" i="63"/>
  <c r="Z221" i="63" s="1"/>
  <c r="AA222" i="63" s="1"/>
  <c r="AC222" i="63" s="1"/>
  <c r="AB219" i="63"/>
  <c r="Y38" i="63"/>
  <c r="Z39" i="63" s="1"/>
  <c r="AA40" i="63" s="1"/>
  <c r="AC40" i="63" s="1"/>
  <c r="AB37" i="63"/>
  <c r="Y208" i="63"/>
  <c r="Z209" i="63" s="1"/>
  <c r="AA210" i="63" s="1"/>
  <c r="AC210" i="63" s="1"/>
  <c r="AB207" i="63"/>
  <c r="Y37" i="63"/>
  <c r="Z38" i="63" s="1"/>
  <c r="AA39" i="63" s="1"/>
  <c r="AC39" i="63" s="1"/>
  <c r="AB36" i="63"/>
  <c r="BD136" i="63"/>
  <c r="BE137" i="63" s="1"/>
  <c r="BF138" i="63" s="1"/>
  <c r="BH138" i="63" s="1"/>
  <c r="BG135" i="63"/>
  <c r="Y80" i="63"/>
  <c r="Z81" i="63" s="1"/>
  <c r="AA82" i="63" s="1"/>
  <c r="AC82" i="63" s="1"/>
  <c r="AB79" i="63"/>
  <c r="Y113" i="63"/>
  <c r="Z114" i="63" s="1"/>
  <c r="AA115" i="63" s="1"/>
  <c r="AC115" i="63" s="1"/>
  <c r="AB112" i="63"/>
  <c r="BD198" i="63"/>
  <c r="BE199" i="63" s="1"/>
  <c r="BF200" i="63" s="1"/>
  <c r="BH200" i="63" s="1"/>
  <c r="BG197" i="63"/>
  <c r="BD179" i="63"/>
  <c r="BE180" i="63" s="1"/>
  <c r="BF181" i="63" s="1"/>
  <c r="BH181" i="63" s="1"/>
  <c r="BG178" i="63"/>
  <c r="Y102" i="63"/>
  <c r="Z103" i="63" s="1"/>
  <c r="AA104" i="63" s="1"/>
  <c r="AC104" i="63" s="1"/>
  <c r="AB101" i="63"/>
  <c r="BD236" i="63"/>
  <c r="BE237" i="63" s="1"/>
  <c r="BF238" i="63" s="1"/>
  <c r="BH238" i="63" s="1"/>
  <c r="BG235" i="63"/>
  <c r="BD167" i="63"/>
  <c r="BE168" i="63" s="1"/>
  <c r="BF169" i="63" s="1"/>
  <c r="BH169" i="63" s="1"/>
  <c r="BG166" i="63"/>
  <c r="BD126" i="63"/>
  <c r="BE127" i="63" s="1"/>
  <c r="BF128" i="63" s="1"/>
  <c r="BH128" i="63" s="1"/>
  <c r="BG125" i="63"/>
  <c r="BD146" i="63"/>
  <c r="BE147" i="63" s="1"/>
  <c r="BF148" i="63" s="1"/>
  <c r="BH148" i="63" s="1"/>
  <c r="BG145" i="63"/>
  <c r="Y86" i="63"/>
  <c r="Z87" i="63" s="1"/>
  <c r="AA88" i="63" s="1"/>
  <c r="AC88" i="63" s="1"/>
  <c r="AB85" i="63"/>
  <c r="BD59" i="63"/>
  <c r="BE60" i="63" s="1"/>
  <c r="BF61" i="63" s="1"/>
  <c r="BH61" i="63" s="1"/>
  <c r="BG58" i="63"/>
  <c r="Y119" i="63"/>
  <c r="Z120" i="63" s="1"/>
  <c r="AA121" i="63" s="1"/>
  <c r="AC121" i="63" s="1"/>
  <c r="AB118" i="63"/>
  <c r="Y129" i="63"/>
  <c r="Z130" i="63" s="1"/>
  <c r="AA131" i="63" s="1"/>
  <c r="AC131" i="63" s="1"/>
  <c r="AB128" i="63"/>
  <c r="BD80" i="63"/>
  <c r="BE81" i="63" s="1"/>
  <c r="BF82" i="63" s="1"/>
  <c r="BH82" i="63" s="1"/>
  <c r="BG79" i="63"/>
  <c r="BD54" i="63"/>
  <c r="BE55" i="63" s="1"/>
  <c r="BF56" i="63" s="1"/>
  <c r="BH56" i="63" s="1"/>
  <c r="BG53" i="63"/>
  <c r="BD201" i="63"/>
  <c r="BE202" i="63" s="1"/>
  <c r="BF203" i="63" s="1"/>
  <c r="BH203" i="63" s="1"/>
  <c r="BG200" i="63"/>
  <c r="Y203" i="63"/>
  <c r="Z204" i="63" s="1"/>
  <c r="AA205" i="63" s="1"/>
  <c r="AC205" i="63" s="1"/>
  <c r="AB202" i="63"/>
  <c r="BD86" i="63"/>
  <c r="BE87" i="63" s="1"/>
  <c r="BF88" i="63" s="1"/>
  <c r="BH88" i="63" s="1"/>
  <c r="BG85" i="63"/>
  <c r="BD72" i="63"/>
  <c r="BE73" i="63" s="1"/>
  <c r="BF74" i="63" s="1"/>
  <c r="BH74" i="63" s="1"/>
  <c r="BG71" i="63"/>
  <c r="BD152" i="63"/>
  <c r="BE153" i="63" s="1"/>
  <c r="BF154" i="63" s="1"/>
  <c r="BH154" i="63" s="1"/>
  <c r="BG151" i="63"/>
  <c r="BD43" i="63"/>
  <c r="BE44" i="63" s="1"/>
  <c r="BF45" i="63" s="1"/>
  <c r="BH45" i="63" s="1"/>
  <c r="BG42" i="63"/>
  <c r="Y84" i="63"/>
  <c r="Z85" i="63" s="1"/>
  <c r="AA86" i="63" s="1"/>
  <c r="AC86" i="63" s="1"/>
  <c r="AB83" i="63"/>
  <c r="Y70" i="63"/>
  <c r="Z71" i="63" s="1"/>
  <c r="AA72" i="63" s="1"/>
  <c r="AC72" i="63" s="1"/>
  <c r="AB69" i="63"/>
  <c r="BD110" i="63"/>
  <c r="BE111" i="63" s="1"/>
  <c r="BF112" i="63" s="1"/>
  <c r="BH112" i="63" s="1"/>
  <c r="BG109" i="63"/>
  <c r="Y150" i="63"/>
  <c r="Z151" i="63" s="1"/>
  <c r="AA152" i="63" s="1"/>
  <c r="AC152" i="63" s="1"/>
  <c r="AB149" i="63"/>
  <c r="Y127" i="63"/>
  <c r="Z128" i="63" s="1"/>
  <c r="AA129" i="63" s="1"/>
  <c r="AC129" i="63" s="1"/>
  <c r="AB126" i="63"/>
  <c r="BD223" i="63"/>
  <c r="BE224" i="63" s="1"/>
  <c r="BF225" i="63" s="1"/>
  <c r="BH225" i="63" s="1"/>
  <c r="BG222" i="63"/>
  <c r="BD46" i="63"/>
  <c r="BE47" i="63" s="1"/>
  <c r="BF48" i="63" s="1"/>
  <c r="BH48" i="63" s="1"/>
  <c r="BG45" i="63"/>
  <c r="Y215" i="63"/>
  <c r="Z216" i="63" s="1"/>
  <c r="AA217" i="63" s="1"/>
  <c r="AC217" i="63" s="1"/>
  <c r="AB214" i="63"/>
  <c r="BD153" i="63"/>
  <c r="BE154" i="63" s="1"/>
  <c r="BF155" i="63" s="1"/>
  <c r="BH155" i="63" s="1"/>
  <c r="BG152" i="63"/>
  <c r="BD99" i="63"/>
  <c r="BE100" i="63" s="1"/>
  <c r="BF101" i="63" s="1"/>
  <c r="BH101" i="63" s="1"/>
  <c r="BG98" i="63"/>
  <c r="BD123" i="63"/>
  <c r="BE124" i="63" s="1"/>
  <c r="BF125" i="63" s="1"/>
  <c r="BH125" i="63" s="1"/>
  <c r="BG122" i="63"/>
  <c r="BD210" i="63"/>
  <c r="BE211" i="63" s="1"/>
  <c r="BF212" i="63" s="1"/>
  <c r="BH212" i="63" s="1"/>
  <c r="BG209" i="63"/>
  <c r="Y50" i="63"/>
  <c r="Z51" i="63" s="1"/>
  <c r="AA52" i="63" s="1"/>
  <c r="AC52" i="63" s="1"/>
  <c r="AB49" i="63"/>
  <c r="Y139" i="63"/>
  <c r="Z140" i="63" s="1"/>
  <c r="AA141" i="63" s="1"/>
  <c r="AC141" i="63" s="1"/>
  <c r="AB138" i="63"/>
  <c r="Y232" i="63"/>
  <c r="Z233" i="63" s="1"/>
  <c r="AA234" i="63" s="1"/>
  <c r="AC234" i="63" s="1"/>
  <c r="AB231" i="63"/>
  <c r="Y234" i="63"/>
  <c r="Z235" i="63" s="1"/>
  <c r="AA236" i="63" s="1"/>
  <c r="AC236" i="63" s="1"/>
  <c r="AB233" i="63"/>
  <c r="BD213" i="63"/>
  <c r="BE214" i="63" s="1"/>
  <c r="BF215" i="63" s="1"/>
  <c r="BH215" i="63" s="1"/>
  <c r="BG212" i="63"/>
  <c r="Y166" i="63"/>
  <c r="Z167" i="63" s="1"/>
  <c r="AA168" i="63" s="1"/>
  <c r="AC168" i="63" s="1"/>
  <c r="AB165" i="63"/>
  <c r="Y125" i="63"/>
  <c r="Z126" i="63" s="1"/>
  <c r="AA127" i="63" s="1"/>
  <c r="AC127" i="63" s="1"/>
  <c r="AB124" i="63"/>
  <c r="BD117" i="63"/>
  <c r="BE118" i="63" s="1"/>
  <c r="BF119" i="63" s="1"/>
  <c r="BH119" i="63" s="1"/>
  <c r="BG116" i="63"/>
  <c r="BD70" i="63"/>
  <c r="BE71" i="63" s="1"/>
  <c r="BF72" i="63" s="1"/>
  <c r="BH72" i="63" s="1"/>
  <c r="BG69" i="63"/>
  <c r="BD94" i="63"/>
  <c r="BE95" i="63" s="1"/>
  <c r="BF96" i="63" s="1"/>
  <c r="BH96" i="63" s="1"/>
  <c r="BG93" i="63"/>
  <c r="Y101" i="63"/>
  <c r="Z102" i="63" s="1"/>
  <c r="AA103" i="63" s="1"/>
  <c r="AC103" i="63" s="1"/>
  <c r="AB100" i="63"/>
  <c r="Y238" i="63"/>
  <c r="AB237" i="63"/>
  <c r="Y43" i="63"/>
  <c r="Z44" i="63" s="1"/>
  <c r="AA45" i="63" s="1"/>
  <c r="AC45" i="63" s="1"/>
  <c r="AB42" i="63"/>
  <c r="Y148" i="63"/>
  <c r="Z149" i="63" s="1"/>
  <c r="AA150" i="63" s="1"/>
  <c r="AC150" i="63" s="1"/>
  <c r="AB147" i="63"/>
  <c r="Y44" i="63"/>
  <c r="Z45" i="63" s="1"/>
  <c r="AA46" i="63" s="1"/>
  <c r="AC46" i="63" s="1"/>
  <c r="AB43" i="63"/>
  <c r="BD165" i="63"/>
  <c r="BE166" i="63" s="1"/>
  <c r="BF167" i="63" s="1"/>
  <c r="BH167" i="63" s="1"/>
  <c r="BG164" i="63"/>
  <c r="Y71" i="63"/>
  <c r="Z72" i="63" s="1"/>
  <c r="AA73" i="63" s="1"/>
  <c r="AC73" i="63" s="1"/>
  <c r="AB70" i="63"/>
  <c r="BD216" i="63"/>
  <c r="BE217" i="63" s="1"/>
  <c r="BF218" i="63" s="1"/>
  <c r="BH218" i="63" s="1"/>
  <c r="BG215" i="63"/>
  <c r="Y229" i="63"/>
  <c r="Z230" i="63" s="1"/>
  <c r="AA231" i="63" s="1"/>
  <c r="AC231" i="63" s="1"/>
  <c r="AB228" i="63"/>
  <c r="Y63" i="63"/>
  <c r="Z64" i="63" s="1"/>
  <c r="AA65" i="63" s="1"/>
  <c r="AC65" i="63" s="1"/>
  <c r="AB62" i="63"/>
  <c r="Y172" i="63"/>
  <c r="Z173" i="63" s="1"/>
  <c r="AA174" i="63" s="1"/>
  <c r="AC174" i="63" s="1"/>
  <c r="AB171" i="63"/>
  <c r="Y231" i="63"/>
  <c r="Z232" i="63" s="1"/>
  <c r="AA233" i="63" s="1"/>
  <c r="AC233" i="63" s="1"/>
  <c r="AB230" i="63"/>
  <c r="BD212" i="63"/>
  <c r="BE213" i="63" s="1"/>
  <c r="BF214" i="63" s="1"/>
  <c r="BH214" i="63" s="1"/>
  <c r="BG211" i="63"/>
  <c r="BD122" i="63"/>
  <c r="BE123" i="63" s="1"/>
  <c r="BF124" i="63" s="1"/>
  <c r="BH124" i="63" s="1"/>
  <c r="BG121" i="63"/>
  <c r="BD141" i="63"/>
  <c r="BE142" i="63" s="1"/>
  <c r="BF143" i="63" s="1"/>
  <c r="BH143" i="63" s="1"/>
  <c r="BG140" i="63"/>
  <c r="BD83" i="63"/>
  <c r="BE84" i="63" s="1"/>
  <c r="BF85" i="63" s="1"/>
  <c r="BH85" i="63" s="1"/>
  <c r="BG82" i="63"/>
  <c r="BD219" i="63"/>
  <c r="BE220" i="63" s="1"/>
  <c r="BF221" i="63" s="1"/>
  <c r="BH221" i="63" s="1"/>
  <c r="BG218" i="63"/>
  <c r="Y65" i="63"/>
  <c r="Z66" i="63" s="1"/>
  <c r="AA67" i="63" s="1"/>
  <c r="AC67" i="63" s="1"/>
  <c r="AB64" i="63"/>
  <c r="Y187" i="63"/>
  <c r="Z188" i="63" s="1"/>
  <c r="AA189" i="63" s="1"/>
  <c r="AC189" i="63" s="1"/>
  <c r="AB186" i="63"/>
  <c r="BD235" i="63"/>
  <c r="BE236" i="63" s="1"/>
  <c r="BF237" i="63" s="1"/>
  <c r="BH237" i="63" s="1"/>
  <c r="BG234" i="63"/>
  <c r="Y51" i="63"/>
  <c r="Z52" i="63" s="1"/>
  <c r="AA53" i="63" s="1"/>
  <c r="AC53" i="63" s="1"/>
  <c r="AB50" i="63"/>
  <c r="BD68" i="63"/>
  <c r="BE69" i="63" s="1"/>
  <c r="BF70" i="63" s="1"/>
  <c r="BH70" i="63" s="1"/>
  <c r="BJ98" i="63" s="1"/>
  <c r="BU95" i="34" s="1"/>
  <c r="BG67" i="63"/>
  <c r="BD184" i="63"/>
  <c r="BE185" i="63" s="1"/>
  <c r="BF186" i="63" s="1"/>
  <c r="BH186" i="63" s="1"/>
  <c r="BG183" i="63"/>
  <c r="Y108" i="63"/>
  <c r="Z109" i="63" s="1"/>
  <c r="AA110" i="63" s="1"/>
  <c r="AC110" i="63" s="1"/>
  <c r="AB107" i="63"/>
  <c r="Y235" i="63"/>
  <c r="Z236" i="63" s="1"/>
  <c r="AA237" i="63" s="1"/>
  <c r="AC237" i="63" s="1"/>
  <c r="AB234" i="63"/>
  <c r="BD190" i="63"/>
  <c r="BE191" i="63" s="1"/>
  <c r="BF192" i="63" s="1"/>
  <c r="BH192" i="63" s="1"/>
  <c r="BG189" i="63"/>
  <c r="BD163" i="63"/>
  <c r="BE164" i="63" s="1"/>
  <c r="BF165" i="63" s="1"/>
  <c r="BH165" i="63" s="1"/>
  <c r="BG162" i="63"/>
  <c r="Y144" i="63"/>
  <c r="Z145" i="63" s="1"/>
  <c r="AA146" i="63" s="1"/>
  <c r="AC146" i="63" s="1"/>
  <c r="AB143" i="63"/>
  <c r="Y90" i="63"/>
  <c r="Z91" i="63" s="1"/>
  <c r="AA92" i="63" s="1"/>
  <c r="AC92" i="63" s="1"/>
  <c r="AB89" i="63"/>
  <c r="BD203" i="63"/>
  <c r="BE204" i="63" s="1"/>
  <c r="BF205" i="63" s="1"/>
  <c r="BH205" i="63" s="1"/>
  <c r="BG202" i="63"/>
  <c r="Y110" i="63"/>
  <c r="Z111" i="63" s="1"/>
  <c r="AA112" i="63" s="1"/>
  <c r="AC112" i="63" s="1"/>
  <c r="AB109" i="63"/>
  <c r="Y177" i="63"/>
  <c r="Z178" i="63" s="1"/>
  <c r="AA179" i="63" s="1"/>
  <c r="AC179" i="63" s="1"/>
  <c r="AB176" i="63"/>
  <c r="BD52" i="63"/>
  <c r="BE53" i="63" s="1"/>
  <c r="BF54" i="63" s="1"/>
  <c r="BH54" i="63" s="1"/>
  <c r="BG51" i="63"/>
  <c r="BD132" i="63"/>
  <c r="BE133" i="63" s="1"/>
  <c r="BF134" i="63" s="1"/>
  <c r="BH134" i="63" s="1"/>
  <c r="BG131" i="63"/>
  <c r="Y15" i="63"/>
  <c r="Z16" i="63" s="1"/>
  <c r="AA17" i="63" s="1"/>
  <c r="AC17" i="63" s="1"/>
  <c r="AB14" i="63"/>
  <c r="Y138" i="63"/>
  <c r="Z139" i="63" s="1"/>
  <c r="AA140" i="63" s="1"/>
  <c r="AC140" i="63" s="1"/>
  <c r="AB137" i="63"/>
  <c r="Y236" i="63"/>
  <c r="Z237" i="63" s="1"/>
  <c r="AA238" i="63" s="1"/>
  <c r="AC238" i="63" s="1"/>
  <c r="AB235" i="63"/>
  <c r="Y216" i="63"/>
  <c r="Z217" i="63" s="1"/>
  <c r="AA218" i="63" s="1"/>
  <c r="AC218" i="63" s="1"/>
  <c r="AB215" i="63"/>
  <c r="Y197" i="63"/>
  <c r="Z198" i="63" s="1"/>
  <c r="AA199" i="63" s="1"/>
  <c r="AC199" i="63" s="1"/>
  <c r="AB196" i="63"/>
  <c r="BD194" i="63"/>
  <c r="BE195" i="63" s="1"/>
  <c r="BF196" i="63" s="1"/>
  <c r="BH196" i="63" s="1"/>
  <c r="BG193" i="63"/>
  <c r="Y57" i="63"/>
  <c r="Z58" i="63" s="1"/>
  <c r="AA59" i="63" s="1"/>
  <c r="AC59" i="63" s="1"/>
  <c r="AB56" i="63"/>
  <c r="Y182" i="63"/>
  <c r="Z183" i="63" s="1"/>
  <c r="AA184" i="63" s="1"/>
  <c r="AC184" i="63" s="1"/>
  <c r="AB181" i="63"/>
  <c r="BD195" i="63"/>
  <c r="BE196" i="63" s="1"/>
  <c r="BF197" i="63" s="1"/>
  <c r="BH197" i="63" s="1"/>
  <c r="BG194" i="63"/>
  <c r="BD168" i="63"/>
  <c r="BE169" i="63" s="1"/>
  <c r="BF170" i="63" s="1"/>
  <c r="BH170" i="63" s="1"/>
  <c r="BG167" i="63"/>
  <c r="BD185" i="63"/>
  <c r="BE186" i="63" s="1"/>
  <c r="BF187" i="63" s="1"/>
  <c r="BH187" i="63" s="1"/>
  <c r="BG184" i="63"/>
  <c r="BD164" i="63"/>
  <c r="BE165" i="63" s="1"/>
  <c r="BF166" i="63" s="1"/>
  <c r="BH166" i="63" s="1"/>
  <c r="BG163" i="63"/>
  <c r="Y158" i="63"/>
  <c r="Z159" i="63" s="1"/>
  <c r="AA160" i="63" s="1"/>
  <c r="AC160" i="63" s="1"/>
  <c r="AB157" i="63"/>
  <c r="BD155" i="63"/>
  <c r="BE156" i="63" s="1"/>
  <c r="BF157" i="63" s="1"/>
  <c r="BH157" i="63" s="1"/>
  <c r="BG154" i="63"/>
  <c r="Y85" i="63"/>
  <c r="Z86" i="63" s="1"/>
  <c r="AA87" i="63" s="1"/>
  <c r="AC87" i="63" s="1"/>
  <c r="AB84" i="63"/>
  <c r="Y146" i="63"/>
  <c r="Z147" i="63" s="1"/>
  <c r="AA148" i="63" s="1"/>
  <c r="AC148" i="63" s="1"/>
  <c r="AB145" i="63"/>
  <c r="Y188" i="63"/>
  <c r="Z189" i="63" s="1"/>
  <c r="AA190" i="63" s="1"/>
  <c r="AC190" i="63" s="1"/>
  <c r="AB187" i="63"/>
  <c r="BD118" i="63"/>
  <c r="BE119" i="63" s="1"/>
  <c r="BF120" i="63" s="1"/>
  <c r="BH120" i="63" s="1"/>
  <c r="BG117" i="63"/>
  <c r="BD133" i="63"/>
  <c r="BE134" i="63" s="1"/>
  <c r="BF135" i="63" s="1"/>
  <c r="BH135" i="63" s="1"/>
  <c r="BG132" i="63"/>
  <c r="Y98" i="63"/>
  <c r="Z99" i="63" s="1"/>
  <c r="AA100" i="63" s="1"/>
  <c r="AC100" i="63" s="1"/>
  <c r="AB97" i="63"/>
  <c r="BD74" i="63"/>
  <c r="BE75" i="63" s="1"/>
  <c r="BF76" i="63" s="1"/>
  <c r="BH76" i="63" s="1"/>
  <c r="BG73" i="63"/>
  <c r="BD221" i="63"/>
  <c r="BE222" i="63" s="1"/>
  <c r="BF223" i="63" s="1"/>
  <c r="BH223" i="63" s="1"/>
  <c r="BG220" i="63"/>
  <c r="BD97" i="63"/>
  <c r="BE98" i="63" s="1"/>
  <c r="BF99" i="63" s="1"/>
  <c r="BH99" i="63" s="1"/>
  <c r="BG96" i="63"/>
  <c r="BD189" i="63"/>
  <c r="BE190" i="63" s="1"/>
  <c r="BF191" i="63" s="1"/>
  <c r="BH191" i="63" s="1"/>
  <c r="BG188" i="63"/>
  <c r="BD124" i="63"/>
  <c r="BE125" i="63" s="1"/>
  <c r="BF126" i="63" s="1"/>
  <c r="BH126" i="63" s="1"/>
  <c r="BG123" i="63"/>
  <c r="BD188" i="63"/>
  <c r="BE189" i="63" s="1"/>
  <c r="BF190" i="63" s="1"/>
  <c r="BH190" i="63" s="1"/>
  <c r="BG187" i="63"/>
  <c r="Y60" i="63"/>
  <c r="Z61" i="63" s="1"/>
  <c r="AA62" i="63" s="1"/>
  <c r="AC62" i="63" s="1"/>
  <c r="AB59" i="63"/>
  <c r="Y195" i="63"/>
  <c r="Z196" i="63" s="1"/>
  <c r="AA197" i="63" s="1"/>
  <c r="AC197" i="63" s="1"/>
  <c r="AB194" i="63"/>
  <c r="BD34" i="63"/>
  <c r="BE35" i="63" s="1"/>
  <c r="BF36" i="63" s="1"/>
  <c r="BH36" i="63" s="1"/>
  <c r="BG33" i="63"/>
  <c r="BD174" i="63"/>
  <c r="BE175" i="63" s="1"/>
  <c r="BF176" i="63" s="1"/>
  <c r="BH176" i="63" s="1"/>
  <c r="BG173" i="63"/>
  <c r="BD234" i="63"/>
  <c r="BE235" i="63" s="1"/>
  <c r="BF236" i="63" s="1"/>
  <c r="BH236" i="63" s="1"/>
  <c r="BG233" i="63"/>
  <c r="Y123" i="63"/>
  <c r="Z124" i="63" s="1"/>
  <c r="AA125" i="63" s="1"/>
  <c r="AC125" i="63" s="1"/>
  <c r="AB122" i="63"/>
  <c r="BD176" i="63"/>
  <c r="BE177" i="63" s="1"/>
  <c r="BF178" i="63" s="1"/>
  <c r="BH178" i="63" s="1"/>
  <c r="BG175" i="63"/>
  <c r="Y189" i="63"/>
  <c r="Z190" i="63" s="1"/>
  <c r="AA191" i="63" s="1"/>
  <c r="AC191" i="63" s="1"/>
  <c r="AB188" i="63"/>
  <c r="BD130" i="63"/>
  <c r="BE131" i="63" s="1"/>
  <c r="BF132" i="63" s="1"/>
  <c r="BH132" i="63" s="1"/>
  <c r="BG129" i="63"/>
  <c r="BD157" i="63"/>
  <c r="BE158" i="63" s="1"/>
  <c r="BF159" i="63" s="1"/>
  <c r="BH159" i="63" s="1"/>
  <c r="BG156" i="63"/>
  <c r="BD193" i="63"/>
  <c r="BE194" i="63" s="1"/>
  <c r="BF195" i="63" s="1"/>
  <c r="BH195" i="63" s="1"/>
  <c r="BG192" i="63"/>
  <c r="BD220" i="63"/>
  <c r="BE221" i="63" s="1"/>
  <c r="BF222" i="63" s="1"/>
  <c r="BH222" i="63" s="1"/>
  <c r="BG219" i="63"/>
  <c r="BD105" i="63"/>
  <c r="BE106" i="63" s="1"/>
  <c r="BF107" i="63" s="1"/>
  <c r="BH107" i="63" s="1"/>
  <c r="BG104" i="63"/>
  <c r="Y160" i="63"/>
  <c r="Z161" i="63" s="1"/>
  <c r="AA162" i="63" s="1"/>
  <c r="AC162" i="63" s="1"/>
  <c r="AB159" i="63"/>
  <c r="BD227" i="63"/>
  <c r="BE228" i="63" s="1"/>
  <c r="BF229" i="63" s="1"/>
  <c r="BH229" i="63" s="1"/>
  <c r="BG226" i="63"/>
  <c r="BD222" i="63"/>
  <c r="BE223" i="63" s="1"/>
  <c r="BF224" i="63" s="1"/>
  <c r="BH224" i="63" s="1"/>
  <c r="BG221" i="63"/>
  <c r="Y167" i="63"/>
  <c r="Z168" i="63" s="1"/>
  <c r="AA169" i="63" s="1"/>
  <c r="AC169" i="63" s="1"/>
  <c r="AB166" i="63"/>
  <c r="BD172" i="63"/>
  <c r="BE173" i="63" s="1"/>
  <c r="BF174" i="63" s="1"/>
  <c r="BH174" i="63" s="1"/>
  <c r="BG171" i="63"/>
  <c r="Y145" i="63"/>
  <c r="Z146" i="63" s="1"/>
  <c r="AA147" i="63" s="1"/>
  <c r="AC147" i="63" s="1"/>
  <c r="AB144" i="63"/>
  <c r="BD49" i="63"/>
  <c r="BE50" i="63" s="1"/>
  <c r="BF51" i="63" s="1"/>
  <c r="BH51" i="63" s="1"/>
  <c r="BG48" i="63"/>
  <c r="BD140" i="63"/>
  <c r="BE141" i="63" s="1"/>
  <c r="BF142" i="63" s="1"/>
  <c r="BH142" i="63" s="1"/>
  <c r="BG139" i="63"/>
  <c r="Y169" i="63"/>
  <c r="Z170" i="63" s="1"/>
  <c r="AA171" i="63" s="1"/>
  <c r="AC171" i="63" s="1"/>
  <c r="AB168" i="63"/>
  <c r="Y219" i="63"/>
  <c r="Z220" i="63" s="1"/>
  <c r="AA221" i="63" s="1"/>
  <c r="AC221" i="63" s="1"/>
  <c r="AB218" i="63"/>
  <c r="BD139" i="63"/>
  <c r="BE140" i="63" s="1"/>
  <c r="BF141" i="63" s="1"/>
  <c r="BH141" i="63" s="1"/>
  <c r="BG138" i="63"/>
  <c r="Y131" i="63"/>
  <c r="Z132" i="63" s="1"/>
  <c r="AA133" i="63" s="1"/>
  <c r="AC133" i="63" s="1"/>
  <c r="AB130" i="63"/>
  <c r="Y95" i="63"/>
  <c r="Z96" i="63" s="1"/>
  <c r="AA97" i="63" s="1"/>
  <c r="AC97" i="63" s="1"/>
  <c r="AB94" i="63"/>
  <c r="Y42" i="63"/>
  <c r="Z43" i="63" s="1"/>
  <c r="AA44" i="63" s="1"/>
  <c r="AC44" i="63" s="1"/>
  <c r="AB41" i="63"/>
  <c r="Y185" i="63"/>
  <c r="Z186" i="63" s="1"/>
  <c r="AA187" i="63" s="1"/>
  <c r="AC187" i="63" s="1"/>
  <c r="AB184" i="63"/>
  <c r="Y132" i="63"/>
  <c r="Z133" i="63" s="1"/>
  <c r="AA134" i="63" s="1"/>
  <c r="AC134" i="63" s="1"/>
  <c r="AB131" i="63"/>
  <c r="BD129" i="63"/>
  <c r="BE130" i="63" s="1"/>
  <c r="BF131" i="63" s="1"/>
  <c r="BH131" i="63" s="1"/>
  <c r="BG128" i="63"/>
  <c r="Y107" i="63"/>
  <c r="Z108" i="63" s="1"/>
  <c r="AA109" i="63" s="1"/>
  <c r="AC109" i="63" s="1"/>
  <c r="AB106" i="63"/>
  <c r="Y83" i="63"/>
  <c r="Z84" i="63" s="1"/>
  <c r="AA85" i="63" s="1"/>
  <c r="AC85" i="63" s="1"/>
  <c r="AB82" i="63"/>
  <c r="BD47" i="63"/>
  <c r="BE48" i="63" s="1"/>
  <c r="BF49" i="63" s="1"/>
  <c r="BH49" i="63" s="1"/>
  <c r="BG46" i="63"/>
  <c r="Y204" i="63"/>
  <c r="Z205" i="63" s="1"/>
  <c r="AA206" i="63" s="1"/>
  <c r="AC206" i="63" s="1"/>
  <c r="AB203" i="63"/>
  <c r="Y207" i="63"/>
  <c r="Z208" i="63" s="1"/>
  <c r="AA209" i="63" s="1"/>
  <c r="AC209" i="63" s="1"/>
  <c r="AB206" i="63"/>
  <c r="Y128" i="63"/>
  <c r="Z129" i="63" s="1"/>
  <c r="AA130" i="63" s="1"/>
  <c r="AC130" i="63" s="1"/>
  <c r="AB127" i="63"/>
  <c r="BD104" i="63"/>
  <c r="BE105" i="63" s="1"/>
  <c r="BF106" i="63" s="1"/>
  <c r="BH106" i="63" s="1"/>
  <c r="BG103" i="63"/>
  <c r="BD62" i="63"/>
  <c r="BE63" i="63" s="1"/>
  <c r="BF64" i="63" s="1"/>
  <c r="BH64" i="63" s="1"/>
  <c r="BG61" i="63"/>
  <c r="BD230" i="63"/>
  <c r="BE231" i="63" s="1"/>
  <c r="BF232" i="63" s="1"/>
  <c r="BH232" i="63" s="1"/>
  <c r="BG229" i="63"/>
  <c r="BD63" i="63"/>
  <c r="BE64" i="63" s="1"/>
  <c r="BF65" i="63" s="1"/>
  <c r="BH65" i="63" s="1"/>
  <c r="BG62" i="63"/>
  <c r="Y227" i="63"/>
  <c r="Z228" i="63" s="1"/>
  <c r="AA229" i="63" s="1"/>
  <c r="AC229" i="63" s="1"/>
  <c r="AB226" i="63"/>
  <c r="Y230" i="63"/>
  <c r="Z231" i="63" s="1"/>
  <c r="AA232" i="63" s="1"/>
  <c r="AC232" i="63" s="1"/>
  <c r="AB229" i="63"/>
  <c r="BD51" i="63"/>
  <c r="BE52" i="63" s="1"/>
  <c r="BF53" i="63" s="1"/>
  <c r="BH53" i="63" s="1"/>
  <c r="BG50" i="63"/>
  <c r="BD102" i="63"/>
  <c r="BE103" i="63" s="1"/>
  <c r="BF104" i="63" s="1"/>
  <c r="BH104" i="63" s="1"/>
  <c r="BG101" i="63"/>
  <c r="BD89" i="63"/>
  <c r="BE90" i="63" s="1"/>
  <c r="BF91" i="63" s="1"/>
  <c r="BH91" i="63" s="1"/>
  <c r="BG88" i="63"/>
  <c r="Y79" i="63"/>
  <c r="Z80" i="63" s="1"/>
  <c r="AA81" i="63" s="1"/>
  <c r="AC81" i="63" s="1"/>
  <c r="AB78" i="63"/>
  <c r="Y222" i="63"/>
  <c r="Z223" i="63" s="1"/>
  <c r="AA224" i="63" s="1"/>
  <c r="AC224" i="63" s="1"/>
  <c r="AB221" i="63"/>
  <c r="Y174" i="63"/>
  <c r="Z175" i="63" s="1"/>
  <c r="AA176" i="63" s="1"/>
  <c r="AC176" i="63" s="1"/>
  <c r="AB173" i="63"/>
  <c r="Y133" i="63"/>
  <c r="Z134" i="63" s="1"/>
  <c r="AA135" i="63" s="1"/>
  <c r="AC135" i="63" s="1"/>
  <c r="AB132" i="63"/>
  <c r="Y117" i="63"/>
  <c r="Z118" i="63" s="1"/>
  <c r="AA119" i="63" s="1"/>
  <c r="AC119" i="63" s="1"/>
  <c r="AB116" i="63"/>
  <c r="BD100" i="63"/>
  <c r="BE101" i="63" s="1"/>
  <c r="BF102" i="63" s="1"/>
  <c r="BH102" i="63" s="1"/>
  <c r="BG99" i="63"/>
  <c r="Y72" i="63"/>
  <c r="Z73" i="63" s="1"/>
  <c r="AA74" i="63" s="1"/>
  <c r="AC74" i="63" s="1"/>
  <c r="AB71" i="63"/>
  <c r="Y88" i="63"/>
  <c r="Z89" i="63" s="1"/>
  <c r="AA90" i="63" s="1"/>
  <c r="AC90" i="63" s="1"/>
  <c r="AB87" i="63"/>
  <c r="Y210" i="63"/>
  <c r="Z211" i="63" s="1"/>
  <c r="AA212" i="63" s="1"/>
  <c r="AC212" i="63" s="1"/>
  <c r="AB209" i="63"/>
  <c r="BD135" i="63"/>
  <c r="BE136" i="63" s="1"/>
  <c r="BF137" i="63" s="1"/>
  <c r="BH137" i="63" s="1"/>
  <c r="BG134" i="63"/>
  <c r="BD169" i="63"/>
  <c r="BE170" i="63" s="1"/>
  <c r="BF171" i="63" s="1"/>
  <c r="BH171" i="63" s="1"/>
  <c r="BG168" i="63"/>
  <c r="BD23" i="63"/>
  <c r="BE24" i="63" s="1"/>
  <c r="BF25" i="63" s="1"/>
  <c r="BH25" i="63" s="1"/>
  <c r="BG22" i="63"/>
  <c r="Y93" i="63"/>
  <c r="Z94" i="63" s="1"/>
  <c r="AA95" i="63" s="1"/>
  <c r="AC95" i="63" s="1"/>
  <c r="AB92" i="63"/>
  <c r="Y104" i="63"/>
  <c r="Z105" i="63" s="1"/>
  <c r="AA106" i="63" s="1"/>
  <c r="AC106" i="63" s="1"/>
  <c r="AB103" i="63"/>
  <c r="Y54" i="63"/>
  <c r="Z55" i="63" s="1"/>
  <c r="AA56" i="63" s="1"/>
  <c r="AC56" i="63" s="1"/>
  <c r="AB53" i="63"/>
  <c r="Y199" i="63"/>
  <c r="Z200" i="63" s="1"/>
  <c r="AA201" i="63" s="1"/>
  <c r="AC201" i="63" s="1"/>
  <c r="AB198" i="63"/>
  <c r="BD56" i="63"/>
  <c r="BE57" i="63" s="1"/>
  <c r="BF58" i="63" s="1"/>
  <c r="BH58" i="63" s="1"/>
  <c r="BG55" i="63"/>
  <c r="BD225" i="63"/>
  <c r="BE226" i="63" s="1"/>
  <c r="BF227" i="63" s="1"/>
  <c r="BH227" i="63" s="1"/>
  <c r="BG224" i="63"/>
  <c r="BD87" i="63"/>
  <c r="BE88" i="63" s="1"/>
  <c r="BF89" i="63" s="1"/>
  <c r="BH89" i="63" s="1"/>
  <c r="BG86" i="63"/>
  <c r="Y218" i="63"/>
  <c r="Z219" i="63" s="1"/>
  <c r="AA220" i="63" s="1"/>
  <c r="AC220" i="63" s="1"/>
  <c r="AB217" i="63"/>
  <c r="BD48" i="63"/>
  <c r="BE49" i="63" s="1"/>
  <c r="BF50" i="63" s="1"/>
  <c r="BH50" i="63" s="1"/>
  <c r="BG47" i="63"/>
  <c r="Y206" i="63"/>
  <c r="Z207" i="63" s="1"/>
  <c r="AA208" i="63" s="1"/>
  <c r="AC208" i="63" s="1"/>
  <c r="AB205" i="63"/>
  <c r="Y180" i="63"/>
  <c r="Z181" i="63" s="1"/>
  <c r="AA182" i="63" s="1"/>
  <c r="AC182" i="63" s="1"/>
  <c r="AB179" i="63"/>
  <c r="BD137" i="63"/>
  <c r="BE138" i="63" s="1"/>
  <c r="BF139" i="63" s="1"/>
  <c r="BH139" i="63" s="1"/>
  <c r="BG136" i="63"/>
  <c r="BD114" i="63"/>
  <c r="BE115" i="63" s="1"/>
  <c r="BF116" i="63" s="1"/>
  <c r="BH116" i="63" s="1"/>
  <c r="BJ144" i="63" s="1"/>
  <c r="BU141" i="34" s="1"/>
  <c r="BG113" i="63"/>
  <c r="Y99" i="63"/>
  <c r="Z100" i="63" s="1"/>
  <c r="AA101" i="63" s="1"/>
  <c r="AC101" i="63" s="1"/>
  <c r="AB98" i="63"/>
  <c r="Y48" i="63"/>
  <c r="Z49" i="63" s="1"/>
  <c r="AA50" i="63" s="1"/>
  <c r="AC50" i="63" s="1"/>
  <c r="AB47" i="63"/>
  <c r="Y165" i="63"/>
  <c r="Z166" i="63" s="1"/>
  <c r="AA167" i="63" s="1"/>
  <c r="AC167" i="63" s="1"/>
  <c r="AB164" i="63"/>
  <c r="BD182" i="63"/>
  <c r="BE183" i="63" s="1"/>
  <c r="BF184" i="63" s="1"/>
  <c r="BH184" i="63" s="1"/>
  <c r="BG181" i="63"/>
  <c r="BD112" i="63"/>
  <c r="BE113" i="63" s="1"/>
  <c r="BF114" i="63" s="1"/>
  <c r="BH114" i="63" s="1"/>
  <c r="BG111" i="63"/>
  <c r="BD108" i="63"/>
  <c r="BE109" i="63" s="1"/>
  <c r="BF110" i="63" s="1"/>
  <c r="BH110" i="63" s="1"/>
  <c r="BG107" i="63"/>
  <c r="BD109" i="63"/>
  <c r="BE110" i="63" s="1"/>
  <c r="BF111" i="63" s="1"/>
  <c r="BH111" i="63" s="1"/>
  <c r="BG108" i="63"/>
  <c r="Y62" i="63"/>
  <c r="Z63" i="63" s="1"/>
  <c r="AA64" i="63" s="1"/>
  <c r="AC64" i="63" s="1"/>
  <c r="AB61" i="63"/>
  <c r="Y74" i="63"/>
  <c r="Z75" i="63" s="1"/>
  <c r="AA76" i="63" s="1"/>
  <c r="AC76" i="63" s="1"/>
  <c r="AB73" i="63"/>
  <c r="Y198" i="63"/>
  <c r="Z199" i="63" s="1"/>
  <c r="AA200" i="63" s="1"/>
  <c r="AC200" i="63" s="1"/>
  <c r="AB197" i="63"/>
  <c r="BD106" i="63"/>
  <c r="BE107" i="63" s="1"/>
  <c r="BF108" i="63" s="1"/>
  <c r="BH108" i="63" s="1"/>
  <c r="BG105" i="63"/>
  <c r="Y118" i="63"/>
  <c r="Z119" i="63" s="1"/>
  <c r="AA120" i="63" s="1"/>
  <c r="AC120" i="63" s="1"/>
  <c r="AB117" i="63"/>
  <c r="BD60" i="63"/>
  <c r="BE61" i="63" s="1"/>
  <c r="BF62" i="63" s="1"/>
  <c r="BH62" i="63" s="1"/>
  <c r="BG59" i="63"/>
  <c r="BD214" i="63"/>
  <c r="BE215" i="63" s="1"/>
  <c r="BF216" i="63" s="1"/>
  <c r="BH216" i="63" s="1"/>
  <c r="BG213" i="63"/>
  <c r="BD142" i="63"/>
  <c r="BE143" i="63" s="1"/>
  <c r="BF144" i="63" s="1"/>
  <c r="BH144" i="63" s="1"/>
  <c r="BG141" i="63"/>
  <c r="Y140" i="63"/>
  <c r="Z141" i="63" s="1"/>
  <c r="AA142" i="63" s="1"/>
  <c r="AC142" i="63" s="1"/>
  <c r="AB139" i="63"/>
  <c r="Y61" i="63"/>
  <c r="Z62" i="63" s="1"/>
  <c r="AA63" i="63" s="1"/>
  <c r="AC63" i="63" s="1"/>
  <c r="AB60" i="63"/>
  <c r="BD177" i="63"/>
  <c r="BE178" i="63" s="1"/>
  <c r="BF179" i="63" s="1"/>
  <c r="BH179" i="63" s="1"/>
  <c r="BG176" i="63"/>
  <c r="BD237" i="63"/>
  <c r="BE238" i="63" s="1"/>
  <c r="BG236" i="63"/>
  <c r="Y34" i="63"/>
  <c r="Z35" i="63" s="1"/>
  <c r="AA36" i="63" s="1"/>
  <c r="AC36" i="63" s="1"/>
  <c r="AE51" i="63" s="1"/>
  <c r="AH48" i="34" s="1"/>
  <c r="AB33" i="63"/>
  <c r="AD43" i="63" s="1"/>
  <c r="U40" i="34" s="1"/>
  <c r="Y179" i="63"/>
  <c r="Z180" i="63" s="1"/>
  <c r="AA181" i="63" s="1"/>
  <c r="AC181" i="63" s="1"/>
  <c r="AB178" i="63"/>
  <c r="Y81" i="63"/>
  <c r="Z82" i="63" s="1"/>
  <c r="AA83" i="63" s="1"/>
  <c r="AC83" i="63" s="1"/>
  <c r="AB80" i="63"/>
  <c r="Y225" i="63"/>
  <c r="Z226" i="63" s="1"/>
  <c r="AA227" i="63" s="1"/>
  <c r="AC227" i="63" s="1"/>
  <c r="AB224" i="63"/>
  <c r="BD202" i="63"/>
  <c r="BE203" i="63" s="1"/>
  <c r="BF204" i="63" s="1"/>
  <c r="BH204" i="63" s="1"/>
  <c r="BG201" i="63"/>
  <c r="BD84" i="63"/>
  <c r="BE85" i="63" s="1"/>
  <c r="BF86" i="63" s="1"/>
  <c r="BH86" i="63" s="1"/>
  <c r="BG83" i="63"/>
  <c r="BD151" i="63"/>
  <c r="BE152" i="63" s="1"/>
  <c r="BF153" i="63" s="1"/>
  <c r="BH153" i="63" s="1"/>
  <c r="BJ183" i="63" s="1"/>
  <c r="BU180" i="34" s="1"/>
  <c r="BG150" i="63"/>
  <c r="BD183" i="63"/>
  <c r="BE184" i="63" s="1"/>
  <c r="BF185" i="63" s="1"/>
  <c r="BH185" i="63" s="1"/>
  <c r="BG182" i="63"/>
  <c r="Y78" i="63"/>
  <c r="Z79" i="63" s="1"/>
  <c r="AA80" i="63" s="1"/>
  <c r="AC80" i="63" s="1"/>
  <c r="AB77" i="63"/>
  <c r="Y159" i="63"/>
  <c r="Z160" i="63" s="1"/>
  <c r="AA161" i="63" s="1"/>
  <c r="AC161" i="63" s="1"/>
  <c r="AB158" i="63"/>
  <c r="BD128" i="63"/>
  <c r="BE129" i="63" s="1"/>
  <c r="BF130" i="63" s="1"/>
  <c r="BH130" i="63" s="1"/>
  <c r="BG127" i="63"/>
  <c r="Y213" i="63"/>
  <c r="Z214" i="63" s="1"/>
  <c r="AA215" i="63" s="1"/>
  <c r="AC215" i="63" s="1"/>
  <c r="AB212" i="63"/>
  <c r="BD231" i="63"/>
  <c r="BE232" i="63" s="1"/>
  <c r="BF233" i="63" s="1"/>
  <c r="BH233" i="63" s="1"/>
  <c r="BG230" i="63"/>
  <c r="Y91" i="63"/>
  <c r="Z92" i="63" s="1"/>
  <c r="AA93" i="63" s="1"/>
  <c r="AC93" i="63" s="1"/>
  <c r="AB90" i="63"/>
  <c r="Y116" i="63"/>
  <c r="Z117" i="63" s="1"/>
  <c r="AA118" i="63" s="1"/>
  <c r="AC118" i="63" s="1"/>
  <c r="AB115" i="63"/>
  <c r="BJ74" i="63"/>
  <c r="BU71" i="34" s="1"/>
  <c r="BD218" i="63"/>
  <c r="BE219" i="63" s="1"/>
  <c r="BF220" i="63" s="1"/>
  <c r="BH220" i="63" s="1"/>
  <c r="BG217" i="63"/>
  <c r="BD57" i="63"/>
  <c r="BE58" i="63" s="1"/>
  <c r="BF59" i="63" s="1"/>
  <c r="BH59" i="63" s="1"/>
  <c r="BG56" i="63"/>
  <c r="BI85" i="63" s="1"/>
  <c r="BH82" i="34" s="1"/>
  <c r="BG224" i="60"/>
  <c r="BG69" i="60"/>
  <c r="BG164" i="60"/>
  <c r="BG21" i="60"/>
  <c r="BG232" i="60"/>
  <c r="BG228" i="60"/>
  <c r="AB167" i="60"/>
  <c r="AB234" i="60"/>
  <c r="AB164" i="60"/>
  <c r="Y27" i="60"/>
  <c r="Z28" i="60" s="1"/>
  <c r="AA29" i="60" s="1"/>
  <c r="AC29" i="60" s="1"/>
  <c r="AB26" i="60"/>
  <c r="Y103" i="60"/>
  <c r="Z104" i="60" s="1"/>
  <c r="AA105" i="60" s="1"/>
  <c r="AC105" i="60" s="1"/>
  <c r="AB102" i="60"/>
  <c r="Y143" i="60"/>
  <c r="Z144" i="60" s="1"/>
  <c r="AA145" i="60" s="1"/>
  <c r="AC145" i="60" s="1"/>
  <c r="AB142" i="60"/>
  <c r="Y182" i="60"/>
  <c r="Z183" i="60" s="1"/>
  <c r="AA184" i="60" s="1"/>
  <c r="AC184" i="60" s="1"/>
  <c r="AB181" i="60"/>
  <c r="BG199" i="60"/>
  <c r="BD63" i="60"/>
  <c r="BE64" i="60" s="1"/>
  <c r="BF65" i="60" s="1"/>
  <c r="BH65" i="60" s="1"/>
  <c r="BG62" i="60"/>
  <c r="BD48" i="60"/>
  <c r="BE49" i="60" s="1"/>
  <c r="BF50" i="60" s="1"/>
  <c r="BH50" i="60" s="1"/>
  <c r="BG47" i="60"/>
  <c r="BG77" i="60"/>
  <c r="AB103" i="60"/>
  <c r="AB193" i="60"/>
  <c r="Y42" i="60"/>
  <c r="Z43" i="60" s="1"/>
  <c r="AA44" i="60" s="1"/>
  <c r="AC44" i="60" s="1"/>
  <c r="AB41" i="60"/>
  <c r="Y152" i="60"/>
  <c r="Z153" i="60" s="1"/>
  <c r="AA154" i="60" s="1"/>
  <c r="AC154" i="60" s="1"/>
  <c r="AB151" i="60"/>
  <c r="Y118" i="60"/>
  <c r="Z119" i="60" s="1"/>
  <c r="AA120" i="60" s="1"/>
  <c r="AC120" i="60" s="1"/>
  <c r="AB117" i="60"/>
  <c r="Y231" i="60"/>
  <c r="Z232" i="60" s="1"/>
  <c r="AA233" i="60" s="1"/>
  <c r="AC233" i="60" s="1"/>
  <c r="AB230" i="60"/>
  <c r="BD177" i="60"/>
  <c r="BE178" i="60" s="1"/>
  <c r="BF179" i="60" s="1"/>
  <c r="BH179" i="60" s="1"/>
  <c r="BG176" i="60"/>
  <c r="BD40" i="60"/>
  <c r="BE41" i="60" s="1"/>
  <c r="BF42" i="60" s="1"/>
  <c r="BH42" i="60" s="1"/>
  <c r="BG39" i="60"/>
  <c r="Y91" i="60"/>
  <c r="Z92" i="60" s="1"/>
  <c r="AA93" i="60" s="1"/>
  <c r="AC93" i="60" s="1"/>
  <c r="AB90" i="60"/>
  <c r="BD157" i="60"/>
  <c r="BE158" i="60" s="1"/>
  <c r="BF159" i="60" s="1"/>
  <c r="BH159" i="60" s="1"/>
  <c r="BG156" i="60"/>
  <c r="Y21" i="60"/>
  <c r="Z22" i="60" s="1"/>
  <c r="AA23" i="60" s="1"/>
  <c r="AC23" i="60" s="1"/>
  <c r="AE52" i="60" s="1"/>
  <c r="AG49" i="34" s="1"/>
  <c r="AB20" i="60"/>
  <c r="BD171" i="60"/>
  <c r="BE172" i="60" s="1"/>
  <c r="BF173" i="60" s="1"/>
  <c r="BH173" i="60" s="1"/>
  <c r="BG170" i="60"/>
  <c r="Y115" i="60"/>
  <c r="Z116" i="60" s="1"/>
  <c r="AA117" i="60" s="1"/>
  <c r="AC117" i="60" s="1"/>
  <c r="AB114" i="60"/>
  <c r="BD135" i="60"/>
  <c r="BE136" i="60" s="1"/>
  <c r="BF137" i="60" s="1"/>
  <c r="BH137" i="60" s="1"/>
  <c r="BG134" i="60"/>
  <c r="BD115" i="60"/>
  <c r="BE116" i="60" s="1"/>
  <c r="BF117" i="60" s="1"/>
  <c r="BH117" i="60" s="1"/>
  <c r="BG114" i="60"/>
  <c r="Y154" i="60"/>
  <c r="Z155" i="60" s="1"/>
  <c r="AA156" i="60" s="1"/>
  <c r="AC156" i="60" s="1"/>
  <c r="AB153" i="60"/>
  <c r="BD65" i="60"/>
  <c r="BE66" i="60" s="1"/>
  <c r="BF67" i="60" s="1"/>
  <c r="BH67" i="60" s="1"/>
  <c r="BG64" i="60"/>
  <c r="BD74" i="60"/>
  <c r="BE75" i="60" s="1"/>
  <c r="BF76" i="60" s="1"/>
  <c r="BH76" i="60" s="1"/>
  <c r="BG73" i="60"/>
  <c r="Y220" i="60"/>
  <c r="Z221" i="60" s="1"/>
  <c r="AA222" i="60" s="1"/>
  <c r="AC222" i="60" s="1"/>
  <c r="AB219" i="60"/>
  <c r="BD203" i="60"/>
  <c r="BE204" i="60" s="1"/>
  <c r="BF205" i="60" s="1"/>
  <c r="BH205" i="60" s="1"/>
  <c r="BG202" i="60"/>
  <c r="Y129" i="60"/>
  <c r="Z130" i="60" s="1"/>
  <c r="AA131" i="60" s="1"/>
  <c r="AC131" i="60" s="1"/>
  <c r="AB128" i="60"/>
  <c r="BD209" i="60"/>
  <c r="BE210" i="60" s="1"/>
  <c r="BF211" i="60" s="1"/>
  <c r="BH211" i="60" s="1"/>
  <c r="BG208" i="60"/>
  <c r="BD17" i="60"/>
  <c r="BE18" i="60" s="1"/>
  <c r="BF19" i="60" s="1"/>
  <c r="BH19" i="60" s="1"/>
  <c r="BG16" i="60"/>
  <c r="BD197" i="60"/>
  <c r="BE198" i="60" s="1"/>
  <c r="BF199" i="60" s="1"/>
  <c r="BH199" i="60" s="1"/>
  <c r="BG196" i="60"/>
  <c r="Y126" i="60"/>
  <c r="Z127" i="60" s="1"/>
  <c r="AA128" i="60" s="1"/>
  <c r="AC128" i="60" s="1"/>
  <c r="AB125" i="60"/>
  <c r="BD83" i="60"/>
  <c r="BE84" i="60" s="1"/>
  <c r="BF85" i="60" s="1"/>
  <c r="BH85" i="60" s="1"/>
  <c r="BG82" i="60"/>
  <c r="Y196" i="60"/>
  <c r="Z197" i="60" s="1"/>
  <c r="AA198" i="60" s="1"/>
  <c r="AC198" i="60" s="1"/>
  <c r="AB195" i="60"/>
  <c r="BD118" i="60"/>
  <c r="BE119" i="60" s="1"/>
  <c r="BF120" i="60" s="1"/>
  <c r="BH120" i="60" s="1"/>
  <c r="BG117" i="60"/>
  <c r="BD172" i="60"/>
  <c r="BE173" i="60" s="1"/>
  <c r="BF174" i="60" s="1"/>
  <c r="BH174" i="60" s="1"/>
  <c r="BG171" i="60"/>
  <c r="Y63" i="60"/>
  <c r="Z64" i="60" s="1"/>
  <c r="AA65" i="60" s="1"/>
  <c r="AC65" i="60" s="1"/>
  <c r="AB62" i="60"/>
  <c r="Y70" i="60"/>
  <c r="Z71" i="60" s="1"/>
  <c r="AA72" i="60" s="1"/>
  <c r="AC72" i="60" s="1"/>
  <c r="AB69" i="60"/>
  <c r="Y75" i="60"/>
  <c r="Z76" i="60" s="1"/>
  <c r="AA77" i="60" s="1"/>
  <c r="AC77" i="60" s="1"/>
  <c r="AB74" i="60"/>
  <c r="Y193" i="60"/>
  <c r="Z194" i="60" s="1"/>
  <c r="AA195" i="60" s="1"/>
  <c r="AC195" i="60" s="1"/>
  <c r="AB192" i="60"/>
  <c r="Y94" i="60"/>
  <c r="Z95" i="60" s="1"/>
  <c r="AA96" i="60" s="1"/>
  <c r="AC96" i="60" s="1"/>
  <c r="AB93" i="60"/>
  <c r="BD67" i="60"/>
  <c r="BE68" i="60" s="1"/>
  <c r="BF69" i="60" s="1"/>
  <c r="BH69" i="60" s="1"/>
  <c r="BG66" i="60"/>
  <c r="BD183" i="60"/>
  <c r="BE184" i="60" s="1"/>
  <c r="BF185" i="60" s="1"/>
  <c r="BH185" i="60" s="1"/>
  <c r="BG182" i="60"/>
  <c r="BD205" i="60"/>
  <c r="BE206" i="60" s="1"/>
  <c r="BF207" i="60" s="1"/>
  <c r="BH207" i="60" s="1"/>
  <c r="BG204" i="60"/>
  <c r="Y125" i="60"/>
  <c r="Z126" i="60" s="1"/>
  <c r="AA127" i="60" s="1"/>
  <c r="AC127" i="60" s="1"/>
  <c r="AB124" i="60"/>
  <c r="BD147" i="60"/>
  <c r="BE148" i="60" s="1"/>
  <c r="BF149" i="60" s="1"/>
  <c r="BH149" i="60" s="1"/>
  <c r="BG146" i="60"/>
  <c r="Y198" i="60"/>
  <c r="Z199" i="60" s="1"/>
  <c r="AA200" i="60" s="1"/>
  <c r="AC200" i="60" s="1"/>
  <c r="AB197" i="60"/>
  <c r="Y172" i="60"/>
  <c r="Z173" i="60" s="1"/>
  <c r="AA174" i="60" s="1"/>
  <c r="AC174" i="60" s="1"/>
  <c r="AB171" i="60"/>
  <c r="Y122" i="60"/>
  <c r="Z123" i="60" s="1"/>
  <c r="AA124" i="60" s="1"/>
  <c r="AC124" i="60" s="1"/>
  <c r="AB121" i="60"/>
  <c r="BD112" i="60"/>
  <c r="BE113" i="60" s="1"/>
  <c r="BF114" i="60" s="1"/>
  <c r="BH114" i="60" s="1"/>
  <c r="BG111" i="60"/>
  <c r="Y236" i="60"/>
  <c r="Z237" i="60" s="1"/>
  <c r="AA238" i="60" s="1"/>
  <c r="AC238" i="60" s="1"/>
  <c r="AB235" i="60"/>
  <c r="Y216" i="60"/>
  <c r="Z217" i="60" s="1"/>
  <c r="AA218" i="60" s="1"/>
  <c r="AC218" i="60" s="1"/>
  <c r="AB215" i="60"/>
  <c r="BD188" i="60"/>
  <c r="BE189" i="60" s="1"/>
  <c r="BF190" i="60" s="1"/>
  <c r="BH190" i="60" s="1"/>
  <c r="BG187" i="60"/>
  <c r="Y31" i="60"/>
  <c r="Z32" i="60" s="1"/>
  <c r="AA33" i="60" s="1"/>
  <c r="AC33" i="60" s="1"/>
  <c r="AB30" i="60"/>
  <c r="BD234" i="60"/>
  <c r="BE235" i="60" s="1"/>
  <c r="BF236" i="60" s="1"/>
  <c r="BH236" i="60" s="1"/>
  <c r="BG233" i="60"/>
  <c r="Y79" i="60"/>
  <c r="Z80" i="60" s="1"/>
  <c r="AA81" i="60" s="1"/>
  <c r="AC81" i="60" s="1"/>
  <c r="AB78" i="60"/>
  <c r="BD193" i="60"/>
  <c r="BE194" i="60" s="1"/>
  <c r="BF195" i="60" s="1"/>
  <c r="BH195" i="60" s="1"/>
  <c r="BG192" i="60"/>
  <c r="BD214" i="60"/>
  <c r="BE215" i="60" s="1"/>
  <c r="BF216" i="60" s="1"/>
  <c r="BH216" i="60" s="1"/>
  <c r="BG213" i="60"/>
  <c r="Y112" i="60"/>
  <c r="Z113" i="60" s="1"/>
  <c r="AA114" i="60" s="1"/>
  <c r="AC114" i="60" s="1"/>
  <c r="AB111" i="60"/>
  <c r="BD230" i="60"/>
  <c r="BE231" i="60" s="1"/>
  <c r="BF232" i="60" s="1"/>
  <c r="BH232" i="60" s="1"/>
  <c r="BG229" i="60"/>
  <c r="BD210" i="60"/>
  <c r="BE211" i="60" s="1"/>
  <c r="BF212" i="60" s="1"/>
  <c r="BH212" i="60" s="1"/>
  <c r="BG209" i="60"/>
  <c r="Y163" i="60"/>
  <c r="Z164" i="60" s="1"/>
  <c r="AA165" i="60" s="1"/>
  <c r="AC165" i="60" s="1"/>
  <c r="AB162" i="60"/>
  <c r="Y180" i="60"/>
  <c r="Z181" i="60" s="1"/>
  <c r="AA182" i="60" s="1"/>
  <c r="AC182" i="60" s="1"/>
  <c r="AB179" i="60"/>
  <c r="Y105" i="60"/>
  <c r="Z106" i="60" s="1"/>
  <c r="AA107" i="60" s="1"/>
  <c r="AC107" i="60" s="1"/>
  <c r="AB104" i="60"/>
  <c r="Y211" i="60"/>
  <c r="Z212" i="60" s="1"/>
  <c r="AA213" i="60" s="1"/>
  <c r="AC213" i="60" s="1"/>
  <c r="AB210" i="60"/>
  <c r="BD21" i="60"/>
  <c r="BE22" i="60" s="1"/>
  <c r="BF23" i="60" s="1"/>
  <c r="BH23" i="60" s="1"/>
  <c r="BG20" i="60"/>
  <c r="Y155" i="60"/>
  <c r="Z156" i="60" s="1"/>
  <c r="AA157" i="60" s="1"/>
  <c r="AC157" i="60" s="1"/>
  <c r="AB154" i="60"/>
  <c r="Y50" i="60"/>
  <c r="Z51" i="60" s="1"/>
  <c r="AA52" i="60" s="1"/>
  <c r="AC52" i="60" s="1"/>
  <c r="AB49" i="60"/>
  <c r="Y174" i="60"/>
  <c r="Z175" i="60" s="1"/>
  <c r="AA176" i="60" s="1"/>
  <c r="AC176" i="60" s="1"/>
  <c r="AB173" i="60"/>
  <c r="Y227" i="60"/>
  <c r="Z228" i="60" s="1"/>
  <c r="AA229" i="60" s="1"/>
  <c r="AC229" i="60" s="1"/>
  <c r="AB226" i="60"/>
  <c r="Y56" i="60"/>
  <c r="Z57" i="60" s="1"/>
  <c r="AA58" i="60" s="1"/>
  <c r="AC58" i="60" s="1"/>
  <c r="AB55" i="60"/>
  <c r="Y54" i="60"/>
  <c r="Z55" i="60" s="1"/>
  <c r="AA56" i="60" s="1"/>
  <c r="AC56" i="60" s="1"/>
  <c r="AB53" i="60"/>
  <c r="Y47" i="60"/>
  <c r="Z48" i="60" s="1"/>
  <c r="AA49" i="60" s="1"/>
  <c r="AC49" i="60" s="1"/>
  <c r="AB46" i="60"/>
  <c r="Y121" i="60"/>
  <c r="Z122" i="60" s="1"/>
  <c r="AA123" i="60" s="1"/>
  <c r="AC123" i="60" s="1"/>
  <c r="AB120" i="60"/>
  <c r="Y44" i="60"/>
  <c r="Z45" i="60" s="1"/>
  <c r="AA46" i="60" s="1"/>
  <c r="AC46" i="60" s="1"/>
  <c r="AB43" i="60"/>
  <c r="BD96" i="60"/>
  <c r="BE97" i="60" s="1"/>
  <c r="BF98" i="60" s="1"/>
  <c r="BH98" i="60" s="1"/>
  <c r="BG95" i="60"/>
  <c r="BD218" i="60"/>
  <c r="BE219" i="60" s="1"/>
  <c r="BF220" i="60" s="1"/>
  <c r="BH220" i="60" s="1"/>
  <c r="BG217" i="60"/>
  <c r="BD103" i="60"/>
  <c r="BE104" i="60" s="1"/>
  <c r="BF105" i="60" s="1"/>
  <c r="BH105" i="60" s="1"/>
  <c r="BG102" i="60"/>
  <c r="BD82" i="60"/>
  <c r="BE83" i="60" s="1"/>
  <c r="BF84" i="60" s="1"/>
  <c r="BH84" i="60" s="1"/>
  <c r="BG81" i="60"/>
  <c r="Y233" i="60"/>
  <c r="Z234" i="60" s="1"/>
  <c r="AA235" i="60" s="1"/>
  <c r="AC235" i="60" s="1"/>
  <c r="AB232" i="60"/>
  <c r="BD155" i="60"/>
  <c r="BE156" i="60" s="1"/>
  <c r="BF157" i="60" s="1"/>
  <c r="BH157" i="60" s="1"/>
  <c r="BG154" i="60"/>
  <c r="BD56" i="60"/>
  <c r="BE57" i="60" s="1"/>
  <c r="BF58" i="60" s="1"/>
  <c r="BH58" i="60" s="1"/>
  <c r="BG55" i="60"/>
  <c r="Y150" i="60"/>
  <c r="Z151" i="60" s="1"/>
  <c r="AA152" i="60" s="1"/>
  <c r="AC152" i="60" s="1"/>
  <c r="AB149" i="60"/>
  <c r="BD185" i="60"/>
  <c r="BE186" i="60" s="1"/>
  <c r="BF187" i="60" s="1"/>
  <c r="BH187" i="60" s="1"/>
  <c r="BG184" i="60"/>
  <c r="BD13" i="60"/>
  <c r="BE14" i="60" s="1"/>
  <c r="BF15" i="60" s="1"/>
  <c r="BH15" i="60" s="1"/>
  <c r="BG12" i="60"/>
  <c r="Y147" i="60"/>
  <c r="Z148" i="60" s="1"/>
  <c r="AA149" i="60" s="1"/>
  <c r="AC149" i="60" s="1"/>
  <c r="AB146" i="60"/>
  <c r="BD173" i="60"/>
  <c r="BE174" i="60" s="1"/>
  <c r="BF175" i="60" s="1"/>
  <c r="BH175" i="60" s="1"/>
  <c r="BG172" i="60"/>
  <c r="Y114" i="60"/>
  <c r="Z115" i="60" s="1"/>
  <c r="AA116" i="60" s="1"/>
  <c r="AC116" i="60" s="1"/>
  <c r="AB113" i="60"/>
  <c r="BD213" i="60"/>
  <c r="BE214" i="60" s="1"/>
  <c r="BF215" i="60" s="1"/>
  <c r="BH215" i="60" s="1"/>
  <c r="BG212" i="60"/>
  <c r="BD142" i="60"/>
  <c r="BE143" i="60" s="1"/>
  <c r="BF144" i="60" s="1"/>
  <c r="BH144" i="60" s="1"/>
  <c r="BG141" i="60"/>
  <c r="Y210" i="60"/>
  <c r="Z211" i="60" s="1"/>
  <c r="AA212" i="60" s="1"/>
  <c r="AC212" i="60" s="1"/>
  <c r="AB209" i="60"/>
  <c r="BD152" i="60"/>
  <c r="BE153" i="60" s="1"/>
  <c r="BF154" i="60" s="1"/>
  <c r="BH154" i="60" s="1"/>
  <c r="BG151" i="60"/>
  <c r="BD84" i="60"/>
  <c r="BE85" i="60" s="1"/>
  <c r="BF86" i="60" s="1"/>
  <c r="BH86" i="60" s="1"/>
  <c r="BG83" i="60"/>
  <c r="Y187" i="60"/>
  <c r="Z188" i="60" s="1"/>
  <c r="AA189" i="60" s="1"/>
  <c r="AC189" i="60" s="1"/>
  <c r="AB186" i="60"/>
  <c r="Y35" i="60"/>
  <c r="Z36" i="60" s="1"/>
  <c r="AA37" i="60" s="1"/>
  <c r="AC37" i="60" s="1"/>
  <c r="AB34" i="60"/>
  <c r="BD207" i="60"/>
  <c r="BE208" i="60" s="1"/>
  <c r="BF209" i="60" s="1"/>
  <c r="BH209" i="60" s="1"/>
  <c r="BG206" i="60"/>
  <c r="Y215" i="60"/>
  <c r="Z216" i="60" s="1"/>
  <c r="AA217" i="60" s="1"/>
  <c r="AC217" i="60" s="1"/>
  <c r="AB214" i="60"/>
  <c r="BD132" i="60"/>
  <c r="BE133" i="60" s="1"/>
  <c r="BF134" i="60" s="1"/>
  <c r="BH134" i="60" s="1"/>
  <c r="BG131" i="60"/>
  <c r="BD153" i="60"/>
  <c r="BE154" i="60" s="1"/>
  <c r="BF155" i="60" s="1"/>
  <c r="BH155" i="60" s="1"/>
  <c r="BG152" i="60"/>
  <c r="BD217" i="60"/>
  <c r="BE218" i="60" s="1"/>
  <c r="BF219" i="60" s="1"/>
  <c r="BH219" i="60" s="1"/>
  <c r="BG216" i="60"/>
  <c r="Y14" i="60"/>
  <c r="Z15" i="60" s="1"/>
  <c r="AA16" i="60" s="1"/>
  <c r="AC16" i="60" s="1"/>
  <c r="AB13" i="60"/>
  <c r="Y139" i="60"/>
  <c r="Z140" i="60" s="1"/>
  <c r="AA141" i="60" s="1"/>
  <c r="AC141" i="60" s="1"/>
  <c r="AB138" i="60"/>
  <c r="Y82" i="60"/>
  <c r="Z83" i="60" s="1"/>
  <c r="AA84" i="60" s="1"/>
  <c r="AC84" i="60" s="1"/>
  <c r="AB81" i="60"/>
  <c r="BD179" i="60"/>
  <c r="BE180" i="60" s="1"/>
  <c r="BF181" i="60" s="1"/>
  <c r="BH181" i="60" s="1"/>
  <c r="BG178" i="60"/>
  <c r="Y237" i="60"/>
  <c r="Z238" i="60" s="1"/>
  <c r="AB236" i="60"/>
  <c r="Y130" i="60"/>
  <c r="Z131" i="60" s="1"/>
  <c r="AA132" i="60" s="1"/>
  <c r="AC132" i="60" s="1"/>
  <c r="AB129" i="60"/>
  <c r="Y171" i="60"/>
  <c r="Z172" i="60" s="1"/>
  <c r="AA173" i="60" s="1"/>
  <c r="AC173" i="60" s="1"/>
  <c r="AB170" i="60"/>
  <c r="BD124" i="60"/>
  <c r="BE125" i="60" s="1"/>
  <c r="BF126" i="60" s="1"/>
  <c r="BH126" i="60" s="1"/>
  <c r="BG123" i="60"/>
  <c r="BD162" i="60"/>
  <c r="BE163" i="60" s="1"/>
  <c r="BF164" i="60" s="1"/>
  <c r="BH164" i="60" s="1"/>
  <c r="BG161" i="60"/>
  <c r="Y61" i="60"/>
  <c r="Z62" i="60" s="1"/>
  <c r="AA63" i="60" s="1"/>
  <c r="AC63" i="60" s="1"/>
  <c r="AB60" i="60"/>
  <c r="BD53" i="60"/>
  <c r="BE54" i="60" s="1"/>
  <c r="BF55" i="60" s="1"/>
  <c r="BH55" i="60" s="1"/>
  <c r="BG52" i="60"/>
  <c r="Y84" i="60"/>
  <c r="Z85" i="60" s="1"/>
  <c r="AA86" i="60" s="1"/>
  <c r="AC86" i="60" s="1"/>
  <c r="AB83" i="60"/>
  <c r="BD85" i="60"/>
  <c r="BE86" i="60" s="1"/>
  <c r="BF87" i="60" s="1"/>
  <c r="BH87" i="60" s="1"/>
  <c r="BG84" i="60"/>
  <c r="Y203" i="60"/>
  <c r="Z204" i="60" s="1"/>
  <c r="AA205" i="60" s="1"/>
  <c r="AC205" i="60" s="1"/>
  <c r="AB202" i="60"/>
  <c r="Y217" i="60"/>
  <c r="Z218" i="60" s="1"/>
  <c r="AA219" i="60" s="1"/>
  <c r="AC219" i="60" s="1"/>
  <c r="AB216" i="60"/>
  <c r="Y117" i="60"/>
  <c r="Z118" i="60" s="1"/>
  <c r="AA119" i="60" s="1"/>
  <c r="AC119" i="60" s="1"/>
  <c r="AB116" i="60"/>
  <c r="Y161" i="60"/>
  <c r="Z162" i="60" s="1"/>
  <c r="AA163" i="60" s="1"/>
  <c r="AC163" i="60" s="1"/>
  <c r="AB160" i="60"/>
  <c r="Y64" i="60"/>
  <c r="Z65" i="60" s="1"/>
  <c r="AA66" i="60" s="1"/>
  <c r="AC66" i="60" s="1"/>
  <c r="AB63" i="60"/>
  <c r="Y166" i="60"/>
  <c r="Z167" i="60" s="1"/>
  <c r="AA168" i="60" s="1"/>
  <c r="AC168" i="60" s="1"/>
  <c r="AB165" i="60"/>
  <c r="Y197" i="60"/>
  <c r="Z198" i="60" s="1"/>
  <c r="AA199" i="60" s="1"/>
  <c r="AC199" i="60" s="1"/>
  <c r="AB196" i="60"/>
  <c r="Y135" i="60"/>
  <c r="Z136" i="60" s="1"/>
  <c r="AA137" i="60" s="1"/>
  <c r="AC137" i="60" s="1"/>
  <c r="AB134" i="60"/>
  <c r="Y65" i="60"/>
  <c r="Z66" i="60" s="1"/>
  <c r="AA67" i="60" s="1"/>
  <c r="AC67" i="60" s="1"/>
  <c r="AB64" i="60"/>
  <c r="BD107" i="60"/>
  <c r="BE108" i="60" s="1"/>
  <c r="BF109" i="60" s="1"/>
  <c r="BH109" i="60" s="1"/>
  <c r="BG106" i="60"/>
  <c r="Y59" i="60"/>
  <c r="Z60" i="60" s="1"/>
  <c r="AA61" i="60" s="1"/>
  <c r="AC61" i="60" s="1"/>
  <c r="AB58" i="60"/>
  <c r="BD88" i="60"/>
  <c r="BE89" i="60" s="1"/>
  <c r="BF90" i="60" s="1"/>
  <c r="BH90" i="60" s="1"/>
  <c r="BG87" i="60"/>
  <c r="BD151" i="60"/>
  <c r="BE152" i="60" s="1"/>
  <c r="BF153" i="60" s="1"/>
  <c r="BH153" i="60" s="1"/>
  <c r="BG150" i="60"/>
  <c r="Y57" i="60"/>
  <c r="Z58" i="60" s="1"/>
  <c r="AA59" i="60" s="1"/>
  <c r="AC59" i="60" s="1"/>
  <c r="AB56" i="60"/>
  <c r="Y97" i="60"/>
  <c r="Z98" i="60" s="1"/>
  <c r="AA99" i="60" s="1"/>
  <c r="AC99" i="60" s="1"/>
  <c r="AB96" i="60"/>
  <c r="BD159" i="60"/>
  <c r="BE160" i="60" s="1"/>
  <c r="BF161" i="60" s="1"/>
  <c r="BH161" i="60" s="1"/>
  <c r="BG158" i="60"/>
  <c r="BD126" i="60"/>
  <c r="BE127" i="60" s="1"/>
  <c r="BF128" i="60" s="1"/>
  <c r="BH128" i="60" s="1"/>
  <c r="BG125" i="60"/>
  <c r="Y71" i="60"/>
  <c r="Z72" i="60" s="1"/>
  <c r="AA73" i="60" s="1"/>
  <c r="AC73" i="60" s="1"/>
  <c r="AB70" i="60"/>
  <c r="Y157" i="60"/>
  <c r="Z158" i="60" s="1"/>
  <c r="AA159" i="60" s="1"/>
  <c r="AC159" i="60" s="1"/>
  <c r="AB156" i="60"/>
  <c r="Y188" i="60"/>
  <c r="Z189" i="60" s="1"/>
  <c r="AA190" i="60" s="1"/>
  <c r="AC190" i="60" s="1"/>
  <c r="AB187" i="60"/>
  <c r="BD136" i="60"/>
  <c r="BE137" i="60" s="1"/>
  <c r="BF138" i="60" s="1"/>
  <c r="BH138" i="60" s="1"/>
  <c r="BG135" i="60"/>
  <c r="BD86" i="60"/>
  <c r="BE87" i="60" s="1"/>
  <c r="BF88" i="60" s="1"/>
  <c r="BH88" i="60" s="1"/>
  <c r="BG85" i="60"/>
  <c r="Y45" i="60"/>
  <c r="Z46" i="60" s="1"/>
  <c r="AA47" i="60" s="1"/>
  <c r="AC47" i="60" s="1"/>
  <c r="AB44" i="60"/>
  <c r="BD211" i="60"/>
  <c r="BE212" i="60" s="1"/>
  <c r="BF213" i="60" s="1"/>
  <c r="BH213" i="60" s="1"/>
  <c r="BG210" i="60"/>
  <c r="Y156" i="60"/>
  <c r="Z157" i="60" s="1"/>
  <c r="AA158" i="60" s="1"/>
  <c r="AC158" i="60" s="1"/>
  <c r="AB155" i="60"/>
  <c r="BD199" i="60"/>
  <c r="BE200" i="60" s="1"/>
  <c r="BF201" i="60" s="1"/>
  <c r="BH201" i="60" s="1"/>
  <c r="BG198" i="60"/>
  <c r="BD133" i="60"/>
  <c r="BE134" i="60" s="1"/>
  <c r="BF135" i="60" s="1"/>
  <c r="BH135" i="60" s="1"/>
  <c r="BG132" i="60"/>
  <c r="BD25" i="60"/>
  <c r="BE26" i="60" s="1"/>
  <c r="BF27" i="60" s="1"/>
  <c r="BH27" i="60" s="1"/>
  <c r="BG24" i="60"/>
  <c r="Y186" i="60"/>
  <c r="Z187" i="60" s="1"/>
  <c r="AA188" i="60" s="1"/>
  <c r="AC188" i="60" s="1"/>
  <c r="AB185" i="60"/>
  <c r="Y191" i="60"/>
  <c r="Z192" i="60" s="1"/>
  <c r="AA193" i="60" s="1"/>
  <c r="AC193" i="60" s="1"/>
  <c r="AB190" i="60"/>
  <c r="Y131" i="60"/>
  <c r="Z132" i="60" s="1"/>
  <c r="AA133" i="60" s="1"/>
  <c r="AC133" i="60" s="1"/>
  <c r="AB130" i="60"/>
  <c r="BD90" i="60"/>
  <c r="BE91" i="60" s="1"/>
  <c r="BF92" i="60" s="1"/>
  <c r="BH92" i="60" s="1"/>
  <c r="BG89" i="60"/>
  <c r="Y66" i="60"/>
  <c r="Z67" i="60" s="1"/>
  <c r="AA68" i="60" s="1"/>
  <c r="AC68" i="60" s="1"/>
  <c r="AB65" i="60"/>
  <c r="BD175" i="60"/>
  <c r="BE176" i="60" s="1"/>
  <c r="BF177" i="60" s="1"/>
  <c r="BH177" i="60" s="1"/>
  <c r="BG174" i="60"/>
  <c r="Y124" i="60"/>
  <c r="Z125" i="60" s="1"/>
  <c r="AA126" i="60" s="1"/>
  <c r="AC126" i="60" s="1"/>
  <c r="AB123" i="60"/>
  <c r="BD37" i="60"/>
  <c r="BE38" i="60" s="1"/>
  <c r="BF39" i="60" s="1"/>
  <c r="BH39" i="60" s="1"/>
  <c r="BG36" i="60"/>
  <c r="Y89" i="60"/>
  <c r="Z90" i="60" s="1"/>
  <c r="AA91" i="60" s="1"/>
  <c r="AC91" i="60" s="1"/>
  <c r="AB88" i="60"/>
  <c r="BD69" i="60"/>
  <c r="BE70" i="60" s="1"/>
  <c r="BF71" i="60" s="1"/>
  <c r="BH71" i="60" s="1"/>
  <c r="BG68" i="60"/>
  <c r="BD166" i="60"/>
  <c r="BE167" i="60" s="1"/>
  <c r="BF168" i="60" s="1"/>
  <c r="BH168" i="60" s="1"/>
  <c r="BG165" i="60"/>
  <c r="BD216" i="60"/>
  <c r="BE217" i="60" s="1"/>
  <c r="BF218" i="60" s="1"/>
  <c r="BH218" i="60" s="1"/>
  <c r="BG215" i="60"/>
  <c r="Y145" i="60"/>
  <c r="Z146" i="60" s="1"/>
  <c r="AA147" i="60" s="1"/>
  <c r="AC147" i="60" s="1"/>
  <c r="AB144" i="60"/>
  <c r="BD189" i="60"/>
  <c r="BE190" i="60" s="1"/>
  <c r="BF191" i="60" s="1"/>
  <c r="BH191" i="60" s="1"/>
  <c r="BG188" i="60"/>
  <c r="BD238" i="60"/>
  <c r="BG237" i="60"/>
  <c r="BD93" i="60"/>
  <c r="BE94" i="60" s="1"/>
  <c r="BF95" i="60" s="1"/>
  <c r="BH95" i="60" s="1"/>
  <c r="BG92" i="60"/>
  <c r="BD212" i="60"/>
  <c r="BE213" i="60" s="1"/>
  <c r="BF214" i="60" s="1"/>
  <c r="BH214" i="60" s="1"/>
  <c r="BG211" i="60"/>
  <c r="Y107" i="60"/>
  <c r="Z108" i="60" s="1"/>
  <c r="AA109" i="60" s="1"/>
  <c r="AC109" i="60" s="1"/>
  <c r="AB106" i="60"/>
  <c r="Y24" i="60"/>
  <c r="Z25" i="60" s="1"/>
  <c r="AA26" i="60" s="1"/>
  <c r="AC26" i="60" s="1"/>
  <c r="AB23" i="60"/>
  <c r="BD178" i="60"/>
  <c r="BE179" i="60" s="1"/>
  <c r="BF180" i="60" s="1"/>
  <c r="BH180" i="60" s="1"/>
  <c r="BG177" i="60"/>
  <c r="Y234" i="60"/>
  <c r="Z235" i="60" s="1"/>
  <c r="AA236" i="60" s="1"/>
  <c r="AC236" i="60" s="1"/>
  <c r="AB233" i="60"/>
  <c r="BD117" i="60"/>
  <c r="BE118" i="60" s="1"/>
  <c r="BF119" i="60" s="1"/>
  <c r="BH119" i="60" s="1"/>
  <c r="BG116" i="60"/>
  <c r="Y229" i="60"/>
  <c r="Z230" i="60" s="1"/>
  <c r="AA231" i="60" s="1"/>
  <c r="AC231" i="60" s="1"/>
  <c r="AB228" i="60"/>
  <c r="Y76" i="60"/>
  <c r="Z77" i="60" s="1"/>
  <c r="AA78" i="60" s="1"/>
  <c r="AC78" i="60" s="1"/>
  <c r="AB75" i="60"/>
  <c r="Y100" i="60"/>
  <c r="Z101" i="60" s="1"/>
  <c r="AA102" i="60" s="1"/>
  <c r="AC102" i="60" s="1"/>
  <c r="AB99" i="60"/>
  <c r="Y228" i="60"/>
  <c r="Z229" i="60" s="1"/>
  <c r="AA230" i="60" s="1"/>
  <c r="AC230" i="60" s="1"/>
  <c r="AB227" i="60"/>
  <c r="BD224" i="60"/>
  <c r="BE225" i="60" s="1"/>
  <c r="BF226" i="60" s="1"/>
  <c r="BH226" i="60" s="1"/>
  <c r="BG223" i="60"/>
  <c r="BD195" i="60"/>
  <c r="BE196" i="60" s="1"/>
  <c r="BF197" i="60" s="1"/>
  <c r="BH197" i="60" s="1"/>
  <c r="BG194" i="60"/>
  <c r="BD186" i="60"/>
  <c r="BE187" i="60" s="1"/>
  <c r="BF188" i="60" s="1"/>
  <c r="BH188" i="60" s="1"/>
  <c r="BG185" i="60"/>
  <c r="BD204" i="60"/>
  <c r="BE205" i="60" s="1"/>
  <c r="BF206" i="60" s="1"/>
  <c r="BH206" i="60" s="1"/>
  <c r="BG203" i="60"/>
  <c r="BD201" i="60"/>
  <c r="BE202" i="60" s="1"/>
  <c r="BF203" i="60" s="1"/>
  <c r="BH203" i="60" s="1"/>
  <c r="BG200" i="60"/>
  <c r="BD140" i="60"/>
  <c r="BE141" i="60" s="1"/>
  <c r="BF142" i="60" s="1"/>
  <c r="BH142" i="60" s="1"/>
  <c r="BG139" i="60"/>
  <c r="Y146" i="60"/>
  <c r="Z147" i="60" s="1"/>
  <c r="AA148" i="60" s="1"/>
  <c r="AC148" i="60" s="1"/>
  <c r="AB145" i="60"/>
  <c r="Y58" i="60"/>
  <c r="Z59" i="60" s="1"/>
  <c r="AA60" i="60" s="1"/>
  <c r="AC60" i="60" s="1"/>
  <c r="AB57" i="60"/>
  <c r="Y85" i="60"/>
  <c r="Z86" i="60" s="1"/>
  <c r="AA87" i="60" s="1"/>
  <c r="AC87" i="60" s="1"/>
  <c r="AB84" i="60"/>
  <c r="Y87" i="60"/>
  <c r="Z88" i="60" s="1"/>
  <c r="AA89" i="60" s="1"/>
  <c r="AC89" i="60" s="1"/>
  <c r="AB86" i="60"/>
  <c r="Y53" i="60"/>
  <c r="Z54" i="60" s="1"/>
  <c r="AA55" i="60" s="1"/>
  <c r="AC55" i="60" s="1"/>
  <c r="AB52" i="60"/>
  <c r="BD71" i="60"/>
  <c r="BE72" i="60" s="1"/>
  <c r="BF73" i="60" s="1"/>
  <c r="BH73" i="60" s="1"/>
  <c r="BG70" i="60"/>
  <c r="Y238" i="60"/>
  <c r="AB237" i="60"/>
  <c r="BD160" i="60"/>
  <c r="BE161" i="60" s="1"/>
  <c r="BF162" i="60" s="1"/>
  <c r="BH162" i="60" s="1"/>
  <c r="BG159" i="60"/>
  <c r="Y98" i="60"/>
  <c r="Z99" i="60" s="1"/>
  <c r="AA100" i="60" s="1"/>
  <c r="AC100" i="60" s="1"/>
  <c r="AB97" i="60"/>
  <c r="BD49" i="60"/>
  <c r="BE50" i="60" s="1"/>
  <c r="BF51" i="60" s="1"/>
  <c r="BH51" i="60" s="1"/>
  <c r="BG48" i="60"/>
  <c r="Y151" i="60"/>
  <c r="Z152" i="60" s="1"/>
  <c r="AA153" i="60" s="1"/>
  <c r="AC153" i="60" s="1"/>
  <c r="AB150" i="60"/>
  <c r="BD95" i="60"/>
  <c r="BE96" i="60" s="1"/>
  <c r="BF97" i="60" s="1"/>
  <c r="BH97" i="60" s="1"/>
  <c r="BG94" i="60"/>
  <c r="Y88" i="60"/>
  <c r="Z89" i="60" s="1"/>
  <c r="AA90" i="60" s="1"/>
  <c r="AC90" i="60" s="1"/>
  <c r="AB87" i="60"/>
  <c r="BD15" i="60"/>
  <c r="BE16" i="60" s="1"/>
  <c r="BF17" i="60" s="1"/>
  <c r="BH17" i="60" s="1"/>
  <c r="BG14" i="60"/>
  <c r="BD156" i="60"/>
  <c r="BE157" i="60" s="1"/>
  <c r="BF158" i="60" s="1"/>
  <c r="BH158" i="60" s="1"/>
  <c r="BG155" i="60"/>
  <c r="Y149" i="60"/>
  <c r="Z150" i="60" s="1"/>
  <c r="AA151" i="60" s="1"/>
  <c r="AC151" i="60" s="1"/>
  <c r="AB148" i="60"/>
  <c r="Y77" i="60"/>
  <c r="Z78" i="60" s="1"/>
  <c r="AA79" i="60" s="1"/>
  <c r="AC79" i="60" s="1"/>
  <c r="AB76" i="60"/>
  <c r="Y138" i="60"/>
  <c r="Z139" i="60" s="1"/>
  <c r="AA140" i="60" s="1"/>
  <c r="AC140" i="60" s="1"/>
  <c r="AB137" i="60"/>
  <c r="Y46" i="60"/>
  <c r="Z47" i="60" s="1"/>
  <c r="AA48" i="60" s="1"/>
  <c r="AC48" i="60" s="1"/>
  <c r="AB45" i="60"/>
  <c r="BD76" i="60"/>
  <c r="BE77" i="60" s="1"/>
  <c r="BF78" i="60" s="1"/>
  <c r="BH78" i="60" s="1"/>
  <c r="BG75" i="60"/>
  <c r="BD75" i="60"/>
  <c r="BE76" i="60" s="1"/>
  <c r="BF77" i="60" s="1"/>
  <c r="BH77" i="60" s="1"/>
  <c r="BG74" i="60"/>
  <c r="Y51" i="60"/>
  <c r="Z52" i="60" s="1"/>
  <c r="AA53" i="60" s="1"/>
  <c r="AC53" i="60" s="1"/>
  <c r="AB50" i="60"/>
  <c r="BD232" i="60"/>
  <c r="BE233" i="60" s="1"/>
  <c r="BF234" i="60" s="1"/>
  <c r="BH234" i="60" s="1"/>
  <c r="BG231" i="60"/>
  <c r="BD221" i="60"/>
  <c r="BE222" i="60" s="1"/>
  <c r="BF223" i="60" s="1"/>
  <c r="BH223" i="60" s="1"/>
  <c r="BG220" i="60"/>
  <c r="Y204" i="60"/>
  <c r="Z205" i="60" s="1"/>
  <c r="AA206" i="60" s="1"/>
  <c r="AC206" i="60" s="1"/>
  <c r="AB203" i="60"/>
  <c r="Y86" i="60"/>
  <c r="Z87" i="60" s="1"/>
  <c r="AA88" i="60" s="1"/>
  <c r="AC88" i="60" s="1"/>
  <c r="AB85" i="60"/>
  <c r="BD101" i="60"/>
  <c r="BE102" i="60" s="1"/>
  <c r="BF103" i="60" s="1"/>
  <c r="BH103" i="60" s="1"/>
  <c r="BG100" i="60"/>
  <c r="Y111" i="60"/>
  <c r="Z112" i="60" s="1"/>
  <c r="AA113" i="60" s="1"/>
  <c r="AC113" i="60" s="1"/>
  <c r="AB110" i="60"/>
  <c r="Y106" i="60"/>
  <c r="Z107" i="60" s="1"/>
  <c r="AA108" i="60" s="1"/>
  <c r="AC108" i="60" s="1"/>
  <c r="AB105" i="60"/>
  <c r="BD59" i="60"/>
  <c r="BE60" i="60" s="1"/>
  <c r="BF61" i="60" s="1"/>
  <c r="BH61" i="60" s="1"/>
  <c r="BG58" i="60"/>
  <c r="Y160" i="60"/>
  <c r="Z161" i="60" s="1"/>
  <c r="AA162" i="60" s="1"/>
  <c r="AC162" i="60" s="1"/>
  <c r="AB159" i="60"/>
  <c r="BD167" i="60"/>
  <c r="BE168" i="60" s="1"/>
  <c r="BF169" i="60" s="1"/>
  <c r="BH169" i="60" s="1"/>
  <c r="BG166" i="60"/>
  <c r="Y141" i="60"/>
  <c r="Z142" i="60" s="1"/>
  <c r="AA143" i="60" s="1"/>
  <c r="AC143" i="60" s="1"/>
  <c r="AB140" i="60"/>
  <c r="Y162" i="60"/>
  <c r="Z163" i="60" s="1"/>
  <c r="AA164" i="60" s="1"/>
  <c r="AC164" i="60" s="1"/>
  <c r="AB161" i="60"/>
  <c r="BD131" i="60"/>
  <c r="BE132" i="60" s="1"/>
  <c r="BF133" i="60" s="1"/>
  <c r="BH133" i="60" s="1"/>
  <c r="BG130" i="60"/>
  <c r="BD237" i="60"/>
  <c r="BE238" i="60" s="1"/>
  <c r="BG236" i="60"/>
  <c r="BD52" i="60"/>
  <c r="BE53" i="60" s="1"/>
  <c r="BF54" i="60" s="1"/>
  <c r="BH54" i="60" s="1"/>
  <c r="BG51" i="60"/>
  <c r="BD89" i="60"/>
  <c r="BE90" i="60" s="1"/>
  <c r="BF91" i="60" s="1"/>
  <c r="BH91" i="60" s="1"/>
  <c r="BG88" i="60"/>
  <c r="Y132" i="60"/>
  <c r="Z133" i="60" s="1"/>
  <c r="AA134" i="60" s="1"/>
  <c r="AC134" i="60" s="1"/>
  <c r="AB131" i="60"/>
  <c r="BD235" i="60"/>
  <c r="BE236" i="60" s="1"/>
  <c r="BF237" i="60" s="1"/>
  <c r="BH237" i="60" s="1"/>
  <c r="BG234" i="60"/>
  <c r="Y68" i="60"/>
  <c r="Z69" i="60" s="1"/>
  <c r="AA70" i="60" s="1"/>
  <c r="AC70" i="60" s="1"/>
  <c r="AB67" i="60"/>
  <c r="Y205" i="60"/>
  <c r="Z206" i="60" s="1"/>
  <c r="AA207" i="60" s="1"/>
  <c r="AC207" i="60" s="1"/>
  <c r="AB204" i="60"/>
  <c r="Y72" i="60"/>
  <c r="Z73" i="60" s="1"/>
  <c r="AA74" i="60" s="1"/>
  <c r="AC74" i="60" s="1"/>
  <c r="AB71" i="60"/>
  <c r="BD50" i="60"/>
  <c r="BE51" i="60" s="1"/>
  <c r="BF52" i="60" s="1"/>
  <c r="BH52" i="60" s="1"/>
  <c r="BG49" i="60"/>
  <c r="BD130" i="60"/>
  <c r="BE131" i="60" s="1"/>
  <c r="BF132" i="60" s="1"/>
  <c r="BH132" i="60" s="1"/>
  <c r="BG129" i="60"/>
  <c r="BD54" i="60"/>
  <c r="BE55" i="60" s="1"/>
  <c r="BF56" i="60" s="1"/>
  <c r="BH56" i="60" s="1"/>
  <c r="BG53" i="60"/>
  <c r="Y201" i="60"/>
  <c r="Z202" i="60" s="1"/>
  <c r="AA203" i="60" s="1"/>
  <c r="AC203" i="60" s="1"/>
  <c r="AB200" i="60"/>
  <c r="BD208" i="60"/>
  <c r="BE209" i="60" s="1"/>
  <c r="BF210" i="60" s="1"/>
  <c r="BH210" i="60" s="1"/>
  <c r="BG207" i="60"/>
  <c r="BD163" i="60"/>
  <c r="BE164" i="60" s="1"/>
  <c r="BF165" i="60" s="1"/>
  <c r="BH165" i="60" s="1"/>
  <c r="BG162" i="60"/>
  <c r="Y102" i="60"/>
  <c r="Z103" i="60" s="1"/>
  <c r="AA104" i="60" s="1"/>
  <c r="AC104" i="60" s="1"/>
  <c r="AB101" i="60"/>
  <c r="BD227" i="60"/>
  <c r="BE228" i="60" s="1"/>
  <c r="BF229" i="60" s="1"/>
  <c r="BH229" i="60" s="1"/>
  <c r="BG226" i="60"/>
  <c r="BD44" i="60"/>
  <c r="BE45" i="60" s="1"/>
  <c r="BF46" i="60" s="1"/>
  <c r="BH46" i="60" s="1"/>
  <c r="BG43" i="60"/>
  <c r="Y109" i="60"/>
  <c r="Z110" i="60" s="1"/>
  <c r="AA111" i="60" s="1"/>
  <c r="AC111" i="60" s="1"/>
  <c r="AB108" i="60"/>
  <c r="Y207" i="60"/>
  <c r="Z208" i="60" s="1"/>
  <c r="AA209" i="60" s="1"/>
  <c r="AC209" i="60" s="1"/>
  <c r="AB206" i="60"/>
  <c r="Y23" i="60"/>
  <c r="Z24" i="60" s="1"/>
  <c r="AA25" i="60" s="1"/>
  <c r="AC25" i="60" s="1"/>
  <c r="AB22" i="60"/>
  <c r="Y95" i="60"/>
  <c r="Z96" i="60" s="1"/>
  <c r="AA97" i="60" s="1"/>
  <c r="AC97" i="60" s="1"/>
  <c r="AB94" i="60"/>
  <c r="Y226" i="60"/>
  <c r="Z227" i="60" s="1"/>
  <c r="AA228" i="60" s="1"/>
  <c r="AC228" i="60" s="1"/>
  <c r="AB225" i="60"/>
  <c r="BD91" i="60"/>
  <c r="BE92" i="60" s="1"/>
  <c r="BF93" i="60" s="1"/>
  <c r="BH93" i="60" s="1"/>
  <c r="BG90" i="60"/>
  <c r="BD127" i="60"/>
  <c r="BE128" i="60" s="1"/>
  <c r="BF129" i="60" s="1"/>
  <c r="BH129" i="60" s="1"/>
  <c r="BG126" i="60"/>
  <c r="BD184" i="60"/>
  <c r="BE185" i="60" s="1"/>
  <c r="BF186" i="60" s="1"/>
  <c r="BH186" i="60" s="1"/>
  <c r="BG183" i="60"/>
  <c r="BD196" i="60"/>
  <c r="BE197" i="60" s="1"/>
  <c r="BF198" i="60" s="1"/>
  <c r="BH198" i="60" s="1"/>
  <c r="BG195" i="60"/>
  <c r="Y39" i="60"/>
  <c r="Z40" i="60" s="1"/>
  <c r="AA41" i="60" s="1"/>
  <c r="AC41" i="60" s="1"/>
  <c r="AB38" i="60"/>
  <c r="Y167" i="60"/>
  <c r="Z168" i="60" s="1"/>
  <c r="AA169" i="60" s="1"/>
  <c r="AC169" i="60" s="1"/>
  <c r="AB166" i="60"/>
  <c r="Y73" i="60"/>
  <c r="Z74" i="60" s="1"/>
  <c r="AA75" i="60" s="1"/>
  <c r="AC75" i="60" s="1"/>
  <c r="AB72" i="60"/>
  <c r="BD62" i="60"/>
  <c r="BE63" i="60" s="1"/>
  <c r="BF64" i="60" s="1"/>
  <c r="BH64" i="60" s="1"/>
  <c r="BG61" i="60"/>
  <c r="BD16" i="60"/>
  <c r="BE17" i="60" s="1"/>
  <c r="BF18" i="60" s="1"/>
  <c r="BH18" i="60" s="1"/>
  <c r="BG15" i="60"/>
  <c r="BD145" i="60"/>
  <c r="BE146" i="60" s="1"/>
  <c r="BF147" i="60" s="1"/>
  <c r="BH147" i="60" s="1"/>
  <c r="BG144" i="60"/>
  <c r="Y136" i="60"/>
  <c r="Z137" i="60" s="1"/>
  <c r="AA138" i="60" s="1"/>
  <c r="AC138" i="60" s="1"/>
  <c r="AB135" i="60"/>
  <c r="BD220" i="60"/>
  <c r="BE221" i="60" s="1"/>
  <c r="BF222" i="60" s="1"/>
  <c r="BH222" i="60" s="1"/>
  <c r="BG219" i="60"/>
  <c r="BD149" i="60"/>
  <c r="BE150" i="60" s="1"/>
  <c r="BF151" i="60" s="1"/>
  <c r="BH151" i="60" s="1"/>
  <c r="BG148" i="60"/>
  <c r="BD150" i="60"/>
  <c r="BE151" i="60" s="1"/>
  <c r="BF152" i="60" s="1"/>
  <c r="BH152" i="60" s="1"/>
  <c r="BG149" i="60"/>
  <c r="Y48" i="60"/>
  <c r="Z49" i="60" s="1"/>
  <c r="AA50" i="60" s="1"/>
  <c r="AC50" i="60" s="1"/>
  <c r="AB47" i="60"/>
  <c r="BD98" i="60"/>
  <c r="BE99" i="60" s="1"/>
  <c r="BF100" i="60" s="1"/>
  <c r="BH100" i="60" s="1"/>
  <c r="BG97" i="60"/>
  <c r="BD228" i="60"/>
  <c r="BE229" i="60" s="1"/>
  <c r="BF230" i="60" s="1"/>
  <c r="BH230" i="60" s="1"/>
  <c r="BG227" i="60"/>
  <c r="BD77" i="60"/>
  <c r="BE78" i="60" s="1"/>
  <c r="BF79" i="60" s="1"/>
  <c r="BH79" i="60" s="1"/>
  <c r="BG76" i="60"/>
  <c r="Y40" i="60"/>
  <c r="Z41" i="60" s="1"/>
  <c r="AA42" i="60" s="1"/>
  <c r="AC42" i="60" s="1"/>
  <c r="AB39" i="60"/>
  <c r="Y99" i="60"/>
  <c r="Z100" i="60" s="1"/>
  <c r="AA101" i="60" s="1"/>
  <c r="AC101" i="60" s="1"/>
  <c r="AB98" i="60"/>
  <c r="Y218" i="60"/>
  <c r="Z219" i="60" s="1"/>
  <c r="AA220" i="60" s="1"/>
  <c r="AC220" i="60" s="1"/>
  <c r="AB217" i="60"/>
  <c r="Y170" i="60"/>
  <c r="Z171" i="60" s="1"/>
  <c r="AA172" i="60" s="1"/>
  <c r="AC172" i="60" s="1"/>
  <c r="AB169" i="60"/>
  <c r="BD106" i="60"/>
  <c r="BE107" i="60" s="1"/>
  <c r="BF108" i="60" s="1"/>
  <c r="BH108" i="60" s="1"/>
  <c r="BG105" i="60"/>
  <c r="Y101" i="60"/>
  <c r="Z102" i="60" s="1"/>
  <c r="AA103" i="60" s="1"/>
  <c r="AC103" i="60" s="1"/>
  <c r="AB100" i="60"/>
  <c r="BD158" i="60"/>
  <c r="BE159" i="60" s="1"/>
  <c r="BF160" i="60" s="1"/>
  <c r="BH160" i="60" s="1"/>
  <c r="BG157" i="60"/>
  <c r="BD223" i="60"/>
  <c r="BE224" i="60" s="1"/>
  <c r="BF225" i="60" s="1"/>
  <c r="BH225" i="60" s="1"/>
  <c r="BG222" i="60"/>
  <c r="Y96" i="60"/>
  <c r="Z97" i="60" s="1"/>
  <c r="AA98" i="60" s="1"/>
  <c r="AC98" i="60" s="1"/>
  <c r="AB95" i="60"/>
  <c r="Y224" i="60"/>
  <c r="Z225" i="60" s="1"/>
  <c r="AA226" i="60" s="1"/>
  <c r="AC226" i="60" s="1"/>
  <c r="AB223" i="60"/>
  <c r="Y185" i="60"/>
  <c r="Z186" i="60" s="1"/>
  <c r="AA187" i="60" s="1"/>
  <c r="AC187" i="60" s="1"/>
  <c r="AB184" i="60"/>
  <c r="BD137" i="60"/>
  <c r="BE138" i="60" s="1"/>
  <c r="BF139" i="60" s="1"/>
  <c r="BH139" i="60" s="1"/>
  <c r="BG136" i="60"/>
  <c r="BD45" i="60"/>
  <c r="BE46" i="60" s="1"/>
  <c r="BF47" i="60" s="1"/>
  <c r="BH47" i="60" s="1"/>
  <c r="BG44" i="60"/>
  <c r="Y222" i="60"/>
  <c r="Z223" i="60" s="1"/>
  <c r="AA224" i="60" s="1"/>
  <c r="AC224" i="60" s="1"/>
  <c r="AB221" i="60"/>
  <c r="Y176" i="60"/>
  <c r="Z177" i="60" s="1"/>
  <c r="AA178" i="60" s="1"/>
  <c r="AC178" i="60" s="1"/>
  <c r="AB175" i="60"/>
  <c r="BD143" i="60"/>
  <c r="BE144" i="60" s="1"/>
  <c r="BF145" i="60" s="1"/>
  <c r="BH145" i="60" s="1"/>
  <c r="BG142" i="60"/>
  <c r="Y90" i="60"/>
  <c r="Z91" i="60" s="1"/>
  <c r="AA92" i="60" s="1"/>
  <c r="AC92" i="60" s="1"/>
  <c r="AB89" i="60"/>
  <c r="BD72" i="60"/>
  <c r="BE73" i="60" s="1"/>
  <c r="BF74" i="60" s="1"/>
  <c r="BH74" i="60" s="1"/>
  <c r="BG71" i="60"/>
  <c r="BD222" i="60"/>
  <c r="BE223" i="60" s="1"/>
  <c r="BF224" i="60" s="1"/>
  <c r="BH224" i="60" s="1"/>
  <c r="BG221" i="60"/>
  <c r="Y128" i="60"/>
  <c r="Z129" i="60" s="1"/>
  <c r="AA130" i="60" s="1"/>
  <c r="AC130" i="60" s="1"/>
  <c r="AB127" i="60"/>
  <c r="BD79" i="60"/>
  <c r="BE80" i="60" s="1"/>
  <c r="BF81" i="60" s="1"/>
  <c r="BH81" i="60" s="1"/>
  <c r="BG78" i="60"/>
  <c r="BD58" i="60"/>
  <c r="BE59" i="60" s="1"/>
  <c r="BF60" i="60" s="1"/>
  <c r="BH60" i="60" s="1"/>
  <c r="BG57" i="60"/>
  <c r="BD141" i="60"/>
  <c r="BE142" i="60" s="1"/>
  <c r="BF143" i="60" s="1"/>
  <c r="BH143" i="60" s="1"/>
  <c r="BG140" i="60"/>
  <c r="BD146" i="60"/>
  <c r="BE147" i="60" s="1"/>
  <c r="BF148" i="60" s="1"/>
  <c r="BH148" i="60" s="1"/>
  <c r="BG145" i="60"/>
  <c r="BD226" i="60"/>
  <c r="BE227" i="60" s="1"/>
  <c r="BF228" i="60" s="1"/>
  <c r="BH228" i="60" s="1"/>
  <c r="BG225" i="60"/>
  <c r="Y175" i="60"/>
  <c r="Z176" i="60" s="1"/>
  <c r="AA177" i="60" s="1"/>
  <c r="AC177" i="60" s="1"/>
  <c r="AB174" i="60"/>
  <c r="BD57" i="60"/>
  <c r="BE58" i="60" s="1"/>
  <c r="BF59" i="60" s="1"/>
  <c r="BH59" i="60" s="1"/>
  <c r="BG56" i="60"/>
  <c r="BD164" i="60"/>
  <c r="BE165" i="60" s="1"/>
  <c r="BF166" i="60" s="1"/>
  <c r="BH166" i="60" s="1"/>
  <c r="BG163" i="60"/>
  <c r="BD191" i="60"/>
  <c r="BE192" i="60" s="1"/>
  <c r="BF193" i="60" s="1"/>
  <c r="BH193" i="60" s="1"/>
  <c r="BG190" i="60"/>
  <c r="BD109" i="60"/>
  <c r="BE110" i="60" s="1"/>
  <c r="BF111" i="60" s="1"/>
  <c r="BH111" i="60" s="1"/>
  <c r="BG108" i="60"/>
  <c r="Y178" i="60"/>
  <c r="Z179" i="60" s="1"/>
  <c r="AA180" i="60" s="1"/>
  <c r="AC180" i="60" s="1"/>
  <c r="AB177" i="60"/>
  <c r="BD51" i="60"/>
  <c r="BE52" i="60" s="1"/>
  <c r="BF53" i="60" s="1"/>
  <c r="BH53" i="60" s="1"/>
  <c r="BG50" i="60"/>
  <c r="BD104" i="60"/>
  <c r="BE105" i="60" s="1"/>
  <c r="BF106" i="60" s="1"/>
  <c r="BH106" i="60" s="1"/>
  <c r="BG103" i="60"/>
  <c r="Y134" i="60"/>
  <c r="Z135" i="60" s="1"/>
  <c r="AA136" i="60" s="1"/>
  <c r="AC136" i="60" s="1"/>
  <c r="AB133" i="60"/>
  <c r="Y223" i="60"/>
  <c r="Z224" i="60" s="1"/>
  <c r="AA225" i="60" s="1"/>
  <c r="AC225" i="60" s="1"/>
  <c r="AB222" i="60"/>
  <c r="Y93" i="60"/>
  <c r="Z94" i="60" s="1"/>
  <c r="AA95" i="60" s="1"/>
  <c r="AC95" i="60" s="1"/>
  <c r="AB92" i="60"/>
  <c r="BD194" i="60"/>
  <c r="BE195" i="60" s="1"/>
  <c r="BF196" i="60" s="1"/>
  <c r="BH196" i="60" s="1"/>
  <c r="BG193" i="60"/>
  <c r="BD105" i="60"/>
  <c r="BE106" i="60" s="1"/>
  <c r="BF107" i="60" s="1"/>
  <c r="BH107" i="60" s="1"/>
  <c r="BG104" i="60"/>
  <c r="Y169" i="60"/>
  <c r="Z170" i="60" s="1"/>
  <c r="AA171" i="60" s="1"/>
  <c r="AC171" i="60" s="1"/>
  <c r="AB168" i="60"/>
  <c r="Y116" i="60"/>
  <c r="Z117" i="60" s="1"/>
  <c r="AA118" i="60" s="1"/>
  <c r="AC118" i="60" s="1"/>
  <c r="AB115" i="60"/>
  <c r="BD231" i="60"/>
  <c r="BE232" i="60" s="1"/>
  <c r="BF233" i="60" s="1"/>
  <c r="BH233" i="60" s="1"/>
  <c r="BG230" i="60"/>
  <c r="BD192" i="60"/>
  <c r="BE193" i="60" s="1"/>
  <c r="BF194" i="60" s="1"/>
  <c r="BH194" i="60" s="1"/>
  <c r="BG191" i="60"/>
  <c r="Y184" i="60"/>
  <c r="Z185" i="60" s="1"/>
  <c r="AA186" i="60" s="1"/>
  <c r="AC186" i="60" s="1"/>
  <c r="AB183" i="60"/>
  <c r="BD168" i="60"/>
  <c r="BE169" i="60" s="1"/>
  <c r="BF170" i="60" s="1"/>
  <c r="BH170" i="60" s="1"/>
  <c r="BG167" i="60"/>
  <c r="Y208" i="60"/>
  <c r="Z209" i="60" s="1"/>
  <c r="AA210" i="60" s="1"/>
  <c r="AC210" i="60" s="1"/>
  <c r="AB207" i="60"/>
  <c r="BD182" i="60"/>
  <c r="BE183" i="60" s="1"/>
  <c r="BF184" i="60" s="1"/>
  <c r="BH184" i="60" s="1"/>
  <c r="BG181" i="60"/>
  <c r="Y158" i="60"/>
  <c r="Z159" i="60" s="1"/>
  <c r="AA160" i="60" s="1"/>
  <c r="AC160" i="60" s="1"/>
  <c r="AB157" i="60"/>
  <c r="BD102" i="60"/>
  <c r="BE103" i="60" s="1"/>
  <c r="BF104" i="60" s="1"/>
  <c r="BH104" i="60" s="1"/>
  <c r="BG101" i="60"/>
  <c r="Y164" i="60"/>
  <c r="Z165" i="60" s="1"/>
  <c r="AA166" i="60" s="1"/>
  <c r="AC166" i="60" s="1"/>
  <c r="AB163" i="60"/>
  <c r="BD60" i="60"/>
  <c r="BE61" i="60" s="1"/>
  <c r="BF62" i="60" s="1"/>
  <c r="BH62" i="60" s="1"/>
  <c r="BG59" i="60"/>
  <c r="Y55" i="60"/>
  <c r="Z56" i="60" s="1"/>
  <c r="AA57" i="60" s="1"/>
  <c r="AC57" i="60" s="1"/>
  <c r="AB54" i="60"/>
  <c r="Y192" i="60"/>
  <c r="Z193" i="60" s="1"/>
  <c r="AA194" i="60" s="1"/>
  <c r="AC194" i="60" s="1"/>
  <c r="AB191" i="60"/>
  <c r="BD29" i="60"/>
  <c r="BE30" i="60" s="1"/>
  <c r="BF31" i="60" s="1"/>
  <c r="BH31" i="60" s="1"/>
  <c r="BG28" i="60"/>
  <c r="Y209" i="60"/>
  <c r="Z210" i="60" s="1"/>
  <c r="AA211" i="60" s="1"/>
  <c r="AC211" i="60" s="1"/>
  <c r="AB208" i="60"/>
  <c r="BD128" i="60"/>
  <c r="BE129" i="60" s="1"/>
  <c r="BF130" i="60" s="1"/>
  <c r="BH130" i="60" s="1"/>
  <c r="BG127" i="60"/>
  <c r="BD139" i="60"/>
  <c r="BE140" i="60" s="1"/>
  <c r="BF141" i="60" s="1"/>
  <c r="BH141" i="60" s="1"/>
  <c r="BG138" i="60"/>
  <c r="BI169" i="60" s="1"/>
  <c r="BG166" i="34" s="1"/>
  <c r="BD64" i="60"/>
  <c r="BE65" i="60" s="1"/>
  <c r="BF66" i="60" s="1"/>
  <c r="BH66" i="60" s="1"/>
  <c r="BG63" i="60"/>
  <c r="BD116" i="60"/>
  <c r="BE117" i="60" s="1"/>
  <c r="BF118" i="60" s="1"/>
  <c r="BH118" i="60" s="1"/>
  <c r="BG115" i="60"/>
  <c r="AD50" i="60"/>
  <c r="T47" i="34" s="1"/>
  <c r="AD43" i="60"/>
  <c r="T40" i="34" s="1"/>
  <c r="BD120" i="60"/>
  <c r="BE121" i="60" s="1"/>
  <c r="BF122" i="60" s="1"/>
  <c r="BH122" i="60" s="1"/>
  <c r="BG119" i="60"/>
  <c r="Y78" i="60"/>
  <c r="Z79" i="60" s="1"/>
  <c r="AA80" i="60" s="1"/>
  <c r="AC80" i="60" s="1"/>
  <c r="AE102" i="60" s="1"/>
  <c r="AG99" i="34" s="1"/>
  <c r="AB77" i="60"/>
  <c r="AD92" i="60" s="1"/>
  <c r="T89" i="34" s="1"/>
  <c r="Y123" i="60"/>
  <c r="Z124" i="60" s="1"/>
  <c r="AA125" i="60" s="1"/>
  <c r="AC125" i="60" s="1"/>
  <c r="AB122" i="60"/>
  <c r="BD111" i="60"/>
  <c r="BE112" i="60" s="1"/>
  <c r="BF113" i="60" s="1"/>
  <c r="BH113" i="60" s="1"/>
  <c r="BG110" i="60"/>
  <c r="BI232" i="60"/>
  <c r="BG229" i="34" s="1"/>
  <c r="Y140" i="60"/>
  <c r="Z141" i="60" s="1"/>
  <c r="AA142" i="60" s="1"/>
  <c r="AC142" i="60" s="1"/>
  <c r="AB139" i="60"/>
  <c r="AD229" i="60"/>
  <c r="T226" i="34" s="1"/>
  <c r="BD43" i="60"/>
  <c r="BE44" i="60" s="1"/>
  <c r="BF45" i="60" s="1"/>
  <c r="BH45" i="60" s="1"/>
  <c r="BG42" i="60"/>
  <c r="BI63" i="60" s="1"/>
  <c r="BG60" i="34" s="1"/>
  <c r="BD94" i="60"/>
  <c r="BE95" i="60" s="1"/>
  <c r="BF96" i="60" s="1"/>
  <c r="BH96" i="60" s="1"/>
  <c r="BG93" i="60"/>
  <c r="BD114" i="60"/>
  <c r="BE115" i="60" s="1"/>
  <c r="BF116" i="60" s="1"/>
  <c r="BH116" i="60" s="1"/>
  <c r="BG113" i="60"/>
  <c r="BD68" i="60"/>
  <c r="BE69" i="60" s="1"/>
  <c r="BF70" i="60" s="1"/>
  <c r="BH70" i="60" s="1"/>
  <c r="BG67" i="60"/>
  <c r="BI138" i="60"/>
  <c r="BG135" i="34" s="1"/>
  <c r="Y181" i="60"/>
  <c r="Z182" i="60" s="1"/>
  <c r="AA183" i="60" s="1"/>
  <c r="AC183" i="60" s="1"/>
  <c r="AB180" i="60"/>
  <c r="BD99" i="60"/>
  <c r="BE100" i="60" s="1"/>
  <c r="BF101" i="60" s="1"/>
  <c r="BH101" i="60" s="1"/>
  <c r="BG98" i="60"/>
  <c r="AE125" i="60"/>
  <c r="AG122" i="34" s="1"/>
  <c r="BD181" i="60"/>
  <c r="BE182" i="60" s="1"/>
  <c r="BF183" i="60" s="1"/>
  <c r="BH183" i="60" s="1"/>
  <c r="BG180" i="60"/>
  <c r="BI204" i="60" s="1"/>
  <c r="BG201" i="34" s="1"/>
  <c r="Y142" i="60"/>
  <c r="Z143" i="60" s="1"/>
  <c r="AA144" i="60" s="1"/>
  <c r="AC144" i="60" s="1"/>
  <c r="AB141" i="60"/>
  <c r="AD172" i="60" s="1"/>
  <c r="T169" i="34" s="1"/>
  <c r="Y195" i="60"/>
  <c r="Z196" i="60" s="1"/>
  <c r="AA197" i="60" s="1"/>
  <c r="AC197" i="60" s="1"/>
  <c r="AB194" i="60"/>
  <c r="AD225" i="60" s="1"/>
  <c r="T222" i="34" s="1"/>
  <c r="Y232" i="60"/>
  <c r="Z233" i="60" s="1"/>
  <c r="AA234" i="60" s="1"/>
  <c r="AC234" i="60" s="1"/>
  <c r="AB231" i="60"/>
  <c r="Y110" i="60"/>
  <c r="Z111" i="60" s="1"/>
  <c r="AA112" i="60" s="1"/>
  <c r="AC112" i="60" s="1"/>
  <c r="AB109" i="60"/>
  <c r="AD110" i="60" s="1"/>
  <c r="T107" i="34" s="1"/>
  <c r="AD58" i="60"/>
  <c r="T55" i="34" s="1"/>
  <c r="AD52" i="60"/>
  <c r="T49" i="34" s="1"/>
  <c r="BG112" i="59"/>
  <c r="BG56" i="59"/>
  <c r="BG160" i="59"/>
  <c r="BD79" i="59"/>
  <c r="BE80" i="59" s="1"/>
  <c r="BF81" i="59" s="1"/>
  <c r="BH81" i="59" s="1"/>
  <c r="BG78" i="59"/>
  <c r="BD231" i="59"/>
  <c r="BE232" i="59" s="1"/>
  <c r="BF233" i="59" s="1"/>
  <c r="BH233" i="59" s="1"/>
  <c r="BG230" i="59"/>
  <c r="Y47" i="59"/>
  <c r="Z48" i="59" s="1"/>
  <c r="AA49" i="59" s="1"/>
  <c r="AC49" i="59" s="1"/>
  <c r="AB46" i="59"/>
  <c r="BD229" i="59"/>
  <c r="BE230" i="59" s="1"/>
  <c r="BF231" i="59" s="1"/>
  <c r="BH231" i="59" s="1"/>
  <c r="BG228" i="59"/>
  <c r="BD86" i="59"/>
  <c r="BE87" i="59" s="1"/>
  <c r="BF88" i="59" s="1"/>
  <c r="BH88" i="59" s="1"/>
  <c r="BG85" i="59"/>
  <c r="BD146" i="59"/>
  <c r="BE147" i="59" s="1"/>
  <c r="BF148" i="59" s="1"/>
  <c r="BH148" i="59" s="1"/>
  <c r="BG145" i="59"/>
  <c r="BD42" i="59"/>
  <c r="BE43" i="59" s="1"/>
  <c r="BF44" i="59" s="1"/>
  <c r="BH44" i="59" s="1"/>
  <c r="BG41" i="59"/>
  <c r="BD96" i="59"/>
  <c r="BE97" i="59" s="1"/>
  <c r="BF98" i="59" s="1"/>
  <c r="BH98" i="59" s="1"/>
  <c r="BG95" i="59"/>
  <c r="BD207" i="59"/>
  <c r="BE208" i="59" s="1"/>
  <c r="BF209" i="59" s="1"/>
  <c r="BH209" i="59" s="1"/>
  <c r="BG206" i="59"/>
  <c r="BD204" i="59"/>
  <c r="BE205" i="59" s="1"/>
  <c r="BF206" i="59" s="1"/>
  <c r="BH206" i="59" s="1"/>
  <c r="BG203" i="59"/>
  <c r="BD215" i="59"/>
  <c r="BE216" i="59" s="1"/>
  <c r="BF217" i="59" s="1"/>
  <c r="BH217" i="59" s="1"/>
  <c r="BG214" i="59"/>
  <c r="Y207" i="59"/>
  <c r="Z208" i="59" s="1"/>
  <c r="AA209" i="59" s="1"/>
  <c r="AC209" i="59" s="1"/>
  <c r="AB206" i="59"/>
  <c r="BD124" i="59"/>
  <c r="BE125" i="59" s="1"/>
  <c r="BF126" i="59" s="1"/>
  <c r="BH126" i="59" s="1"/>
  <c r="BG123" i="59"/>
  <c r="Y172" i="59"/>
  <c r="Z173" i="59" s="1"/>
  <c r="AA174" i="59" s="1"/>
  <c r="AC174" i="59" s="1"/>
  <c r="AB171" i="59"/>
  <c r="BD137" i="59"/>
  <c r="BE138" i="59" s="1"/>
  <c r="BF139" i="59" s="1"/>
  <c r="BH139" i="59" s="1"/>
  <c r="BG136" i="59"/>
  <c r="Y142" i="59"/>
  <c r="Z143" i="59" s="1"/>
  <c r="AA144" i="59" s="1"/>
  <c r="AC144" i="59" s="1"/>
  <c r="AB141" i="59"/>
  <c r="BD201" i="59"/>
  <c r="BE202" i="59" s="1"/>
  <c r="BF203" i="59" s="1"/>
  <c r="BH203" i="59" s="1"/>
  <c r="BG200" i="59"/>
  <c r="Y193" i="59"/>
  <c r="Z194" i="59" s="1"/>
  <c r="AA195" i="59" s="1"/>
  <c r="AC195" i="59" s="1"/>
  <c r="AB192" i="59"/>
  <c r="BD107" i="59"/>
  <c r="BE108" i="59" s="1"/>
  <c r="BF109" i="59" s="1"/>
  <c r="BH109" i="59" s="1"/>
  <c r="BG106" i="59"/>
  <c r="BD186" i="59"/>
  <c r="BE187" i="59" s="1"/>
  <c r="BF188" i="59" s="1"/>
  <c r="BH188" i="59" s="1"/>
  <c r="BG185" i="59"/>
  <c r="BD61" i="59"/>
  <c r="BE62" i="59" s="1"/>
  <c r="BF63" i="59" s="1"/>
  <c r="BH63" i="59" s="1"/>
  <c r="BG60" i="59"/>
  <c r="BD65" i="59"/>
  <c r="BE66" i="59" s="1"/>
  <c r="BF67" i="59" s="1"/>
  <c r="BH67" i="59" s="1"/>
  <c r="BG64" i="59"/>
  <c r="Y233" i="59"/>
  <c r="Z234" i="59" s="1"/>
  <c r="AA235" i="59" s="1"/>
  <c r="AC235" i="59" s="1"/>
  <c r="AB232" i="59"/>
  <c r="BD60" i="59"/>
  <c r="BE61" i="59" s="1"/>
  <c r="BF62" i="59" s="1"/>
  <c r="BH62" i="59" s="1"/>
  <c r="BG59" i="59"/>
  <c r="Y71" i="59"/>
  <c r="Z72" i="59" s="1"/>
  <c r="AA73" i="59" s="1"/>
  <c r="AC73" i="59" s="1"/>
  <c r="AB70" i="59"/>
  <c r="BD196" i="59"/>
  <c r="BE197" i="59" s="1"/>
  <c r="BF198" i="59" s="1"/>
  <c r="BH198" i="59" s="1"/>
  <c r="BG195" i="59"/>
  <c r="Y114" i="59"/>
  <c r="Z115" i="59" s="1"/>
  <c r="AA116" i="59" s="1"/>
  <c r="AC116" i="59" s="1"/>
  <c r="AB113" i="59"/>
  <c r="Y86" i="59"/>
  <c r="Z87" i="59" s="1"/>
  <c r="AA88" i="59" s="1"/>
  <c r="AC88" i="59" s="1"/>
  <c r="AB85" i="59"/>
  <c r="BD35" i="59"/>
  <c r="BE36" i="59" s="1"/>
  <c r="BF37" i="59" s="1"/>
  <c r="BH37" i="59" s="1"/>
  <c r="BG34" i="59"/>
  <c r="BD134" i="59"/>
  <c r="BE135" i="59" s="1"/>
  <c r="BF136" i="59" s="1"/>
  <c r="BH136" i="59" s="1"/>
  <c r="BG133" i="59"/>
  <c r="Y37" i="59"/>
  <c r="Z38" i="59" s="1"/>
  <c r="AA39" i="59" s="1"/>
  <c r="AC39" i="59" s="1"/>
  <c r="AB36" i="59"/>
  <c r="BD193" i="59"/>
  <c r="BE194" i="59" s="1"/>
  <c r="BF195" i="59" s="1"/>
  <c r="BH195" i="59" s="1"/>
  <c r="BG192" i="59"/>
  <c r="Y131" i="59"/>
  <c r="Z132" i="59" s="1"/>
  <c r="AA133" i="59" s="1"/>
  <c r="AC133" i="59" s="1"/>
  <c r="AB130" i="59"/>
  <c r="Y77" i="59"/>
  <c r="Z78" i="59" s="1"/>
  <c r="AA79" i="59" s="1"/>
  <c r="AC79" i="59" s="1"/>
  <c r="AB76" i="59"/>
  <c r="BD170" i="59"/>
  <c r="BE171" i="59" s="1"/>
  <c r="BF172" i="59" s="1"/>
  <c r="BH172" i="59" s="1"/>
  <c r="BG169" i="59"/>
  <c r="BD56" i="59"/>
  <c r="BE57" i="59" s="1"/>
  <c r="BF58" i="59" s="1"/>
  <c r="BH58" i="59" s="1"/>
  <c r="BG55" i="59"/>
  <c r="Y200" i="59"/>
  <c r="Z201" i="59" s="1"/>
  <c r="AA202" i="59" s="1"/>
  <c r="AC202" i="59" s="1"/>
  <c r="AB199" i="59"/>
  <c r="Y170" i="59"/>
  <c r="Z171" i="59" s="1"/>
  <c r="AA172" i="59" s="1"/>
  <c r="AC172" i="59" s="1"/>
  <c r="AB169" i="59"/>
  <c r="Y140" i="59"/>
  <c r="Z141" i="59" s="1"/>
  <c r="AA142" i="59" s="1"/>
  <c r="AC142" i="59" s="1"/>
  <c r="AB139" i="59"/>
  <c r="BD82" i="59"/>
  <c r="BE83" i="59" s="1"/>
  <c r="BF84" i="59" s="1"/>
  <c r="BH84" i="59" s="1"/>
  <c r="BG81" i="59"/>
  <c r="BD45" i="59"/>
  <c r="BE46" i="59" s="1"/>
  <c r="BF47" i="59" s="1"/>
  <c r="BH47" i="59" s="1"/>
  <c r="BG44" i="59"/>
  <c r="Y208" i="59"/>
  <c r="Z209" i="59" s="1"/>
  <c r="AA210" i="59" s="1"/>
  <c r="AC210" i="59" s="1"/>
  <c r="AB207" i="59"/>
  <c r="BD185" i="59"/>
  <c r="BE186" i="59" s="1"/>
  <c r="BF187" i="59" s="1"/>
  <c r="BH187" i="59" s="1"/>
  <c r="BG184" i="59"/>
  <c r="BD34" i="59"/>
  <c r="BE35" i="59" s="1"/>
  <c r="BF36" i="59" s="1"/>
  <c r="BH36" i="59" s="1"/>
  <c r="BG33" i="59"/>
  <c r="BD221" i="59"/>
  <c r="BE222" i="59" s="1"/>
  <c r="BF223" i="59" s="1"/>
  <c r="BH223" i="59" s="1"/>
  <c r="BG220" i="59"/>
  <c r="Y194" i="59"/>
  <c r="Z195" i="59" s="1"/>
  <c r="AA196" i="59" s="1"/>
  <c r="AC196" i="59" s="1"/>
  <c r="AB193" i="59"/>
  <c r="Y232" i="59"/>
  <c r="Z233" i="59" s="1"/>
  <c r="AA234" i="59" s="1"/>
  <c r="AC234" i="59" s="1"/>
  <c r="AB231" i="59"/>
  <c r="BD154" i="59"/>
  <c r="BE155" i="59" s="1"/>
  <c r="BF156" i="59" s="1"/>
  <c r="BH156" i="59" s="1"/>
  <c r="BG153" i="59"/>
  <c r="Y196" i="59"/>
  <c r="Z197" i="59" s="1"/>
  <c r="AA198" i="59" s="1"/>
  <c r="AC198" i="59" s="1"/>
  <c r="AB195" i="59"/>
  <c r="Y164" i="59"/>
  <c r="Z165" i="59" s="1"/>
  <c r="AA166" i="59" s="1"/>
  <c r="AC166" i="59" s="1"/>
  <c r="AB163" i="59"/>
  <c r="Y216" i="59"/>
  <c r="Z217" i="59" s="1"/>
  <c r="AA218" i="59" s="1"/>
  <c r="AC218" i="59" s="1"/>
  <c r="AB215" i="59"/>
  <c r="BD143" i="59"/>
  <c r="BE144" i="59" s="1"/>
  <c r="BF145" i="59" s="1"/>
  <c r="BH145" i="59" s="1"/>
  <c r="BG142" i="59"/>
  <c r="Y36" i="59"/>
  <c r="Z37" i="59" s="1"/>
  <c r="AA38" i="59" s="1"/>
  <c r="AC38" i="59" s="1"/>
  <c r="AB35" i="59"/>
  <c r="Y221" i="59"/>
  <c r="Z222" i="59" s="1"/>
  <c r="AA223" i="59" s="1"/>
  <c r="AC223" i="59" s="1"/>
  <c r="AB220" i="59"/>
  <c r="BD172" i="59"/>
  <c r="BE173" i="59" s="1"/>
  <c r="BF174" i="59" s="1"/>
  <c r="BH174" i="59" s="1"/>
  <c r="BG171" i="59"/>
  <c r="BD85" i="59"/>
  <c r="BE86" i="59" s="1"/>
  <c r="BF87" i="59" s="1"/>
  <c r="BH87" i="59" s="1"/>
  <c r="BG84" i="59"/>
  <c r="Y57" i="59"/>
  <c r="Z58" i="59" s="1"/>
  <c r="AA59" i="59" s="1"/>
  <c r="AC59" i="59" s="1"/>
  <c r="AB56" i="59"/>
  <c r="BD80" i="59"/>
  <c r="BE81" i="59" s="1"/>
  <c r="BF82" i="59" s="1"/>
  <c r="BH82" i="59" s="1"/>
  <c r="BG79" i="59"/>
  <c r="BD31" i="59"/>
  <c r="BE32" i="59" s="1"/>
  <c r="BF33" i="59" s="1"/>
  <c r="BH33" i="59" s="1"/>
  <c r="BG30" i="59"/>
  <c r="Y226" i="59"/>
  <c r="Z227" i="59" s="1"/>
  <c r="AA228" i="59" s="1"/>
  <c r="AC228" i="59" s="1"/>
  <c r="AB225" i="59"/>
  <c r="Y163" i="59"/>
  <c r="Z164" i="59" s="1"/>
  <c r="AA165" i="59" s="1"/>
  <c r="AC165" i="59" s="1"/>
  <c r="AB162" i="59"/>
  <c r="Y203" i="59"/>
  <c r="Z204" i="59" s="1"/>
  <c r="AA205" i="59" s="1"/>
  <c r="AC205" i="59" s="1"/>
  <c r="AB202" i="59"/>
  <c r="BD160" i="59"/>
  <c r="BE161" i="59" s="1"/>
  <c r="BF162" i="59" s="1"/>
  <c r="BH162" i="59" s="1"/>
  <c r="BG159" i="59"/>
  <c r="Y84" i="59"/>
  <c r="Z85" i="59" s="1"/>
  <c r="AA86" i="59" s="1"/>
  <c r="AC86" i="59" s="1"/>
  <c r="AB83" i="59"/>
  <c r="BD52" i="59"/>
  <c r="BE53" i="59" s="1"/>
  <c r="BF54" i="59" s="1"/>
  <c r="BH54" i="59" s="1"/>
  <c r="BG51" i="59"/>
  <c r="Y61" i="59"/>
  <c r="Z62" i="59" s="1"/>
  <c r="AA63" i="59" s="1"/>
  <c r="AC63" i="59" s="1"/>
  <c r="AB60" i="59"/>
  <c r="BD84" i="59"/>
  <c r="BE85" i="59" s="1"/>
  <c r="BF86" i="59" s="1"/>
  <c r="BH86" i="59" s="1"/>
  <c r="BG83" i="59"/>
  <c r="Y135" i="59"/>
  <c r="Z136" i="59" s="1"/>
  <c r="AA137" i="59" s="1"/>
  <c r="AC137" i="59" s="1"/>
  <c r="AB134" i="59"/>
  <c r="Y126" i="59"/>
  <c r="Z127" i="59" s="1"/>
  <c r="AA128" i="59" s="1"/>
  <c r="AC128" i="59" s="1"/>
  <c r="AB125" i="59"/>
  <c r="Y103" i="59"/>
  <c r="Z104" i="59" s="1"/>
  <c r="AA105" i="59" s="1"/>
  <c r="AC105" i="59" s="1"/>
  <c r="AB102" i="59"/>
  <c r="Y179" i="59"/>
  <c r="Z180" i="59" s="1"/>
  <c r="AA181" i="59" s="1"/>
  <c r="AC181" i="59" s="1"/>
  <c r="AB178" i="59"/>
  <c r="BD37" i="59"/>
  <c r="BE38" i="59" s="1"/>
  <c r="BF39" i="59" s="1"/>
  <c r="BH39" i="59" s="1"/>
  <c r="BG36" i="59"/>
  <c r="BD72" i="59"/>
  <c r="BE73" i="59" s="1"/>
  <c r="BF74" i="59" s="1"/>
  <c r="BH74" i="59" s="1"/>
  <c r="BG71" i="59"/>
  <c r="Y138" i="59"/>
  <c r="Z139" i="59" s="1"/>
  <c r="AA140" i="59" s="1"/>
  <c r="AC140" i="59" s="1"/>
  <c r="AB137" i="59"/>
  <c r="Y133" i="59"/>
  <c r="Z134" i="59" s="1"/>
  <c r="AA135" i="59" s="1"/>
  <c r="AC135" i="59" s="1"/>
  <c r="AB132" i="59"/>
  <c r="BD126" i="59"/>
  <c r="BE127" i="59" s="1"/>
  <c r="BF128" i="59" s="1"/>
  <c r="BH128" i="59" s="1"/>
  <c r="BG125" i="59"/>
  <c r="BD197" i="59"/>
  <c r="BE198" i="59" s="1"/>
  <c r="BF199" i="59" s="1"/>
  <c r="BH199" i="59" s="1"/>
  <c r="BG196" i="59"/>
  <c r="BD151" i="59"/>
  <c r="BE152" i="59" s="1"/>
  <c r="BF153" i="59" s="1"/>
  <c r="BH153" i="59" s="1"/>
  <c r="BG150" i="59"/>
  <c r="BD144" i="59"/>
  <c r="BE145" i="59" s="1"/>
  <c r="BF146" i="59" s="1"/>
  <c r="BH146" i="59" s="1"/>
  <c r="BG143" i="59"/>
  <c r="Y120" i="59"/>
  <c r="Z121" i="59" s="1"/>
  <c r="AA122" i="59" s="1"/>
  <c r="AC122" i="59" s="1"/>
  <c r="AB119" i="59"/>
  <c r="BD169" i="59"/>
  <c r="BE170" i="59" s="1"/>
  <c r="BF171" i="59" s="1"/>
  <c r="BH171" i="59" s="1"/>
  <c r="BG168" i="59"/>
  <c r="BD226" i="59"/>
  <c r="BE227" i="59" s="1"/>
  <c r="BF228" i="59" s="1"/>
  <c r="BH228" i="59" s="1"/>
  <c r="BG225" i="59"/>
  <c r="Y123" i="59"/>
  <c r="Z124" i="59" s="1"/>
  <c r="AA125" i="59" s="1"/>
  <c r="AC125" i="59" s="1"/>
  <c r="AB122" i="59"/>
  <c r="BD70" i="59"/>
  <c r="BE71" i="59" s="1"/>
  <c r="BF72" i="59" s="1"/>
  <c r="BH72" i="59" s="1"/>
  <c r="BG69" i="59"/>
  <c r="Y176" i="59"/>
  <c r="Z177" i="59" s="1"/>
  <c r="AA178" i="59" s="1"/>
  <c r="AC178" i="59" s="1"/>
  <c r="AB175" i="59"/>
  <c r="Y43" i="59"/>
  <c r="Z44" i="59" s="1"/>
  <c r="AA45" i="59" s="1"/>
  <c r="AC45" i="59" s="1"/>
  <c r="AB42" i="59"/>
  <c r="Y214" i="59"/>
  <c r="Z215" i="59" s="1"/>
  <c r="AA216" i="59" s="1"/>
  <c r="AC216" i="59" s="1"/>
  <c r="AB213" i="59"/>
  <c r="Y22" i="59"/>
  <c r="Z23" i="59" s="1"/>
  <c r="AA24" i="59" s="1"/>
  <c r="AC24" i="59" s="1"/>
  <c r="AB21" i="59"/>
  <c r="Y236" i="59"/>
  <c r="Z237" i="59" s="1"/>
  <c r="AA238" i="59" s="1"/>
  <c r="AC238" i="59" s="1"/>
  <c r="AB235" i="59"/>
  <c r="BD220" i="59"/>
  <c r="BE221" i="59" s="1"/>
  <c r="BF222" i="59" s="1"/>
  <c r="BH222" i="59" s="1"/>
  <c r="BG219" i="59"/>
  <c r="BD41" i="59"/>
  <c r="BE42" i="59" s="1"/>
  <c r="BF43" i="59" s="1"/>
  <c r="BH43" i="59" s="1"/>
  <c r="BG40" i="59"/>
  <c r="BD183" i="59"/>
  <c r="BE184" i="59" s="1"/>
  <c r="BF185" i="59" s="1"/>
  <c r="BH185" i="59" s="1"/>
  <c r="BG182" i="59"/>
  <c r="BD93" i="59"/>
  <c r="BE94" i="59" s="1"/>
  <c r="BF95" i="59" s="1"/>
  <c r="BH95" i="59" s="1"/>
  <c r="BG92" i="59"/>
  <c r="Y49" i="59"/>
  <c r="Z50" i="59" s="1"/>
  <c r="AA51" i="59" s="1"/>
  <c r="AC51" i="59" s="1"/>
  <c r="AB48" i="59"/>
  <c r="BD49" i="59"/>
  <c r="BE50" i="59" s="1"/>
  <c r="BF51" i="59" s="1"/>
  <c r="BH51" i="59" s="1"/>
  <c r="BG48" i="59"/>
  <c r="Y219" i="59"/>
  <c r="Z220" i="59" s="1"/>
  <c r="AA221" i="59" s="1"/>
  <c r="AC221" i="59" s="1"/>
  <c r="AB218" i="59"/>
  <c r="BD119" i="59"/>
  <c r="BE120" i="59" s="1"/>
  <c r="BF121" i="59" s="1"/>
  <c r="BH121" i="59" s="1"/>
  <c r="BG118" i="59"/>
  <c r="BD95" i="59"/>
  <c r="BE96" i="59" s="1"/>
  <c r="BF97" i="59" s="1"/>
  <c r="BH97" i="59" s="1"/>
  <c r="BG94" i="59"/>
  <c r="BD178" i="59"/>
  <c r="BE179" i="59" s="1"/>
  <c r="BF180" i="59" s="1"/>
  <c r="BH180" i="59" s="1"/>
  <c r="BG177" i="59"/>
  <c r="BD67" i="59"/>
  <c r="BE68" i="59" s="1"/>
  <c r="BF69" i="59" s="1"/>
  <c r="BH69" i="59" s="1"/>
  <c r="BG66" i="59"/>
  <c r="Y159" i="59"/>
  <c r="Z160" i="59" s="1"/>
  <c r="AA161" i="59" s="1"/>
  <c r="AC161" i="59" s="1"/>
  <c r="AB158" i="59"/>
  <c r="BD120" i="59"/>
  <c r="BE121" i="59" s="1"/>
  <c r="BF122" i="59" s="1"/>
  <c r="BH122" i="59" s="1"/>
  <c r="BG119" i="59"/>
  <c r="Y29" i="59"/>
  <c r="Z30" i="59" s="1"/>
  <c r="AA31" i="59" s="1"/>
  <c r="AC31" i="59" s="1"/>
  <c r="AB28" i="59"/>
  <c r="BD89" i="59"/>
  <c r="BE90" i="59" s="1"/>
  <c r="BF91" i="59" s="1"/>
  <c r="BH91" i="59" s="1"/>
  <c r="BG88" i="59"/>
  <c r="BD181" i="59"/>
  <c r="BE182" i="59" s="1"/>
  <c r="BF183" i="59" s="1"/>
  <c r="BH183" i="59" s="1"/>
  <c r="BG180" i="59"/>
  <c r="BD236" i="59"/>
  <c r="BE237" i="59" s="1"/>
  <c r="BF238" i="59" s="1"/>
  <c r="BH238" i="59" s="1"/>
  <c r="BG235" i="59"/>
  <c r="Y175" i="59"/>
  <c r="Z176" i="59" s="1"/>
  <c r="AA177" i="59" s="1"/>
  <c r="AC177" i="59" s="1"/>
  <c r="AB174" i="59"/>
  <c r="BD163" i="59"/>
  <c r="BE164" i="59" s="1"/>
  <c r="BF165" i="59" s="1"/>
  <c r="BH165" i="59" s="1"/>
  <c r="BG162" i="59"/>
  <c r="BD123" i="59"/>
  <c r="BE124" i="59" s="1"/>
  <c r="BF125" i="59" s="1"/>
  <c r="BH125" i="59" s="1"/>
  <c r="BG122" i="59"/>
  <c r="Y160" i="59"/>
  <c r="Z161" i="59" s="1"/>
  <c r="AA162" i="59" s="1"/>
  <c r="AC162" i="59" s="1"/>
  <c r="AB159" i="59"/>
  <c r="Y166" i="59"/>
  <c r="Z167" i="59" s="1"/>
  <c r="AA168" i="59" s="1"/>
  <c r="AC168" i="59" s="1"/>
  <c r="AB165" i="59"/>
  <c r="Y156" i="59"/>
  <c r="Z157" i="59" s="1"/>
  <c r="AA158" i="59" s="1"/>
  <c r="AC158" i="59" s="1"/>
  <c r="AB155" i="59"/>
  <c r="BD106" i="59"/>
  <c r="BE107" i="59" s="1"/>
  <c r="BF108" i="59" s="1"/>
  <c r="BH108" i="59" s="1"/>
  <c r="BG105" i="59"/>
  <c r="BD55" i="59"/>
  <c r="BE56" i="59" s="1"/>
  <c r="BF57" i="59" s="1"/>
  <c r="BH57" i="59" s="1"/>
  <c r="BG54" i="59"/>
  <c r="Y63" i="59"/>
  <c r="Z64" i="59" s="1"/>
  <c r="AA65" i="59" s="1"/>
  <c r="AC65" i="59" s="1"/>
  <c r="AB62" i="59"/>
  <c r="BD235" i="59"/>
  <c r="BE236" i="59" s="1"/>
  <c r="BF237" i="59" s="1"/>
  <c r="BH237" i="59" s="1"/>
  <c r="BG234" i="59"/>
  <c r="BD176" i="59"/>
  <c r="BE177" i="59" s="1"/>
  <c r="BF178" i="59" s="1"/>
  <c r="BH178" i="59" s="1"/>
  <c r="BJ207" i="59" s="1"/>
  <c r="BS204" i="34" s="1"/>
  <c r="BG175" i="59"/>
  <c r="BD108" i="59"/>
  <c r="BE109" i="59" s="1"/>
  <c r="BF110" i="59" s="1"/>
  <c r="BH110" i="59" s="1"/>
  <c r="BG107" i="59"/>
  <c r="Y101" i="59"/>
  <c r="Z102" i="59" s="1"/>
  <c r="AA103" i="59" s="1"/>
  <c r="AC103" i="59" s="1"/>
  <c r="AB100" i="59"/>
  <c r="Y145" i="59"/>
  <c r="Z146" i="59" s="1"/>
  <c r="AA147" i="59" s="1"/>
  <c r="AC147" i="59" s="1"/>
  <c r="AB144" i="59"/>
  <c r="Y209" i="59"/>
  <c r="Z210" i="59" s="1"/>
  <c r="AA211" i="59" s="1"/>
  <c r="AC211" i="59" s="1"/>
  <c r="AB208" i="59"/>
  <c r="BD40" i="59"/>
  <c r="BE41" i="59" s="1"/>
  <c r="BF42" i="59" s="1"/>
  <c r="BH42" i="59" s="1"/>
  <c r="BG39" i="59"/>
  <c r="Y88" i="59"/>
  <c r="Z89" i="59" s="1"/>
  <c r="AA90" i="59" s="1"/>
  <c r="AC90" i="59" s="1"/>
  <c r="AB87" i="59"/>
  <c r="Y225" i="59"/>
  <c r="Z226" i="59" s="1"/>
  <c r="AA227" i="59" s="1"/>
  <c r="AC227" i="59" s="1"/>
  <c r="AB224" i="59"/>
  <c r="Y105" i="59"/>
  <c r="Z106" i="59" s="1"/>
  <c r="AA107" i="59" s="1"/>
  <c r="AC107" i="59" s="1"/>
  <c r="AB104" i="59"/>
  <c r="Y173" i="59"/>
  <c r="Z174" i="59" s="1"/>
  <c r="AA175" i="59" s="1"/>
  <c r="AC175" i="59" s="1"/>
  <c r="AB172" i="59"/>
  <c r="BD130" i="59"/>
  <c r="BE131" i="59" s="1"/>
  <c r="BF132" i="59" s="1"/>
  <c r="BH132" i="59" s="1"/>
  <c r="BG129" i="59"/>
  <c r="BD195" i="59"/>
  <c r="BE196" i="59" s="1"/>
  <c r="BF197" i="59" s="1"/>
  <c r="BH197" i="59" s="1"/>
  <c r="BG194" i="59"/>
  <c r="Y17" i="59"/>
  <c r="Z18" i="59" s="1"/>
  <c r="AA19" i="59" s="1"/>
  <c r="AC19" i="59" s="1"/>
  <c r="AB16" i="59"/>
  <c r="BD188" i="59"/>
  <c r="BE189" i="59" s="1"/>
  <c r="BF190" i="59" s="1"/>
  <c r="BH190" i="59" s="1"/>
  <c r="BG187" i="59"/>
  <c r="Y115" i="59"/>
  <c r="Z116" i="59" s="1"/>
  <c r="AA117" i="59" s="1"/>
  <c r="AC117" i="59" s="1"/>
  <c r="AB114" i="59"/>
  <c r="Y89" i="59"/>
  <c r="Z90" i="59" s="1"/>
  <c r="AA91" i="59" s="1"/>
  <c r="AC91" i="59" s="1"/>
  <c r="AB88" i="59"/>
  <c r="Y65" i="59"/>
  <c r="Z66" i="59" s="1"/>
  <c r="AA67" i="59" s="1"/>
  <c r="AC67" i="59" s="1"/>
  <c r="AB64" i="59"/>
  <c r="BD104" i="59"/>
  <c r="BE105" i="59" s="1"/>
  <c r="BF106" i="59" s="1"/>
  <c r="BH106" i="59" s="1"/>
  <c r="BG103" i="59"/>
  <c r="BD218" i="59"/>
  <c r="BE219" i="59" s="1"/>
  <c r="BF220" i="59" s="1"/>
  <c r="BH220" i="59" s="1"/>
  <c r="BG217" i="59"/>
  <c r="Y51" i="59"/>
  <c r="Z52" i="59" s="1"/>
  <c r="AA53" i="59" s="1"/>
  <c r="AC53" i="59" s="1"/>
  <c r="AB50" i="59"/>
  <c r="Y154" i="59"/>
  <c r="Z155" i="59" s="1"/>
  <c r="AA156" i="59" s="1"/>
  <c r="AC156" i="59" s="1"/>
  <c r="AB153" i="59"/>
  <c r="BD128" i="59"/>
  <c r="BE129" i="59" s="1"/>
  <c r="BF130" i="59" s="1"/>
  <c r="BH130" i="59" s="1"/>
  <c r="BG127" i="59"/>
  <c r="Y92" i="59"/>
  <c r="Z93" i="59" s="1"/>
  <c r="AA94" i="59" s="1"/>
  <c r="AC94" i="59" s="1"/>
  <c r="AB91" i="59"/>
  <c r="Y53" i="59"/>
  <c r="Z54" i="59" s="1"/>
  <c r="AA55" i="59" s="1"/>
  <c r="AC55" i="59" s="1"/>
  <c r="AB52" i="59"/>
  <c r="Y235" i="59"/>
  <c r="Z236" i="59" s="1"/>
  <c r="AA237" i="59" s="1"/>
  <c r="AC237" i="59" s="1"/>
  <c r="AB234" i="59"/>
  <c r="BD103" i="59"/>
  <c r="BE104" i="59" s="1"/>
  <c r="BF105" i="59" s="1"/>
  <c r="BH105" i="59" s="1"/>
  <c r="BG102" i="59"/>
  <c r="BD47" i="59"/>
  <c r="BE48" i="59" s="1"/>
  <c r="BF49" i="59" s="1"/>
  <c r="BH49" i="59" s="1"/>
  <c r="BG46" i="59"/>
  <c r="BD192" i="59"/>
  <c r="BE193" i="59" s="1"/>
  <c r="BF194" i="59" s="1"/>
  <c r="BH194" i="59" s="1"/>
  <c r="BG191" i="59"/>
  <c r="Y41" i="59"/>
  <c r="Z42" i="59" s="1"/>
  <c r="AA43" i="59" s="1"/>
  <c r="AC43" i="59" s="1"/>
  <c r="AB40" i="59"/>
  <c r="Y224" i="59"/>
  <c r="Z225" i="59" s="1"/>
  <c r="AA226" i="59" s="1"/>
  <c r="AC226" i="59" s="1"/>
  <c r="AB223" i="59"/>
  <c r="Y68" i="59"/>
  <c r="Z69" i="59" s="1"/>
  <c r="AA70" i="59" s="1"/>
  <c r="AC70" i="59" s="1"/>
  <c r="AB67" i="59"/>
  <c r="BD200" i="59"/>
  <c r="BE201" i="59" s="1"/>
  <c r="BF202" i="59" s="1"/>
  <c r="BH202" i="59" s="1"/>
  <c r="BG199" i="59"/>
  <c r="BI229" i="59" s="1"/>
  <c r="BF226" i="34" s="1"/>
  <c r="BD68" i="59"/>
  <c r="BE69" i="59" s="1"/>
  <c r="BF70" i="59" s="1"/>
  <c r="BH70" i="59" s="1"/>
  <c r="BG67" i="59"/>
  <c r="Y141" i="59"/>
  <c r="Z142" i="59" s="1"/>
  <c r="AA143" i="59" s="1"/>
  <c r="AC143" i="59" s="1"/>
  <c r="AB140" i="59"/>
  <c r="BD110" i="59"/>
  <c r="BE111" i="59" s="1"/>
  <c r="BF112" i="59" s="1"/>
  <c r="BH112" i="59" s="1"/>
  <c r="BG109" i="59"/>
  <c r="BD203" i="59"/>
  <c r="BE204" i="59" s="1"/>
  <c r="BF205" i="59" s="1"/>
  <c r="BH205" i="59" s="1"/>
  <c r="BG202" i="59"/>
  <c r="Y112" i="59"/>
  <c r="Z113" i="59" s="1"/>
  <c r="AA114" i="59" s="1"/>
  <c r="AC114" i="59" s="1"/>
  <c r="AB111" i="59"/>
  <c r="BD152" i="59"/>
  <c r="BE153" i="59" s="1"/>
  <c r="BF154" i="59" s="1"/>
  <c r="BH154" i="59" s="1"/>
  <c r="BG151" i="59"/>
  <c r="BD136" i="59"/>
  <c r="BE137" i="59" s="1"/>
  <c r="BF138" i="59" s="1"/>
  <c r="BH138" i="59" s="1"/>
  <c r="BG135" i="59"/>
  <c r="BD233" i="59"/>
  <c r="BE234" i="59" s="1"/>
  <c r="BF235" i="59" s="1"/>
  <c r="BH235" i="59" s="1"/>
  <c r="BG232" i="59"/>
  <c r="Y155" i="59"/>
  <c r="Z156" i="59" s="1"/>
  <c r="AA157" i="59" s="1"/>
  <c r="AC157" i="59" s="1"/>
  <c r="AB154" i="59"/>
  <c r="BD111" i="59"/>
  <c r="BE112" i="59" s="1"/>
  <c r="BF113" i="59" s="1"/>
  <c r="BH113" i="59" s="1"/>
  <c r="BG110" i="59"/>
  <c r="BD27" i="59"/>
  <c r="BE28" i="59" s="1"/>
  <c r="BF29" i="59" s="1"/>
  <c r="BH29" i="59" s="1"/>
  <c r="BJ56" i="59" s="1"/>
  <c r="BS53" i="34" s="1"/>
  <c r="BG26" i="59"/>
  <c r="Y106" i="59"/>
  <c r="Z107" i="59" s="1"/>
  <c r="AA108" i="59" s="1"/>
  <c r="AC108" i="59" s="1"/>
  <c r="AB105" i="59"/>
  <c r="Y228" i="59"/>
  <c r="Z229" i="59" s="1"/>
  <c r="AA230" i="59" s="1"/>
  <c r="AC230" i="59" s="1"/>
  <c r="AB227" i="59"/>
  <c r="BD202" i="59"/>
  <c r="BE203" i="59" s="1"/>
  <c r="BF204" i="59" s="1"/>
  <c r="BH204" i="59" s="1"/>
  <c r="BG201" i="59"/>
  <c r="BD59" i="59"/>
  <c r="BE60" i="59" s="1"/>
  <c r="BF61" i="59" s="1"/>
  <c r="BH61" i="59" s="1"/>
  <c r="BG58" i="59"/>
  <c r="Y174" i="59"/>
  <c r="Z175" i="59" s="1"/>
  <c r="AA176" i="59" s="1"/>
  <c r="AC176" i="59" s="1"/>
  <c r="AB173" i="59"/>
  <c r="Y129" i="59"/>
  <c r="Z130" i="59" s="1"/>
  <c r="AA131" i="59" s="1"/>
  <c r="AC131" i="59" s="1"/>
  <c r="AB128" i="59"/>
  <c r="Y64" i="59"/>
  <c r="Z65" i="59" s="1"/>
  <c r="AA66" i="59" s="1"/>
  <c r="AC66" i="59" s="1"/>
  <c r="AB63" i="59"/>
  <c r="BD38" i="59"/>
  <c r="BE39" i="59" s="1"/>
  <c r="BF40" i="59" s="1"/>
  <c r="BH40" i="59" s="1"/>
  <c r="BG37" i="59"/>
  <c r="BD175" i="59"/>
  <c r="BE176" i="59" s="1"/>
  <c r="BF177" i="59" s="1"/>
  <c r="BH177" i="59" s="1"/>
  <c r="BG174" i="59"/>
  <c r="Y146" i="59"/>
  <c r="Z147" i="59" s="1"/>
  <c r="AA148" i="59" s="1"/>
  <c r="AC148" i="59" s="1"/>
  <c r="AB145" i="59"/>
  <c r="BD44" i="59"/>
  <c r="BE45" i="59" s="1"/>
  <c r="BF46" i="59" s="1"/>
  <c r="BH46" i="59" s="1"/>
  <c r="BG43" i="59"/>
  <c r="BD158" i="59"/>
  <c r="BE159" i="59" s="1"/>
  <c r="BF160" i="59" s="1"/>
  <c r="BH160" i="59" s="1"/>
  <c r="BJ190" i="59" s="1"/>
  <c r="BS187" i="34" s="1"/>
  <c r="BG157" i="59"/>
  <c r="BD48" i="59"/>
  <c r="BE49" i="59" s="1"/>
  <c r="BF50" i="59" s="1"/>
  <c r="BH50" i="59" s="1"/>
  <c r="BG47" i="59"/>
  <c r="Y204" i="59"/>
  <c r="Z205" i="59" s="1"/>
  <c r="AA206" i="59" s="1"/>
  <c r="AC206" i="59" s="1"/>
  <c r="AB203" i="59"/>
  <c r="Y127" i="59"/>
  <c r="Z128" i="59" s="1"/>
  <c r="AA129" i="59" s="1"/>
  <c r="AC129" i="59" s="1"/>
  <c r="AB126" i="59"/>
  <c r="BD73" i="59"/>
  <c r="BE74" i="59" s="1"/>
  <c r="BF75" i="59" s="1"/>
  <c r="BH75" i="59" s="1"/>
  <c r="BG72" i="59"/>
  <c r="BD46" i="59"/>
  <c r="BE47" i="59" s="1"/>
  <c r="BF48" i="59" s="1"/>
  <c r="BH48" i="59" s="1"/>
  <c r="BG45" i="59"/>
  <c r="Y14" i="59"/>
  <c r="Z15" i="59" s="1"/>
  <c r="AA16" i="59" s="1"/>
  <c r="AC16" i="59" s="1"/>
  <c r="AB13" i="59"/>
  <c r="BD208" i="59"/>
  <c r="BE209" i="59" s="1"/>
  <c r="BF210" i="59" s="1"/>
  <c r="BH210" i="59" s="1"/>
  <c r="BG207" i="59"/>
  <c r="Y28" i="59"/>
  <c r="Z29" i="59" s="1"/>
  <c r="AA30" i="59" s="1"/>
  <c r="AC30" i="59" s="1"/>
  <c r="AB27" i="59"/>
  <c r="Y187" i="59"/>
  <c r="Z188" i="59" s="1"/>
  <c r="AA189" i="59" s="1"/>
  <c r="AC189" i="59" s="1"/>
  <c r="AB186" i="59"/>
  <c r="BD90" i="59"/>
  <c r="BE91" i="59" s="1"/>
  <c r="BF92" i="59" s="1"/>
  <c r="BH92" i="59" s="1"/>
  <c r="BG89" i="59"/>
  <c r="BD102" i="59"/>
  <c r="BE103" i="59" s="1"/>
  <c r="BF104" i="59" s="1"/>
  <c r="BH104" i="59" s="1"/>
  <c r="BG101" i="59"/>
  <c r="BD53" i="59"/>
  <c r="BE54" i="59" s="1"/>
  <c r="BF55" i="59" s="1"/>
  <c r="BH55" i="59" s="1"/>
  <c r="BG52" i="59"/>
  <c r="BD180" i="59"/>
  <c r="BE181" i="59" s="1"/>
  <c r="BF182" i="59" s="1"/>
  <c r="BH182" i="59" s="1"/>
  <c r="BG179" i="59"/>
  <c r="Y13" i="59"/>
  <c r="Z14" i="59" s="1"/>
  <c r="AA15" i="59" s="1"/>
  <c r="AC15" i="59" s="1"/>
  <c r="AB12" i="59"/>
  <c r="Y150" i="59"/>
  <c r="Z151" i="59" s="1"/>
  <c r="AA152" i="59" s="1"/>
  <c r="AC152" i="59" s="1"/>
  <c r="AB149" i="59"/>
  <c r="Y100" i="59"/>
  <c r="Z101" i="59" s="1"/>
  <c r="AA102" i="59" s="1"/>
  <c r="AC102" i="59" s="1"/>
  <c r="AB99" i="59"/>
  <c r="Y45" i="59"/>
  <c r="Z46" i="59" s="1"/>
  <c r="AA47" i="59" s="1"/>
  <c r="AC47" i="59" s="1"/>
  <c r="AB44" i="59"/>
  <c r="BD219" i="59"/>
  <c r="BE220" i="59" s="1"/>
  <c r="BF221" i="59" s="1"/>
  <c r="BH221" i="59" s="1"/>
  <c r="BG218" i="59"/>
  <c r="Y202" i="59"/>
  <c r="Z203" i="59" s="1"/>
  <c r="AA204" i="59" s="1"/>
  <c r="AC204" i="59" s="1"/>
  <c r="AB201" i="59"/>
  <c r="BD75" i="59"/>
  <c r="BE76" i="59" s="1"/>
  <c r="BF77" i="59" s="1"/>
  <c r="BH77" i="59" s="1"/>
  <c r="BG74" i="59"/>
  <c r="BD100" i="59"/>
  <c r="BE101" i="59" s="1"/>
  <c r="BF102" i="59" s="1"/>
  <c r="BH102" i="59" s="1"/>
  <c r="BG99" i="59"/>
  <c r="Y59" i="59"/>
  <c r="Z60" i="59" s="1"/>
  <c r="AA61" i="59" s="1"/>
  <c r="AC61" i="59" s="1"/>
  <c r="AB58" i="59"/>
  <c r="Y46" i="59"/>
  <c r="Z47" i="59" s="1"/>
  <c r="AA48" i="59" s="1"/>
  <c r="AC48" i="59" s="1"/>
  <c r="AB45" i="59"/>
  <c r="Y44" i="59"/>
  <c r="Z45" i="59" s="1"/>
  <c r="AA46" i="59" s="1"/>
  <c r="AC46" i="59" s="1"/>
  <c r="AB43" i="59"/>
  <c r="BD148" i="59"/>
  <c r="BE149" i="59" s="1"/>
  <c r="BF150" i="59" s="1"/>
  <c r="BH150" i="59" s="1"/>
  <c r="BG147" i="59"/>
  <c r="Y231" i="59"/>
  <c r="Z232" i="59" s="1"/>
  <c r="AA233" i="59" s="1"/>
  <c r="AC233" i="59" s="1"/>
  <c r="AB230" i="59"/>
  <c r="BD58" i="59"/>
  <c r="BE59" i="59" s="1"/>
  <c r="BF60" i="59" s="1"/>
  <c r="BH60" i="59" s="1"/>
  <c r="BG57" i="59"/>
  <c r="BD238" i="59"/>
  <c r="BG237" i="59"/>
  <c r="Y134" i="59"/>
  <c r="Z135" i="59" s="1"/>
  <c r="AA136" i="59" s="1"/>
  <c r="AC136" i="59" s="1"/>
  <c r="AB133" i="59"/>
  <c r="Y87" i="59"/>
  <c r="Z88" i="59" s="1"/>
  <c r="AA89" i="59" s="1"/>
  <c r="AC89" i="59" s="1"/>
  <c r="AB86" i="59"/>
  <c r="BD165" i="59"/>
  <c r="BE166" i="59" s="1"/>
  <c r="BF167" i="59" s="1"/>
  <c r="BH167" i="59" s="1"/>
  <c r="BG164" i="59"/>
  <c r="BD39" i="59"/>
  <c r="BE40" i="59" s="1"/>
  <c r="BF41" i="59" s="1"/>
  <c r="BH41" i="59" s="1"/>
  <c r="BG38" i="59"/>
  <c r="BD222" i="59"/>
  <c r="BE223" i="59" s="1"/>
  <c r="BF224" i="59" s="1"/>
  <c r="BH224" i="59" s="1"/>
  <c r="BG221" i="59"/>
  <c r="Y215" i="59"/>
  <c r="Z216" i="59" s="1"/>
  <c r="AA217" i="59" s="1"/>
  <c r="AC217" i="59" s="1"/>
  <c r="AB214" i="59"/>
  <c r="Y189" i="59"/>
  <c r="Z190" i="59" s="1"/>
  <c r="AA191" i="59" s="1"/>
  <c r="AC191" i="59" s="1"/>
  <c r="AB188" i="59"/>
  <c r="Y72" i="59"/>
  <c r="Z73" i="59" s="1"/>
  <c r="AA74" i="59" s="1"/>
  <c r="AC74" i="59" s="1"/>
  <c r="AB71" i="59"/>
  <c r="Y74" i="59"/>
  <c r="Z75" i="59" s="1"/>
  <c r="AA76" i="59" s="1"/>
  <c r="AC76" i="59" s="1"/>
  <c r="AB73" i="59"/>
  <c r="AD103" i="59" s="1"/>
  <c r="Y136" i="59"/>
  <c r="Z137" i="59" s="1"/>
  <c r="AA138" i="59" s="1"/>
  <c r="AC138" i="59" s="1"/>
  <c r="AB135" i="59"/>
  <c r="Y212" i="59"/>
  <c r="Z213" i="59" s="1"/>
  <c r="AA214" i="59" s="1"/>
  <c r="AC214" i="59" s="1"/>
  <c r="AB211" i="59"/>
  <c r="BD54" i="59"/>
  <c r="BE55" i="59" s="1"/>
  <c r="BF56" i="59" s="1"/>
  <c r="BH56" i="59" s="1"/>
  <c r="BG53" i="59"/>
  <c r="Y229" i="59"/>
  <c r="Z230" i="59" s="1"/>
  <c r="AA231" i="59" s="1"/>
  <c r="AC231" i="59" s="1"/>
  <c r="AB228" i="59"/>
  <c r="Y199" i="59"/>
  <c r="Z200" i="59" s="1"/>
  <c r="AA201" i="59" s="1"/>
  <c r="AC201" i="59" s="1"/>
  <c r="AB198" i="59"/>
  <c r="Y78" i="59"/>
  <c r="Z79" i="59" s="1"/>
  <c r="AA80" i="59" s="1"/>
  <c r="AC80" i="59" s="1"/>
  <c r="AB77" i="59"/>
  <c r="Y217" i="59"/>
  <c r="Z218" i="59" s="1"/>
  <c r="AA219" i="59" s="1"/>
  <c r="AC219" i="59" s="1"/>
  <c r="AB216" i="59"/>
  <c r="BD88" i="59"/>
  <c r="BE89" i="59" s="1"/>
  <c r="BF90" i="59" s="1"/>
  <c r="BH90" i="59" s="1"/>
  <c r="BG87" i="59"/>
  <c r="BD214" i="59"/>
  <c r="BE215" i="59" s="1"/>
  <c r="BF216" i="59" s="1"/>
  <c r="BH216" i="59" s="1"/>
  <c r="BG213" i="59"/>
  <c r="Y227" i="59"/>
  <c r="Z228" i="59" s="1"/>
  <c r="AA229" i="59" s="1"/>
  <c r="AC229" i="59" s="1"/>
  <c r="AB226" i="59"/>
  <c r="BD156" i="59"/>
  <c r="BE157" i="59" s="1"/>
  <c r="BF158" i="59" s="1"/>
  <c r="BH158" i="59" s="1"/>
  <c r="BG155" i="59"/>
  <c r="BD141" i="59"/>
  <c r="BE142" i="59" s="1"/>
  <c r="BF143" i="59" s="1"/>
  <c r="BH143" i="59" s="1"/>
  <c r="BG140" i="59"/>
  <c r="BD77" i="59"/>
  <c r="BE78" i="59" s="1"/>
  <c r="BF79" i="59" s="1"/>
  <c r="BH79" i="59" s="1"/>
  <c r="BG76" i="59"/>
  <c r="Y108" i="59"/>
  <c r="Z109" i="59" s="1"/>
  <c r="AA110" i="59" s="1"/>
  <c r="AC110" i="59" s="1"/>
  <c r="AB107" i="59"/>
  <c r="BD121" i="59"/>
  <c r="BE122" i="59" s="1"/>
  <c r="BF123" i="59" s="1"/>
  <c r="BH123" i="59" s="1"/>
  <c r="BG120" i="59"/>
  <c r="BD198" i="59"/>
  <c r="BE199" i="59" s="1"/>
  <c r="BF200" i="59" s="1"/>
  <c r="BH200" i="59" s="1"/>
  <c r="BG197" i="59"/>
  <c r="BD115" i="59"/>
  <c r="BE116" i="59" s="1"/>
  <c r="BF117" i="59" s="1"/>
  <c r="BH117" i="59" s="1"/>
  <c r="BG114" i="59"/>
  <c r="BD22" i="59"/>
  <c r="BE23" i="59" s="1"/>
  <c r="BF24" i="59" s="1"/>
  <c r="BH24" i="59" s="1"/>
  <c r="BG21" i="59"/>
  <c r="BI50" i="59" s="1"/>
  <c r="BF47" i="34" s="1"/>
  <c r="Y147" i="59"/>
  <c r="Z148" i="59" s="1"/>
  <c r="AA149" i="59" s="1"/>
  <c r="AC149" i="59" s="1"/>
  <c r="AB146" i="59"/>
  <c r="BD98" i="59"/>
  <c r="BE99" i="59" s="1"/>
  <c r="BF100" i="59" s="1"/>
  <c r="BH100" i="59" s="1"/>
  <c r="BG97" i="59"/>
  <c r="BD94" i="59"/>
  <c r="BE95" i="59" s="1"/>
  <c r="BF96" i="59" s="1"/>
  <c r="BH96" i="59" s="1"/>
  <c r="BG93" i="59"/>
  <c r="Y152" i="59"/>
  <c r="Z153" i="59" s="1"/>
  <c r="AA154" i="59" s="1"/>
  <c r="AC154" i="59" s="1"/>
  <c r="AB151" i="59"/>
  <c r="BD149" i="59"/>
  <c r="BE150" i="59" s="1"/>
  <c r="BF151" i="59" s="1"/>
  <c r="BH151" i="59" s="1"/>
  <c r="BG148" i="59"/>
  <c r="BD228" i="59"/>
  <c r="BE229" i="59" s="1"/>
  <c r="BF230" i="59" s="1"/>
  <c r="BH230" i="59" s="1"/>
  <c r="BG227" i="59"/>
  <c r="Y15" i="59"/>
  <c r="Z16" i="59" s="1"/>
  <c r="AA17" i="59" s="1"/>
  <c r="AC17" i="59" s="1"/>
  <c r="AB14" i="59"/>
  <c r="BD171" i="59"/>
  <c r="BE172" i="59" s="1"/>
  <c r="BF173" i="59" s="1"/>
  <c r="BH173" i="59" s="1"/>
  <c r="BG170" i="59"/>
  <c r="Y94" i="59"/>
  <c r="Z95" i="59" s="1"/>
  <c r="AA96" i="59" s="1"/>
  <c r="AC96" i="59" s="1"/>
  <c r="AB93" i="59"/>
  <c r="BD190" i="59"/>
  <c r="BE191" i="59" s="1"/>
  <c r="BF192" i="59" s="1"/>
  <c r="BH192" i="59" s="1"/>
  <c r="BG189" i="59"/>
  <c r="Y60" i="59"/>
  <c r="Z61" i="59" s="1"/>
  <c r="AA62" i="59" s="1"/>
  <c r="AC62" i="59" s="1"/>
  <c r="AB59" i="59"/>
  <c r="BD179" i="59"/>
  <c r="BE180" i="59" s="1"/>
  <c r="BF181" i="59" s="1"/>
  <c r="BH181" i="59" s="1"/>
  <c r="BG178" i="59"/>
  <c r="BD36" i="59"/>
  <c r="BE37" i="59" s="1"/>
  <c r="BF38" i="59" s="1"/>
  <c r="BH38" i="59" s="1"/>
  <c r="BG35" i="59"/>
  <c r="BD138" i="59"/>
  <c r="BE139" i="59" s="1"/>
  <c r="BF140" i="59" s="1"/>
  <c r="BH140" i="59" s="1"/>
  <c r="BG137" i="59"/>
  <c r="BD210" i="59"/>
  <c r="BE211" i="59" s="1"/>
  <c r="BF212" i="59" s="1"/>
  <c r="BH212" i="59" s="1"/>
  <c r="BG209" i="59"/>
  <c r="Y21" i="59"/>
  <c r="Z22" i="59" s="1"/>
  <c r="AA23" i="59" s="1"/>
  <c r="AC23" i="59" s="1"/>
  <c r="AB20" i="59"/>
  <c r="AD46" i="59" s="1"/>
  <c r="Y158" i="59"/>
  <c r="Z159" i="59" s="1"/>
  <c r="AA160" i="59" s="1"/>
  <c r="AC160" i="59" s="1"/>
  <c r="AB157" i="59"/>
  <c r="Y81" i="59"/>
  <c r="Z82" i="59" s="1"/>
  <c r="AA83" i="59" s="1"/>
  <c r="AC83" i="59" s="1"/>
  <c r="AB80" i="59"/>
  <c r="Y128" i="59"/>
  <c r="Z129" i="59" s="1"/>
  <c r="AA130" i="59" s="1"/>
  <c r="AC130" i="59" s="1"/>
  <c r="AB127" i="59"/>
  <c r="Y98" i="59"/>
  <c r="Z99" i="59" s="1"/>
  <c r="AA100" i="59" s="1"/>
  <c r="AC100" i="59" s="1"/>
  <c r="AB97" i="59"/>
  <c r="BD224" i="59"/>
  <c r="BE225" i="59" s="1"/>
  <c r="BF226" i="59" s="1"/>
  <c r="BH226" i="59" s="1"/>
  <c r="BG223" i="59"/>
  <c r="Y178" i="59"/>
  <c r="Z179" i="59" s="1"/>
  <c r="AA180" i="59" s="1"/>
  <c r="AC180" i="59" s="1"/>
  <c r="AB177" i="59"/>
  <c r="BD132" i="59"/>
  <c r="BE133" i="59" s="1"/>
  <c r="BF134" i="59" s="1"/>
  <c r="BH134" i="59" s="1"/>
  <c r="BG131" i="59"/>
  <c r="Y143" i="59"/>
  <c r="Z144" i="59" s="1"/>
  <c r="AA145" i="59" s="1"/>
  <c r="AC145" i="59" s="1"/>
  <c r="AB142" i="59"/>
  <c r="Y76" i="59"/>
  <c r="Z77" i="59" s="1"/>
  <c r="AA78" i="59" s="1"/>
  <c r="AC78" i="59" s="1"/>
  <c r="AB75" i="59"/>
  <c r="Y39" i="59"/>
  <c r="Z40" i="59" s="1"/>
  <c r="AA41" i="59" s="1"/>
  <c r="AC41" i="59" s="1"/>
  <c r="AB38" i="59"/>
  <c r="Y124" i="59"/>
  <c r="Z125" i="59" s="1"/>
  <c r="AA126" i="59" s="1"/>
  <c r="AC126" i="59" s="1"/>
  <c r="AB123" i="59"/>
  <c r="Y80" i="59"/>
  <c r="Z81" i="59" s="1"/>
  <c r="AA82" i="59" s="1"/>
  <c r="AC82" i="59" s="1"/>
  <c r="AB79" i="59"/>
  <c r="BD225" i="59"/>
  <c r="BE226" i="59" s="1"/>
  <c r="BF227" i="59" s="1"/>
  <c r="BH227" i="59" s="1"/>
  <c r="BG224" i="59"/>
  <c r="BD135" i="59"/>
  <c r="BE136" i="59" s="1"/>
  <c r="BF137" i="59" s="1"/>
  <c r="BH137" i="59" s="1"/>
  <c r="BG134" i="59"/>
  <c r="Y117" i="59"/>
  <c r="Z118" i="59" s="1"/>
  <c r="AA119" i="59" s="1"/>
  <c r="AC119" i="59" s="1"/>
  <c r="AB116" i="59"/>
  <c r="Y198" i="59"/>
  <c r="Z199" i="59" s="1"/>
  <c r="AA200" i="59" s="1"/>
  <c r="AC200" i="59" s="1"/>
  <c r="AB197" i="59"/>
  <c r="Y33" i="59"/>
  <c r="Z34" i="59" s="1"/>
  <c r="AA35" i="59" s="1"/>
  <c r="AC35" i="59" s="1"/>
  <c r="AB32" i="59"/>
  <c r="Y234" i="59"/>
  <c r="Z235" i="59" s="1"/>
  <c r="AA236" i="59" s="1"/>
  <c r="AC236" i="59" s="1"/>
  <c r="AB233" i="59"/>
  <c r="Y182" i="59"/>
  <c r="Z183" i="59" s="1"/>
  <c r="AA184" i="59" s="1"/>
  <c r="AC184" i="59" s="1"/>
  <c r="AB181" i="59"/>
  <c r="Y169" i="59"/>
  <c r="Z170" i="59" s="1"/>
  <c r="AA171" i="59" s="1"/>
  <c r="AC171" i="59" s="1"/>
  <c r="AB168" i="59"/>
  <c r="BD187" i="59"/>
  <c r="BE188" i="59" s="1"/>
  <c r="BF189" i="59" s="1"/>
  <c r="BH189" i="59" s="1"/>
  <c r="BG186" i="59"/>
  <c r="BD30" i="59"/>
  <c r="BE31" i="59" s="1"/>
  <c r="BF32" i="59" s="1"/>
  <c r="BH32" i="59" s="1"/>
  <c r="BG29" i="59"/>
  <c r="BI60" i="59" s="1"/>
  <c r="BF57" i="34" s="1"/>
  <c r="Y195" i="59"/>
  <c r="Z196" i="59" s="1"/>
  <c r="AA197" i="59" s="1"/>
  <c r="AC197" i="59" s="1"/>
  <c r="AB194" i="59"/>
  <c r="BD164" i="59"/>
  <c r="BE165" i="59" s="1"/>
  <c r="BF166" i="59" s="1"/>
  <c r="BH166" i="59" s="1"/>
  <c r="BG163" i="59"/>
  <c r="Y162" i="59"/>
  <c r="Z163" i="59" s="1"/>
  <c r="AA164" i="59" s="1"/>
  <c r="AC164" i="59" s="1"/>
  <c r="AB161" i="59"/>
  <c r="Y97" i="59"/>
  <c r="Z98" i="59" s="1"/>
  <c r="AA99" i="59" s="1"/>
  <c r="AC99" i="59" s="1"/>
  <c r="AB96" i="59"/>
  <c r="Y34" i="59"/>
  <c r="Z35" i="59" s="1"/>
  <c r="AA36" i="59" s="1"/>
  <c r="AC36" i="59" s="1"/>
  <c r="AB33" i="59"/>
  <c r="BD162" i="59"/>
  <c r="BE163" i="59" s="1"/>
  <c r="BF164" i="59" s="1"/>
  <c r="BH164" i="59" s="1"/>
  <c r="BG161" i="59"/>
  <c r="Y50" i="59"/>
  <c r="Z51" i="59" s="1"/>
  <c r="AA52" i="59" s="1"/>
  <c r="AC52" i="59" s="1"/>
  <c r="AB49" i="59"/>
  <c r="BD168" i="59"/>
  <c r="BE169" i="59" s="1"/>
  <c r="BF170" i="59" s="1"/>
  <c r="BH170" i="59" s="1"/>
  <c r="BG167" i="59"/>
  <c r="Y139" i="59"/>
  <c r="Z140" i="59" s="1"/>
  <c r="AA141" i="59" s="1"/>
  <c r="AC141" i="59" s="1"/>
  <c r="AB138" i="59"/>
  <c r="BD29" i="59"/>
  <c r="BE30" i="59" s="1"/>
  <c r="BF31" i="59" s="1"/>
  <c r="BH31" i="59" s="1"/>
  <c r="BG28" i="59"/>
  <c r="BI53" i="59" s="1"/>
  <c r="BF50" i="34" s="1"/>
  <c r="BD66" i="59"/>
  <c r="BE67" i="59" s="1"/>
  <c r="BF68" i="59" s="1"/>
  <c r="BH68" i="59" s="1"/>
  <c r="BG65" i="59"/>
  <c r="BD118" i="59"/>
  <c r="BE119" i="59" s="1"/>
  <c r="BF120" i="59" s="1"/>
  <c r="BH120" i="59" s="1"/>
  <c r="BG117" i="59"/>
  <c r="BD105" i="59"/>
  <c r="BE106" i="59" s="1"/>
  <c r="BF107" i="59" s="1"/>
  <c r="BH107" i="59" s="1"/>
  <c r="BG104" i="59"/>
  <c r="Y188" i="59"/>
  <c r="Z189" i="59" s="1"/>
  <c r="AA190" i="59" s="1"/>
  <c r="AC190" i="59" s="1"/>
  <c r="AB187" i="59"/>
  <c r="BD155" i="59"/>
  <c r="BE156" i="59" s="1"/>
  <c r="BF157" i="59" s="1"/>
  <c r="BH157" i="59" s="1"/>
  <c r="BJ183" i="59" s="1"/>
  <c r="BS180" i="34" s="1"/>
  <c r="BG154" i="59"/>
  <c r="Y99" i="59"/>
  <c r="Z100" i="59" s="1"/>
  <c r="AA101" i="59" s="1"/>
  <c r="AC101" i="59" s="1"/>
  <c r="AB98" i="59"/>
  <c r="BD182" i="59"/>
  <c r="BE183" i="59" s="1"/>
  <c r="BF184" i="59" s="1"/>
  <c r="BH184" i="59" s="1"/>
  <c r="BG181" i="59"/>
  <c r="BD139" i="59"/>
  <c r="BE140" i="59" s="1"/>
  <c r="BF141" i="59" s="1"/>
  <c r="BH141" i="59" s="1"/>
  <c r="BG138" i="59"/>
  <c r="Y165" i="59"/>
  <c r="Z166" i="59" s="1"/>
  <c r="AA167" i="59" s="1"/>
  <c r="AC167" i="59" s="1"/>
  <c r="AB164" i="59"/>
  <c r="BD211" i="59"/>
  <c r="BE212" i="59" s="1"/>
  <c r="BF213" i="59" s="1"/>
  <c r="BH213" i="59" s="1"/>
  <c r="BG210" i="59"/>
  <c r="Y205" i="59"/>
  <c r="Z206" i="59" s="1"/>
  <c r="AA207" i="59" s="1"/>
  <c r="AC207" i="59" s="1"/>
  <c r="AB204" i="59"/>
  <c r="Y62" i="59"/>
  <c r="Z63" i="59" s="1"/>
  <c r="AA64" i="59" s="1"/>
  <c r="AC64" i="59" s="1"/>
  <c r="AB61" i="59"/>
  <c r="Y85" i="59"/>
  <c r="Z86" i="59" s="1"/>
  <c r="AA87" i="59" s="1"/>
  <c r="AC87" i="59" s="1"/>
  <c r="AB84" i="59"/>
  <c r="BD69" i="59"/>
  <c r="BE70" i="59" s="1"/>
  <c r="BF71" i="59" s="1"/>
  <c r="BH71" i="59" s="1"/>
  <c r="BJ76" i="59" s="1"/>
  <c r="BS73" i="34" s="1"/>
  <c r="BG68" i="59"/>
  <c r="BD83" i="59"/>
  <c r="BE84" i="59" s="1"/>
  <c r="BF85" i="59" s="1"/>
  <c r="BH85" i="59" s="1"/>
  <c r="BG82" i="59"/>
  <c r="BD234" i="59"/>
  <c r="BE235" i="59" s="1"/>
  <c r="BF236" i="59" s="1"/>
  <c r="BH236" i="59" s="1"/>
  <c r="BG233" i="59"/>
  <c r="Y118" i="59"/>
  <c r="Z119" i="59" s="1"/>
  <c r="AA120" i="59" s="1"/>
  <c r="AC120" i="59" s="1"/>
  <c r="AB117" i="59"/>
  <c r="Y238" i="59"/>
  <c r="AB237" i="59"/>
  <c r="Y191" i="59"/>
  <c r="Z192" i="59" s="1"/>
  <c r="AA193" i="59" s="1"/>
  <c r="AC193" i="59" s="1"/>
  <c r="AB190" i="59"/>
  <c r="BI48" i="59"/>
  <c r="BF45" i="34" s="1"/>
  <c r="Y181" i="59"/>
  <c r="Z182" i="59" s="1"/>
  <c r="AA183" i="59" s="1"/>
  <c r="AC183" i="59" s="1"/>
  <c r="AB180" i="59"/>
  <c r="BD92" i="59"/>
  <c r="BE93" i="59" s="1"/>
  <c r="BF94" i="59" s="1"/>
  <c r="BH94" i="59" s="1"/>
  <c r="BG91" i="59"/>
  <c r="Y58" i="59"/>
  <c r="Z59" i="59" s="1"/>
  <c r="AA60" i="59" s="1"/>
  <c r="AC60" i="59" s="1"/>
  <c r="AB57" i="59"/>
  <c r="BD212" i="59"/>
  <c r="BE213" i="59" s="1"/>
  <c r="BF214" i="59" s="1"/>
  <c r="BH214" i="59" s="1"/>
  <c r="BG211" i="59"/>
  <c r="Y151" i="59"/>
  <c r="Z152" i="59" s="1"/>
  <c r="AA153" i="59" s="1"/>
  <c r="AC153" i="59" s="1"/>
  <c r="AB150" i="59"/>
  <c r="BD101" i="59"/>
  <c r="BE102" i="59" s="1"/>
  <c r="BF103" i="59" s="1"/>
  <c r="BH103" i="59" s="1"/>
  <c r="BG100" i="59"/>
  <c r="Y55" i="59"/>
  <c r="Z56" i="59" s="1"/>
  <c r="AA57" i="59" s="1"/>
  <c r="AC57" i="59" s="1"/>
  <c r="AB54" i="59"/>
  <c r="BD205" i="59"/>
  <c r="BE206" i="59" s="1"/>
  <c r="BF207" i="59" s="1"/>
  <c r="BH207" i="59" s="1"/>
  <c r="BG204" i="59"/>
  <c r="BD159" i="59"/>
  <c r="BE160" i="59" s="1"/>
  <c r="BF161" i="59" s="1"/>
  <c r="BH161" i="59" s="1"/>
  <c r="BG158" i="59"/>
  <c r="Y119" i="59"/>
  <c r="Z120" i="59" s="1"/>
  <c r="AA121" i="59" s="1"/>
  <c r="AC121" i="59" s="1"/>
  <c r="AB118" i="59"/>
  <c r="BD78" i="59"/>
  <c r="BE79" i="59" s="1"/>
  <c r="BF80" i="59" s="1"/>
  <c r="BH80" i="59" s="1"/>
  <c r="BG77" i="59"/>
  <c r="Y69" i="59"/>
  <c r="Z70" i="59" s="1"/>
  <c r="AA71" i="59" s="1"/>
  <c r="AC71" i="59" s="1"/>
  <c r="AB68" i="59"/>
  <c r="Y153" i="59"/>
  <c r="Z154" i="59" s="1"/>
  <c r="AA155" i="59" s="1"/>
  <c r="AC155" i="59" s="1"/>
  <c r="AB152" i="59"/>
  <c r="BD125" i="59"/>
  <c r="BE126" i="59" s="1"/>
  <c r="BF127" i="59" s="1"/>
  <c r="BH127" i="59" s="1"/>
  <c r="BG124" i="59"/>
  <c r="Y104" i="59"/>
  <c r="Z105" i="59" s="1"/>
  <c r="AA106" i="59" s="1"/>
  <c r="AC106" i="59" s="1"/>
  <c r="AB103" i="59"/>
  <c r="Y149" i="59"/>
  <c r="Z150" i="59" s="1"/>
  <c r="AA151" i="59" s="1"/>
  <c r="AC151" i="59" s="1"/>
  <c r="AB148" i="59"/>
  <c r="Y213" i="59"/>
  <c r="Z214" i="59" s="1"/>
  <c r="AA215" i="59" s="1"/>
  <c r="AC215" i="59" s="1"/>
  <c r="AB212" i="59"/>
  <c r="BD129" i="59"/>
  <c r="BE130" i="59" s="1"/>
  <c r="BF131" i="59" s="1"/>
  <c r="BH131" i="59" s="1"/>
  <c r="BG128" i="59"/>
  <c r="Y218" i="59"/>
  <c r="Z219" i="59" s="1"/>
  <c r="AA220" i="59" s="1"/>
  <c r="AC220" i="59" s="1"/>
  <c r="AB217" i="59"/>
  <c r="Y121" i="59"/>
  <c r="Z122" i="59" s="1"/>
  <c r="AA123" i="59" s="1"/>
  <c r="AC123" i="59" s="1"/>
  <c r="AB120" i="59"/>
  <c r="Y190" i="59"/>
  <c r="Z191" i="59" s="1"/>
  <c r="AA192" i="59" s="1"/>
  <c r="AC192" i="59" s="1"/>
  <c r="AB189" i="59"/>
  <c r="BD76" i="59"/>
  <c r="BE77" i="59" s="1"/>
  <c r="BF78" i="59" s="1"/>
  <c r="BH78" i="59" s="1"/>
  <c r="BG75" i="59"/>
  <c r="Y54" i="59"/>
  <c r="Z55" i="59" s="1"/>
  <c r="AA56" i="59" s="1"/>
  <c r="AC56" i="59" s="1"/>
  <c r="AB53" i="59"/>
  <c r="BD223" i="59"/>
  <c r="BE224" i="59" s="1"/>
  <c r="BF225" i="59" s="1"/>
  <c r="BH225" i="59" s="1"/>
  <c r="BG222" i="59"/>
  <c r="Y186" i="59"/>
  <c r="Z187" i="59" s="1"/>
  <c r="AA188" i="59" s="1"/>
  <c r="AC188" i="59" s="1"/>
  <c r="AB185" i="59"/>
  <c r="BD145" i="59"/>
  <c r="BE146" i="59" s="1"/>
  <c r="BF147" i="59" s="1"/>
  <c r="BH147" i="59" s="1"/>
  <c r="BG144" i="59"/>
  <c r="BI175" i="59" s="1"/>
  <c r="BF172" i="34" s="1"/>
  <c r="Y26" i="59"/>
  <c r="Z27" i="59" s="1"/>
  <c r="AA28" i="59" s="1"/>
  <c r="AC28" i="59" s="1"/>
  <c r="AB25" i="59"/>
  <c r="BD114" i="59"/>
  <c r="BE115" i="59" s="1"/>
  <c r="BF116" i="59" s="1"/>
  <c r="BH116" i="59" s="1"/>
  <c r="BG113" i="59"/>
  <c r="BI143" i="59" s="1"/>
  <c r="BF140" i="34" s="1"/>
  <c r="BD191" i="59"/>
  <c r="BE192" i="59" s="1"/>
  <c r="BF193" i="59" s="1"/>
  <c r="BH193" i="59" s="1"/>
  <c r="BG190" i="59"/>
  <c r="Y222" i="59"/>
  <c r="Z223" i="59" s="1"/>
  <c r="AA224" i="59" s="1"/>
  <c r="AC224" i="59" s="1"/>
  <c r="AB221" i="59"/>
  <c r="Y171" i="59"/>
  <c r="Z172" i="59" s="1"/>
  <c r="AA173" i="59" s="1"/>
  <c r="AC173" i="59" s="1"/>
  <c r="AB170" i="59"/>
  <c r="Y35" i="59"/>
  <c r="Z36" i="59" s="1"/>
  <c r="AA37" i="59" s="1"/>
  <c r="AC37" i="59" s="1"/>
  <c r="AB34" i="59"/>
  <c r="BJ97" i="59"/>
  <c r="BS94" i="34" s="1"/>
  <c r="BD167" i="59"/>
  <c r="BE168" i="59" s="1"/>
  <c r="BF169" i="59" s="1"/>
  <c r="BH169" i="59" s="1"/>
  <c r="BG166" i="59"/>
  <c r="Y132" i="59"/>
  <c r="Z133" i="59" s="1"/>
  <c r="AA134" i="59" s="1"/>
  <c r="AC134" i="59" s="1"/>
  <c r="AE165" i="59" s="1"/>
  <c r="AB131" i="59"/>
  <c r="N238" i="58"/>
  <c r="M237" i="58"/>
  <c r="N237" i="58"/>
  <c r="O238" i="58"/>
  <c r="M236" i="58"/>
  <c r="N229" i="58"/>
  <c r="O230" i="58"/>
  <c r="P231" i="58"/>
  <c r="M228" i="58"/>
  <c r="AU226" i="58"/>
  <c r="AT225" i="58"/>
  <c r="AS224" i="58"/>
  <c r="AR223" i="58"/>
  <c r="P221" i="58"/>
  <c r="O220" i="58"/>
  <c r="N219" i="58"/>
  <c r="M218" i="58"/>
  <c r="AT217" i="58"/>
  <c r="AS216" i="58"/>
  <c r="AR215" i="58"/>
  <c r="AU218" i="58"/>
  <c r="AU201" i="58"/>
  <c r="AT200" i="58"/>
  <c r="AS199" i="58"/>
  <c r="AR198" i="58"/>
  <c r="AU212" i="58"/>
  <c r="AT211" i="58"/>
  <c r="AS210" i="58"/>
  <c r="AR209" i="58"/>
  <c r="AU196" i="58"/>
  <c r="AT195" i="58"/>
  <c r="AS194" i="58"/>
  <c r="AR193" i="58"/>
  <c r="AU205" i="58"/>
  <c r="AT204" i="58"/>
  <c r="AS203" i="58"/>
  <c r="AR202" i="58"/>
  <c r="P195" i="58"/>
  <c r="O194" i="58"/>
  <c r="N193" i="58"/>
  <c r="M192" i="58"/>
  <c r="AU200" i="58"/>
  <c r="AT199" i="58"/>
  <c r="AS198" i="58"/>
  <c r="AR197" i="58"/>
  <c r="P178" i="58"/>
  <c r="O177" i="58"/>
  <c r="N176" i="58"/>
  <c r="M175" i="58"/>
  <c r="P189" i="58"/>
  <c r="O188" i="58"/>
  <c r="N187" i="58"/>
  <c r="M186" i="58"/>
  <c r="AU179" i="58"/>
  <c r="AT178" i="58"/>
  <c r="AS177" i="58"/>
  <c r="AR176" i="58"/>
  <c r="AU166" i="58"/>
  <c r="AT165" i="58"/>
  <c r="AS164" i="58"/>
  <c r="AR163" i="58"/>
  <c r="P153" i="58"/>
  <c r="M150" i="58"/>
  <c r="N151" i="58"/>
  <c r="O152" i="58"/>
  <c r="AU175" i="58"/>
  <c r="AT174" i="58"/>
  <c r="AS173" i="58"/>
  <c r="AR172" i="58"/>
  <c r="AU159" i="58"/>
  <c r="AT158" i="58"/>
  <c r="AS157" i="58"/>
  <c r="AR156" i="58"/>
  <c r="AT181" i="58"/>
  <c r="AS180" i="58"/>
  <c r="AR179" i="58"/>
  <c r="AU182" i="58"/>
  <c r="P161" i="58"/>
  <c r="O160" i="58"/>
  <c r="N159" i="58"/>
  <c r="M158" i="58"/>
  <c r="O147" i="58"/>
  <c r="N146" i="58"/>
  <c r="M145" i="58"/>
  <c r="P148" i="58"/>
  <c r="P132" i="58"/>
  <c r="O131" i="58"/>
  <c r="N130" i="58"/>
  <c r="M129" i="58"/>
  <c r="AT112" i="58"/>
  <c r="AR110" i="58"/>
  <c r="AU113" i="58"/>
  <c r="AS111" i="58"/>
  <c r="P143" i="58"/>
  <c r="O142" i="58"/>
  <c r="N141" i="58"/>
  <c r="M140" i="58"/>
  <c r="P127" i="58"/>
  <c r="O126" i="58"/>
  <c r="N125" i="58"/>
  <c r="M124" i="58"/>
  <c r="P144" i="58"/>
  <c r="O143" i="58"/>
  <c r="N142" i="58"/>
  <c r="M141" i="58"/>
  <c r="P128" i="58"/>
  <c r="O127" i="58"/>
  <c r="N126" i="58"/>
  <c r="M125" i="58"/>
  <c r="AU171" i="58"/>
  <c r="AT170" i="58"/>
  <c r="AS169" i="58"/>
  <c r="AR168" i="58"/>
  <c r="AU140" i="58"/>
  <c r="AT139" i="58"/>
  <c r="AS138" i="58"/>
  <c r="AR137" i="58"/>
  <c r="AU124" i="58"/>
  <c r="AT123" i="58"/>
  <c r="AS122" i="58"/>
  <c r="AR121" i="58"/>
  <c r="AU116" i="58"/>
  <c r="AT115" i="58"/>
  <c r="AS114" i="58"/>
  <c r="AR113" i="58"/>
  <c r="AU112" i="58"/>
  <c r="AT111" i="58"/>
  <c r="AS110" i="58"/>
  <c r="AR109" i="58"/>
  <c r="AU96" i="58"/>
  <c r="AT95" i="58"/>
  <c r="AS94" i="58"/>
  <c r="AR93" i="58"/>
  <c r="P104" i="58"/>
  <c r="O103" i="58"/>
  <c r="N102" i="58"/>
  <c r="M101" i="58"/>
  <c r="O106" i="58"/>
  <c r="N105" i="58"/>
  <c r="M104" i="58"/>
  <c r="P107" i="58"/>
  <c r="P91" i="58"/>
  <c r="O90" i="58"/>
  <c r="N89" i="58"/>
  <c r="M88" i="58"/>
  <c r="AU101" i="58"/>
  <c r="AT100" i="58"/>
  <c r="AS99" i="58"/>
  <c r="AR98" i="58"/>
  <c r="P85" i="58"/>
  <c r="O84" i="58"/>
  <c r="N83" i="58"/>
  <c r="M82" i="58"/>
  <c r="P69" i="58"/>
  <c r="O68" i="58"/>
  <c r="N67" i="58"/>
  <c r="M66" i="58"/>
  <c r="P53" i="58"/>
  <c r="O52" i="58"/>
  <c r="N51" i="58"/>
  <c r="M50" i="58"/>
  <c r="AU34" i="58"/>
  <c r="AT33" i="58"/>
  <c r="AS32" i="58"/>
  <c r="AR31" i="58"/>
  <c r="P76" i="58"/>
  <c r="O75" i="58"/>
  <c r="N74" i="58"/>
  <c r="M73" i="58"/>
  <c r="P60" i="58"/>
  <c r="O59" i="58"/>
  <c r="N58" i="58"/>
  <c r="M57" i="58"/>
  <c r="AS45" i="58"/>
  <c r="AU47" i="58"/>
  <c r="AT46" i="58"/>
  <c r="AR44" i="58"/>
  <c r="P34" i="58"/>
  <c r="O33" i="58"/>
  <c r="N32" i="58"/>
  <c r="M31" i="58"/>
  <c r="P26" i="58"/>
  <c r="O25" i="58"/>
  <c r="N24" i="58"/>
  <c r="M23" i="58"/>
  <c r="P18" i="58"/>
  <c r="O17" i="58"/>
  <c r="N16" i="58"/>
  <c r="M15" i="58"/>
  <c r="AS80" i="58"/>
  <c r="AR79" i="58"/>
  <c r="AU82" i="58"/>
  <c r="AT81" i="58"/>
  <c r="AU66" i="58"/>
  <c r="AT65" i="58"/>
  <c r="AS64" i="58"/>
  <c r="AR63" i="58"/>
  <c r="AU50" i="58"/>
  <c r="AT49" i="58"/>
  <c r="AS48" i="58"/>
  <c r="AR47" i="58"/>
  <c r="P35" i="58"/>
  <c r="O34" i="58"/>
  <c r="N33" i="58"/>
  <c r="M32" i="58"/>
  <c r="P27" i="58"/>
  <c r="O26" i="58"/>
  <c r="N25" i="58"/>
  <c r="X25" i="58" s="1"/>
  <c r="M24" i="58"/>
  <c r="P19" i="58"/>
  <c r="O18" i="58"/>
  <c r="N17" i="58"/>
  <c r="M16" i="58"/>
  <c r="AU38" i="58"/>
  <c r="AT37" i="58"/>
  <c r="AS36" i="58"/>
  <c r="AR35" i="58"/>
  <c r="AU52" i="58"/>
  <c r="AT51" i="58"/>
  <c r="AS50" i="58"/>
  <c r="AR49" i="58"/>
  <c r="AU68" i="58"/>
  <c r="AT67" i="58"/>
  <c r="AS66" i="58"/>
  <c r="AR65" i="58"/>
  <c r="AT83" i="58"/>
  <c r="AR81" i="58"/>
  <c r="AU84" i="58"/>
  <c r="AS82" i="58"/>
  <c r="AU49" i="58"/>
  <c r="AT48" i="58"/>
  <c r="AS47" i="58"/>
  <c r="AR46" i="58"/>
  <c r="AU63" i="58"/>
  <c r="AT62" i="58"/>
  <c r="AS61" i="58"/>
  <c r="AR60" i="58"/>
  <c r="AU79" i="58"/>
  <c r="AT78" i="58"/>
  <c r="AS77" i="58"/>
  <c r="AR76" i="58"/>
  <c r="AU91" i="58"/>
  <c r="AT90" i="58"/>
  <c r="AS89" i="58"/>
  <c r="AR88" i="58"/>
  <c r="AU107" i="58"/>
  <c r="AT106" i="58"/>
  <c r="AR104" i="58"/>
  <c r="AS105" i="58"/>
  <c r="AU102" i="58"/>
  <c r="AT101" i="58"/>
  <c r="AS100" i="58"/>
  <c r="AR99" i="58"/>
  <c r="AU134" i="58"/>
  <c r="AT133" i="58"/>
  <c r="AS132" i="58"/>
  <c r="AR131" i="58"/>
  <c r="AU122" i="58"/>
  <c r="AT121" i="58"/>
  <c r="AS120" i="58"/>
  <c r="AR119" i="58"/>
  <c r="AU153" i="58"/>
  <c r="AR150" i="58"/>
  <c r="AS151" i="58"/>
  <c r="AT152" i="58"/>
  <c r="AU189" i="58"/>
  <c r="AT188" i="58"/>
  <c r="AS187" i="58"/>
  <c r="AR186" i="58"/>
  <c r="AT126" i="58"/>
  <c r="AS125" i="58"/>
  <c r="AR124" i="58"/>
  <c r="AU127" i="58"/>
  <c r="AT142" i="58"/>
  <c r="AS141" i="58"/>
  <c r="AR140" i="58"/>
  <c r="AU143" i="58"/>
  <c r="AU160" i="58"/>
  <c r="AT159" i="58"/>
  <c r="AS158" i="58"/>
  <c r="AR157" i="58"/>
  <c r="AU185" i="58"/>
  <c r="AT184" i="58"/>
  <c r="AS183" i="58"/>
  <c r="AR182" i="58"/>
  <c r="AS171" i="58"/>
  <c r="AT172" i="58"/>
  <c r="AU173" i="58"/>
  <c r="AR170" i="58"/>
  <c r="AU210" i="58"/>
  <c r="AT209" i="58"/>
  <c r="AS208" i="58"/>
  <c r="AR207" i="58"/>
  <c r="AU194" i="58"/>
  <c r="AT193" i="58"/>
  <c r="AS192" i="58"/>
  <c r="AR191" i="58"/>
  <c r="AU221" i="58"/>
  <c r="AT220" i="58"/>
  <c r="AS219" i="58"/>
  <c r="AR218" i="58"/>
  <c r="AU217" i="58"/>
  <c r="AT216" i="58"/>
  <c r="AS215" i="58"/>
  <c r="AR214" i="58"/>
  <c r="AU211" i="58"/>
  <c r="AT210" i="58"/>
  <c r="AS209" i="58"/>
  <c r="AR208" i="58"/>
  <c r="AU225" i="58"/>
  <c r="AT224" i="58"/>
  <c r="AS223" i="58"/>
  <c r="AR222" i="58"/>
  <c r="AU238" i="58"/>
  <c r="AT237" i="58"/>
  <c r="AS236" i="58"/>
  <c r="AR235" i="58"/>
  <c r="AS237" i="58"/>
  <c r="AT238" i="58"/>
  <c r="AR236" i="58"/>
  <c r="AU73" i="58"/>
  <c r="AT72" i="58"/>
  <c r="AS71" i="58"/>
  <c r="AR70" i="58"/>
  <c r="AU57" i="58"/>
  <c r="AT56" i="58"/>
  <c r="AS55" i="58"/>
  <c r="AR54" i="58"/>
  <c r="P38" i="58"/>
  <c r="O37" i="58"/>
  <c r="N36" i="58"/>
  <c r="M35" i="58"/>
  <c r="P49" i="58"/>
  <c r="O48" i="58"/>
  <c r="N47" i="58"/>
  <c r="M46" i="58"/>
  <c r="P63" i="58"/>
  <c r="O62" i="58"/>
  <c r="N61" i="58"/>
  <c r="M60" i="58"/>
  <c r="P79" i="58"/>
  <c r="O78" i="58"/>
  <c r="N77" i="58"/>
  <c r="M76" i="58"/>
  <c r="P40" i="58"/>
  <c r="O39" i="58"/>
  <c r="N38" i="58"/>
  <c r="M37" i="58"/>
  <c r="P58" i="58"/>
  <c r="O57" i="58"/>
  <c r="N56" i="58"/>
  <c r="M55" i="58"/>
  <c r="P74" i="58"/>
  <c r="O73" i="58"/>
  <c r="N72" i="58"/>
  <c r="M71" i="58"/>
  <c r="P90" i="58"/>
  <c r="O89" i="58"/>
  <c r="N88" i="58"/>
  <c r="M87" i="58"/>
  <c r="O105" i="58"/>
  <c r="N104" i="58"/>
  <c r="M103" i="58"/>
  <c r="P106" i="58"/>
  <c r="P105" i="58"/>
  <c r="O104" i="58"/>
  <c r="N103" i="58"/>
  <c r="M102" i="58"/>
  <c r="P109" i="58"/>
  <c r="O108" i="58"/>
  <c r="N107" i="58"/>
  <c r="M106" i="58"/>
  <c r="P133" i="58"/>
  <c r="O132" i="58"/>
  <c r="N131" i="58"/>
  <c r="M130" i="58"/>
  <c r="P176" i="58"/>
  <c r="N174" i="58"/>
  <c r="O175" i="58"/>
  <c r="M173" i="58"/>
  <c r="P137" i="58"/>
  <c r="O136" i="58"/>
  <c r="N135" i="58"/>
  <c r="M134" i="58"/>
  <c r="P180" i="58"/>
  <c r="O179" i="58"/>
  <c r="N178" i="58"/>
  <c r="M177" i="58"/>
  <c r="N112" i="58"/>
  <c r="O113" i="58"/>
  <c r="P114" i="58"/>
  <c r="M111" i="58"/>
  <c r="M127" i="58"/>
  <c r="P130" i="58"/>
  <c r="O129" i="58"/>
  <c r="N128" i="58"/>
  <c r="M143" i="58"/>
  <c r="P146" i="58"/>
  <c r="O145" i="58"/>
  <c r="N144" i="58"/>
  <c r="P175" i="58"/>
  <c r="O174" i="58"/>
  <c r="N173" i="58"/>
  <c r="M172" i="58"/>
  <c r="P194" i="58"/>
  <c r="O193" i="58"/>
  <c r="N192" i="58"/>
  <c r="M191" i="58"/>
  <c r="P172" i="58"/>
  <c r="M169" i="58"/>
  <c r="N170" i="58"/>
  <c r="O171" i="58"/>
  <c r="P187" i="58"/>
  <c r="O186" i="58"/>
  <c r="N185" i="58"/>
  <c r="M184" i="58"/>
  <c r="P205" i="58"/>
  <c r="O204" i="58"/>
  <c r="N203" i="58"/>
  <c r="M202" i="58"/>
  <c r="P230" i="58"/>
  <c r="N228" i="58"/>
  <c r="O229" i="58"/>
  <c r="M227" i="58"/>
  <c r="M195" i="58"/>
  <c r="P198" i="58"/>
  <c r="O197" i="58"/>
  <c r="N196" i="58"/>
  <c r="P219" i="58"/>
  <c r="O218" i="58"/>
  <c r="N217" i="58"/>
  <c r="M216" i="58"/>
  <c r="M238" i="58"/>
  <c r="P236" i="58"/>
  <c r="O235" i="58"/>
  <c r="N234" i="58"/>
  <c r="M233" i="58"/>
  <c r="AU237" i="58"/>
  <c r="AT236" i="58"/>
  <c r="AS235" i="58"/>
  <c r="AR234" i="58"/>
  <c r="AR237" i="58"/>
  <c r="BC237" i="58" s="1"/>
  <c r="BD238" i="58" s="1"/>
  <c r="AS238" i="58"/>
  <c r="AT221" i="58"/>
  <c r="AS220" i="58"/>
  <c r="AU222" i="58"/>
  <c r="AR219" i="58"/>
  <c r="AT231" i="58"/>
  <c r="AR229" i="58"/>
  <c r="AU232" i="58"/>
  <c r="AS230" i="58"/>
  <c r="AU215" i="58"/>
  <c r="AT214" i="58"/>
  <c r="AS213" i="58"/>
  <c r="AR212" i="58"/>
  <c r="P200" i="58"/>
  <c r="O199" i="58"/>
  <c r="N198" i="58"/>
  <c r="M197" i="58"/>
  <c r="P211" i="58"/>
  <c r="O210" i="58"/>
  <c r="N209" i="58"/>
  <c r="M208" i="58"/>
  <c r="M222" i="58"/>
  <c r="P225" i="58"/>
  <c r="O224" i="58"/>
  <c r="N223" i="58"/>
  <c r="P204" i="58"/>
  <c r="O203" i="58"/>
  <c r="N202" i="58"/>
  <c r="M201" i="58"/>
  <c r="AU193" i="58"/>
  <c r="AT192" i="58"/>
  <c r="AS191" i="58"/>
  <c r="AR190" i="58"/>
  <c r="P199" i="58"/>
  <c r="O198" i="58"/>
  <c r="N197" i="58"/>
  <c r="M196" i="58"/>
  <c r="P214" i="58"/>
  <c r="O213" i="58"/>
  <c r="N212" i="58"/>
  <c r="M211" i="58"/>
  <c r="AU183" i="58"/>
  <c r="AT182" i="58"/>
  <c r="AS181" i="58"/>
  <c r="AR180" i="58"/>
  <c r="N175" i="58"/>
  <c r="O176" i="58"/>
  <c r="P177" i="58"/>
  <c r="M174" i="58"/>
  <c r="P165" i="58"/>
  <c r="O164" i="58"/>
  <c r="N163" i="58"/>
  <c r="M162" i="58"/>
  <c r="AU151" i="58"/>
  <c r="AT150" i="58"/>
  <c r="AS149" i="58"/>
  <c r="AR148" i="58"/>
  <c r="P174" i="58"/>
  <c r="O173" i="58"/>
  <c r="N172" i="58"/>
  <c r="M171" i="58"/>
  <c r="AU158" i="58"/>
  <c r="AT157" i="58"/>
  <c r="AS156" i="58"/>
  <c r="AR155" i="58"/>
  <c r="AU170" i="58"/>
  <c r="AT169" i="58"/>
  <c r="AS168" i="58"/>
  <c r="AR167" i="58"/>
  <c r="P158" i="58"/>
  <c r="O157" i="58"/>
  <c r="N156" i="58"/>
  <c r="M155" i="58"/>
  <c r="AU141" i="58"/>
  <c r="AT140" i="58"/>
  <c r="AS139" i="58"/>
  <c r="AR138" i="58"/>
  <c r="AU125" i="58"/>
  <c r="AT124" i="58"/>
  <c r="AS123" i="58"/>
  <c r="AR122" i="58"/>
  <c r="AU163" i="58"/>
  <c r="AT162" i="58"/>
  <c r="AS161" i="58"/>
  <c r="AR160" i="58"/>
  <c r="AU136" i="58"/>
  <c r="AT135" i="58"/>
  <c r="AS134" i="58"/>
  <c r="AR133" i="58"/>
  <c r="AU120" i="58"/>
  <c r="AT119" i="58"/>
  <c r="AS118" i="58"/>
  <c r="AR117" i="58"/>
  <c r="AU137" i="58"/>
  <c r="AT136" i="58"/>
  <c r="AS135" i="58"/>
  <c r="AR134" i="58"/>
  <c r="AU121" i="58"/>
  <c r="AT120" i="58"/>
  <c r="AS119" i="58"/>
  <c r="AR118" i="58"/>
  <c r="P170" i="58"/>
  <c r="O169" i="58"/>
  <c r="N168" i="58"/>
  <c r="M167" i="58"/>
  <c r="P139" i="58"/>
  <c r="O138" i="58"/>
  <c r="N137" i="58"/>
  <c r="M136" i="58"/>
  <c r="P123" i="58"/>
  <c r="O122" i="58"/>
  <c r="N121" i="58"/>
  <c r="M120" i="58"/>
  <c r="AT108" i="58"/>
  <c r="AU109" i="58"/>
  <c r="AS107" i="58"/>
  <c r="AR106" i="58"/>
  <c r="AU108" i="58"/>
  <c r="AR105" i="58"/>
  <c r="AT107" i="58"/>
  <c r="AS106" i="58"/>
  <c r="AU92" i="58"/>
  <c r="AT91" i="58"/>
  <c r="AS90" i="58"/>
  <c r="AR89" i="58"/>
  <c r="P100" i="58"/>
  <c r="O99" i="58"/>
  <c r="N98" i="58"/>
  <c r="M97" i="58"/>
  <c r="P103" i="58"/>
  <c r="O102" i="58"/>
  <c r="N101" i="58"/>
  <c r="M100" i="58"/>
  <c r="AU89" i="58"/>
  <c r="AT88" i="58"/>
  <c r="AS87" i="58"/>
  <c r="AR86" i="58"/>
  <c r="AU97" i="58"/>
  <c r="AT96" i="58"/>
  <c r="AS95" i="58"/>
  <c r="AR94" i="58"/>
  <c r="P81" i="58"/>
  <c r="O80" i="58"/>
  <c r="N79" i="58"/>
  <c r="M78" i="58"/>
  <c r="P65" i="58"/>
  <c r="O64" i="58"/>
  <c r="N63" i="58"/>
  <c r="M62" i="58"/>
  <c r="AT43" i="58"/>
  <c r="AS42" i="58"/>
  <c r="AR41" i="58"/>
  <c r="AU44" i="58"/>
  <c r="P72" i="58"/>
  <c r="O71" i="58"/>
  <c r="N70" i="58"/>
  <c r="M69" i="58"/>
  <c r="P56" i="58"/>
  <c r="O55" i="58"/>
  <c r="N54" i="58"/>
  <c r="M53" i="58"/>
  <c r="AU43" i="58"/>
  <c r="AT42" i="58"/>
  <c r="AS41" i="58"/>
  <c r="AR40" i="58"/>
  <c r="AU31" i="58"/>
  <c r="AT30" i="58"/>
  <c r="AS29" i="58"/>
  <c r="AR28" i="58"/>
  <c r="AU23" i="58"/>
  <c r="AT22" i="58"/>
  <c r="AS21" i="58"/>
  <c r="AR20" i="58"/>
  <c r="AU17" i="58"/>
  <c r="AT16" i="58"/>
  <c r="AS15" i="58"/>
  <c r="AR14" i="58"/>
  <c r="AU78" i="58"/>
  <c r="AT77" i="58"/>
  <c r="AS76" i="58"/>
  <c r="AR75" i="58"/>
  <c r="AU62" i="58"/>
  <c r="AT61" i="58"/>
  <c r="AS60" i="58"/>
  <c r="AR59" i="58"/>
  <c r="N45" i="58"/>
  <c r="P47" i="58"/>
  <c r="O46" i="58"/>
  <c r="M44" i="58"/>
  <c r="AU32" i="58"/>
  <c r="AT31" i="58"/>
  <c r="AS30" i="58"/>
  <c r="AR29" i="58"/>
  <c r="BC29" i="58" s="1"/>
  <c r="AU24" i="58"/>
  <c r="AT23" i="58"/>
  <c r="AS22" i="58"/>
  <c r="BC22" i="58" s="1"/>
  <c r="AR21" i="58"/>
  <c r="P17" i="58"/>
  <c r="O16" i="58"/>
  <c r="N15" i="58"/>
  <c r="M14" i="58"/>
  <c r="AU42" i="58"/>
  <c r="AT41" i="58"/>
  <c r="AS40" i="58"/>
  <c r="AR39" i="58"/>
  <c r="AU56" i="58"/>
  <c r="AT55" i="58"/>
  <c r="AS54" i="58"/>
  <c r="AR53" i="58"/>
  <c r="AU72" i="58"/>
  <c r="AT71" i="58"/>
  <c r="AS70" i="58"/>
  <c r="AR69" i="58"/>
  <c r="AU37" i="58"/>
  <c r="AT36" i="58"/>
  <c r="AS35" i="58"/>
  <c r="AR34" i="58"/>
  <c r="AU51" i="58"/>
  <c r="AT50" i="58"/>
  <c r="AS49" i="58"/>
  <c r="AR48" i="58"/>
  <c r="AU67" i="58"/>
  <c r="AT66" i="58"/>
  <c r="AS65" i="58"/>
  <c r="AR64" i="58"/>
  <c r="AR80" i="58"/>
  <c r="AT82" i="58"/>
  <c r="AU83" i="58"/>
  <c r="AS81" i="58"/>
  <c r="AU95" i="58"/>
  <c r="AT94" i="58"/>
  <c r="AS93" i="58"/>
  <c r="AR92" i="58"/>
  <c r="AU90" i="58"/>
  <c r="AT89" i="58"/>
  <c r="AS88" i="58"/>
  <c r="AR87" i="58"/>
  <c r="AU106" i="58"/>
  <c r="AT105" i="58"/>
  <c r="AS104" i="58"/>
  <c r="AR103" i="58"/>
  <c r="AU142" i="58"/>
  <c r="AT141" i="58"/>
  <c r="AS140" i="58"/>
  <c r="AR139" i="58"/>
  <c r="AU130" i="58"/>
  <c r="AT129" i="58"/>
  <c r="AS128" i="58"/>
  <c r="AR127" i="58"/>
  <c r="AU157" i="58"/>
  <c r="AR154" i="58"/>
  <c r="AS155" i="58"/>
  <c r="AT156" i="58"/>
  <c r="AR112" i="58"/>
  <c r="AT114" i="58"/>
  <c r="AU115" i="58"/>
  <c r="AS113" i="58"/>
  <c r="AT130" i="58"/>
  <c r="AS129" i="58"/>
  <c r="AR128" i="58"/>
  <c r="AU131" i="58"/>
  <c r="AU147" i="58"/>
  <c r="AT146" i="58"/>
  <c r="AS145" i="58"/>
  <c r="AR144" i="58"/>
  <c r="AU168" i="58"/>
  <c r="AT167" i="58"/>
  <c r="AS166" i="58"/>
  <c r="AR165" i="58"/>
  <c r="AT160" i="58"/>
  <c r="AS159" i="58"/>
  <c r="AR158" i="58"/>
  <c r="AU161" i="58"/>
  <c r="AS175" i="58"/>
  <c r="AT176" i="58"/>
  <c r="AR174" i="58"/>
  <c r="AU177" i="58"/>
  <c r="AU184" i="58"/>
  <c r="AT183" i="58"/>
  <c r="AS182" i="58"/>
  <c r="AR181" i="58"/>
  <c r="AU198" i="58"/>
  <c r="AT197" i="58"/>
  <c r="AS196" i="58"/>
  <c r="AR195" i="58"/>
  <c r="AT194" i="58"/>
  <c r="AS193" i="58"/>
  <c r="AR192" i="58"/>
  <c r="AU195" i="58"/>
  <c r="AT198" i="58"/>
  <c r="AS197" i="58"/>
  <c r="AR196" i="58"/>
  <c r="AU199" i="58"/>
  <c r="AU216" i="58"/>
  <c r="AT215" i="58"/>
  <c r="AS214" i="58"/>
  <c r="AR213" i="58"/>
  <c r="AT227" i="58"/>
  <c r="AR225" i="58"/>
  <c r="AU228" i="58"/>
  <c r="AS226" i="58"/>
  <c r="AU85" i="58"/>
  <c r="AT84" i="58"/>
  <c r="AS83" i="58"/>
  <c r="AR82" i="58"/>
  <c r="AU69" i="58"/>
  <c r="AT68" i="58"/>
  <c r="AS67" i="58"/>
  <c r="AR66" i="58"/>
  <c r="AU53" i="58"/>
  <c r="AT52" i="58"/>
  <c r="AS51" i="58"/>
  <c r="AR50" i="58"/>
  <c r="P37" i="58"/>
  <c r="O36" i="58"/>
  <c r="N35" i="58"/>
  <c r="M34" i="58"/>
  <c r="P51" i="58"/>
  <c r="O50" i="58"/>
  <c r="N49" i="58"/>
  <c r="M48" i="58"/>
  <c r="P67" i="58"/>
  <c r="O66" i="58"/>
  <c r="N65" i="58"/>
  <c r="M64" i="58"/>
  <c r="O82" i="58"/>
  <c r="P83" i="58"/>
  <c r="N81" i="58"/>
  <c r="M80" i="58"/>
  <c r="O43" i="58"/>
  <c r="N42" i="58"/>
  <c r="M41" i="58"/>
  <c r="P44" i="58"/>
  <c r="P62" i="58"/>
  <c r="O61" i="58"/>
  <c r="N60" i="58"/>
  <c r="M59" i="58"/>
  <c r="P78" i="58"/>
  <c r="O77" i="58"/>
  <c r="N76" i="58"/>
  <c r="M75" i="58"/>
  <c r="P94" i="58"/>
  <c r="O93" i="58"/>
  <c r="N92" i="58"/>
  <c r="M91" i="58"/>
  <c r="P93" i="58"/>
  <c r="O92" i="58"/>
  <c r="N91" i="58"/>
  <c r="M90" i="58"/>
  <c r="N108" i="58"/>
  <c r="M107" i="58"/>
  <c r="O109" i="58"/>
  <c r="P110" i="58"/>
  <c r="P113" i="58"/>
  <c r="O112" i="58"/>
  <c r="N111" i="58"/>
  <c r="M110" i="58"/>
  <c r="P141" i="58"/>
  <c r="O140" i="58"/>
  <c r="N139" i="58"/>
  <c r="M138" i="58"/>
  <c r="P155" i="58"/>
  <c r="O154" i="58"/>
  <c r="N153" i="58"/>
  <c r="M152" i="58"/>
  <c r="P145" i="58"/>
  <c r="O144" i="58"/>
  <c r="N143" i="58"/>
  <c r="M142" i="58"/>
  <c r="O151" i="58"/>
  <c r="M149" i="58"/>
  <c r="P152" i="58"/>
  <c r="N150" i="58"/>
  <c r="P118" i="58"/>
  <c r="O117" i="58"/>
  <c r="N116" i="58"/>
  <c r="M115" i="58"/>
  <c r="P134" i="58"/>
  <c r="O133" i="58"/>
  <c r="N132" i="58"/>
  <c r="M131" i="58"/>
  <c r="P150" i="58"/>
  <c r="O149" i="58"/>
  <c r="N148" i="58"/>
  <c r="M147" i="58"/>
  <c r="P179" i="58"/>
  <c r="O178" i="58"/>
  <c r="N177" i="58"/>
  <c r="M176" i="58"/>
  <c r="M157" i="58"/>
  <c r="P160" i="58"/>
  <c r="O159" i="58"/>
  <c r="N158" i="58"/>
  <c r="P201" i="58"/>
  <c r="O200" i="58"/>
  <c r="N199" i="58"/>
  <c r="M198" i="58"/>
  <c r="X198" i="58" s="1"/>
  <c r="Y199" i="58" s="1"/>
  <c r="Z200" i="58" s="1"/>
  <c r="AA201" i="58" s="1"/>
  <c r="AC201" i="58" s="1"/>
  <c r="N189" i="58"/>
  <c r="O190" i="58"/>
  <c r="M188" i="58"/>
  <c r="P191" i="58"/>
  <c r="P213" i="58"/>
  <c r="O212" i="58"/>
  <c r="N211" i="58"/>
  <c r="M210" i="58"/>
  <c r="P215" i="58"/>
  <c r="O214" i="58"/>
  <c r="N213" i="58"/>
  <c r="M212" i="58"/>
  <c r="P202" i="58"/>
  <c r="O201" i="58"/>
  <c r="N200" i="58"/>
  <c r="M199" i="58"/>
  <c r="P223" i="58"/>
  <c r="O222" i="58"/>
  <c r="N221" i="58"/>
  <c r="M220" i="58"/>
  <c r="O226" i="58"/>
  <c r="N225" i="58"/>
  <c r="M224" i="58"/>
  <c r="P227" i="58"/>
  <c r="P232" i="58"/>
  <c r="O231" i="58"/>
  <c r="N230" i="58"/>
  <c r="M229" i="58"/>
  <c r="N233" i="58"/>
  <c r="O234" i="58"/>
  <c r="P235" i="58"/>
  <c r="M232" i="58"/>
  <c r="P229" i="58"/>
  <c r="O228" i="58"/>
  <c r="N227" i="58"/>
  <c r="M226" i="58"/>
  <c r="AU223" i="58"/>
  <c r="AT222" i="58"/>
  <c r="AS221" i="58"/>
  <c r="AR220" i="58"/>
  <c r="AS225" i="58"/>
  <c r="AR224" i="58"/>
  <c r="AT226" i="58"/>
  <c r="AU227" i="58"/>
  <c r="AU209" i="58"/>
  <c r="AT208" i="58"/>
  <c r="AS207" i="58"/>
  <c r="AR206" i="58"/>
  <c r="AU219" i="58"/>
  <c r="AT218" i="58"/>
  <c r="AS217" i="58"/>
  <c r="AR216" i="58"/>
  <c r="AU204" i="58"/>
  <c r="AT203" i="58"/>
  <c r="AS202" i="58"/>
  <c r="AR201" i="58"/>
  <c r="M214" i="58"/>
  <c r="P217" i="58"/>
  <c r="O216" i="58"/>
  <c r="N215" i="58"/>
  <c r="AU197" i="58"/>
  <c r="AT196" i="58"/>
  <c r="AS195" i="58"/>
  <c r="AR194" i="58"/>
  <c r="AU208" i="58"/>
  <c r="AT207" i="58"/>
  <c r="AS206" i="58"/>
  <c r="AR205" i="58"/>
  <c r="AU190" i="58"/>
  <c r="AT189" i="58"/>
  <c r="AS188" i="58"/>
  <c r="AR187" i="58"/>
  <c r="AS189" i="58"/>
  <c r="AR188" i="58"/>
  <c r="AT190" i="58"/>
  <c r="AU191" i="58"/>
  <c r="AT185" i="58"/>
  <c r="AS184" i="58"/>
  <c r="AR183" i="58"/>
  <c r="AU186" i="58"/>
  <c r="AT173" i="58"/>
  <c r="AR171" i="58"/>
  <c r="AU174" i="58"/>
  <c r="AS172" i="58"/>
  <c r="P157" i="58"/>
  <c r="O156" i="58"/>
  <c r="N155" i="58"/>
  <c r="M154" i="58"/>
  <c r="AU187" i="58"/>
  <c r="AT186" i="58"/>
  <c r="AS185" i="58"/>
  <c r="AR184" i="58"/>
  <c r="AU167" i="58"/>
  <c r="AT166" i="58"/>
  <c r="AS165" i="58"/>
  <c r="AR164" i="58"/>
  <c r="AU154" i="58"/>
  <c r="AS152" i="58"/>
  <c r="AT153" i="58"/>
  <c r="AR151" i="58"/>
  <c r="P169" i="58"/>
  <c r="O168" i="58"/>
  <c r="N167" i="58"/>
  <c r="M166" i="58"/>
  <c r="P154" i="58"/>
  <c r="O153" i="58"/>
  <c r="N152" i="58"/>
  <c r="M151" i="58"/>
  <c r="P140" i="58"/>
  <c r="O139" i="58"/>
  <c r="N138" i="58"/>
  <c r="M137" i="58"/>
  <c r="P124" i="58"/>
  <c r="O123" i="58"/>
  <c r="N122" i="58"/>
  <c r="M121" i="58"/>
  <c r="P162" i="58"/>
  <c r="O161" i="58"/>
  <c r="N160" i="58"/>
  <c r="M159" i="58"/>
  <c r="P135" i="58"/>
  <c r="O134" i="58"/>
  <c r="N133" i="58"/>
  <c r="M132" i="58"/>
  <c r="X132" i="58" s="1"/>
  <c r="Y133" i="58" s="1"/>
  <c r="Z134" i="58" s="1"/>
  <c r="AA135" i="58" s="1"/>
  <c r="AC135" i="58" s="1"/>
  <c r="P119" i="58"/>
  <c r="O118" i="58"/>
  <c r="N117" i="58"/>
  <c r="M116" i="58"/>
  <c r="P136" i="58"/>
  <c r="O135" i="58"/>
  <c r="N134" i="58"/>
  <c r="M133" i="58"/>
  <c r="AB132" i="58"/>
  <c r="P120" i="58"/>
  <c r="O119" i="58"/>
  <c r="N118" i="58"/>
  <c r="M117" i="58"/>
  <c r="AU148" i="58"/>
  <c r="AT147" i="58"/>
  <c r="AS146" i="58"/>
  <c r="AR145" i="58"/>
  <c r="AU132" i="58"/>
  <c r="AT131" i="58"/>
  <c r="AS130" i="58"/>
  <c r="AR129" i="58"/>
  <c r="AU114" i="58"/>
  <c r="AT113" i="58"/>
  <c r="AS112" i="58"/>
  <c r="AR111" i="58"/>
  <c r="AU118" i="58"/>
  <c r="AT117" i="58"/>
  <c r="AS116" i="58"/>
  <c r="AR115" i="58"/>
  <c r="AT103" i="58"/>
  <c r="AS102" i="58"/>
  <c r="AR101" i="58"/>
  <c r="AU104" i="58"/>
  <c r="P88" i="58"/>
  <c r="O87" i="58"/>
  <c r="N86" i="58"/>
  <c r="M85" i="58"/>
  <c r="P96" i="58"/>
  <c r="O95" i="58"/>
  <c r="N94" i="58"/>
  <c r="M93" i="58"/>
  <c r="P99" i="58"/>
  <c r="O98" i="58"/>
  <c r="N97" i="58"/>
  <c r="M96" i="58"/>
  <c r="P87" i="58"/>
  <c r="O86" i="58"/>
  <c r="N85" i="58"/>
  <c r="M84" i="58"/>
  <c r="AU93" i="58"/>
  <c r="AT92" i="58"/>
  <c r="AS91" i="58"/>
  <c r="AR90" i="58"/>
  <c r="BC90" i="58" s="1"/>
  <c r="BD91" i="58" s="1"/>
  <c r="BE92" i="58" s="1"/>
  <c r="BF93" i="58" s="1"/>
  <c r="BH93" i="58" s="1"/>
  <c r="P77" i="58"/>
  <c r="O76" i="58"/>
  <c r="N75" i="58"/>
  <c r="M74" i="58"/>
  <c r="P61" i="58"/>
  <c r="O60" i="58"/>
  <c r="N59" i="58"/>
  <c r="M58" i="58"/>
  <c r="AU40" i="58"/>
  <c r="AT39" i="58"/>
  <c r="AS38" i="58"/>
  <c r="AR37" i="58"/>
  <c r="P84" i="58"/>
  <c r="O83" i="58"/>
  <c r="N82" i="58"/>
  <c r="M81" i="58"/>
  <c r="P68" i="58"/>
  <c r="O67" i="58"/>
  <c r="N66" i="58"/>
  <c r="M65" i="58"/>
  <c r="P52" i="58"/>
  <c r="O51" i="58"/>
  <c r="N50" i="58"/>
  <c r="M49" i="58"/>
  <c r="AU39" i="58"/>
  <c r="AT38" i="58"/>
  <c r="AS37" i="58"/>
  <c r="AR36" i="58"/>
  <c r="O29" i="58"/>
  <c r="N28" i="58"/>
  <c r="M27" i="58"/>
  <c r="X27" i="58" s="1"/>
  <c r="Y28" i="58" s="1"/>
  <c r="Z29" i="58" s="1"/>
  <c r="AA30" i="58" s="1"/>
  <c r="AC30" i="58" s="1"/>
  <c r="P30" i="58"/>
  <c r="P22" i="58"/>
  <c r="O21" i="58"/>
  <c r="N20" i="58"/>
  <c r="M19" i="58"/>
  <c r="X19" i="58" s="1"/>
  <c r="Y20" i="58" s="1"/>
  <c r="Z21" i="58" s="1"/>
  <c r="AA22" i="58" s="1"/>
  <c r="AC22" i="58" s="1"/>
  <c r="M13" i="58"/>
  <c r="P16" i="58"/>
  <c r="O15" i="58"/>
  <c r="N14" i="58"/>
  <c r="AU74" i="58"/>
  <c r="AT73" i="58"/>
  <c r="AS72" i="58"/>
  <c r="AR71" i="58"/>
  <c r="BC71" i="58" s="1"/>
  <c r="BD72" i="58" s="1"/>
  <c r="BE73" i="58" s="1"/>
  <c r="BF74" i="58" s="1"/>
  <c r="BH74" i="58" s="1"/>
  <c r="AU58" i="58"/>
  <c r="AT57" i="58"/>
  <c r="AS56" i="58"/>
  <c r="AR55" i="58"/>
  <c r="P43" i="58"/>
  <c r="O42" i="58"/>
  <c r="N41" i="58"/>
  <c r="M40" i="58"/>
  <c r="P31" i="58"/>
  <c r="N29" i="58"/>
  <c r="M28" i="58"/>
  <c r="O30" i="58"/>
  <c r="X30" i="58" s="1"/>
  <c r="P23" i="58"/>
  <c r="O22" i="58"/>
  <c r="X22" i="58" s="1"/>
  <c r="N21" i="58"/>
  <c r="M20" i="58"/>
  <c r="P15" i="58"/>
  <c r="O14" i="58"/>
  <c r="N13" i="58"/>
  <c r="M12" i="58"/>
  <c r="X12" i="58" s="1"/>
  <c r="Y13" i="58" s="1"/>
  <c r="Z14" i="58" s="1"/>
  <c r="AA15" i="58" s="1"/>
  <c r="AC15" i="58" s="1"/>
  <c r="AU46" i="58"/>
  <c r="AS44" i="58"/>
  <c r="AT45" i="58"/>
  <c r="AR43" i="58"/>
  <c r="AU60" i="58"/>
  <c r="AT59" i="58"/>
  <c r="AS58" i="58"/>
  <c r="AR57" i="58"/>
  <c r="AU76" i="58"/>
  <c r="AT75" i="58"/>
  <c r="AS74" i="58"/>
  <c r="AR73" i="58"/>
  <c r="AU41" i="58"/>
  <c r="AT40" i="58"/>
  <c r="AS39" i="58"/>
  <c r="AR38" i="58"/>
  <c r="AU55" i="58"/>
  <c r="AT54" i="58"/>
  <c r="AS53" i="58"/>
  <c r="AR52" i="58"/>
  <c r="AU71" i="58"/>
  <c r="AT70" i="58"/>
  <c r="AS69" i="58"/>
  <c r="AR68" i="58"/>
  <c r="AU86" i="58"/>
  <c r="AT85" i="58"/>
  <c r="AS84" i="58"/>
  <c r="AR83" i="58"/>
  <c r="BC83" i="58" s="1"/>
  <c r="BD84" i="58" s="1"/>
  <c r="BE85" i="58" s="1"/>
  <c r="BF86" i="58" s="1"/>
  <c r="BH86" i="58" s="1"/>
  <c r="AU99" i="58"/>
  <c r="AT98" i="58"/>
  <c r="AS97" i="58"/>
  <c r="AR96" i="58"/>
  <c r="AU94" i="58"/>
  <c r="AT93" i="58"/>
  <c r="AS92" i="58"/>
  <c r="AR91" i="58"/>
  <c r="AU110" i="58"/>
  <c r="AT109" i="58"/>
  <c r="AS108" i="58"/>
  <c r="AR107" i="58"/>
  <c r="BC107" i="58" s="1"/>
  <c r="BD108" i="58" s="1"/>
  <c r="BE109" i="58" s="1"/>
  <c r="BF110" i="58" s="1"/>
  <c r="BH110" i="58" s="1"/>
  <c r="AU150" i="58"/>
  <c r="AS148" i="58"/>
  <c r="AT149" i="58"/>
  <c r="AR147" i="58"/>
  <c r="AU138" i="58"/>
  <c r="AT137" i="58"/>
  <c r="AS136" i="58"/>
  <c r="AR135" i="58"/>
  <c r="AU164" i="58"/>
  <c r="AT163" i="58"/>
  <c r="AS162" i="58"/>
  <c r="AR161" i="58"/>
  <c r="AT118" i="58"/>
  <c r="AS117" i="58"/>
  <c r="AR116" i="58"/>
  <c r="AU119" i="58"/>
  <c r="AT134" i="58"/>
  <c r="AS133" i="58"/>
  <c r="AR132" i="58"/>
  <c r="AU135" i="58"/>
  <c r="AU152" i="58"/>
  <c r="AT151" i="58"/>
  <c r="AS150" i="58"/>
  <c r="AR149" i="58"/>
  <c r="AU176" i="58"/>
  <c r="AT175" i="58"/>
  <c r="AS174" i="58"/>
  <c r="AR173" i="58"/>
  <c r="AU165" i="58"/>
  <c r="AR162" i="58"/>
  <c r="AS163" i="58"/>
  <c r="AT164" i="58"/>
  <c r="AU181" i="58"/>
  <c r="AT180" i="58"/>
  <c r="AS179" i="58"/>
  <c r="AR178" i="58"/>
  <c r="AU188" i="58"/>
  <c r="AT187" i="58"/>
  <c r="AS186" i="58"/>
  <c r="AR185" i="58"/>
  <c r="AU206" i="58"/>
  <c r="AT205" i="58"/>
  <c r="AS204" i="58"/>
  <c r="AR203" i="58"/>
  <c r="AU213" i="58"/>
  <c r="AT212" i="58"/>
  <c r="AS211" i="58"/>
  <c r="AR210" i="58"/>
  <c r="BC210" i="58" s="1"/>
  <c r="BD211" i="58" s="1"/>
  <c r="BE212" i="58" s="1"/>
  <c r="BF213" i="58" s="1"/>
  <c r="BH213" i="58" s="1"/>
  <c r="AT202" i="58"/>
  <c r="AS201" i="58"/>
  <c r="AR200" i="58"/>
  <c r="AU203" i="58"/>
  <c r="AU220" i="58"/>
  <c r="AT219" i="58"/>
  <c r="AS218" i="58"/>
  <c r="AR217" i="58"/>
  <c r="AU230" i="58"/>
  <c r="AT229" i="58"/>
  <c r="AS228" i="58"/>
  <c r="AR227" i="58"/>
  <c r="AS229" i="58"/>
  <c r="AT230" i="58"/>
  <c r="AR228" i="58"/>
  <c r="AU231" i="58"/>
  <c r="AU81" i="58"/>
  <c r="AT80" i="58"/>
  <c r="AS79" i="58"/>
  <c r="AR78" i="58"/>
  <c r="AU65" i="58"/>
  <c r="AT64" i="58"/>
  <c r="AS63" i="58"/>
  <c r="AR62" i="58"/>
  <c r="P46" i="58"/>
  <c r="N44" i="58"/>
  <c r="O45" i="58"/>
  <c r="M43" i="58"/>
  <c r="P41" i="58"/>
  <c r="O40" i="58"/>
  <c r="N39" i="58"/>
  <c r="M38" i="58"/>
  <c r="P55" i="58"/>
  <c r="O54" i="58"/>
  <c r="N53" i="58"/>
  <c r="M52" i="58"/>
  <c r="P71" i="58"/>
  <c r="O70" i="58"/>
  <c r="N69" i="58"/>
  <c r="M68" i="58"/>
  <c r="P86" i="58"/>
  <c r="O85" i="58"/>
  <c r="N84" i="58"/>
  <c r="M83" i="58"/>
  <c r="P50" i="58"/>
  <c r="O49" i="58"/>
  <c r="N48" i="58"/>
  <c r="M47" i="58"/>
  <c r="P66" i="58"/>
  <c r="O65" i="58"/>
  <c r="N64" i="58"/>
  <c r="M63" i="58"/>
  <c r="O81" i="58"/>
  <c r="N80" i="58"/>
  <c r="M79" i="58"/>
  <c r="P82" i="58"/>
  <c r="P98" i="58"/>
  <c r="O97" i="58"/>
  <c r="N96" i="58"/>
  <c r="M95" i="58"/>
  <c r="P97" i="58"/>
  <c r="O96" i="58"/>
  <c r="N95" i="58"/>
  <c r="M94" i="58"/>
  <c r="P111" i="58"/>
  <c r="O110" i="58"/>
  <c r="N109" i="58"/>
  <c r="M108" i="58"/>
  <c r="P117" i="58"/>
  <c r="O116" i="58"/>
  <c r="N115" i="58"/>
  <c r="M114" i="58"/>
  <c r="P149" i="58"/>
  <c r="N147" i="58"/>
  <c r="M146" i="58"/>
  <c r="O148" i="58"/>
  <c r="P121" i="58"/>
  <c r="O120" i="58"/>
  <c r="N119" i="58"/>
  <c r="M118" i="58"/>
  <c r="P163" i="58"/>
  <c r="O162" i="58"/>
  <c r="N161" i="58"/>
  <c r="M160" i="58"/>
  <c r="M153" i="58"/>
  <c r="X153" i="58" s="1"/>
  <c r="Y154" i="58" s="1"/>
  <c r="Z155" i="58" s="1"/>
  <c r="AA156" i="58" s="1"/>
  <c r="AC156" i="58" s="1"/>
  <c r="N154" i="58"/>
  <c r="O155" i="58"/>
  <c r="P156" i="58"/>
  <c r="M119" i="58"/>
  <c r="P122" i="58"/>
  <c r="O121" i="58"/>
  <c r="N120" i="58"/>
  <c r="M135" i="58"/>
  <c r="P138" i="58"/>
  <c r="O137" i="58"/>
  <c r="N136" i="58"/>
  <c r="P159" i="58"/>
  <c r="O158" i="58"/>
  <c r="N157" i="58"/>
  <c r="M156" i="58"/>
  <c r="P184" i="58"/>
  <c r="O183" i="58"/>
  <c r="N182" i="58"/>
  <c r="M181" i="58"/>
  <c r="M161" i="58"/>
  <c r="O163" i="58"/>
  <c r="P164" i="58"/>
  <c r="N162" i="58"/>
  <c r="P209" i="58"/>
  <c r="O208" i="58"/>
  <c r="N207" i="58"/>
  <c r="M206" i="58"/>
  <c r="P193" i="58"/>
  <c r="O192" i="58"/>
  <c r="N191" i="58"/>
  <c r="M190" i="58"/>
  <c r="P220" i="58"/>
  <c r="O219" i="58"/>
  <c r="N218" i="58"/>
  <c r="M217" i="58"/>
  <c r="P216" i="58"/>
  <c r="O215" i="58"/>
  <c r="N214" i="58"/>
  <c r="M213" i="58"/>
  <c r="X213" i="58" s="1"/>
  <c r="Y214" i="58" s="1"/>
  <c r="Z215" i="58" s="1"/>
  <c r="AA216" i="58" s="1"/>
  <c r="AC216" i="58" s="1"/>
  <c r="M203" i="58"/>
  <c r="P206" i="58"/>
  <c r="O205" i="58"/>
  <c r="N204" i="58"/>
  <c r="P234" i="58"/>
  <c r="N232" i="58"/>
  <c r="O233" i="58"/>
  <c r="M231" i="58"/>
  <c r="X231" i="58" s="1"/>
  <c r="Y232" i="58" s="1"/>
  <c r="Z233" i="58" s="1"/>
  <c r="AA234" i="58" s="1"/>
  <c r="AC234" i="58" s="1"/>
  <c r="P233" i="58"/>
  <c r="O232" i="58"/>
  <c r="N231" i="58"/>
  <c r="M230" i="58"/>
  <c r="X230" i="58" s="1"/>
  <c r="Y231" i="58" s="1"/>
  <c r="Z232" i="58" s="1"/>
  <c r="AA233" i="58" s="1"/>
  <c r="AC233" i="58" s="1"/>
  <c r="AR238" i="58"/>
  <c r="BC238" i="58" s="1"/>
  <c r="BG238" i="58" s="1"/>
  <c r="BG237" i="58"/>
  <c r="AU233" i="58"/>
  <c r="AT232" i="58"/>
  <c r="AS231" i="58"/>
  <c r="AR230" i="58"/>
  <c r="AT235" i="58"/>
  <c r="AR233" i="58"/>
  <c r="AU236" i="58"/>
  <c r="AS234" i="58"/>
  <c r="P222" i="58"/>
  <c r="O221" i="58"/>
  <c r="N220" i="58"/>
  <c r="M219" i="58"/>
  <c r="P226" i="58"/>
  <c r="O225" i="58"/>
  <c r="N224" i="58"/>
  <c r="M223" i="58"/>
  <c r="P208" i="58"/>
  <c r="O207" i="58"/>
  <c r="N206" i="58"/>
  <c r="M205" i="58"/>
  <c r="X205" i="58" s="1"/>
  <c r="Y206" i="58" s="1"/>
  <c r="Z207" i="58" s="1"/>
  <c r="AA208" i="58" s="1"/>
  <c r="AC208" i="58" s="1"/>
  <c r="P218" i="58"/>
  <c r="O217" i="58"/>
  <c r="N216" i="58"/>
  <c r="M215" i="58"/>
  <c r="P203" i="58"/>
  <c r="O202" i="58"/>
  <c r="N201" i="58"/>
  <c r="M200" i="58"/>
  <c r="P212" i="58"/>
  <c r="N210" i="58"/>
  <c r="M209" i="58"/>
  <c r="O211" i="58"/>
  <c r="P196" i="58"/>
  <c r="O195" i="58"/>
  <c r="N194" i="58"/>
  <c r="M193" i="58"/>
  <c r="P207" i="58"/>
  <c r="O206" i="58"/>
  <c r="N205" i="58"/>
  <c r="M204" i="58"/>
  <c r="P182" i="58"/>
  <c r="O181" i="58"/>
  <c r="N180" i="58"/>
  <c r="M179" i="58"/>
  <c r="P190" i="58"/>
  <c r="N188" i="58"/>
  <c r="M187" i="58"/>
  <c r="O189" i="58"/>
  <c r="P181" i="58"/>
  <c r="O180" i="58"/>
  <c r="N179" i="58"/>
  <c r="M178" i="58"/>
  <c r="X178" i="58" s="1"/>
  <c r="Y179" i="58" s="1"/>
  <c r="Z180" i="58" s="1"/>
  <c r="AA181" i="58" s="1"/>
  <c r="AC181" i="58" s="1"/>
  <c r="N171" i="58"/>
  <c r="M170" i="58"/>
  <c r="O172" i="58"/>
  <c r="P173" i="58"/>
  <c r="AU155" i="58"/>
  <c r="AT154" i="58"/>
  <c r="AS153" i="58"/>
  <c r="AR152" i="58"/>
  <c r="P186" i="58"/>
  <c r="O185" i="58"/>
  <c r="N184" i="58"/>
  <c r="M183" i="58"/>
  <c r="P166" i="58"/>
  <c r="O165" i="58"/>
  <c r="N164" i="58"/>
  <c r="M163" i="58"/>
  <c r="X163" i="58" s="1"/>
  <c r="Y164" i="58" s="1"/>
  <c r="Z165" i="58" s="1"/>
  <c r="AA166" i="58" s="1"/>
  <c r="AC166" i="58" s="1"/>
  <c r="M182" i="58"/>
  <c r="P185" i="58"/>
  <c r="O184" i="58"/>
  <c r="N183" i="58"/>
  <c r="AU162" i="58"/>
  <c r="AT161" i="58"/>
  <c r="AS160" i="58"/>
  <c r="AR159" i="58"/>
  <c r="BC159" i="58" s="1"/>
  <c r="BD160" i="58" s="1"/>
  <c r="BE161" i="58" s="1"/>
  <c r="BF162" i="58" s="1"/>
  <c r="BH162" i="58" s="1"/>
  <c r="AU149" i="58"/>
  <c r="AR146" i="58"/>
  <c r="BC146" i="58" s="1"/>
  <c r="BD147" i="58" s="1"/>
  <c r="BE148" i="58" s="1"/>
  <c r="BF149" i="58" s="1"/>
  <c r="BH149" i="58" s="1"/>
  <c r="AS147" i="58"/>
  <c r="AT148" i="58"/>
  <c r="AU133" i="58"/>
  <c r="AT132" i="58"/>
  <c r="AS131" i="58"/>
  <c r="AR130" i="58"/>
  <c r="AU117" i="58"/>
  <c r="AT116" i="58"/>
  <c r="AS115" i="58"/>
  <c r="AR114" i="58"/>
  <c r="AU144" i="58"/>
  <c r="AT143" i="58"/>
  <c r="AS142" i="58"/>
  <c r="AR141" i="58"/>
  <c r="AU128" i="58"/>
  <c r="AT127" i="58"/>
  <c r="AS126" i="58"/>
  <c r="AR125" i="58"/>
  <c r="AU145" i="58"/>
  <c r="AT144" i="58"/>
  <c r="AS143" i="58"/>
  <c r="AR142" i="58"/>
  <c r="AU129" i="58"/>
  <c r="AT128" i="58"/>
  <c r="AS127" i="58"/>
  <c r="AR126" i="58"/>
  <c r="AT177" i="58"/>
  <c r="AR175" i="58"/>
  <c r="BC175" i="58" s="1"/>
  <c r="BD176" i="58" s="1"/>
  <c r="BE177" i="58" s="1"/>
  <c r="BF178" i="58" s="1"/>
  <c r="BH178" i="58" s="1"/>
  <c r="AS176" i="58"/>
  <c r="AU178" i="58"/>
  <c r="P147" i="58"/>
  <c r="O146" i="58"/>
  <c r="N145" i="58"/>
  <c r="M144" i="58"/>
  <c r="P131" i="58"/>
  <c r="O130" i="58"/>
  <c r="N129" i="58"/>
  <c r="M128" i="58"/>
  <c r="N110" i="58"/>
  <c r="O111" i="58"/>
  <c r="P112" i="58"/>
  <c r="M109" i="58"/>
  <c r="P116" i="58"/>
  <c r="O115" i="58"/>
  <c r="N114" i="58"/>
  <c r="M113" i="58"/>
  <c r="AU100" i="58"/>
  <c r="AT99" i="58"/>
  <c r="AS98" i="58"/>
  <c r="AR97" i="58"/>
  <c r="N106" i="58"/>
  <c r="O107" i="58"/>
  <c r="P108" i="58"/>
  <c r="M105" i="58"/>
  <c r="X105" i="58" s="1"/>
  <c r="Y106" i="58" s="1"/>
  <c r="Z107" i="58" s="1"/>
  <c r="AA108" i="58" s="1"/>
  <c r="AC108" i="58" s="1"/>
  <c r="P92" i="58"/>
  <c r="O91" i="58"/>
  <c r="N90" i="58"/>
  <c r="M89" i="58"/>
  <c r="P95" i="58"/>
  <c r="O94" i="58"/>
  <c r="N93" i="58"/>
  <c r="M92" i="58"/>
  <c r="AT104" i="58"/>
  <c r="AU105" i="58"/>
  <c r="AS103" i="58"/>
  <c r="AR102" i="58"/>
  <c r="AU88" i="58"/>
  <c r="AT87" i="58"/>
  <c r="AS86" i="58"/>
  <c r="AR85" i="58"/>
  <c r="P73" i="58"/>
  <c r="O72" i="58"/>
  <c r="N71" i="58"/>
  <c r="M70" i="58"/>
  <c r="P57" i="58"/>
  <c r="O56" i="58"/>
  <c r="N55" i="58"/>
  <c r="M54" i="58"/>
  <c r="AU36" i="58"/>
  <c r="AT35" i="58"/>
  <c r="AS34" i="58"/>
  <c r="AR33" i="58"/>
  <c r="BC33" i="58" s="1"/>
  <c r="BD34" i="58" s="1"/>
  <c r="BE35" i="58" s="1"/>
  <c r="BF36" i="58" s="1"/>
  <c r="BH36" i="58" s="1"/>
  <c r="P80" i="58"/>
  <c r="O79" i="58"/>
  <c r="N78" i="58"/>
  <c r="M77" i="58"/>
  <c r="X77" i="58" s="1"/>
  <c r="Y78" i="58" s="1"/>
  <c r="Z79" i="58" s="1"/>
  <c r="AA80" i="58" s="1"/>
  <c r="AC80" i="58" s="1"/>
  <c r="P64" i="58"/>
  <c r="O63" i="58"/>
  <c r="N62" i="58"/>
  <c r="M61" i="58"/>
  <c r="X61" i="58" s="1"/>
  <c r="Y62" i="58" s="1"/>
  <c r="Z63" i="58" s="1"/>
  <c r="AA64" i="58" s="1"/>
  <c r="AC64" i="58" s="1"/>
  <c r="M45" i="58"/>
  <c r="P48" i="58"/>
  <c r="O47" i="58"/>
  <c r="N46" i="58"/>
  <c r="AU35" i="58"/>
  <c r="AT34" i="58"/>
  <c r="AS33" i="58"/>
  <c r="AR32" i="58"/>
  <c r="AU27" i="58"/>
  <c r="AT26" i="58"/>
  <c r="AS25" i="58"/>
  <c r="AR24" i="58"/>
  <c r="AU19" i="58"/>
  <c r="AT18" i="58"/>
  <c r="AS17" i="58"/>
  <c r="AR16" i="58"/>
  <c r="BC16" i="58" s="1"/>
  <c r="BD17" i="58" s="1"/>
  <c r="BE18" i="58" s="1"/>
  <c r="BF19" i="58" s="1"/>
  <c r="BH19" i="58" s="1"/>
  <c r="AT14" i="58"/>
  <c r="AR12" i="58"/>
  <c r="BC12" i="58" s="1"/>
  <c r="AU15" i="58"/>
  <c r="BC15" i="58" s="1"/>
  <c r="AS13" i="58"/>
  <c r="AU70" i="58"/>
  <c r="AT69" i="58"/>
  <c r="AS68" i="58"/>
  <c r="AR67" i="58"/>
  <c r="AU54" i="58"/>
  <c r="AT53" i="58"/>
  <c r="AS52" i="58"/>
  <c r="AR51" i="58"/>
  <c r="P39" i="58"/>
  <c r="O38" i="58"/>
  <c r="N37" i="58"/>
  <c r="M36" i="58"/>
  <c r="AU28" i="58"/>
  <c r="AT27" i="58"/>
  <c r="BC27" i="58" s="1"/>
  <c r="AS26" i="58"/>
  <c r="AR25" i="58"/>
  <c r="BC25" i="58" s="1"/>
  <c r="AU20" i="58"/>
  <c r="AT19" i="58"/>
  <c r="BC19" i="58" s="1"/>
  <c r="AS18" i="58"/>
  <c r="AR17" i="58"/>
  <c r="AT13" i="58"/>
  <c r="AU14" i="58"/>
  <c r="AS12" i="58"/>
  <c r="AR45" i="58"/>
  <c r="AU48" i="58"/>
  <c r="AT47" i="58"/>
  <c r="AS46" i="58"/>
  <c r="AU64" i="58"/>
  <c r="AT63" i="58"/>
  <c r="AS62" i="58"/>
  <c r="AR61" i="58"/>
  <c r="AU80" i="58"/>
  <c r="AT79" i="58"/>
  <c r="AS78" i="58"/>
  <c r="AR77" i="58"/>
  <c r="AT44" i="58"/>
  <c r="AU45" i="58"/>
  <c r="AS43" i="58"/>
  <c r="AR42" i="58"/>
  <c r="AU59" i="58"/>
  <c r="AT58" i="58"/>
  <c r="AS57" i="58"/>
  <c r="AR56" i="58"/>
  <c r="AU75" i="58"/>
  <c r="AT74" i="58"/>
  <c r="AS73" i="58"/>
  <c r="AR72" i="58"/>
  <c r="AU87" i="58"/>
  <c r="AT86" i="58"/>
  <c r="BG83" i="58"/>
  <c r="AS85" i="58"/>
  <c r="AR84" i="58"/>
  <c r="AU103" i="58"/>
  <c r="AT102" i="58"/>
  <c r="AS101" i="58"/>
  <c r="AR100" i="58"/>
  <c r="AU98" i="58"/>
  <c r="AT97" i="58"/>
  <c r="AS96" i="58"/>
  <c r="AR95" i="58"/>
  <c r="AU126" i="58"/>
  <c r="AT125" i="58"/>
  <c r="AS124" i="58"/>
  <c r="AR123" i="58"/>
  <c r="AT110" i="58"/>
  <c r="AR108" i="58"/>
  <c r="AU111" i="58"/>
  <c r="AS109" i="58"/>
  <c r="AU146" i="58"/>
  <c r="AT145" i="58"/>
  <c r="AS144" i="58"/>
  <c r="AR143" i="58"/>
  <c r="AU172" i="58"/>
  <c r="AT171" i="58"/>
  <c r="AS170" i="58"/>
  <c r="AR169" i="58"/>
  <c r="AT122" i="58"/>
  <c r="AS121" i="58"/>
  <c r="AR120" i="58"/>
  <c r="AU123" i="58"/>
  <c r="AT138" i="58"/>
  <c r="AS137" i="58"/>
  <c r="AR136" i="58"/>
  <c r="AU139" i="58"/>
  <c r="AU156" i="58"/>
  <c r="AT155" i="58"/>
  <c r="AS154" i="58"/>
  <c r="AR153" i="58"/>
  <c r="AU180" i="58"/>
  <c r="AT179" i="58"/>
  <c r="AS178" i="58"/>
  <c r="AR177" i="58"/>
  <c r="BC177" i="58" s="1"/>
  <c r="BD178" i="58" s="1"/>
  <c r="BE179" i="58" s="1"/>
  <c r="BF180" i="58" s="1"/>
  <c r="BH180" i="58" s="1"/>
  <c r="AT168" i="58"/>
  <c r="AS167" i="58"/>
  <c r="AR166" i="58"/>
  <c r="BC166" i="58" s="1"/>
  <c r="BD167" i="58" s="1"/>
  <c r="BE168" i="58" s="1"/>
  <c r="BF169" i="58" s="1"/>
  <c r="BH169" i="58" s="1"/>
  <c r="AU169" i="58"/>
  <c r="AU202" i="58"/>
  <c r="AT201" i="58"/>
  <c r="AS200" i="58"/>
  <c r="AR199" i="58"/>
  <c r="BC199" i="58" s="1"/>
  <c r="BD200" i="58" s="1"/>
  <c r="BE201" i="58" s="1"/>
  <c r="BF202" i="58" s="1"/>
  <c r="BH202" i="58" s="1"/>
  <c r="AU192" i="58"/>
  <c r="AT191" i="58"/>
  <c r="AR189" i="58"/>
  <c r="AS190" i="58"/>
  <c r="AT213" i="58"/>
  <c r="AS212" i="58"/>
  <c r="AU214" i="58"/>
  <c r="AR211" i="58"/>
  <c r="BC211" i="58" s="1"/>
  <c r="BD212" i="58" s="1"/>
  <c r="BE213" i="58" s="1"/>
  <c r="BF214" i="58" s="1"/>
  <c r="BH214" i="58" s="1"/>
  <c r="AU229" i="58"/>
  <c r="AT228" i="58"/>
  <c r="AS227" i="58"/>
  <c r="AR226" i="58"/>
  <c r="BC226" i="58" s="1"/>
  <c r="BD227" i="58" s="1"/>
  <c r="BE228" i="58" s="1"/>
  <c r="BF229" i="58" s="1"/>
  <c r="BH229" i="58" s="1"/>
  <c r="AT206" i="58"/>
  <c r="AS205" i="58"/>
  <c r="AR204" i="58"/>
  <c r="AU207" i="58"/>
  <c r="AU224" i="58"/>
  <c r="AT223" i="58"/>
  <c r="AS222" i="58"/>
  <c r="AR221" i="58"/>
  <c r="BC221" i="58" s="1"/>
  <c r="BD222" i="58" s="1"/>
  <c r="BE223" i="58" s="1"/>
  <c r="BF224" i="58" s="1"/>
  <c r="BH224" i="58" s="1"/>
  <c r="AU234" i="58"/>
  <c r="AT233" i="58"/>
  <c r="AS232" i="58"/>
  <c r="AR231" i="58"/>
  <c r="BC231" i="58" s="1"/>
  <c r="BD232" i="58" s="1"/>
  <c r="BE233" i="58" s="1"/>
  <c r="BF234" i="58" s="1"/>
  <c r="BH234" i="58" s="1"/>
  <c r="AS233" i="58"/>
  <c r="AT234" i="58"/>
  <c r="AU235" i="58"/>
  <c r="AR232" i="58"/>
  <c r="AU77" i="58"/>
  <c r="AT76" i="58"/>
  <c r="AS75" i="58"/>
  <c r="AR74" i="58"/>
  <c r="AU61" i="58"/>
  <c r="AT60" i="58"/>
  <c r="AS59" i="58"/>
  <c r="AR58" i="58"/>
  <c r="P42" i="58"/>
  <c r="O41" i="58"/>
  <c r="N40" i="58"/>
  <c r="M39" i="58"/>
  <c r="O44" i="58"/>
  <c r="P45" i="58"/>
  <c r="N43" i="58"/>
  <c r="M42" i="58"/>
  <c r="P59" i="58"/>
  <c r="O58" i="58"/>
  <c r="N57" i="58"/>
  <c r="M56" i="58"/>
  <c r="P75" i="58"/>
  <c r="O74" i="58"/>
  <c r="N73" i="58"/>
  <c r="M72" i="58"/>
  <c r="P36" i="58"/>
  <c r="O35" i="58"/>
  <c r="N34" i="58"/>
  <c r="M33" i="58"/>
  <c r="X33" i="58" s="1"/>
  <c r="Y34" i="58" s="1"/>
  <c r="Z35" i="58" s="1"/>
  <c r="AA36" i="58" s="1"/>
  <c r="AC36" i="58" s="1"/>
  <c r="P54" i="58"/>
  <c r="O53" i="58"/>
  <c r="N52" i="58"/>
  <c r="M51" i="58"/>
  <c r="P70" i="58"/>
  <c r="O69" i="58"/>
  <c r="N68" i="58"/>
  <c r="M67" i="58"/>
  <c r="P89" i="58"/>
  <c r="O88" i="58"/>
  <c r="N87" i="58"/>
  <c r="M86" i="58"/>
  <c r="P102" i="58"/>
  <c r="O101" i="58"/>
  <c r="N100" i="58"/>
  <c r="M99" i="58"/>
  <c r="P101" i="58"/>
  <c r="O100" i="58"/>
  <c r="N99" i="58"/>
  <c r="M98" i="58"/>
  <c r="P115" i="58"/>
  <c r="O114" i="58"/>
  <c r="N113" i="58"/>
  <c r="M112" i="58"/>
  <c r="X112" i="58" s="1"/>
  <c r="Y113" i="58" s="1"/>
  <c r="Z114" i="58" s="1"/>
  <c r="AA115" i="58" s="1"/>
  <c r="AC115" i="58" s="1"/>
  <c r="P125" i="58"/>
  <c r="O124" i="58"/>
  <c r="N123" i="58"/>
  <c r="M122" i="58"/>
  <c r="P151" i="58"/>
  <c r="O150" i="58"/>
  <c r="N149" i="58"/>
  <c r="M148" i="58"/>
  <c r="X148" i="58" s="1"/>
  <c r="Y149" i="58" s="1"/>
  <c r="Z150" i="58" s="1"/>
  <c r="AA151" i="58" s="1"/>
  <c r="AC151" i="58" s="1"/>
  <c r="P129" i="58"/>
  <c r="O128" i="58"/>
  <c r="N127" i="58"/>
  <c r="M126" i="58"/>
  <c r="P171" i="58"/>
  <c r="O170" i="58"/>
  <c r="N169" i="58"/>
  <c r="M168" i="58"/>
  <c r="P188" i="58"/>
  <c r="O187" i="58"/>
  <c r="N186" i="58"/>
  <c r="M185" i="58"/>
  <c r="P126" i="58"/>
  <c r="O125" i="58"/>
  <c r="N124" i="58"/>
  <c r="M123" i="58"/>
  <c r="P142" i="58"/>
  <c r="O141" i="58"/>
  <c r="N140" i="58"/>
  <c r="M139" i="58"/>
  <c r="X139" i="58" s="1"/>
  <c r="Y140" i="58" s="1"/>
  <c r="Z141" i="58" s="1"/>
  <c r="AA142" i="58" s="1"/>
  <c r="AC142" i="58" s="1"/>
  <c r="AB163" i="58"/>
  <c r="P167" i="58"/>
  <c r="O166" i="58"/>
  <c r="N165" i="58"/>
  <c r="M164" i="58"/>
  <c r="P192" i="58"/>
  <c r="O191" i="58"/>
  <c r="N190" i="58"/>
  <c r="M189" i="58"/>
  <c r="X189" i="58" s="1"/>
  <c r="Y190" i="58" s="1"/>
  <c r="Z191" i="58" s="1"/>
  <c r="AA192" i="58" s="1"/>
  <c r="AC192" i="58" s="1"/>
  <c r="M165" i="58"/>
  <c r="P168" i="58"/>
  <c r="O167" i="58"/>
  <c r="N166" i="58"/>
  <c r="P183" i="58"/>
  <c r="O182" i="58"/>
  <c r="N181" i="58"/>
  <c r="M180" i="58"/>
  <c r="P197" i="58"/>
  <c r="O196" i="58"/>
  <c r="N195" i="58"/>
  <c r="M194" i="58"/>
  <c r="X194" i="58" s="1"/>
  <c r="Y195" i="58" s="1"/>
  <c r="Z196" i="58" s="1"/>
  <c r="AA197" i="58" s="1"/>
  <c r="AC197" i="58" s="1"/>
  <c r="P228" i="58"/>
  <c r="O227" i="58"/>
  <c r="N226" i="58"/>
  <c r="M225" i="58"/>
  <c r="P224" i="58"/>
  <c r="O223" i="58"/>
  <c r="N222" i="58"/>
  <c r="M221" i="58"/>
  <c r="P210" i="58"/>
  <c r="O209" i="58"/>
  <c r="N208" i="58"/>
  <c r="M207" i="58"/>
  <c r="P238" i="58"/>
  <c r="N236" i="58"/>
  <c r="O237" i="58"/>
  <c r="M235" i="58"/>
  <c r="P237" i="58"/>
  <c r="O236" i="58"/>
  <c r="N235" i="58"/>
  <c r="M234" i="58"/>
  <c r="X234" i="58" s="1"/>
  <c r="Y235" i="58" s="1"/>
  <c r="Z236" i="58" s="1"/>
  <c r="AA237" i="58" s="1"/>
  <c r="AC237" i="58" s="1"/>
  <c r="X26" i="58"/>
  <c r="Y27" i="58" s="1"/>
  <c r="Z28" i="58" s="1"/>
  <c r="AA29" i="58" s="1"/>
  <c r="AC29" i="58" s="1"/>
  <c r="X18" i="58"/>
  <c r="Y19" i="58" s="1"/>
  <c r="Z20" i="58" s="1"/>
  <c r="AA21" i="58" s="1"/>
  <c r="AC21" i="58" s="1"/>
  <c r="X29" i="58"/>
  <c r="BC23" i="58"/>
  <c r="BD24" i="58" s="1"/>
  <c r="BE25" i="58" s="1"/>
  <c r="BF26" i="58" s="1"/>
  <c r="BH26" i="58" s="1"/>
  <c r="AU229" i="57"/>
  <c r="AT228" i="57"/>
  <c r="AS227" i="57"/>
  <c r="AR226" i="57"/>
  <c r="P212" i="57"/>
  <c r="O211" i="57"/>
  <c r="N210" i="57"/>
  <c r="M209" i="57"/>
  <c r="AT194" i="57"/>
  <c r="AS193" i="57"/>
  <c r="AR192" i="57"/>
  <c r="AU195" i="57"/>
  <c r="P185" i="57"/>
  <c r="M182" i="57"/>
  <c r="O184" i="57"/>
  <c r="N183" i="57"/>
  <c r="AT157" i="57"/>
  <c r="AU158" i="57"/>
  <c r="AR155" i="57"/>
  <c r="AS156" i="57"/>
  <c r="AU159" i="57"/>
  <c r="AT158" i="57"/>
  <c r="AS157" i="57"/>
  <c r="AR156" i="57"/>
  <c r="P125" i="57"/>
  <c r="M122" i="57"/>
  <c r="N123" i="57"/>
  <c r="O124" i="57"/>
  <c r="P101" i="57"/>
  <c r="M98" i="57"/>
  <c r="N99" i="57"/>
  <c r="O100" i="57"/>
  <c r="P77" i="57"/>
  <c r="M74" i="57"/>
  <c r="N75" i="57"/>
  <c r="O76" i="57"/>
  <c r="P114" i="57"/>
  <c r="O113" i="57"/>
  <c r="N112" i="57"/>
  <c r="M111" i="57"/>
  <c r="P66" i="57"/>
  <c r="O65" i="57"/>
  <c r="N64" i="57"/>
  <c r="M63" i="57"/>
  <c r="AU122" i="57"/>
  <c r="AS120" i="57"/>
  <c r="AT121" i="57"/>
  <c r="AR119" i="57"/>
  <c r="AU74" i="57"/>
  <c r="AS72" i="57"/>
  <c r="AT73" i="57"/>
  <c r="AR71" i="57"/>
  <c r="P138" i="57"/>
  <c r="O137" i="57"/>
  <c r="M135" i="57"/>
  <c r="N136" i="57"/>
  <c r="AU33" i="57"/>
  <c r="AT32" i="57"/>
  <c r="AS31" i="57"/>
  <c r="AR30" i="57"/>
  <c r="AU42" i="57"/>
  <c r="AT41" i="57"/>
  <c r="AS40" i="57"/>
  <c r="AR39" i="57"/>
  <c r="AU13" i="57"/>
  <c r="AT12" i="57"/>
  <c r="AU129" i="57"/>
  <c r="AT128" i="57"/>
  <c r="AS127" i="57"/>
  <c r="AR126" i="57"/>
  <c r="AS71" i="57"/>
  <c r="AU73" i="57"/>
  <c r="AR70" i="57"/>
  <c r="AT72" i="57"/>
  <c r="AS87" i="57"/>
  <c r="AU89" i="57"/>
  <c r="AR86" i="57"/>
  <c r="AT88" i="57"/>
  <c r="AS103" i="57"/>
  <c r="AU105" i="57"/>
  <c r="AR102" i="57"/>
  <c r="AT104" i="57"/>
  <c r="AU56" i="57"/>
  <c r="AT55" i="57"/>
  <c r="AS54" i="57"/>
  <c r="AR53" i="57"/>
  <c r="AU72" i="57"/>
  <c r="AT71" i="57"/>
  <c r="AS70" i="57"/>
  <c r="AR69" i="57"/>
  <c r="AU88" i="57"/>
  <c r="AT87" i="57"/>
  <c r="AS86" i="57"/>
  <c r="AR85" i="57"/>
  <c r="AU104" i="57"/>
  <c r="AT103" i="57"/>
  <c r="AS102" i="57"/>
  <c r="AR101" i="57"/>
  <c r="AU120" i="57"/>
  <c r="AT119" i="57"/>
  <c r="AS118" i="57"/>
  <c r="AR117" i="57"/>
  <c r="AU143" i="57"/>
  <c r="AR140" i="57"/>
  <c r="AT142" i="57"/>
  <c r="AS141" i="57"/>
  <c r="AS128" i="57"/>
  <c r="AU130" i="57"/>
  <c r="AR127" i="57"/>
  <c r="AT129" i="57"/>
  <c r="AT163" i="57"/>
  <c r="AU164" i="57"/>
  <c r="AR161" i="57"/>
  <c r="AS162" i="57"/>
  <c r="AT201" i="57"/>
  <c r="AS200" i="57"/>
  <c r="AU202" i="57"/>
  <c r="AR199" i="57"/>
  <c r="AT171" i="57"/>
  <c r="AS170" i="57"/>
  <c r="AR169" i="57"/>
  <c r="AU172" i="57"/>
  <c r="AS174" i="57"/>
  <c r="AR173" i="57"/>
  <c r="AU176" i="57"/>
  <c r="AT175" i="57"/>
  <c r="AT192" i="57"/>
  <c r="AS191" i="57"/>
  <c r="AR190" i="57"/>
  <c r="AU193" i="57"/>
  <c r="AS195" i="57"/>
  <c r="AU197" i="57"/>
  <c r="AR194" i="57"/>
  <c r="AT196" i="57"/>
  <c r="AU219" i="57"/>
  <c r="AT218" i="57"/>
  <c r="AR216" i="57"/>
  <c r="AS217" i="57"/>
  <c r="AU222" i="57"/>
  <c r="AT221" i="57"/>
  <c r="AS220" i="57"/>
  <c r="AR219" i="57"/>
  <c r="AU235" i="57"/>
  <c r="AT234" i="57"/>
  <c r="AS233" i="57"/>
  <c r="AR232" i="57"/>
  <c r="AU135" i="57"/>
  <c r="AT134" i="57"/>
  <c r="AR132" i="57"/>
  <c r="AS133" i="57"/>
  <c r="P49" i="57"/>
  <c r="O48" i="57"/>
  <c r="N47" i="57"/>
  <c r="M46" i="57"/>
  <c r="AU39" i="57"/>
  <c r="AT38" i="57"/>
  <c r="AS37" i="57"/>
  <c r="AR36" i="57"/>
  <c r="AU34" i="57"/>
  <c r="AT33" i="57"/>
  <c r="AS32" i="57"/>
  <c r="AR31" i="57"/>
  <c r="N27" i="57"/>
  <c r="M26" i="57"/>
  <c r="P29" i="57"/>
  <c r="O28" i="57"/>
  <c r="AU23" i="57"/>
  <c r="AR20" i="57"/>
  <c r="AS21" i="57"/>
  <c r="AT22" i="57"/>
  <c r="M13" i="57"/>
  <c r="P16" i="57"/>
  <c r="N14" i="57"/>
  <c r="O15" i="57"/>
  <c r="P107" i="57"/>
  <c r="O106" i="57"/>
  <c r="N105" i="57"/>
  <c r="M104" i="57"/>
  <c r="P23" i="57"/>
  <c r="O22" i="57"/>
  <c r="N21" i="57"/>
  <c r="M20" i="57"/>
  <c r="P39" i="57"/>
  <c r="O38" i="57"/>
  <c r="N37" i="57"/>
  <c r="M36" i="57"/>
  <c r="P111" i="57"/>
  <c r="O110" i="57"/>
  <c r="N109" i="57"/>
  <c r="M108" i="57"/>
  <c r="N15" i="57"/>
  <c r="P17" i="57"/>
  <c r="O16" i="57"/>
  <c r="M14" i="57"/>
  <c r="N30" i="57"/>
  <c r="P32" i="57"/>
  <c r="O31" i="57"/>
  <c r="M29" i="57"/>
  <c r="P67" i="57"/>
  <c r="O66" i="57"/>
  <c r="N65" i="57"/>
  <c r="M64" i="57"/>
  <c r="N132" i="57"/>
  <c r="O133" i="57"/>
  <c r="M131" i="57"/>
  <c r="P134" i="57"/>
  <c r="P60" i="57"/>
  <c r="O59" i="57"/>
  <c r="M57" i="57"/>
  <c r="N58" i="57"/>
  <c r="P76" i="57"/>
  <c r="O75" i="57"/>
  <c r="M73" i="57"/>
  <c r="N74" i="57"/>
  <c r="P92" i="57"/>
  <c r="O91" i="57"/>
  <c r="M89" i="57"/>
  <c r="N90" i="57"/>
  <c r="O107" i="57"/>
  <c r="M105" i="57"/>
  <c r="P108" i="57"/>
  <c r="N106" i="57"/>
  <c r="O123" i="57"/>
  <c r="M121" i="57"/>
  <c r="P124" i="57"/>
  <c r="N122" i="57"/>
  <c r="O183" i="57"/>
  <c r="N182" i="57"/>
  <c r="P184" i="57"/>
  <c r="M181" i="57"/>
  <c r="P137" i="57"/>
  <c r="O136" i="57"/>
  <c r="N135" i="57"/>
  <c r="M134" i="57"/>
  <c r="P153" i="57"/>
  <c r="O152" i="57"/>
  <c r="N151" i="57"/>
  <c r="M150" i="57"/>
  <c r="M143" i="57"/>
  <c r="P146" i="57"/>
  <c r="N144" i="57"/>
  <c r="O145" i="57"/>
  <c r="P183" i="57"/>
  <c r="O182" i="57"/>
  <c r="M180" i="57"/>
  <c r="N181" i="57"/>
  <c r="O141" i="57"/>
  <c r="N140" i="57"/>
  <c r="M139" i="57"/>
  <c r="P142" i="57"/>
  <c r="P174" i="57"/>
  <c r="O173" i="57"/>
  <c r="N172" i="57"/>
  <c r="M171" i="57"/>
  <c r="P204" i="57"/>
  <c r="O203" i="57"/>
  <c r="N202" i="57"/>
  <c r="M201" i="57"/>
  <c r="P209" i="57"/>
  <c r="O208" i="57"/>
  <c r="N207" i="57"/>
  <c r="M206" i="57"/>
  <c r="P203" i="57"/>
  <c r="O202" i="57"/>
  <c r="N201" i="57"/>
  <c r="M200" i="57"/>
  <c r="P218" i="57"/>
  <c r="O217" i="57"/>
  <c r="N216" i="57"/>
  <c r="M215" i="57"/>
  <c r="P230" i="57"/>
  <c r="O229" i="57"/>
  <c r="N228" i="57"/>
  <c r="M227" i="57"/>
  <c r="P238" i="57"/>
  <c r="O237" i="57"/>
  <c r="N236" i="57"/>
  <c r="M235" i="57"/>
  <c r="P119" i="57"/>
  <c r="O118" i="57"/>
  <c r="N117" i="57"/>
  <c r="M116" i="57"/>
  <c r="P44" i="57"/>
  <c r="O43" i="57"/>
  <c r="N42" i="57"/>
  <c r="M41" i="57"/>
  <c r="AT27" i="57"/>
  <c r="AR25" i="57"/>
  <c r="AU28" i="57"/>
  <c r="AS26" i="57"/>
  <c r="AT164" i="57"/>
  <c r="AU165" i="57"/>
  <c r="AS163" i="57"/>
  <c r="AR162" i="57"/>
  <c r="AT31" i="57"/>
  <c r="AR29" i="57"/>
  <c r="AU32" i="57"/>
  <c r="AS30" i="57"/>
  <c r="AU136" i="57"/>
  <c r="AS134" i="57"/>
  <c r="AR133" i="57"/>
  <c r="AT135" i="57"/>
  <c r="P233" i="57"/>
  <c r="O232" i="57"/>
  <c r="N231" i="57"/>
  <c r="M230" i="57"/>
  <c r="P224" i="57"/>
  <c r="O223" i="57"/>
  <c r="N222" i="57"/>
  <c r="M221" i="57"/>
  <c r="M212" i="57"/>
  <c r="N213" i="57"/>
  <c r="P215" i="57"/>
  <c r="O214" i="57"/>
  <c r="P207" i="57"/>
  <c r="O206" i="57"/>
  <c r="N205" i="57"/>
  <c r="M204" i="57"/>
  <c r="AU182" i="57"/>
  <c r="AS180" i="57"/>
  <c r="AT181" i="57"/>
  <c r="AR179" i="57"/>
  <c r="N142" i="57"/>
  <c r="P144" i="57"/>
  <c r="O143" i="57"/>
  <c r="M141" i="57"/>
  <c r="AS138" i="57"/>
  <c r="AR137" i="57"/>
  <c r="AU140" i="57"/>
  <c r="AT139" i="57"/>
  <c r="O176" i="57"/>
  <c r="P177" i="57"/>
  <c r="M174" i="57"/>
  <c r="N175" i="57"/>
  <c r="P109" i="57"/>
  <c r="M106" i="57"/>
  <c r="N107" i="57"/>
  <c r="O108" i="57"/>
  <c r="P85" i="57"/>
  <c r="M82" i="57"/>
  <c r="N83" i="57"/>
  <c r="O84" i="57"/>
  <c r="P69" i="57"/>
  <c r="M66" i="57"/>
  <c r="N67" i="57"/>
  <c r="O68" i="57"/>
  <c r="P82" i="57"/>
  <c r="O81" i="57"/>
  <c r="N80" i="57"/>
  <c r="M79" i="57"/>
  <c r="AU198" i="57"/>
  <c r="AR195" i="57"/>
  <c r="AT197" i="57"/>
  <c r="AS196" i="57"/>
  <c r="AU90" i="57"/>
  <c r="AS88" i="57"/>
  <c r="AT89" i="57"/>
  <c r="AR87" i="57"/>
  <c r="AU175" i="57"/>
  <c r="AT174" i="57"/>
  <c r="AS173" i="57"/>
  <c r="AR172" i="57"/>
  <c r="O45" i="57"/>
  <c r="M43" i="57"/>
  <c r="P46" i="57"/>
  <c r="N44" i="57"/>
  <c r="AU150" i="57"/>
  <c r="AT149" i="57"/>
  <c r="AS148" i="57"/>
  <c r="AR147" i="57"/>
  <c r="AT179" i="57"/>
  <c r="AU180" i="57"/>
  <c r="AS178" i="57"/>
  <c r="AR177" i="57"/>
  <c r="AR238" i="57"/>
  <c r="P232" i="57"/>
  <c r="O231" i="57"/>
  <c r="N230" i="57"/>
  <c r="M229" i="57"/>
  <c r="M238" i="57"/>
  <c r="AU237" i="57"/>
  <c r="AT236" i="57"/>
  <c r="AS235" i="57"/>
  <c r="AR234" i="57"/>
  <c r="P237" i="57"/>
  <c r="O236" i="57"/>
  <c r="N235" i="57"/>
  <c r="M234" i="57"/>
  <c r="M220" i="57"/>
  <c r="O222" i="57"/>
  <c r="N221" i="57"/>
  <c r="P223" i="57"/>
  <c r="P228" i="57"/>
  <c r="O227" i="57"/>
  <c r="N226" i="57"/>
  <c r="M225" i="57"/>
  <c r="AU213" i="57"/>
  <c r="AT212" i="57"/>
  <c r="AS211" i="57"/>
  <c r="AR210" i="57"/>
  <c r="N200" i="57"/>
  <c r="P202" i="57"/>
  <c r="M199" i="57"/>
  <c r="O201" i="57"/>
  <c r="AR204" i="57"/>
  <c r="AU207" i="57"/>
  <c r="AS205" i="57"/>
  <c r="AT206" i="57"/>
  <c r="O204" i="57"/>
  <c r="M202" i="57"/>
  <c r="N203" i="57"/>
  <c r="P205" i="57"/>
  <c r="O188" i="57"/>
  <c r="M186" i="57"/>
  <c r="N187" i="57"/>
  <c r="P189" i="57"/>
  <c r="N163" i="57"/>
  <c r="P165" i="57"/>
  <c r="O164" i="57"/>
  <c r="M162" i="57"/>
  <c r="AU190" i="57"/>
  <c r="AR187" i="57"/>
  <c r="AS188" i="57"/>
  <c r="AT189" i="57"/>
  <c r="P178" i="57"/>
  <c r="O177" i="57"/>
  <c r="N176" i="57"/>
  <c r="M175" i="57"/>
  <c r="AU153" i="57"/>
  <c r="AT152" i="57"/>
  <c r="AR150" i="57"/>
  <c r="AS151" i="57"/>
  <c r="AR167" i="57"/>
  <c r="AT169" i="57"/>
  <c r="AS168" i="57"/>
  <c r="AU170" i="57"/>
  <c r="AR217" i="57"/>
  <c r="AT219" i="57"/>
  <c r="AS218" i="57"/>
  <c r="AU220" i="57"/>
  <c r="P176" i="57"/>
  <c r="O175" i="57"/>
  <c r="N174" i="57"/>
  <c r="M173" i="57"/>
  <c r="AT155" i="57"/>
  <c r="AS154" i="57"/>
  <c r="AU156" i="57"/>
  <c r="AR153" i="57"/>
  <c r="P139" i="57"/>
  <c r="M136" i="57"/>
  <c r="N137" i="57"/>
  <c r="O138" i="57"/>
  <c r="AT172" i="57"/>
  <c r="AR170" i="57"/>
  <c r="AU173" i="57"/>
  <c r="AS171" i="57"/>
  <c r="N154" i="57"/>
  <c r="M153" i="57"/>
  <c r="O155" i="57"/>
  <c r="P156" i="57"/>
  <c r="AU132" i="57"/>
  <c r="AT131" i="57"/>
  <c r="AR129" i="57"/>
  <c r="AS130" i="57"/>
  <c r="AS139" i="57"/>
  <c r="AR138" i="57"/>
  <c r="AU141" i="57"/>
  <c r="AT140" i="57"/>
  <c r="AU123" i="57"/>
  <c r="AT122" i="57"/>
  <c r="AS121" i="57"/>
  <c r="AR120" i="57"/>
  <c r="AU115" i="57"/>
  <c r="AT114" i="57"/>
  <c r="AS113" i="57"/>
  <c r="AR112" i="57"/>
  <c r="AU107" i="57"/>
  <c r="AT106" i="57"/>
  <c r="AS105" i="57"/>
  <c r="AR104" i="57"/>
  <c r="AU99" i="57"/>
  <c r="AT98" i="57"/>
  <c r="AS97" i="57"/>
  <c r="AR96" i="57"/>
  <c r="AU91" i="57"/>
  <c r="AT90" i="57"/>
  <c r="AS89" i="57"/>
  <c r="AR88" i="57"/>
  <c r="BC88" i="57" s="1"/>
  <c r="BD89" i="57" s="1"/>
  <c r="BE90" i="57" s="1"/>
  <c r="BF91" i="57" s="1"/>
  <c r="BH91" i="57" s="1"/>
  <c r="AU83" i="57"/>
  <c r="AT82" i="57"/>
  <c r="AS81" i="57"/>
  <c r="AR80" i="57"/>
  <c r="AU75" i="57"/>
  <c r="AT74" i="57"/>
  <c r="AS73" i="57"/>
  <c r="AR72" i="57"/>
  <c r="BC72" i="57" s="1"/>
  <c r="BD73" i="57" s="1"/>
  <c r="BE74" i="57" s="1"/>
  <c r="BF75" i="57" s="1"/>
  <c r="BH75" i="57" s="1"/>
  <c r="AU67" i="57"/>
  <c r="AT66" i="57"/>
  <c r="AS65" i="57"/>
  <c r="AR64" i="57"/>
  <c r="AU59" i="57"/>
  <c r="AT58" i="57"/>
  <c r="AS57" i="57"/>
  <c r="AR56" i="57"/>
  <c r="P110" i="57"/>
  <c r="O109" i="57"/>
  <c r="N108" i="57"/>
  <c r="M107" i="57"/>
  <c r="X107" i="57" s="1"/>
  <c r="P94" i="57"/>
  <c r="O93" i="57"/>
  <c r="N92" i="57"/>
  <c r="M91" i="57"/>
  <c r="P78" i="57"/>
  <c r="O77" i="57"/>
  <c r="N76" i="57"/>
  <c r="M75" i="57"/>
  <c r="P62" i="57"/>
  <c r="O61" i="57"/>
  <c r="N60" i="57"/>
  <c r="M59" i="57"/>
  <c r="AU186" i="57"/>
  <c r="AS184" i="57"/>
  <c r="AT185" i="57"/>
  <c r="AR183" i="57"/>
  <c r="P132" i="57"/>
  <c r="O131" i="57"/>
  <c r="N130" i="57"/>
  <c r="M129" i="57"/>
  <c r="AU118" i="57"/>
  <c r="AS116" i="57"/>
  <c r="AT117" i="57"/>
  <c r="AR115" i="57"/>
  <c r="AU102" i="57"/>
  <c r="AS100" i="57"/>
  <c r="AT101" i="57"/>
  <c r="AR99" i="57"/>
  <c r="AU86" i="57"/>
  <c r="AS84" i="57"/>
  <c r="AT85" i="57"/>
  <c r="AR83" i="57"/>
  <c r="AU70" i="57"/>
  <c r="AS68" i="57"/>
  <c r="AT69" i="57"/>
  <c r="AR67" i="57"/>
  <c r="AU54" i="57"/>
  <c r="AS52" i="57"/>
  <c r="AT53" i="57"/>
  <c r="AR51" i="57"/>
  <c r="P170" i="57"/>
  <c r="O169" i="57"/>
  <c r="N168" i="57"/>
  <c r="M167" i="57"/>
  <c r="O125" i="57"/>
  <c r="N124" i="57"/>
  <c r="M123" i="57"/>
  <c r="P126" i="57"/>
  <c r="AU137" i="57"/>
  <c r="AT136" i="57"/>
  <c r="AR134" i="57"/>
  <c r="AS135" i="57"/>
  <c r="AR42" i="57"/>
  <c r="AT44" i="57"/>
  <c r="AS43" i="57"/>
  <c r="AU45" i="57"/>
  <c r="AU29" i="57"/>
  <c r="AT28" i="57"/>
  <c r="AS27" i="57"/>
  <c r="AR26" i="57"/>
  <c r="AU14" i="57"/>
  <c r="AS12" i="57"/>
  <c r="AT13" i="57"/>
  <c r="AU146" i="57"/>
  <c r="AT145" i="57"/>
  <c r="AS144" i="57"/>
  <c r="AR143" i="57"/>
  <c r="AU17" i="57"/>
  <c r="AT16" i="57"/>
  <c r="AS15" i="57"/>
  <c r="AR14" i="57"/>
  <c r="AU113" i="57"/>
  <c r="AR110" i="57"/>
  <c r="AS111" i="57"/>
  <c r="AT112" i="57"/>
  <c r="AU133" i="57"/>
  <c r="AT132" i="57"/>
  <c r="AS131" i="57"/>
  <c r="AR130" i="57"/>
  <c r="AU183" i="57"/>
  <c r="AT182" i="57"/>
  <c r="AS181" i="57"/>
  <c r="AR180" i="57"/>
  <c r="AS59" i="57"/>
  <c r="AU61" i="57"/>
  <c r="AR58" i="57"/>
  <c r="AT60" i="57"/>
  <c r="AS75" i="57"/>
  <c r="AU77" i="57"/>
  <c r="AR74" i="57"/>
  <c r="AT76" i="57"/>
  <c r="AS91" i="57"/>
  <c r="AU93" i="57"/>
  <c r="AR90" i="57"/>
  <c r="AT92" i="57"/>
  <c r="AS107" i="57"/>
  <c r="AU109" i="57"/>
  <c r="AR106" i="57"/>
  <c r="AT108" i="57"/>
  <c r="AU60" i="57"/>
  <c r="AT59" i="57"/>
  <c r="AS58" i="57"/>
  <c r="AR57" i="57"/>
  <c r="AU76" i="57"/>
  <c r="AT75" i="57"/>
  <c r="AS74" i="57"/>
  <c r="AR73" i="57"/>
  <c r="BG72" i="57"/>
  <c r="AU92" i="57"/>
  <c r="AT91" i="57"/>
  <c r="AS90" i="57"/>
  <c r="AR89" i="57"/>
  <c r="BC89" i="57" s="1"/>
  <c r="BD90" i="57" s="1"/>
  <c r="BE91" i="57" s="1"/>
  <c r="BF92" i="57" s="1"/>
  <c r="BH92" i="57" s="1"/>
  <c r="AU108" i="57"/>
  <c r="AT107" i="57"/>
  <c r="AS106" i="57"/>
  <c r="AR105" i="57"/>
  <c r="AU124" i="57"/>
  <c r="AT123" i="57"/>
  <c r="AS122" i="57"/>
  <c r="AR121" i="57"/>
  <c r="AT153" i="57"/>
  <c r="AS152" i="57"/>
  <c r="AR151" i="57"/>
  <c r="AU154" i="57"/>
  <c r="AR128" i="57"/>
  <c r="AU131" i="57"/>
  <c r="AS129" i="57"/>
  <c r="AT130" i="57"/>
  <c r="AT180" i="57"/>
  <c r="AS179" i="57"/>
  <c r="AU181" i="57"/>
  <c r="AR178" i="57"/>
  <c r="AU210" i="57"/>
  <c r="AT209" i="57"/>
  <c r="AS208" i="57"/>
  <c r="AR207" i="57"/>
  <c r="AU200" i="57"/>
  <c r="AT199" i="57"/>
  <c r="AS198" i="57"/>
  <c r="AR197" i="57"/>
  <c r="AU184" i="57"/>
  <c r="AT183" i="57"/>
  <c r="AS182" i="57"/>
  <c r="AR181" i="57"/>
  <c r="AU208" i="57"/>
  <c r="AT207" i="57"/>
  <c r="AS206" i="57"/>
  <c r="AR205" i="57"/>
  <c r="AS203" i="57"/>
  <c r="AU205" i="57"/>
  <c r="AR202" i="57"/>
  <c r="AT204" i="57"/>
  <c r="AU218" i="57"/>
  <c r="AT217" i="57"/>
  <c r="AS216" i="57"/>
  <c r="AR215" i="57"/>
  <c r="AU226" i="57"/>
  <c r="AT225" i="57"/>
  <c r="AS224" i="57"/>
  <c r="AR223" i="57"/>
  <c r="AS51" i="57"/>
  <c r="AU53" i="57"/>
  <c r="AR50" i="57"/>
  <c r="AT52" i="57"/>
  <c r="AR45" i="57"/>
  <c r="AU48" i="57"/>
  <c r="AT47" i="57"/>
  <c r="AS46" i="57"/>
  <c r="AU38" i="57"/>
  <c r="AT37" i="57"/>
  <c r="AS36" i="57"/>
  <c r="AR35" i="57"/>
  <c r="N31" i="57"/>
  <c r="M30" i="57"/>
  <c r="P33" i="57"/>
  <c r="O32" i="57"/>
  <c r="AU27" i="57"/>
  <c r="AR24" i="57"/>
  <c r="AS25" i="57"/>
  <c r="AT26" i="57"/>
  <c r="AU22" i="57"/>
  <c r="AT21" i="57"/>
  <c r="AS20" i="57"/>
  <c r="AR19" i="57"/>
  <c r="P59" i="57"/>
  <c r="O58" i="57"/>
  <c r="N57" i="57"/>
  <c r="M56" i="57"/>
  <c r="P123" i="57"/>
  <c r="O122" i="57"/>
  <c r="N121" i="57"/>
  <c r="M120" i="57"/>
  <c r="P27" i="57"/>
  <c r="O26" i="57"/>
  <c r="N25" i="57"/>
  <c r="M24" i="57"/>
  <c r="P63" i="57"/>
  <c r="O62" i="57"/>
  <c r="N61" i="57"/>
  <c r="M60" i="57"/>
  <c r="P127" i="57"/>
  <c r="N125" i="57"/>
  <c r="M124" i="57"/>
  <c r="X124" i="57" s="1"/>
  <c r="Y125" i="57" s="1"/>
  <c r="Z126" i="57" s="1"/>
  <c r="AA127" i="57" s="1"/>
  <c r="AC127" i="57" s="1"/>
  <c r="O126" i="57"/>
  <c r="N18" i="57"/>
  <c r="P20" i="57"/>
  <c r="M17" i="57"/>
  <c r="O19" i="57"/>
  <c r="N34" i="57"/>
  <c r="P36" i="57"/>
  <c r="M33" i="57"/>
  <c r="O35" i="57"/>
  <c r="P83" i="57"/>
  <c r="O82" i="57"/>
  <c r="N81" i="57"/>
  <c r="M80" i="57"/>
  <c r="P182" i="57"/>
  <c r="O181" i="57"/>
  <c r="N180" i="57"/>
  <c r="M179" i="57"/>
  <c r="P64" i="57"/>
  <c r="O63" i="57"/>
  <c r="M61" i="57"/>
  <c r="N62" i="57"/>
  <c r="P80" i="57"/>
  <c r="O79" i="57"/>
  <c r="M77" i="57"/>
  <c r="N78" i="57"/>
  <c r="P96" i="57"/>
  <c r="O95" i="57"/>
  <c r="M93" i="57"/>
  <c r="N94" i="57"/>
  <c r="P112" i="57"/>
  <c r="O111" i="57"/>
  <c r="M109" i="57"/>
  <c r="X109" i="57" s="1"/>
  <c r="Y110" i="57" s="1"/>
  <c r="Z111" i="57" s="1"/>
  <c r="AA112" i="57" s="1"/>
  <c r="AC112" i="57" s="1"/>
  <c r="N110" i="57"/>
  <c r="P128" i="57"/>
  <c r="O127" i="57"/>
  <c r="N126" i="57"/>
  <c r="M125" i="57"/>
  <c r="P43" i="57"/>
  <c r="O42" i="57"/>
  <c r="N41" i="57"/>
  <c r="M40" i="57"/>
  <c r="P167" i="57"/>
  <c r="N165" i="57"/>
  <c r="M164" i="57"/>
  <c r="O166" i="57"/>
  <c r="N166" i="57"/>
  <c r="M165" i="57"/>
  <c r="P168" i="57"/>
  <c r="O167" i="57"/>
  <c r="P147" i="57"/>
  <c r="M144" i="57"/>
  <c r="O146" i="57"/>
  <c r="N145" i="57"/>
  <c r="P191" i="57"/>
  <c r="O190" i="57"/>
  <c r="N189" i="57"/>
  <c r="M188" i="57"/>
  <c r="O149" i="57"/>
  <c r="N148" i="57"/>
  <c r="P150" i="57"/>
  <c r="M147" i="57"/>
  <c r="P175" i="57"/>
  <c r="O174" i="57"/>
  <c r="N173" i="57"/>
  <c r="M172" i="57"/>
  <c r="P214" i="57"/>
  <c r="O213" i="57"/>
  <c r="N212" i="57"/>
  <c r="M211" i="57"/>
  <c r="N161" i="57"/>
  <c r="P163" i="57"/>
  <c r="O162" i="57"/>
  <c r="M160" i="57"/>
  <c r="N190" i="57"/>
  <c r="M189" i="57"/>
  <c r="P192" i="57"/>
  <c r="O191" i="57"/>
  <c r="P217" i="57"/>
  <c r="O216" i="57"/>
  <c r="N215" i="57"/>
  <c r="M214" i="57"/>
  <c r="P226" i="57"/>
  <c r="O225" i="57"/>
  <c r="N224" i="57"/>
  <c r="M223" i="57"/>
  <c r="P234" i="57"/>
  <c r="O233" i="57"/>
  <c r="N232" i="57"/>
  <c r="M231" i="57"/>
  <c r="P55" i="57"/>
  <c r="O54" i="57"/>
  <c r="N53" i="57"/>
  <c r="M52" i="57"/>
  <c r="AT42" i="57"/>
  <c r="AS41" i="57"/>
  <c r="AR40" i="57"/>
  <c r="AU43" i="57"/>
  <c r="P26" i="57"/>
  <c r="O25" i="57"/>
  <c r="N24" i="57"/>
  <c r="M23" i="57"/>
  <c r="O142" i="57"/>
  <c r="N141" i="57"/>
  <c r="M140" i="57"/>
  <c r="P143" i="57"/>
  <c r="AT23" i="57"/>
  <c r="AR21" i="57"/>
  <c r="AU24" i="57"/>
  <c r="AS22" i="57"/>
  <c r="P71" i="57"/>
  <c r="O70" i="57"/>
  <c r="N69" i="57"/>
  <c r="M68" i="57"/>
  <c r="AU238" i="57"/>
  <c r="AT237" i="57"/>
  <c r="AS236" i="57"/>
  <c r="AR235" i="57"/>
  <c r="P210" i="57"/>
  <c r="O209" i="57"/>
  <c r="N208" i="57"/>
  <c r="M207" i="57"/>
  <c r="AR188" i="57"/>
  <c r="AU191" i="57"/>
  <c r="AS189" i="57"/>
  <c r="AT190" i="57"/>
  <c r="P162" i="57"/>
  <c r="O161" i="57"/>
  <c r="N160" i="57"/>
  <c r="M159" i="57"/>
  <c r="N178" i="57"/>
  <c r="P180" i="57"/>
  <c r="O179" i="57"/>
  <c r="M177" i="57"/>
  <c r="O205" i="57"/>
  <c r="P206" i="57"/>
  <c r="N204" i="57"/>
  <c r="M203" i="57"/>
  <c r="P140" i="57"/>
  <c r="M137" i="57"/>
  <c r="O139" i="57"/>
  <c r="N138" i="57"/>
  <c r="P117" i="57"/>
  <c r="M114" i="57"/>
  <c r="N115" i="57"/>
  <c r="O116" i="57"/>
  <c r="P93" i="57"/>
  <c r="M90" i="57"/>
  <c r="N91" i="57"/>
  <c r="O92" i="57"/>
  <c r="P61" i="57"/>
  <c r="M58" i="57"/>
  <c r="N59" i="57"/>
  <c r="O60" i="57"/>
  <c r="P98" i="57"/>
  <c r="O97" i="57"/>
  <c r="N96" i="57"/>
  <c r="M95" i="57"/>
  <c r="AS137" i="57"/>
  <c r="AT138" i="57"/>
  <c r="AR136" i="57"/>
  <c r="AU139" i="57"/>
  <c r="AU106" i="57"/>
  <c r="AS104" i="57"/>
  <c r="AT105" i="57"/>
  <c r="AR103" i="57"/>
  <c r="AU58" i="57"/>
  <c r="AS56" i="57"/>
  <c r="AT57" i="57"/>
  <c r="AR55" i="57"/>
  <c r="N162" i="57"/>
  <c r="P164" i="57"/>
  <c r="O163" i="57"/>
  <c r="M161" i="57"/>
  <c r="P18" i="57"/>
  <c r="O17" i="57"/>
  <c r="N16" i="57"/>
  <c r="M15" i="57"/>
  <c r="AS55" i="57"/>
  <c r="AU57" i="57"/>
  <c r="AR54" i="57"/>
  <c r="AT56" i="57"/>
  <c r="N238" i="57"/>
  <c r="M237" i="57"/>
  <c r="M228" i="57"/>
  <c r="N229" i="57"/>
  <c r="O230" i="57"/>
  <c r="P231" i="57"/>
  <c r="AT235" i="57"/>
  <c r="AS234" i="57"/>
  <c r="AR233" i="57"/>
  <c r="AU236" i="57"/>
  <c r="P236" i="57"/>
  <c r="O235" i="57"/>
  <c r="N234" i="57"/>
  <c r="M233" i="57"/>
  <c r="AU232" i="57"/>
  <c r="AT231" i="57"/>
  <c r="AR229" i="57"/>
  <c r="AS230" i="57"/>
  <c r="AT227" i="57"/>
  <c r="AS226" i="57"/>
  <c r="AU228" i="57"/>
  <c r="AR225" i="57"/>
  <c r="P227" i="57"/>
  <c r="O226" i="57"/>
  <c r="M224" i="57"/>
  <c r="N225" i="57"/>
  <c r="AU224" i="57"/>
  <c r="AS222" i="57"/>
  <c r="AT223" i="57"/>
  <c r="AR221" i="57"/>
  <c r="N192" i="57"/>
  <c r="P194" i="57"/>
  <c r="M191" i="57"/>
  <c r="O193" i="57"/>
  <c r="AR196" i="57"/>
  <c r="AU199" i="57"/>
  <c r="AT198" i="57"/>
  <c r="AS197" i="57"/>
  <c r="O197" i="57"/>
  <c r="M195" i="57"/>
  <c r="N196" i="57"/>
  <c r="P198" i="57"/>
  <c r="AT186" i="57"/>
  <c r="AS185" i="57"/>
  <c r="AR184" i="57"/>
  <c r="BC184" i="57" s="1"/>
  <c r="BD185" i="57" s="1"/>
  <c r="BE186" i="57" s="1"/>
  <c r="BF187" i="57" s="1"/>
  <c r="BH187" i="57" s="1"/>
  <c r="AU187" i="57"/>
  <c r="AU216" i="57"/>
  <c r="AS214" i="57"/>
  <c r="AR213" i="57"/>
  <c r="AT215" i="57"/>
  <c r="P186" i="57"/>
  <c r="O185" i="57"/>
  <c r="N184" i="57"/>
  <c r="M183" i="57"/>
  <c r="AT168" i="57"/>
  <c r="AS167" i="57"/>
  <c r="AU169" i="57"/>
  <c r="AR166" i="57"/>
  <c r="AU145" i="57"/>
  <c r="AT144" i="57"/>
  <c r="AS143" i="57"/>
  <c r="AR142" i="57"/>
  <c r="O168" i="57"/>
  <c r="N167" i="57"/>
  <c r="M166" i="57"/>
  <c r="X166" i="57" s="1"/>
  <c r="P169" i="57"/>
  <c r="AU206" i="57"/>
  <c r="AR203" i="57"/>
  <c r="AS204" i="57"/>
  <c r="AT205" i="57"/>
  <c r="AU171" i="57"/>
  <c r="AT170" i="57"/>
  <c r="AS169" i="57"/>
  <c r="AR168" i="57"/>
  <c r="AS147" i="57"/>
  <c r="AR146" i="57"/>
  <c r="AT148" i="57"/>
  <c r="AU149" i="57"/>
  <c r="P135" i="57"/>
  <c r="O134" i="57"/>
  <c r="N133" i="57"/>
  <c r="M132" i="57"/>
  <c r="AR159" i="57"/>
  <c r="AU162" i="57"/>
  <c r="AT161" i="57"/>
  <c r="AS160" i="57"/>
  <c r="O150" i="57"/>
  <c r="N149" i="57"/>
  <c r="P151" i="57"/>
  <c r="M148" i="57"/>
  <c r="AT202" i="57"/>
  <c r="AS201" i="57"/>
  <c r="AR200" i="57"/>
  <c r="AU203" i="57"/>
  <c r="P129" i="57"/>
  <c r="O128" i="57"/>
  <c r="N127" i="57"/>
  <c r="M126" i="57"/>
  <c r="P121" i="57"/>
  <c r="M118" i="57"/>
  <c r="N119" i="57"/>
  <c r="O120" i="57"/>
  <c r="AB109" i="57"/>
  <c r="P113" i="57"/>
  <c r="M110" i="57"/>
  <c r="N111" i="57"/>
  <c r="O112" i="57"/>
  <c r="P105" i="57"/>
  <c r="M102" i="57"/>
  <c r="N103" i="57"/>
  <c r="O104" i="57"/>
  <c r="P97" i="57"/>
  <c r="M94" i="57"/>
  <c r="N95" i="57"/>
  <c r="O96" i="57"/>
  <c r="P89" i="57"/>
  <c r="M86" i="57"/>
  <c r="N87" i="57"/>
  <c r="O88" i="57"/>
  <c r="P81" i="57"/>
  <c r="M78" i="57"/>
  <c r="N79" i="57"/>
  <c r="O80" i="57"/>
  <c r="P73" i="57"/>
  <c r="M70" i="57"/>
  <c r="N71" i="57"/>
  <c r="O72" i="57"/>
  <c r="P65" i="57"/>
  <c r="M62" i="57"/>
  <c r="N63" i="57"/>
  <c r="O64" i="57"/>
  <c r="P57" i="57"/>
  <c r="M54" i="57"/>
  <c r="N55" i="57"/>
  <c r="O56" i="57"/>
  <c r="P106" i="57"/>
  <c r="O105" i="57"/>
  <c r="N104" i="57"/>
  <c r="M103" i="57"/>
  <c r="P90" i="57"/>
  <c r="O89" i="57"/>
  <c r="N88" i="57"/>
  <c r="M87" i="57"/>
  <c r="P74" i="57"/>
  <c r="O73" i="57"/>
  <c r="N72" i="57"/>
  <c r="M71" i="57"/>
  <c r="P58" i="57"/>
  <c r="O57" i="57"/>
  <c r="N56" i="57"/>
  <c r="M55" i="57"/>
  <c r="P160" i="57"/>
  <c r="O159" i="57"/>
  <c r="N158" i="57"/>
  <c r="M157" i="57"/>
  <c r="O129" i="57"/>
  <c r="P130" i="57"/>
  <c r="M127" i="57"/>
  <c r="N128" i="57"/>
  <c r="AU114" i="57"/>
  <c r="AS112" i="57"/>
  <c r="AT113" i="57"/>
  <c r="AR111" i="57"/>
  <c r="AU98" i="57"/>
  <c r="AS96" i="57"/>
  <c r="AT97" i="57"/>
  <c r="AR95" i="57"/>
  <c r="AU82" i="57"/>
  <c r="AS80" i="57"/>
  <c r="AT81" i="57"/>
  <c r="AR79" i="57"/>
  <c r="AU66" i="57"/>
  <c r="AS64" i="57"/>
  <c r="AT65" i="57"/>
  <c r="AR63" i="57"/>
  <c r="AU204" i="57"/>
  <c r="AT203" i="57"/>
  <c r="AS202" i="57"/>
  <c r="AR201" i="57"/>
  <c r="AT156" i="57"/>
  <c r="AR154" i="57"/>
  <c r="AU157" i="57"/>
  <c r="AS155" i="57"/>
  <c r="P122" i="57"/>
  <c r="O121" i="57"/>
  <c r="N120" i="57"/>
  <c r="M119" i="57"/>
  <c r="AU51" i="57"/>
  <c r="AT50" i="57"/>
  <c r="AS49" i="57"/>
  <c r="AR48" i="57"/>
  <c r="M38" i="57"/>
  <c r="O40" i="57"/>
  <c r="N39" i="57"/>
  <c r="P41" i="57"/>
  <c r="AU25" i="57"/>
  <c r="AT24" i="57"/>
  <c r="AS23" i="57"/>
  <c r="AR22" i="57"/>
  <c r="BC22" i="57" s="1"/>
  <c r="BD23" i="57" s="1"/>
  <c r="BE24" i="57" s="1"/>
  <c r="BF25" i="57" s="1"/>
  <c r="BH25" i="57" s="1"/>
  <c r="N19" i="57"/>
  <c r="M18" i="57"/>
  <c r="P21" i="57"/>
  <c r="O20" i="57"/>
  <c r="AU52" i="57"/>
  <c r="AT51" i="57"/>
  <c r="AS50" i="57"/>
  <c r="AR49" i="57"/>
  <c r="AR13" i="57"/>
  <c r="AS14" i="57"/>
  <c r="AT15" i="57"/>
  <c r="AU16" i="57"/>
  <c r="AS115" i="57"/>
  <c r="AU117" i="57"/>
  <c r="AR114" i="57"/>
  <c r="AT116" i="57"/>
  <c r="AS132" i="57"/>
  <c r="AT133" i="57"/>
  <c r="AR131" i="57"/>
  <c r="BC131" i="57" s="1"/>
  <c r="AU134" i="57"/>
  <c r="AU44" i="57"/>
  <c r="AT43" i="57"/>
  <c r="AR41" i="57"/>
  <c r="AS42" i="57"/>
  <c r="AS63" i="57"/>
  <c r="AU65" i="57"/>
  <c r="AR62" i="57"/>
  <c r="AT64" i="57"/>
  <c r="AS79" i="57"/>
  <c r="AU81" i="57"/>
  <c r="AR78" i="57"/>
  <c r="AT80" i="57"/>
  <c r="AS95" i="57"/>
  <c r="AU97" i="57"/>
  <c r="AR94" i="57"/>
  <c r="AT96" i="57"/>
  <c r="AS119" i="57"/>
  <c r="AU121" i="57"/>
  <c r="AR118" i="57"/>
  <c r="AT120" i="57"/>
  <c r="AU64" i="57"/>
  <c r="AT63" i="57"/>
  <c r="AS62" i="57"/>
  <c r="AR61" i="57"/>
  <c r="AU80" i="57"/>
  <c r="AT79" i="57"/>
  <c r="AS78" i="57"/>
  <c r="AR77" i="57"/>
  <c r="AU96" i="57"/>
  <c r="AT95" i="57"/>
  <c r="AS94" i="57"/>
  <c r="AR93" i="57"/>
  <c r="AU112" i="57"/>
  <c r="AT111" i="57"/>
  <c r="AS110" i="57"/>
  <c r="AR109" i="57"/>
  <c r="AT127" i="57"/>
  <c r="AS126" i="57"/>
  <c r="AU128" i="57"/>
  <c r="AR125" i="57"/>
  <c r="AU163" i="57"/>
  <c r="AT162" i="57"/>
  <c r="AS161" i="57"/>
  <c r="AR160" i="57"/>
  <c r="AU138" i="57"/>
  <c r="AT137" i="57"/>
  <c r="AS136" i="57"/>
  <c r="AR135" i="57"/>
  <c r="AS187" i="57"/>
  <c r="AU189" i="57"/>
  <c r="AT188" i="57"/>
  <c r="AR186" i="57"/>
  <c r="AS145" i="57"/>
  <c r="AU147" i="57"/>
  <c r="AT146" i="57"/>
  <c r="AR144" i="57"/>
  <c r="AS158" i="57"/>
  <c r="AR157" i="57"/>
  <c r="AU160" i="57"/>
  <c r="AT159" i="57"/>
  <c r="AU188" i="57"/>
  <c r="AT187" i="57"/>
  <c r="AS186" i="57"/>
  <c r="AR185" i="57"/>
  <c r="AU209" i="57"/>
  <c r="AT208" i="57"/>
  <c r="AS207" i="57"/>
  <c r="AR206" i="57"/>
  <c r="AU215" i="57"/>
  <c r="AT214" i="57"/>
  <c r="AS213" i="57"/>
  <c r="AR212" i="57"/>
  <c r="AU223" i="57"/>
  <c r="AT222" i="57"/>
  <c r="AS221" i="57"/>
  <c r="AR220" i="57"/>
  <c r="AU231" i="57"/>
  <c r="AT230" i="57"/>
  <c r="AS229" i="57"/>
  <c r="AR228" i="57"/>
  <c r="P148" i="57"/>
  <c r="M145" i="57"/>
  <c r="O147" i="57"/>
  <c r="N146" i="57"/>
  <c r="M49" i="57"/>
  <c r="P52" i="57"/>
  <c r="O51" i="57"/>
  <c r="N50" i="57"/>
  <c r="O44" i="57"/>
  <c r="N43" i="57"/>
  <c r="M42" i="57"/>
  <c r="P45" i="57"/>
  <c r="N35" i="57"/>
  <c r="P37" i="57"/>
  <c r="M34" i="57"/>
  <c r="O36" i="57"/>
  <c r="AU31" i="57"/>
  <c r="AR28" i="57"/>
  <c r="AS29" i="57"/>
  <c r="AT30" i="57"/>
  <c r="AU26" i="57"/>
  <c r="AT25" i="57"/>
  <c r="AS24" i="57"/>
  <c r="AR23" i="57"/>
  <c r="BG22" i="57"/>
  <c r="AU19" i="57"/>
  <c r="AR16" i="57"/>
  <c r="AS17" i="57"/>
  <c r="AT18" i="57"/>
  <c r="P75" i="57"/>
  <c r="O74" i="57"/>
  <c r="N73" i="57"/>
  <c r="M72" i="57"/>
  <c r="P14" i="57"/>
  <c r="O13" i="57"/>
  <c r="N12" i="57"/>
  <c r="P31" i="57"/>
  <c r="O30" i="57"/>
  <c r="N29" i="57"/>
  <c r="M28" i="57"/>
  <c r="P79" i="57"/>
  <c r="O78" i="57"/>
  <c r="N77" i="57"/>
  <c r="M76" i="57"/>
  <c r="X76" i="57" s="1"/>
  <c r="Y77" i="57" s="1"/>
  <c r="Z78" i="57" s="1"/>
  <c r="AA79" i="57" s="1"/>
  <c r="AC79" i="57" s="1"/>
  <c r="N22" i="57"/>
  <c r="P24" i="57"/>
  <c r="O23" i="57"/>
  <c r="M21" i="57"/>
  <c r="P40" i="57"/>
  <c r="O39" i="57"/>
  <c r="N38" i="57"/>
  <c r="M37" i="57"/>
  <c r="P99" i="57"/>
  <c r="O98" i="57"/>
  <c r="N97" i="57"/>
  <c r="M96" i="57"/>
  <c r="X96" i="57" s="1"/>
  <c r="Y97" i="57" s="1"/>
  <c r="Z98" i="57" s="1"/>
  <c r="AA99" i="57" s="1"/>
  <c r="AC99" i="57" s="1"/>
  <c r="P68" i="57"/>
  <c r="O67" i="57"/>
  <c r="M65" i="57"/>
  <c r="X65" i="57" s="1"/>
  <c r="N66" i="57"/>
  <c r="P84" i="57"/>
  <c r="O83" i="57"/>
  <c r="M81" i="57"/>
  <c r="N82" i="57"/>
  <c r="P100" i="57"/>
  <c r="O99" i="57"/>
  <c r="M97" i="57"/>
  <c r="X97" i="57" s="1"/>
  <c r="N98" i="57"/>
  <c r="P116" i="57"/>
  <c r="O115" i="57"/>
  <c r="M113" i="57"/>
  <c r="N114" i="57"/>
  <c r="P145" i="57"/>
  <c r="O144" i="57"/>
  <c r="N143" i="57"/>
  <c r="M142" i="57"/>
  <c r="N45" i="57"/>
  <c r="M44" i="57"/>
  <c r="X44" i="57" s="1"/>
  <c r="Y45" i="57" s="1"/>
  <c r="Z46" i="57" s="1"/>
  <c r="AA47" i="57" s="1"/>
  <c r="AC47" i="57" s="1"/>
  <c r="O46" i="57"/>
  <c r="P47" i="57"/>
  <c r="P213" i="57"/>
  <c r="O212" i="57"/>
  <c r="N211" i="57"/>
  <c r="M210" i="57"/>
  <c r="P196" i="57"/>
  <c r="O195" i="57"/>
  <c r="M193" i="57"/>
  <c r="N194" i="57"/>
  <c r="P166" i="57"/>
  <c r="O165" i="57"/>
  <c r="N164" i="57"/>
  <c r="M163" i="57"/>
  <c r="P195" i="57"/>
  <c r="O194" i="57"/>
  <c r="N193" i="57"/>
  <c r="M192" i="57"/>
  <c r="P158" i="57"/>
  <c r="O157" i="57"/>
  <c r="N156" i="57"/>
  <c r="M155" i="57"/>
  <c r="P187" i="57"/>
  <c r="O186" i="57"/>
  <c r="N185" i="57"/>
  <c r="M184" i="57"/>
  <c r="N191" i="57"/>
  <c r="P193" i="57"/>
  <c r="M190" i="57"/>
  <c r="O192" i="57"/>
  <c r="N169" i="57"/>
  <c r="M168" i="57"/>
  <c r="P171" i="57"/>
  <c r="O170" i="57"/>
  <c r="N198" i="57"/>
  <c r="M197" i="57"/>
  <c r="P200" i="57"/>
  <c r="O199" i="57"/>
  <c r="P221" i="57"/>
  <c r="O220" i="57"/>
  <c r="N219" i="57"/>
  <c r="M218" i="57"/>
  <c r="P225" i="57"/>
  <c r="O224" i="57"/>
  <c r="N223" i="57"/>
  <c r="M222" i="57"/>
  <c r="P38" i="57"/>
  <c r="O37" i="57"/>
  <c r="N36" i="57"/>
  <c r="M35" i="57"/>
  <c r="P131" i="57"/>
  <c r="O130" i="57"/>
  <c r="N129" i="57"/>
  <c r="M128" i="57"/>
  <c r="X128" i="57" s="1"/>
  <c r="Y129" i="57" s="1"/>
  <c r="Z130" i="57" s="1"/>
  <c r="AA131" i="57" s="1"/>
  <c r="AC131" i="57" s="1"/>
  <c r="AU36" i="57"/>
  <c r="AT35" i="57"/>
  <c r="AR33" i="57"/>
  <c r="AS34" i="57"/>
  <c r="AR17" i="57"/>
  <c r="AT19" i="57"/>
  <c r="AU20" i="57"/>
  <c r="AS18" i="57"/>
  <c r="P48" i="57"/>
  <c r="O47" i="57"/>
  <c r="N46" i="57"/>
  <c r="AB44" i="57"/>
  <c r="M45" i="57"/>
  <c r="AU41" i="57"/>
  <c r="AT40" i="57"/>
  <c r="AS39" i="57"/>
  <c r="AR38" i="57"/>
  <c r="AU177" i="57"/>
  <c r="AR174" i="57"/>
  <c r="AT176" i="57"/>
  <c r="AS175" i="57"/>
  <c r="AU233" i="57"/>
  <c r="AT232" i="57"/>
  <c r="AS231" i="57"/>
  <c r="AR230" i="57"/>
  <c r="N171" i="57"/>
  <c r="M170" i="57"/>
  <c r="P173" i="57"/>
  <c r="O172" i="57"/>
  <c r="M236" i="57"/>
  <c r="X236" i="57" s="1"/>
  <c r="Y237" i="57" s="1"/>
  <c r="Z238" i="57" s="1"/>
  <c r="N237" i="57"/>
  <c r="O238" i="57"/>
  <c r="AU230" i="57"/>
  <c r="AT229" i="57"/>
  <c r="AS228" i="57"/>
  <c r="AR227" i="57"/>
  <c r="AU234" i="57"/>
  <c r="AT233" i="57"/>
  <c r="AS232" i="57"/>
  <c r="AR231" i="57"/>
  <c r="M232" i="57"/>
  <c r="P235" i="57"/>
  <c r="O234" i="57"/>
  <c r="N233" i="57"/>
  <c r="AU225" i="57"/>
  <c r="AT224" i="57"/>
  <c r="AS223" i="57"/>
  <c r="AR222" i="57"/>
  <c r="BC222" i="57" s="1"/>
  <c r="BD223" i="57" s="1"/>
  <c r="BE224" i="57" s="1"/>
  <c r="BF225" i="57" s="1"/>
  <c r="BH225" i="57" s="1"/>
  <c r="AR237" i="57"/>
  <c r="AS238" i="57"/>
  <c r="AU217" i="57"/>
  <c r="AT216" i="57"/>
  <c r="AS215" i="57"/>
  <c r="AR214" i="57"/>
  <c r="P219" i="57"/>
  <c r="O218" i="57"/>
  <c r="M216" i="57"/>
  <c r="N217" i="57"/>
  <c r="AU221" i="57"/>
  <c r="AT220" i="57"/>
  <c r="AS219" i="57"/>
  <c r="AR218" i="57"/>
  <c r="P216" i="57"/>
  <c r="O215" i="57"/>
  <c r="N214" i="57"/>
  <c r="M213" i="57"/>
  <c r="AU196" i="57"/>
  <c r="AT195" i="57"/>
  <c r="AS194" i="57"/>
  <c r="AR193" i="57"/>
  <c r="N179" i="57"/>
  <c r="P181" i="57"/>
  <c r="O180" i="57"/>
  <c r="M178" i="57"/>
  <c r="AT210" i="57"/>
  <c r="AU211" i="57"/>
  <c r="AS209" i="57"/>
  <c r="AR208" i="57"/>
  <c r="AS183" i="57"/>
  <c r="AR182" i="57"/>
  <c r="AU185" i="57"/>
  <c r="AT184" i="57"/>
  <c r="AT165" i="57"/>
  <c r="AS164" i="57"/>
  <c r="AR163" i="57"/>
  <c r="AU166" i="57"/>
  <c r="O189" i="57"/>
  <c r="M187" i="57"/>
  <c r="P190" i="57"/>
  <c r="N188" i="57"/>
  <c r="N150" i="57"/>
  <c r="M149" i="57"/>
  <c r="O151" i="57"/>
  <c r="P152" i="57"/>
  <c r="P199" i="57"/>
  <c r="O198" i="57"/>
  <c r="N197" i="57"/>
  <c r="M196" i="57"/>
  <c r="AU161" i="57"/>
  <c r="AR158" i="57"/>
  <c r="BC158" i="57" s="1"/>
  <c r="BD159" i="57" s="1"/>
  <c r="BE160" i="57" s="1"/>
  <c r="BF161" i="57" s="1"/>
  <c r="BH161" i="57" s="1"/>
  <c r="AT160" i="57"/>
  <c r="AS159" i="57"/>
  <c r="AU142" i="57"/>
  <c r="AT141" i="57"/>
  <c r="AS140" i="57"/>
  <c r="AR139" i="57"/>
  <c r="P220" i="57"/>
  <c r="O219" i="57"/>
  <c r="N218" i="57"/>
  <c r="M217" i="57"/>
  <c r="O160" i="57"/>
  <c r="P161" i="57"/>
  <c r="N159" i="57"/>
  <c r="M158" i="57"/>
  <c r="P149" i="57"/>
  <c r="O148" i="57"/>
  <c r="N147" i="57"/>
  <c r="M146" i="57"/>
  <c r="O196" i="57"/>
  <c r="N195" i="57"/>
  <c r="M194" i="57"/>
  <c r="P197" i="57"/>
  <c r="AT126" i="57"/>
  <c r="AR124" i="57"/>
  <c r="AS125" i="57"/>
  <c r="AU127" i="57"/>
  <c r="AU119" i="57"/>
  <c r="AT118" i="57"/>
  <c r="AS117" i="57"/>
  <c r="AR116" i="57"/>
  <c r="AU111" i="57"/>
  <c r="AT110" i="57"/>
  <c r="AS109" i="57"/>
  <c r="AR108" i="57"/>
  <c r="AU103" i="57"/>
  <c r="AT102" i="57"/>
  <c r="AS101" i="57"/>
  <c r="AR100" i="57"/>
  <c r="AU95" i="57"/>
  <c r="AT94" i="57"/>
  <c r="AS93" i="57"/>
  <c r="AR92" i="57"/>
  <c r="BC92" i="57" s="1"/>
  <c r="BD93" i="57" s="1"/>
  <c r="BE94" i="57" s="1"/>
  <c r="BF95" i="57" s="1"/>
  <c r="BH95" i="57" s="1"/>
  <c r="AU87" i="57"/>
  <c r="AT86" i="57"/>
  <c r="AS85" i="57"/>
  <c r="AR84" i="57"/>
  <c r="AU79" i="57"/>
  <c r="AT78" i="57"/>
  <c r="AS77" i="57"/>
  <c r="AR76" i="57"/>
  <c r="AU71" i="57"/>
  <c r="AT70" i="57"/>
  <c r="AS69" i="57"/>
  <c r="AR68" i="57"/>
  <c r="AU63" i="57"/>
  <c r="AT62" i="57"/>
  <c r="AS61" i="57"/>
  <c r="AR60" i="57"/>
  <c r="AU55" i="57"/>
  <c r="AT54" i="57"/>
  <c r="AS53" i="57"/>
  <c r="AR52" i="57"/>
  <c r="BC52" i="57" s="1"/>
  <c r="P102" i="57"/>
  <c r="O101" i="57"/>
  <c r="N100" i="57"/>
  <c r="M99" i="57"/>
  <c r="P86" i="57"/>
  <c r="O85" i="57"/>
  <c r="N84" i="57"/>
  <c r="X84" i="57" s="1"/>
  <c r="Y85" i="57" s="1"/>
  <c r="Z86" i="57" s="1"/>
  <c r="AA87" i="57" s="1"/>
  <c r="AC87" i="57" s="1"/>
  <c r="M83" i="57"/>
  <c r="X83" i="57" s="1"/>
  <c r="P70" i="57"/>
  <c r="O69" i="57"/>
  <c r="N68" i="57"/>
  <c r="M67" i="57"/>
  <c r="P54" i="57"/>
  <c r="O53" i="57"/>
  <c r="N52" i="57"/>
  <c r="M51" i="57"/>
  <c r="P141" i="57"/>
  <c r="O140" i="57"/>
  <c r="N139" i="57"/>
  <c r="M138" i="57"/>
  <c r="AT125" i="57"/>
  <c r="AU126" i="57"/>
  <c r="AS124" i="57"/>
  <c r="AR123" i="57"/>
  <c r="AU110" i="57"/>
  <c r="AS108" i="57"/>
  <c r="AT109" i="57"/>
  <c r="AR107" i="57"/>
  <c r="AU94" i="57"/>
  <c r="AS92" i="57"/>
  <c r="AT93" i="57"/>
  <c r="AR91" i="57"/>
  <c r="AU78" i="57"/>
  <c r="AS76" i="57"/>
  <c r="AT77" i="57"/>
  <c r="AR75" i="57"/>
  <c r="BC75" i="57" s="1"/>
  <c r="BD76" i="57" s="1"/>
  <c r="BE77" i="57" s="1"/>
  <c r="BF78" i="57" s="1"/>
  <c r="BH78" i="57" s="1"/>
  <c r="AU62" i="57"/>
  <c r="AS60" i="57"/>
  <c r="AT61" i="57"/>
  <c r="AR59" i="57"/>
  <c r="BC59" i="57" s="1"/>
  <c r="BD60" i="57" s="1"/>
  <c r="BE61" i="57" s="1"/>
  <c r="BF62" i="57" s="1"/>
  <c r="BH62" i="57" s="1"/>
  <c r="AR175" i="57"/>
  <c r="AU178" i="57"/>
  <c r="AS176" i="57"/>
  <c r="AT177" i="57"/>
  <c r="AS146" i="57"/>
  <c r="AU148" i="57"/>
  <c r="AT147" i="57"/>
  <c r="AR145" i="57"/>
  <c r="BC145" i="57" s="1"/>
  <c r="P118" i="57"/>
  <c r="O117" i="57"/>
  <c r="N116" i="57"/>
  <c r="M115" i="57"/>
  <c r="AU49" i="57"/>
  <c r="AT48" i="57"/>
  <c r="AS47" i="57"/>
  <c r="AR46" i="57"/>
  <c r="AU37" i="57"/>
  <c r="AT36" i="57"/>
  <c r="AS35" i="57"/>
  <c r="AR34" i="57"/>
  <c r="AU21" i="57"/>
  <c r="AT20" i="57"/>
  <c r="AS19" i="57"/>
  <c r="AR18" i="57"/>
  <c r="AT173" i="57"/>
  <c r="AU174" i="57"/>
  <c r="AR171" i="57"/>
  <c r="AS172" i="57"/>
  <c r="AU47" i="57"/>
  <c r="AT46" i="57"/>
  <c r="AS45" i="57"/>
  <c r="AR44" i="57"/>
  <c r="AT14" i="57"/>
  <c r="AR12" i="57"/>
  <c r="BC12" i="57" s="1"/>
  <c r="AU15" i="57"/>
  <c r="AS13" i="57"/>
  <c r="AU125" i="57"/>
  <c r="AR122" i="57"/>
  <c r="AS123" i="57"/>
  <c r="AT124" i="57"/>
  <c r="AU151" i="57"/>
  <c r="AR148" i="57"/>
  <c r="AT150" i="57"/>
  <c r="AS149" i="57"/>
  <c r="AU50" i="57"/>
  <c r="AT49" i="57"/>
  <c r="AS48" i="57"/>
  <c r="AR47" i="57"/>
  <c r="AS67" i="57"/>
  <c r="AU69" i="57"/>
  <c r="AR66" i="57"/>
  <c r="AT68" i="57"/>
  <c r="AS83" i="57"/>
  <c r="AU85" i="57"/>
  <c r="AR82" i="57"/>
  <c r="AT84" i="57"/>
  <c r="AS99" i="57"/>
  <c r="AU101" i="57"/>
  <c r="AR98" i="57"/>
  <c r="BC98" i="57" s="1"/>
  <c r="AT100" i="57"/>
  <c r="AU68" i="57"/>
  <c r="AT67" i="57"/>
  <c r="AS66" i="57"/>
  <c r="AR65" i="57"/>
  <c r="BC65" i="57" s="1"/>
  <c r="BD66" i="57" s="1"/>
  <c r="BE67" i="57" s="1"/>
  <c r="BF68" i="57" s="1"/>
  <c r="BH68" i="57" s="1"/>
  <c r="AU84" i="57"/>
  <c r="AT83" i="57"/>
  <c r="AS82" i="57"/>
  <c r="AR81" i="57"/>
  <c r="BC81" i="57" s="1"/>
  <c r="BD82" i="57" s="1"/>
  <c r="BE83" i="57" s="1"/>
  <c r="BF84" i="57" s="1"/>
  <c r="BH84" i="57" s="1"/>
  <c r="AU100" i="57"/>
  <c r="AT99" i="57"/>
  <c r="AS98" i="57"/>
  <c r="AR97" i="57"/>
  <c r="BC97" i="57" s="1"/>
  <c r="BD98" i="57" s="1"/>
  <c r="BE99" i="57" s="1"/>
  <c r="BF100" i="57" s="1"/>
  <c r="BH100" i="57" s="1"/>
  <c r="AU116" i="57"/>
  <c r="AT115" i="57"/>
  <c r="AS114" i="57"/>
  <c r="AR113" i="57"/>
  <c r="BC113" i="57" s="1"/>
  <c r="AU179" i="57"/>
  <c r="AT178" i="57"/>
  <c r="AS177" i="57"/>
  <c r="AR176" i="57"/>
  <c r="BC176" i="57" s="1"/>
  <c r="AU167" i="57"/>
  <c r="AT166" i="57"/>
  <c r="AS165" i="57"/>
  <c r="AR164" i="57"/>
  <c r="AU152" i="57"/>
  <c r="AR149" i="57"/>
  <c r="AT151" i="57"/>
  <c r="AS150" i="57"/>
  <c r="AT193" i="57"/>
  <c r="AS192" i="57"/>
  <c r="AR191" i="57"/>
  <c r="AU194" i="57"/>
  <c r="AU155" i="57"/>
  <c r="AT154" i="57"/>
  <c r="AS153" i="57"/>
  <c r="AR152" i="57"/>
  <c r="AS166" i="57"/>
  <c r="AT167" i="57"/>
  <c r="AR165" i="57"/>
  <c r="AU168" i="57"/>
  <c r="AU192" i="57"/>
  <c r="AT191" i="57"/>
  <c r="AS190" i="57"/>
  <c r="AR189" i="57"/>
  <c r="AU212" i="57"/>
  <c r="AS210" i="57"/>
  <c r="AR209" i="57"/>
  <c r="AT211" i="57"/>
  <c r="AU214" i="57"/>
  <c r="AT213" i="57"/>
  <c r="AS212" i="57"/>
  <c r="AR211" i="57"/>
  <c r="BC211" i="57" s="1"/>
  <c r="AU227" i="57"/>
  <c r="AT226" i="57"/>
  <c r="AS225" i="57"/>
  <c r="AR224" i="57"/>
  <c r="BC224" i="57" s="1"/>
  <c r="AT238" i="57"/>
  <c r="AS237" i="57"/>
  <c r="AR236" i="57"/>
  <c r="BC236" i="57" s="1"/>
  <c r="AU144" i="57"/>
  <c r="AR141" i="57"/>
  <c r="AT143" i="57"/>
  <c r="AS142" i="57"/>
  <c r="P51" i="57"/>
  <c r="O50" i="57"/>
  <c r="M48" i="57"/>
  <c r="N49" i="57"/>
  <c r="P42" i="57"/>
  <c r="O41" i="57"/>
  <c r="N40" i="57"/>
  <c r="M39" i="57"/>
  <c r="X39" i="57" s="1"/>
  <c r="AU35" i="57"/>
  <c r="AR32" i="57"/>
  <c r="BC32" i="57" s="1"/>
  <c r="BD33" i="57" s="1"/>
  <c r="BE34" i="57" s="1"/>
  <c r="BF35" i="57" s="1"/>
  <c r="BH35" i="57" s="1"/>
  <c r="AS33" i="57"/>
  <c r="AT34" i="57"/>
  <c r="AU30" i="57"/>
  <c r="AT29" i="57"/>
  <c r="AS28" i="57"/>
  <c r="AR27" i="57"/>
  <c r="BC27" i="57" s="1"/>
  <c r="N23" i="57"/>
  <c r="P25" i="57"/>
  <c r="M22" i="57"/>
  <c r="O24" i="57"/>
  <c r="P103" i="57"/>
  <c r="O102" i="57"/>
  <c r="N101" i="57"/>
  <c r="M100" i="57"/>
  <c r="X100" i="57" s="1"/>
  <c r="Y101" i="57" s="1"/>
  <c r="Z102" i="57" s="1"/>
  <c r="AA103" i="57" s="1"/>
  <c r="AC103" i="57" s="1"/>
  <c r="P91" i="57"/>
  <c r="O90" i="57"/>
  <c r="N89" i="57"/>
  <c r="M88" i="57"/>
  <c r="P19" i="57"/>
  <c r="X19" i="57" s="1"/>
  <c r="O18" i="57"/>
  <c r="N17" i="57"/>
  <c r="M16" i="57"/>
  <c r="P35" i="57"/>
  <c r="O34" i="57"/>
  <c r="N33" i="57"/>
  <c r="M32" i="57"/>
  <c r="P95" i="57"/>
  <c r="O94" i="57"/>
  <c r="N93" i="57"/>
  <c r="M92" i="57"/>
  <c r="P15" i="57"/>
  <c r="O14" i="57"/>
  <c r="M12" i="57"/>
  <c r="N13" i="57"/>
  <c r="N26" i="57"/>
  <c r="P28" i="57"/>
  <c r="M25" i="57"/>
  <c r="O27" i="57"/>
  <c r="P50" i="57"/>
  <c r="O49" i="57"/>
  <c r="N48" i="57"/>
  <c r="M47" i="57"/>
  <c r="X47" i="57" s="1"/>
  <c r="Y48" i="57" s="1"/>
  <c r="Z49" i="57" s="1"/>
  <c r="AA50" i="57" s="1"/>
  <c r="AC50" i="57" s="1"/>
  <c r="P115" i="57"/>
  <c r="O114" i="57"/>
  <c r="N113" i="57"/>
  <c r="M112" i="57"/>
  <c r="P56" i="57"/>
  <c r="O55" i="57"/>
  <c r="M53" i="57"/>
  <c r="N54" i="57"/>
  <c r="P72" i="57"/>
  <c r="O71" i="57"/>
  <c r="M69" i="57"/>
  <c r="N70" i="57"/>
  <c r="P88" i="57"/>
  <c r="O87" i="57"/>
  <c r="M85" i="57"/>
  <c r="N86" i="57"/>
  <c r="AB100" i="57"/>
  <c r="P104" i="57"/>
  <c r="O103" i="57"/>
  <c r="M101" i="57"/>
  <c r="X101" i="57" s="1"/>
  <c r="N102" i="57"/>
  <c r="O119" i="57"/>
  <c r="M117" i="57"/>
  <c r="P120" i="57"/>
  <c r="N118" i="57"/>
  <c r="M152" i="57"/>
  <c r="N153" i="57"/>
  <c r="O154" i="57"/>
  <c r="P155" i="57"/>
  <c r="P53" i="57"/>
  <c r="M50" i="57"/>
  <c r="N51" i="57"/>
  <c r="O52" i="57"/>
  <c r="O135" i="57"/>
  <c r="N134" i="57"/>
  <c r="M133" i="57"/>
  <c r="P136" i="57"/>
  <c r="P133" i="57"/>
  <c r="N131" i="57"/>
  <c r="M130" i="57"/>
  <c r="X130" i="57" s="1"/>
  <c r="O132" i="57"/>
  <c r="N170" i="57"/>
  <c r="M169" i="57"/>
  <c r="X169" i="57" s="1"/>
  <c r="P172" i="57"/>
  <c r="O171" i="57"/>
  <c r="P211" i="57"/>
  <c r="N209" i="57"/>
  <c r="O210" i="57"/>
  <c r="M208" i="57"/>
  <c r="P159" i="57"/>
  <c r="O158" i="57"/>
  <c r="N157" i="57"/>
  <c r="M156" i="57"/>
  <c r="P188" i="57"/>
  <c r="O187" i="57"/>
  <c r="M185" i="57"/>
  <c r="N186" i="57"/>
  <c r="N199" i="57"/>
  <c r="P201" i="57"/>
  <c r="M198" i="57"/>
  <c r="O200" i="57"/>
  <c r="N177" i="57"/>
  <c r="P179" i="57"/>
  <c r="O178" i="57"/>
  <c r="M176" i="57"/>
  <c r="P208" i="57"/>
  <c r="N206" i="57"/>
  <c r="M205" i="57"/>
  <c r="O207" i="57"/>
  <c r="P222" i="57"/>
  <c r="O221" i="57"/>
  <c r="N220" i="57"/>
  <c r="M219" i="57"/>
  <c r="P229" i="57"/>
  <c r="O228" i="57"/>
  <c r="N227" i="57"/>
  <c r="M226" i="57"/>
  <c r="N155" i="57"/>
  <c r="M154" i="57"/>
  <c r="O156" i="57"/>
  <c r="P157" i="57"/>
  <c r="P30" i="57"/>
  <c r="O29" i="57"/>
  <c r="N28" i="57"/>
  <c r="M27" i="57"/>
  <c r="AT45" i="57"/>
  <c r="AR43" i="57"/>
  <c r="BC43" i="57" s="1"/>
  <c r="BD44" i="57" s="1"/>
  <c r="BE45" i="57" s="1"/>
  <c r="BF46" i="57" s="1"/>
  <c r="BH46" i="57" s="1"/>
  <c r="AS44" i="57"/>
  <c r="AU46" i="57"/>
  <c r="P34" i="57"/>
  <c r="O33" i="57"/>
  <c r="N32" i="57"/>
  <c r="M31" i="57"/>
  <c r="X31" i="57" s="1"/>
  <c r="Y32" i="57" s="1"/>
  <c r="Z33" i="57" s="1"/>
  <c r="AA34" i="57" s="1"/>
  <c r="AC34" i="57" s="1"/>
  <c r="P13" i="57"/>
  <c r="O12" i="57"/>
  <c r="AS38" i="57"/>
  <c r="AU40" i="57"/>
  <c r="AT39" i="57"/>
  <c r="AR37" i="57"/>
  <c r="BC37" i="57" s="1"/>
  <c r="AU18" i="57"/>
  <c r="AT17" i="57"/>
  <c r="AS16" i="57"/>
  <c r="AR15" i="57"/>
  <c r="BC15" i="57" s="1"/>
  <c r="P154" i="57"/>
  <c r="M151" i="57"/>
  <c r="O153" i="57"/>
  <c r="N152" i="57"/>
  <c r="BI173" i="65" l="1"/>
  <c r="BJ170" i="34" s="1"/>
  <c r="BI66" i="65"/>
  <c r="BJ63" i="34" s="1"/>
  <c r="BI48" i="65"/>
  <c r="BJ45" i="34" s="1"/>
  <c r="AD93" i="65"/>
  <c r="W90" i="34" s="1"/>
  <c r="AD90" i="65"/>
  <c r="W87" i="34" s="1"/>
  <c r="AD98" i="65"/>
  <c r="W95" i="34" s="1"/>
  <c r="AD137" i="65"/>
  <c r="W134" i="34" s="1"/>
  <c r="AD101" i="65"/>
  <c r="W98" i="34" s="1"/>
  <c r="BJ77" i="65"/>
  <c r="BW74" i="34" s="1"/>
  <c r="BI118" i="65"/>
  <c r="BJ115" i="34" s="1"/>
  <c r="BI46" i="65"/>
  <c r="BJ43" i="34" s="1"/>
  <c r="BI231" i="65"/>
  <c r="BJ228" i="34" s="1"/>
  <c r="AD108" i="65"/>
  <c r="W105" i="34" s="1"/>
  <c r="AD232" i="65"/>
  <c r="W229" i="34" s="1"/>
  <c r="AD197" i="65"/>
  <c r="W194" i="34" s="1"/>
  <c r="BI197" i="65"/>
  <c r="BJ194" i="34" s="1"/>
  <c r="BI220" i="65"/>
  <c r="BJ217" i="34" s="1"/>
  <c r="BI115" i="65"/>
  <c r="BJ112" i="34" s="1"/>
  <c r="AD84" i="65"/>
  <c r="W81" i="34" s="1"/>
  <c r="BI147" i="65"/>
  <c r="BJ144" i="34" s="1"/>
  <c r="BI156" i="65"/>
  <c r="BJ153" i="34" s="1"/>
  <c r="BI238" i="65"/>
  <c r="BJ235" i="34" s="1"/>
  <c r="BJ238" i="65"/>
  <c r="BW235" i="34" s="1"/>
  <c r="AE174" i="65"/>
  <c r="AJ171" i="34" s="1"/>
  <c r="BJ109" i="65"/>
  <c r="BW106" i="34" s="1"/>
  <c r="AE95" i="65"/>
  <c r="AJ92" i="34" s="1"/>
  <c r="AD237" i="65"/>
  <c r="W234" i="34" s="1"/>
  <c r="BI202" i="65"/>
  <c r="BJ199" i="34" s="1"/>
  <c r="AD53" i="65"/>
  <c r="W50" i="34" s="1"/>
  <c r="AD46" i="65"/>
  <c r="W43" i="34" s="1"/>
  <c r="AD236" i="65"/>
  <c r="W233" i="34" s="1"/>
  <c r="BI110" i="65"/>
  <c r="BJ107" i="34" s="1"/>
  <c r="BI112" i="65"/>
  <c r="BJ109" i="34" s="1"/>
  <c r="BJ195" i="65"/>
  <c r="BW192" i="34" s="1"/>
  <c r="AD214" i="65"/>
  <c r="W211" i="34" s="1"/>
  <c r="AD73" i="65"/>
  <c r="W70" i="34" s="1"/>
  <c r="AD71" i="65"/>
  <c r="W68" i="34" s="1"/>
  <c r="BI190" i="65"/>
  <c r="BJ187" i="34" s="1"/>
  <c r="BI181" i="65"/>
  <c r="BJ178" i="34" s="1"/>
  <c r="BI104" i="65"/>
  <c r="BJ101" i="34" s="1"/>
  <c r="AD65" i="65"/>
  <c r="W62" i="34" s="1"/>
  <c r="AD85" i="65"/>
  <c r="W82" i="34" s="1"/>
  <c r="BI138" i="65"/>
  <c r="BJ135" i="34" s="1"/>
  <c r="AD78" i="65"/>
  <c r="W75" i="34" s="1"/>
  <c r="AD124" i="65"/>
  <c r="W121" i="34" s="1"/>
  <c r="AD175" i="65"/>
  <c r="W172" i="34" s="1"/>
  <c r="BI64" i="65"/>
  <c r="BJ61" i="34" s="1"/>
  <c r="AD199" i="65"/>
  <c r="W196" i="34" s="1"/>
  <c r="BI176" i="65"/>
  <c r="BJ173" i="34" s="1"/>
  <c r="BI52" i="65"/>
  <c r="BJ49" i="34" s="1"/>
  <c r="AE47" i="65"/>
  <c r="AJ44" i="34" s="1"/>
  <c r="BJ89" i="65"/>
  <c r="BW86" i="34" s="1"/>
  <c r="BJ186" i="65"/>
  <c r="BW183" i="34" s="1"/>
  <c r="AE212" i="65"/>
  <c r="AJ209" i="34" s="1"/>
  <c r="AE211" i="65"/>
  <c r="AJ208" i="34" s="1"/>
  <c r="BJ63" i="65"/>
  <c r="BW60" i="34" s="1"/>
  <c r="AD190" i="65"/>
  <c r="W187" i="34" s="1"/>
  <c r="AD189" i="65"/>
  <c r="W186" i="34" s="1"/>
  <c r="BJ167" i="65"/>
  <c r="BW164" i="34" s="1"/>
  <c r="BJ227" i="65"/>
  <c r="BW224" i="34" s="1"/>
  <c r="BI154" i="65"/>
  <c r="BJ151" i="34" s="1"/>
  <c r="AD52" i="65"/>
  <c r="W49" i="34" s="1"/>
  <c r="BI86" i="65"/>
  <c r="BJ83" i="34" s="1"/>
  <c r="AD202" i="65"/>
  <c r="W199" i="34" s="1"/>
  <c r="BJ202" i="65"/>
  <c r="BW199" i="34" s="1"/>
  <c r="AD217" i="65"/>
  <c r="W214" i="34" s="1"/>
  <c r="BJ151" i="65"/>
  <c r="BW148" i="34" s="1"/>
  <c r="BJ150" i="65"/>
  <c r="BW147" i="34" s="1"/>
  <c r="AE141" i="65"/>
  <c r="AJ138" i="34" s="1"/>
  <c r="AE140" i="65"/>
  <c r="AJ137" i="34" s="1"/>
  <c r="BJ130" i="65"/>
  <c r="BW127" i="34" s="1"/>
  <c r="AE109" i="65"/>
  <c r="AJ106" i="34" s="1"/>
  <c r="BJ166" i="65"/>
  <c r="BW163" i="34" s="1"/>
  <c r="BJ185" i="65"/>
  <c r="BW182" i="34" s="1"/>
  <c r="BJ184" i="65"/>
  <c r="BW181" i="34" s="1"/>
  <c r="BJ225" i="65"/>
  <c r="BW222" i="34" s="1"/>
  <c r="BJ224" i="65"/>
  <c r="BW221" i="34" s="1"/>
  <c r="BJ223" i="65"/>
  <c r="BW220" i="34" s="1"/>
  <c r="AD181" i="65"/>
  <c r="W178" i="34" s="1"/>
  <c r="BI189" i="65"/>
  <c r="BJ186" i="34" s="1"/>
  <c r="BJ71" i="65"/>
  <c r="BW68" i="34" s="1"/>
  <c r="BJ69" i="65"/>
  <c r="BW66" i="34" s="1"/>
  <c r="BJ70" i="65"/>
  <c r="BW67" i="34" s="1"/>
  <c r="BJ180" i="65"/>
  <c r="BW177" i="34" s="1"/>
  <c r="BJ179" i="65"/>
  <c r="BW176" i="34" s="1"/>
  <c r="BJ211" i="65"/>
  <c r="BW208" i="34" s="1"/>
  <c r="AD56" i="65"/>
  <c r="W53" i="34" s="1"/>
  <c r="AD179" i="65"/>
  <c r="W176" i="34" s="1"/>
  <c r="BI226" i="65"/>
  <c r="BJ223" i="34" s="1"/>
  <c r="AE71" i="65"/>
  <c r="AJ68" i="34" s="1"/>
  <c r="BJ129" i="65"/>
  <c r="BW126" i="34" s="1"/>
  <c r="BJ108" i="65"/>
  <c r="BW105" i="34" s="1"/>
  <c r="BJ182" i="65"/>
  <c r="BW179" i="34" s="1"/>
  <c r="BJ222" i="65"/>
  <c r="BW219" i="34" s="1"/>
  <c r="AD180" i="65"/>
  <c r="W177" i="34" s="1"/>
  <c r="BI236" i="65"/>
  <c r="BJ233" i="34" s="1"/>
  <c r="AD206" i="65"/>
  <c r="W203" i="34" s="1"/>
  <c r="AE236" i="65"/>
  <c r="AJ233" i="34" s="1"/>
  <c r="AE58" i="65"/>
  <c r="AJ55" i="34" s="1"/>
  <c r="BI211" i="65"/>
  <c r="BJ208" i="34" s="1"/>
  <c r="AD211" i="65"/>
  <c r="W208" i="34" s="1"/>
  <c r="AE215" i="65"/>
  <c r="AJ212" i="34" s="1"/>
  <c r="BJ232" i="65"/>
  <c r="BW229" i="34" s="1"/>
  <c r="AE48" i="65"/>
  <c r="AJ45" i="34" s="1"/>
  <c r="AD194" i="65"/>
  <c r="W191" i="34" s="1"/>
  <c r="AD114" i="65"/>
  <c r="W111" i="34" s="1"/>
  <c r="AD113" i="65"/>
  <c r="W110" i="34" s="1"/>
  <c r="AE231" i="65"/>
  <c r="AJ228" i="34" s="1"/>
  <c r="BJ235" i="65"/>
  <c r="BW232" i="34" s="1"/>
  <c r="BJ234" i="65"/>
  <c r="BW231" i="34" s="1"/>
  <c r="AE123" i="65"/>
  <c r="AJ120" i="34" s="1"/>
  <c r="AE121" i="65"/>
  <c r="AJ118" i="34" s="1"/>
  <c r="AE122" i="65"/>
  <c r="AJ119" i="34" s="1"/>
  <c r="AE69" i="65"/>
  <c r="AJ66" i="34" s="1"/>
  <c r="AD59" i="65"/>
  <c r="W56" i="34" s="1"/>
  <c r="AD58" i="65"/>
  <c r="W55" i="34" s="1"/>
  <c r="BI61" i="65"/>
  <c r="BJ58" i="34" s="1"/>
  <c r="BJ131" i="65"/>
  <c r="BW128" i="34" s="1"/>
  <c r="AE171" i="65"/>
  <c r="AJ168" i="34" s="1"/>
  <c r="AE170" i="65"/>
  <c r="AJ167" i="34" s="1"/>
  <c r="AD158" i="65"/>
  <c r="W155" i="34" s="1"/>
  <c r="AD97" i="65"/>
  <c r="W94" i="34" s="1"/>
  <c r="AD225" i="65"/>
  <c r="W222" i="34" s="1"/>
  <c r="AD111" i="65"/>
  <c r="W108" i="34" s="1"/>
  <c r="BJ162" i="65"/>
  <c r="BW159" i="34" s="1"/>
  <c r="BJ79" i="65"/>
  <c r="BW76" i="34" s="1"/>
  <c r="BJ161" i="65"/>
  <c r="BW158" i="34" s="1"/>
  <c r="BJ181" i="65"/>
  <c r="BW178" i="34" s="1"/>
  <c r="AE181" i="65"/>
  <c r="AJ178" i="34" s="1"/>
  <c r="BJ94" i="65"/>
  <c r="BW91" i="34" s="1"/>
  <c r="AE107" i="65"/>
  <c r="AJ104" i="34" s="1"/>
  <c r="BJ172" i="65"/>
  <c r="BW169" i="34" s="1"/>
  <c r="BJ206" i="65"/>
  <c r="BW203" i="34" s="1"/>
  <c r="AE105" i="65"/>
  <c r="AJ102" i="34" s="1"/>
  <c r="AE104" i="65"/>
  <c r="AJ101" i="34" s="1"/>
  <c r="BJ148" i="65"/>
  <c r="BW145" i="34" s="1"/>
  <c r="AD155" i="65"/>
  <c r="W152" i="34" s="1"/>
  <c r="AE132" i="65"/>
  <c r="AJ129" i="34" s="1"/>
  <c r="AD134" i="65"/>
  <c r="W131" i="34" s="1"/>
  <c r="BI171" i="65"/>
  <c r="BJ168" i="34" s="1"/>
  <c r="BJ218" i="65"/>
  <c r="BW215" i="34" s="1"/>
  <c r="AD64" i="65"/>
  <c r="W61" i="34" s="1"/>
  <c r="BJ208" i="65"/>
  <c r="BW205" i="34" s="1"/>
  <c r="BJ135" i="65"/>
  <c r="BW132" i="34" s="1"/>
  <c r="BJ134" i="65"/>
  <c r="BW131" i="34" s="1"/>
  <c r="BI45" i="65"/>
  <c r="BJ42" i="34" s="1"/>
  <c r="AD50" i="65"/>
  <c r="W47" i="34" s="1"/>
  <c r="BI53" i="65"/>
  <c r="BJ50" i="34" s="1"/>
  <c r="AE148" i="65"/>
  <c r="AJ145" i="34" s="1"/>
  <c r="AE219" i="65"/>
  <c r="AJ216" i="34" s="1"/>
  <c r="AE217" i="65"/>
  <c r="AJ214" i="34" s="1"/>
  <c r="AE218" i="65"/>
  <c r="AJ215" i="34" s="1"/>
  <c r="BI125" i="65"/>
  <c r="BJ122" i="34" s="1"/>
  <c r="BI50" i="65"/>
  <c r="BJ47" i="34" s="1"/>
  <c r="AE86" i="65"/>
  <c r="AJ83" i="34" s="1"/>
  <c r="AE85" i="65"/>
  <c r="AJ82" i="34" s="1"/>
  <c r="BI185" i="65"/>
  <c r="BJ182" i="34" s="1"/>
  <c r="AD170" i="65"/>
  <c r="W167" i="34" s="1"/>
  <c r="BI85" i="65"/>
  <c r="BJ82" i="34" s="1"/>
  <c r="BJ124" i="65"/>
  <c r="BW121" i="34" s="1"/>
  <c r="AE72" i="65"/>
  <c r="AJ69" i="34" s="1"/>
  <c r="BJ100" i="65"/>
  <c r="BW97" i="34" s="1"/>
  <c r="BJ103" i="65"/>
  <c r="BW100" i="34" s="1"/>
  <c r="BI103" i="65"/>
  <c r="BJ100" i="34" s="1"/>
  <c r="BI93" i="65"/>
  <c r="BJ90" i="34" s="1"/>
  <c r="BI92" i="65"/>
  <c r="BJ89" i="34" s="1"/>
  <c r="AD164" i="65"/>
  <c r="W161" i="34" s="1"/>
  <c r="AD226" i="65"/>
  <c r="W223" i="34" s="1"/>
  <c r="BI143" i="65"/>
  <c r="BJ140" i="34" s="1"/>
  <c r="BJ80" i="65"/>
  <c r="BW77" i="34" s="1"/>
  <c r="AE124" i="65"/>
  <c r="AJ121" i="34" s="1"/>
  <c r="AE152" i="65"/>
  <c r="AJ149" i="34" s="1"/>
  <c r="AE233" i="65"/>
  <c r="AJ230" i="34" s="1"/>
  <c r="AE232" i="65"/>
  <c r="AJ229" i="34" s="1"/>
  <c r="AD57" i="65"/>
  <c r="W54" i="34" s="1"/>
  <c r="BI157" i="65"/>
  <c r="BJ154" i="34" s="1"/>
  <c r="AD186" i="65"/>
  <c r="W183" i="34" s="1"/>
  <c r="BI58" i="65"/>
  <c r="BJ55" i="34" s="1"/>
  <c r="AD153" i="65"/>
  <c r="W150" i="34" s="1"/>
  <c r="AD152" i="65"/>
  <c r="W149" i="34" s="1"/>
  <c r="AE151" i="65"/>
  <c r="AJ148" i="34" s="1"/>
  <c r="AD75" i="65"/>
  <c r="W72" i="34" s="1"/>
  <c r="AD150" i="65"/>
  <c r="W147" i="34" s="1"/>
  <c r="AE63" i="65"/>
  <c r="AJ60" i="34" s="1"/>
  <c r="AD139" i="65"/>
  <c r="W136" i="34" s="1"/>
  <c r="BJ164" i="65"/>
  <c r="BW161" i="34" s="1"/>
  <c r="AE73" i="65"/>
  <c r="AJ70" i="34" s="1"/>
  <c r="AE103" i="65"/>
  <c r="AJ100" i="34" s="1"/>
  <c r="BI218" i="65"/>
  <c r="BJ215" i="34" s="1"/>
  <c r="AE79" i="65"/>
  <c r="AJ76" i="34" s="1"/>
  <c r="BJ233" i="65"/>
  <c r="BW230" i="34" s="1"/>
  <c r="BJ117" i="65"/>
  <c r="BW114" i="34" s="1"/>
  <c r="BJ115" i="65"/>
  <c r="BW112" i="34" s="1"/>
  <c r="BJ116" i="65"/>
  <c r="BW113" i="34" s="1"/>
  <c r="BI89" i="65"/>
  <c r="BJ86" i="34" s="1"/>
  <c r="AD128" i="65"/>
  <c r="W125" i="34" s="1"/>
  <c r="AD103" i="65"/>
  <c r="W100" i="34" s="1"/>
  <c r="AE129" i="65"/>
  <c r="AJ126" i="34" s="1"/>
  <c r="AE127" i="65"/>
  <c r="AJ124" i="34" s="1"/>
  <c r="AE126" i="65"/>
  <c r="AJ123" i="34" s="1"/>
  <c r="AE125" i="65"/>
  <c r="AJ122" i="34" s="1"/>
  <c r="AE128" i="65"/>
  <c r="AJ125" i="34" s="1"/>
  <c r="BJ217" i="65"/>
  <c r="BW214" i="34" s="1"/>
  <c r="BI70" i="65"/>
  <c r="BJ67" i="34" s="1"/>
  <c r="BJ85" i="65"/>
  <c r="BW82" i="34" s="1"/>
  <c r="AE75" i="65"/>
  <c r="AJ72" i="34" s="1"/>
  <c r="AE74" i="65"/>
  <c r="AJ71" i="34" s="1"/>
  <c r="AE166" i="65"/>
  <c r="AJ163" i="34" s="1"/>
  <c r="AE165" i="65"/>
  <c r="AJ162" i="34" s="1"/>
  <c r="AE164" i="65"/>
  <c r="AJ161" i="34" s="1"/>
  <c r="BJ171" i="65"/>
  <c r="BW168" i="34" s="1"/>
  <c r="BJ170" i="65"/>
  <c r="BW167" i="34" s="1"/>
  <c r="BI142" i="65"/>
  <c r="BJ139" i="34" s="1"/>
  <c r="AE46" i="65"/>
  <c r="AJ43" i="34" s="1"/>
  <c r="AE159" i="65"/>
  <c r="AJ156" i="34" s="1"/>
  <c r="AE150" i="65"/>
  <c r="AJ147" i="34" s="1"/>
  <c r="AE149" i="65"/>
  <c r="AJ146" i="34" s="1"/>
  <c r="AD208" i="65"/>
  <c r="W205" i="34" s="1"/>
  <c r="BI137" i="65"/>
  <c r="BJ134" i="34" s="1"/>
  <c r="BI99" i="65"/>
  <c r="BJ96" i="34" s="1"/>
  <c r="AD157" i="65"/>
  <c r="W154" i="34" s="1"/>
  <c r="AD201" i="65"/>
  <c r="W198" i="34" s="1"/>
  <c r="BJ107" i="65"/>
  <c r="BW104" i="34" s="1"/>
  <c r="AE68" i="65"/>
  <c r="AJ65" i="34" s="1"/>
  <c r="AE66" i="65"/>
  <c r="AJ63" i="34" s="1"/>
  <c r="AE67" i="65"/>
  <c r="AJ64" i="34" s="1"/>
  <c r="BI124" i="65"/>
  <c r="BJ121" i="34" s="1"/>
  <c r="BI196" i="65"/>
  <c r="BJ193" i="34" s="1"/>
  <c r="BI144" i="65"/>
  <c r="BJ141" i="34" s="1"/>
  <c r="BJ176" i="65"/>
  <c r="BW173" i="34" s="1"/>
  <c r="BJ175" i="65"/>
  <c r="BW172" i="34" s="1"/>
  <c r="BJ174" i="65"/>
  <c r="BW171" i="34" s="1"/>
  <c r="AD160" i="65"/>
  <c r="W157" i="34" s="1"/>
  <c r="AD151" i="65"/>
  <c r="W148" i="34" s="1"/>
  <c r="BI83" i="65"/>
  <c r="BJ80" i="34" s="1"/>
  <c r="BI75" i="65"/>
  <c r="BJ72" i="34" s="1"/>
  <c r="BI80" i="65"/>
  <c r="BJ77" i="34" s="1"/>
  <c r="BI79" i="65"/>
  <c r="BJ76" i="34" s="1"/>
  <c r="AD110" i="65"/>
  <c r="W107" i="34" s="1"/>
  <c r="BI95" i="65"/>
  <c r="BJ92" i="34" s="1"/>
  <c r="BI131" i="65"/>
  <c r="BJ128" i="34" s="1"/>
  <c r="AE193" i="65"/>
  <c r="AJ190" i="34" s="1"/>
  <c r="AE192" i="65"/>
  <c r="AJ189" i="34" s="1"/>
  <c r="AE235" i="65"/>
  <c r="AJ232" i="34" s="1"/>
  <c r="AD188" i="65"/>
  <c r="W185" i="34" s="1"/>
  <c r="BI166" i="65"/>
  <c r="BJ163" i="34" s="1"/>
  <c r="BI165" i="65"/>
  <c r="BJ162" i="34" s="1"/>
  <c r="AD62" i="65"/>
  <c r="W59" i="34" s="1"/>
  <c r="AD144" i="65"/>
  <c r="W141" i="34" s="1"/>
  <c r="AD177" i="65"/>
  <c r="W174" i="34" s="1"/>
  <c r="BI122" i="65"/>
  <c r="BJ119" i="34" s="1"/>
  <c r="BI204" i="65"/>
  <c r="BJ201" i="34" s="1"/>
  <c r="AE200" i="65"/>
  <c r="AJ197" i="34" s="1"/>
  <c r="BJ157" i="65"/>
  <c r="BW154" i="34" s="1"/>
  <c r="BI101" i="65"/>
  <c r="BJ98" i="34" s="1"/>
  <c r="AE202" i="65"/>
  <c r="AJ199" i="34" s="1"/>
  <c r="AE201" i="65"/>
  <c r="AJ198" i="34" s="1"/>
  <c r="AD135" i="65"/>
  <c r="W132" i="34" s="1"/>
  <c r="BJ50" i="65"/>
  <c r="BW47" i="34" s="1"/>
  <c r="BJ54" i="65"/>
  <c r="BW51" i="34" s="1"/>
  <c r="BI188" i="65"/>
  <c r="BJ185" i="34" s="1"/>
  <c r="BI212" i="65"/>
  <c r="BJ209" i="34" s="1"/>
  <c r="AE220" i="65"/>
  <c r="AJ217" i="34" s="1"/>
  <c r="BI98" i="65"/>
  <c r="BJ95" i="34" s="1"/>
  <c r="AD235" i="65"/>
  <c r="W232" i="34" s="1"/>
  <c r="AD99" i="65"/>
  <c r="W96" i="34" s="1"/>
  <c r="AD219" i="65"/>
  <c r="W216" i="34" s="1"/>
  <c r="AD117" i="65"/>
  <c r="W114" i="34" s="1"/>
  <c r="BI193" i="65"/>
  <c r="BJ190" i="34" s="1"/>
  <c r="BJ205" i="65"/>
  <c r="BW202" i="34" s="1"/>
  <c r="BJ204" i="65"/>
  <c r="BW201" i="34" s="1"/>
  <c r="AD115" i="65"/>
  <c r="W112" i="34" s="1"/>
  <c r="BI130" i="65"/>
  <c r="BJ127" i="34" s="1"/>
  <c r="AE184" i="65"/>
  <c r="AJ181" i="34" s="1"/>
  <c r="BJ192" i="65"/>
  <c r="BW189" i="34" s="1"/>
  <c r="AD133" i="65"/>
  <c r="W130" i="34" s="1"/>
  <c r="BI180" i="65"/>
  <c r="BJ177" i="34" s="1"/>
  <c r="AD166" i="65"/>
  <c r="W163" i="34" s="1"/>
  <c r="AE59" i="65"/>
  <c r="AJ56" i="34" s="1"/>
  <c r="BJ118" i="65"/>
  <c r="BW115" i="34" s="1"/>
  <c r="AE87" i="65"/>
  <c r="AJ84" i="34" s="1"/>
  <c r="AE182" i="65"/>
  <c r="AJ179" i="34" s="1"/>
  <c r="BI175" i="65"/>
  <c r="BJ172" i="34" s="1"/>
  <c r="AD222" i="65"/>
  <c r="W219" i="34" s="1"/>
  <c r="AD213" i="65"/>
  <c r="W210" i="34" s="1"/>
  <c r="BI141" i="65"/>
  <c r="BJ138" i="34" s="1"/>
  <c r="AE183" i="65"/>
  <c r="AJ180" i="34" s="1"/>
  <c r="BI116" i="65"/>
  <c r="BJ113" i="34" s="1"/>
  <c r="AD196" i="65"/>
  <c r="W193" i="34" s="1"/>
  <c r="AD61" i="65"/>
  <c r="W58" i="34" s="1"/>
  <c r="BJ214" i="65"/>
  <c r="BW211" i="34" s="1"/>
  <c r="AE214" i="65"/>
  <c r="AJ211" i="34" s="1"/>
  <c r="AD112" i="65"/>
  <c r="W109" i="34" s="1"/>
  <c r="BI150" i="65"/>
  <c r="BJ147" i="34" s="1"/>
  <c r="AD142" i="65"/>
  <c r="W139" i="34" s="1"/>
  <c r="BJ110" i="65"/>
  <c r="BW107" i="34" s="1"/>
  <c r="AE197" i="65"/>
  <c r="AJ194" i="34" s="1"/>
  <c r="AE196" i="65"/>
  <c r="AJ193" i="34" s="1"/>
  <c r="AE117" i="65"/>
  <c r="AJ114" i="34" s="1"/>
  <c r="AE116" i="65"/>
  <c r="AJ113" i="34" s="1"/>
  <c r="BI186" i="65"/>
  <c r="BJ183" i="34" s="1"/>
  <c r="AD96" i="65"/>
  <c r="W93" i="34" s="1"/>
  <c r="AD154" i="65"/>
  <c r="W151" i="34" s="1"/>
  <c r="BI170" i="65"/>
  <c r="BJ167" i="34" s="1"/>
  <c r="BI44" i="65"/>
  <c r="BJ41" i="34" s="1"/>
  <c r="AE62" i="65"/>
  <c r="AJ59" i="34" s="1"/>
  <c r="AE61" i="65"/>
  <c r="AJ58" i="34" s="1"/>
  <c r="AD185" i="65"/>
  <c r="W182" i="34" s="1"/>
  <c r="AD227" i="65"/>
  <c r="W224" i="34" s="1"/>
  <c r="AE49" i="65"/>
  <c r="AJ46" i="34" s="1"/>
  <c r="AE161" i="65"/>
  <c r="AJ158" i="34" s="1"/>
  <c r="AE100" i="65"/>
  <c r="AJ97" i="34" s="1"/>
  <c r="AE228" i="65"/>
  <c r="AJ225" i="34" s="1"/>
  <c r="AE114" i="65"/>
  <c r="AJ111" i="34" s="1"/>
  <c r="AD169" i="65"/>
  <c r="W166" i="34" s="1"/>
  <c r="BI146" i="65"/>
  <c r="BJ143" i="34" s="1"/>
  <c r="AD193" i="65"/>
  <c r="W190" i="34" s="1"/>
  <c r="BI228" i="65"/>
  <c r="BJ225" i="34" s="1"/>
  <c r="BI227" i="65"/>
  <c r="BJ224" i="34" s="1"/>
  <c r="AD95" i="65"/>
  <c r="W92" i="34" s="1"/>
  <c r="BI109" i="65"/>
  <c r="BJ106" i="34" s="1"/>
  <c r="BI195" i="65"/>
  <c r="BJ192" i="34" s="1"/>
  <c r="AD200" i="65"/>
  <c r="W197" i="34" s="1"/>
  <c r="BI96" i="65"/>
  <c r="BJ93" i="34" s="1"/>
  <c r="AE158" i="65"/>
  <c r="AJ155" i="34" s="1"/>
  <c r="AD105" i="65"/>
  <c r="W102" i="34" s="1"/>
  <c r="AE137" i="65"/>
  <c r="AJ134" i="34" s="1"/>
  <c r="BI187" i="65"/>
  <c r="BJ184" i="34" s="1"/>
  <c r="BI155" i="65"/>
  <c r="BJ152" i="34" s="1"/>
  <c r="AD184" i="65"/>
  <c r="W181" i="34" s="1"/>
  <c r="AD91" i="65"/>
  <c r="W88" i="34" s="1"/>
  <c r="AD88" i="65"/>
  <c r="W85" i="34" s="1"/>
  <c r="BI65" i="65"/>
  <c r="BJ62" i="34" s="1"/>
  <c r="AD220" i="65"/>
  <c r="W217" i="34" s="1"/>
  <c r="BI88" i="65"/>
  <c r="BJ85" i="34" s="1"/>
  <c r="AD45" i="65"/>
  <c r="W42" i="34" s="1"/>
  <c r="BI200" i="65"/>
  <c r="BJ197" i="34" s="1"/>
  <c r="BI136" i="65"/>
  <c r="BJ133" i="34" s="1"/>
  <c r="BI135" i="65"/>
  <c r="BJ132" i="34" s="1"/>
  <c r="AD198" i="65"/>
  <c r="W195" i="34" s="1"/>
  <c r="BI94" i="65"/>
  <c r="BJ91" i="34" s="1"/>
  <c r="BJ128" i="65"/>
  <c r="BW125" i="34" s="1"/>
  <c r="BJ53" i="65"/>
  <c r="BW50" i="34" s="1"/>
  <c r="BJ52" i="65"/>
  <c r="BW49" i="34" s="1"/>
  <c r="BJ51" i="65"/>
  <c r="BW48" i="34" s="1"/>
  <c r="AD89" i="65"/>
  <c r="W86" i="34" s="1"/>
  <c r="BJ188" i="65"/>
  <c r="BW185" i="34" s="1"/>
  <c r="AE173" i="65"/>
  <c r="AJ170" i="34" s="1"/>
  <c r="BJ88" i="65"/>
  <c r="BW85" i="34" s="1"/>
  <c r="AD77" i="65"/>
  <c r="W74" i="34" s="1"/>
  <c r="BI152" i="65"/>
  <c r="BJ149" i="34" s="1"/>
  <c r="BI78" i="65"/>
  <c r="BJ75" i="34" s="1"/>
  <c r="BJ106" i="65"/>
  <c r="BW103" i="34" s="1"/>
  <c r="AD94" i="65"/>
  <c r="W91" i="34" s="1"/>
  <c r="BI134" i="65"/>
  <c r="BJ131" i="34" s="1"/>
  <c r="BJ96" i="65"/>
  <c r="BW93" i="34" s="1"/>
  <c r="BJ95" i="65"/>
  <c r="BW92" i="34" s="1"/>
  <c r="AE167" i="65"/>
  <c r="AJ164" i="34" s="1"/>
  <c r="AE229" i="65"/>
  <c r="AJ226" i="34" s="1"/>
  <c r="BJ146" i="65"/>
  <c r="BW143" i="34" s="1"/>
  <c r="BJ145" i="65"/>
  <c r="BW142" i="34" s="1"/>
  <c r="BI217" i="65"/>
  <c r="BJ214" i="34" s="1"/>
  <c r="BI62" i="65"/>
  <c r="BJ59" i="34" s="1"/>
  <c r="BI133" i="65"/>
  <c r="BJ130" i="34" s="1"/>
  <c r="BI234" i="65"/>
  <c r="BJ231" i="34" s="1"/>
  <c r="BI233" i="65"/>
  <c r="BJ230" i="34" s="1"/>
  <c r="AE60" i="65"/>
  <c r="AJ57" i="34" s="1"/>
  <c r="BJ160" i="65"/>
  <c r="BW157" i="34" s="1"/>
  <c r="BJ159" i="65"/>
  <c r="BW156" i="34" s="1"/>
  <c r="AE189" i="65"/>
  <c r="AJ186" i="34" s="1"/>
  <c r="BJ61" i="65"/>
  <c r="BW58" i="34" s="1"/>
  <c r="AE156" i="65"/>
  <c r="AJ153" i="34" s="1"/>
  <c r="AE155" i="65"/>
  <c r="AJ152" i="34" s="1"/>
  <c r="AD182" i="65"/>
  <c r="W179" i="34" s="1"/>
  <c r="AE78" i="65"/>
  <c r="AJ75" i="34" s="1"/>
  <c r="AE153" i="65"/>
  <c r="AJ150" i="34" s="1"/>
  <c r="BI198" i="65"/>
  <c r="BJ195" i="34" s="1"/>
  <c r="AD132" i="65"/>
  <c r="W129" i="34" s="1"/>
  <c r="AE142" i="65"/>
  <c r="AJ139" i="34" s="1"/>
  <c r="BI160" i="65"/>
  <c r="BJ157" i="34" s="1"/>
  <c r="AD210" i="65"/>
  <c r="W207" i="34" s="1"/>
  <c r="BI140" i="65"/>
  <c r="BJ137" i="34" s="1"/>
  <c r="BJ221" i="65"/>
  <c r="BW218" i="34" s="1"/>
  <c r="AD141" i="65"/>
  <c r="W138" i="34" s="1"/>
  <c r="BI71" i="65"/>
  <c r="BJ68" i="34" s="1"/>
  <c r="BJ92" i="65"/>
  <c r="BW89" i="34" s="1"/>
  <c r="AE131" i="65"/>
  <c r="AJ128" i="34" s="1"/>
  <c r="AE106" i="65"/>
  <c r="AJ103" i="34" s="1"/>
  <c r="AE55" i="65"/>
  <c r="AJ52" i="34" s="1"/>
  <c r="BI108" i="65"/>
  <c r="BJ105" i="34" s="1"/>
  <c r="BJ73" i="65"/>
  <c r="BW70" i="34" s="1"/>
  <c r="BJ72" i="65"/>
  <c r="BW69" i="34" s="1"/>
  <c r="AE54" i="65"/>
  <c r="AJ51" i="34" s="1"/>
  <c r="AD204" i="65"/>
  <c r="W201" i="34" s="1"/>
  <c r="BJ102" i="65"/>
  <c r="BW99" i="34" s="1"/>
  <c r="AE160" i="65"/>
  <c r="AJ157" i="34" s="1"/>
  <c r="BI167" i="65"/>
  <c r="BJ164" i="34" s="1"/>
  <c r="BJ127" i="65"/>
  <c r="BW124" i="34" s="1"/>
  <c r="BJ199" i="65"/>
  <c r="BW196" i="34" s="1"/>
  <c r="BJ147" i="65"/>
  <c r="BW144" i="34" s="1"/>
  <c r="BI129" i="65"/>
  <c r="BJ126" i="34" s="1"/>
  <c r="AE163" i="65"/>
  <c r="AJ160" i="34" s="1"/>
  <c r="AE162" i="65"/>
  <c r="AJ159" i="34" s="1"/>
  <c r="AE154" i="65"/>
  <c r="AJ151" i="34" s="1"/>
  <c r="BJ86" i="65"/>
  <c r="BW83" i="34" s="1"/>
  <c r="BJ78" i="65"/>
  <c r="BW75" i="34" s="1"/>
  <c r="BJ83" i="65"/>
  <c r="BW80" i="34" s="1"/>
  <c r="BJ82" i="65"/>
  <c r="BW79" i="34" s="1"/>
  <c r="AE113" i="65"/>
  <c r="AJ110" i="34" s="1"/>
  <c r="BJ98" i="65"/>
  <c r="BW95" i="34" s="1"/>
  <c r="BJ97" i="65"/>
  <c r="BW94" i="34" s="1"/>
  <c r="AD167" i="65"/>
  <c r="W164" i="34" s="1"/>
  <c r="BI210" i="65"/>
  <c r="BJ207" i="34" s="1"/>
  <c r="AE191" i="65"/>
  <c r="AJ188" i="34" s="1"/>
  <c r="AE190" i="65"/>
  <c r="AJ187" i="34" s="1"/>
  <c r="BJ169" i="65"/>
  <c r="BW166" i="34" s="1"/>
  <c r="BJ168" i="65"/>
  <c r="BW165" i="34" s="1"/>
  <c r="AE65" i="65"/>
  <c r="AJ62" i="34" s="1"/>
  <c r="AE147" i="65"/>
  <c r="AJ144" i="34" s="1"/>
  <c r="AE180" i="65"/>
  <c r="AJ177" i="34" s="1"/>
  <c r="AE177" i="65"/>
  <c r="AJ174" i="34" s="1"/>
  <c r="AE179" i="65"/>
  <c r="AJ176" i="34" s="1"/>
  <c r="AE178" i="65"/>
  <c r="AJ175" i="34" s="1"/>
  <c r="BJ125" i="65"/>
  <c r="BW122" i="34" s="1"/>
  <c r="BJ207" i="65"/>
  <c r="BW204" i="34" s="1"/>
  <c r="BI123" i="65"/>
  <c r="BJ120" i="34" s="1"/>
  <c r="BJ104" i="65"/>
  <c r="BW101" i="34" s="1"/>
  <c r="AD234" i="65"/>
  <c r="W231" i="34" s="1"/>
  <c r="AD44" i="65"/>
  <c r="W41" i="34" s="1"/>
  <c r="AE138" i="65"/>
  <c r="AJ135" i="34" s="1"/>
  <c r="AD51" i="65"/>
  <c r="W48" i="34" s="1"/>
  <c r="BI149" i="65"/>
  <c r="BJ146" i="34" s="1"/>
  <c r="AD63" i="65"/>
  <c r="W60" i="34" s="1"/>
  <c r="BJ191" i="65"/>
  <c r="BW188" i="34" s="1"/>
  <c r="BJ215" i="65"/>
  <c r="BW212" i="34" s="1"/>
  <c r="BJ101" i="65"/>
  <c r="BW98" i="34" s="1"/>
  <c r="AE238" i="65"/>
  <c r="AJ235" i="34" s="1"/>
  <c r="AE102" i="65"/>
  <c r="AJ99" i="34" s="1"/>
  <c r="AE101" i="65"/>
  <c r="AJ98" i="34" s="1"/>
  <c r="AE222" i="65"/>
  <c r="AJ219" i="34" s="1"/>
  <c r="AE120" i="65"/>
  <c r="AJ117" i="34" s="1"/>
  <c r="AE119" i="65"/>
  <c r="AJ116" i="34" s="1"/>
  <c r="AD224" i="65"/>
  <c r="W221" i="34" s="1"/>
  <c r="BI120" i="65"/>
  <c r="BJ117" i="34" s="1"/>
  <c r="AE118" i="65"/>
  <c r="AJ115" i="34" s="1"/>
  <c r="BJ133" i="65"/>
  <c r="BW130" i="34" s="1"/>
  <c r="BJ132" i="65"/>
  <c r="BW129" i="34" s="1"/>
  <c r="AD119" i="65"/>
  <c r="W116" i="34" s="1"/>
  <c r="AE136" i="65"/>
  <c r="AJ133" i="34" s="1"/>
  <c r="AE135" i="65"/>
  <c r="AJ132" i="34" s="1"/>
  <c r="BJ183" i="65"/>
  <c r="BW180" i="34" s="1"/>
  <c r="AE169" i="65"/>
  <c r="AJ166" i="34" s="1"/>
  <c r="AE168" i="65"/>
  <c r="AJ165" i="34" s="1"/>
  <c r="AD187" i="65"/>
  <c r="W184" i="34" s="1"/>
  <c r="AD79" i="65"/>
  <c r="W76" i="34" s="1"/>
  <c r="AD203" i="65"/>
  <c r="W200" i="34" s="1"/>
  <c r="BJ178" i="65"/>
  <c r="BW175" i="34" s="1"/>
  <c r="AE225" i="65"/>
  <c r="AJ222" i="34" s="1"/>
  <c r="AE216" i="65"/>
  <c r="AJ213" i="34" s="1"/>
  <c r="BJ144" i="65"/>
  <c r="BW141" i="34" s="1"/>
  <c r="BI72" i="65"/>
  <c r="BJ69" i="34" s="1"/>
  <c r="BI57" i="65"/>
  <c r="BJ54" i="34" s="1"/>
  <c r="AD172" i="65"/>
  <c r="W169" i="34" s="1"/>
  <c r="AE199" i="65"/>
  <c r="AJ196" i="34" s="1"/>
  <c r="AE198" i="65"/>
  <c r="AJ195" i="34" s="1"/>
  <c r="AE64" i="65"/>
  <c r="AJ61" i="34" s="1"/>
  <c r="BI90" i="65"/>
  <c r="BJ87" i="34" s="1"/>
  <c r="AD140" i="65"/>
  <c r="W137" i="34" s="1"/>
  <c r="AD82" i="65"/>
  <c r="W79" i="34" s="1"/>
  <c r="AE115" i="65"/>
  <c r="AJ112" i="34" s="1"/>
  <c r="AD49" i="65"/>
  <c r="W46" i="34" s="1"/>
  <c r="AE145" i="65"/>
  <c r="AJ142" i="34" s="1"/>
  <c r="AE53" i="65"/>
  <c r="AJ50" i="34" s="1"/>
  <c r="AD173" i="65"/>
  <c r="W170" i="34" s="1"/>
  <c r="BI111" i="65"/>
  <c r="BJ108" i="34" s="1"/>
  <c r="AD207" i="65"/>
  <c r="W204" i="34" s="1"/>
  <c r="AE99" i="65"/>
  <c r="AJ96" i="34" s="1"/>
  <c r="AE157" i="65"/>
  <c r="AJ154" i="34" s="1"/>
  <c r="BJ173" i="65"/>
  <c r="BW170" i="34" s="1"/>
  <c r="AD136" i="65"/>
  <c r="W133" i="34" s="1"/>
  <c r="BI87" i="65"/>
  <c r="BJ84" i="34" s="1"/>
  <c r="BJ47" i="65"/>
  <c r="BW44" i="34" s="1"/>
  <c r="BJ46" i="65"/>
  <c r="BW43" i="34" s="1"/>
  <c r="BI194" i="65"/>
  <c r="BJ191" i="34" s="1"/>
  <c r="AE188" i="65"/>
  <c r="AJ185" i="34" s="1"/>
  <c r="AE230" i="65"/>
  <c r="AJ227" i="34" s="1"/>
  <c r="BI73" i="65"/>
  <c r="BJ70" i="34" s="1"/>
  <c r="AD192" i="65"/>
  <c r="W189" i="34" s="1"/>
  <c r="BI201" i="65"/>
  <c r="BJ198" i="34" s="1"/>
  <c r="AD131" i="65"/>
  <c r="W128" i="34" s="1"/>
  <c r="AD116" i="65"/>
  <c r="W113" i="34" s="1"/>
  <c r="AE172" i="65"/>
  <c r="AJ169" i="34" s="1"/>
  <c r="BJ149" i="65"/>
  <c r="BW146" i="34" s="1"/>
  <c r="AD218" i="65"/>
  <c r="W215" i="34" s="1"/>
  <c r="AD165" i="65"/>
  <c r="W162" i="34" s="1"/>
  <c r="BJ231" i="65"/>
  <c r="BW228" i="34" s="1"/>
  <c r="BJ228" i="65"/>
  <c r="BW225" i="34" s="1"/>
  <c r="BJ229" i="65"/>
  <c r="BW226" i="34" s="1"/>
  <c r="BJ230" i="65"/>
  <c r="BW227" i="34" s="1"/>
  <c r="AE98" i="65"/>
  <c r="AJ95" i="34" s="1"/>
  <c r="BJ112" i="65"/>
  <c r="BW109" i="34" s="1"/>
  <c r="BJ198" i="65"/>
  <c r="BW195" i="34" s="1"/>
  <c r="AE203" i="65"/>
  <c r="AJ200" i="34" s="1"/>
  <c r="BJ99" i="65"/>
  <c r="BW96" i="34" s="1"/>
  <c r="BI43" i="65"/>
  <c r="BJ40" i="34" s="1"/>
  <c r="AE108" i="65"/>
  <c r="AJ105" i="34" s="1"/>
  <c r="BI81" i="65"/>
  <c r="BJ78" i="34" s="1"/>
  <c r="AD109" i="65"/>
  <c r="W106" i="34" s="1"/>
  <c r="BJ190" i="65"/>
  <c r="BW187" i="34" s="1"/>
  <c r="BJ189" i="65"/>
  <c r="BW186" i="34" s="1"/>
  <c r="BJ158" i="65"/>
  <c r="BW155" i="34" s="1"/>
  <c r="AE187" i="65"/>
  <c r="AJ184" i="34" s="1"/>
  <c r="AE185" i="65"/>
  <c r="AJ182" i="34" s="1"/>
  <c r="AE186" i="65"/>
  <c r="AJ183" i="34" s="1"/>
  <c r="AE94" i="65"/>
  <c r="AJ91" i="34" s="1"/>
  <c r="AE91" i="65"/>
  <c r="AJ88" i="34" s="1"/>
  <c r="AE93" i="65"/>
  <c r="AJ90" i="34" s="1"/>
  <c r="AE90" i="65"/>
  <c r="AJ87" i="34" s="1"/>
  <c r="AE92" i="65"/>
  <c r="AJ89" i="34" s="1"/>
  <c r="BJ68" i="65"/>
  <c r="BW65" i="34" s="1"/>
  <c r="AE223" i="65"/>
  <c r="AJ220" i="34" s="1"/>
  <c r="BJ91" i="65"/>
  <c r="BW88" i="34" s="1"/>
  <c r="BJ90" i="65"/>
  <c r="BW87" i="34" s="1"/>
  <c r="AE57" i="65"/>
  <c r="AJ54" i="34" s="1"/>
  <c r="BJ203" i="65"/>
  <c r="BW200" i="34" s="1"/>
  <c r="BJ139" i="65"/>
  <c r="BW136" i="34" s="1"/>
  <c r="BJ137" i="65"/>
  <c r="BW134" i="34" s="1"/>
  <c r="BJ138" i="65"/>
  <c r="BW135" i="34" s="1"/>
  <c r="BI216" i="65"/>
  <c r="BJ213" i="34" s="1"/>
  <c r="BI59" i="65"/>
  <c r="BJ56" i="34" s="1"/>
  <c r="AD86" i="65"/>
  <c r="W83" i="34" s="1"/>
  <c r="BI113" i="65"/>
  <c r="BJ110" i="34" s="1"/>
  <c r="BI63" i="65"/>
  <c r="BJ60" i="34" s="1"/>
  <c r="AD221" i="65"/>
  <c r="W218" i="34" s="1"/>
  <c r="BI56" i="65"/>
  <c r="BJ53" i="34" s="1"/>
  <c r="BI55" i="65"/>
  <c r="BJ52" i="34" s="1"/>
  <c r="AE80" i="65"/>
  <c r="AJ77" i="34" s="1"/>
  <c r="AD191" i="65"/>
  <c r="W188" i="34" s="1"/>
  <c r="BJ155" i="65"/>
  <c r="BW152" i="34" s="1"/>
  <c r="BJ81" i="65"/>
  <c r="BW78" i="34" s="1"/>
  <c r="BI162" i="65"/>
  <c r="BJ159" i="34" s="1"/>
  <c r="AE97" i="65"/>
  <c r="AJ94" i="34" s="1"/>
  <c r="BI84" i="65"/>
  <c r="BJ81" i="34" s="1"/>
  <c r="BI153" i="65"/>
  <c r="BJ150" i="34" s="1"/>
  <c r="BI184" i="65"/>
  <c r="BJ181" i="34" s="1"/>
  <c r="AD67" i="65"/>
  <c r="W64" i="34" s="1"/>
  <c r="AD143" i="65"/>
  <c r="W140" i="34" s="1"/>
  <c r="BJ220" i="65"/>
  <c r="BW217" i="34" s="1"/>
  <c r="BJ65" i="65"/>
  <c r="BW62" i="34" s="1"/>
  <c r="BJ64" i="65"/>
  <c r="BW61" i="34" s="1"/>
  <c r="BJ136" i="65"/>
  <c r="BW133" i="34" s="1"/>
  <c r="BJ237" i="65"/>
  <c r="BW234" i="34" s="1"/>
  <c r="BJ236" i="65"/>
  <c r="BW233" i="34" s="1"/>
  <c r="AD74" i="65"/>
  <c r="W71" i="34" s="1"/>
  <c r="AD231" i="65"/>
  <c r="W228" i="34" s="1"/>
  <c r="BI174" i="65"/>
  <c r="BJ171" i="34" s="1"/>
  <c r="BI117" i="65"/>
  <c r="BJ114" i="34" s="1"/>
  <c r="BI223" i="65"/>
  <c r="BJ220" i="34" s="1"/>
  <c r="AD87" i="65"/>
  <c r="W84" i="34" s="1"/>
  <c r="BJ201" i="65"/>
  <c r="BW198" i="34" s="1"/>
  <c r="BJ200" i="65"/>
  <c r="BW197" i="34" s="1"/>
  <c r="AD238" i="65"/>
  <c r="W235" i="34" s="1"/>
  <c r="BI49" i="65"/>
  <c r="BJ46" i="34" s="1"/>
  <c r="BJ163" i="65"/>
  <c r="BW160" i="34" s="1"/>
  <c r="AE213" i="65"/>
  <c r="AJ210" i="34" s="1"/>
  <c r="BJ143" i="65"/>
  <c r="BW140" i="34" s="1"/>
  <c r="AE144" i="65"/>
  <c r="AJ141" i="34" s="1"/>
  <c r="BJ74" i="65"/>
  <c r="BW71" i="34" s="1"/>
  <c r="AD223" i="65"/>
  <c r="W220" i="34" s="1"/>
  <c r="BI151" i="65"/>
  <c r="BJ148" i="34" s="1"/>
  <c r="BI139" i="65"/>
  <c r="BJ136" i="34" s="1"/>
  <c r="BJ111" i="65"/>
  <c r="BW108" i="34" s="1"/>
  <c r="BI206" i="65"/>
  <c r="BJ203" i="34" s="1"/>
  <c r="BI207" i="65"/>
  <c r="BJ204" i="34" s="1"/>
  <c r="BJ194" i="65"/>
  <c r="BW191" i="34" s="1"/>
  <c r="BJ193" i="65"/>
  <c r="BW190" i="34" s="1"/>
  <c r="AE84" i="65"/>
  <c r="AJ81" i="34" s="1"/>
  <c r="AE83" i="65"/>
  <c r="AJ80" i="34" s="1"/>
  <c r="AD54" i="65"/>
  <c r="W51" i="34" s="1"/>
  <c r="BI191" i="65"/>
  <c r="BJ188" i="34" s="1"/>
  <c r="BI102" i="65"/>
  <c r="BJ99" i="34" s="1"/>
  <c r="BI183" i="65"/>
  <c r="BJ180" i="34" s="1"/>
  <c r="BI82" i="65"/>
  <c r="BJ79" i="34" s="1"/>
  <c r="BI235" i="65"/>
  <c r="BJ232" i="34" s="1"/>
  <c r="BJ216" i="65"/>
  <c r="BW213" i="34" s="1"/>
  <c r="AD72" i="65"/>
  <c r="W69" i="34" s="1"/>
  <c r="BI67" i="65"/>
  <c r="BJ64" i="34" s="1"/>
  <c r="AD209" i="65"/>
  <c r="W206" i="34" s="1"/>
  <c r="BI74" i="65"/>
  <c r="BJ71" i="34" s="1"/>
  <c r="AD81" i="65"/>
  <c r="W78" i="34" s="1"/>
  <c r="AD163" i="65"/>
  <c r="W160" i="34" s="1"/>
  <c r="AD161" i="65"/>
  <c r="W158" i="34" s="1"/>
  <c r="BI192" i="65"/>
  <c r="BJ189" i="34" s="1"/>
  <c r="BI168" i="65"/>
  <c r="BJ165" i="34" s="1"/>
  <c r="BI60" i="65"/>
  <c r="BJ57" i="34" s="1"/>
  <c r="BI172" i="65"/>
  <c r="BJ169" i="34" s="1"/>
  <c r="BJ213" i="65"/>
  <c r="BW210" i="34" s="1"/>
  <c r="BJ212" i="65"/>
  <c r="BW209" i="34" s="1"/>
  <c r="AD127" i="65"/>
  <c r="W124" i="34" s="1"/>
  <c r="AD43" i="65"/>
  <c r="W40" i="34" s="1"/>
  <c r="BI164" i="65"/>
  <c r="BJ161" i="34" s="1"/>
  <c r="AD156" i="65"/>
  <c r="W153" i="34" s="1"/>
  <c r="BI224" i="65"/>
  <c r="BJ221" i="34" s="1"/>
  <c r="AD171" i="65"/>
  <c r="W168" i="34" s="1"/>
  <c r="BJ67" i="65"/>
  <c r="BW64" i="34" s="1"/>
  <c r="BJ126" i="65"/>
  <c r="BW123" i="34" s="1"/>
  <c r="AD162" i="65"/>
  <c r="W159" i="34" s="1"/>
  <c r="AE237" i="65"/>
  <c r="AJ234" i="34" s="1"/>
  <c r="AD147" i="65"/>
  <c r="W144" i="34" s="1"/>
  <c r="AD146" i="65"/>
  <c r="W143" i="34" s="1"/>
  <c r="BI106" i="65"/>
  <c r="BJ103" i="34" s="1"/>
  <c r="BJ56" i="65"/>
  <c r="BW53" i="34" s="1"/>
  <c r="BJ152" i="65"/>
  <c r="BW149" i="34" s="1"/>
  <c r="AD92" i="65"/>
  <c r="W89" i="34" s="1"/>
  <c r="BI199" i="65"/>
  <c r="BJ196" i="34" s="1"/>
  <c r="AD174" i="65"/>
  <c r="W171" i="34" s="1"/>
  <c r="BI148" i="65"/>
  <c r="BJ145" i="34" s="1"/>
  <c r="AD138" i="65"/>
  <c r="W135" i="34" s="1"/>
  <c r="BI127" i="65"/>
  <c r="BJ124" i="34" s="1"/>
  <c r="AD106" i="65"/>
  <c r="W103" i="34" s="1"/>
  <c r="BI163" i="65"/>
  <c r="BJ160" i="34" s="1"/>
  <c r="BI182" i="65"/>
  <c r="BJ179" i="34" s="1"/>
  <c r="AD123" i="65"/>
  <c r="W120" i="34" s="1"/>
  <c r="AE227" i="65"/>
  <c r="AJ224" i="34" s="1"/>
  <c r="BJ123" i="65"/>
  <c r="BW120" i="34" s="1"/>
  <c r="BJ122" i="65"/>
  <c r="BW119" i="34" s="1"/>
  <c r="BJ121" i="65"/>
  <c r="BW118" i="34" s="1"/>
  <c r="BJ119" i="65"/>
  <c r="BW116" i="34" s="1"/>
  <c r="BJ120" i="65"/>
  <c r="BW117" i="34" s="1"/>
  <c r="BI222" i="65"/>
  <c r="BJ219" i="34" s="1"/>
  <c r="BI221" i="65"/>
  <c r="BJ218" i="34" s="1"/>
  <c r="AD205" i="65"/>
  <c r="W202" i="34" s="1"/>
  <c r="BI68" i="65"/>
  <c r="BJ65" i="34" s="1"/>
  <c r="BI177" i="65"/>
  <c r="BJ174" i="34" s="1"/>
  <c r="BI208" i="65"/>
  <c r="BJ205" i="34" s="1"/>
  <c r="BI209" i="65"/>
  <c r="BJ206" i="34" s="1"/>
  <c r="AD47" i="65"/>
  <c r="W44" i="34" s="1"/>
  <c r="AE82" i="65"/>
  <c r="AJ79" i="34" s="1"/>
  <c r="AE81" i="65"/>
  <c r="AJ78" i="34" s="1"/>
  <c r="AD159" i="65"/>
  <c r="W156" i="34" s="1"/>
  <c r="AE206" i="65"/>
  <c r="AJ203" i="34" s="1"/>
  <c r="AE204" i="65"/>
  <c r="AJ201" i="34" s="1"/>
  <c r="AE205" i="65"/>
  <c r="AJ202" i="34" s="1"/>
  <c r="AD68" i="65"/>
  <c r="W65" i="34" s="1"/>
  <c r="BI126" i="65"/>
  <c r="BJ123" i="34" s="1"/>
  <c r="BI105" i="65"/>
  <c r="BJ102" i="34" s="1"/>
  <c r="BI179" i="65"/>
  <c r="BJ176" i="34" s="1"/>
  <c r="BI219" i="65"/>
  <c r="BJ216" i="34" s="1"/>
  <c r="BJ57" i="65"/>
  <c r="BW54" i="34" s="1"/>
  <c r="BJ75" i="65"/>
  <c r="BW72" i="34" s="1"/>
  <c r="BJ60" i="65"/>
  <c r="BW57" i="34" s="1"/>
  <c r="AE175" i="65"/>
  <c r="AJ172" i="34" s="1"/>
  <c r="AD233" i="65"/>
  <c r="W230" i="34" s="1"/>
  <c r="AD55" i="65"/>
  <c r="W52" i="34" s="1"/>
  <c r="BI237" i="65"/>
  <c r="BJ234" i="34" s="1"/>
  <c r="BJ93" i="65"/>
  <c r="BW90" i="34" s="1"/>
  <c r="AE143" i="65"/>
  <c r="AJ140" i="34" s="1"/>
  <c r="AD212" i="65"/>
  <c r="W209" i="34" s="1"/>
  <c r="BI229" i="65"/>
  <c r="BJ226" i="34" s="1"/>
  <c r="AE52" i="65"/>
  <c r="AJ49" i="34" s="1"/>
  <c r="AE51" i="65"/>
  <c r="AJ48" i="34" s="1"/>
  <c r="AE50" i="65"/>
  <c r="AJ47" i="34" s="1"/>
  <c r="BJ48" i="65"/>
  <c r="BW45" i="34" s="1"/>
  <c r="BI47" i="65"/>
  <c r="BJ44" i="34" s="1"/>
  <c r="AE176" i="65"/>
  <c r="AJ173" i="34" s="1"/>
  <c r="BI51" i="65"/>
  <c r="BJ48" i="34" s="1"/>
  <c r="BJ114" i="65"/>
  <c r="BW111" i="34" s="1"/>
  <c r="BJ113" i="65"/>
  <c r="BW110" i="34" s="1"/>
  <c r="AE210" i="65"/>
  <c r="AJ207" i="34" s="1"/>
  <c r="AE208" i="65"/>
  <c r="AJ205" i="34" s="1"/>
  <c r="AE207" i="65"/>
  <c r="AJ204" i="34" s="1"/>
  <c r="AE209" i="65"/>
  <c r="AJ206" i="34" s="1"/>
  <c r="AD228" i="65"/>
  <c r="W225" i="34" s="1"/>
  <c r="BI232" i="65"/>
  <c r="BJ229" i="34" s="1"/>
  <c r="AD120" i="65"/>
  <c r="W117" i="34" s="1"/>
  <c r="AD118" i="65"/>
  <c r="W115" i="34" s="1"/>
  <c r="AE139" i="65"/>
  <c r="AJ136" i="34" s="1"/>
  <c r="AD66" i="65"/>
  <c r="W63" i="34" s="1"/>
  <c r="AD125" i="65"/>
  <c r="W122" i="34" s="1"/>
  <c r="BJ197" i="65"/>
  <c r="BW194" i="34" s="1"/>
  <c r="BJ196" i="65"/>
  <c r="BW193" i="34" s="1"/>
  <c r="BI128" i="65"/>
  <c r="BJ125" i="34" s="1"/>
  <c r="AD168" i="65"/>
  <c r="W165" i="34" s="1"/>
  <c r="BJ76" i="65"/>
  <c r="BW73" i="34" s="1"/>
  <c r="AE195" i="65"/>
  <c r="AJ192" i="34" s="1"/>
  <c r="AE194" i="65"/>
  <c r="AJ191" i="34" s="1"/>
  <c r="BI119" i="65"/>
  <c r="BJ116" i="34" s="1"/>
  <c r="AE134" i="65"/>
  <c r="AJ131" i="34" s="1"/>
  <c r="AE133" i="65"/>
  <c r="AJ130" i="34" s="1"/>
  <c r="BJ55" i="65"/>
  <c r="BW52" i="34" s="1"/>
  <c r="BI159" i="65"/>
  <c r="BJ156" i="34" s="1"/>
  <c r="BI76" i="65"/>
  <c r="BJ73" i="34" s="1"/>
  <c r="BI158" i="65"/>
  <c r="BJ155" i="34" s="1"/>
  <c r="AE221" i="65"/>
  <c r="AJ218" i="34" s="1"/>
  <c r="BI178" i="65"/>
  <c r="BJ175" i="34" s="1"/>
  <c r="AD178" i="65"/>
  <c r="W175" i="34" s="1"/>
  <c r="BI91" i="65"/>
  <c r="BJ88" i="34" s="1"/>
  <c r="AD104" i="65"/>
  <c r="W101" i="34" s="1"/>
  <c r="BI169" i="65"/>
  <c r="BJ166" i="34" s="1"/>
  <c r="BI203" i="65"/>
  <c r="BJ200" i="34" s="1"/>
  <c r="AD102" i="65"/>
  <c r="W99" i="34" s="1"/>
  <c r="BI145" i="65"/>
  <c r="BJ142" i="34" s="1"/>
  <c r="AE56" i="65"/>
  <c r="AJ53" i="34" s="1"/>
  <c r="AD129" i="65"/>
  <c r="W126" i="34" s="1"/>
  <c r="BI54" i="65"/>
  <c r="BJ51" i="34" s="1"/>
  <c r="BJ84" i="65"/>
  <c r="BW81" i="34" s="1"/>
  <c r="AE112" i="65"/>
  <c r="AJ109" i="34" s="1"/>
  <c r="AE111" i="65"/>
  <c r="AJ108" i="34" s="1"/>
  <c r="AE110" i="65"/>
  <c r="AJ107" i="34" s="1"/>
  <c r="BI215" i="65"/>
  <c r="BJ212" i="34" s="1"/>
  <c r="AD195" i="65"/>
  <c r="W192" i="34" s="1"/>
  <c r="BI205" i="65"/>
  <c r="BJ202" i="34" s="1"/>
  <c r="BI132" i="65"/>
  <c r="BJ129" i="34" s="1"/>
  <c r="AE96" i="65"/>
  <c r="AJ93" i="34" s="1"/>
  <c r="BI107" i="65"/>
  <c r="BJ104" i="34" s="1"/>
  <c r="BJ49" i="65"/>
  <c r="BW46" i="34" s="1"/>
  <c r="AD145" i="65"/>
  <c r="W142" i="34" s="1"/>
  <c r="BJ219" i="65"/>
  <c r="BW216" i="34" s="1"/>
  <c r="AD216" i="65"/>
  <c r="W213" i="34" s="1"/>
  <c r="AD215" i="65"/>
  <c r="W212" i="34" s="1"/>
  <c r="BJ62" i="65"/>
  <c r="BW59" i="34" s="1"/>
  <c r="AE89" i="65"/>
  <c r="AJ86" i="34" s="1"/>
  <c r="AE88" i="65"/>
  <c r="AJ85" i="34" s="1"/>
  <c r="AD83" i="65"/>
  <c r="W80" i="34" s="1"/>
  <c r="BJ66" i="65"/>
  <c r="BW63" i="34" s="1"/>
  <c r="AE224" i="65"/>
  <c r="AJ221" i="34" s="1"/>
  <c r="BJ59" i="65"/>
  <c r="BW56" i="34" s="1"/>
  <c r="BJ58" i="65"/>
  <c r="BW55" i="34" s="1"/>
  <c r="BI121" i="65"/>
  <c r="BJ118" i="34" s="1"/>
  <c r="AD69" i="65"/>
  <c r="W66" i="34" s="1"/>
  <c r="BI97" i="65"/>
  <c r="BJ94" i="34" s="1"/>
  <c r="BI100" i="65"/>
  <c r="BJ97" i="34" s="1"/>
  <c r="AD130" i="65"/>
  <c r="W127" i="34" s="1"/>
  <c r="BJ165" i="65"/>
  <c r="BW162" i="34" s="1"/>
  <c r="BJ87" i="65"/>
  <c r="BW84" i="34" s="1"/>
  <c r="BJ156" i="65"/>
  <c r="BW153" i="34" s="1"/>
  <c r="BJ187" i="65"/>
  <c r="BW184" i="34" s="1"/>
  <c r="AE70" i="65"/>
  <c r="AJ67" i="34" s="1"/>
  <c r="AE146" i="65"/>
  <c r="AJ143" i="34" s="1"/>
  <c r="BI77" i="65"/>
  <c r="BJ74" i="34" s="1"/>
  <c r="AD121" i="65"/>
  <c r="W118" i="34" s="1"/>
  <c r="AD149" i="65"/>
  <c r="W146" i="34" s="1"/>
  <c r="AD230" i="65"/>
  <c r="W227" i="34" s="1"/>
  <c r="AD229" i="65"/>
  <c r="W226" i="34" s="1"/>
  <c r="AD176" i="65"/>
  <c r="W173" i="34" s="1"/>
  <c r="AE77" i="65"/>
  <c r="AJ74" i="34" s="1"/>
  <c r="AE76" i="65"/>
  <c r="AJ73" i="34" s="1"/>
  <c r="BI225" i="65"/>
  <c r="BJ222" i="34" s="1"/>
  <c r="AE234" i="65"/>
  <c r="AJ231" i="34" s="1"/>
  <c r="BJ177" i="65"/>
  <c r="BW174" i="34" s="1"/>
  <c r="AD148" i="65"/>
  <c r="W145" i="34" s="1"/>
  <c r="BJ226" i="65"/>
  <c r="BW223" i="34" s="1"/>
  <c r="AD183" i="65"/>
  <c r="W180" i="34" s="1"/>
  <c r="AD60" i="65"/>
  <c r="W57" i="34" s="1"/>
  <c r="BI161" i="65"/>
  <c r="BJ158" i="34" s="1"/>
  <c r="AD70" i="65"/>
  <c r="W67" i="34" s="1"/>
  <c r="AD100" i="65"/>
  <c r="W97" i="34" s="1"/>
  <c r="BI69" i="65"/>
  <c r="BJ66" i="34" s="1"/>
  <c r="AD76" i="65"/>
  <c r="W73" i="34" s="1"/>
  <c r="BI230" i="65"/>
  <c r="BJ227" i="34" s="1"/>
  <c r="BI114" i="65"/>
  <c r="BJ111" i="34" s="1"/>
  <c r="AE226" i="65"/>
  <c r="AJ223" i="34" s="1"/>
  <c r="BJ154" i="65"/>
  <c r="BW151" i="34" s="1"/>
  <c r="BJ153" i="65"/>
  <c r="BW150" i="34" s="1"/>
  <c r="BJ142" i="65"/>
  <c r="BW139" i="34" s="1"/>
  <c r="BJ141" i="65"/>
  <c r="BW138" i="34" s="1"/>
  <c r="BJ140" i="65"/>
  <c r="BW137" i="34" s="1"/>
  <c r="AD126" i="65"/>
  <c r="W123" i="34" s="1"/>
  <c r="AD122" i="65"/>
  <c r="W119" i="34" s="1"/>
  <c r="BI214" i="65"/>
  <c r="BJ211" i="34" s="1"/>
  <c r="AD48" i="65"/>
  <c r="W45" i="34" s="1"/>
  <c r="BJ209" i="65"/>
  <c r="BW206" i="34" s="1"/>
  <c r="BJ210" i="65"/>
  <c r="BW207" i="34" s="1"/>
  <c r="BI136" i="64"/>
  <c r="BI133" i="34" s="1"/>
  <c r="AD212" i="64"/>
  <c r="V209" i="34" s="1"/>
  <c r="AD117" i="64"/>
  <c r="V114" i="34" s="1"/>
  <c r="BI142" i="64"/>
  <c r="BI139" i="34" s="1"/>
  <c r="AD222" i="64"/>
  <c r="V219" i="34" s="1"/>
  <c r="AD169" i="64"/>
  <c r="V166" i="34" s="1"/>
  <c r="AD91" i="64"/>
  <c r="V88" i="34" s="1"/>
  <c r="AD58" i="64"/>
  <c r="V55" i="34" s="1"/>
  <c r="AE120" i="64"/>
  <c r="AI117" i="34" s="1"/>
  <c r="AE225" i="64"/>
  <c r="AI222" i="34" s="1"/>
  <c r="AD56" i="64"/>
  <c r="V53" i="34" s="1"/>
  <c r="BI204" i="64"/>
  <c r="BI201" i="34" s="1"/>
  <c r="AD141" i="64"/>
  <c r="V138" i="34" s="1"/>
  <c r="AD184" i="64"/>
  <c r="V181" i="34" s="1"/>
  <c r="BI61" i="64"/>
  <c r="BI58" i="34" s="1"/>
  <c r="BI101" i="64"/>
  <c r="BI98" i="34" s="1"/>
  <c r="BI122" i="64"/>
  <c r="BI119" i="34" s="1"/>
  <c r="AD193" i="64"/>
  <c r="V190" i="34" s="1"/>
  <c r="BI45" i="64"/>
  <c r="BI42" i="34" s="1"/>
  <c r="AD194" i="64"/>
  <c r="V191" i="34" s="1"/>
  <c r="BI223" i="64"/>
  <c r="BI220" i="34" s="1"/>
  <c r="AD186" i="64"/>
  <c r="V183" i="34" s="1"/>
  <c r="AD85" i="64"/>
  <c r="V82" i="34" s="1"/>
  <c r="BI135" i="64"/>
  <c r="BI132" i="34" s="1"/>
  <c r="BI197" i="64"/>
  <c r="BI194" i="34" s="1"/>
  <c r="AD229" i="64"/>
  <c r="V226" i="34" s="1"/>
  <c r="BI63" i="64"/>
  <c r="BI60" i="34" s="1"/>
  <c r="AD52" i="64"/>
  <c r="V49" i="34" s="1"/>
  <c r="AD163" i="64"/>
  <c r="V160" i="34" s="1"/>
  <c r="AD64" i="64"/>
  <c r="V61" i="34" s="1"/>
  <c r="AD110" i="64"/>
  <c r="V107" i="34" s="1"/>
  <c r="AD78" i="64"/>
  <c r="V75" i="34" s="1"/>
  <c r="BI62" i="64"/>
  <c r="BI59" i="34" s="1"/>
  <c r="BJ65" i="64"/>
  <c r="BV62" i="34" s="1"/>
  <c r="AD201" i="64"/>
  <c r="V198" i="34" s="1"/>
  <c r="BI218" i="64"/>
  <c r="BI215" i="34" s="1"/>
  <c r="BI56" i="64"/>
  <c r="BI53" i="34" s="1"/>
  <c r="BJ54" i="64"/>
  <c r="BV51" i="34" s="1"/>
  <c r="BJ53" i="64"/>
  <c r="BV50" i="34" s="1"/>
  <c r="BJ50" i="64"/>
  <c r="BV47" i="34" s="1"/>
  <c r="BJ51" i="64"/>
  <c r="BV48" i="34" s="1"/>
  <c r="BJ52" i="64"/>
  <c r="BV49" i="34" s="1"/>
  <c r="AE179" i="64"/>
  <c r="AI176" i="34" s="1"/>
  <c r="AE178" i="64"/>
  <c r="AI175" i="34" s="1"/>
  <c r="BJ82" i="64"/>
  <c r="BV79" i="34" s="1"/>
  <c r="AE212" i="64"/>
  <c r="AI209" i="34" s="1"/>
  <c r="BI170" i="64"/>
  <c r="BI167" i="34" s="1"/>
  <c r="BI145" i="64"/>
  <c r="BI142" i="34" s="1"/>
  <c r="BI144" i="64"/>
  <c r="BI141" i="34" s="1"/>
  <c r="AE145" i="64"/>
  <c r="AI142" i="34" s="1"/>
  <c r="AE144" i="64"/>
  <c r="AI141" i="34" s="1"/>
  <c r="BI121" i="64"/>
  <c r="BI118" i="34" s="1"/>
  <c r="AE137" i="64"/>
  <c r="AI134" i="34" s="1"/>
  <c r="BI194" i="64"/>
  <c r="BI191" i="34" s="1"/>
  <c r="AE96" i="64"/>
  <c r="AI93" i="34" s="1"/>
  <c r="BI172" i="64"/>
  <c r="BI169" i="34" s="1"/>
  <c r="AD200" i="64"/>
  <c r="V197" i="34" s="1"/>
  <c r="BI95" i="64"/>
  <c r="BI92" i="34" s="1"/>
  <c r="BJ170" i="64"/>
  <c r="BV167" i="34" s="1"/>
  <c r="BJ142" i="64"/>
  <c r="BV139" i="34" s="1"/>
  <c r="AE77" i="64"/>
  <c r="AI74" i="34" s="1"/>
  <c r="BJ102" i="64"/>
  <c r="BV99" i="34" s="1"/>
  <c r="AD179" i="64"/>
  <c r="V176" i="34" s="1"/>
  <c r="BJ198" i="64"/>
  <c r="BV195" i="34" s="1"/>
  <c r="BJ186" i="64"/>
  <c r="BV183" i="34" s="1"/>
  <c r="BI210" i="64"/>
  <c r="BI207" i="34" s="1"/>
  <c r="BI228" i="64"/>
  <c r="BI225" i="34" s="1"/>
  <c r="BI160" i="64"/>
  <c r="BI157" i="34" s="1"/>
  <c r="AD167" i="64"/>
  <c r="V164" i="34" s="1"/>
  <c r="BI113" i="64"/>
  <c r="BI110" i="34" s="1"/>
  <c r="AE222" i="64"/>
  <c r="AI219" i="34" s="1"/>
  <c r="BI102" i="64"/>
  <c r="BI99" i="34" s="1"/>
  <c r="AD208" i="64"/>
  <c r="V205" i="34" s="1"/>
  <c r="BI137" i="64"/>
  <c r="BI134" i="34" s="1"/>
  <c r="AE147" i="64"/>
  <c r="AI144" i="34" s="1"/>
  <c r="AE224" i="64"/>
  <c r="AI221" i="34" s="1"/>
  <c r="AE223" i="64"/>
  <c r="AI220" i="34" s="1"/>
  <c r="BI150" i="64"/>
  <c r="BI147" i="34" s="1"/>
  <c r="BI180" i="64"/>
  <c r="BI177" i="34" s="1"/>
  <c r="AE193" i="64"/>
  <c r="AI190" i="34" s="1"/>
  <c r="AE192" i="64"/>
  <c r="AI189" i="34" s="1"/>
  <c r="AE219" i="64"/>
  <c r="AI216" i="34" s="1"/>
  <c r="BI238" i="64"/>
  <c r="BI235" i="34" s="1"/>
  <c r="AD62" i="64"/>
  <c r="V59" i="34" s="1"/>
  <c r="AD168" i="64"/>
  <c r="V165" i="34" s="1"/>
  <c r="AD112" i="64"/>
  <c r="V109" i="34" s="1"/>
  <c r="BI100" i="64"/>
  <c r="BI97" i="34" s="1"/>
  <c r="AD87" i="64"/>
  <c r="V84" i="34" s="1"/>
  <c r="BI158" i="64"/>
  <c r="BI155" i="34" s="1"/>
  <c r="AE177" i="64"/>
  <c r="AI174" i="34" s="1"/>
  <c r="AE82" i="64"/>
  <c r="AI79" i="34" s="1"/>
  <c r="AE81" i="64"/>
  <c r="AI78" i="34" s="1"/>
  <c r="AE56" i="64"/>
  <c r="AI53" i="34" s="1"/>
  <c r="BJ154" i="64"/>
  <c r="BV151" i="34" s="1"/>
  <c r="BJ121" i="64"/>
  <c r="BV118" i="34" s="1"/>
  <c r="BJ196" i="64"/>
  <c r="BV193" i="34" s="1"/>
  <c r="AE156" i="64"/>
  <c r="AI153" i="34" s="1"/>
  <c r="AE155" i="64"/>
  <c r="AI152" i="34" s="1"/>
  <c r="BI114" i="64"/>
  <c r="BI111" i="34" s="1"/>
  <c r="AD143" i="64"/>
  <c r="V140" i="34" s="1"/>
  <c r="BI140" i="64"/>
  <c r="BI137" i="34" s="1"/>
  <c r="BI229" i="64"/>
  <c r="BI226" i="34" s="1"/>
  <c r="BJ68" i="64"/>
  <c r="BV65" i="34" s="1"/>
  <c r="BJ67" i="64"/>
  <c r="BV64" i="34" s="1"/>
  <c r="BJ190" i="64"/>
  <c r="BV187" i="34" s="1"/>
  <c r="AD109" i="64"/>
  <c r="V106" i="34" s="1"/>
  <c r="BI191" i="64"/>
  <c r="BI188" i="34" s="1"/>
  <c r="BI90" i="64"/>
  <c r="BI87" i="34" s="1"/>
  <c r="BI190" i="64"/>
  <c r="BI187" i="34" s="1"/>
  <c r="AD189" i="64"/>
  <c r="V186" i="34" s="1"/>
  <c r="AD84" i="64"/>
  <c r="V81" i="34" s="1"/>
  <c r="BI178" i="64"/>
  <c r="BI175" i="34" s="1"/>
  <c r="BI198" i="64"/>
  <c r="BI195" i="34" s="1"/>
  <c r="BI234" i="64"/>
  <c r="BI231" i="34" s="1"/>
  <c r="AD191" i="64"/>
  <c r="V188" i="34" s="1"/>
  <c r="AD75" i="64"/>
  <c r="V72" i="34" s="1"/>
  <c r="AD198" i="64"/>
  <c r="V195" i="34" s="1"/>
  <c r="BI153" i="64"/>
  <c r="BI150" i="34" s="1"/>
  <c r="AE69" i="64"/>
  <c r="AI66" i="34" s="1"/>
  <c r="AE68" i="64"/>
  <c r="AI65" i="34" s="1"/>
  <c r="AE67" i="64"/>
  <c r="AI64" i="34" s="1"/>
  <c r="AD217" i="64"/>
  <c r="V214" i="34" s="1"/>
  <c r="BI69" i="64"/>
  <c r="BI66" i="34" s="1"/>
  <c r="AE97" i="64"/>
  <c r="AI94" i="34" s="1"/>
  <c r="BJ230" i="64"/>
  <c r="BV227" i="34" s="1"/>
  <c r="BI71" i="64"/>
  <c r="BI68" i="34" s="1"/>
  <c r="BJ62" i="64"/>
  <c r="BV59" i="34" s="1"/>
  <c r="AD199" i="64"/>
  <c r="V196" i="34" s="1"/>
  <c r="AD118" i="64"/>
  <c r="V115" i="34" s="1"/>
  <c r="BJ66" i="64"/>
  <c r="BV63" i="34" s="1"/>
  <c r="AE195" i="64"/>
  <c r="AI192" i="34" s="1"/>
  <c r="AE168" i="64"/>
  <c r="AI165" i="34" s="1"/>
  <c r="AE101" i="64"/>
  <c r="AI98" i="34" s="1"/>
  <c r="AE117" i="64"/>
  <c r="AI114" i="34" s="1"/>
  <c r="AE116" i="64"/>
  <c r="AI113" i="34" s="1"/>
  <c r="AE214" i="64"/>
  <c r="AI211" i="34" s="1"/>
  <c r="BJ100" i="64"/>
  <c r="BV97" i="34" s="1"/>
  <c r="AD182" i="64"/>
  <c r="V179" i="34" s="1"/>
  <c r="AD121" i="64"/>
  <c r="V118" i="34" s="1"/>
  <c r="BI205" i="64"/>
  <c r="BI202" i="34" s="1"/>
  <c r="AD127" i="64"/>
  <c r="V124" i="34" s="1"/>
  <c r="BI173" i="64"/>
  <c r="BI170" i="34" s="1"/>
  <c r="AE208" i="64"/>
  <c r="AI205" i="34" s="1"/>
  <c r="BI109" i="64"/>
  <c r="BI106" i="34" s="1"/>
  <c r="BI49" i="64"/>
  <c r="BI46" i="34" s="1"/>
  <c r="AE233" i="64"/>
  <c r="AI230" i="34" s="1"/>
  <c r="AE232" i="64"/>
  <c r="AI229" i="34" s="1"/>
  <c r="AD162" i="64"/>
  <c r="V159" i="34" s="1"/>
  <c r="AD161" i="64"/>
  <c r="V158" i="34" s="1"/>
  <c r="AD45" i="64"/>
  <c r="V42" i="34" s="1"/>
  <c r="BI60" i="64"/>
  <c r="BI57" i="34" s="1"/>
  <c r="AD157" i="64"/>
  <c r="V154" i="34" s="1"/>
  <c r="AD156" i="64"/>
  <c r="V153" i="34" s="1"/>
  <c r="BI171" i="64"/>
  <c r="BI168" i="34" s="1"/>
  <c r="BI235" i="64"/>
  <c r="BI232" i="34" s="1"/>
  <c r="AD133" i="64"/>
  <c r="V130" i="34" s="1"/>
  <c r="BI217" i="64"/>
  <c r="BI214" i="34" s="1"/>
  <c r="BI216" i="64"/>
  <c r="BI213" i="34" s="1"/>
  <c r="BI146" i="64"/>
  <c r="BI143" i="34" s="1"/>
  <c r="BI168" i="64"/>
  <c r="BI165" i="34" s="1"/>
  <c r="BJ218" i="64"/>
  <c r="BV215" i="34" s="1"/>
  <c r="BI213" i="64"/>
  <c r="BI210" i="34" s="1"/>
  <c r="AD81" i="64"/>
  <c r="V78" i="34" s="1"/>
  <c r="AD130" i="64"/>
  <c r="V127" i="34" s="1"/>
  <c r="AE72" i="64"/>
  <c r="AI69" i="34" s="1"/>
  <c r="AD154" i="64"/>
  <c r="V151" i="34" s="1"/>
  <c r="BI166" i="64"/>
  <c r="BI163" i="34" s="1"/>
  <c r="BI112" i="64"/>
  <c r="BI109" i="34" s="1"/>
  <c r="BI208" i="64"/>
  <c r="BI205" i="34" s="1"/>
  <c r="BI222" i="64"/>
  <c r="BI219" i="34" s="1"/>
  <c r="BJ56" i="64"/>
  <c r="BV53" i="34" s="1"/>
  <c r="BJ55" i="64"/>
  <c r="BV52" i="34" s="1"/>
  <c r="BJ137" i="64"/>
  <c r="BV134" i="34" s="1"/>
  <c r="BJ136" i="64"/>
  <c r="BV133" i="34" s="1"/>
  <c r="BJ119" i="64"/>
  <c r="BV116" i="34" s="1"/>
  <c r="AE231" i="64"/>
  <c r="AI228" i="34" s="1"/>
  <c r="BJ95" i="64"/>
  <c r="BV92" i="34" s="1"/>
  <c r="BJ155" i="64"/>
  <c r="BV152" i="34" s="1"/>
  <c r="AE217" i="64"/>
  <c r="AI214" i="34" s="1"/>
  <c r="AD207" i="64"/>
  <c r="V204" i="34" s="1"/>
  <c r="AE128" i="64"/>
  <c r="AI125" i="34" s="1"/>
  <c r="BJ159" i="64"/>
  <c r="BV156" i="34" s="1"/>
  <c r="BI162" i="64"/>
  <c r="BI159" i="34" s="1"/>
  <c r="BI182" i="64"/>
  <c r="BI179" i="34" s="1"/>
  <c r="AE63" i="64"/>
  <c r="AI60" i="34" s="1"/>
  <c r="AE61" i="64"/>
  <c r="AI58" i="34" s="1"/>
  <c r="AE60" i="64"/>
  <c r="AI57" i="34" s="1"/>
  <c r="AE62" i="64"/>
  <c r="AI59" i="34" s="1"/>
  <c r="BI206" i="64"/>
  <c r="BI203" i="34" s="1"/>
  <c r="BJ75" i="64"/>
  <c r="BV72" i="34" s="1"/>
  <c r="AE91" i="64"/>
  <c r="AI88" i="34" s="1"/>
  <c r="AE90" i="64"/>
  <c r="AI87" i="34" s="1"/>
  <c r="AE89" i="64"/>
  <c r="AI86" i="34" s="1"/>
  <c r="AD150" i="64"/>
  <c r="V147" i="34" s="1"/>
  <c r="BJ47" i="64"/>
  <c r="BV44" i="34" s="1"/>
  <c r="AE198" i="64"/>
  <c r="AI195" i="34" s="1"/>
  <c r="AE197" i="64"/>
  <c r="AI194" i="34" s="1"/>
  <c r="BJ227" i="64"/>
  <c r="BV224" i="34" s="1"/>
  <c r="BJ226" i="64"/>
  <c r="BV223" i="34" s="1"/>
  <c r="BJ225" i="64"/>
  <c r="BV222" i="34" s="1"/>
  <c r="BJ202" i="64"/>
  <c r="BV199" i="34" s="1"/>
  <c r="BJ178" i="64"/>
  <c r="BV175" i="34" s="1"/>
  <c r="AE126" i="64"/>
  <c r="AI123" i="34" s="1"/>
  <c r="BJ160" i="64"/>
  <c r="BV157" i="34" s="1"/>
  <c r="BI230" i="64"/>
  <c r="BI227" i="34" s="1"/>
  <c r="BI43" i="64"/>
  <c r="BI40" i="34" s="1"/>
  <c r="AD210" i="64"/>
  <c r="V207" i="34" s="1"/>
  <c r="BI70" i="64"/>
  <c r="BI67" i="34" s="1"/>
  <c r="AD111" i="64"/>
  <c r="V108" i="34" s="1"/>
  <c r="BI161" i="64"/>
  <c r="BI158" i="34" s="1"/>
  <c r="BI233" i="64"/>
  <c r="BI230" i="34" s="1"/>
  <c r="BI232" i="64"/>
  <c r="BI229" i="34" s="1"/>
  <c r="AD132" i="64"/>
  <c r="V129" i="34" s="1"/>
  <c r="AD115" i="64"/>
  <c r="V112" i="34" s="1"/>
  <c r="AD185" i="64"/>
  <c r="V182" i="34" s="1"/>
  <c r="BI54" i="64"/>
  <c r="BI51" i="34" s="1"/>
  <c r="AD124" i="64"/>
  <c r="V121" i="34" s="1"/>
  <c r="BI133" i="64"/>
  <c r="BI130" i="34" s="1"/>
  <c r="BJ138" i="64"/>
  <c r="BV135" i="34" s="1"/>
  <c r="BJ200" i="64"/>
  <c r="BV197" i="34" s="1"/>
  <c r="AD96" i="64"/>
  <c r="V93" i="34" s="1"/>
  <c r="BI84" i="64"/>
  <c r="BI81" i="34" s="1"/>
  <c r="BI196" i="64"/>
  <c r="BI193" i="34" s="1"/>
  <c r="BI67" i="64"/>
  <c r="BI64" i="34" s="1"/>
  <c r="AD44" i="64"/>
  <c r="V41" i="34" s="1"/>
  <c r="AD104" i="64"/>
  <c r="V101" i="34" s="1"/>
  <c r="AD171" i="64"/>
  <c r="V168" i="34" s="1"/>
  <c r="AE55" i="64"/>
  <c r="AI52" i="34" s="1"/>
  <c r="AE166" i="64"/>
  <c r="AI163" i="34" s="1"/>
  <c r="BI75" i="64"/>
  <c r="BI72" i="34" s="1"/>
  <c r="AE59" i="64"/>
  <c r="AI56" i="34" s="1"/>
  <c r="BJ177" i="64"/>
  <c r="BV174" i="34" s="1"/>
  <c r="BI141" i="64"/>
  <c r="BI138" i="34" s="1"/>
  <c r="AE204" i="64"/>
  <c r="AI201" i="34" s="1"/>
  <c r="BJ173" i="64"/>
  <c r="BV170" i="34" s="1"/>
  <c r="BJ171" i="64"/>
  <c r="BV168" i="34" s="1"/>
  <c r="BJ172" i="64"/>
  <c r="BV169" i="34" s="1"/>
  <c r="BJ148" i="64"/>
  <c r="BV145" i="34" s="1"/>
  <c r="BJ147" i="64"/>
  <c r="BV144" i="34" s="1"/>
  <c r="AD224" i="64"/>
  <c r="V221" i="34" s="1"/>
  <c r="AD223" i="64"/>
  <c r="V220" i="34" s="1"/>
  <c r="AD103" i="64"/>
  <c r="V100" i="34" s="1"/>
  <c r="AD67" i="64"/>
  <c r="V64" i="34" s="1"/>
  <c r="BI130" i="64"/>
  <c r="BI127" i="34" s="1"/>
  <c r="BJ197" i="64"/>
  <c r="BV194" i="34" s="1"/>
  <c r="AD100" i="64"/>
  <c r="V97" i="34" s="1"/>
  <c r="BJ175" i="64"/>
  <c r="BV172" i="34" s="1"/>
  <c r="AE203" i="64"/>
  <c r="AI200" i="34" s="1"/>
  <c r="BJ98" i="64"/>
  <c r="BV95" i="34" s="1"/>
  <c r="BJ233" i="64"/>
  <c r="BV230" i="34" s="1"/>
  <c r="AE199" i="64"/>
  <c r="AI196" i="34" s="1"/>
  <c r="AD237" i="64"/>
  <c r="V234" i="34" s="1"/>
  <c r="BI177" i="64"/>
  <c r="BI174" i="34" s="1"/>
  <c r="AD72" i="64"/>
  <c r="V69" i="34" s="1"/>
  <c r="AD119" i="64"/>
  <c r="V116" i="34" s="1"/>
  <c r="BI52" i="64"/>
  <c r="BI49" i="34" s="1"/>
  <c r="AE113" i="64"/>
  <c r="AI110" i="34" s="1"/>
  <c r="AE182" i="64"/>
  <c r="AI179" i="34" s="1"/>
  <c r="AD107" i="64"/>
  <c r="V104" i="34" s="1"/>
  <c r="BI231" i="64"/>
  <c r="BI228" i="34" s="1"/>
  <c r="AD177" i="64"/>
  <c r="V174" i="34" s="1"/>
  <c r="BJ231" i="64"/>
  <c r="BV228" i="34" s="1"/>
  <c r="BJ163" i="64"/>
  <c r="BV160" i="34" s="1"/>
  <c r="BJ162" i="64"/>
  <c r="BV159" i="34" s="1"/>
  <c r="AE170" i="64"/>
  <c r="AI167" i="34" s="1"/>
  <c r="BI203" i="64"/>
  <c r="BI200" i="34" s="1"/>
  <c r="AD183" i="64"/>
  <c r="V180" i="34" s="1"/>
  <c r="BJ105" i="64"/>
  <c r="BV102" i="34" s="1"/>
  <c r="AE211" i="64"/>
  <c r="AI208" i="34" s="1"/>
  <c r="BI164" i="64"/>
  <c r="BI161" i="34" s="1"/>
  <c r="BI87" i="64"/>
  <c r="BI84" i="34" s="1"/>
  <c r="BJ153" i="64"/>
  <c r="BV150" i="34" s="1"/>
  <c r="BJ152" i="64"/>
  <c r="BV149" i="34" s="1"/>
  <c r="BJ183" i="64"/>
  <c r="BV180" i="34" s="1"/>
  <c r="BJ182" i="64"/>
  <c r="BV179" i="34" s="1"/>
  <c r="AD227" i="64"/>
  <c r="V224" i="34" s="1"/>
  <c r="AE65" i="64"/>
  <c r="AI62" i="34" s="1"/>
  <c r="AE171" i="64"/>
  <c r="AI168" i="34" s="1"/>
  <c r="AE115" i="64"/>
  <c r="AI112" i="34" s="1"/>
  <c r="BJ103" i="64"/>
  <c r="BV100" i="34" s="1"/>
  <c r="AD218" i="64"/>
  <c r="V215" i="34" s="1"/>
  <c r="BJ161" i="64"/>
  <c r="BV158" i="34" s="1"/>
  <c r="AD92" i="64"/>
  <c r="V89" i="34" s="1"/>
  <c r="AD235" i="64"/>
  <c r="V232" i="34" s="1"/>
  <c r="AD61" i="64"/>
  <c r="V58" i="34" s="1"/>
  <c r="AD181" i="64"/>
  <c r="V178" i="34" s="1"/>
  <c r="AD83" i="64"/>
  <c r="V80" i="34" s="1"/>
  <c r="BI237" i="64"/>
  <c r="BI234" i="34" s="1"/>
  <c r="BI66" i="64"/>
  <c r="BI63" i="34" s="1"/>
  <c r="BJ117" i="64"/>
  <c r="BV114" i="34" s="1"/>
  <c r="BJ116" i="64"/>
  <c r="BV113" i="34" s="1"/>
  <c r="AE146" i="64"/>
  <c r="AI143" i="34" s="1"/>
  <c r="BJ143" i="64"/>
  <c r="BV140" i="34" s="1"/>
  <c r="BJ232" i="64"/>
  <c r="BV229" i="34" s="1"/>
  <c r="BI192" i="64"/>
  <c r="BI189" i="34" s="1"/>
  <c r="BI110" i="64"/>
  <c r="BI107" i="34" s="1"/>
  <c r="AD203" i="64"/>
  <c r="V200" i="34" s="1"/>
  <c r="AD51" i="64"/>
  <c r="V48" i="34" s="1"/>
  <c r="AE112" i="64"/>
  <c r="AI109" i="34" s="1"/>
  <c r="BJ194" i="64"/>
  <c r="BV191" i="34" s="1"/>
  <c r="BJ93" i="64"/>
  <c r="BV90" i="34" s="1"/>
  <c r="BJ193" i="64"/>
  <c r="BV190" i="34" s="1"/>
  <c r="BJ192" i="64"/>
  <c r="BV189" i="34" s="1"/>
  <c r="AD238" i="64"/>
  <c r="V235" i="34" s="1"/>
  <c r="AE87" i="64"/>
  <c r="AI84" i="34" s="1"/>
  <c r="BJ181" i="64"/>
  <c r="BV178" i="34" s="1"/>
  <c r="BJ201" i="64"/>
  <c r="BV198" i="34" s="1"/>
  <c r="AE194" i="64"/>
  <c r="AI191" i="34" s="1"/>
  <c r="AE78" i="64"/>
  <c r="AI75" i="34" s="1"/>
  <c r="AD89" i="64"/>
  <c r="V86" i="34" s="1"/>
  <c r="AE201" i="64"/>
  <c r="AI198" i="34" s="1"/>
  <c r="BJ156" i="64"/>
  <c r="BV153" i="34" s="1"/>
  <c r="BI76" i="64"/>
  <c r="BI73" i="34" s="1"/>
  <c r="AE220" i="64"/>
  <c r="AI217" i="34" s="1"/>
  <c r="BJ72" i="64"/>
  <c r="BV69" i="34" s="1"/>
  <c r="BI117" i="64"/>
  <c r="BI114" i="34" s="1"/>
  <c r="BJ74" i="64"/>
  <c r="BV71" i="34" s="1"/>
  <c r="AD97" i="64"/>
  <c r="V94" i="34" s="1"/>
  <c r="AE202" i="64"/>
  <c r="AI199" i="34" s="1"/>
  <c r="AE121" i="64"/>
  <c r="AI118" i="34" s="1"/>
  <c r="BI77" i="64"/>
  <c r="BI74" i="34" s="1"/>
  <c r="AD63" i="64"/>
  <c r="V60" i="34" s="1"/>
  <c r="BI91" i="64"/>
  <c r="BI88" i="34" s="1"/>
  <c r="BI111" i="64"/>
  <c r="BI108" i="34" s="1"/>
  <c r="AD180" i="64"/>
  <c r="V177" i="34" s="1"/>
  <c r="AD106" i="64"/>
  <c r="V103" i="34" s="1"/>
  <c r="BI88" i="64"/>
  <c r="BI85" i="34" s="1"/>
  <c r="BI98" i="64"/>
  <c r="BI95" i="34" s="1"/>
  <c r="AE185" i="64"/>
  <c r="AI182" i="34" s="1"/>
  <c r="AE124" i="64"/>
  <c r="AI121" i="34" s="1"/>
  <c r="BJ208" i="64"/>
  <c r="BV205" i="34" s="1"/>
  <c r="BJ207" i="64"/>
  <c r="BV204" i="34" s="1"/>
  <c r="AE130" i="64"/>
  <c r="AI127" i="34" s="1"/>
  <c r="AE129" i="64"/>
  <c r="AI126" i="34" s="1"/>
  <c r="BJ176" i="64"/>
  <c r="BV173" i="34" s="1"/>
  <c r="BJ112" i="64"/>
  <c r="BV109" i="34" s="1"/>
  <c r="AD159" i="64"/>
  <c r="V156" i="34" s="1"/>
  <c r="AD135" i="64"/>
  <c r="V132" i="34" s="1"/>
  <c r="AE165" i="64"/>
  <c r="AI162" i="34" s="1"/>
  <c r="AE164" i="64"/>
  <c r="AI161" i="34" s="1"/>
  <c r="BI64" i="64"/>
  <c r="BI61" i="34" s="1"/>
  <c r="AE48" i="64"/>
  <c r="AI45" i="34" s="1"/>
  <c r="BJ63" i="64"/>
  <c r="BV60" i="34" s="1"/>
  <c r="AE160" i="64"/>
  <c r="AI157" i="34" s="1"/>
  <c r="AE159" i="64"/>
  <c r="AI156" i="34" s="1"/>
  <c r="BJ174" i="64"/>
  <c r="BV171" i="34" s="1"/>
  <c r="BJ238" i="64"/>
  <c r="BV235" i="34" s="1"/>
  <c r="BJ237" i="64"/>
  <c r="BV234" i="34" s="1"/>
  <c r="AE136" i="64"/>
  <c r="AI133" i="34" s="1"/>
  <c r="BJ220" i="64"/>
  <c r="BV217" i="34" s="1"/>
  <c r="BJ219" i="64"/>
  <c r="BV216" i="34" s="1"/>
  <c r="BJ149" i="64"/>
  <c r="BV146" i="34" s="1"/>
  <c r="BI165" i="64"/>
  <c r="BI162" i="34" s="1"/>
  <c r="BJ216" i="64"/>
  <c r="BV213" i="34" s="1"/>
  <c r="AE84" i="64"/>
  <c r="AI81" i="34" s="1"/>
  <c r="AE133" i="64"/>
  <c r="AI130" i="34" s="1"/>
  <c r="AE132" i="64"/>
  <c r="AI129" i="34" s="1"/>
  <c r="BI50" i="64"/>
  <c r="BI47" i="34" s="1"/>
  <c r="AE157" i="64"/>
  <c r="AI154" i="34" s="1"/>
  <c r="BJ169" i="64"/>
  <c r="BV166" i="34" s="1"/>
  <c r="BJ115" i="64"/>
  <c r="BV112" i="34" s="1"/>
  <c r="BJ211" i="64"/>
  <c r="BV208" i="34" s="1"/>
  <c r="BJ210" i="64"/>
  <c r="BV207" i="34" s="1"/>
  <c r="AD138" i="64"/>
  <c r="V135" i="34" s="1"/>
  <c r="BI120" i="64"/>
  <c r="BI117" i="34" s="1"/>
  <c r="BI74" i="64"/>
  <c r="BI71" i="34" s="1"/>
  <c r="AD164" i="64"/>
  <c r="V161" i="34" s="1"/>
  <c r="BI128" i="64"/>
  <c r="BI125" i="34" s="1"/>
  <c r="AD73" i="64"/>
  <c r="V70" i="34" s="1"/>
  <c r="AD76" i="64"/>
  <c r="V73" i="34" s="1"/>
  <c r="AE210" i="64"/>
  <c r="AI207" i="34" s="1"/>
  <c r="AE209" i="64"/>
  <c r="AI206" i="34" s="1"/>
  <c r="AD68" i="64"/>
  <c r="V65" i="34" s="1"/>
  <c r="BI207" i="64"/>
  <c r="BI204" i="34" s="1"/>
  <c r="BJ165" i="64"/>
  <c r="BV162" i="34" s="1"/>
  <c r="BJ185" i="64"/>
  <c r="BV182" i="34" s="1"/>
  <c r="AD151" i="64"/>
  <c r="V148" i="34" s="1"/>
  <c r="AD233" i="64"/>
  <c r="V230" i="34" s="1"/>
  <c r="BJ209" i="64"/>
  <c r="BV206" i="34" s="1"/>
  <c r="AD50" i="64"/>
  <c r="V47" i="34" s="1"/>
  <c r="AD48" i="64"/>
  <c r="V45" i="34" s="1"/>
  <c r="AD166" i="64"/>
  <c r="V163" i="34" s="1"/>
  <c r="BI149" i="64"/>
  <c r="BI146" i="34" s="1"/>
  <c r="AE153" i="64"/>
  <c r="AI150" i="34" s="1"/>
  <c r="BJ127" i="64"/>
  <c r="BV124" i="34" s="1"/>
  <c r="BJ126" i="64"/>
  <c r="BV123" i="34" s="1"/>
  <c r="BJ125" i="64"/>
  <c r="BV122" i="34" s="1"/>
  <c r="BJ124" i="64"/>
  <c r="BV121" i="34" s="1"/>
  <c r="BJ76" i="64"/>
  <c r="BV73" i="34" s="1"/>
  <c r="AE190" i="64"/>
  <c r="AI187" i="34" s="1"/>
  <c r="AE189" i="64"/>
  <c r="AI186" i="34" s="1"/>
  <c r="BJ146" i="64"/>
  <c r="BV143" i="34" s="1"/>
  <c r="BJ145" i="64"/>
  <c r="BV142" i="34" s="1"/>
  <c r="AE191" i="64"/>
  <c r="AI188" i="34" s="1"/>
  <c r="BJ158" i="64"/>
  <c r="BV155" i="34" s="1"/>
  <c r="BJ157" i="64"/>
  <c r="BV154" i="34" s="1"/>
  <c r="AE158" i="64"/>
  <c r="AI155" i="34" s="1"/>
  <c r="BI174" i="64"/>
  <c r="BI171" i="34" s="1"/>
  <c r="BJ224" i="64"/>
  <c r="BV221" i="34" s="1"/>
  <c r="AD196" i="64"/>
  <c r="V193" i="34" s="1"/>
  <c r="AD149" i="64"/>
  <c r="V146" i="34" s="1"/>
  <c r="AE213" i="64"/>
  <c r="AI210" i="34" s="1"/>
  <c r="BJ73" i="64"/>
  <c r="BV70" i="34" s="1"/>
  <c r="AE114" i="64"/>
  <c r="AI111" i="34" s="1"/>
  <c r="BJ164" i="64"/>
  <c r="BV161" i="34" s="1"/>
  <c r="BJ236" i="64"/>
  <c r="BV233" i="34" s="1"/>
  <c r="BJ234" i="64"/>
  <c r="BV231" i="34" s="1"/>
  <c r="BJ235" i="64"/>
  <c r="BV232" i="34" s="1"/>
  <c r="AE135" i="64"/>
  <c r="AI132" i="34" s="1"/>
  <c r="AE118" i="64"/>
  <c r="AI115" i="34" s="1"/>
  <c r="AE188" i="64"/>
  <c r="AI185" i="34" s="1"/>
  <c r="AE187" i="64"/>
  <c r="AI184" i="34" s="1"/>
  <c r="AE186" i="64"/>
  <c r="AI183" i="34" s="1"/>
  <c r="BJ57" i="64"/>
  <c r="BV54" i="34" s="1"/>
  <c r="AE127" i="64"/>
  <c r="AI124" i="34" s="1"/>
  <c r="AD90" i="64"/>
  <c r="V87" i="34" s="1"/>
  <c r="AD197" i="64"/>
  <c r="V194" i="34" s="1"/>
  <c r="AE99" i="64"/>
  <c r="AI96" i="34" s="1"/>
  <c r="AE98" i="64"/>
  <c r="AI95" i="34" s="1"/>
  <c r="BJ87" i="64"/>
  <c r="BV84" i="34" s="1"/>
  <c r="BJ199" i="64"/>
  <c r="BV196" i="34" s="1"/>
  <c r="BJ70" i="64"/>
  <c r="BV67" i="34" s="1"/>
  <c r="BJ69" i="64"/>
  <c r="BV66" i="34" s="1"/>
  <c r="AE47" i="64"/>
  <c r="AI44" i="34" s="1"/>
  <c r="AE46" i="64"/>
  <c r="AI43" i="34" s="1"/>
  <c r="AD57" i="64"/>
  <c r="V54" i="34" s="1"/>
  <c r="AE174" i="64"/>
  <c r="AI171" i="34" s="1"/>
  <c r="BJ78" i="64"/>
  <c r="BV75" i="34" s="1"/>
  <c r="BI94" i="64"/>
  <c r="BI91" i="34" s="1"/>
  <c r="BI57" i="64"/>
  <c r="BI54" i="34" s="1"/>
  <c r="BJ144" i="64"/>
  <c r="BV141" i="34" s="1"/>
  <c r="AD231" i="64"/>
  <c r="V228" i="34" s="1"/>
  <c r="BI214" i="64"/>
  <c r="BI211" i="34" s="1"/>
  <c r="BJ49" i="64"/>
  <c r="BV46" i="34" s="1"/>
  <c r="AD82" i="64"/>
  <c r="V79" i="34" s="1"/>
  <c r="BI123" i="64"/>
  <c r="BI120" i="34" s="1"/>
  <c r="AE227" i="64"/>
  <c r="AI224" i="34" s="1"/>
  <c r="AE226" i="64"/>
  <c r="AI223" i="34" s="1"/>
  <c r="BI86" i="64"/>
  <c r="BI83" i="34" s="1"/>
  <c r="BI209" i="64"/>
  <c r="BI206" i="34" s="1"/>
  <c r="AE70" i="64"/>
  <c r="AI67" i="34" s="1"/>
  <c r="BI148" i="64"/>
  <c r="BI145" i="34" s="1"/>
  <c r="AE103" i="64"/>
  <c r="AI100" i="34" s="1"/>
  <c r="BI108" i="64"/>
  <c r="BI105" i="34" s="1"/>
  <c r="AD137" i="64"/>
  <c r="V134" i="34" s="1"/>
  <c r="AD80" i="64"/>
  <c r="V77" i="34" s="1"/>
  <c r="BI58" i="64"/>
  <c r="BI55" i="34" s="1"/>
  <c r="BJ46" i="64"/>
  <c r="BV43" i="34" s="1"/>
  <c r="AD54" i="64"/>
  <c r="V51" i="34" s="1"/>
  <c r="BJ180" i="64"/>
  <c r="BV177" i="34" s="1"/>
  <c r="BJ179" i="64"/>
  <c r="BV176" i="34" s="1"/>
  <c r="AE75" i="64"/>
  <c r="AI72" i="34" s="1"/>
  <c r="AE122" i="64"/>
  <c r="AI119" i="34" s="1"/>
  <c r="BI202" i="64"/>
  <c r="BI199" i="34" s="1"/>
  <c r="AD140" i="64"/>
  <c r="V137" i="34" s="1"/>
  <c r="AD232" i="64"/>
  <c r="V229" i="34" s="1"/>
  <c r="AD145" i="64"/>
  <c r="V142" i="34" s="1"/>
  <c r="AE110" i="64"/>
  <c r="AI107" i="34" s="1"/>
  <c r="AD148" i="64"/>
  <c r="V145" i="34" s="1"/>
  <c r="BI186" i="64"/>
  <c r="BI183" i="34" s="1"/>
  <c r="BI55" i="64"/>
  <c r="BI52" i="34" s="1"/>
  <c r="BI105" i="64"/>
  <c r="BI102" i="34" s="1"/>
  <c r="BI184" i="64"/>
  <c r="BI181" i="34" s="1"/>
  <c r="BJ206" i="64"/>
  <c r="BV203" i="34" s="1"/>
  <c r="AD102" i="64"/>
  <c r="V99" i="34" s="1"/>
  <c r="BI104" i="64"/>
  <c r="BI101" i="34" s="1"/>
  <c r="BJ167" i="64"/>
  <c r="BV164" i="34" s="1"/>
  <c r="BJ90" i="64"/>
  <c r="BV87" i="34" s="1"/>
  <c r="BJ88" i="64"/>
  <c r="BV85" i="34" s="1"/>
  <c r="BJ89" i="64"/>
  <c r="BV86" i="34" s="1"/>
  <c r="AD128" i="64"/>
  <c r="V125" i="34" s="1"/>
  <c r="BI82" i="64"/>
  <c r="BI79" i="34" s="1"/>
  <c r="AD147" i="64"/>
  <c r="V144" i="34" s="1"/>
  <c r="AE230" i="64"/>
  <c r="AI227" i="34" s="1"/>
  <c r="AE229" i="64"/>
  <c r="AI226" i="34" s="1"/>
  <c r="AD70" i="64"/>
  <c r="V67" i="34" s="1"/>
  <c r="BI147" i="64"/>
  <c r="BI144" i="34" s="1"/>
  <c r="BI132" i="64"/>
  <c r="BI129" i="34" s="1"/>
  <c r="AD215" i="64"/>
  <c r="V212" i="34" s="1"/>
  <c r="AD170" i="64"/>
  <c r="V167" i="34" s="1"/>
  <c r="BI163" i="64"/>
  <c r="BI160" i="34" s="1"/>
  <c r="AE221" i="64"/>
  <c r="AI218" i="34" s="1"/>
  <c r="AD43" i="64"/>
  <c r="V40" i="34" s="1"/>
  <c r="AE95" i="64"/>
  <c r="AI92" i="34" s="1"/>
  <c r="AE94" i="64"/>
  <c r="AI91" i="34" s="1"/>
  <c r="AE238" i="64"/>
  <c r="AI235" i="34" s="1"/>
  <c r="AE64" i="64"/>
  <c r="AI61" i="34" s="1"/>
  <c r="AE184" i="64"/>
  <c r="AI181" i="34" s="1"/>
  <c r="AE86" i="64"/>
  <c r="AI83" i="34" s="1"/>
  <c r="AD77" i="64"/>
  <c r="V74" i="34" s="1"/>
  <c r="AD160" i="64"/>
  <c r="V157" i="34" s="1"/>
  <c r="BI201" i="64"/>
  <c r="BI198" i="34" s="1"/>
  <c r="BI200" i="64"/>
  <c r="BI197" i="34" s="1"/>
  <c r="BJ195" i="64"/>
  <c r="BV192" i="34" s="1"/>
  <c r="BI125" i="64"/>
  <c r="BI122" i="34" s="1"/>
  <c r="AD113" i="64"/>
  <c r="V110" i="34" s="1"/>
  <c r="AE206" i="64"/>
  <c r="AI203" i="34" s="1"/>
  <c r="AE205" i="64"/>
  <c r="AI202" i="34" s="1"/>
  <c r="AE54" i="64"/>
  <c r="AI51" i="34" s="1"/>
  <c r="BI80" i="64"/>
  <c r="BI77" i="34" s="1"/>
  <c r="BI220" i="64"/>
  <c r="BI217" i="34" s="1"/>
  <c r="AD131" i="64"/>
  <c r="V128" i="34" s="1"/>
  <c r="AD172" i="64"/>
  <c r="V169" i="34" s="1"/>
  <c r="AD158" i="64"/>
  <c r="V155" i="34" s="1"/>
  <c r="AD101" i="64"/>
  <c r="V98" i="34" s="1"/>
  <c r="BI68" i="64"/>
  <c r="BI65" i="34" s="1"/>
  <c r="BI181" i="64"/>
  <c r="BI178" i="34" s="1"/>
  <c r="BI188" i="64"/>
  <c r="BI185" i="34" s="1"/>
  <c r="AD234" i="64"/>
  <c r="V231" i="34" s="1"/>
  <c r="AE92" i="64"/>
  <c r="AI89" i="34" s="1"/>
  <c r="BI211" i="64"/>
  <c r="BI208" i="34" s="1"/>
  <c r="BJ79" i="64"/>
  <c r="BV76" i="34" s="1"/>
  <c r="AD116" i="64"/>
  <c r="V113" i="34" s="1"/>
  <c r="BJ120" i="64"/>
  <c r="BV117" i="34" s="1"/>
  <c r="AE100" i="64"/>
  <c r="AI97" i="34" s="1"/>
  <c r="BI83" i="64"/>
  <c r="BI80" i="34" s="1"/>
  <c r="BI115" i="64"/>
  <c r="BI112" i="34" s="1"/>
  <c r="BJ80" i="64"/>
  <c r="BV77" i="34" s="1"/>
  <c r="AE66" i="64"/>
  <c r="AI63" i="34" s="1"/>
  <c r="BJ94" i="64"/>
  <c r="BV91" i="34" s="1"/>
  <c r="BJ114" i="64"/>
  <c r="BV111" i="34" s="1"/>
  <c r="BJ113" i="64"/>
  <c r="BV110" i="34" s="1"/>
  <c r="AE183" i="64"/>
  <c r="AI180" i="34" s="1"/>
  <c r="AE109" i="64"/>
  <c r="AI106" i="34" s="1"/>
  <c r="AE107" i="64"/>
  <c r="AI104" i="34" s="1"/>
  <c r="AE106" i="64"/>
  <c r="AI103" i="34" s="1"/>
  <c r="AE108" i="64"/>
  <c r="AI105" i="34" s="1"/>
  <c r="BJ91" i="64"/>
  <c r="BV88" i="34" s="1"/>
  <c r="BJ101" i="64"/>
  <c r="BV98" i="34" s="1"/>
  <c r="BI225" i="64"/>
  <c r="BI222" i="34" s="1"/>
  <c r="AD213" i="64"/>
  <c r="V210" i="34" s="1"/>
  <c r="AD120" i="64"/>
  <c r="V117" i="34" s="1"/>
  <c r="AD55" i="64"/>
  <c r="V52" i="34" s="1"/>
  <c r="AD122" i="64"/>
  <c r="V119" i="34" s="1"/>
  <c r="BI185" i="64"/>
  <c r="BI182" i="34" s="1"/>
  <c r="AD139" i="64"/>
  <c r="V136" i="34" s="1"/>
  <c r="AE162" i="64"/>
  <c r="AI159" i="34" s="1"/>
  <c r="AE138" i="64"/>
  <c r="AI135" i="34" s="1"/>
  <c r="AD108" i="64"/>
  <c r="V105" i="34" s="1"/>
  <c r="AD71" i="64"/>
  <c r="V68" i="34" s="1"/>
  <c r="AD47" i="64"/>
  <c r="V44" i="34" s="1"/>
  <c r="BI226" i="64"/>
  <c r="BI223" i="34" s="1"/>
  <c r="AD99" i="64"/>
  <c r="V96" i="34" s="1"/>
  <c r="AD46" i="64"/>
  <c r="V43" i="34" s="1"/>
  <c r="BI78" i="64"/>
  <c r="BI75" i="34" s="1"/>
  <c r="BI89" i="64"/>
  <c r="BI86" i="34" s="1"/>
  <c r="BI107" i="64"/>
  <c r="BI104" i="34" s="1"/>
  <c r="BJ168" i="64"/>
  <c r="BV165" i="34" s="1"/>
  <c r="AD204" i="64"/>
  <c r="V201" i="34" s="1"/>
  <c r="BI138" i="64"/>
  <c r="BI135" i="34" s="1"/>
  <c r="BI127" i="64"/>
  <c r="BI124" i="34" s="1"/>
  <c r="AD206" i="64"/>
  <c r="V203" i="34" s="1"/>
  <c r="AD225" i="64"/>
  <c r="V222" i="34" s="1"/>
  <c r="BI96" i="64"/>
  <c r="BI93" i="34" s="1"/>
  <c r="BI81" i="64"/>
  <c r="BI78" i="34" s="1"/>
  <c r="BI179" i="64"/>
  <c r="BI176" i="34" s="1"/>
  <c r="BI212" i="64"/>
  <c r="BI209" i="34" s="1"/>
  <c r="AE141" i="64"/>
  <c r="AI138" i="34" s="1"/>
  <c r="BJ123" i="64"/>
  <c r="BV120" i="34" s="1"/>
  <c r="BJ77" i="64"/>
  <c r="BV74" i="34" s="1"/>
  <c r="AE167" i="64"/>
  <c r="AI164" i="34" s="1"/>
  <c r="BJ131" i="64"/>
  <c r="BV128" i="34" s="1"/>
  <c r="AE76" i="64"/>
  <c r="AI73" i="34" s="1"/>
  <c r="AE79" i="64"/>
  <c r="AI76" i="34" s="1"/>
  <c r="AD202" i="64"/>
  <c r="V199" i="34" s="1"/>
  <c r="AE71" i="64"/>
  <c r="AI68" i="34" s="1"/>
  <c r="AD178" i="64"/>
  <c r="V175" i="34" s="1"/>
  <c r="BI119" i="64"/>
  <c r="BI116" i="34" s="1"/>
  <c r="BI219" i="64"/>
  <c r="BI216" i="34" s="1"/>
  <c r="AE154" i="64"/>
  <c r="AI151" i="34" s="1"/>
  <c r="AE236" i="64"/>
  <c r="AI233" i="34" s="1"/>
  <c r="BI176" i="64"/>
  <c r="BI173" i="34" s="1"/>
  <c r="AD173" i="64"/>
  <c r="V170" i="34" s="1"/>
  <c r="AE53" i="64"/>
  <c r="AI50" i="34" s="1"/>
  <c r="AE52" i="64"/>
  <c r="AI49" i="34" s="1"/>
  <c r="AE51" i="64"/>
  <c r="AI48" i="34" s="1"/>
  <c r="AE169" i="64"/>
  <c r="AI166" i="34" s="1"/>
  <c r="AD226" i="64"/>
  <c r="V223" i="34" s="1"/>
  <c r="BI129" i="64"/>
  <c r="BI126" i="34" s="1"/>
  <c r="BJ108" i="64"/>
  <c r="BV105" i="34" s="1"/>
  <c r="AE152" i="64"/>
  <c r="AI149" i="34" s="1"/>
  <c r="BI124" i="64"/>
  <c r="BI121" i="34" s="1"/>
  <c r="BI51" i="64"/>
  <c r="BI48" i="34" s="1"/>
  <c r="BI47" i="64"/>
  <c r="BI44" i="34" s="1"/>
  <c r="AD195" i="64"/>
  <c r="V192" i="34" s="1"/>
  <c r="BI73" i="64"/>
  <c r="BI70" i="34" s="1"/>
  <c r="AD176" i="64"/>
  <c r="V173" i="34" s="1"/>
  <c r="BI224" i="64"/>
  <c r="BI221" i="34" s="1"/>
  <c r="AD187" i="64"/>
  <c r="V184" i="34" s="1"/>
  <c r="AE93" i="64"/>
  <c r="AI90" i="34" s="1"/>
  <c r="AE200" i="64"/>
  <c r="AI197" i="34" s="1"/>
  <c r="BI79" i="64"/>
  <c r="BI76" i="34" s="1"/>
  <c r="BI143" i="64"/>
  <c r="BI140" i="34" s="1"/>
  <c r="AD188" i="64"/>
  <c r="V185" i="34" s="1"/>
  <c r="BI199" i="64"/>
  <c r="BI196" i="34" s="1"/>
  <c r="AD209" i="64"/>
  <c r="V206" i="34" s="1"/>
  <c r="BI155" i="64"/>
  <c r="BI152" i="34" s="1"/>
  <c r="BI154" i="64"/>
  <c r="BI151" i="34" s="1"/>
  <c r="AD49" i="64"/>
  <c r="V46" i="34" s="1"/>
  <c r="BI175" i="64"/>
  <c r="BI172" i="34" s="1"/>
  <c r="AD155" i="64"/>
  <c r="V152" i="34" s="1"/>
  <c r="BJ97" i="64"/>
  <c r="BV94" i="34" s="1"/>
  <c r="BJ96" i="64"/>
  <c r="BV93" i="34" s="1"/>
  <c r="AD123" i="64"/>
  <c r="V120" i="34" s="1"/>
  <c r="BI159" i="64"/>
  <c r="BI156" i="34" s="1"/>
  <c r="AE234" i="64"/>
  <c r="AI231" i="34" s="1"/>
  <c r="BJ217" i="64"/>
  <c r="BV214" i="34" s="1"/>
  <c r="BI103" i="64"/>
  <c r="BI100" i="34" s="1"/>
  <c r="AE85" i="64"/>
  <c r="AI82" i="34" s="1"/>
  <c r="BI157" i="64"/>
  <c r="BI154" i="34" s="1"/>
  <c r="BI221" i="64"/>
  <c r="BI218" i="34" s="1"/>
  <c r="AD142" i="64"/>
  <c r="V139" i="34" s="1"/>
  <c r="BJ212" i="64"/>
  <c r="BV209" i="34" s="1"/>
  <c r="AD134" i="64"/>
  <c r="V131" i="34" s="1"/>
  <c r="BJ151" i="64"/>
  <c r="BV148" i="34" s="1"/>
  <c r="AD93" i="64"/>
  <c r="V90" i="34" s="1"/>
  <c r="BJ111" i="64"/>
  <c r="BV108" i="34" s="1"/>
  <c r="AE140" i="64"/>
  <c r="AI137" i="34" s="1"/>
  <c r="AE139" i="64"/>
  <c r="AI136" i="34" s="1"/>
  <c r="AE83" i="64"/>
  <c r="AI80" i="34" s="1"/>
  <c r="BJ61" i="64"/>
  <c r="BV58" i="34" s="1"/>
  <c r="BJ59" i="64"/>
  <c r="BV56" i="34" s="1"/>
  <c r="BJ60" i="64"/>
  <c r="BV57" i="34" s="1"/>
  <c r="BI126" i="64"/>
  <c r="BI123" i="34" s="1"/>
  <c r="AE57" i="64"/>
  <c r="AI54" i="34" s="1"/>
  <c r="BI167" i="64"/>
  <c r="BI164" i="34" s="1"/>
  <c r="BI139" i="64"/>
  <c r="BI136" i="34" s="1"/>
  <c r="AD74" i="64"/>
  <c r="V71" i="34" s="1"/>
  <c r="BI99" i="64"/>
  <c r="BI96" i="34" s="1"/>
  <c r="BJ205" i="64"/>
  <c r="BV202" i="34" s="1"/>
  <c r="AE143" i="64"/>
  <c r="AI140" i="34" s="1"/>
  <c r="AE235" i="64"/>
  <c r="AI232" i="34" s="1"/>
  <c r="BI195" i="64"/>
  <c r="BI192" i="34" s="1"/>
  <c r="BI183" i="64"/>
  <c r="BI180" i="34" s="1"/>
  <c r="AE151" i="64"/>
  <c r="AI148" i="34" s="1"/>
  <c r="AE150" i="64"/>
  <c r="AI147" i="34" s="1"/>
  <c r="AE148" i="64"/>
  <c r="AI145" i="34" s="1"/>
  <c r="AE149" i="64"/>
  <c r="AI146" i="34" s="1"/>
  <c r="BJ189" i="64"/>
  <c r="BV186" i="34" s="1"/>
  <c r="BJ188" i="64"/>
  <c r="BV185" i="34" s="1"/>
  <c r="BJ58" i="64"/>
  <c r="BV55" i="34" s="1"/>
  <c r="BI44" i="64"/>
  <c r="BI41" i="34" s="1"/>
  <c r="BJ187" i="64"/>
  <c r="BV184" i="34" s="1"/>
  <c r="AD219" i="64"/>
  <c r="V216" i="34" s="1"/>
  <c r="AE105" i="64"/>
  <c r="AI102" i="34" s="1"/>
  <c r="BJ107" i="64"/>
  <c r="BV104" i="34" s="1"/>
  <c r="BJ106" i="64"/>
  <c r="BV103" i="34" s="1"/>
  <c r="AD144" i="64"/>
  <c r="V141" i="34" s="1"/>
  <c r="AD221" i="64"/>
  <c r="V218" i="34" s="1"/>
  <c r="AE131" i="64"/>
  <c r="AI128" i="34" s="1"/>
  <c r="BJ85" i="64"/>
  <c r="BV82" i="34" s="1"/>
  <c r="AD190" i="64"/>
  <c r="V187" i="34" s="1"/>
  <c r="AD216" i="64"/>
  <c r="V213" i="34" s="1"/>
  <c r="AE73" i="64"/>
  <c r="AI70" i="34" s="1"/>
  <c r="BJ150" i="64"/>
  <c r="BV147" i="34" s="1"/>
  <c r="BJ135" i="64"/>
  <c r="BV132" i="34" s="1"/>
  <c r="BJ133" i="64"/>
  <c r="BV130" i="34" s="1"/>
  <c r="BJ134" i="64"/>
  <c r="BV131" i="34" s="1"/>
  <c r="AE218" i="64"/>
  <c r="AI215" i="34" s="1"/>
  <c r="AE173" i="64"/>
  <c r="AI170" i="34" s="1"/>
  <c r="AE172" i="64"/>
  <c r="AI169" i="34" s="1"/>
  <c r="BJ166" i="64"/>
  <c r="BV163" i="34" s="1"/>
  <c r="BI93" i="64"/>
  <c r="BI90" i="34" s="1"/>
  <c r="AD174" i="64"/>
  <c r="V171" i="34" s="1"/>
  <c r="AD79" i="64"/>
  <c r="V76" i="34" s="1"/>
  <c r="AD53" i="64"/>
  <c r="V50" i="34" s="1"/>
  <c r="BI151" i="64"/>
  <c r="BI148" i="34" s="1"/>
  <c r="BI236" i="64"/>
  <c r="BI233" i="34" s="1"/>
  <c r="BI118" i="64"/>
  <c r="BI115" i="34" s="1"/>
  <c r="BI193" i="64"/>
  <c r="BI190" i="34" s="1"/>
  <c r="AD153" i="64"/>
  <c r="V150" i="34" s="1"/>
  <c r="AD152" i="64"/>
  <c r="V149" i="34" s="1"/>
  <c r="AE80" i="64"/>
  <c r="AI77" i="34" s="1"/>
  <c r="AE163" i="64"/>
  <c r="AI160" i="34" s="1"/>
  <c r="BJ204" i="64"/>
  <c r="BV201" i="34" s="1"/>
  <c r="BJ203" i="64"/>
  <c r="BV200" i="34" s="1"/>
  <c r="BI46" i="64"/>
  <c r="BI43" i="34" s="1"/>
  <c r="BI65" i="64"/>
  <c r="BI62" i="34" s="1"/>
  <c r="BI187" i="64"/>
  <c r="BI184" i="34" s="1"/>
  <c r="AD105" i="64"/>
  <c r="V102" i="34" s="1"/>
  <c r="BJ83" i="64"/>
  <c r="BV80" i="34" s="1"/>
  <c r="BJ223" i="64"/>
  <c r="BV220" i="34" s="1"/>
  <c r="AE134" i="64"/>
  <c r="AI131" i="34" s="1"/>
  <c r="AE175" i="64"/>
  <c r="AI172" i="34" s="1"/>
  <c r="AE161" i="64"/>
  <c r="AI158" i="34" s="1"/>
  <c r="AE104" i="64"/>
  <c r="AI101" i="34" s="1"/>
  <c r="BJ71" i="64"/>
  <c r="BV68" i="34" s="1"/>
  <c r="BJ184" i="64"/>
  <c r="BV181" i="34" s="1"/>
  <c r="AD236" i="64"/>
  <c r="V233" i="34" s="1"/>
  <c r="BJ191" i="64"/>
  <c r="BV188" i="34" s="1"/>
  <c r="AE237" i="64"/>
  <c r="AI234" i="34" s="1"/>
  <c r="AD129" i="64"/>
  <c r="V126" i="34" s="1"/>
  <c r="AD66" i="64"/>
  <c r="V63" i="34" s="1"/>
  <c r="AD65" i="64"/>
  <c r="V62" i="34" s="1"/>
  <c r="AD136" i="64"/>
  <c r="V133" i="34" s="1"/>
  <c r="AE119" i="64"/>
  <c r="AI116" i="34" s="1"/>
  <c r="AD94" i="64"/>
  <c r="V91" i="34" s="1"/>
  <c r="BI227" i="64"/>
  <c r="BI224" i="34" s="1"/>
  <c r="AD95" i="64"/>
  <c r="V92" i="34" s="1"/>
  <c r="BI59" i="64"/>
  <c r="BI56" i="34" s="1"/>
  <c r="AD146" i="64"/>
  <c r="V143" i="34" s="1"/>
  <c r="BJ86" i="64"/>
  <c r="BV83" i="34" s="1"/>
  <c r="BJ118" i="64"/>
  <c r="BV115" i="34" s="1"/>
  <c r="AD126" i="64"/>
  <c r="V123" i="34" s="1"/>
  <c r="AD192" i="64"/>
  <c r="V189" i="34" s="1"/>
  <c r="AD165" i="64"/>
  <c r="V162" i="34" s="1"/>
  <c r="AD98" i="64"/>
  <c r="V95" i="34" s="1"/>
  <c r="AD114" i="64"/>
  <c r="V111" i="34" s="1"/>
  <c r="AD211" i="64"/>
  <c r="V208" i="34" s="1"/>
  <c r="AD220" i="64"/>
  <c r="V217" i="34" s="1"/>
  <c r="BI97" i="64"/>
  <c r="BI94" i="34" s="1"/>
  <c r="BI189" i="64"/>
  <c r="BI186" i="34" s="1"/>
  <c r="BJ228" i="64"/>
  <c r="BV225" i="34" s="1"/>
  <c r="AE216" i="64"/>
  <c r="AI213" i="34" s="1"/>
  <c r="AE215" i="64"/>
  <c r="AI212" i="34" s="1"/>
  <c r="AE123" i="64"/>
  <c r="AI120" i="34" s="1"/>
  <c r="AE58" i="64"/>
  <c r="AI55" i="34" s="1"/>
  <c r="AE125" i="64"/>
  <c r="AI122" i="34" s="1"/>
  <c r="AD205" i="64"/>
  <c r="V202" i="34" s="1"/>
  <c r="AE142" i="64"/>
  <c r="AI139" i="34" s="1"/>
  <c r="AD230" i="64"/>
  <c r="V227" i="34" s="1"/>
  <c r="BJ48" i="64"/>
  <c r="BV45" i="34" s="1"/>
  <c r="AE111" i="64"/>
  <c r="AI108" i="34" s="1"/>
  <c r="AE74" i="64"/>
  <c r="AI71" i="34" s="1"/>
  <c r="AE50" i="64"/>
  <c r="AI47" i="34" s="1"/>
  <c r="BJ229" i="64"/>
  <c r="BV226" i="34" s="1"/>
  <c r="AE102" i="64"/>
  <c r="AI99" i="34" s="1"/>
  <c r="AE49" i="64"/>
  <c r="AI46" i="34" s="1"/>
  <c r="BJ81" i="64"/>
  <c r="BV78" i="34" s="1"/>
  <c r="BJ92" i="64"/>
  <c r="BV89" i="34" s="1"/>
  <c r="BJ110" i="64"/>
  <c r="BV107" i="34" s="1"/>
  <c r="BJ109" i="64"/>
  <c r="BV106" i="34" s="1"/>
  <c r="BI215" i="64"/>
  <c r="BI212" i="34" s="1"/>
  <c r="AE207" i="64"/>
  <c r="AI204" i="34" s="1"/>
  <c r="BJ141" i="64"/>
  <c r="BV138" i="34" s="1"/>
  <c r="BJ139" i="64"/>
  <c r="BV136" i="34" s="1"/>
  <c r="BJ140" i="64"/>
  <c r="BV137" i="34" s="1"/>
  <c r="BJ130" i="64"/>
  <c r="BV127" i="34" s="1"/>
  <c r="BJ129" i="64"/>
  <c r="BV126" i="34" s="1"/>
  <c r="BJ128" i="64"/>
  <c r="BV125" i="34" s="1"/>
  <c r="AD69" i="64"/>
  <c r="V66" i="34" s="1"/>
  <c r="AE228" i="64"/>
  <c r="AI225" i="34" s="1"/>
  <c r="BJ99" i="64"/>
  <c r="BV96" i="34" s="1"/>
  <c r="BJ84" i="64"/>
  <c r="BV81" i="34" s="1"/>
  <c r="AD175" i="64"/>
  <c r="V172" i="34" s="1"/>
  <c r="BJ215" i="64"/>
  <c r="BV212" i="34" s="1"/>
  <c r="BJ213" i="64"/>
  <c r="BV210" i="34" s="1"/>
  <c r="BJ214" i="64"/>
  <c r="BV211" i="34" s="1"/>
  <c r="BI53" i="64"/>
  <c r="BI50" i="34" s="1"/>
  <c r="BI134" i="64"/>
  <c r="BI131" i="34" s="1"/>
  <c r="BI116" i="64"/>
  <c r="BI113" i="34" s="1"/>
  <c r="AD228" i="64"/>
  <c r="V225" i="34" s="1"/>
  <c r="AD59" i="64"/>
  <c r="V56" i="34" s="1"/>
  <c r="BI92" i="64"/>
  <c r="BI89" i="34" s="1"/>
  <c r="BI152" i="64"/>
  <c r="BI149" i="34" s="1"/>
  <c r="AD214" i="64"/>
  <c r="V211" i="34" s="1"/>
  <c r="BI169" i="64"/>
  <c r="BI166" i="34" s="1"/>
  <c r="AD125" i="64"/>
  <c r="V122" i="34" s="1"/>
  <c r="BI156" i="64"/>
  <c r="BI153" i="34" s="1"/>
  <c r="AE181" i="64"/>
  <c r="AI178" i="34" s="1"/>
  <c r="AE180" i="64"/>
  <c r="AI177" i="34" s="1"/>
  <c r="BJ122" i="64"/>
  <c r="BV119" i="34" s="1"/>
  <c r="BJ222" i="64"/>
  <c r="BV219" i="34" s="1"/>
  <c r="BJ221" i="64"/>
  <c r="BV218" i="34" s="1"/>
  <c r="AD60" i="64"/>
  <c r="V57" i="34" s="1"/>
  <c r="BI48" i="64"/>
  <c r="BI45" i="34" s="1"/>
  <c r="BI85" i="64"/>
  <c r="BI82" i="34" s="1"/>
  <c r="AE176" i="64"/>
  <c r="AI173" i="34" s="1"/>
  <c r="BI72" i="64"/>
  <c r="BI69" i="34" s="1"/>
  <c r="AD88" i="64"/>
  <c r="V85" i="34" s="1"/>
  <c r="AD86" i="64"/>
  <c r="V83" i="34" s="1"/>
  <c r="BI131" i="64"/>
  <c r="BI128" i="34" s="1"/>
  <c r="BJ132" i="64"/>
  <c r="BV129" i="34" s="1"/>
  <c r="BJ90" i="63"/>
  <c r="BU87" i="34" s="1"/>
  <c r="BI62" i="63"/>
  <c r="BH59" i="34" s="1"/>
  <c r="BI226" i="63"/>
  <c r="BH223" i="34" s="1"/>
  <c r="BJ49" i="63"/>
  <c r="BU46" i="34" s="1"/>
  <c r="BJ62" i="63"/>
  <c r="BU59" i="34" s="1"/>
  <c r="BI144" i="63"/>
  <c r="BH141" i="34" s="1"/>
  <c r="AD124" i="63"/>
  <c r="U121" i="34" s="1"/>
  <c r="AE109" i="63"/>
  <c r="AH106" i="34" s="1"/>
  <c r="AE190" i="63"/>
  <c r="AH187" i="34" s="1"/>
  <c r="AE212" i="63"/>
  <c r="AH209" i="34" s="1"/>
  <c r="AE155" i="63"/>
  <c r="AH152" i="34" s="1"/>
  <c r="AD166" i="63"/>
  <c r="U163" i="34" s="1"/>
  <c r="AD216" i="63"/>
  <c r="U213" i="34" s="1"/>
  <c r="BI213" i="63"/>
  <c r="BH210" i="34" s="1"/>
  <c r="BI87" i="63"/>
  <c r="BH84" i="34" s="1"/>
  <c r="AE145" i="63"/>
  <c r="AH142" i="34" s="1"/>
  <c r="AE124" i="63"/>
  <c r="AH121" i="34" s="1"/>
  <c r="AD103" i="63"/>
  <c r="U100" i="34" s="1"/>
  <c r="AD195" i="63"/>
  <c r="U192" i="34" s="1"/>
  <c r="AD235" i="63"/>
  <c r="U232" i="34" s="1"/>
  <c r="AD134" i="63"/>
  <c r="U131" i="34" s="1"/>
  <c r="BI46" i="63"/>
  <c r="BH43" i="34" s="1"/>
  <c r="AD112" i="63"/>
  <c r="U109" i="34" s="1"/>
  <c r="AD163" i="63"/>
  <c r="U160" i="34" s="1"/>
  <c r="BI81" i="63"/>
  <c r="BH78" i="34" s="1"/>
  <c r="BI71" i="63"/>
  <c r="BH68" i="34" s="1"/>
  <c r="BI217" i="63"/>
  <c r="BH214" i="34" s="1"/>
  <c r="AD126" i="63"/>
  <c r="U123" i="34" s="1"/>
  <c r="BI111" i="63"/>
  <c r="BH108" i="34" s="1"/>
  <c r="BI121" i="63"/>
  <c r="BH118" i="34" s="1"/>
  <c r="AD98" i="63"/>
  <c r="U95" i="34" s="1"/>
  <c r="BI236" i="63"/>
  <c r="BH233" i="34" s="1"/>
  <c r="AD78" i="63"/>
  <c r="U75" i="34" s="1"/>
  <c r="AD154" i="63"/>
  <c r="U151" i="34" s="1"/>
  <c r="AD177" i="63"/>
  <c r="U174" i="34" s="1"/>
  <c r="AD44" i="63"/>
  <c r="U41" i="34" s="1"/>
  <c r="AD119" i="63"/>
  <c r="U116" i="34" s="1"/>
  <c r="AD186" i="63"/>
  <c r="U183" i="34" s="1"/>
  <c r="AD105" i="63"/>
  <c r="U102" i="34" s="1"/>
  <c r="BI181" i="63"/>
  <c r="BH178" i="34" s="1"/>
  <c r="BJ175" i="63"/>
  <c r="BU172" i="34" s="1"/>
  <c r="AE129" i="63"/>
  <c r="AH126" i="34" s="1"/>
  <c r="AE238" i="63"/>
  <c r="AH235" i="34" s="1"/>
  <c r="AE209" i="63"/>
  <c r="AH206" i="34" s="1"/>
  <c r="BJ114" i="63"/>
  <c r="BU111" i="34" s="1"/>
  <c r="BJ86" i="63"/>
  <c r="BU83" i="34" s="1"/>
  <c r="AE169" i="63"/>
  <c r="AH166" i="34" s="1"/>
  <c r="BI230" i="63"/>
  <c r="BH227" i="34" s="1"/>
  <c r="AD83" i="63"/>
  <c r="U80" i="34" s="1"/>
  <c r="AD71" i="63"/>
  <c r="U68" i="34" s="1"/>
  <c r="BI205" i="63"/>
  <c r="BH202" i="34" s="1"/>
  <c r="BI63" i="63"/>
  <c r="BH60" i="34" s="1"/>
  <c r="BI125" i="63"/>
  <c r="BH122" i="34" s="1"/>
  <c r="BI103" i="63"/>
  <c r="BH100" i="34" s="1"/>
  <c r="AD201" i="63"/>
  <c r="U198" i="34" s="1"/>
  <c r="BI99" i="63"/>
  <c r="BH96" i="34" s="1"/>
  <c r="AD142" i="63"/>
  <c r="U139" i="34" s="1"/>
  <c r="AE151" i="63"/>
  <c r="AH148" i="34" s="1"/>
  <c r="BJ146" i="63"/>
  <c r="BU143" i="34" s="1"/>
  <c r="BJ88" i="63"/>
  <c r="BU85" i="34" s="1"/>
  <c r="AE86" i="63"/>
  <c r="AH83" i="34" s="1"/>
  <c r="AE206" i="63"/>
  <c r="AH203" i="34" s="1"/>
  <c r="BJ94" i="63"/>
  <c r="BU91" i="34" s="1"/>
  <c r="AE157" i="63"/>
  <c r="AH154" i="34" s="1"/>
  <c r="AE234" i="63"/>
  <c r="AH231" i="34" s="1"/>
  <c r="AE115" i="63"/>
  <c r="AH112" i="34" s="1"/>
  <c r="AE72" i="63"/>
  <c r="AH69" i="34" s="1"/>
  <c r="BJ67" i="63"/>
  <c r="BU64" i="34" s="1"/>
  <c r="AE92" i="63"/>
  <c r="AH89" i="34" s="1"/>
  <c r="AE52" i="63"/>
  <c r="AH49" i="34" s="1"/>
  <c r="BJ130" i="63"/>
  <c r="BU127" i="34" s="1"/>
  <c r="AE131" i="63"/>
  <c r="AH128" i="34" s="1"/>
  <c r="BJ151" i="63"/>
  <c r="BU148" i="34" s="1"/>
  <c r="AD176" i="63"/>
  <c r="U173" i="34" s="1"/>
  <c r="AE191" i="63"/>
  <c r="AH188" i="34" s="1"/>
  <c r="BJ218" i="63"/>
  <c r="BU215" i="34" s="1"/>
  <c r="BJ228" i="63"/>
  <c r="BU225" i="34" s="1"/>
  <c r="AE90" i="63"/>
  <c r="AH87" i="34" s="1"/>
  <c r="AE230" i="63"/>
  <c r="AH227" i="34" s="1"/>
  <c r="AE48" i="63"/>
  <c r="AH45" i="34" s="1"/>
  <c r="BJ85" i="63"/>
  <c r="BU82" i="34" s="1"/>
  <c r="AE143" i="63"/>
  <c r="AH140" i="34" s="1"/>
  <c r="AE123" i="63"/>
  <c r="AH120" i="34" s="1"/>
  <c r="BJ196" i="63"/>
  <c r="BU193" i="34" s="1"/>
  <c r="BJ217" i="63"/>
  <c r="BU214" i="34" s="1"/>
  <c r="AE84" i="63"/>
  <c r="AH81" i="34" s="1"/>
  <c r="AE220" i="63"/>
  <c r="AH217" i="34" s="1"/>
  <c r="BJ174" i="63"/>
  <c r="BU171" i="34" s="1"/>
  <c r="AE205" i="63"/>
  <c r="AH202" i="34" s="1"/>
  <c r="AE203" i="63"/>
  <c r="AH200" i="34" s="1"/>
  <c r="BI174" i="63"/>
  <c r="BH171" i="34" s="1"/>
  <c r="BI61" i="63"/>
  <c r="BH58" i="34" s="1"/>
  <c r="BI74" i="63"/>
  <c r="BH71" i="34" s="1"/>
  <c r="AE77" i="63"/>
  <c r="AH74" i="34" s="1"/>
  <c r="AD66" i="63"/>
  <c r="U63" i="34" s="1"/>
  <c r="BJ61" i="63"/>
  <c r="BU58" i="34" s="1"/>
  <c r="AD65" i="63"/>
  <c r="U62" i="34" s="1"/>
  <c r="AD131" i="63"/>
  <c r="U128" i="34" s="1"/>
  <c r="BJ127" i="63"/>
  <c r="BU124" i="34" s="1"/>
  <c r="BJ150" i="63"/>
  <c r="BU147" i="34" s="1"/>
  <c r="AE199" i="63"/>
  <c r="AH196" i="34" s="1"/>
  <c r="AE172" i="63"/>
  <c r="AH169" i="34" s="1"/>
  <c r="BJ132" i="63"/>
  <c r="BU129" i="34" s="1"/>
  <c r="AE183" i="63"/>
  <c r="AH180" i="34" s="1"/>
  <c r="AE103" i="63"/>
  <c r="AH100" i="34" s="1"/>
  <c r="BJ76" i="63"/>
  <c r="BU73" i="34" s="1"/>
  <c r="BJ105" i="63"/>
  <c r="BU102" i="34" s="1"/>
  <c r="AE236" i="63"/>
  <c r="AH233" i="34" s="1"/>
  <c r="BJ234" i="63"/>
  <c r="BU231" i="34" s="1"/>
  <c r="BJ113" i="63"/>
  <c r="BU110" i="34" s="1"/>
  <c r="BJ112" i="63"/>
  <c r="BU109" i="34" s="1"/>
  <c r="AD149" i="63"/>
  <c r="U146" i="34" s="1"/>
  <c r="BJ92" i="63"/>
  <c r="BU89" i="34" s="1"/>
  <c r="BI176" i="63"/>
  <c r="BH173" i="34" s="1"/>
  <c r="BI197" i="63"/>
  <c r="BH194" i="34" s="1"/>
  <c r="AD132" i="63"/>
  <c r="U129" i="34" s="1"/>
  <c r="BI228" i="63"/>
  <c r="BH225" i="34" s="1"/>
  <c r="AD110" i="63"/>
  <c r="U107" i="34" s="1"/>
  <c r="AD67" i="63"/>
  <c r="U64" i="34" s="1"/>
  <c r="AD68" i="63"/>
  <c r="U65" i="34" s="1"/>
  <c r="AD145" i="63"/>
  <c r="U142" i="34" s="1"/>
  <c r="BI177" i="63"/>
  <c r="BH174" i="34" s="1"/>
  <c r="AD208" i="63"/>
  <c r="U205" i="34" s="1"/>
  <c r="BI149" i="63"/>
  <c r="BH146" i="34" s="1"/>
  <c r="BI186" i="63"/>
  <c r="BH183" i="34" s="1"/>
  <c r="BI211" i="63"/>
  <c r="BH208" i="34" s="1"/>
  <c r="BI123" i="63"/>
  <c r="BH120" i="34" s="1"/>
  <c r="AE97" i="63"/>
  <c r="AH94" i="34" s="1"/>
  <c r="AE196" i="63"/>
  <c r="AH193" i="34" s="1"/>
  <c r="AE182" i="63"/>
  <c r="AH179" i="34" s="1"/>
  <c r="AE57" i="63"/>
  <c r="AH54" i="34" s="1"/>
  <c r="BI54" i="63"/>
  <c r="BH51" i="34" s="1"/>
  <c r="BI88" i="63"/>
  <c r="BH85" i="34" s="1"/>
  <c r="BI229" i="63"/>
  <c r="BH226" i="34" s="1"/>
  <c r="AD106" i="63"/>
  <c r="U103" i="34" s="1"/>
  <c r="BJ149" i="63"/>
  <c r="BU146" i="34" s="1"/>
  <c r="BJ148" i="63"/>
  <c r="BU145" i="34" s="1"/>
  <c r="BI49" i="63"/>
  <c r="BH46" i="34" s="1"/>
  <c r="AE125" i="63"/>
  <c r="AH122" i="34" s="1"/>
  <c r="BJ125" i="63"/>
  <c r="BU122" i="34" s="1"/>
  <c r="BJ123" i="63"/>
  <c r="BU120" i="34" s="1"/>
  <c r="BI216" i="63"/>
  <c r="BH213" i="34" s="1"/>
  <c r="AD82" i="63"/>
  <c r="U79" i="34" s="1"/>
  <c r="AD97" i="63"/>
  <c r="U94" i="34" s="1"/>
  <c r="AE136" i="63"/>
  <c r="AH133" i="34" s="1"/>
  <c r="AE88" i="63"/>
  <c r="AH85" i="34" s="1"/>
  <c r="AE224" i="63"/>
  <c r="AH221" i="34" s="1"/>
  <c r="AE223" i="63"/>
  <c r="AH220" i="34" s="1"/>
  <c r="BJ134" i="63"/>
  <c r="BU131" i="34" s="1"/>
  <c r="AD88" i="63"/>
  <c r="U85" i="34" s="1"/>
  <c r="BJ164" i="63"/>
  <c r="BU161" i="34" s="1"/>
  <c r="BJ129" i="63"/>
  <c r="BU126" i="34" s="1"/>
  <c r="BJ211" i="63"/>
  <c r="BU208" i="34" s="1"/>
  <c r="AD172" i="63"/>
  <c r="U169" i="34" s="1"/>
  <c r="BI80" i="63"/>
  <c r="BH77" i="34" s="1"/>
  <c r="BI151" i="63"/>
  <c r="BH148" i="34" s="1"/>
  <c r="AD77" i="63"/>
  <c r="U74" i="34" s="1"/>
  <c r="AD232" i="63"/>
  <c r="U229" i="34" s="1"/>
  <c r="AD230" i="63"/>
  <c r="U227" i="34" s="1"/>
  <c r="BI107" i="63"/>
  <c r="BH104" i="34" s="1"/>
  <c r="AD107" i="63"/>
  <c r="U104" i="34" s="1"/>
  <c r="AD191" i="63"/>
  <c r="U188" i="34" s="1"/>
  <c r="BI237" i="63"/>
  <c r="BH234" i="34" s="1"/>
  <c r="BI108" i="63"/>
  <c r="BH105" i="34" s="1"/>
  <c r="AD86" i="63"/>
  <c r="U83" i="34" s="1"/>
  <c r="BI155" i="63"/>
  <c r="BH152" i="34" s="1"/>
  <c r="AD205" i="63"/>
  <c r="U202" i="34" s="1"/>
  <c r="AD139" i="63"/>
  <c r="U136" i="34" s="1"/>
  <c r="BI203" i="63"/>
  <c r="BH200" i="34" s="1"/>
  <c r="BJ224" i="63"/>
  <c r="BU221" i="34" s="1"/>
  <c r="AE186" i="63"/>
  <c r="AH183" i="34" s="1"/>
  <c r="BJ145" i="63"/>
  <c r="BU142" i="34" s="1"/>
  <c r="AD210" i="63"/>
  <c r="U207" i="34" s="1"/>
  <c r="AD229" i="63"/>
  <c r="U226" i="34" s="1"/>
  <c r="BI130" i="63"/>
  <c r="BH127" i="34" s="1"/>
  <c r="AD54" i="63"/>
  <c r="U51" i="34" s="1"/>
  <c r="AE147" i="63"/>
  <c r="AH144" i="34" s="1"/>
  <c r="AD151" i="63"/>
  <c r="U148" i="34" s="1"/>
  <c r="BI50" i="63"/>
  <c r="BH47" i="34" s="1"/>
  <c r="BI120" i="63"/>
  <c r="BH117" i="34" s="1"/>
  <c r="BI67" i="63"/>
  <c r="BH64" i="34" s="1"/>
  <c r="AD62" i="63"/>
  <c r="U59" i="34" s="1"/>
  <c r="AD200" i="63"/>
  <c r="U197" i="34" s="1"/>
  <c r="AD226" i="63"/>
  <c r="U223" i="34" s="1"/>
  <c r="BI158" i="63"/>
  <c r="BH155" i="34" s="1"/>
  <c r="BI157" i="63"/>
  <c r="BH154" i="34" s="1"/>
  <c r="AD189" i="63"/>
  <c r="U186" i="34" s="1"/>
  <c r="AE61" i="63"/>
  <c r="AH58" i="34" s="1"/>
  <c r="AE60" i="63"/>
  <c r="AH57" i="34" s="1"/>
  <c r="BJ184" i="63"/>
  <c r="BU181" i="34" s="1"/>
  <c r="BJ182" i="63"/>
  <c r="BU179" i="34" s="1"/>
  <c r="BI232" i="63"/>
  <c r="BH229" i="34" s="1"/>
  <c r="AD111" i="63"/>
  <c r="U108" i="34" s="1"/>
  <c r="AD64" i="63"/>
  <c r="U61" i="34" s="1"/>
  <c r="BI207" i="63"/>
  <c r="BH204" i="34" s="1"/>
  <c r="AD170" i="63"/>
  <c r="U167" i="34" s="1"/>
  <c r="BI90" i="63"/>
  <c r="BH87" i="34" s="1"/>
  <c r="BI238" i="63"/>
  <c r="BH235" i="34" s="1"/>
  <c r="AE231" i="63"/>
  <c r="AH228" i="34" s="1"/>
  <c r="AD92" i="63"/>
  <c r="U89" i="34" s="1"/>
  <c r="BI138" i="63"/>
  <c r="BH135" i="34" s="1"/>
  <c r="BI212" i="63"/>
  <c r="BH209" i="34" s="1"/>
  <c r="AE198" i="63"/>
  <c r="AH195" i="34" s="1"/>
  <c r="AE81" i="63"/>
  <c r="AH78" i="34" s="1"/>
  <c r="BJ147" i="63"/>
  <c r="BU144" i="34" s="1"/>
  <c r="AE213" i="63"/>
  <c r="AH210" i="34" s="1"/>
  <c r="BI78" i="63"/>
  <c r="BH75" i="34" s="1"/>
  <c r="AE232" i="63"/>
  <c r="AH229" i="34" s="1"/>
  <c r="AE137" i="63"/>
  <c r="AH134" i="34" s="1"/>
  <c r="BJ56" i="63"/>
  <c r="BU53" i="34" s="1"/>
  <c r="BJ51" i="63"/>
  <c r="BU48" i="34" s="1"/>
  <c r="BJ50" i="63"/>
  <c r="BU47" i="34" s="1"/>
  <c r="BJ168" i="63"/>
  <c r="BU165" i="34" s="1"/>
  <c r="AE121" i="63"/>
  <c r="AH118" i="34" s="1"/>
  <c r="BJ133" i="63"/>
  <c r="BU130" i="34" s="1"/>
  <c r="AE166" i="63"/>
  <c r="AH163" i="34" s="1"/>
  <c r="BJ122" i="63"/>
  <c r="BU119" i="34" s="1"/>
  <c r="BJ84" i="63"/>
  <c r="BU81" i="34" s="1"/>
  <c r="BJ137" i="63"/>
  <c r="BU134" i="34" s="1"/>
  <c r="BJ80" i="63"/>
  <c r="BU77" i="34" s="1"/>
  <c r="BI57" i="63"/>
  <c r="BH54" i="34" s="1"/>
  <c r="AD137" i="63"/>
  <c r="U134" i="34" s="1"/>
  <c r="BJ162" i="63"/>
  <c r="BU159" i="34" s="1"/>
  <c r="BJ64" i="63"/>
  <c r="BU61" i="34" s="1"/>
  <c r="AD215" i="63"/>
  <c r="U212" i="34" s="1"/>
  <c r="AE73" i="63"/>
  <c r="AH70" i="34" s="1"/>
  <c r="AE69" i="63"/>
  <c r="AH66" i="34" s="1"/>
  <c r="AD130" i="63"/>
  <c r="U127" i="34" s="1"/>
  <c r="BJ172" i="63"/>
  <c r="BU169" i="34" s="1"/>
  <c r="BJ171" i="63"/>
  <c r="BU168" i="34" s="1"/>
  <c r="AD58" i="63"/>
  <c r="U55" i="34" s="1"/>
  <c r="AD57" i="63"/>
  <c r="U54" i="34" s="1"/>
  <c r="BJ82" i="63"/>
  <c r="BU79" i="34" s="1"/>
  <c r="BJ205" i="63"/>
  <c r="BU202" i="34" s="1"/>
  <c r="BJ204" i="63"/>
  <c r="BU201" i="34" s="1"/>
  <c r="BJ203" i="63"/>
  <c r="BU200" i="34" s="1"/>
  <c r="AE193" i="63"/>
  <c r="AH190" i="34" s="1"/>
  <c r="BJ190" i="63"/>
  <c r="BU187" i="34" s="1"/>
  <c r="AE222" i="63"/>
  <c r="AH219" i="34" s="1"/>
  <c r="AD153" i="63"/>
  <c r="U150" i="34" s="1"/>
  <c r="BI204" i="63"/>
  <c r="BH201" i="34" s="1"/>
  <c r="AD225" i="63"/>
  <c r="U222" i="34" s="1"/>
  <c r="AD223" i="63"/>
  <c r="U220" i="34" s="1"/>
  <c r="BI218" i="63"/>
  <c r="BH215" i="34" s="1"/>
  <c r="BI219" i="63"/>
  <c r="BH216" i="34" s="1"/>
  <c r="AE63" i="63"/>
  <c r="AH60" i="34" s="1"/>
  <c r="BI104" i="63"/>
  <c r="BH101" i="34" s="1"/>
  <c r="BI163" i="63"/>
  <c r="BH160" i="34" s="1"/>
  <c r="AD218" i="63"/>
  <c r="U215" i="34" s="1"/>
  <c r="AE179" i="63"/>
  <c r="AH176" i="34" s="1"/>
  <c r="BI185" i="63"/>
  <c r="BH182" i="34" s="1"/>
  <c r="BI194" i="63"/>
  <c r="BH191" i="34" s="1"/>
  <c r="BI198" i="63"/>
  <c r="BH195" i="34" s="1"/>
  <c r="AD212" i="63"/>
  <c r="U209" i="34" s="1"/>
  <c r="BI224" i="63"/>
  <c r="BH221" i="34" s="1"/>
  <c r="AD168" i="63"/>
  <c r="U165" i="34" s="1"/>
  <c r="BI162" i="63"/>
  <c r="BH159" i="34" s="1"/>
  <c r="AD207" i="63"/>
  <c r="U204" i="34" s="1"/>
  <c r="BI233" i="63"/>
  <c r="BH230" i="34" s="1"/>
  <c r="AD174" i="63"/>
  <c r="U171" i="34" s="1"/>
  <c r="BI220" i="63"/>
  <c r="BH217" i="34" s="1"/>
  <c r="AD138" i="63"/>
  <c r="U135" i="34" s="1"/>
  <c r="BI98" i="63"/>
  <c r="BH95" i="34" s="1"/>
  <c r="AD95" i="63"/>
  <c r="U92" i="34" s="1"/>
  <c r="BI113" i="63"/>
  <c r="BH110" i="34" s="1"/>
  <c r="BI152" i="63"/>
  <c r="BH149" i="34" s="1"/>
  <c r="AD93" i="63"/>
  <c r="U90" i="34" s="1"/>
  <c r="BJ66" i="63"/>
  <c r="BU63" i="34" s="1"/>
  <c r="BJ57" i="63"/>
  <c r="BU54" i="34" s="1"/>
  <c r="AD211" i="63"/>
  <c r="U208" i="34" s="1"/>
  <c r="AD101" i="63"/>
  <c r="U98" i="34" s="1"/>
  <c r="BJ54" i="63"/>
  <c r="BU51" i="34" s="1"/>
  <c r="AE82" i="63"/>
  <c r="AH79" i="34" s="1"/>
  <c r="AD73" i="63"/>
  <c r="U70" i="34" s="1"/>
  <c r="BI227" i="63"/>
  <c r="BH224" i="34" s="1"/>
  <c r="BJ52" i="63"/>
  <c r="BU49" i="34" s="1"/>
  <c r="AE134" i="63"/>
  <c r="AH131" i="34" s="1"/>
  <c r="BI100" i="63"/>
  <c r="BH97" i="34" s="1"/>
  <c r="AD155" i="63"/>
  <c r="U152" i="34" s="1"/>
  <c r="AD80" i="63"/>
  <c r="U77" i="34" s="1"/>
  <c r="BI153" i="63"/>
  <c r="BH150" i="34" s="1"/>
  <c r="BI183" i="63"/>
  <c r="BH180" i="34" s="1"/>
  <c r="BI76" i="63"/>
  <c r="BH73" i="34" s="1"/>
  <c r="AD157" i="63"/>
  <c r="U154" i="34" s="1"/>
  <c r="BI140" i="63"/>
  <c r="BH137" i="34" s="1"/>
  <c r="AD114" i="63"/>
  <c r="U111" i="34" s="1"/>
  <c r="BI182" i="63"/>
  <c r="BH179" i="34" s="1"/>
  <c r="BI116" i="63"/>
  <c r="BH113" i="34" s="1"/>
  <c r="AD60" i="63"/>
  <c r="U57" i="34" s="1"/>
  <c r="BI84" i="63"/>
  <c r="BH81" i="34" s="1"/>
  <c r="AD159" i="63"/>
  <c r="U156" i="34" s="1"/>
  <c r="AE152" i="63"/>
  <c r="AH149" i="34" s="1"/>
  <c r="BI184" i="63"/>
  <c r="BH181" i="34" s="1"/>
  <c r="BJ179" i="63"/>
  <c r="BU176" i="34" s="1"/>
  <c r="BJ200" i="63"/>
  <c r="BU197" i="34" s="1"/>
  <c r="AE135" i="63"/>
  <c r="AH132" i="34" s="1"/>
  <c r="BJ231" i="63"/>
  <c r="BU228" i="34" s="1"/>
  <c r="AE113" i="63"/>
  <c r="AH110" i="34" s="1"/>
  <c r="AE70" i="63"/>
  <c r="AH67" i="34" s="1"/>
  <c r="AE71" i="63"/>
  <c r="AH68" i="34" s="1"/>
  <c r="AE148" i="63"/>
  <c r="AH145" i="34" s="1"/>
  <c r="BJ180" i="63"/>
  <c r="BU177" i="34" s="1"/>
  <c r="AE211" i="63"/>
  <c r="AH208" i="34" s="1"/>
  <c r="BJ152" i="63"/>
  <c r="BU149" i="34" s="1"/>
  <c r="BJ189" i="63"/>
  <c r="BU186" i="34" s="1"/>
  <c r="BJ214" i="63"/>
  <c r="BU211" i="34" s="1"/>
  <c r="BJ126" i="63"/>
  <c r="BU123" i="34" s="1"/>
  <c r="AD165" i="63"/>
  <c r="U162" i="34" s="1"/>
  <c r="BI196" i="63"/>
  <c r="BH193" i="34" s="1"/>
  <c r="AD167" i="63"/>
  <c r="U164" i="34" s="1"/>
  <c r="BI96" i="63"/>
  <c r="BH93" i="34" s="1"/>
  <c r="BI137" i="63"/>
  <c r="BH134" i="34" s="1"/>
  <c r="AD214" i="63"/>
  <c r="U211" i="34" s="1"/>
  <c r="AE79" i="63"/>
  <c r="AH76" i="34" s="1"/>
  <c r="BJ65" i="63"/>
  <c r="BU62" i="34" s="1"/>
  <c r="AD79" i="63"/>
  <c r="U76" i="34" s="1"/>
  <c r="BJ91" i="63"/>
  <c r="BU88" i="34" s="1"/>
  <c r="BJ232" i="63"/>
  <c r="BU229" i="34" s="1"/>
  <c r="AE229" i="63"/>
  <c r="AH226" i="34" s="1"/>
  <c r="BI192" i="63"/>
  <c r="BH189" i="34" s="1"/>
  <c r="BI191" i="63"/>
  <c r="BH188" i="34" s="1"/>
  <c r="BI190" i="63"/>
  <c r="BH187" i="34" s="1"/>
  <c r="AE102" i="63"/>
  <c r="AH99" i="34" s="1"/>
  <c r="BI44" i="63"/>
  <c r="BH41" i="34" s="1"/>
  <c r="BJ219" i="63"/>
  <c r="BU216" i="34" s="1"/>
  <c r="AE85" i="63"/>
  <c r="AH82" i="34" s="1"/>
  <c r="AE100" i="63"/>
  <c r="AH97" i="34" s="1"/>
  <c r="AE99" i="63"/>
  <c r="AH96" i="34" s="1"/>
  <c r="AD59" i="63"/>
  <c r="U56" i="34" s="1"/>
  <c r="AD150" i="63"/>
  <c r="U147" i="34" s="1"/>
  <c r="BI106" i="63"/>
  <c r="BH103" i="34" s="1"/>
  <c r="AD96" i="63"/>
  <c r="U93" i="34" s="1"/>
  <c r="BJ69" i="63"/>
  <c r="BU66" i="34" s="1"/>
  <c r="AE91" i="63"/>
  <c r="AH88" i="34" s="1"/>
  <c r="BI112" i="63"/>
  <c r="BH109" i="34" s="1"/>
  <c r="AD182" i="63"/>
  <c r="U179" i="34" s="1"/>
  <c r="BI65" i="63"/>
  <c r="BH62" i="34" s="1"/>
  <c r="AE175" i="63"/>
  <c r="AH172" i="34" s="1"/>
  <c r="AE174" i="63"/>
  <c r="AH171" i="34" s="1"/>
  <c r="BJ83" i="63"/>
  <c r="BU80" i="34" s="1"/>
  <c r="BJ154" i="63"/>
  <c r="BU151" i="34" s="1"/>
  <c r="AE80" i="63"/>
  <c r="AH77" i="34" s="1"/>
  <c r="AE235" i="63"/>
  <c r="AH232" i="34" s="1"/>
  <c r="AE233" i="63"/>
  <c r="AH230" i="34" s="1"/>
  <c r="BJ110" i="63"/>
  <c r="BU107" i="34" s="1"/>
  <c r="AE110" i="63"/>
  <c r="AH107" i="34" s="1"/>
  <c r="AE194" i="63"/>
  <c r="AH191" i="34" s="1"/>
  <c r="BJ111" i="63"/>
  <c r="BU108" i="34" s="1"/>
  <c r="AE89" i="63"/>
  <c r="AH86" i="34" s="1"/>
  <c r="BJ158" i="63"/>
  <c r="BU155" i="34" s="1"/>
  <c r="AE208" i="63"/>
  <c r="AH205" i="34" s="1"/>
  <c r="AE142" i="63"/>
  <c r="AH139" i="34" s="1"/>
  <c r="BJ206" i="63"/>
  <c r="BU203" i="34" s="1"/>
  <c r="AD136" i="63"/>
  <c r="U133" i="34" s="1"/>
  <c r="AD185" i="63"/>
  <c r="U182" i="34" s="1"/>
  <c r="AE108" i="63"/>
  <c r="AH105" i="34" s="1"/>
  <c r="AE94" i="63"/>
  <c r="AH91" i="34" s="1"/>
  <c r="AE107" i="63"/>
  <c r="AH104" i="34" s="1"/>
  <c r="AE106" i="63"/>
  <c r="AH103" i="34" s="1"/>
  <c r="BI165" i="63"/>
  <c r="BH162" i="34" s="1"/>
  <c r="BI119" i="63"/>
  <c r="BH116" i="34" s="1"/>
  <c r="BI134" i="63"/>
  <c r="BH131" i="34" s="1"/>
  <c r="BI77" i="63"/>
  <c r="BH74" i="34" s="1"/>
  <c r="AD135" i="63"/>
  <c r="U132" i="34" s="1"/>
  <c r="BI115" i="63"/>
  <c r="BH112" i="34" s="1"/>
  <c r="AD224" i="63"/>
  <c r="U221" i="34" s="1"/>
  <c r="AD47" i="63"/>
  <c r="U44" i="34" s="1"/>
  <c r="AE75" i="63"/>
  <c r="AH72" i="34" s="1"/>
  <c r="AE74" i="63"/>
  <c r="AH71" i="34" s="1"/>
  <c r="AD50" i="63"/>
  <c r="U47" i="34" s="1"/>
  <c r="BI169" i="63"/>
  <c r="BH166" i="34" s="1"/>
  <c r="BI168" i="63"/>
  <c r="BH165" i="34" s="1"/>
  <c r="AE204" i="63"/>
  <c r="AH201" i="34" s="1"/>
  <c r="AD187" i="63"/>
  <c r="U184" i="34" s="1"/>
  <c r="BI79" i="63"/>
  <c r="BH76" i="34" s="1"/>
  <c r="AD190" i="63"/>
  <c r="U187" i="34" s="1"/>
  <c r="BI187" i="63"/>
  <c r="BH184" i="34" s="1"/>
  <c r="AD198" i="63"/>
  <c r="U195" i="34" s="1"/>
  <c r="BJ157" i="63"/>
  <c r="BU154" i="34" s="1"/>
  <c r="BJ73" i="63"/>
  <c r="BU70" i="34" s="1"/>
  <c r="BJ118" i="63"/>
  <c r="BU115" i="34" s="1"/>
  <c r="BI164" i="63"/>
  <c r="BH161" i="34" s="1"/>
  <c r="BI83" i="63"/>
  <c r="BH80" i="34" s="1"/>
  <c r="AD49" i="63"/>
  <c r="U46" i="34" s="1"/>
  <c r="AD146" i="63"/>
  <c r="U143" i="34" s="1"/>
  <c r="BI55" i="63"/>
  <c r="BH52" i="34" s="1"/>
  <c r="BI75" i="63"/>
  <c r="BH72" i="34" s="1"/>
  <c r="AE58" i="63"/>
  <c r="AH55" i="34" s="1"/>
  <c r="AE219" i="63"/>
  <c r="AH216" i="34" s="1"/>
  <c r="BJ161" i="63"/>
  <c r="BU158" i="34" s="1"/>
  <c r="BJ160" i="63"/>
  <c r="BU157" i="34" s="1"/>
  <c r="AE192" i="63"/>
  <c r="AH189" i="34" s="1"/>
  <c r="AE56" i="63"/>
  <c r="AH53" i="34" s="1"/>
  <c r="BI114" i="63"/>
  <c r="BH111" i="34" s="1"/>
  <c r="BJ235" i="63"/>
  <c r="BU232" i="34" s="1"/>
  <c r="AE114" i="63"/>
  <c r="AH111" i="34" s="1"/>
  <c r="AE67" i="63"/>
  <c r="AH64" i="34" s="1"/>
  <c r="BJ210" i="63"/>
  <c r="BU207" i="34" s="1"/>
  <c r="AE173" i="63"/>
  <c r="AH170" i="34" s="1"/>
  <c r="AD184" i="63"/>
  <c r="U181" i="34" s="1"/>
  <c r="BJ93" i="63"/>
  <c r="BU90" i="34" s="1"/>
  <c r="BI136" i="63"/>
  <c r="BH133" i="34" s="1"/>
  <c r="BI66" i="63"/>
  <c r="BH63" i="34" s="1"/>
  <c r="AE95" i="63"/>
  <c r="AH92" i="34" s="1"/>
  <c r="BJ141" i="63"/>
  <c r="BU138" i="34" s="1"/>
  <c r="BJ215" i="63"/>
  <c r="BU212" i="34" s="1"/>
  <c r="AD171" i="63"/>
  <c r="U168" i="34" s="1"/>
  <c r="AD129" i="63"/>
  <c r="U126" i="34" s="1"/>
  <c r="BI167" i="63"/>
  <c r="BH164" i="34" s="1"/>
  <c r="BJ81" i="63"/>
  <c r="BU78" i="34" s="1"/>
  <c r="BI117" i="63"/>
  <c r="BH114" i="34" s="1"/>
  <c r="BI86" i="63"/>
  <c r="BH83" i="34" s="1"/>
  <c r="AD84" i="63"/>
  <c r="U81" i="34" s="1"/>
  <c r="AD123" i="63"/>
  <c r="U120" i="34" s="1"/>
  <c r="BI199" i="63"/>
  <c r="BH196" i="34" s="1"/>
  <c r="AD102" i="63"/>
  <c r="U99" i="34" s="1"/>
  <c r="AD147" i="63"/>
  <c r="U144" i="34" s="1"/>
  <c r="AD204" i="63"/>
  <c r="U201" i="34" s="1"/>
  <c r="AD109" i="63"/>
  <c r="U106" i="34" s="1"/>
  <c r="BI132" i="63"/>
  <c r="BH129" i="34" s="1"/>
  <c r="BI93" i="63"/>
  <c r="BH90" i="34" s="1"/>
  <c r="BI92" i="63"/>
  <c r="BH89" i="34" s="1"/>
  <c r="AD158" i="63"/>
  <c r="U155" i="34" s="1"/>
  <c r="AD234" i="63"/>
  <c r="U231" i="34" s="1"/>
  <c r="AD113" i="63"/>
  <c r="U110" i="34" s="1"/>
  <c r="BI70" i="63"/>
  <c r="BH67" i="34" s="1"/>
  <c r="AD144" i="63"/>
  <c r="U141" i="34" s="1"/>
  <c r="AE140" i="63"/>
  <c r="AH137" i="34" s="1"/>
  <c r="BI179" i="63"/>
  <c r="BH176" i="34" s="1"/>
  <c r="AD152" i="63"/>
  <c r="U149" i="34" s="1"/>
  <c r="BJ128" i="63"/>
  <c r="BU125" i="34" s="1"/>
  <c r="AD162" i="63"/>
  <c r="U159" i="34" s="1"/>
  <c r="AE218" i="63"/>
  <c r="AH215" i="34" s="1"/>
  <c r="AE217" i="63"/>
  <c r="AH214" i="34" s="1"/>
  <c r="AE176" i="63"/>
  <c r="AH173" i="34" s="1"/>
  <c r="AD161" i="63"/>
  <c r="U158" i="34" s="1"/>
  <c r="BJ230" i="63"/>
  <c r="BU227" i="34" s="1"/>
  <c r="AE66" i="63"/>
  <c r="AH63" i="34" s="1"/>
  <c r="AD53" i="63"/>
  <c r="U50" i="34" s="1"/>
  <c r="BI170" i="63"/>
  <c r="BH167" i="34" s="1"/>
  <c r="AD175" i="63"/>
  <c r="U172" i="34" s="1"/>
  <c r="AD197" i="63"/>
  <c r="U194" i="34" s="1"/>
  <c r="BI135" i="63"/>
  <c r="BH132" i="34" s="1"/>
  <c r="BI223" i="63"/>
  <c r="BH220" i="34" s="1"/>
  <c r="BI160" i="63"/>
  <c r="BH157" i="34" s="1"/>
  <c r="BI206" i="63"/>
  <c r="BH203" i="34" s="1"/>
  <c r="AE156" i="63"/>
  <c r="AH153" i="34" s="1"/>
  <c r="BJ207" i="63"/>
  <c r="BU204" i="34" s="1"/>
  <c r="AE228" i="63"/>
  <c r="AH225" i="34" s="1"/>
  <c r="AE226" i="63"/>
  <c r="AH223" i="34" s="1"/>
  <c r="BJ221" i="63"/>
  <c r="BU218" i="34" s="1"/>
  <c r="BJ220" i="63"/>
  <c r="BU217" i="34" s="1"/>
  <c r="BJ222" i="63"/>
  <c r="BU219" i="34" s="1"/>
  <c r="BJ107" i="63"/>
  <c r="BU104" i="34" s="1"/>
  <c r="BJ166" i="63"/>
  <c r="BU163" i="34" s="1"/>
  <c r="AE221" i="63"/>
  <c r="AH218" i="34" s="1"/>
  <c r="AD115" i="63"/>
  <c r="U112" i="34" s="1"/>
  <c r="BJ188" i="63"/>
  <c r="BU185" i="34" s="1"/>
  <c r="BJ187" i="63"/>
  <c r="BU184" i="34" s="1"/>
  <c r="BJ197" i="63"/>
  <c r="BU194" i="34" s="1"/>
  <c r="BJ201" i="63"/>
  <c r="BU198" i="34" s="1"/>
  <c r="AE215" i="63"/>
  <c r="AH212" i="34" s="1"/>
  <c r="BJ227" i="63"/>
  <c r="BU224" i="34" s="1"/>
  <c r="AE171" i="63"/>
  <c r="AH168" i="34" s="1"/>
  <c r="BJ165" i="63"/>
  <c r="BU162" i="34" s="1"/>
  <c r="AE210" i="63"/>
  <c r="AH207" i="34" s="1"/>
  <c r="BJ236" i="63"/>
  <c r="BU233" i="34" s="1"/>
  <c r="AE177" i="63"/>
  <c r="AH174" i="34" s="1"/>
  <c r="BJ223" i="63"/>
  <c r="BU220" i="34" s="1"/>
  <c r="AE141" i="63"/>
  <c r="AH138" i="34" s="1"/>
  <c r="BJ101" i="63"/>
  <c r="BU98" i="34" s="1"/>
  <c r="AE98" i="63"/>
  <c r="AH95" i="34" s="1"/>
  <c r="BJ116" i="63"/>
  <c r="BU113" i="34" s="1"/>
  <c r="BJ155" i="63"/>
  <c r="BU152" i="34" s="1"/>
  <c r="AE96" i="63"/>
  <c r="AH93" i="34" s="1"/>
  <c r="BJ102" i="63"/>
  <c r="BU99" i="34" s="1"/>
  <c r="BJ140" i="63"/>
  <c r="BU137" i="34" s="1"/>
  <c r="AE104" i="63"/>
  <c r="AH101" i="34" s="1"/>
  <c r="BI195" i="63"/>
  <c r="BH192" i="34" s="1"/>
  <c r="BI180" i="63"/>
  <c r="BH177" i="34" s="1"/>
  <c r="AD70" i="63"/>
  <c r="U67" i="34" s="1"/>
  <c r="BJ233" i="63"/>
  <c r="BU230" i="34" s="1"/>
  <c r="AD178" i="63"/>
  <c r="U175" i="34" s="1"/>
  <c r="AE76" i="63"/>
  <c r="AH73" i="34" s="1"/>
  <c r="AD203" i="63"/>
  <c r="U200" i="34" s="1"/>
  <c r="BI210" i="63"/>
  <c r="BH207" i="34" s="1"/>
  <c r="BJ47" i="63"/>
  <c r="BU44" i="34" s="1"/>
  <c r="AD55" i="63"/>
  <c r="U52" i="34" s="1"/>
  <c r="BJ103" i="63"/>
  <c r="BU100" i="34" s="1"/>
  <c r="AE158" i="63"/>
  <c r="AH155" i="34" s="1"/>
  <c r="AE83" i="63"/>
  <c r="AH80" i="34" s="1"/>
  <c r="BJ156" i="63"/>
  <c r="BU153" i="34" s="1"/>
  <c r="BJ186" i="63"/>
  <c r="BU183" i="34" s="1"/>
  <c r="BJ79" i="63"/>
  <c r="BU76" i="34" s="1"/>
  <c r="BJ77" i="63"/>
  <c r="BU74" i="34" s="1"/>
  <c r="BJ78" i="63"/>
  <c r="BU75" i="34" s="1"/>
  <c r="AE160" i="63"/>
  <c r="AH157" i="34" s="1"/>
  <c r="BJ143" i="63"/>
  <c r="BU140" i="34" s="1"/>
  <c r="AE117" i="63"/>
  <c r="AH114" i="34" s="1"/>
  <c r="BJ185" i="63"/>
  <c r="BU182" i="34" s="1"/>
  <c r="BJ119" i="63"/>
  <c r="BU116" i="34" s="1"/>
  <c r="AE59" i="63"/>
  <c r="AH56" i="34" s="1"/>
  <c r="BJ87" i="63"/>
  <c r="BU84" i="34" s="1"/>
  <c r="AE162" i="63"/>
  <c r="AH159" i="34" s="1"/>
  <c r="AE55" i="63"/>
  <c r="AH52" i="34" s="1"/>
  <c r="AD116" i="63"/>
  <c r="U113" i="34" s="1"/>
  <c r="BI156" i="63"/>
  <c r="BH153" i="34" s="1"/>
  <c r="BI209" i="63"/>
  <c r="BH206" i="34" s="1"/>
  <c r="AD143" i="63"/>
  <c r="U140" i="34" s="1"/>
  <c r="BI166" i="63"/>
  <c r="BH163" i="34" s="1"/>
  <c r="AD238" i="63"/>
  <c r="U235" i="34" s="1"/>
  <c r="AD51" i="63"/>
  <c r="U48" i="34" s="1"/>
  <c r="BI43" i="63"/>
  <c r="BH40" i="34" s="1"/>
  <c r="BI118" i="63"/>
  <c r="BH115" i="34" s="1"/>
  <c r="BI235" i="63"/>
  <c r="BH232" i="34" s="1"/>
  <c r="BI178" i="63"/>
  <c r="BH175" i="34" s="1"/>
  <c r="BI234" i="63"/>
  <c r="BH231" i="34" s="1"/>
  <c r="AE168" i="63"/>
  <c r="AH165" i="34" s="1"/>
  <c r="BJ199" i="63"/>
  <c r="BU196" i="34" s="1"/>
  <c r="AE170" i="63"/>
  <c r="AH167" i="34" s="1"/>
  <c r="AD160" i="63"/>
  <c r="U157" i="34" s="1"/>
  <c r="BI94" i="63"/>
  <c r="BH91" i="34" s="1"/>
  <c r="AE154" i="63"/>
  <c r="AH151" i="34" s="1"/>
  <c r="BI143" i="63"/>
  <c r="BH140" i="34" s="1"/>
  <c r="BI128" i="63"/>
  <c r="BH125" i="34" s="1"/>
  <c r="BJ70" i="63"/>
  <c r="BU67" i="34" s="1"/>
  <c r="BI175" i="63"/>
  <c r="BH172" i="34" s="1"/>
  <c r="AE101" i="63"/>
  <c r="AH98" i="34" s="1"/>
  <c r="AD194" i="63"/>
  <c r="U191" i="34" s="1"/>
  <c r="BJ195" i="63"/>
  <c r="BU192" i="34" s="1"/>
  <c r="BJ194" i="63"/>
  <c r="BU191" i="34" s="1"/>
  <c r="BJ193" i="63"/>
  <c r="BU190" i="34" s="1"/>
  <c r="AE189" i="63"/>
  <c r="AH186" i="34" s="1"/>
  <c r="BI189" i="63"/>
  <c r="BH186" i="34" s="1"/>
  <c r="BI97" i="63"/>
  <c r="BH94" i="34" s="1"/>
  <c r="BI95" i="63"/>
  <c r="BH92" i="34" s="1"/>
  <c r="AE62" i="63"/>
  <c r="AH59" i="34" s="1"/>
  <c r="AE153" i="63"/>
  <c r="AH150" i="34" s="1"/>
  <c r="AE187" i="63"/>
  <c r="AH184" i="34" s="1"/>
  <c r="BJ109" i="63"/>
  <c r="BU106" i="34" s="1"/>
  <c r="BI222" i="63"/>
  <c r="BH219" i="34" s="1"/>
  <c r="AD213" i="63"/>
  <c r="U210" i="34" s="1"/>
  <c r="AD56" i="63"/>
  <c r="U53" i="34" s="1"/>
  <c r="BJ115" i="63"/>
  <c r="BU112" i="34" s="1"/>
  <c r="AE185" i="63"/>
  <c r="AH182" i="34" s="1"/>
  <c r="BJ68" i="63"/>
  <c r="BU65" i="34" s="1"/>
  <c r="AD52" i="63"/>
  <c r="U49" i="34" s="1"/>
  <c r="AD117" i="63"/>
  <c r="U114" i="34" s="1"/>
  <c r="AD192" i="63"/>
  <c r="U189" i="34" s="1"/>
  <c r="BI72" i="63"/>
  <c r="BH69" i="34" s="1"/>
  <c r="AD127" i="63"/>
  <c r="U124" i="34" s="1"/>
  <c r="BI173" i="63"/>
  <c r="BH170" i="34" s="1"/>
  <c r="BI101" i="63"/>
  <c r="BH98" i="34" s="1"/>
  <c r="AD164" i="63"/>
  <c r="U161" i="34" s="1"/>
  <c r="BI150" i="63"/>
  <c r="BH147" i="34" s="1"/>
  <c r="AD181" i="63"/>
  <c r="U178" i="34" s="1"/>
  <c r="BI68" i="63"/>
  <c r="BH65" i="34" s="1"/>
  <c r="AD222" i="63"/>
  <c r="U219" i="34" s="1"/>
  <c r="AD75" i="63"/>
  <c r="U72" i="34" s="1"/>
  <c r="BI60" i="63"/>
  <c r="BH57" i="34" s="1"/>
  <c r="BI56" i="63"/>
  <c r="BH53" i="34" s="1"/>
  <c r="AE139" i="63"/>
  <c r="AH136" i="34" s="1"/>
  <c r="AE188" i="63"/>
  <c r="AH185" i="34" s="1"/>
  <c r="AE111" i="63"/>
  <c r="AH108" i="34" s="1"/>
  <c r="AD228" i="63"/>
  <c r="U225" i="34" s="1"/>
  <c r="BJ142" i="63"/>
  <c r="BU139" i="34" s="1"/>
  <c r="BI53" i="63"/>
  <c r="BH50" i="34" s="1"/>
  <c r="BI48" i="63"/>
  <c r="BH45" i="34" s="1"/>
  <c r="BI47" i="63"/>
  <c r="BH44" i="34" s="1"/>
  <c r="AD118" i="63"/>
  <c r="U115" i="34" s="1"/>
  <c r="AD237" i="63"/>
  <c r="U234" i="34" s="1"/>
  <c r="BI159" i="63"/>
  <c r="BH156" i="34" s="1"/>
  <c r="AE65" i="63"/>
  <c r="AH62" i="34" s="1"/>
  <c r="AE128" i="63"/>
  <c r="AH125" i="34" s="1"/>
  <c r="AE127" i="63"/>
  <c r="AH124" i="34" s="1"/>
  <c r="BI141" i="63"/>
  <c r="BH138" i="34" s="1"/>
  <c r="AE202" i="63"/>
  <c r="AH199" i="34" s="1"/>
  <c r="AE201" i="63"/>
  <c r="AH198" i="34" s="1"/>
  <c r="BI202" i="63"/>
  <c r="BH199" i="34" s="1"/>
  <c r="BI200" i="63"/>
  <c r="BH197" i="34" s="1"/>
  <c r="BI201" i="63"/>
  <c r="BH198" i="34" s="1"/>
  <c r="AD219" i="63"/>
  <c r="U216" i="34" s="1"/>
  <c r="AE93" i="63"/>
  <c r="AH90" i="34" s="1"/>
  <c r="AE138" i="63"/>
  <c r="AH135" i="34" s="1"/>
  <c r="BI51" i="63"/>
  <c r="BH48" i="34" s="1"/>
  <c r="AE227" i="63"/>
  <c r="AH224" i="34" s="1"/>
  <c r="AD69" i="63"/>
  <c r="U66" i="34" s="1"/>
  <c r="AD76" i="63"/>
  <c r="U73" i="34" s="1"/>
  <c r="AE149" i="63"/>
  <c r="AH146" i="34" s="1"/>
  <c r="AD206" i="63"/>
  <c r="U203" i="34" s="1"/>
  <c r="AD121" i="63"/>
  <c r="U118" i="34" s="1"/>
  <c r="BJ72" i="63"/>
  <c r="BU69" i="34" s="1"/>
  <c r="AE133" i="63"/>
  <c r="AH130" i="34" s="1"/>
  <c r="AD99" i="63"/>
  <c r="U96" i="34" s="1"/>
  <c r="BI45" i="63"/>
  <c r="BH42" i="34" s="1"/>
  <c r="AD108" i="63"/>
  <c r="U105" i="34" s="1"/>
  <c r="BJ216" i="63"/>
  <c r="BU213" i="34" s="1"/>
  <c r="BJ117" i="63"/>
  <c r="BU114" i="34" s="1"/>
  <c r="AD209" i="63"/>
  <c r="U206" i="34" s="1"/>
  <c r="AD91" i="63"/>
  <c r="U88" i="34" s="1"/>
  <c r="BI172" i="63"/>
  <c r="BH169" i="34" s="1"/>
  <c r="AD148" i="63"/>
  <c r="U145" i="34" s="1"/>
  <c r="BJ139" i="63"/>
  <c r="BU136" i="34" s="1"/>
  <c r="AD104" i="63"/>
  <c r="U101" i="34" s="1"/>
  <c r="BI139" i="63"/>
  <c r="BH136" i="34" s="1"/>
  <c r="BI142" i="63"/>
  <c r="BH139" i="34" s="1"/>
  <c r="BJ136" i="63"/>
  <c r="BU133" i="34" s="1"/>
  <c r="AE46" i="63"/>
  <c r="AH43" i="34" s="1"/>
  <c r="AE132" i="63"/>
  <c r="AH129" i="34" s="1"/>
  <c r="BJ170" i="63"/>
  <c r="BU167" i="34" s="1"/>
  <c r="AD236" i="63"/>
  <c r="U233" i="34" s="1"/>
  <c r="BI109" i="63"/>
  <c r="BH106" i="34" s="1"/>
  <c r="BJ120" i="63"/>
  <c r="BU117" i="34" s="1"/>
  <c r="BJ89" i="63"/>
  <c r="BU86" i="34" s="1"/>
  <c r="AE87" i="63"/>
  <c r="AH84" i="34" s="1"/>
  <c r="AE126" i="63"/>
  <c r="AH123" i="34" s="1"/>
  <c r="BJ202" i="63"/>
  <c r="BU199" i="34" s="1"/>
  <c r="AE105" i="63"/>
  <c r="AH102" i="34" s="1"/>
  <c r="AE150" i="63"/>
  <c r="AH147" i="34" s="1"/>
  <c r="AE207" i="63"/>
  <c r="AH204" i="34" s="1"/>
  <c r="AE112" i="63"/>
  <c r="AH109" i="34" s="1"/>
  <c r="BJ135" i="63"/>
  <c r="BU132" i="34" s="1"/>
  <c r="BJ96" i="63"/>
  <c r="BU93" i="34" s="1"/>
  <c r="BJ95" i="63"/>
  <c r="BU92" i="34" s="1"/>
  <c r="AE161" i="63"/>
  <c r="AH158" i="34" s="1"/>
  <c r="AE237" i="63"/>
  <c r="AH234" i="34" s="1"/>
  <c r="AE116" i="63"/>
  <c r="AH113" i="34" s="1"/>
  <c r="BJ106" i="63"/>
  <c r="BU103" i="34" s="1"/>
  <c r="AE144" i="63"/>
  <c r="AH141" i="34" s="1"/>
  <c r="AE214" i="63"/>
  <c r="AH211" i="34" s="1"/>
  <c r="AE64" i="63"/>
  <c r="AH61" i="34" s="1"/>
  <c r="AE159" i="63"/>
  <c r="AH156" i="34" s="1"/>
  <c r="AE165" i="63"/>
  <c r="AH162" i="34" s="1"/>
  <c r="AD72" i="63"/>
  <c r="U69" i="34" s="1"/>
  <c r="AE122" i="63"/>
  <c r="AH119" i="34" s="1"/>
  <c r="AD125" i="63"/>
  <c r="U122" i="34" s="1"/>
  <c r="BI69" i="63"/>
  <c r="BH66" i="34" s="1"/>
  <c r="AE164" i="63"/>
  <c r="AH161" i="34" s="1"/>
  <c r="AE163" i="63"/>
  <c r="AH160" i="34" s="1"/>
  <c r="BJ213" i="63"/>
  <c r="BU210" i="34" s="1"/>
  <c r="BJ124" i="63"/>
  <c r="BU121" i="34" s="1"/>
  <c r="AE68" i="63"/>
  <c r="AH65" i="34" s="1"/>
  <c r="AD199" i="63"/>
  <c r="U196" i="34" s="1"/>
  <c r="BJ173" i="63"/>
  <c r="BU170" i="34" s="1"/>
  <c r="AE178" i="63"/>
  <c r="AH175" i="34" s="1"/>
  <c r="AE200" i="63"/>
  <c r="AH197" i="34" s="1"/>
  <c r="BJ138" i="63"/>
  <c r="BU135" i="34" s="1"/>
  <c r="BJ226" i="63"/>
  <c r="BU223" i="34" s="1"/>
  <c r="BJ225" i="63"/>
  <c r="BU222" i="34" s="1"/>
  <c r="BJ163" i="63"/>
  <c r="BU160" i="34" s="1"/>
  <c r="BJ209" i="63"/>
  <c r="BU206" i="34" s="1"/>
  <c r="BJ208" i="63"/>
  <c r="BU205" i="34" s="1"/>
  <c r="BI64" i="63"/>
  <c r="BH61" i="34" s="1"/>
  <c r="AD90" i="63"/>
  <c r="U87" i="34" s="1"/>
  <c r="BI154" i="63"/>
  <c r="BH151" i="34" s="1"/>
  <c r="BI127" i="63"/>
  <c r="BH124" i="34" s="1"/>
  <c r="AD128" i="63"/>
  <c r="U125" i="34" s="1"/>
  <c r="BI148" i="63"/>
  <c r="BH145" i="34" s="1"/>
  <c r="BI133" i="63"/>
  <c r="BH130" i="34" s="1"/>
  <c r="AE118" i="63"/>
  <c r="AH115" i="34" s="1"/>
  <c r="AD188" i="63"/>
  <c r="U185" i="34" s="1"/>
  <c r="BI215" i="63"/>
  <c r="BH212" i="34" s="1"/>
  <c r="BI225" i="63"/>
  <c r="BH222" i="34" s="1"/>
  <c r="AD87" i="63"/>
  <c r="U84" i="34" s="1"/>
  <c r="AD227" i="63"/>
  <c r="U224" i="34" s="1"/>
  <c r="AD45" i="63"/>
  <c r="U42" i="34" s="1"/>
  <c r="BI82" i="63"/>
  <c r="BH79" i="34" s="1"/>
  <c r="AD140" i="63"/>
  <c r="U137" i="34" s="1"/>
  <c r="AD120" i="63"/>
  <c r="U117" i="34" s="1"/>
  <c r="BI193" i="63"/>
  <c r="BH190" i="34" s="1"/>
  <c r="BI214" i="63"/>
  <c r="BH211" i="34" s="1"/>
  <c r="AD81" i="63"/>
  <c r="U78" i="34" s="1"/>
  <c r="AD217" i="63"/>
  <c r="U214" i="34" s="1"/>
  <c r="BI171" i="63"/>
  <c r="BH168" i="34" s="1"/>
  <c r="AD202" i="63"/>
  <c r="U199" i="34" s="1"/>
  <c r="BI59" i="63"/>
  <c r="BH56" i="34" s="1"/>
  <c r="BJ99" i="63"/>
  <c r="BU96" i="34" s="1"/>
  <c r="AD141" i="63"/>
  <c r="U138" i="34" s="1"/>
  <c r="AD61" i="63"/>
  <c r="U58" i="34" s="1"/>
  <c r="AD156" i="63"/>
  <c r="U153" i="34" s="1"/>
  <c r="BJ198" i="63"/>
  <c r="BU195" i="34" s="1"/>
  <c r="AD74" i="63"/>
  <c r="U71" i="34" s="1"/>
  <c r="AD231" i="63"/>
  <c r="U228" i="34" s="1"/>
  <c r="BJ55" i="63"/>
  <c r="BU52" i="34" s="1"/>
  <c r="AE181" i="63"/>
  <c r="AH178" i="34" s="1"/>
  <c r="AE180" i="63"/>
  <c r="AH177" i="34" s="1"/>
  <c r="AD173" i="63"/>
  <c r="U170" i="34" s="1"/>
  <c r="AE197" i="63"/>
  <c r="AH194" i="34" s="1"/>
  <c r="AD63" i="63"/>
  <c r="U60" i="34" s="1"/>
  <c r="AE47" i="63"/>
  <c r="AH44" i="34" s="1"/>
  <c r="BI124" i="63"/>
  <c r="BH121" i="34" s="1"/>
  <c r="BI147" i="63"/>
  <c r="BH144" i="34" s="1"/>
  <c r="AD196" i="63"/>
  <c r="U193" i="34" s="1"/>
  <c r="AD169" i="63"/>
  <c r="U166" i="34" s="1"/>
  <c r="BI129" i="63"/>
  <c r="BH126" i="34" s="1"/>
  <c r="AD180" i="63"/>
  <c r="U177" i="34" s="1"/>
  <c r="AD100" i="63"/>
  <c r="U97" i="34" s="1"/>
  <c r="BI73" i="63"/>
  <c r="BH70" i="34" s="1"/>
  <c r="BI102" i="63"/>
  <c r="BH99" i="34" s="1"/>
  <c r="AD233" i="63"/>
  <c r="U230" i="34" s="1"/>
  <c r="BI231" i="63"/>
  <c r="BH228" i="34" s="1"/>
  <c r="BI110" i="63"/>
  <c r="BH107" i="34" s="1"/>
  <c r="BI188" i="63"/>
  <c r="BH185" i="34" s="1"/>
  <c r="BI89" i="63"/>
  <c r="BH86" i="34" s="1"/>
  <c r="AE119" i="63"/>
  <c r="AH116" i="34" s="1"/>
  <c r="BJ159" i="63"/>
  <c r="BU156" i="34" s="1"/>
  <c r="BJ212" i="63"/>
  <c r="BU209" i="34" s="1"/>
  <c r="AE146" i="63"/>
  <c r="AH143" i="34" s="1"/>
  <c r="BJ169" i="63"/>
  <c r="BU166" i="34" s="1"/>
  <c r="AE54" i="63"/>
  <c r="AH51" i="34" s="1"/>
  <c r="AE49" i="63"/>
  <c r="AH46" i="34" s="1"/>
  <c r="AE50" i="63"/>
  <c r="AH47" i="34" s="1"/>
  <c r="BJ46" i="63"/>
  <c r="BU43" i="34" s="1"/>
  <c r="BJ121" i="63"/>
  <c r="BU118" i="34" s="1"/>
  <c r="BJ238" i="63"/>
  <c r="BU235" i="34" s="1"/>
  <c r="BJ181" i="63"/>
  <c r="BU178" i="34" s="1"/>
  <c r="BJ237" i="63"/>
  <c r="BU234" i="34" s="1"/>
  <c r="AD94" i="63"/>
  <c r="U91" i="34" s="1"/>
  <c r="AD193" i="63"/>
  <c r="U190" i="34" s="1"/>
  <c r="AD179" i="63"/>
  <c r="U176" i="34" s="1"/>
  <c r="BJ108" i="63"/>
  <c r="BU105" i="34" s="1"/>
  <c r="AD48" i="63"/>
  <c r="U45" i="34" s="1"/>
  <c r="BJ97" i="63"/>
  <c r="BU94" i="34" s="1"/>
  <c r="BJ167" i="63"/>
  <c r="BU164" i="34" s="1"/>
  <c r="BJ53" i="63"/>
  <c r="BU50" i="34" s="1"/>
  <c r="BI91" i="63"/>
  <c r="BH88" i="34" s="1"/>
  <c r="BJ131" i="63"/>
  <c r="BU128" i="34" s="1"/>
  <c r="BJ58" i="63"/>
  <c r="BU55" i="34" s="1"/>
  <c r="BI52" i="63"/>
  <c r="BH49" i="34" s="1"/>
  <c r="BJ178" i="63"/>
  <c r="BU175" i="34" s="1"/>
  <c r="BJ177" i="63"/>
  <c r="BU174" i="34" s="1"/>
  <c r="BI58" i="63"/>
  <c r="BH55" i="34" s="1"/>
  <c r="AD89" i="63"/>
  <c r="U86" i="34" s="1"/>
  <c r="BI146" i="63"/>
  <c r="BH143" i="34" s="1"/>
  <c r="BI145" i="63"/>
  <c r="BH142" i="34" s="1"/>
  <c r="BJ48" i="63"/>
  <c r="BU45" i="34" s="1"/>
  <c r="AD122" i="63"/>
  <c r="U119" i="34" s="1"/>
  <c r="BI122" i="63"/>
  <c r="BH119" i="34" s="1"/>
  <c r="BJ192" i="63"/>
  <c r="BU189" i="34" s="1"/>
  <c r="BJ191" i="63"/>
  <c r="BU188" i="34" s="1"/>
  <c r="BJ100" i="63"/>
  <c r="BU97" i="34" s="1"/>
  <c r="AD133" i="63"/>
  <c r="U130" i="34" s="1"/>
  <c r="AD85" i="63"/>
  <c r="U82" i="34" s="1"/>
  <c r="AD221" i="63"/>
  <c r="U218" i="34" s="1"/>
  <c r="BI131" i="63"/>
  <c r="BH128" i="34" s="1"/>
  <c r="AE216" i="63"/>
  <c r="AH213" i="34" s="1"/>
  <c r="BI161" i="63"/>
  <c r="BH158" i="34" s="1"/>
  <c r="BI126" i="63"/>
  <c r="BH123" i="34" s="1"/>
  <c r="BI208" i="63"/>
  <c r="BH205" i="34" s="1"/>
  <c r="AD220" i="63"/>
  <c r="U217" i="34" s="1"/>
  <c r="AD46" i="63"/>
  <c r="U43" i="34" s="1"/>
  <c r="AE120" i="63"/>
  <c r="AH117" i="34" s="1"/>
  <c r="AE195" i="63"/>
  <c r="AH192" i="34" s="1"/>
  <c r="BJ75" i="63"/>
  <c r="BU72" i="34" s="1"/>
  <c r="AE130" i="63"/>
  <c r="AH127" i="34" s="1"/>
  <c r="BJ176" i="63"/>
  <c r="BU173" i="34" s="1"/>
  <c r="BJ104" i="63"/>
  <c r="BU101" i="34" s="1"/>
  <c r="AE167" i="63"/>
  <c r="AH164" i="34" s="1"/>
  <c r="BJ153" i="63"/>
  <c r="BU150" i="34" s="1"/>
  <c r="AE184" i="63"/>
  <c r="AH181" i="34" s="1"/>
  <c r="BJ71" i="63"/>
  <c r="BU68" i="34" s="1"/>
  <c r="AE225" i="63"/>
  <c r="AH222" i="34" s="1"/>
  <c r="AE78" i="63"/>
  <c r="AH75" i="34" s="1"/>
  <c r="BJ63" i="63"/>
  <c r="BU60" i="34" s="1"/>
  <c r="BJ59" i="63"/>
  <c r="BU56" i="34" s="1"/>
  <c r="BI221" i="63"/>
  <c r="BH218" i="34" s="1"/>
  <c r="AD183" i="63"/>
  <c r="U180" i="34" s="1"/>
  <c r="BJ229" i="63"/>
  <c r="BU226" i="34" s="1"/>
  <c r="BJ51" i="60"/>
  <c r="BT48" i="34" s="1"/>
  <c r="BJ214" i="60"/>
  <c r="BT211" i="34" s="1"/>
  <c r="BI206" i="60"/>
  <c r="BG203" i="34" s="1"/>
  <c r="BJ56" i="60"/>
  <c r="BT53" i="34" s="1"/>
  <c r="BJ101" i="60"/>
  <c r="BT98" i="34" s="1"/>
  <c r="BJ73" i="60"/>
  <c r="BT70" i="34" s="1"/>
  <c r="BJ231" i="60"/>
  <c r="BT228" i="34" s="1"/>
  <c r="BI122" i="60"/>
  <c r="BG119" i="34" s="1"/>
  <c r="BI149" i="60"/>
  <c r="BG146" i="34" s="1"/>
  <c r="BI210" i="60"/>
  <c r="BG207" i="34" s="1"/>
  <c r="BI59" i="60"/>
  <c r="BG56" i="34" s="1"/>
  <c r="BI224" i="60"/>
  <c r="BG221" i="34" s="1"/>
  <c r="AE216" i="60"/>
  <c r="AG213" i="34" s="1"/>
  <c r="AE70" i="60"/>
  <c r="AG67" i="34" s="1"/>
  <c r="AE116" i="60"/>
  <c r="AG113" i="34" s="1"/>
  <c r="AE48" i="60"/>
  <c r="AG45" i="34" s="1"/>
  <c r="AE223" i="60"/>
  <c r="AG220" i="34" s="1"/>
  <c r="AE227" i="60"/>
  <c r="AG224" i="34" s="1"/>
  <c r="AD219" i="60"/>
  <c r="T216" i="34" s="1"/>
  <c r="AE214" i="60"/>
  <c r="AG211" i="34" s="1"/>
  <c r="BI98" i="60"/>
  <c r="BG95" i="34" s="1"/>
  <c r="BI124" i="60"/>
  <c r="BG121" i="34" s="1"/>
  <c r="AE58" i="60"/>
  <c r="AG55" i="34" s="1"/>
  <c r="AD85" i="60"/>
  <c r="T82" i="34" s="1"/>
  <c r="AD213" i="60"/>
  <c r="T210" i="34" s="1"/>
  <c r="AD198" i="60"/>
  <c r="T195" i="34" s="1"/>
  <c r="BI220" i="60"/>
  <c r="BG217" i="34" s="1"/>
  <c r="BI108" i="60"/>
  <c r="BG105" i="34" s="1"/>
  <c r="BI178" i="60"/>
  <c r="BG175" i="34" s="1"/>
  <c r="AD55" i="60"/>
  <c r="T52" i="34" s="1"/>
  <c r="BI117" i="60"/>
  <c r="BG114" i="34" s="1"/>
  <c r="AD236" i="60"/>
  <c r="T233" i="34" s="1"/>
  <c r="BI100" i="60"/>
  <c r="BG97" i="34" s="1"/>
  <c r="BI64" i="60"/>
  <c r="BG61" i="34" s="1"/>
  <c r="BI53" i="60"/>
  <c r="BG50" i="34" s="1"/>
  <c r="AD59" i="60"/>
  <c r="T56" i="34" s="1"/>
  <c r="BI103" i="60"/>
  <c r="BG100" i="34" s="1"/>
  <c r="AE88" i="60"/>
  <c r="AG85" i="34" s="1"/>
  <c r="BJ111" i="60"/>
  <c r="BT108" i="34" s="1"/>
  <c r="AE62" i="60"/>
  <c r="AG59" i="34" s="1"/>
  <c r="BJ80" i="60"/>
  <c r="BT77" i="34" s="1"/>
  <c r="BJ203" i="60"/>
  <c r="BT200" i="34" s="1"/>
  <c r="AD224" i="60"/>
  <c r="T221" i="34" s="1"/>
  <c r="BI143" i="60"/>
  <c r="BG140" i="34" s="1"/>
  <c r="AD153" i="60"/>
  <c r="T150" i="34" s="1"/>
  <c r="BJ149" i="60"/>
  <c r="BT146" i="34" s="1"/>
  <c r="AD230" i="60"/>
  <c r="T227" i="34" s="1"/>
  <c r="AD122" i="60"/>
  <c r="T119" i="34" s="1"/>
  <c r="AD195" i="60"/>
  <c r="T192" i="34" s="1"/>
  <c r="AD47" i="60"/>
  <c r="T44" i="34" s="1"/>
  <c r="BI230" i="60"/>
  <c r="BG227" i="34" s="1"/>
  <c r="AD111" i="60"/>
  <c r="T108" i="34" s="1"/>
  <c r="BI153" i="60"/>
  <c r="BG150" i="34" s="1"/>
  <c r="BJ88" i="60"/>
  <c r="BT85" i="34" s="1"/>
  <c r="BJ65" i="60"/>
  <c r="BT62" i="34" s="1"/>
  <c r="AE46" i="60"/>
  <c r="AG43" i="34" s="1"/>
  <c r="BJ187" i="60"/>
  <c r="BT184" i="34" s="1"/>
  <c r="AD209" i="60"/>
  <c r="T206" i="34" s="1"/>
  <c r="AE156" i="60"/>
  <c r="AG153" i="34" s="1"/>
  <c r="AE222" i="60"/>
  <c r="AG219" i="34" s="1"/>
  <c r="BJ215" i="60"/>
  <c r="BT212" i="34" s="1"/>
  <c r="BJ225" i="60"/>
  <c r="BT222" i="34" s="1"/>
  <c r="BJ141" i="60"/>
  <c r="BT138" i="34" s="1"/>
  <c r="AE208" i="60"/>
  <c r="AG205" i="34" s="1"/>
  <c r="AE161" i="60"/>
  <c r="AG158" i="34" s="1"/>
  <c r="BJ176" i="60"/>
  <c r="BT173" i="34" s="1"/>
  <c r="AE232" i="60"/>
  <c r="AG229" i="34" s="1"/>
  <c r="BJ235" i="60"/>
  <c r="BT232" i="34" s="1"/>
  <c r="AE51" i="60"/>
  <c r="AG48" i="34" s="1"/>
  <c r="AE100" i="60"/>
  <c r="AG97" i="34" s="1"/>
  <c r="AE61" i="60"/>
  <c r="AG58" i="34" s="1"/>
  <c r="BI96" i="60"/>
  <c r="BG93" i="34" s="1"/>
  <c r="BJ76" i="60"/>
  <c r="BT73" i="34" s="1"/>
  <c r="BJ75" i="60"/>
  <c r="BT72" i="34" s="1"/>
  <c r="BI69" i="60"/>
  <c r="BG66" i="34" s="1"/>
  <c r="BJ207" i="60"/>
  <c r="BT204" i="34" s="1"/>
  <c r="BJ93" i="60"/>
  <c r="BT90" i="34" s="1"/>
  <c r="BJ135" i="60"/>
  <c r="BT132" i="34" s="1"/>
  <c r="BJ201" i="60"/>
  <c r="BT198" i="34" s="1"/>
  <c r="AE149" i="60"/>
  <c r="AG146" i="34" s="1"/>
  <c r="BJ138" i="60"/>
  <c r="BT135" i="34" s="1"/>
  <c r="AE126" i="60"/>
  <c r="AG123" i="34" s="1"/>
  <c r="AE167" i="60"/>
  <c r="AG164" i="34" s="1"/>
  <c r="AE166" i="60"/>
  <c r="AG163" i="34" s="1"/>
  <c r="BJ84" i="60"/>
  <c r="BT81" i="34" s="1"/>
  <c r="BI139" i="60"/>
  <c r="BG136" i="34" s="1"/>
  <c r="BI194" i="60"/>
  <c r="BG191" i="34" s="1"/>
  <c r="AD205" i="60"/>
  <c r="T202" i="34" s="1"/>
  <c r="BI176" i="60"/>
  <c r="BG173" i="34" s="1"/>
  <c r="BI88" i="60"/>
  <c r="BG85" i="34" s="1"/>
  <c r="AD158" i="60"/>
  <c r="T155" i="34" s="1"/>
  <c r="BI102" i="60"/>
  <c r="BG99" i="34" s="1"/>
  <c r="BI173" i="60"/>
  <c r="BG170" i="34" s="1"/>
  <c r="BI167" i="60"/>
  <c r="BG164" i="34" s="1"/>
  <c r="AD131" i="60"/>
  <c r="T128" i="34" s="1"/>
  <c r="AD200" i="60"/>
  <c r="T197" i="34" s="1"/>
  <c r="AD129" i="60"/>
  <c r="T126" i="34" s="1"/>
  <c r="BI107" i="60"/>
  <c r="BG104" i="34" s="1"/>
  <c r="BJ183" i="60"/>
  <c r="BT180" i="34" s="1"/>
  <c r="BJ178" i="60"/>
  <c r="BT175" i="34" s="1"/>
  <c r="BJ95" i="60"/>
  <c r="BT92" i="34" s="1"/>
  <c r="AE200" i="60"/>
  <c r="AG197" i="34" s="1"/>
  <c r="BJ229" i="60"/>
  <c r="BT226" i="34" s="1"/>
  <c r="BJ160" i="60"/>
  <c r="BT157" i="34" s="1"/>
  <c r="AE128" i="60"/>
  <c r="AG125" i="34" s="1"/>
  <c r="AD139" i="60"/>
  <c r="T136" i="34" s="1"/>
  <c r="BI193" i="60"/>
  <c r="BG190" i="34" s="1"/>
  <c r="AD231" i="60"/>
  <c r="T228" i="34" s="1"/>
  <c r="BI160" i="60"/>
  <c r="BG157" i="34" s="1"/>
  <c r="AD102" i="60"/>
  <c r="T99" i="34" s="1"/>
  <c r="AD98" i="60"/>
  <c r="T95" i="34" s="1"/>
  <c r="AD162" i="60"/>
  <c r="T159" i="34" s="1"/>
  <c r="BI82" i="60"/>
  <c r="BG79" i="34" s="1"/>
  <c r="BI161" i="60"/>
  <c r="BG158" i="34" s="1"/>
  <c r="AD171" i="60"/>
  <c r="T168" i="34" s="1"/>
  <c r="AD190" i="60"/>
  <c r="T187" i="34" s="1"/>
  <c r="AD136" i="60"/>
  <c r="T133" i="34" s="1"/>
  <c r="BI131" i="60"/>
  <c r="BG128" i="34" s="1"/>
  <c r="BJ55" i="60"/>
  <c r="BT52" i="34" s="1"/>
  <c r="AE107" i="60"/>
  <c r="AG104" i="34" s="1"/>
  <c r="BI49" i="60"/>
  <c r="BG46" i="34" s="1"/>
  <c r="BI130" i="60"/>
  <c r="BG127" i="34" s="1"/>
  <c r="AD81" i="60"/>
  <c r="T78" i="34" s="1"/>
  <c r="BJ108" i="60"/>
  <c r="BT105" i="34" s="1"/>
  <c r="BJ109" i="60"/>
  <c r="BT106" i="34" s="1"/>
  <c r="BJ74" i="60"/>
  <c r="BT71" i="34" s="1"/>
  <c r="AD168" i="60"/>
  <c r="T165" i="34" s="1"/>
  <c r="AD107" i="60"/>
  <c r="T104" i="34" s="1"/>
  <c r="AE85" i="60"/>
  <c r="AG82" i="34" s="1"/>
  <c r="BI159" i="60"/>
  <c r="BG156" i="34" s="1"/>
  <c r="AE121" i="60"/>
  <c r="AG118" i="34" s="1"/>
  <c r="AD181" i="60"/>
  <c r="T178" i="34" s="1"/>
  <c r="AD128" i="60"/>
  <c r="T125" i="34" s="1"/>
  <c r="BJ104" i="60"/>
  <c r="BT101" i="34" s="1"/>
  <c r="BJ103" i="60"/>
  <c r="BT100" i="34" s="1"/>
  <c r="AE120" i="60"/>
  <c r="AG117" i="34" s="1"/>
  <c r="AD88" i="60"/>
  <c r="T85" i="34" s="1"/>
  <c r="BJ234" i="60"/>
  <c r="BT231" i="34" s="1"/>
  <c r="BJ219" i="60"/>
  <c r="BT216" i="34" s="1"/>
  <c r="AE133" i="60"/>
  <c r="AG130" i="34" s="1"/>
  <c r="AE57" i="60"/>
  <c r="AG54" i="34" s="1"/>
  <c r="AD175" i="60"/>
  <c r="T172" i="34" s="1"/>
  <c r="AD173" i="60"/>
  <c r="T170" i="34" s="1"/>
  <c r="BI196" i="60"/>
  <c r="BG193" i="34" s="1"/>
  <c r="AD119" i="60"/>
  <c r="T116" i="34" s="1"/>
  <c r="AD154" i="60"/>
  <c r="T151" i="34" s="1"/>
  <c r="AD96" i="60"/>
  <c r="T93" i="34" s="1"/>
  <c r="AD161" i="60"/>
  <c r="T158" i="34" s="1"/>
  <c r="AD216" i="60"/>
  <c r="T213" i="34" s="1"/>
  <c r="BI163" i="60"/>
  <c r="BG160" i="34" s="1"/>
  <c r="AD186" i="60"/>
  <c r="T183" i="34" s="1"/>
  <c r="AD75" i="60"/>
  <c r="T72" i="34" s="1"/>
  <c r="BI166" i="60"/>
  <c r="BG163" i="34" s="1"/>
  <c r="AD187" i="60"/>
  <c r="T184" i="34" s="1"/>
  <c r="BI156" i="60"/>
  <c r="BG153" i="34" s="1"/>
  <c r="AE90" i="60"/>
  <c r="AG87" i="34" s="1"/>
  <c r="BJ121" i="60"/>
  <c r="BT118" i="34" s="1"/>
  <c r="BJ120" i="60"/>
  <c r="BT117" i="34" s="1"/>
  <c r="BJ140" i="60"/>
  <c r="BT137" i="34" s="1"/>
  <c r="AE168" i="60"/>
  <c r="AG165" i="34" s="1"/>
  <c r="AE199" i="60"/>
  <c r="AG196" i="34" s="1"/>
  <c r="AE198" i="60"/>
  <c r="AG195" i="34" s="1"/>
  <c r="AE194" i="60"/>
  <c r="AG191" i="34" s="1"/>
  <c r="BJ118" i="60"/>
  <c r="BT115" i="34" s="1"/>
  <c r="BJ86" i="60"/>
  <c r="BT83" i="34" s="1"/>
  <c r="BJ195" i="60"/>
  <c r="BT192" i="34" s="1"/>
  <c r="BJ157" i="60"/>
  <c r="BT154" i="34" s="1"/>
  <c r="BJ154" i="60"/>
  <c r="BT151" i="34" s="1"/>
  <c r="BI168" i="60"/>
  <c r="BG165" i="34" s="1"/>
  <c r="AE163" i="60"/>
  <c r="AG160" i="34" s="1"/>
  <c r="BJ212" i="60"/>
  <c r="BT209" i="34" s="1"/>
  <c r="AE172" i="60"/>
  <c r="AG169" i="34" s="1"/>
  <c r="BI162" i="60"/>
  <c r="BG159" i="34" s="1"/>
  <c r="BI237" i="60"/>
  <c r="BG234" i="34" s="1"/>
  <c r="AD217" i="60"/>
  <c r="T214" i="34" s="1"/>
  <c r="BI182" i="60"/>
  <c r="BG179" i="34" s="1"/>
  <c r="BI172" i="60"/>
  <c r="BG169" i="34" s="1"/>
  <c r="AD144" i="60"/>
  <c r="T141" i="34" s="1"/>
  <c r="AD177" i="60"/>
  <c r="T174" i="34" s="1"/>
  <c r="BI215" i="60"/>
  <c r="BG212" i="34" s="1"/>
  <c r="BI52" i="60"/>
  <c r="BG49" i="34" s="1"/>
  <c r="AE206" i="60"/>
  <c r="AG203" i="34" s="1"/>
  <c r="AD180" i="60"/>
  <c r="T177" i="34" s="1"/>
  <c r="BJ155" i="60"/>
  <c r="BT152" i="34" s="1"/>
  <c r="BI133" i="60"/>
  <c r="BG130" i="34" s="1"/>
  <c r="BJ202" i="60"/>
  <c r="BT199" i="34" s="1"/>
  <c r="BI60" i="60"/>
  <c r="BG57" i="34" s="1"/>
  <c r="BJ129" i="60"/>
  <c r="BT126" i="34" s="1"/>
  <c r="AE77" i="60"/>
  <c r="AG74" i="34" s="1"/>
  <c r="AE74" i="60"/>
  <c r="AG71" i="34" s="1"/>
  <c r="AE76" i="60"/>
  <c r="AG73" i="34" s="1"/>
  <c r="AE75" i="60"/>
  <c r="AG72" i="34" s="1"/>
  <c r="AD84" i="60"/>
  <c r="T81" i="34" s="1"/>
  <c r="AE50" i="60"/>
  <c r="AG47" i="34" s="1"/>
  <c r="AD80" i="60"/>
  <c r="T77" i="34" s="1"/>
  <c r="BI51" i="60"/>
  <c r="BG48" i="34" s="1"/>
  <c r="AE213" i="60"/>
  <c r="AG210" i="34" s="1"/>
  <c r="AE145" i="60"/>
  <c r="AG142" i="34" s="1"/>
  <c r="BJ226" i="60"/>
  <c r="BT223" i="34" s="1"/>
  <c r="BJ221" i="60"/>
  <c r="BT218" i="34" s="1"/>
  <c r="AE155" i="60"/>
  <c r="AG152" i="34" s="1"/>
  <c r="AE231" i="60"/>
  <c r="AG228" i="34" s="1"/>
  <c r="AE158" i="60"/>
  <c r="AG155" i="34" s="1"/>
  <c r="BI213" i="60"/>
  <c r="BG210" i="34" s="1"/>
  <c r="AD124" i="60"/>
  <c r="T121" i="34" s="1"/>
  <c r="AE103" i="60"/>
  <c r="AG100" i="34" s="1"/>
  <c r="BJ205" i="60"/>
  <c r="BT202" i="34" s="1"/>
  <c r="AD226" i="60"/>
  <c r="T223" i="34" s="1"/>
  <c r="AD156" i="60"/>
  <c r="T153" i="34" s="1"/>
  <c r="BI47" i="60"/>
  <c r="BG44" i="34" s="1"/>
  <c r="AD159" i="60"/>
  <c r="T156" i="34" s="1"/>
  <c r="BJ59" i="60"/>
  <c r="BT56" i="34" s="1"/>
  <c r="AD184" i="60"/>
  <c r="T181" i="34" s="1"/>
  <c r="BI201" i="60"/>
  <c r="BG198" i="34" s="1"/>
  <c r="AE54" i="60"/>
  <c r="AG51" i="34" s="1"/>
  <c r="BJ64" i="60"/>
  <c r="BT61" i="34" s="1"/>
  <c r="AE124" i="60"/>
  <c r="AG121" i="34" s="1"/>
  <c r="AD134" i="60"/>
  <c r="T131" i="34" s="1"/>
  <c r="BI111" i="60"/>
  <c r="BG108" i="34" s="1"/>
  <c r="AD194" i="60"/>
  <c r="T191" i="34" s="1"/>
  <c r="BJ170" i="60"/>
  <c r="BT167" i="34" s="1"/>
  <c r="AE134" i="60"/>
  <c r="AG131" i="34" s="1"/>
  <c r="AE203" i="60"/>
  <c r="AG200" i="34" s="1"/>
  <c r="AE132" i="60"/>
  <c r="AG129" i="34" s="1"/>
  <c r="BJ110" i="60"/>
  <c r="BT107" i="34" s="1"/>
  <c r="AD78" i="60"/>
  <c r="T75" i="34" s="1"/>
  <c r="BI179" i="60"/>
  <c r="BG176" i="34" s="1"/>
  <c r="AD166" i="60"/>
  <c r="T163" i="34" s="1"/>
  <c r="BI46" i="60"/>
  <c r="BG43" i="34" s="1"/>
  <c r="AD103" i="60"/>
  <c r="T100" i="34" s="1"/>
  <c r="AD69" i="60"/>
  <c r="T66" i="34" s="1"/>
  <c r="BI214" i="60"/>
  <c r="BG211" i="34" s="1"/>
  <c r="BI121" i="60"/>
  <c r="BG118" i="34" s="1"/>
  <c r="AE65" i="60"/>
  <c r="AG62" i="34" s="1"/>
  <c r="BI174" i="60"/>
  <c r="BG171" i="34" s="1"/>
  <c r="AE69" i="60"/>
  <c r="AG66" i="34" s="1"/>
  <c r="AE142" i="60"/>
  <c r="AG139" i="34" s="1"/>
  <c r="BJ196" i="60"/>
  <c r="BT193" i="34" s="1"/>
  <c r="AE234" i="60"/>
  <c r="AG231" i="34" s="1"/>
  <c r="BJ163" i="60"/>
  <c r="BT160" i="34" s="1"/>
  <c r="AE105" i="60"/>
  <c r="AG102" i="34" s="1"/>
  <c r="AE101" i="60"/>
  <c r="AG98" i="34" s="1"/>
  <c r="AE165" i="60"/>
  <c r="AG162" i="34" s="1"/>
  <c r="BJ85" i="60"/>
  <c r="BT82" i="34" s="1"/>
  <c r="BJ164" i="60"/>
  <c r="BT161" i="34" s="1"/>
  <c r="AE174" i="60"/>
  <c r="AG171" i="34" s="1"/>
  <c r="AE193" i="60"/>
  <c r="AG190" i="34" s="1"/>
  <c r="AE139" i="60"/>
  <c r="AG136" i="34" s="1"/>
  <c r="BJ134" i="60"/>
  <c r="BT131" i="34" s="1"/>
  <c r="AD116" i="60"/>
  <c r="T113" i="34" s="1"/>
  <c r="AD234" i="60"/>
  <c r="T231" i="34" s="1"/>
  <c r="AE84" i="60"/>
  <c r="AG81" i="34" s="1"/>
  <c r="AD138" i="60"/>
  <c r="T135" i="34" s="1"/>
  <c r="BI191" i="60"/>
  <c r="BG188" i="34" s="1"/>
  <c r="AE171" i="60"/>
  <c r="AG168" i="34" s="1"/>
  <c r="AE170" i="60"/>
  <c r="AG167" i="34" s="1"/>
  <c r="AE110" i="60"/>
  <c r="AG107" i="34" s="1"/>
  <c r="BJ167" i="60"/>
  <c r="BT164" i="34" s="1"/>
  <c r="AD67" i="60"/>
  <c r="T64" i="34" s="1"/>
  <c r="AD90" i="60"/>
  <c r="T87" i="34" s="1"/>
  <c r="AE212" i="60"/>
  <c r="AG209" i="34" s="1"/>
  <c r="AE49" i="60"/>
  <c r="AG46" i="34" s="1"/>
  <c r="AE184" i="60"/>
  <c r="AG181" i="34" s="1"/>
  <c r="AE131" i="60"/>
  <c r="AG128" i="34" s="1"/>
  <c r="AD83" i="60"/>
  <c r="T80" i="34" s="1"/>
  <c r="AD115" i="60"/>
  <c r="T112" i="34" s="1"/>
  <c r="AE91" i="60"/>
  <c r="AG88" i="34" s="1"/>
  <c r="BI170" i="60"/>
  <c r="BG167" i="34" s="1"/>
  <c r="BI234" i="60"/>
  <c r="BG231" i="34" s="1"/>
  <c r="BI225" i="60"/>
  <c r="BG222" i="34" s="1"/>
  <c r="AD106" i="60"/>
  <c r="T103" i="34" s="1"/>
  <c r="BI147" i="60"/>
  <c r="BG144" i="34" s="1"/>
  <c r="BI208" i="60"/>
  <c r="BG205" i="34" s="1"/>
  <c r="BI207" i="60"/>
  <c r="BG204" i="34" s="1"/>
  <c r="AD137" i="60"/>
  <c r="T134" i="34" s="1"/>
  <c r="BI123" i="60"/>
  <c r="BG120" i="34" s="1"/>
  <c r="BI219" i="60"/>
  <c r="BG216" i="34" s="1"/>
  <c r="AE178" i="60"/>
  <c r="AG175" i="34" s="1"/>
  <c r="BJ199" i="60"/>
  <c r="BT196" i="34" s="1"/>
  <c r="AE122" i="60"/>
  <c r="AG119" i="34" s="1"/>
  <c r="AE157" i="60"/>
  <c r="AG154" i="34" s="1"/>
  <c r="AE99" i="60"/>
  <c r="AG96" i="34" s="1"/>
  <c r="AE164" i="60"/>
  <c r="AG161" i="34" s="1"/>
  <c r="AE219" i="60"/>
  <c r="AG216" i="34" s="1"/>
  <c r="BJ166" i="60"/>
  <c r="BT163" i="34" s="1"/>
  <c r="AE189" i="60"/>
  <c r="AG186" i="34" s="1"/>
  <c r="AE78" i="60"/>
  <c r="AG75" i="34" s="1"/>
  <c r="BJ169" i="60"/>
  <c r="BT166" i="34" s="1"/>
  <c r="AE190" i="60"/>
  <c r="AG187" i="34" s="1"/>
  <c r="BJ159" i="60"/>
  <c r="BT156" i="34" s="1"/>
  <c r="AD127" i="60"/>
  <c r="T124" i="34" s="1"/>
  <c r="BI181" i="60"/>
  <c r="BG178" i="34" s="1"/>
  <c r="AD89" i="60"/>
  <c r="T86" i="34" s="1"/>
  <c r="AD95" i="60"/>
  <c r="T92" i="34" s="1"/>
  <c r="AD227" i="60"/>
  <c r="T224" i="34" s="1"/>
  <c r="AD94" i="60"/>
  <c r="T91" i="34" s="1"/>
  <c r="AD147" i="60"/>
  <c r="T144" i="34" s="1"/>
  <c r="AD233" i="60"/>
  <c r="T230" i="34" s="1"/>
  <c r="AD114" i="60"/>
  <c r="T111" i="34" s="1"/>
  <c r="AD91" i="60"/>
  <c r="T88" i="34" s="1"/>
  <c r="BJ114" i="60"/>
  <c r="BT111" i="34" s="1"/>
  <c r="AD201" i="60"/>
  <c r="T198" i="34" s="1"/>
  <c r="BJ72" i="60"/>
  <c r="BT69" i="34" s="1"/>
  <c r="AD112" i="60"/>
  <c r="T109" i="34" s="1"/>
  <c r="AD44" i="60"/>
  <c r="T41" i="34" s="1"/>
  <c r="BJ165" i="60"/>
  <c r="BT162" i="34" s="1"/>
  <c r="AE220" i="60"/>
  <c r="AG217" i="34" s="1"/>
  <c r="BJ185" i="60"/>
  <c r="BT182" i="34" s="1"/>
  <c r="BJ175" i="60"/>
  <c r="BT172" i="34" s="1"/>
  <c r="AE147" i="60"/>
  <c r="AG144" i="34" s="1"/>
  <c r="AE180" i="60"/>
  <c r="AG177" i="34" s="1"/>
  <c r="BJ218" i="60"/>
  <c r="BT215" i="34" s="1"/>
  <c r="BI48" i="60"/>
  <c r="BG45" i="34" s="1"/>
  <c r="BI236" i="60"/>
  <c r="BG233" i="34" s="1"/>
  <c r="AE183" i="60"/>
  <c r="AG180" i="34" s="1"/>
  <c r="BI185" i="60"/>
  <c r="BG182" i="34" s="1"/>
  <c r="BI112" i="60"/>
  <c r="BG109" i="34" s="1"/>
  <c r="BJ136" i="60"/>
  <c r="BT133" i="34" s="1"/>
  <c r="AE192" i="60"/>
  <c r="AG189" i="34" s="1"/>
  <c r="AD232" i="60"/>
  <c r="T229" i="34" s="1"/>
  <c r="BJ233" i="60"/>
  <c r="BT230" i="34" s="1"/>
  <c r="AD182" i="60"/>
  <c r="T179" i="34" s="1"/>
  <c r="AD77" i="60"/>
  <c r="T74" i="34" s="1"/>
  <c r="AE87" i="60"/>
  <c r="AG84" i="34" s="1"/>
  <c r="AD86" i="60"/>
  <c r="T83" i="34" s="1"/>
  <c r="BI164" i="60"/>
  <c r="BG161" i="34" s="1"/>
  <c r="AE83" i="60"/>
  <c r="AG80" i="34" s="1"/>
  <c r="BJ158" i="60"/>
  <c r="BT155" i="34" s="1"/>
  <c r="AD174" i="60"/>
  <c r="T171" i="34" s="1"/>
  <c r="BJ54" i="60"/>
  <c r="BT51" i="34" s="1"/>
  <c r="BJ53" i="60"/>
  <c r="BT50" i="34" s="1"/>
  <c r="BJ52" i="60"/>
  <c r="BT49" i="34" s="1"/>
  <c r="AD135" i="60"/>
  <c r="T132" i="34" s="1"/>
  <c r="AD133" i="60"/>
  <c r="T130" i="34" s="1"/>
  <c r="AD193" i="60"/>
  <c r="T190" i="34" s="1"/>
  <c r="AD109" i="60"/>
  <c r="T106" i="34" s="1"/>
  <c r="AD61" i="60"/>
  <c r="T58" i="34" s="1"/>
  <c r="BI142" i="60"/>
  <c r="BG139" i="34" s="1"/>
  <c r="AD202" i="60"/>
  <c r="T199" i="34" s="1"/>
  <c r="BI177" i="60"/>
  <c r="BG174" i="34" s="1"/>
  <c r="BI235" i="60"/>
  <c r="BG232" i="34" s="1"/>
  <c r="BJ216" i="60"/>
  <c r="BT213" i="34" s="1"/>
  <c r="AE127" i="60"/>
  <c r="AG124" i="34" s="1"/>
  <c r="BJ94" i="60"/>
  <c r="BT91" i="34" s="1"/>
  <c r="BJ213" i="60"/>
  <c r="BT210" i="34" s="1"/>
  <c r="AD93" i="60"/>
  <c r="T90" i="34" s="1"/>
  <c r="BI148" i="60"/>
  <c r="BG145" i="34" s="1"/>
  <c r="AE229" i="60"/>
  <c r="AG226" i="34" s="1"/>
  <c r="AE159" i="60"/>
  <c r="AG156" i="34" s="1"/>
  <c r="BJ50" i="60"/>
  <c r="BT47" i="34" s="1"/>
  <c r="AE162" i="60"/>
  <c r="AG159" i="34" s="1"/>
  <c r="BI95" i="60"/>
  <c r="BG92" i="34" s="1"/>
  <c r="AE187" i="60"/>
  <c r="AG184" i="34" s="1"/>
  <c r="AE186" i="60"/>
  <c r="AG183" i="34" s="1"/>
  <c r="AE185" i="60"/>
  <c r="AG182" i="34" s="1"/>
  <c r="BI152" i="60"/>
  <c r="BG149" i="34" s="1"/>
  <c r="AD145" i="60"/>
  <c r="T142" i="34" s="1"/>
  <c r="BJ204" i="60"/>
  <c r="BT201" i="34" s="1"/>
  <c r="BI187" i="60"/>
  <c r="BG184" i="34" s="1"/>
  <c r="BI110" i="60"/>
  <c r="BG107" i="34" s="1"/>
  <c r="BI91" i="60"/>
  <c r="BG88" i="34" s="1"/>
  <c r="BJ172" i="60"/>
  <c r="BT169" i="34" s="1"/>
  <c r="BJ171" i="60"/>
  <c r="BT168" i="34" s="1"/>
  <c r="BJ62" i="60"/>
  <c r="BT59" i="34" s="1"/>
  <c r="BJ60" i="60"/>
  <c r="BT57" i="34" s="1"/>
  <c r="BJ61" i="60"/>
  <c r="BT58" i="34" s="1"/>
  <c r="AD188" i="60"/>
  <c r="T185" i="34" s="1"/>
  <c r="AD214" i="60"/>
  <c r="T211" i="34" s="1"/>
  <c r="AD212" i="60"/>
  <c r="T209" i="34" s="1"/>
  <c r="BI134" i="60"/>
  <c r="BG131" i="34" s="1"/>
  <c r="AD208" i="60"/>
  <c r="T205" i="34" s="1"/>
  <c r="AD207" i="60"/>
  <c r="T204" i="34" s="1"/>
  <c r="BJ91" i="60"/>
  <c r="BT88" i="34" s="1"/>
  <c r="BJ105" i="60"/>
  <c r="BT102" i="34" s="1"/>
  <c r="AD140" i="60"/>
  <c r="T137" i="34" s="1"/>
  <c r="AE228" i="60"/>
  <c r="AG225" i="34" s="1"/>
  <c r="AE175" i="60"/>
  <c r="AG172" i="34" s="1"/>
  <c r="BJ133" i="60"/>
  <c r="BT130" i="34" s="1"/>
  <c r="BI184" i="60"/>
  <c r="BG181" i="34" s="1"/>
  <c r="BI129" i="60"/>
  <c r="BG126" i="34" s="1"/>
  <c r="AD211" i="60"/>
  <c r="T208" i="34" s="1"/>
  <c r="AE201" i="60"/>
  <c r="AG198" i="34" s="1"/>
  <c r="AD62" i="60"/>
  <c r="T59" i="34" s="1"/>
  <c r="BI144" i="60"/>
  <c r="BG141" i="34" s="1"/>
  <c r="BJ79" i="60"/>
  <c r="BT76" i="34" s="1"/>
  <c r="AD170" i="60"/>
  <c r="T167" i="34" s="1"/>
  <c r="BI141" i="60"/>
  <c r="BG138" i="34" s="1"/>
  <c r="AD108" i="60"/>
  <c r="T105" i="34" s="1"/>
  <c r="BJ153" i="60"/>
  <c r="BT150" i="34" s="1"/>
  <c r="BJ152" i="60"/>
  <c r="BT149" i="34" s="1"/>
  <c r="BI44" i="60"/>
  <c r="BG41" i="34" s="1"/>
  <c r="AE93" i="60"/>
  <c r="AG90" i="34" s="1"/>
  <c r="AD66" i="60"/>
  <c r="T63" i="34" s="1"/>
  <c r="BI94" i="60"/>
  <c r="BG91" i="34" s="1"/>
  <c r="BI93" i="60"/>
  <c r="BG90" i="34" s="1"/>
  <c r="BI158" i="60"/>
  <c r="BG155" i="34" s="1"/>
  <c r="AD222" i="60"/>
  <c r="T219" i="34" s="1"/>
  <c r="AE71" i="60"/>
  <c r="AG68" i="34" s="1"/>
  <c r="AE197" i="60"/>
  <c r="AG194" i="34" s="1"/>
  <c r="AE191" i="60"/>
  <c r="AG188" i="34" s="1"/>
  <c r="AE217" i="60"/>
  <c r="AG214" i="34" s="1"/>
  <c r="AE202" i="60"/>
  <c r="AG199" i="34" s="1"/>
  <c r="BJ227" i="60"/>
  <c r="BT224" i="34" s="1"/>
  <c r="BJ137" i="60"/>
  <c r="BT134" i="34" s="1"/>
  <c r="AE211" i="60"/>
  <c r="AG208" i="34" s="1"/>
  <c r="AE210" i="60"/>
  <c r="AG207" i="34" s="1"/>
  <c r="BI221" i="60"/>
  <c r="BG218" i="34" s="1"/>
  <c r="BI87" i="60"/>
  <c r="BG84" i="34" s="1"/>
  <c r="BI171" i="60"/>
  <c r="BG168" i="34" s="1"/>
  <c r="BI109" i="60"/>
  <c r="BG106" i="34" s="1"/>
  <c r="AD120" i="60"/>
  <c r="T117" i="34" s="1"/>
  <c r="AD206" i="60"/>
  <c r="T203" i="34" s="1"/>
  <c r="BI75" i="60"/>
  <c r="BG72" i="34" s="1"/>
  <c r="AD215" i="60"/>
  <c r="T212" i="34" s="1"/>
  <c r="AD126" i="60"/>
  <c r="T123" i="34" s="1"/>
  <c r="BI188" i="60"/>
  <c r="BG185" i="34" s="1"/>
  <c r="BI136" i="60"/>
  <c r="BG133" i="34" s="1"/>
  <c r="AD70" i="60"/>
  <c r="T67" i="34" s="1"/>
  <c r="AE136" i="60"/>
  <c r="AG133" i="34" s="1"/>
  <c r="BI128" i="60"/>
  <c r="BG125" i="34" s="1"/>
  <c r="AE81" i="60"/>
  <c r="AG78" i="34" s="1"/>
  <c r="BJ182" i="60"/>
  <c r="BT179" i="34" s="1"/>
  <c r="AE169" i="60"/>
  <c r="AG166" i="34" s="1"/>
  <c r="BJ49" i="60"/>
  <c r="BT46" i="34" s="1"/>
  <c r="AE106" i="60"/>
  <c r="AG103" i="34" s="1"/>
  <c r="AE72" i="60"/>
  <c r="AG69" i="34" s="1"/>
  <c r="BJ217" i="60"/>
  <c r="BT214" i="34" s="1"/>
  <c r="BJ124" i="60"/>
  <c r="BT121" i="34" s="1"/>
  <c r="AD53" i="60"/>
  <c r="T50" i="34" s="1"/>
  <c r="AE53" i="60"/>
  <c r="AG50" i="34" s="1"/>
  <c r="AD237" i="60"/>
  <c r="T234" i="34" s="1"/>
  <c r="BI74" i="60"/>
  <c r="BG71" i="34" s="1"/>
  <c r="AD132" i="60"/>
  <c r="T129" i="34" s="1"/>
  <c r="BI238" i="60"/>
  <c r="BG235" i="34" s="1"/>
  <c r="BI84" i="60"/>
  <c r="BG81" i="34" s="1"/>
  <c r="BI80" i="60"/>
  <c r="BG77" i="34" s="1"/>
  <c r="AD235" i="60"/>
  <c r="T232" i="34" s="1"/>
  <c r="BI119" i="60"/>
  <c r="BG116" i="34" s="1"/>
  <c r="AD192" i="60"/>
  <c r="T189" i="34" s="1"/>
  <c r="BI197" i="60"/>
  <c r="BG194" i="34" s="1"/>
  <c r="BI89" i="60"/>
  <c r="BG86" i="34" s="1"/>
  <c r="AD141" i="60"/>
  <c r="T138" i="34" s="1"/>
  <c r="BJ69" i="60"/>
  <c r="BT66" i="34" s="1"/>
  <c r="AE119" i="60"/>
  <c r="AG116" i="34" s="1"/>
  <c r="AE237" i="60"/>
  <c r="AG234" i="34" s="1"/>
  <c r="BJ63" i="60"/>
  <c r="BT60" i="34" s="1"/>
  <c r="BJ57" i="60"/>
  <c r="BT54" i="34" s="1"/>
  <c r="BI228" i="60"/>
  <c r="BG225" i="34" s="1"/>
  <c r="AD57" i="60"/>
  <c r="T54" i="34" s="1"/>
  <c r="AD113" i="60"/>
  <c r="T110" i="34" s="1"/>
  <c r="AD76" i="60"/>
  <c r="T73" i="34" s="1"/>
  <c r="AE160" i="60"/>
  <c r="AG157" i="34" s="1"/>
  <c r="AD179" i="60"/>
  <c r="T176" i="34" s="1"/>
  <c r="BJ156" i="60"/>
  <c r="BT153" i="34" s="1"/>
  <c r="BI186" i="60"/>
  <c r="BG183" i="34" s="1"/>
  <c r="BI45" i="60"/>
  <c r="BG42" i="34" s="1"/>
  <c r="BI140" i="60"/>
  <c r="BG137" i="34" s="1"/>
  <c r="AE177" i="60"/>
  <c r="AG174" i="34" s="1"/>
  <c r="BI125" i="60"/>
  <c r="BG122" i="34" s="1"/>
  <c r="BI79" i="60"/>
  <c r="BG76" i="34" s="1"/>
  <c r="BI78" i="60"/>
  <c r="BG75" i="34" s="1"/>
  <c r="BI190" i="60"/>
  <c r="BG187" i="34" s="1"/>
  <c r="AE86" i="60"/>
  <c r="AG83" i="34" s="1"/>
  <c r="AE118" i="60"/>
  <c r="AG115" i="34" s="1"/>
  <c r="AD176" i="60"/>
  <c r="T173" i="34" s="1"/>
  <c r="BJ173" i="60"/>
  <c r="BT170" i="34" s="1"/>
  <c r="BJ237" i="60"/>
  <c r="BT234" i="34" s="1"/>
  <c r="BJ228" i="60"/>
  <c r="BT225" i="34" s="1"/>
  <c r="AE109" i="60"/>
  <c r="AG106" i="34" s="1"/>
  <c r="BJ150" i="60"/>
  <c r="BT147" i="34" s="1"/>
  <c r="BJ211" i="60"/>
  <c r="BT208" i="34" s="1"/>
  <c r="BJ210" i="60"/>
  <c r="BT207" i="34" s="1"/>
  <c r="AE140" i="60"/>
  <c r="AG137" i="34" s="1"/>
  <c r="BJ126" i="60"/>
  <c r="BT123" i="34" s="1"/>
  <c r="BJ125" i="60"/>
  <c r="BT122" i="34" s="1"/>
  <c r="BJ222" i="60"/>
  <c r="BT219" i="34" s="1"/>
  <c r="BI99" i="60"/>
  <c r="BG96" i="34" s="1"/>
  <c r="BI67" i="60"/>
  <c r="BG64" i="34" s="1"/>
  <c r="BI62" i="60"/>
  <c r="BG59" i="34" s="1"/>
  <c r="BI205" i="60"/>
  <c r="BG202" i="34" s="1"/>
  <c r="BI120" i="60"/>
  <c r="BG117" i="34" s="1"/>
  <c r="AD221" i="60"/>
  <c r="T218" i="34" s="1"/>
  <c r="BI55" i="60"/>
  <c r="BG52" i="34" s="1"/>
  <c r="BI229" i="60"/>
  <c r="BG226" i="34" s="1"/>
  <c r="BI116" i="60"/>
  <c r="BG113" i="34" s="1"/>
  <c r="AD218" i="60"/>
  <c r="T215" i="34" s="1"/>
  <c r="AD101" i="60"/>
  <c r="T98" i="34" s="1"/>
  <c r="BI189" i="60"/>
  <c r="BG186" i="34" s="1"/>
  <c r="AE130" i="60"/>
  <c r="AG127" i="34" s="1"/>
  <c r="BJ184" i="60"/>
  <c r="BT181" i="34" s="1"/>
  <c r="AE92" i="60"/>
  <c r="AG89" i="34" s="1"/>
  <c r="AE98" i="60"/>
  <c r="AG95" i="34" s="1"/>
  <c r="AE230" i="60"/>
  <c r="AG227" i="34" s="1"/>
  <c r="AE97" i="60"/>
  <c r="AG94" i="34" s="1"/>
  <c r="AE150" i="60"/>
  <c r="AG147" i="34" s="1"/>
  <c r="AE236" i="60"/>
  <c r="AG233" i="34" s="1"/>
  <c r="AE117" i="60"/>
  <c r="AG114" i="34" s="1"/>
  <c r="AE94" i="60"/>
  <c r="AG91" i="34" s="1"/>
  <c r="AD97" i="60"/>
  <c r="T94" i="34" s="1"/>
  <c r="AE204" i="60"/>
  <c r="AG201" i="34" s="1"/>
  <c r="AE82" i="60"/>
  <c r="AG79" i="34" s="1"/>
  <c r="AE233" i="60"/>
  <c r="AG230" i="34" s="1"/>
  <c r="AE115" i="60"/>
  <c r="AG112" i="34" s="1"/>
  <c r="AE113" i="60"/>
  <c r="AG110" i="34" s="1"/>
  <c r="AE114" i="60"/>
  <c r="AG111" i="34" s="1"/>
  <c r="AE47" i="60"/>
  <c r="AG44" i="34" s="1"/>
  <c r="BI183" i="60"/>
  <c r="BG180" i="34" s="1"/>
  <c r="AD65" i="60"/>
  <c r="T62" i="34" s="1"/>
  <c r="BI114" i="60"/>
  <c r="BG111" i="34" s="1"/>
  <c r="BI203" i="60"/>
  <c r="BG200" i="34" s="1"/>
  <c r="BI43" i="60"/>
  <c r="BG40" i="34" s="1"/>
  <c r="AD48" i="60"/>
  <c r="T45" i="34" s="1"/>
  <c r="BI66" i="60"/>
  <c r="BG63" i="34" s="1"/>
  <c r="AD104" i="60"/>
  <c r="T101" i="34" s="1"/>
  <c r="BI86" i="60"/>
  <c r="BG83" i="34" s="1"/>
  <c r="BJ188" i="60"/>
  <c r="BT185" i="34" s="1"/>
  <c r="BJ115" i="60"/>
  <c r="BT112" i="34" s="1"/>
  <c r="BJ113" i="60"/>
  <c r="BT110" i="34" s="1"/>
  <c r="BJ67" i="60"/>
  <c r="BT64" i="34" s="1"/>
  <c r="BI65" i="60"/>
  <c r="BG62" i="34" s="1"/>
  <c r="AD151" i="60"/>
  <c r="T148" i="34" s="1"/>
  <c r="AD149" i="60"/>
  <c r="T146" i="34" s="1"/>
  <c r="AD150" i="60"/>
  <c r="T147" i="34" s="1"/>
  <c r="AD148" i="60"/>
  <c r="T145" i="34" s="1"/>
  <c r="AE80" i="60"/>
  <c r="AG77" i="34" s="1"/>
  <c r="AD183" i="60"/>
  <c r="T180" i="34" s="1"/>
  <c r="AE89" i="60"/>
  <c r="AG86" i="34" s="1"/>
  <c r="AD204" i="60"/>
  <c r="T201" i="34" s="1"/>
  <c r="AD82" i="60"/>
  <c r="T79" i="34" s="1"/>
  <c r="AE146" i="60"/>
  <c r="AG143" i="34" s="1"/>
  <c r="AD185" i="60"/>
  <c r="T182" i="34" s="1"/>
  <c r="AD56" i="60"/>
  <c r="T53" i="34" s="1"/>
  <c r="AE138" i="60"/>
  <c r="AG135" i="34" s="1"/>
  <c r="AE196" i="60"/>
  <c r="AG193" i="34" s="1"/>
  <c r="AE112" i="60"/>
  <c r="AG109" i="34" s="1"/>
  <c r="AE64" i="60"/>
  <c r="AG61" i="34" s="1"/>
  <c r="AE59" i="60"/>
  <c r="AG56" i="34" s="1"/>
  <c r="AE60" i="60"/>
  <c r="AG57" i="34" s="1"/>
  <c r="AE63" i="60"/>
  <c r="AG60" i="34" s="1"/>
  <c r="BJ145" i="60"/>
  <c r="BT142" i="34" s="1"/>
  <c r="AE205" i="60"/>
  <c r="AG202" i="34" s="1"/>
  <c r="BJ180" i="60"/>
  <c r="BT177" i="34" s="1"/>
  <c r="BJ238" i="60"/>
  <c r="BT235" i="34" s="1"/>
  <c r="BI97" i="60"/>
  <c r="BG94" i="34" s="1"/>
  <c r="AD223" i="60"/>
  <c r="T220" i="34" s="1"/>
  <c r="AD105" i="60"/>
  <c r="T102" i="34" s="1"/>
  <c r="AD143" i="60"/>
  <c r="T140" i="34" s="1"/>
  <c r="AE96" i="60"/>
  <c r="AG93" i="34" s="1"/>
  <c r="BJ151" i="60"/>
  <c r="BT148" i="34" s="1"/>
  <c r="BI113" i="60"/>
  <c r="BG110" i="34" s="1"/>
  <c r="BI227" i="60"/>
  <c r="BG224" i="34" s="1"/>
  <c r="BI233" i="60"/>
  <c r="BG230" i="34" s="1"/>
  <c r="BI104" i="60"/>
  <c r="BG101" i="34" s="1"/>
  <c r="BJ98" i="60"/>
  <c r="BT95" i="34" s="1"/>
  <c r="AD203" i="60"/>
  <c r="T200" i="34" s="1"/>
  <c r="BI145" i="60"/>
  <c r="BG142" i="34" s="1"/>
  <c r="BI165" i="60"/>
  <c r="BG162" i="34" s="1"/>
  <c r="AE148" i="60"/>
  <c r="AG145" i="34" s="1"/>
  <c r="AE95" i="60"/>
  <c r="AG92" i="34" s="1"/>
  <c r="AD220" i="60"/>
  <c r="T217" i="34" s="1"/>
  <c r="BJ190" i="60"/>
  <c r="BT187" i="34" s="1"/>
  <c r="AE137" i="60"/>
  <c r="AG134" i="34" s="1"/>
  <c r="BJ127" i="60"/>
  <c r="BT124" i="34" s="1"/>
  <c r="BI150" i="60"/>
  <c r="BG147" i="34" s="1"/>
  <c r="BJ162" i="60"/>
  <c r="BT159" i="34" s="1"/>
  <c r="AD238" i="60"/>
  <c r="T235" i="34" s="1"/>
  <c r="AD199" i="60"/>
  <c r="T196" i="34" s="1"/>
  <c r="BJ142" i="60"/>
  <c r="BT139" i="34" s="1"/>
  <c r="BJ197" i="60"/>
  <c r="BT194" i="34" s="1"/>
  <c r="BJ179" i="60"/>
  <c r="BT176" i="34" s="1"/>
  <c r="AD63" i="60"/>
  <c r="T60" i="34" s="1"/>
  <c r="AE143" i="60"/>
  <c r="AG140" i="34" s="1"/>
  <c r="BJ220" i="60"/>
  <c r="BT217" i="34" s="1"/>
  <c r="BI77" i="60"/>
  <c r="BG74" i="34" s="1"/>
  <c r="BI211" i="60"/>
  <c r="BG208" i="34" s="1"/>
  <c r="BI61" i="60"/>
  <c r="BG58" i="34" s="1"/>
  <c r="BJ132" i="60"/>
  <c r="BT129" i="34" s="1"/>
  <c r="AE141" i="60"/>
  <c r="AG138" i="34" s="1"/>
  <c r="BJ194" i="60"/>
  <c r="BT191" i="34" s="1"/>
  <c r="BJ147" i="60"/>
  <c r="BT144" i="34" s="1"/>
  <c r="BJ146" i="60"/>
  <c r="BT143" i="34" s="1"/>
  <c r="BI73" i="60"/>
  <c r="BG70" i="34" s="1"/>
  <c r="AE173" i="60"/>
  <c r="AG170" i="34" s="1"/>
  <c r="BJ144" i="60"/>
  <c r="BT141" i="34" s="1"/>
  <c r="AE111" i="60"/>
  <c r="AG108" i="34" s="1"/>
  <c r="AD79" i="60"/>
  <c r="T76" i="34" s="1"/>
  <c r="BJ143" i="60"/>
  <c r="BT140" i="34" s="1"/>
  <c r="BI146" i="60"/>
  <c r="BG143" i="34" s="1"/>
  <c r="BJ97" i="60"/>
  <c r="BT94" i="34" s="1"/>
  <c r="BJ96" i="60"/>
  <c r="BT93" i="34" s="1"/>
  <c r="BJ161" i="60"/>
  <c r="BT158" i="34" s="1"/>
  <c r="BI57" i="60"/>
  <c r="BG54" i="34" s="1"/>
  <c r="AE225" i="60"/>
  <c r="AG222" i="34" s="1"/>
  <c r="BI90" i="60"/>
  <c r="BG87" i="34" s="1"/>
  <c r="BI132" i="60"/>
  <c r="BG129" i="34" s="1"/>
  <c r="BI212" i="60"/>
  <c r="BG209" i="34" s="1"/>
  <c r="BI198" i="60"/>
  <c r="BG195" i="34" s="1"/>
  <c r="BI222" i="60"/>
  <c r="BG219" i="34" s="1"/>
  <c r="AD146" i="60"/>
  <c r="T143" i="34" s="1"/>
  <c r="BI135" i="60"/>
  <c r="BG132" i="34" s="1"/>
  <c r="AD123" i="60"/>
  <c r="T120" i="34" s="1"/>
  <c r="AD121" i="60"/>
  <c r="T118" i="34" s="1"/>
  <c r="AD164" i="60"/>
  <c r="T161" i="34" s="1"/>
  <c r="AD163" i="60"/>
  <c r="T160" i="34" s="1"/>
  <c r="BI81" i="60"/>
  <c r="BG78" i="34" s="1"/>
  <c r="BI56" i="60"/>
  <c r="BG53" i="34" s="1"/>
  <c r="BJ224" i="60"/>
  <c r="BT221" i="34" s="1"/>
  <c r="BJ90" i="60"/>
  <c r="BT87" i="34" s="1"/>
  <c r="BJ174" i="60"/>
  <c r="BT171" i="34" s="1"/>
  <c r="BJ112" i="60"/>
  <c r="BT109" i="34" s="1"/>
  <c r="AE123" i="60"/>
  <c r="AG120" i="34" s="1"/>
  <c r="AE209" i="60"/>
  <c r="AG206" i="34" s="1"/>
  <c r="BJ78" i="60"/>
  <c r="BT75" i="34" s="1"/>
  <c r="AE218" i="60"/>
  <c r="AG215" i="34" s="1"/>
  <c r="AE129" i="60"/>
  <c r="AG126" i="34" s="1"/>
  <c r="BJ191" i="60"/>
  <c r="BT188" i="34" s="1"/>
  <c r="BJ139" i="60"/>
  <c r="BT136" i="34" s="1"/>
  <c r="AE73" i="60"/>
  <c r="AG70" i="34" s="1"/>
  <c r="AD46" i="60"/>
  <c r="T43" i="34" s="1"/>
  <c r="BJ131" i="60"/>
  <c r="BT128" i="34" s="1"/>
  <c r="BJ130" i="60"/>
  <c r="BT127" i="34" s="1"/>
  <c r="BI180" i="60"/>
  <c r="BG177" i="34" s="1"/>
  <c r="BI175" i="60"/>
  <c r="BG172" i="34" s="1"/>
  <c r="BI92" i="60"/>
  <c r="BG89" i="34" s="1"/>
  <c r="AD197" i="60"/>
  <c r="T194" i="34" s="1"/>
  <c r="BI226" i="60"/>
  <c r="BG223" i="34" s="1"/>
  <c r="BI157" i="60"/>
  <c r="BG154" i="34" s="1"/>
  <c r="BJ209" i="60"/>
  <c r="BT206" i="34" s="1"/>
  <c r="AD125" i="60"/>
  <c r="T122" i="34" s="1"/>
  <c r="AE56" i="60"/>
  <c r="AG53" i="34" s="1"/>
  <c r="BI200" i="60"/>
  <c r="BG197" i="34" s="1"/>
  <c r="BJ77" i="60"/>
  <c r="BT74" i="34" s="1"/>
  <c r="AE135" i="60"/>
  <c r="AG132" i="34" s="1"/>
  <c r="BJ87" i="60"/>
  <c r="BT84" i="34" s="1"/>
  <c r="BJ83" i="60"/>
  <c r="BT80" i="34" s="1"/>
  <c r="AE238" i="60"/>
  <c r="AG235" i="34" s="1"/>
  <c r="BJ122" i="60"/>
  <c r="BT119" i="34" s="1"/>
  <c r="AE195" i="60"/>
  <c r="AG192" i="34" s="1"/>
  <c r="BJ200" i="60"/>
  <c r="BT197" i="34" s="1"/>
  <c r="BJ92" i="60"/>
  <c r="BT89" i="34" s="1"/>
  <c r="AE144" i="60"/>
  <c r="AG141" i="34" s="1"/>
  <c r="BJ71" i="60"/>
  <c r="BT68" i="34" s="1"/>
  <c r="AD99" i="60"/>
  <c r="T96" i="34" s="1"/>
  <c r="AE176" i="60"/>
  <c r="AG173" i="34" s="1"/>
  <c r="BI217" i="60"/>
  <c r="BG214" i="34" s="1"/>
  <c r="BI199" i="60"/>
  <c r="BG196" i="34" s="1"/>
  <c r="AE235" i="60"/>
  <c r="AG232" i="34" s="1"/>
  <c r="BI105" i="60"/>
  <c r="BG102" i="34" s="1"/>
  <c r="BI106" i="60"/>
  <c r="BG103" i="34" s="1"/>
  <c r="AD49" i="60"/>
  <c r="T46" i="34" s="1"/>
  <c r="AD45" i="60"/>
  <c r="T42" i="34" s="1"/>
  <c r="AE79" i="60"/>
  <c r="AG76" i="34" s="1"/>
  <c r="BI76" i="60"/>
  <c r="BG73" i="34" s="1"/>
  <c r="AE182" i="60"/>
  <c r="AG179" i="34" s="1"/>
  <c r="AE181" i="60"/>
  <c r="AG178" i="34" s="1"/>
  <c r="BI127" i="60"/>
  <c r="BG124" i="34" s="1"/>
  <c r="BJ189" i="60"/>
  <c r="BT186" i="34" s="1"/>
  <c r="BJ48" i="60"/>
  <c r="BT45" i="34" s="1"/>
  <c r="BJ47" i="60"/>
  <c r="BT44" i="34" s="1"/>
  <c r="BJ223" i="60"/>
  <c r="BT220" i="34" s="1"/>
  <c r="AD118" i="60"/>
  <c r="T115" i="34" s="1"/>
  <c r="BJ128" i="60"/>
  <c r="BT125" i="34" s="1"/>
  <c r="BJ82" i="60"/>
  <c r="BT79" i="34" s="1"/>
  <c r="BJ81" i="60"/>
  <c r="BT78" i="34" s="1"/>
  <c r="BJ193" i="60"/>
  <c r="BT190" i="34" s="1"/>
  <c r="BI101" i="60"/>
  <c r="BG98" i="34" s="1"/>
  <c r="AD117" i="60"/>
  <c r="T114" i="34" s="1"/>
  <c r="AD68" i="60"/>
  <c r="T65" i="34" s="1"/>
  <c r="AE179" i="60"/>
  <c r="AG176" i="34" s="1"/>
  <c r="BI231" i="60"/>
  <c r="BG228" i="34" s="1"/>
  <c r="BI216" i="60"/>
  <c r="BG213" i="34" s="1"/>
  <c r="AD130" i="60"/>
  <c r="T127" i="34" s="1"/>
  <c r="AD54" i="60"/>
  <c r="T51" i="34" s="1"/>
  <c r="BI58" i="60"/>
  <c r="BG55" i="34" s="1"/>
  <c r="BJ102" i="60"/>
  <c r="BT99" i="34" s="1"/>
  <c r="BJ70" i="60"/>
  <c r="BT67" i="34" s="1"/>
  <c r="BJ68" i="60"/>
  <c r="BT65" i="34" s="1"/>
  <c r="BJ208" i="60"/>
  <c r="BT205" i="34" s="1"/>
  <c r="BJ123" i="60"/>
  <c r="BT120" i="34" s="1"/>
  <c r="AE224" i="60"/>
  <c r="AG221" i="34" s="1"/>
  <c r="BJ58" i="60"/>
  <c r="BT55" i="34" s="1"/>
  <c r="BJ232" i="60"/>
  <c r="BT229" i="34" s="1"/>
  <c r="BJ119" i="60"/>
  <c r="BT116" i="34" s="1"/>
  <c r="AE221" i="60"/>
  <c r="AG218" i="34" s="1"/>
  <c r="AE104" i="60"/>
  <c r="AG101" i="34" s="1"/>
  <c r="BJ192" i="60"/>
  <c r="BT189" i="34" s="1"/>
  <c r="AD87" i="60"/>
  <c r="T84" i="34" s="1"/>
  <c r="BI118" i="60"/>
  <c r="BG115" i="34" s="1"/>
  <c r="BI137" i="60"/>
  <c r="BG134" i="34" s="1"/>
  <c r="AD165" i="60"/>
  <c r="T162" i="34" s="1"/>
  <c r="AD196" i="60"/>
  <c r="T193" i="34" s="1"/>
  <c r="AD191" i="60"/>
  <c r="T188" i="34" s="1"/>
  <c r="BI115" i="60"/>
  <c r="BG112" i="34" s="1"/>
  <c r="BI83" i="60"/>
  <c r="BG80" i="34" s="1"/>
  <c r="BI192" i="60"/>
  <c r="BG189" i="34" s="1"/>
  <c r="BI154" i="60"/>
  <c r="BG151" i="34" s="1"/>
  <c r="BI151" i="60"/>
  <c r="BG148" i="34" s="1"/>
  <c r="BI72" i="60"/>
  <c r="BG69" i="34" s="1"/>
  <c r="AD160" i="60"/>
  <c r="T157" i="34" s="1"/>
  <c r="BI155" i="60"/>
  <c r="BG152" i="34" s="1"/>
  <c r="BI209" i="60"/>
  <c r="BG206" i="34" s="1"/>
  <c r="AD169" i="60"/>
  <c r="T166" i="34" s="1"/>
  <c r="BI50" i="60"/>
  <c r="BG47" i="34" s="1"/>
  <c r="BJ186" i="60"/>
  <c r="BT183" i="34" s="1"/>
  <c r="AE68" i="60"/>
  <c r="AG65" i="34" s="1"/>
  <c r="BJ117" i="60"/>
  <c r="BT114" i="34" s="1"/>
  <c r="BJ206" i="60"/>
  <c r="BT203" i="34" s="1"/>
  <c r="BJ46" i="60"/>
  <c r="BT43" i="34" s="1"/>
  <c r="BI68" i="60"/>
  <c r="BG65" i="34" s="1"/>
  <c r="BJ106" i="60"/>
  <c r="BT103" i="34" s="1"/>
  <c r="AD167" i="60"/>
  <c r="T164" i="34" s="1"/>
  <c r="BJ89" i="60"/>
  <c r="BT86" i="34" s="1"/>
  <c r="BJ198" i="60"/>
  <c r="BT195" i="34" s="1"/>
  <c r="AE67" i="60"/>
  <c r="AG64" i="34" s="1"/>
  <c r="BI54" i="60"/>
  <c r="BG51" i="34" s="1"/>
  <c r="BI126" i="60"/>
  <c r="BG123" i="34" s="1"/>
  <c r="AD74" i="60"/>
  <c r="T71" i="34" s="1"/>
  <c r="AD71" i="60"/>
  <c r="T68" i="34" s="1"/>
  <c r="AD72" i="60"/>
  <c r="T69" i="34" s="1"/>
  <c r="AD73" i="60"/>
  <c r="T70" i="34" s="1"/>
  <c r="AE154" i="60"/>
  <c r="AG151" i="34" s="1"/>
  <c r="AE152" i="60"/>
  <c r="AG149" i="34" s="1"/>
  <c r="AE153" i="60"/>
  <c r="AG150" i="34" s="1"/>
  <c r="AE151" i="60"/>
  <c r="AG148" i="34" s="1"/>
  <c r="BI71" i="60"/>
  <c r="BG68" i="34" s="1"/>
  <c r="AD157" i="60"/>
  <c r="T154" i="34" s="1"/>
  <c r="AD178" i="60"/>
  <c r="T175" i="34" s="1"/>
  <c r="BJ177" i="60"/>
  <c r="BT174" i="34" s="1"/>
  <c r="AE207" i="60"/>
  <c r="AG204" i="34" s="1"/>
  <c r="BI85" i="60"/>
  <c r="BG82" i="34" s="1"/>
  <c r="BJ181" i="60"/>
  <c r="BT178" i="34" s="1"/>
  <c r="AE188" i="60"/>
  <c r="AG185" i="34" s="1"/>
  <c r="AD210" i="60"/>
  <c r="T207" i="34" s="1"/>
  <c r="AD142" i="60"/>
  <c r="T139" i="34" s="1"/>
  <c r="BI223" i="60"/>
  <c r="BG220" i="34" s="1"/>
  <c r="BI218" i="60"/>
  <c r="BG215" i="34" s="1"/>
  <c r="AD152" i="60"/>
  <c r="T149" i="34" s="1"/>
  <c r="AD228" i="60"/>
  <c r="T225" i="34" s="1"/>
  <c r="AD155" i="60"/>
  <c r="T152" i="34" s="1"/>
  <c r="AD60" i="60"/>
  <c r="T57" i="34" s="1"/>
  <c r="BJ100" i="60"/>
  <c r="BT97" i="34" s="1"/>
  <c r="BJ99" i="60"/>
  <c r="BT96" i="34" s="1"/>
  <c r="AE226" i="60"/>
  <c r="AG223" i="34" s="1"/>
  <c r="AE108" i="60"/>
  <c r="AG105" i="34" s="1"/>
  <c r="AD100" i="60"/>
  <c r="T97" i="34" s="1"/>
  <c r="BI202" i="60"/>
  <c r="BG199" i="34" s="1"/>
  <c r="BJ66" i="60"/>
  <c r="BT63" i="34" s="1"/>
  <c r="BJ116" i="60"/>
  <c r="BT113" i="34" s="1"/>
  <c r="BJ230" i="60"/>
  <c r="BT227" i="34" s="1"/>
  <c r="BJ236" i="60"/>
  <c r="BT233" i="34" s="1"/>
  <c r="BJ107" i="60"/>
  <c r="BT104" i="34" s="1"/>
  <c r="AE55" i="60"/>
  <c r="AG52" i="34" s="1"/>
  <c r="AE66" i="60"/>
  <c r="AG63" i="34" s="1"/>
  <c r="BJ148" i="60"/>
  <c r="BT145" i="34" s="1"/>
  <c r="BJ168" i="60"/>
  <c r="BT165" i="34" s="1"/>
  <c r="BI195" i="60"/>
  <c r="BG192" i="34" s="1"/>
  <c r="AD51" i="60"/>
  <c r="T48" i="34" s="1"/>
  <c r="AD64" i="60"/>
  <c r="T61" i="34" s="1"/>
  <c r="AD189" i="60"/>
  <c r="T186" i="34" s="1"/>
  <c r="AE215" i="60"/>
  <c r="AG212" i="34" s="1"/>
  <c r="BI70" i="60"/>
  <c r="BG67" i="34" s="1"/>
  <c r="BI63" i="59"/>
  <c r="BF60" i="34" s="1"/>
  <c r="BI161" i="59"/>
  <c r="BF158" i="34" s="1"/>
  <c r="BI58" i="59"/>
  <c r="BF55" i="34" s="1"/>
  <c r="BJ58" i="59"/>
  <c r="BS55" i="34" s="1"/>
  <c r="BJ63" i="59"/>
  <c r="BS60" i="34" s="1"/>
  <c r="BJ114" i="59"/>
  <c r="BS111" i="34" s="1"/>
  <c r="BJ179" i="59"/>
  <c r="BS176" i="34" s="1"/>
  <c r="BJ178" i="59"/>
  <c r="BS175" i="34" s="1"/>
  <c r="BJ109" i="59"/>
  <c r="BS106" i="34" s="1"/>
  <c r="BI55" i="59"/>
  <c r="BF52" i="34" s="1"/>
  <c r="BI131" i="59"/>
  <c r="BF128" i="34" s="1"/>
  <c r="BI219" i="59"/>
  <c r="BF216" i="34" s="1"/>
  <c r="BI47" i="59"/>
  <c r="BF44" i="34" s="1"/>
  <c r="BI170" i="59"/>
  <c r="BF167" i="34" s="1"/>
  <c r="BJ49" i="59"/>
  <c r="BS46" i="34" s="1"/>
  <c r="BJ206" i="59"/>
  <c r="BS203" i="34" s="1"/>
  <c r="BI224" i="59"/>
  <c r="BF221" i="34" s="1"/>
  <c r="BI56" i="59"/>
  <c r="BF53" i="34" s="1"/>
  <c r="BJ160" i="59"/>
  <c r="BS157" i="34" s="1"/>
  <c r="BJ155" i="59"/>
  <c r="BS152" i="34" s="1"/>
  <c r="BI204" i="59"/>
  <c r="BF201" i="34" s="1"/>
  <c r="BI43" i="59"/>
  <c r="BF40" i="34" s="1"/>
  <c r="BJ129" i="59"/>
  <c r="BS126" i="34" s="1"/>
  <c r="BJ46" i="59"/>
  <c r="BS43" i="34" s="1"/>
  <c r="BI197" i="59"/>
  <c r="BF194" i="34" s="1"/>
  <c r="AD216" i="59"/>
  <c r="AD84" i="59"/>
  <c r="AD220" i="59"/>
  <c r="AD222" i="59"/>
  <c r="BI180" i="59"/>
  <c r="BF177" i="34" s="1"/>
  <c r="AD86" i="59"/>
  <c r="AE217" i="59"/>
  <c r="AE149" i="59"/>
  <c r="AD125" i="59"/>
  <c r="BI80" i="59"/>
  <c r="BF77" i="34" s="1"/>
  <c r="AD100" i="59"/>
  <c r="BI235" i="59"/>
  <c r="BF232" i="34" s="1"/>
  <c r="BI121" i="59"/>
  <c r="BF118" i="34" s="1"/>
  <c r="BJ48" i="59"/>
  <c r="BS45" i="34" s="1"/>
  <c r="AD162" i="59"/>
  <c r="BJ90" i="59"/>
  <c r="BS87" i="34" s="1"/>
  <c r="BJ224" i="59"/>
  <c r="BS221" i="34" s="1"/>
  <c r="BJ192" i="59"/>
  <c r="BS189" i="34" s="1"/>
  <c r="AE85" i="59"/>
  <c r="AE177" i="59"/>
  <c r="BI99" i="59"/>
  <c r="BF96" i="34" s="1"/>
  <c r="BI45" i="59"/>
  <c r="BF42" i="34" s="1"/>
  <c r="BJ186" i="59"/>
  <c r="BS183" i="34" s="1"/>
  <c r="BJ59" i="59"/>
  <c r="BS56" i="34" s="1"/>
  <c r="AE89" i="59"/>
  <c r="AE194" i="59"/>
  <c r="AE225" i="59"/>
  <c r="AE103" i="59"/>
  <c r="AE142" i="59"/>
  <c r="AE60" i="59"/>
  <c r="AD61" i="59"/>
  <c r="AE200" i="59"/>
  <c r="AE87" i="59"/>
  <c r="AE135" i="59"/>
  <c r="AE146" i="59"/>
  <c r="AE170" i="59"/>
  <c r="AD65" i="59"/>
  <c r="AD99" i="59"/>
  <c r="AD149" i="59"/>
  <c r="AD109" i="59"/>
  <c r="AD78" i="59"/>
  <c r="AD72" i="59"/>
  <c r="AD132" i="59"/>
  <c r="AD210" i="59"/>
  <c r="AD167" i="59"/>
  <c r="AD146" i="59"/>
  <c r="AD236" i="59"/>
  <c r="AE144" i="59"/>
  <c r="AE58" i="59"/>
  <c r="AE219" i="59"/>
  <c r="AE223" i="59"/>
  <c r="AE68" i="59"/>
  <c r="AE102" i="59"/>
  <c r="AE152" i="59"/>
  <c r="AD113" i="59"/>
  <c r="AD231" i="59"/>
  <c r="AE129" i="59"/>
  <c r="AE201" i="59"/>
  <c r="AE51" i="59"/>
  <c r="AE140" i="59"/>
  <c r="AE106" i="59"/>
  <c r="AE118" i="59"/>
  <c r="AE238" i="59"/>
  <c r="AE198" i="59"/>
  <c r="BJ215" i="59"/>
  <c r="BS212" i="34" s="1"/>
  <c r="BI94" i="59"/>
  <c r="BF91" i="34" s="1"/>
  <c r="BI185" i="59"/>
  <c r="BF182" i="34" s="1"/>
  <c r="BI135" i="59"/>
  <c r="BF132" i="34" s="1"/>
  <c r="AE100" i="59"/>
  <c r="BI96" i="59"/>
  <c r="BF93" i="34" s="1"/>
  <c r="BJ57" i="59"/>
  <c r="BS54" i="34" s="1"/>
  <c r="AE172" i="59"/>
  <c r="BJ201" i="59"/>
  <c r="BS198" i="34" s="1"/>
  <c r="BJ195" i="59"/>
  <c r="BS192" i="34" s="1"/>
  <c r="AD127" i="59"/>
  <c r="BI194" i="59"/>
  <c r="BF191" i="34" s="1"/>
  <c r="BI139" i="59"/>
  <c r="BF136" i="34" s="1"/>
  <c r="AE215" i="59"/>
  <c r="AE66" i="59"/>
  <c r="AE63" i="59"/>
  <c r="AE150" i="59"/>
  <c r="AD154" i="59"/>
  <c r="AD106" i="59"/>
  <c r="BI162" i="59"/>
  <c r="BF159" i="34" s="1"/>
  <c r="AD158" i="59"/>
  <c r="AD188" i="59"/>
  <c r="BJ212" i="59"/>
  <c r="BS209" i="34" s="1"/>
  <c r="BJ223" i="59"/>
  <c r="BS220" i="34" s="1"/>
  <c r="BI201" i="59"/>
  <c r="BF198" i="34" s="1"/>
  <c r="AE48" i="59"/>
  <c r="BJ182" i="59"/>
  <c r="BS179" i="34" s="1"/>
  <c r="BI124" i="59"/>
  <c r="BF121" i="34" s="1"/>
  <c r="AD177" i="59"/>
  <c r="BI145" i="59"/>
  <c r="BF142" i="34" s="1"/>
  <c r="BI151" i="59"/>
  <c r="BF148" i="34" s="1"/>
  <c r="BI107" i="59"/>
  <c r="BF104" i="34" s="1"/>
  <c r="BI186" i="59"/>
  <c r="BF183" i="34" s="1"/>
  <c r="AD229" i="59"/>
  <c r="BI84" i="59"/>
  <c r="BF81" i="34" s="1"/>
  <c r="AD166" i="59"/>
  <c r="AD102" i="59"/>
  <c r="BI69" i="59"/>
  <c r="BF66" i="34" s="1"/>
  <c r="AD117" i="59"/>
  <c r="BI49" i="59"/>
  <c r="BF46" i="34" s="1"/>
  <c r="BJ181" i="59"/>
  <c r="BS178" i="34" s="1"/>
  <c r="AE79" i="59"/>
  <c r="AD89" i="59"/>
  <c r="BI105" i="59"/>
  <c r="BF102" i="34" s="1"/>
  <c r="AE235" i="59"/>
  <c r="AE234" i="59"/>
  <c r="AD75" i="59"/>
  <c r="AD130" i="59"/>
  <c r="AE183" i="59"/>
  <c r="BJ130" i="59"/>
  <c r="BS127" i="34" s="1"/>
  <c r="BI210" i="59"/>
  <c r="BF207" i="34" s="1"/>
  <c r="BJ54" i="59"/>
  <c r="BS51" i="34" s="1"/>
  <c r="BJ47" i="59"/>
  <c r="BS44" i="34" s="1"/>
  <c r="BI120" i="59"/>
  <c r="BF117" i="34" s="1"/>
  <c r="AE220" i="59"/>
  <c r="AE61" i="59"/>
  <c r="AE47" i="59"/>
  <c r="BJ106" i="59"/>
  <c r="BS103" i="34" s="1"/>
  <c r="AD234" i="59"/>
  <c r="BI188" i="59"/>
  <c r="BF185" i="34" s="1"/>
  <c r="AD176" i="59"/>
  <c r="BI68" i="59"/>
  <c r="BF65" i="34" s="1"/>
  <c r="AD159" i="59"/>
  <c r="BI89" i="59"/>
  <c r="BF86" i="34" s="1"/>
  <c r="BI57" i="59"/>
  <c r="BF54" i="34" s="1"/>
  <c r="BJ144" i="59"/>
  <c r="BS141" i="34" s="1"/>
  <c r="BI182" i="59"/>
  <c r="BF179" i="34" s="1"/>
  <c r="BI233" i="59"/>
  <c r="BF230" i="34" s="1"/>
  <c r="AD171" i="59"/>
  <c r="BI230" i="59"/>
  <c r="BF227" i="34" s="1"/>
  <c r="BJ180" i="59"/>
  <c r="BS177" i="34" s="1"/>
  <c r="AD71" i="59"/>
  <c r="BI46" i="59"/>
  <c r="BF43" i="34" s="1"/>
  <c r="BI133" i="59"/>
  <c r="BF130" i="34" s="1"/>
  <c r="AD83" i="59"/>
  <c r="BI158" i="59"/>
  <c r="BF155" i="34" s="1"/>
  <c r="BJ51" i="59"/>
  <c r="BS48" i="34" s="1"/>
  <c r="AE98" i="59"/>
  <c r="AE148" i="59"/>
  <c r="AE50" i="59"/>
  <c r="BJ163" i="59"/>
  <c r="BS160" i="34" s="1"/>
  <c r="AE138" i="59"/>
  <c r="AE121" i="59"/>
  <c r="AE134" i="59"/>
  <c r="BJ209" i="59"/>
  <c r="BS206" i="34" s="1"/>
  <c r="AE96" i="59"/>
  <c r="BJ139" i="59"/>
  <c r="BS136" i="34" s="1"/>
  <c r="AE199" i="59"/>
  <c r="BJ156" i="59"/>
  <c r="BS153" i="34" s="1"/>
  <c r="AE208" i="59"/>
  <c r="BI211" i="59"/>
  <c r="BF208" i="34" s="1"/>
  <c r="AD59" i="59"/>
  <c r="AD189" i="59"/>
  <c r="BI208" i="59"/>
  <c r="BF205" i="34" s="1"/>
  <c r="BI149" i="59"/>
  <c r="BF146" i="34" s="1"/>
  <c r="BI79" i="59"/>
  <c r="BF76" i="34" s="1"/>
  <c r="BI123" i="59"/>
  <c r="BF120" i="34" s="1"/>
  <c r="BI71" i="59"/>
  <c r="BF68" i="34" s="1"/>
  <c r="AD206" i="59"/>
  <c r="AD153" i="59"/>
  <c r="BI199" i="59"/>
  <c r="BF196" i="34" s="1"/>
  <c r="BI174" i="59"/>
  <c r="BF171" i="34" s="1"/>
  <c r="BI227" i="59"/>
  <c r="BF224" i="34" s="1"/>
  <c r="AD163" i="59"/>
  <c r="BI102" i="59"/>
  <c r="BF99" i="34" s="1"/>
  <c r="AD209" i="59"/>
  <c r="BI157" i="59"/>
  <c r="BF154" i="34" s="1"/>
  <c r="AE168" i="59"/>
  <c r="BI114" i="59"/>
  <c r="BF111" i="34" s="1"/>
  <c r="BJ85" i="59"/>
  <c r="BS82" i="34" s="1"/>
  <c r="BJ83" i="59"/>
  <c r="BS80" i="34" s="1"/>
  <c r="BJ84" i="59"/>
  <c r="BS81" i="34" s="1"/>
  <c r="AD114" i="59"/>
  <c r="AD112" i="59"/>
  <c r="BJ193" i="59"/>
  <c r="BS190" i="34" s="1"/>
  <c r="AD193" i="59"/>
  <c r="BI61" i="59"/>
  <c r="BF58" i="34" s="1"/>
  <c r="AD87" i="59"/>
  <c r="BI173" i="59"/>
  <c r="BF170" i="34" s="1"/>
  <c r="AD194" i="59"/>
  <c r="BI184" i="59"/>
  <c r="BF181" i="34" s="1"/>
  <c r="AD224" i="59"/>
  <c r="BJ218" i="59"/>
  <c r="BS215" i="34" s="1"/>
  <c r="BJ217" i="59"/>
  <c r="BS214" i="34" s="1"/>
  <c r="BJ78" i="59"/>
  <c r="BS75" i="34" s="1"/>
  <c r="AE173" i="59"/>
  <c r="AE233" i="59"/>
  <c r="BJ203" i="59"/>
  <c r="BS200" i="34" s="1"/>
  <c r="AE164" i="59"/>
  <c r="AE70" i="59"/>
  <c r="BJ68" i="59"/>
  <c r="BS65" i="34" s="1"/>
  <c r="AE147" i="59"/>
  <c r="BI101" i="59"/>
  <c r="BF98" i="34" s="1"/>
  <c r="BJ93" i="59"/>
  <c r="BS90" i="34" s="1"/>
  <c r="BJ98" i="59"/>
  <c r="BS95" i="34" s="1"/>
  <c r="BJ96" i="59"/>
  <c r="BS93" i="34" s="1"/>
  <c r="BJ219" i="59"/>
  <c r="BS216" i="34" s="1"/>
  <c r="AE226" i="59"/>
  <c r="AD172" i="59"/>
  <c r="AD202" i="59"/>
  <c r="AD237" i="59"/>
  <c r="BI234" i="59"/>
  <c r="BF231" i="34" s="1"/>
  <c r="BJ147" i="59"/>
  <c r="BS144" i="34" s="1"/>
  <c r="BJ146" i="59"/>
  <c r="BS143" i="34" s="1"/>
  <c r="BJ145" i="59"/>
  <c r="BS142" i="34" s="1"/>
  <c r="AE56" i="59"/>
  <c r="BI126" i="59"/>
  <c r="BF123" i="34" s="1"/>
  <c r="AE65" i="59"/>
  <c r="AE216" i="59"/>
  <c r="BJ124" i="59"/>
  <c r="BS121" i="34" s="1"/>
  <c r="AE218" i="59"/>
  <c r="BI196" i="59"/>
  <c r="BF193" i="34" s="1"/>
  <c r="AD201" i="59"/>
  <c r="BI221" i="59"/>
  <c r="BF218" i="34" s="1"/>
  <c r="AD56" i="59"/>
  <c r="AD137" i="59"/>
  <c r="BI106" i="59"/>
  <c r="BF103" i="34" s="1"/>
  <c r="AD151" i="59"/>
  <c r="BI159" i="59"/>
  <c r="BF156" i="34" s="1"/>
  <c r="AD179" i="59"/>
  <c r="AD134" i="59"/>
  <c r="AD183" i="59"/>
  <c r="BI108" i="59"/>
  <c r="BF105" i="34" s="1"/>
  <c r="AD152" i="59"/>
  <c r="BJ238" i="59"/>
  <c r="BS235" i="34" s="1"/>
  <c r="BJ134" i="59"/>
  <c r="BS131" i="34" s="1"/>
  <c r="BJ125" i="59"/>
  <c r="BS122" i="34" s="1"/>
  <c r="AD221" i="59"/>
  <c r="BJ95" i="59"/>
  <c r="BS92" i="34" s="1"/>
  <c r="BJ102" i="59"/>
  <c r="BS99" i="34" s="1"/>
  <c r="AD92" i="59"/>
  <c r="BI169" i="59"/>
  <c r="BF166" i="34" s="1"/>
  <c r="AD57" i="59"/>
  <c r="AD82" i="59"/>
  <c r="AD213" i="59"/>
  <c r="AD62" i="59"/>
  <c r="AD68" i="59"/>
  <c r="BJ188" i="59"/>
  <c r="BS185" i="34" s="1"/>
  <c r="BJ138" i="59"/>
  <c r="BS135" i="34" s="1"/>
  <c r="BI148" i="59"/>
  <c r="BF145" i="34" s="1"/>
  <c r="BI147" i="59"/>
  <c r="BF144" i="34" s="1"/>
  <c r="BI146" i="59"/>
  <c r="BF143" i="34" s="1"/>
  <c r="BJ99" i="59"/>
  <c r="BS96" i="34" s="1"/>
  <c r="AD160" i="59"/>
  <c r="BJ166" i="59"/>
  <c r="BS163" i="34" s="1"/>
  <c r="AD174" i="59"/>
  <c r="BJ222" i="59"/>
  <c r="BS219" i="34" s="1"/>
  <c r="AD80" i="59"/>
  <c r="AE130" i="59"/>
  <c r="BJ197" i="59"/>
  <c r="BS194" i="34" s="1"/>
  <c r="AD199" i="59"/>
  <c r="AD228" i="59"/>
  <c r="AD227" i="59"/>
  <c r="BI165" i="59"/>
  <c r="BF162" i="34" s="1"/>
  <c r="AE157" i="59"/>
  <c r="AE109" i="59"/>
  <c r="BJ165" i="59"/>
  <c r="BS162" i="34" s="1"/>
  <c r="AE161" i="59"/>
  <c r="AE191" i="59"/>
  <c r="AE190" i="59"/>
  <c r="BI66" i="59"/>
  <c r="BF63" i="34" s="1"/>
  <c r="AD90" i="59"/>
  <c r="BI92" i="59"/>
  <c r="BF89" i="34" s="1"/>
  <c r="BJ204" i="59"/>
  <c r="BS201" i="34" s="1"/>
  <c r="BJ127" i="59"/>
  <c r="BS124" i="34" s="1"/>
  <c r="AE180" i="59"/>
  <c r="BJ148" i="59"/>
  <c r="BS145" i="34" s="1"/>
  <c r="BJ154" i="59"/>
  <c r="BS151" i="34" s="1"/>
  <c r="BJ110" i="59"/>
  <c r="BS107" i="34" s="1"/>
  <c r="BJ189" i="59"/>
  <c r="BS186" i="34" s="1"/>
  <c r="AE232" i="59"/>
  <c r="BJ87" i="59"/>
  <c r="BS84" i="34" s="1"/>
  <c r="AE169" i="59"/>
  <c r="AE105" i="59"/>
  <c r="BJ72" i="59"/>
  <c r="BS69" i="34" s="1"/>
  <c r="AE120" i="59"/>
  <c r="AD74" i="59"/>
  <c r="AE92" i="59"/>
  <c r="BJ108" i="59"/>
  <c r="BS105" i="34" s="1"/>
  <c r="BJ107" i="59"/>
  <c r="BS104" i="34" s="1"/>
  <c r="AE78" i="59"/>
  <c r="AE133" i="59"/>
  <c r="AD43" i="59"/>
  <c r="AD54" i="59"/>
  <c r="BJ213" i="59"/>
  <c r="BS210" i="34" s="1"/>
  <c r="BJ123" i="59"/>
  <c r="BS120" i="34" s="1"/>
  <c r="BI238" i="59"/>
  <c r="BF235" i="34" s="1"/>
  <c r="BI237" i="59"/>
  <c r="BF234" i="34" s="1"/>
  <c r="BI236" i="59"/>
  <c r="BF233" i="34" s="1"/>
  <c r="BI76" i="59"/>
  <c r="BF73" i="34" s="1"/>
  <c r="AD157" i="59"/>
  <c r="AE237" i="59"/>
  <c r="BJ191" i="59"/>
  <c r="BS188" i="34" s="1"/>
  <c r="AE179" i="59"/>
  <c r="BJ71" i="59"/>
  <c r="BS68" i="34" s="1"/>
  <c r="AE162" i="59"/>
  <c r="BJ92" i="59"/>
  <c r="BS89" i="34" s="1"/>
  <c r="BJ60" i="59"/>
  <c r="BS57" i="34" s="1"/>
  <c r="AD185" i="59"/>
  <c r="BJ185" i="59"/>
  <c r="BS182" i="34" s="1"/>
  <c r="BJ236" i="59"/>
  <c r="BS233" i="34" s="1"/>
  <c r="AE174" i="59"/>
  <c r="BJ233" i="59"/>
  <c r="BS230" i="34" s="1"/>
  <c r="BJ104" i="59"/>
  <c r="BS101" i="34" s="1"/>
  <c r="AE74" i="59"/>
  <c r="BI77" i="59"/>
  <c r="BF74" i="34" s="1"/>
  <c r="BJ136" i="59"/>
  <c r="BS133" i="34" s="1"/>
  <c r="AE86" i="59"/>
  <c r="BJ161" i="59"/>
  <c r="BS158" i="34" s="1"/>
  <c r="AD81" i="59"/>
  <c r="BI134" i="59"/>
  <c r="BF131" i="34" s="1"/>
  <c r="AD119" i="59"/>
  <c r="BI218" i="59"/>
  <c r="BF215" i="34" s="1"/>
  <c r="BI225" i="59"/>
  <c r="BF222" i="34" s="1"/>
  <c r="AD203" i="59"/>
  <c r="BI70" i="59"/>
  <c r="BF67" i="34" s="1"/>
  <c r="AD175" i="59"/>
  <c r="BI138" i="59"/>
  <c r="BF135" i="34" s="1"/>
  <c r="BI85" i="59"/>
  <c r="BF82" i="34" s="1"/>
  <c r="AD186" i="59"/>
  <c r="AD190" i="59"/>
  <c r="BI193" i="59"/>
  <c r="BF190" i="34" s="1"/>
  <c r="BJ50" i="59"/>
  <c r="BS47" i="34" s="1"/>
  <c r="BJ214" i="59"/>
  <c r="BS211" i="34" s="1"/>
  <c r="AE62" i="59"/>
  <c r="AE192" i="59"/>
  <c r="BJ211" i="59"/>
  <c r="BS208" i="34" s="1"/>
  <c r="BJ152" i="59"/>
  <c r="BS149" i="34" s="1"/>
  <c r="BJ82" i="59"/>
  <c r="BS79" i="34" s="1"/>
  <c r="BJ126" i="59"/>
  <c r="BS123" i="34" s="1"/>
  <c r="BJ74" i="59"/>
  <c r="BS71" i="34" s="1"/>
  <c r="AE209" i="59"/>
  <c r="AE156" i="59"/>
  <c r="AE155" i="59"/>
  <c r="BJ202" i="59"/>
  <c r="BS199" i="34" s="1"/>
  <c r="BJ177" i="59"/>
  <c r="BS174" i="34" s="1"/>
  <c r="BJ230" i="59"/>
  <c r="BS227" i="34" s="1"/>
  <c r="AE166" i="59"/>
  <c r="BJ105" i="59"/>
  <c r="BS102" i="34" s="1"/>
  <c r="AE212" i="59"/>
  <c r="AD214" i="59"/>
  <c r="BI62" i="59"/>
  <c r="BF59" i="34" s="1"/>
  <c r="AD126" i="59"/>
  <c r="BJ117" i="59"/>
  <c r="BS114" i="34" s="1"/>
  <c r="AD91" i="59"/>
  <c r="AE49" i="59"/>
  <c r="BI44" i="59"/>
  <c r="BF41" i="34" s="1"/>
  <c r="AE117" i="59"/>
  <c r="AE116" i="59"/>
  <c r="AE115" i="59"/>
  <c r="AD233" i="59"/>
  <c r="AE196" i="59"/>
  <c r="BJ64" i="59"/>
  <c r="BS61" i="34" s="1"/>
  <c r="AE90" i="59"/>
  <c r="BJ176" i="59"/>
  <c r="BS173" i="34" s="1"/>
  <c r="BJ175" i="59"/>
  <c r="BS172" i="34" s="1"/>
  <c r="AE197" i="59"/>
  <c r="BJ187" i="59"/>
  <c r="BS184" i="34" s="1"/>
  <c r="AE227" i="59"/>
  <c r="BI64" i="59"/>
  <c r="BF61" i="34" s="1"/>
  <c r="AD238" i="59"/>
  <c r="BI112" i="59"/>
  <c r="BF109" i="34" s="1"/>
  <c r="AD200" i="59"/>
  <c r="BI86" i="59"/>
  <c r="BF83" i="34" s="1"/>
  <c r="AD107" i="59"/>
  <c r="BI223" i="59"/>
  <c r="BF220" i="34" s="1"/>
  <c r="BI164" i="59"/>
  <c r="BF161" i="34" s="1"/>
  <c r="AD116" i="59"/>
  <c r="BI226" i="59"/>
  <c r="BF223" i="34" s="1"/>
  <c r="AD101" i="59"/>
  <c r="BI91" i="59"/>
  <c r="BF88" i="34" s="1"/>
  <c r="BI137" i="59"/>
  <c r="BF134" i="34" s="1"/>
  <c r="BJ52" i="59"/>
  <c r="BS49" i="34" s="1"/>
  <c r="AE175" i="59"/>
  <c r="AE205" i="59"/>
  <c r="BJ237" i="59"/>
  <c r="BS234" i="34" s="1"/>
  <c r="AD197" i="59"/>
  <c r="BJ158" i="59"/>
  <c r="BS155" i="34" s="1"/>
  <c r="BI122" i="59"/>
  <c r="BF119" i="34" s="1"/>
  <c r="BI191" i="59"/>
  <c r="BF188" i="34" s="1"/>
  <c r="BJ200" i="59"/>
  <c r="BS197" i="34" s="1"/>
  <c r="BJ199" i="59"/>
  <c r="BS196" i="34" s="1"/>
  <c r="AD96" i="59"/>
  <c r="AE71" i="59"/>
  <c r="AD198" i="59"/>
  <c r="BI183" i="59"/>
  <c r="BF180" i="34" s="1"/>
  <c r="AE204" i="59"/>
  <c r="AE59" i="59"/>
  <c r="AE57" i="59"/>
  <c r="AD187" i="59"/>
  <c r="AE154" i="59"/>
  <c r="BJ162" i="59"/>
  <c r="BS159" i="34" s="1"/>
  <c r="AE182" i="59"/>
  <c r="AE137" i="59"/>
  <c r="AE186" i="59"/>
  <c r="BJ111" i="59"/>
  <c r="BS108" i="34" s="1"/>
  <c r="BI189" i="59"/>
  <c r="BF186" i="34" s="1"/>
  <c r="AD85" i="59"/>
  <c r="AD181" i="59"/>
  <c r="AD88" i="59"/>
  <c r="AD211" i="59"/>
  <c r="AE224" i="59"/>
  <c r="AD148" i="59"/>
  <c r="BI113" i="59"/>
  <c r="BF110" i="34" s="1"/>
  <c r="BI172" i="59"/>
  <c r="BF169" i="34" s="1"/>
  <c r="AE95" i="59"/>
  <c r="BJ172" i="59"/>
  <c r="BS169" i="34" s="1"/>
  <c r="AD129" i="59"/>
  <c r="BJ227" i="59"/>
  <c r="BS224" i="34" s="1"/>
  <c r="AD218" i="59"/>
  <c r="AE52" i="59"/>
  <c r="BJ151" i="59"/>
  <c r="BS148" i="34" s="1"/>
  <c r="BJ149" i="59"/>
  <c r="BS146" i="34" s="1"/>
  <c r="BJ150" i="59"/>
  <c r="BS147" i="34" s="1"/>
  <c r="BI59" i="59"/>
  <c r="BF56" i="34" s="1"/>
  <c r="AE181" i="59"/>
  <c r="BI87" i="59"/>
  <c r="BF84" i="34" s="1"/>
  <c r="AE83" i="59"/>
  <c r="AD64" i="59"/>
  <c r="AD192" i="59"/>
  <c r="AD225" i="59"/>
  <c r="BI217" i="59"/>
  <c r="BF214" i="34" s="1"/>
  <c r="AE202" i="59"/>
  <c r="AE231" i="59"/>
  <c r="AE230" i="59"/>
  <c r="BJ168" i="59"/>
  <c r="BS165" i="34" s="1"/>
  <c r="AD110" i="59"/>
  <c r="AD69" i="59"/>
  <c r="AD173" i="59"/>
  <c r="AD208" i="59"/>
  <c r="AD128" i="59"/>
  <c r="AD111" i="59"/>
  <c r="AD51" i="59"/>
  <c r="BI168" i="59"/>
  <c r="BF165" i="34" s="1"/>
  <c r="BJ69" i="59"/>
  <c r="BS66" i="34" s="1"/>
  <c r="AE93" i="59"/>
  <c r="AD124" i="59"/>
  <c r="AD123" i="59"/>
  <c r="AD182" i="59"/>
  <c r="BI128" i="59"/>
  <c r="BF125" i="34" s="1"/>
  <c r="BI52" i="59"/>
  <c r="BF49" i="34" s="1"/>
  <c r="BI228" i="59"/>
  <c r="BF225" i="34" s="1"/>
  <c r="AD138" i="59"/>
  <c r="BI171" i="59"/>
  <c r="BF168" i="34" s="1"/>
  <c r="BI118" i="59"/>
  <c r="BF115" i="34" s="1"/>
  <c r="BI116" i="59"/>
  <c r="BF113" i="34" s="1"/>
  <c r="AD108" i="59"/>
  <c r="AD104" i="59"/>
  <c r="AD219" i="59"/>
  <c r="BI195" i="59"/>
  <c r="BF192" i="34" s="1"/>
  <c r="AD164" i="59"/>
  <c r="BI88" i="59"/>
  <c r="BF85" i="34" s="1"/>
  <c r="AE77" i="59"/>
  <c r="AE81" i="59"/>
  <c r="BI130" i="59"/>
  <c r="BF127" i="34" s="1"/>
  <c r="AE75" i="59"/>
  <c r="BJ65" i="59"/>
  <c r="BS62" i="34" s="1"/>
  <c r="AD155" i="59"/>
  <c r="AE46" i="59"/>
  <c r="AD97" i="59"/>
  <c r="AD105" i="59"/>
  <c r="BI83" i="59"/>
  <c r="BF80" i="34" s="1"/>
  <c r="BI132" i="59"/>
  <c r="BF129" i="34" s="1"/>
  <c r="AD178" i="59"/>
  <c r="AE53" i="59"/>
  <c r="BJ79" i="59"/>
  <c r="BS76" i="34" s="1"/>
  <c r="AE160" i="59"/>
  <c r="BI78" i="59"/>
  <c r="BF75" i="34" s="1"/>
  <c r="BI74" i="59"/>
  <c r="BF71" i="34" s="1"/>
  <c r="BI72" i="59"/>
  <c r="BF69" i="34" s="1"/>
  <c r="BI205" i="59"/>
  <c r="BF202" i="34" s="1"/>
  <c r="AD94" i="59"/>
  <c r="AD204" i="59"/>
  <c r="BI232" i="59"/>
  <c r="BF229" i="34" s="1"/>
  <c r="AD136" i="59"/>
  <c r="AD121" i="59"/>
  <c r="AE188" i="59"/>
  <c r="BI166" i="59"/>
  <c r="BF163" i="34" s="1"/>
  <c r="AD142" i="59"/>
  <c r="AD139" i="59"/>
  <c r="BI140" i="59"/>
  <c r="BF137" i="34" s="1"/>
  <c r="BI98" i="59"/>
  <c r="BF95" i="34" s="1"/>
  <c r="AD98" i="59"/>
  <c r="BI222" i="59"/>
  <c r="BF219" i="34" s="1"/>
  <c r="BJ80" i="59"/>
  <c r="BS77" i="34" s="1"/>
  <c r="AD122" i="59"/>
  <c r="AD120" i="59"/>
  <c r="AD184" i="59"/>
  <c r="AE84" i="59"/>
  <c r="BJ137" i="59"/>
  <c r="BS134" i="34" s="1"/>
  <c r="AE122" i="59"/>
  <c r="BJ221" i="59"/>
  <c r="BS218" i="34" s="1"/>
  <c r="BJ228" i="59"/>
  <c r="BS225" i="34" s="1"/>
  <c r="AE206" i="59"/>
  <c r="BJ73" i="59"/>
  <c r="BS70" i="34" s="1"/>
  <c r="AE178" i="59"/>
  <c r="BJ141" i="59"/>
  <c r="BS138" i="34" s="1"/>
  <c r="BJ88" i="59"/>
  <c r="BS85" i="34" s="1"/>
  <c r="AE189" i="59"/>
  <c r="AE193" i="59"/>
  <c r="BJ196" i="59"/>
  <c r="BS193" i="34" s="1"/>
  <c r="BI119" i="59"/>
  <c r="BF116" i="34" s="1"/>
  <c r="BI150" i="59"/>
  <c r="BF147" i="34" s="1"/>
  <c r="BI97" i="59"/>
  <c r="BF94" i="34" s="1"/>
  <c r="BI125" i="59"/>
  <c r="BF122" i="34" s="1"/>
  <c r="AD79" i="59"/>
  <c r="AD77" i="59"/>
  <c r="BI213" i="59"/>
  <c r="BF210" i="34" s="1"/>
  <c r="AD52" i="59"/>
  <c r="AD73" i="59"/>
  <c r="BI100" i="59"/>
  <c r="BF97" i="34" s="1"/>
  <c r="AD150" i="59"/>
  <c r="BI181" i="59"/>
  <c r="BF178" i="34" s="1"/>
  <c r="BI156" i="59"/>
  <c r="BF153" i="34" s="1"/>
  <c r="AD168" i="59"/>
  <c r="BI67" i="59"/>
  <c r="BF64" i="34" s="1"/>
  <c r="AD133" i="59"/>
  <c r="BJ194" i="59"/>
  <c r="BS191" i="34" s="1"/>
  <c r="AD156" i="59"/>
  <c r="AD70" i="59"/>
  <c r="BJ66" i="59"/>
  <c r="BS63" i="34" s="1"/>
  <c r="BJ164" i="59"/>
  <c r="BS161" i="34" s="1"/>
  <c r="BI117" i="59"/>
  <c r="BF114" i="34" s="1"/>
  <c r="AE94" i="59"/>
  <c r="BI51" i="59"/>
  <c r="BF48" i="34" s="1"/>
  <c r="AD140" i="59"/>
  <c r="AE236" i="59"/>
  <c r="BI110" i="59"/>
  <c r="BF107" i="34" s="1"/>
  <c r="BI109" i="59"/>
  <c r="BF106" i="34" s="1"/>
  <c r="BI115" i="59"/>
  <c r="BF112" i="34" s="1"/>
  <c r="BI202" i="59"/>
  <c r="BF199" i="34" s="1"/>
  <c r="AD66" i="59"/>
  <c r="AD226" i="59"/>
  <c r="BJ67" i="59"/>
  <c r="BS64" i="34" s="1"/>
  <c r="BJ115" i="59"/>
  <c r="BS112" i="34" s="1"/>
  <c r="AE203" i="59"/>
  <c r="BJ89" i="59"/>
  <c r="BS86" i="34" s="1"/>
  <c r="AE110" i="59"/>
  <c r="BJ226" i="59"/>
  <c r="BS223" i="34" s="1"/>
  <c r="BJ167" i="59"/>
  <c r="BS164" i="34" s="1"/>
  <c r="AE119" i="59"/>
  <c r="BJ229" i="59"/>
  <c r="BS226" i="34" s="1"/>
  <c r="AE104" i="59"/>
  <c r="BJ94" i="59"/>
  <c r="BS91" i="34" s="1"/>
  <c r="BJ140" i="59"/>
  <c r="BS137" i="34" s="1"/>
  <c r="BI231" i="59"/>
  <c r="BF228" i="34" s="1"/>
  <c r="BI167" i="59"/>
  <c r="BF164" i="34" s="1"/>
  <c r="BI154" i="59"/>
  <c r="BF151" i="34" s="1"/>
  <c r="BI203" i="59"/>
  <c r="BF200" i="34" s="1"/>
  <c r="AE99" i="59"/>
  <c r="BI207" i="59"/>
  <c r="BF204" i="34" s="1"/>
  <c r="AE163" i="59"/>
  <c r="BI129" i="59"/>
  <c r="BF126" i="34" s="1"/>
  <c r="BI144" i="59"/>
  <c r="BF141" i="34" s="1"/>
  <c r="BI142" i="59"/>
  <c r="BF139" i="34" s="1"/>
  <c r="AD48" i="59"/>
  <c r="BI155" i="59"/>
  <c r="BF152" i="34" s="1"/>
  <c r="AE88" i="59"/>
  <c r="AE184" i="59"/>
  <c r="AE91" i="59"/>
  <c r="AE214" i="59"/>
  <c r="AE213" i="59"/>
  <c r="AE151" i="59"/>
  <c r="BJ116" i="59"/>
  <c r="BS113" i="34" s="1"/>
  <c r="AD115" i="59"/>
  <c r="AD235" i="59"/>
  <c r="AD195" i="59"/>
  <c r="BI212" i="59"/>
  <c r="BF209" i="34" s="1"/>
  <c r="BI187" i="59"/>
  <c r="BF184" i="34" s="1"/>
  <c r="AE132" i="59"/>
  <c r="AD60" i="59"/>
  <c r="AD143" i="59"/>
  <c r="AD141" i="59"/>
  <c r="AE221" i="59"/>
  <c r="BI111" i="59"/>
  <c r="BF108" i="34" s="1"/>
  <c r="BI152" i="59"/>
  <c r="BF149" i="34" s="1"/>
  <c r="AE108" i="59"/>
  <c r="BJ62" i="59"/>
  <c r="BS59" i="34" s="1"/>
  <c r="BJ61" i="59"/>
  <c r="BS58" i="34" s="1"/>
  <c r="AD215" i="59"/>
  <c r="AD169" i="59"/>
  <c r="BI198" i="59"/>
  <c r="BF195" i="34" s="1"/>
  <c r="BI192" i="59"/>
  <c r="BF189" i="34" s="1"/>
  <c r="AE67" i="59"/>
  <c r="AE195" i="59"/>
  <c r="AE228" i="59"/>
  <c r="BJ220" i="59"/>
  <c r="BS217" i="34" s="1"/>
  <c r="AD212" i="59"/>
  <c r="AD63" i="59"/>
  <c r="AD147" i="59"/>
  <c r="AD53" i="59"/>
  <c r="AE113" i="59"/>
  <c r="AE112" i="59"/>
  <c r="AE72" i="59"/>
  <c r="AE176" i="59"/>
  <c r="AE211" i="59"/>
  <c r="AE210" i="59"/>
  <c r="AE131" i="59"/>
  <c r="AE114" i="59"/>
  <c r="AE54" i="59"/>
  <c r="BJ171" i="59"/>
  <c r="BS168" i="34" s="1"/>
  <c r="BI209" i="59"/>
  <c r="BF206" i="34" s="1"/>
  <c r="BI220" i="59"/>
  <c r="BF217" i="34" s="1"/>
  <c r="AE127" i="59"/>
  <c r="AE126" i="59"/>
  <c r="AD45" i="59"/>
  <c r="BI179" i="59"/>
  <c r="BF176" i="34" s="1"/>
  <c r="AE185" i="59"/>
  <c r="BJ131" i="59"/>
  <c r="BS128" i="34" s="1"/>
  <c r="BJ55" i="59"/>
  <c r="BS52" i="34" s="1"/>
  <c r="BJ231" i="59"/>
  <c r="BS228" i="34" s="1"/>
  <c r="AE141" i="59"/>
  <c r="BJ174" i="59"/>
  <c r="BS171" i="34" s="1"/>
  <c r="BJ121" i="59"/>
  <c r="BS118" i="34" s="1"/>
  <c r="BJ119" i="59"/>
  <c r="BS116" i="34" s="1"/>
  <c r="AE111" i="59"/>
  <c r="AE107" i="59"/>
  <c r="AE222" i="59"/>
  <c r="BJ198" i="59"/>
  <c r="BS195" i="34" s="1"/>
  <c r="AE167" i="59"/>
  <c r="BJ91" i="59"/>
  <c r="BS88" i="34" s="1"/>
  <c r="BI178" i="59"/>
  <c r="BF175" i="34" s="1"/>
  <c r="BI176" i="59"/>
  <c r="BF173" i="34" s="1"/>
  <c r="AD76" i="59"/>
  <c r="BI73" i="59"/>
  <c r="BF70" i="34" s="1"/>
  <c r="BJ133" i="59"/>
  <c r="BS130" i="34" s="1"/>
  <c r="BJ132" i="59"/>
  <c r="BS129" i="34" s="1"/>
  <c r="AD232" i="59"/>
  <c r="AE73" i="59"/>
  <c r="BI81" i="59"/>
  <c r="BF78" i="34" s="1"/>
  <c r="AD180" i="59"/>
  <c r="AD49" i="59"/>
  <c r="BJ120" i="59"/>
  <c r="BS117" i="34" s="1"/>
  <c r="BI54" i="59"/>
  <c r="BF51" i="34" s="1"/>
  <c r="BJ86" i="59"/>
  <c r="BS83" i="34" s="1"/>
  <c r="BI163" i="59"/>
  <c r="BF160" i="34" s="1"/>
  <c r="BJ135" i="59"/>
  <c r="BS132" i="34" s="1"/>
  <c r="AD217" i="59"/>
  <c r="AD58" i="59"/>
  <c r="AD44" i="59"/>
  <c r="BI103" i="59"/>
  <c r="BF100" i="34" s="1"/>
  <c r="BJ173" i="59"/>
  <c r="BS170" i="34" s="1"/>
  <c r="BJ81" i="59"/>
  <c r="BS78" i="34" s="1"/>
  <c r="BJ77" i="59"/>
  <c r="BS74" i="34" s="1"/>
  <c r="BJ75" i="59"/>
  <c r="BS72" i="34" s="1"/>
  <c r="BJ208" i="59"/>
  <c r="BS205" i="34" s="1"/>
  <c r="AE97" i="59"/>
  <c r="AE207" i="59"/>
  <c r="BJ235" i="59"/>
  <c r="BS232" i="34" s="1"/>
  <c r="AE139" i="59"/>
  <c r="BI141" i="59"/>
  <c r="BF138" i="34" s="1"/>
  <c r="AD207" i="59"/>
  <c r="BJ169" i="59"/>
  <c r="BS166" i="34" s="1"/>
  <c r="AE145" i="59"/>
  <c r="AE143" i="59"/>
  <c r="BJ143" i="59"/>
  <c r="BS140" i="34" s="1"/>
  <c r="BJ142" i="59"/>
  <c r="BS139" i="34" s="1"/>
  <c r="BJ101" i="59"/>
  <c r="BS98" i="34" s="1"/>
  <c r="AE101" i="59"/>
  <c r="BJ225" i="59"/>
  <c r="BS222" i="34" s="1"/>
  <c r="BI214" i="59"/>
  <c r="BF211" i="34" s="1"/>
  <c r="AE125" i="59"/>
  <c r="AE124" i="59"/>
  <c r="AE123" i="59"/>
  <c r="AE187" i="59"/>
  <c r="AD95" i="59"/>
  <c r="AD145" i="59"/>
  <c r="AD47" i="59"/>
  <c r="BI160" i="59"/>
  <c r="BF157" i="34" s="1"/>
  <c r="AD135" i="59"/>
  <c r="AD118" i="59"/>
  <c r="AD131" i="59"/>
  <c r="BI206" i="59"/>
  <c r="BF203" i="34" s="1"/>
  <c r="AD93" i="59"/>
  <c r="BI136" i="59"/>
  <c r="BF133" i="34" s="1"/>
  <c r="AD196" i="59"/>
  <c r="BI153" i="59"/>
  <c r="BF150" i="34" s="1"/>
  <c r="AD205" i="59"/>
  <c r="BJ122" i="59"/>
  <c r="BS119" i="34" s="1"/>
  <c r="BJ153" i="59"/>
  <c r="BS150" i="34" s="1"/>
  <c r="BJ100" i="59"/>
  <c r="BS97" i="34" s="1"/>
  <c r="BJ128" i="59"/>
  <c r="BS125" i="34" s="1"/>
  <c r="AE82" i="59"/>
  <c r="AE80" i="59"/>
  <c r="BJ216" i="59"/>
  <c r="BS213" i="34" s="1"/>
  <c r="AE55" i="59"/>
  <c r="AE76" i="59"/>
  <c r="BJ103" i="59"/>
  <c r="BS100" i="34" s="1"/>
  <c r="AE153" i="59"/>
  <c r="BJ184" i="59"/>
  <c r="BS181" i="34" s="1"/>
  <c r="BJ159" i="59"/>
  <c r="BS156" i="34" s="1"/>
  <c r="AE171" i="59"/>
  <c r="BJ70" i="59"/>
  <c r="BS67" i="34" s="1"/>
  <c r="AE136" i="59"/>
  <c r="BI104" i="59"/>
  <c r="BF101" i="34" s="1"/>
  <c r="AE159" i="59"/>
  <c r="AE158" i="59"/>
  <c r="BJ210" i="59"/>
  <c r="BS207" i="34" s="1"/>
  <c r="AD165" i="59"/>
  <c r="BJ53" i="59"/>
  <c r="BS50" i="34" s="1"/>
  <c r="BJ232" i="59"/>
  <c r="BS229" i="34" s="1"/>
  <c r="BI127" i="59"/>
  <c r="BF124" i="34" s="1"/>
  <c r="BI82" i="59"/>
  <c r="BF79" i="34" s="1"/>
  <c r="AD55" i="59"/>
  <c r="AD191" i="59"/>
  <c r="BI190" i="59"/>
  <c r="BF187" i="34" s="1"/>
  <c r="AD50" i="59"/>
  <c r="BJ113" i="59"/>
  <c r="BS110" i="34" s="1"/>
  <c r="BJ112" i="59"/>
  <c r="BS109" i="34" s="1"/>
  <c r="BJ118" i="59"/>
  <c r="BS115" i="34" s="1"/>
  <c r="BJ205" i="59"/>
  <c r="BS202" i="34" s="1"/>
  <c r="AE69" i="59"/>
  <c r="AE229" i="59"/>
  <c r="BI215" i="59"/>
  <c r="BF212" i="34" s="1"/>
  <c r="BI75" i="59"/>
  <c r="BF72" i="34" s="1"/>
  <c r="AD170" i="59"/>
  <c r="AD230" i="59"/>
  <c r="BI200" i="59"/>
  <c r="BF197" i="34" s="1"/>
  <c r="AD161" i="59"/>
  <c r="AD67" i="59"/>
  <c r="BI65" i="59"/>
  <c r="BF62" i="34" s="1"/>
  <c r="AD144" i="59"/>
  <c r="BI177" i="59"/>
  <c r="BF174" i="34" s="1"/>
  <c r="BI90" i="59"/>
  <c r="BF87" i="34" s="1"/>
  <c r="BI95" i="59"/>
  <c r="BF92" i="34" s="1"/>
  <c r="BI216" i="59"/>
  <c r="BF213" i="34" s="1"/>
  <c r="AD223" i="59"/>
  <c r="BJ234" i="59"/>
  <c r="BS231" i="34" s="1"/>
  <c r="BJ170" i="59"/>
  <c r="BS167" i="34" s="1"/>
  <c r="BJ157" i="59"/>
  <c r="BS154" i="34" s="1"/>
  <c r="BI93" i="59"/>
  <c r="BF90" i="34" s="1"/>
  <c r="AE64" i="59"/>
  <c r="AE128" i="59"/>
  <c r="BG107" i="58"/>
  <c r="X185" i="58"/>
  <c r="Y186" i="58" s="1"/>
  <c r="Z187" i="58" s="1"/>
  <c r="AA188" i="58" s="1"/>
  <c r="AC188" i="58" s="1"/>
  <c r="X98" i="58"/>
  <c r="Y99" i="58" s="1"/>
  <c r="Z100" i="58" s="1"/>
  <c r="AA101" i="58" s="1"/>
  <c r="AC101" i="58" s="1"/>
  <c r="X86" i="58"/>
  <c r="Y87" i="58" s="1"/>
  <c r="Z88" i="58" s="1"/>
  <c r="AA89" i="58" s="1"/>
  <c r="AC89" i="58" s="1"/>
  <c r="X67" i="58"/>
  <c r="Y68" i="58" s="1"/>
  <c r="Z69" i="58" s="1"/>
  <c r="AA70" i="58" s="1"/>
  <c r="AC70" i="58" s="1"/>
  <c r="BC26" i="58"/>
  <c r="X21" i="58"/>
  <c r="X28" i="58"/>
  <c r="AB198" i="58"/>
  <c r="X17" i="58"/>
  <c r="X207" i="58"/>
  <c r="Y208" i="58" s="1"/>
  <c r="Z209" i="58" s="1"/>
  <c r="AA210" i="58" s="1"/>
  <c r="AC210" i="58" s="1"/>
  <c r="X221" i="58"/>
  <c r="Y222" i="58" s="1"/>
  <c r="Z223" i="58" s="1"/>
  <c r="AA224" i="58" s="1"/>
  <c r="AC224" i="58" s="1"/>
  <c r="X225" i="58"/>
  <c r="Y226" i="58" s="1"/>
  <c r="Z227" i="58" s="1"/>
  <c r="AA228" i="58" s="1"/>
  <c r="AC228" i="58" s="1"/>
  <c r="X180" i="58"/>
  <c r="Y181" i="58" s="1"/>
  <c r="Z182" i="58" s="1"/>
  <c r="AA183" i="58" s="1"/>
  <c r="AC183" i="58" s="1"/>
  <c r="BC123" i="58"/>
  <c r="BD124" i="58" s="1"/>
  <c r="BE125" i="58" s="1"/>
  <c r="BF126" i="58" s="1"/>
  <c r="BH126" i="58" s="1"/>
  <c r="BG16" i="58"/>
  <c r="BC30" i="58"/>
  <c r="BC18" i="58"/>
  <c r="X36" i="58"/>
  <c r="Y37" i="58" s="1"/>
  <c r="Z38" i="58" s="1"/>
  <c r="AA39" i="58" s="1"/>
  <c r="AC39" i="58" s="1"/>
  <c r="BC230" i="58"/>
  <c r="X160" i="58"/>
  <c r="BC217" i="58"/>
  <c r="BD218" i="58" s="1"/>
  <c r="BE219" i="58" s="1"/>
  <c r="BF220" i="58" s="1"/>
  <c r="BH220" i="58" s="1"/>
  <c r="BC185" i="58"/>
  <c r="BD186" i="58" s="1"/>
  <c r="BE187" i="58" s="1"/>
  <c r="BF188" i="58" s="1"/>
  <c r="BH188" i="58" s="1"/>
  <c r="X179" i="58"/>
  <c r="X164" i="58"/>
  <c r="Y165" i="58" s="1"/>
  <c r="Z166" i="58" s="1"/>
  <c r="AA167" i="58" s="1"/>
  <c r="AC167" i="58" s="1"/>
  <c r="X122" i="58"/>
  <c r="Y123" i="58" s="1"/>
  <c r="Z124" i="58" s="1"/>
  <c r="AA125" i="58" s="1"/>
  <c r="AC125" i="58" s="1"/>
  <c r="BC189" i="58"/>
  <c r="BD190" i="58" s="1"/>
  <c r="BE191" i="58" s="1"/>
  <c r="BF192" i="58" s="1"/>
  <c r="BH192" i="58" s="1"/>
  <c r="BC95" i="58"/>
  <c r="BD96" i="58" s="1"/>
  <c r="BE97" i="58" s="1"/>
  <c r="BF98" i="58" s="1"/>
  <c r="BH98" i="58" s="1"/>
  <c r="BC84" i="58"/>
  <c r="BD85" i="58" s="1"/>
  <c r="BE86" i="58" s="1"/>
  <c r="BF87" i="58" s="1"/>
  <c r="BH87" i="58" s="1"/>
  <c r="BC51" i="58"/>
  <c r="BD52" i="58" s="1"/>
  <c r="BE53" i="58" s="1"/>
  <c r="BF54" i="58" s="1"/>
  <c r="BH54" i="58" s="1"/>
  <c r="X204" i="58"/>
  <c r="Y205" i="58" s="1"/>
  <c r="Z206" i="58" s="1"/>
  <c r="AA207" i="58" s="1"/>
  <c r="AC207" i="58" s="1"/>
  <c r="X193" i="58"/>
  <c r="X200" i="58"/>
  <c r="Y201" i="58" s="1"/>
  <c r="Z202" i="58" s="1"/>
  <c r="AA203" i="58" s="1"/>
  <c r="AC203" i="58" s="1"/>
  <c r="X215" i="58"/>
  <c r="Y216" i="58" s="1"/>
  <c r="Z217" i="58" s="1"/>
  <c r="AA218" i="58" s="1"/>
  <c r="AC218" i="58" s="1"/>
  <c r="X219" i="58"/>
  <c r="Y220" i="58" s="1"/>
  <c r="Z221" i="58" s="1"/>
  <c r="AA222" i="58" s="1"/>
  <c r="AC222" i="58" s="1"/>
  <c r="X135" i="58"/>
  <c r="Y136" i="58" s="1"/>
  <c r="Z137" i="58" s="1"/>
  <c r="AA138" i="58" s="1"/>
  <c r="AC138" i="58" s="1"/>
  <c r="BC173" i="58"/>
  <c r="BD174" i="58" s="1"/>
  <c r="BE175" i="58" s="1"/>
  <c r="BF176" i="58" s="1"/>
  <c r="BH176" i="58" s="1"/>
  <c r="BG90" i="58"/>
  <c r="BC194" i="58"/>
  <c r="BD195" i="58" s="1"/>
  <c r="BE196" i="58" s="1"/>
  <c r="BF197" i="58" s="1"/>
  <c r="BH197" i="58" s="1"/>
  <c r="BC216" i="58"/>
  <c r="X176" i="58"/>
  <c r="Y177" i="58" s="1"/>
  <c r="Z178" i="58" s="1"/>
  <c r="AA179" i="58" s="1"/>
  <c r="AC179" i="58" s="1"/>
  <c r="BC50" i="58"/>
  <c r="BC66" i="58"/>
  <c r="X174" i="58"/>
  <c r="Y175" i="58" s="1"/>
  <c r="Z176" i="58" s="1"/>
  <c r="AA177" i="58" s="1"/>
  <c r="AC177" i="58" s="1"/>
  <c r="BG210" i="58"/>
  <c r="BC153" i="58"/>
  <c r="BD154" i="58" s="1"/>
  <c r="BE155" i="58" s="1"/>
  <c r="BF156" i="58" s="1"/>
  <c r="BH156" i="58" s="1"/>
  <c r="BC169" i="58"/>
  <c r="BD170" i="58" s="1"/>
  <c r="BE171" i="58" s="1"/>
  <c r="BF172" i="58" s="1"/>
  <c r="BH172" i="58" s="1"/>
  <c r="BC143" i="58"/>
  <c r="BD144" i="58" s="1"/>
  <c r="BE145" i="58" s="1"/>
  <c r="BF146" i="58" s="1"/>
  <c r="BH146" i="58" s="1"/>
  <c r="BC108" i="58"/>
  <c r="BD109" i="58" s="1"/>
  <c r="BE110" i="58" s="1"/>
  <c r="BF111" i="58" s="1"/>
  <c r="BH111" i="58" s="1"/>
  <c r="BG71" i="58"/>
  <c r="BC17" i="58"/>
  <c r="BD18" i="58" s="1"/>
  <c r="BE19" i="58" s="1"/>
  <c r="BF20" i="58" s="1"/>
  <c r="BH20" i="58" s="1"/>
  <c r="BC67" i="58"/>
  <c r="BD68" i="58" s="1"/>
  <c r="BE69" i="58" s="1"/>
  <c r="BF70" i="58" s="1"/>
  <c r="BH70" i="58" s="1"/>
  <c r="BC13" i="58"/>
  <c r="BC24" i="58"/>
  <c r="BC32" i="58"/>
  <c r="BD33" i="58" s="1"/>
  <c r="BE34" i="58" s="1"/>
  <c r="BF35" i="58" s="1"/>
  <c r="BH35" i="58" s="1"/>
  <c r="BC102" i="58"/>
  <c r="BD103" i="58" s="1"/>
  <c r="BE104" i="58" s="1"/>
  <c r="BF105" i="58" s="1"/>
  <c r="BH105" i="58" s="1"/>
  <c r="X92" i="58"/>
  <c r="Y93" i="58" s="1"/>
  <c r="Z94" i="58" s="1"/>
  <c r="AA95" i="58" s="1"/>
  <c r="AC95" i="58" s="1"/>
  <c r="X109" i="58"/>
  <c r="Y110" i="58" s="1"/>
  <c r="Z111" i="58" s="1"/>
  <c r="AA112" i="58" s="1"/>
  <c r="AC112" i="58" s="1"/>
  <c r="X144" i="58"/>
  <c r="Y145" i="58" s="1"/>
  <c r="Z146" i="58" s="1"/>
  <c r="AA147" i="58" s="1"/>
  <c r="AC147" i="58" s="1"/>
  <c r="BC126" i="58"/>
  <c r="BD127" i="58" s="1"/>
  <c r="BE128" i="58" s="1"/>
  <c r="BF129" i="58" s="1"/>
  <c r="BH129" i="58" s="1"/>
  <c r="BC142" i="58"/>
  <c r="BC141" i="58"/>
  <c r="BD142" i="58" s="1"/>
  <c r="BE143" i="58" s="1"/>
  <c r="BF144" i="58" s="1"/>
  <c r="BH144" i="58" s="1"/>
  <c r="BC114" i="58"/>
  <c r="BD115" i="58" s="1"/>
  <c r="BE116" i="58" s="1"/>
  <c r="BF117" i="58" s="1"/>
  <c r="BH117" i="58" s="1"/>
  <c r="BC130" i="58"/>
  <c r="BD131" i="58" s="1"/>
  <c r="BE132" i="58" s="1"/>
  <c r="BF133" i="58" s="1"/>
  <c r="BH133" i="58" s="1"/>
  <c r="BC162" i="58"/>
  <c r="BD163" i="58" s="1"/>
  <c r="BE164" i="58" s="1"/>
  <c r="BF165" i="58" s="1"/>
  <c r="BH165" i="58" s="1"/>
  <c r="BC91" i="58"/>
  <c r="BD92" i="58" s="1"/>
  <c r="BE93" i="58" s="1"/>
  <c r="BF94" i="58" s="1"/>
  <c r="BH94" i="58" s="1"/>
  <c r="AB19" i="58"/>
  <c r="BC183" i="58"/>
  <c r="BD184" i="58" s="1"/>
  <c r="BE185" i="58" s="1"/>
  <c r="BF186" i="58" s="1"/>
  <c r="BH186" i="58" s="1"/>
  <c r="BC158" i="58"/>
  <c r="AB234" i="58"/>
  <c r="X165" i="58"/>
  <c r="Y166" i="58" s="1"/>
  <c r="Z167" i="58" s="1"/>
  <c r="AA168" i="58" s="1"/>
  <c r="AC168" i="58" s="1"/>
  <c r="X123" i="58"/>
  <c r="Y124" i="58" s="1"/>
  <c r="Z125" i="58" s="1"/>
  <c r="AA126" i="58" s="1"/>
  <c r="AC126" i="58" s="1"/>
  <c r="X168" i="58"/>
  <c r="Y169" i="58" s="1"/>
  <c r="Z170" i="58" s="1"/>
  <c r="AA171" i="58" s="1"/>
  <c r="AC171" i="58" s="1"/>
  <c r="X51" i="58"/>
  <c r="Y52" i="58" s="1"/>
  <c r="Z53" i="58" s="1"/>
  <c r="AA54" i="58" s="1"/>
  <c r="AC54" i="58" s="1"/>
  <c r="X72" i="58"/>
  <c r="Y73" i="58" s="1"/>
  <c r="Z74" i="58" s="1"/>
  <c r="AA75" i="58" s="1"/>
  <c r="AC75" i="58" s="1"/>
  <c r="X56" i="58"/>
  <c r="Y57" i="58" s="1"/>
  <c r="Z58" i="58" s="1"/>
  <c r="AA59" i="58" s="1"/>
  <c r="AC59" i="58" s="1"/>
  <c r="X42" i="58"/>
  <c r="Y43" i="58" s="1"/>
  <c r="Z44" i="58" s="1"/>
  <c r="AA45" i="58" s="1"/>
  <c r="AC45" i="58" s="1"/>
  <c r="X39" i="58"/>
  <c r="Y40" i="58" s="1"/>
  <c r="Z41" i="58" s="1"/>
  <c r="AA42" i="58" s="1"/>
  <c r="AC42" i="58" s="1"/>
  <c r="BC58" i="58"/>
  <c r="BD59" i="58" s="1"/>
  <c r="BE60" i="58" s="1"/>
  <c r="BF61" i="58" s="1"/>
  <c r="BH61" i="58" s="1"/>
  <c r="BC74" i="58"/>
  <c r="BD75" i="58" s="1"/>
  <c r="BE76" i="58" s="1"/>
  <c r="BF77" i="58" s="1"/>
  <c r="BH77" i="58" s="1"/>
  <c r="BG231" i="58"/>
  <c r="BC204" i="58"/>
  <c r="BD205" i="58" s="1"/>
  <c r="BE206" i="58" s="1"/>
  <c r="BF207" i="58" s="1"/>
  <c r="BH207" i="58" s="1"/>
  <c r="BC136" i="58"/>
  <c r="BD137" i="58" s="1"/>
  <c r="BE138" i="58" s="1"/>
  <c r="BF139" i="58" s="1"/>
  <c r="BH139" i="58" s="1"/>
  <c r="BC120" i="58"/>
  <c r="BD121" i="58" s="1"/>
  <c r="BE122" i="58" s="1"/>
  <c r="BF123" i="58" s="1"/>
  <c r="BH123" i="58" s="1"/>
  <c r="BC72" i="58"/>
  <c r="BD73" i="58" s="1"/>
  <c r="BE74" i="58" s="1"/>
  <c r="BF75" i="58" s="1"/>
  <c r="BH75" i="58" s="1"/>
  <c r="BC56" i="58"/>
  <c r="BD57" i="58" s="1"/>
  <c r="BE58" i="58" s="1"/>
  <c r="BF59" i="58" s="1"/>
  <c r="BH59" i="58" s="1"/>
  <c r="BC42" i="58"/>
  <c r="BD43" i="58" s="1"/>
  <c r="BE44" i="58" s="1"/>
  <c r="BF45" i="58" s="1"/>
  <c r="BH45" i="58" s="1"/>
  <c r="BC61" i="58"/>
  <c r="BD62" i="58" s="1"/>
  <c r="BE63" i="58" s="1"/>
  <c r="BF64" i="58" s="1"/>
  <c r="BH64" i="58" s="1"/>
  <c r="BC152" i="58"/>
  <c r="BD153" i="58" s="1"/>
  <c r="BE154" i="58" s="1"/>
  <c r="BF155" i="58" s="1"/>
  <c r="BH155" i="58" s="1"/>
  <c r="X203" i="58"/>
  <c r="X118" i="58"/>
  <c r="X94" i="58"/>
  <c r="Y95" i="58" s="1"/>
  <c r="Z96" i="58" s="1"/>
  <c r="AA97" i="58" s="1"/>
  <c r="AC97" i="58" s="1"/>
  <c r="X47" i="58"/>
  <c r="Y48" i="58" s="1"/>
  <c r="Z49" i="58" s="1"/>
  <c r="AA50" i="58" s="1"/>
  <c r="AC50" i="58" s="1"/>
  <c r="X83" i="58"/>
  <c r="Y84" i="58" s="1"/>
  <c r="Z85" i="58" s="1"/>
  <c r="AA86" i="58" s="1"/>
  <c r="AC86" i="58" s="1"/>
  <c r="X20" i="58"/>
  <c r="Y21" i="58" s="1"/>
  <c r="Z22" i="58" s="1"/>
  <c r="AA23" i="58" s="1"/>
  <c r="AC23" i="58" s="1"/>
  <c r="AB27" i="58"/>
  <c r="X13" i="58"/>
  <c r="Y14" i="58" s="1"/>
  <c r="Z15" i="58" s="1"/>
  <c r="AA16" i="58" s="1"/>
  <c r="AC16" i="58" s="1"/>
  <c r="X24" i="58"/>
  <c r="Y25" i="58" s="1"/>
  <c r="Z26" i="58" s="1"/>
  <c r="AA27" i="58" s="1"/>
  <c r="AC27" i="58" s="1"/>
  <c r="BD20" i="58"/>
  <c r="BE21" i="58" s="1"/>
  <c r="BF22" i="58" s="1"/>
  <c r="BH22" i="58" s="1"/>
  <c r="BG19" i="58"/>
  <c r="BD27" i="58"/>
  <c r="BE28" i="58" s="1"/>
  <c r="BF29" i="58" s="1"/>
  <c r="BH29" i="58" s="1"/>
  <c r="BG26" i="58"/>
  <c r="Y31" i="58"/>
  <c r="Z32" i="58" s="1"/>
  <c r="AA33" i="58" s="1"/>
  <c r="AC33" i="58" s="1"/>
  <c r="AB30" i="58"/>
  <c r="BD28" i="58"/>
  <c r="BE29" i="58" s="1"/>
  <c r="BF30" i="58" s="1"/>
  <c r="BH30" i="58" s="1"/>
  <c r="BG27" i="58"/>
  <c r="Y23" i="58"/>
  <c r="Z24" i="58" s="1"/>
  <c r="AA25" i="58" s="1"/>
  <c r="AC25" i="58" s="1"/>
  <c r="AB22" i="58"/>
  <c r="BD14" i="58"/>
  <c r="BE15" i="58" s="1"/>
  <c r="BF16" i="58" s="1"/>
  <c r="BH16" i="58" s="1"/>
  <c r="BG13" i="58"/>
  <c r="BD23" i="58"/>
  <c r="BE24" i="58" s="1"/>
  <c r="BF25" i="58" s="1"/>
  <c r="BH25" i="58" s="1"/>
  <c r="BG22" i="58"/>
  <c r="BD31" i="58"/>
  <c r="BE32" i="58" s="1"/>
  <c r="BF33" i="58" s="1"/>
  <c r="BH33" i="58" s="1"/>
  <c r="BG30" i="58"/>
  <c r="BD16" i="58"/>
  <c r="BE17" i="58" s="1"/>
  <c r="BF18" i="58" s="1"/>
  <c r="BH18" i="58" s="1"/>
  <c r="BG15" i="58"/>
  <c r="X126" i="58"/>
  <c r="X54" i="58"/>
  <c r="X89" i="58"/>
  <c r="X128" i="58"/>
  <c r="X170" i="58"/>
  <c r="BD19" i="58"/>
  <c r="BE20" i="58" s="1"/>
  <c r="BF21" i="58" s="1"/>
  <c r="BH21" i="58" s="1"/>
  <c r="BG18" i="58"/>
  <c r="AB189" i="58"/>
  <c r="AB94" i="58"/>
  <c r="X43" i="58"/>
  <c r="BC78" i="58"/>
  <c r="BC228" i="58"/>
  <c r="BG226" i="58"/>
  <c r="BG199" i="58"/>
  <c r="BC149" i="58"/>
  <c r="BC147" i="58"/>
  <c r="BC96" i="58"/>
  <c r="BC68" i="58"/>
  <c r="BG51" i="58"/>
  <c r="BC43" i="58"/>
  <c r="X40" i="58"/>
  <c r="X96" i="58"/>
  <c r="X85" i="58"/>
  <c r="BC115" i="58"/>
  <c r="BG114" i="58"/>
  <c r="AB153" i="58"/>
  <c r="X214" i="58"/>
  <c r="X115" i="58"/>
  <c r="X152" i="58"/>
  <c r="X107" i="58"/>
  <c r="X90" i="58"/>
  <c r="X75" i="58"/>
  <c r="BC225" i="58"/>
  <c r="BC213" i="58"/>
  <c r="BC181" i="58"/>
  <c r="BC103" i="58"/>
  <c r="BC92" i="58"/>
  <c r="BC64" i="58"/>
  <c r="X44" i="58"/>
  <c r="BC40" i="58"/>
  <c r="X53" i="58"/>
  <c r="X62" i="58"/>
  <c r="AB77" i="58"/>
  <c r="X97" i="58"/>
  <c r="X136" i="58"/>
  <c r="BC118" i="58"/>
  <c r="BC117" i="58"/>
  <c r="BC160" i="58"/>
  <c r="BC138" i="58"/>
  <c r="BC167" i="58"/>
  <c r="X171" i="58"/>
  <c r="X162" i="58"/>
  <c r="BC180" i="58"/>
  <c r="X196" i="58"/>
  <c r="X201" i="58"/>
  <c r="AB221" i="58"/>
  <c r="X208" i="58"/>
  <c r="BC212" i="58"/>
  <c r="X233" i="58"/>
  <c r="X238" i="58"/>
  <c r="AB238" i="58" s="1"/>
  <c r="X195" i="58"/>
  <c r="X127" i="58"/>
  <c r="X111" i="58"/>
  <c r="X134" i="58"/>
  <c r="X130" i="58"/>
  <c r="X103" i="58"/>
  <c r="X76" i="58"/>
  <c r="BC208" i="58"/>
  <c r="BC191" i="58"/>
  <c r="BG169" i="58"/>
  <c r="BG185" i="58"/>
  <c r="BC76" i="58"/>
  <c r="BC81" i="58"/>
  <c r="BC35" i="58"/>
  <c r="BC47" i="58"/>
  <c r="BC93" i="58"/>
  <c r="BC179" i="58"/>
  <c r="BC215" i="58"/>
  <c r="BD26" i="58"/>
  <c r="BE27" i="58" s="1"/>
  <c r="BF28" i="58" s="1"/>
  <c r="BH28" i="58" s="1"/>
  <c r="BG25" i="58"/>
  <c r="X235" i="58"/>
  <c r="AB122" i="58"/>
  <c r="AB98" i="58"/>
  <c r="BC100" i="58"/>
  <c r="BC45" i="58"/>
  <c r="BC97" i="58"/>
  <c r="AB230" i="58"/>
  <c r="X156" i="58"/>
  <c r="X79" i="58"/>
  <c r="X52" i="58"/>
  <c r="AB51" i="58"/>
  <c r="BC200" i="58"/>
  <c r="BC203" i="58"/>
  <c r="BC178" i="58"/>
  <c r="BG177" i="58"/>
  <c r="BC132" i="58"/>
  <c r="BC161" i="58"/>
  <c r="BG146" i="58"/>
  <c r="BC73" i="58"/>
  <c r="BG72" i="58"/>
  <c r="AB18" i="58"/>
  <c r="X65" i="58"/>
  <c r="X58" i="58"/>
  <c r="X84" i="58"/>
  <c r="X93" i="58"/>
  <c r="BC129" i="58"/>
  <c r="X117" i="58"/>
  <c r="X116" i="58"/>
  <c r="X159" i="58"/>
  <c r="X137" i="58"/>
  <c r="X166" i="58"/>
  <c r="BC151" i="58"/>
  <c r="BC164" i="58"/>
  <c r="BC171" i="58"/>
  <c r="BC188" i="58"/>
  <c r="BG204" i="58"/>
  <c r="AB213" i="58"/>
  <c r="BC201" i="58"/>
  <c r="BC206" i="58"/>
  <c r="BC224" i="58"/>
  <c r="BC220" i="58"/>
  <c r="Y18" i="58"/>
  <c r="Z19" i="58" s="1"/>
  <c r="AA20" i="58" s="1"/>
  <c r="AC20" i="58" s="1"/>
  <c r="AB17" i="58"/>
  <c r="X224" i="58"/>
  <c r="X149" i="58"/>
  <c r="X142" i="58"/>
  <c r="X138" i="58"/>
  <c r="X41" i="58"/>
  <c r="X80" i="58"/>
  <c r="X48" i="58"/>
  <c r="BC196" i="58"/>
  <c r="BC195" i="58"/>
  <c r="BG173" i="58"/>
  <c r="BC165" i="58"/>
  <c r="BG143" i="58"/>
  <c r="BC128" i="58"/>
  <c r="BG153" i="58"/>
  <c r="BC139" i="58"/>
  <c r="BC80" i="58"/>
  <c r="BC69" i="58"/>
  <c r="BD30" i="58"/>
  <c r="BE31" i="58" s="1"/>
  <c r="BF32" i="58" s="1"/>
  <c r="BH32" i="58" s="1"/>
  <c r="BG29" i="58"/>
  <c r="BC75" i="58"/>
  <c r="BC14" i="58"/>
  <c r="BC28" i="58"/>
  <c r="BC86" i="58"/>
  <c r="X216" i="58"/>
  <c r="AB194" i="58"/>
  <c r="X184" i="58"/>
  <c r="X177" i="58"/>
  <c r="X173" i="58"/>
  <c r="X102" i="58"/>
  <c r="X87" i="58"/>
  <c r="X55" i="58"/>
  <c r="AB36" i="58"/>
  <c r="X46" i="58"/>
  <c r="X35" i="58"/>
  <c r="BC70" i="58"/>
  <c r="BC218" i="58"/>
  <c r="BC207" i="58"/>
  <c r="BC182" i="58"/>
  <c r="BC140" i="58"/>
  <c r="BC186" i="58"/>
  <c r="BC150" i="58"/>
  <c r="BC119" i="58"/>
  <c r="BC104" i="58"/>
  <c r="BC49" i="58"/>
  <c r="X15" i="58"/>
  <c r="X73" i="58"/>
  <c r="BC31" i="58"/>
  <c r="X66" i="58"/>
  <c r="X104" i="58"/>
  <c r="X101" i="58"/>
  <c r="BC113" i="58"/>
  <c r="BG120" i="58"/>
  <c r="BC137" i="58"/>
  <c r="X125" i="58"/>
  <c r="X124" i="58"/>
  <c r="AB139" i="58"/>
  <c r="BC172" i="58"/>
  <c r="BC163" i="58"/>
  <c r="BG175" i="58"/>
  <c r="AB174" i="58"/>
  <c r="BC197" i="58"/>
  <c r="BC202" i="58"/>
  <c r="BC209" i="58"/>
  <c r="X218" i="58"/>
  <c r="X228" i="58"/>
  <c r="BC77" i="58"/>
  <c r="BG17" i="58"/>
  <c r="BD13" i="58"/>
  <c r="BE14" i="58" s="1"/>
  <c r="BF15" i="58" s="1"/>
  <c r="BH15" i="58" s="1"/>
  <c r="BG12" i="58"/>
  <c r="X45" i="58"/>
  <c r="X70" i="58"/>
  <c r="AB112" i="58"/>
  <c r="BG141" i="58"/>
  <c r="BC125" i="58"/>
  <c r="X183" i="58"/>
  <c r="AB178" i="58"/>
  <c r="X223" i="58"/>
  <c r="BC233" i="58"/>
  <c r="X190" i="58"/>
  <c r="X146" i="58"/>
  <c r="X108" i="58"/>
  <c r="X95" i="58"/>
  <c r="X63" i="58"/>
  <c r="AB42" i="58"/>
  <c r="BC62" i="58"/>
  <c r="BC227" i="58"/>
  <c r="BG95" i="58"/>
  <c r="BC52" i="58"/>
  <c r="BC38" i="58"/>
  <c r="AB39" i="58"/>
  <c r="BC55" i="58"/>
  <c r="BC37" i="58"/>
  <c r="AB83" i="58"/>
  <c r="BC111" i="58"/>
  <c r="Y26" i="58"/>
  <c r="Z27" i="58" s="1"/>
  <c r="AA28" i="58" s="1"/>
  <c r="AC28" i="58" s="1"/>
  <c r="AB25" i="58"/>
  <c r="X220" i="58"/>
  <c r="X199" i="58"/>
  <c r="X212" i="58"/>
  <c r="X147" i="58"/>
  <c r="X131" i="58"/>
  <c r="X91" i="58"/>
  <c r="X59" i="58"/>
  <c r="BC82" i="58"/>
  <c r="BC174" i="58"/>
  <c r="BC144" i="58"/>
  <c r="BC112" i="58"/>
  <c r="BG102" i="58"/>
  <c r="BC87" i="58"/>
  <c r="BG91" i="58"/>
  <c r="BC48" i="58"/>
  <c r="BC34" i="58"/>
  <c r="BG33" i="58"/>
  <c r="BC39" i="58"/>
  <c r="X14" i="58"/>
  <c r="X69" i="58"/>
  <c r="BC41" i="58"/>
  <c r="AB61" i="58"/>
  <c r="X78" i="58"/>
  <c r="BC94" i="58"/>
  <c r="BC106" i="58"/>
  <c r="X120" i="58"/>
  <c r="AB135" i="58"/>
  <c r="X167" i="58"/>
  <c r="BC134" i="58"/>
  <c r="BC133" i="58"/>
  <c r="BG159" i="58"/>
  <c r="BC122" i="58"/>
  <c r="X155" i="58"/>
  <c r="BG166" i="58"/>
  <c r="BC155" i="58"/>
  <c r="BC148" i="58"/>
  <c r="X211" i="58"/>
  <c r="BC190" i="58"/>
  <c r="AB207" i="58"/>
  <c r="X197" i="58"/>
  <c r="BG211" i="58"/>
  <c r="BC229" i="58"/>
  <c r="BC219" i="58"/>
  <c r="BC234" i="58"/>
  <c r="X202" i="58"/>
  <c r="X143" i="58"/>
  <c r="AB105" i="58"/>
  <c r="X60" i="58"/>
  <c r="BC235" i="58"/>
  <c r="BC170" i="58"/>
  <c r="BG123" i="58"/>
  <c r="BC99" i="58"/>
  <c r="BC88" i="58"/>
  <c r="BC60" i="58"/>
  <c r="X16" i="58"/>
  <c r="X32" i="58"/>
  <c r="BC63" i="58"/>
  <c r="BC79" i="58"/>
  <c r="BC44" i="58"/>
  <c r="X88" i="58"/>
  <c r="BG108" i="58"/>
  <c r="BC110" i="58"/>
  <c r="X145" i="58"/>
  <c r="AB185" i="58"/>
  <c r="X237" i="58"/>
  <c r="Y30" i="58"/>
  <c r="Z31" i="58" s="1"/>
  <c r="AA32" i="58" s="1"/>
  <c r="AC32" i="58" s="1"/>
  <c r="AB29" i="58"/>
  <c r="Y22" i="58"/>
  <c r="Z23" i="58" s="1"/>
  <c r="AA24" i="58" s="1"/>
  <c r="AC24" i="58" s="1"/>
  <c r="AB21" i="58"/>
  <c r="X99" i="58"/>
  <c r="BC232" i="58"/>
  <c r="BG152" i="58"/>
  <c r="BG23" i="58"/>
  <c r="BC85" i="58"/>
  <c r="BG84" i="58"/>
  <c r="X113" i="58"/>
  <c r="X182" i="58"/>
  <c r="X187" i="58"/>
  <c r="X209" i="58"/>
  <c r="X217" i="58"/>
  <c r="X206" i="58"/>
  <c r="AB205" i="58"/>
  <c r="X161" i="58"/>
  <c r="X181" i="58"/>
  <c r="AB180" i="58"/>
  <c r="X119" i="58"/>
  <c r="X114" i="58"/>
  <c r="X68" i="58"/>
  <c r="X38" i="58"/>
  <c r="BC116" i="58"/>
  <c r="BC135" i="58"/>
  <c r="BC57" i="58"/>
  <c r="BG56" i="58"/>
  <c r="Y29" i="58"/>
  <c r="Z30" i="58" s="1"/>
  <c r="AA31" i="58" s="1"/>
  <c r="AC31" i="58" s="1"/>
  <c r="AB28" i="58"/>
  <c r="AB12" i="58"/>
  <c r="AB26" i="58"/>
  <c r="BC36" i="58"/>
  <c r="X49" i="58"/>
  <c r="X81" i="58"/>
  <c r="X74" i="58"/>
  <c r="BC101" i="58"/>
  <c r="BC145" i="58"/>
  <c r="X133" i="58"/>
  <c r="X121" i="58"/>
  <c r="X151" i="58"/>
  <c r="AB165" i="58"/>
  <c r="BC184" i="58"/>
  <c r="X154" i="58"/>
  <c r="BC187" i="58"/>
  <c r="BC205" i="58"/>
  <c r="X226" i="58"/>
  <c r="X232" i="58"/>
  <c r="AB231" i="58"/>
  <c r="X229" i="58"/>
  <c r="X210" i="58"/>
  <c r="X188" i="58"/>
  <c r="X157" i="58"/>
  <c r="AB148" i="58"/>
  <c r="X110" i="58"/>
  <c r="AB109" i="58"/>
  <c r="X64" i="58"/>
  <c r="X34" i="58"/>
  <c r="AB33" i="58"/>
  <c r="BC192" i="58"/>
  <c r="BC154" i="58"/>
  <c r="BC127" i="58"/>
  <c r="BG126" i="58"/>
  <c r="BC53" i="58"/>
  <c r="BC21" i="58"/>
  <c r="BC59" i="58"/>
  <c r="BG74" i="58"/>
  <c r="BC20" i="58"/>
  <c r="X100" i="58"/>
  <c r="BC89" i="58"/>
  <c r="BC105" i="58"/>
  <c r="X222" i="58"/>
  <c r="AB215" i="58"/>
  <c r="X227" i="58"/>
  <c r="X169" i="58"/>
  <c r="X191" i="58"/>
  <c r="X172" i="58"/>
  <c r="X106" i="58"/>
  <c r="AB86" i="58"/>
  <c r="X71" i="58"/>
  <c r="X37" i="58"/>
  <c r="BC54" i="58"/>
  <c r="BC236" i="58"/>
  <c r="BC222" i="58"/>
  <c r="BG221" i="58"/>
  <c r="BC214" i="58"/>
  <c r="BG217" i="58"/>
  <c r="BC157" i="58"/>
  <c r="BC124" i="58"/>
  <c r="BC131" i="58"/>
  <c r="BG130" i="58"/>
  <c r="BC46" i="58"/>
  <c r="BC65" i="58"/>
  <c r="X23" i="58"/>
  <c r="X31" i="58"/>
  <c r="X57" i="58"/>
  <c r="AB56" i="58"/>
  <c r="X50" i="58"/>
  <c r="X82" i="58"/>
  <c r="BC98" i="58"/>
  <c r="BC109" i="58"/>
  <c r="BC121" i="58"/>
  <c r="BG136" i="58"/>
  <c r="BC168" i="58"/>
  <c r="X141" i="58"/>
  <c r="AB123" i="58"/>
  <c r="X140" i="58"/>
  <c r="X129" i="58"/>
  <c r="X158" i="58"/>
  <c r="BC156" i="58"/>
  <c r="X150" i="58"/>
  <c r="BG162" i="58"/>
  <c r="BC176" i="58"/>
  <c r="X186" i="58"/>
  <c r="X175" i="58"/>
  <c r="X192" i="58"/>
  <c r="BC193" i="58"/>
  <c r="BC198" i="58"/>
  <c r="BC223" i="58"/>
  <c r="X236" i="58"/>
  <c r="BC34" i="57"/>
  <c r="BC189" i="57"/>
  <c r="X81" i="57"/>
  <c r="Y82" i="57" s="1"/>
  <c r="Z83" i="57" s="1"/>
  <c r="AA84" i="57" s="1"/>
  <c r="AC84" i="57" s="1"/>
  <c r="BC206" i="57"/>
  <c r="BD207" i="57" s="1"/>
  <c r="BE208" i="57" s="1"/>
  <c r="BF209" i="57" s="1"/>
  <c r="BH209" i="57" s="1"/>
  <c r="BC157" i="57"/>
  <c r="BC203" i="57"/>
  <c r="X203" i="57"/>
  <c r="Y204" i="57" s="1"/>
  <c r="Z205" i="57" s="1"/>
  <c r="AA206" i="57" s="1"/>
  <c r="AC206" i="57" s="1"/>
  <c r="BC73" i="57"/>
  <c r="BD74" i="57" s="1"/>
  <c r="BE75" i="57" s="1"/>
  <c r="BF76" i="57" s="1"/>
  <c r="BH76" i="57" s="1"/>
  <c r="X151" i="57"/>
  <c r="Y152" i="57" s="1"/>
  <c r="Z153" i="57" s="1"/>
  <c r="AA154" i="57" s="1"/>
  <c r="AC154" i="57" s="1"/>
  <c r="X27" i="57"/>
  <c r="X226" i="57"/>
  <c r="AB226" i="57" s="1"/>
  <c r="X219" i="57"/>
  <c r="AB219" i="57" s="1"/>
  <c r="X176" i="57"/>
  <c r="X156" i="57"/>
  <c r="Y157" i="57" s="1"/>
  <c r="Z158" i="57" s="1"/>
  <c r="AA159" i="57" s="1"/>
  <c r="AC159" i="57" s="1"/>
  <c r="X117" i="57"/>
  <c r="Y118" i="57" s="1"/>
  <c r="Z119" i="57" s="1"/>
  <c r="AA120" i="57" s="1"/>
  <c r="AC120" i="57" s="1"/>
  <c r="X85" i="57"/>
  <c r="Y86" i="57" s="1"/>
  <c r="Z87" i="57" s="1"/>
  <c r="AA88" i="57" s="1"/>
  <c r="AC88" i="57" s="1"/>
  <c r="X112" i="57"/>
  <c r="Y113" i="57" s="1"/>
  <c r="Z114" i="57" s="1"/>
  <c r="AA115" i="57" s="1"/>
  <c r="AC115" i="57" s="1"/>
  <c r="X92" i="57"/>
  <c r="X16" i="57"/>
  <c r="BC165" i="57"/>
  <c r="BD166" i="57" s="1"/>
  <c r="BE167" i="57" s="1"/>
  <c r="BF168" i="57" s="1"/>
  <c r="BH168" i="57" s="1"/>
  <c r="BC148" i="57"/>
  <c r="BD149" i="57" s="1"/>
  <c r="BE150" i="57" s="1"/>
  <c r="BF151" i="57" s="1"/>
  <c r="BH151" i="57" s="1"/>
  <c r="BC122" i="57"/>
  <c r="BD123" i="57" s="1"/>
  <c r="BE124" i="57" s="1"/>
  <c r="BF125" i="57" s="1"/>
  <c r="BH125" i="57" s="1"/>
  <c r="BC107" i="57"/>
  <c r="BD108" i="57" s="1"/>
  <c r="BE109" i="57" s="1"/>
  <c r="BF110" i="57" s="1"/>
  <c r="BH110" i="57" s="1"/>
  <c r="BC123" i="57"/>
  <c r="BD124" i="57" s="1"/>
  <c r="BE125" i="57" s="1"/>
  <c r="BF126" i="57" s="1"/>
  <c r="BH126" i="57" s="1"/>
  <c r="X194" i="57"/>
  <c r="X217" i="57"/>
  <c r="BC163" i="57"/>
  <c r="BC208" i="57"/>
  <c r="X213" i="57"/>
  <c r="Y214" i="57" s="1"/>
  <c r="Z215" i="57" s="1"/>
  <c r="AA216" i="57" s="1"/>
  <c r="AC216" i="57" s="1"/>
  <c r="BC218" i="57"/>
  <c r="X163" i="57"/>
  <c r="Y164" i="57" s="1"/>
  <c r="Z165" i="57" s="1"/>
  <c r="AA166" i="57" s="1"/>
  <c r="AC166" i="57" s="1"/>
  <c r="X142" i="57"/>
  <c r="Y143" i="57" s="1"/>
  <c r="Z144" i="57" s="1"/>
  <c r="AA145" i="57" s="1"/>
  <c r="AC145" i="57" s="1"/>
  <c r="BC118" i="57"/>
  <c r="X62" i="57"/>
  <c r="X110" i="57"/>
  <c r="Y111" i="57" s="1"/>
  <c r="Z112" i="57" s="1"/>
  <c r="AA113" i="57" s="1"/>
  <c r="AC113" i="57" s="1"/>
  <c r="X125" i="57"/>
  <c r="BC90" i="57"/>
  <c r="BC74" i="57"/>
  <c r="X202" i="57"/>
  <c r="AB84" i="57"/>
  <c r="X22" i="57"/>
  <c r="X48" i="57"/>
  <c r="BC209" i="57"/>
  <c r="BD210" i="57" s="1"/>
  <c r="BE211" i="57" s="1"/>
  <c r="BF212" i="57" s="1"/>
  <c r="BH212" i="57" s="1"/>
  <c r="BC82" i="57"/>
  <c r="BG82" i="57" s="1"/>
  <c r="BC66" i="57"/>
  <c r="BC171" i="57"/>
  <c r="BC91" i="57"/>
  <c r="BD92" i="57" s="1"/>
  <c r="BE93" i="57" s="1"/>
  <c r="BF94" i="57" s="1"/>
  <c r="BH94" i="57" s="1"/>
  <c r="X146" i="57"/>
  <c r="AB146" i="57" s="1"/>
  <c r="BG184" i="57"/>
  <c r="X126" i="57"/>
  <c r="X205" i="57"/>
  <c r="Y206" i="57" s="1"/>
  <c r="Z207" i="57" s="1"/>
  <c r="AA208" i="57" s="1"/>
  <c r="AC208" i="57" s="1"/>
  <c r="X198" i="57"/>
  <c r="Y199" i="57" s="1"/>
  <c r="Z200" i="57" s="1"/>
  <c r="AA201" i="57" s="1"/>
  <c r="AC201" i="57" s="1"/>
  <c r="X185" i="57"/>
  <c r="X69" i="57"/>
  <c r="X25" i="57"/>
  <c r="Y26" i="57" s="1"/>
  <c r="Z27" i="57" s="1"/>
  <c r="AA28" i="57" s="1"/>
  <c r="AC28" i="57" s="1"/>
  <c r="X12" i="57"/>
  <c r="Y13" i="57" s="1"/>
  <c r="Z14" i="57" s="1"/>
  <c r="AA15" i="57" s="1"/>
  <c r="AC15" i="57" s="1"/>
  <c r="BC141" i="57"/>
  <c r="BC164" i="57"/>
  <c r="BC175" i="57"/>
  <c r="X138" i="57"/>
  <c r="Y139" i="57" s="1"/>
  <c r="Z140" i="57" s="1"/>
  <c r="AA141" i="57" s="1"/>
  <c r="AC141" i="57" s="1"/>
  <c r="X67" i="57"/>
  <c r="X99" i="57"/>
  <c r="Y100" i="57" s="1"/>
  <c r="Z101" i="57" s="1"/>
  <c r="AA102" i="57" s="1"/>
  <c r="AC102" i="57" s="1"/>
  <c r="BC60" i="57"/>
  <c r="BD61" i="57" s="1"/>
  <c r="BE62" i="57" s="1"/>
  <c r="BF63" i="57" s="1"/>
  <c r="BH63" i="57" s="1"/>
  <c r="BC139" i="57"/>
  <c r="BD140" i="57" s="1"/>
  <c r="BE141" i="57" s="1"/>
  <c r="BF142" i="57" s="1"/>
  <c r="BH142" i="57" s="1"/>
  <c r="BC182" i="57"/>
  <c r="BD183" i="57" s="1"/>
  <c r="BE184" i="57" s="1"/>
  <c r="BF185" i="57" s="1"/>
  <c r="BH185" i="57" s="1"/>
  <c r="X232" i="57"/>
  <c r="BC230" i="57"/>
  <c r="BD231" i="57" s="1"/>
  <c r="BE232" i="57" s="1"/>
  <c r="BF233" i="57" s="1"/>
  <c r="BH233" i="57" s="1"/>
  <c r="X45" i="57"/>
  <c r="Y46" i="57" s="1"/>
  <c r="Z47" i="57" s="1"/>
  <c r="AA48" i="57" s="1"/>
  <c r="AC48" i="57" s="1"/>
  <c r="X168" i="57"/>
  <c r="AB96" i="57"/>
  <c r="BC135" i="57"/>
  <c r="BD136" i="57" s="1"/>
  <c r="BE137" i="57" s="1"/>
  <c r="BF138" i="57" s="1"/>
  <c r="BH138" i="57" s="1"/>
  <c r="BC160" i="57"/>
  <c r="BD161" i="57" s="1"/>
  <c r="BE162" i="57" s="1"/>
  <c r="BF163" i="57" s="1"/>
  <c r="BH163" i="57" s="1"/>
  <c r="BC201" i="57"/>
  <c r="BD202" i="57" s="1"/>
  <c r="BE203" i="57" s="1"/>
  <c r="BF204" i="57" s="1"/>
  <c r="BH204" i="57" s="1"/>
  <c r="BC200" i="57"/>
  <c r="BD201" i="57" s="1"/>
  <c r="BE202" i="57" s="1"/>
  <c r="BF203" i="57" s="1"/>
  <c r="BH203" i="57" s="1"/>
  <c r="X183" i="57"/>
  <c r="X137" i="57"/>
  <c r="AB124" i="57"/>
  <c r="BC181" i="57"/>
  <c r="BG88" i="57"/>
  <c r="Y20" i="57"/>
  <c r="Z21" i="57" s="1"/>
  <c r="AA22" i="57" s="1"/>
  <c r="AC22" i="57" s="1"/>
  <c r="AB19" i="57"/>
  <c r="BD142" i="57"/>
  <c r="BE143" i="57" s="1"/>
  <c r="BF144" i="57" s="1"/>
  <c r="BH144" i="57" s="1"/>
  <c r="BG141" i="57"/>
  <c r="BD177" i="57"/>
  <c r="BE178" i="57" s="1"/>
  <c r="BF179" i="57" s="1"/>
  <c r="BH179" i="57" s="1"/>
  <c r="BG176" i="57"/>
  <c r="BC44" i="57"/>
  <c r="BD35" i="57"/>
  <c r="BE36" i="57" s="1"/>
  <c r="BF37" i="57" s="1"/>
  <c r="BH37" i="57" s="1"/>
  <c r="BG34" i="57"/>
  <c r="X115" i="57"/>
  <c r="BD146" i="57"/>
  <c r="BE147" i="57" s="1"/>
  <c r="BF148" i="57" s="1"/>
  <c r="BH148" i="57" s="1"/>
  <c r="BG145" i="57"/>
  <c r="Y68" i="57"/>
  <c r="Z69" i="57" s="1"/>
  <c r="AA70" i="57" s="1"/>
  <c r="AC70" i="57" s="1"/>
  <c r="AB67" i="57"/>
  <c r="BC76" i="57"/>
  <c r="Y195" i="57"/>
  <c r="Z196" i="57" s="1"/>
  <c r="AA197" i="57" s="1"/>
  <c r="AC197" i="57" s="1"/>
  <c r="AB194" i="57"/>
  <c r="BC237" i="57"/>
  <c r="BG32" i="57"/>
  <c r="BC77" i="57"/>
  <c r="BC78" i="57"/>
  <c r="BC13" i="57"/>
  <c r="BG158" i="57"/>
  <c r="AB25" i="57"/>
  <c r="Y28" i="57"/>
  <c r="Z29" i="57" s="1"/>
  <c r="AA30" i="57" s="1"/>
  <c r="AC30" i="57" s="1"/>
  <c r="AB27" i="57"/>
  <c r="X154" i="57"/>
  <c r="Y227" i="57"/>
  <c r="Z228" i="57" s="1"/>
  <c r="AA229" i="57" s="1"/>
  <c r="AC229" i="57" s="1"/>
  <c r="Y177" i="57"/>
  <c r="Z178" i="57" s="1"/>
  <c r="AA179" i="57" s="1"/>
  <c r="AC179" i="57" s="1"/>
  <c r="AB176" i="57"/>
  <c r="AB198" i="57"/>
  <c r="X208" i="57"/>
  <c r="X50" i="57"/>
  <c r="X32" i="57"/>
  <c r="X88" i="57"/>
  <c r="AB99" i="57"/>
  <c r="AB47" i="57"/>
  <c r="BD225" i="57"/>
  <c r="BE226" i="57" s="1"/>
  <c r="BF227" i="57" s="1"/>
  <c r="BH227" i="57" s="1"/>
  <c r="BG224" i="57"/>
  <c r="BC191" i="57"/>
  <c r="BC149" i="57"/>
  <c r="BG97" i="57"/>
  <c r="BG65" i="57"/>
  <c r="BG43" i="57"/>
  <c r="Y218" i="57"/>
  <c r="Z219" i="57" s="1"/>
  <c r="AA220" i="57" s="1"/>
  <c r="AC220" i="57" s="1"/>
  <c r="AB217" i="57"/>
  <c r="Y233" i="57"/>
  <c r="Z234" i="57" s="1"/>
  <c r="AA235" i="57" s="1"/>
  <c r="AC235" i="57" s="1"/>
  <c r="AB232" i="57"/>
  <c r="BC109" i="57"/>
  <c r="BG92" i="57"/>
  <c r="AB156" i="57"/>
  <c r="BC146" i="57"/>
  <c r="Y167" i="57"/>
  <c r="Z168" i="57" s="1"/>
  <c r="AA169" i="57" s="1"/>
  <c r="AC169" i="57" s="1"/>
  <c r="AB166" i="57"/>
  <c r="Y131" i="57"/>
  <c r="Z132" i="57" s="1"/>
  <c r="AA133" i="57" s="1"/>
  <c r="AC133" i="57" s="1"/>
  <c r="AB130" i="57"/>
  <c r="AB151" i="57"/>
  <c r="AB117" i="57"/>
  <c r="Y70" i="57"/>
  <c r="Z71" i="57" s="1"/>
  <c r="AA72" i="57" s="1"/>
  <c r="AC72" i="57" s="1"/>
  <c r="AB69" i="57"/>
  <c r="Y23" i="57"/>
  <c r="Z24" i="57" s="1"/>
  <c r="AA25" i="57" s="1"/>
  <c r="AC25" i="57" s="1"/>
  <c r="AB22" i="57"/>
  <c r="Y49" i="57"/>
  <c r="Z50" i="57" s="1"/>
  <c r="AA51" i="57" s="1"/>
  <c r="AC51" i="57" s="1"/>
  <c r="AB48" i="57"/>
  <c r="BD237" i="57"/>
  <c r="BE238" i="57" s="1"/>
  <c r="BG236" i="57"/>
  <c r="BD212" i="57"/>
  <c r="BE213" i="57" s="1"/>
  <c r="BF214" i="57" s="1"/>
  <c r="BH214" i="57" s="1"/>
  <c r="BG211" i="57"/>
  <c r="BD190" i="57"/>
  <c r="BE191" i="57" s="1"/>
  <c r="BF192" i="57" s="1"/>
  <c r="BH192" i="57" s="1"/>
  <c r="BG189" i="57"/>
  <c r="X53" i="57"/>
  <c r="BD114" i="57"/>
  <c r="BE115" i="57" s="1"/>
  <c r="BF116" i="57" s="1"/>
  <c r="BH116" i="57" s="1"/>
  <c r="BG113" i="57"/>
  <c r="BD99" i="57"/>
  <c r="BE100" i="57" s="1"/>
  <c r="BF101" i="57" s="1"/>
  <c r="BH101" i="57" s="1"/>
  <c r="BG98" i="57"/>
  <c r="BD67" i="57"/>
  <c r="BE68" i="57" s="1"/>
  <c r="BF69" i="57" s="1"/>
  <c r="BH69" i="57" s="1"/>
  <c r="BG66" i="57"/>
  <c r="BD13" i="57"/>
  <c r="BE14" i="57" s="1"/>
  <c r="BF15" i="57" s="1"/>
  <c r="BH15" i="57" s="1"/>
  <c r="BG12" i="57"/>
  <c r="BC18" i="57"/>
  <c r="BC46" i="57"/>
  <c r="X51" i="57"/>
  <c r="Y84" i="57"/>
  <c r="Z85" i="57" s="1"/>
  <c r="AA86" i="57" s="1"/>
  <c r="AC86" i="57" s="1"/>
  <c r="AB83" i="57"/>
  <c r="BD53" i="57"/>
  <c r="BE54" i="57" s="1"/>
  <c r="BF55" i="57" s="1"/>
  <c r="BH55" i="57" s="1"/>
  <c r="BG52" i="57"/>
  <c r="BG59" i="57"/>
  <c r="BC68" i="57"/>
  <c r="BG75" i="57"/>
  <c r="BC84" i="57"/>
  <c r="BG91" i="57"/>
  <c r="X158" i="57"/>
  <c r="X149" i="57"/>
  <c r="X193" i="57"/>
  <c r="BD119" i="57"/>
  <c r="BE120" i="57" s="1"/>
  <c r="BF121" i="57" s="1"/>
  <c r="BH121" i="57" s="1"/>
  <c r="BG118" i="57"/>
  <c r="BC114" i="57"/>
  <c r="BD204" i="57"/>
  <c r="BE205" i="57" s="1"/>
  <c r="BF206" i="57" s="1"/>
  <c r="BH206" i="57" s="1"/>
  <c r="BG203" i="57"/>
  <c r="Y102" i="57"/>
  <c r="Z103" i="57" s="1"/>
  <c r="AA104" i="57" s="1"/>
  <c r="AC104" i="57" s="1"/>
  <c r="AB101" i="57"/>
  <c r="Y220" i="57"/>
  <c r="Z221" i="57" s="1"/>
  <c r="AA222" i="57" s="1"/>
  <c r="AC222" i="57" s="1"/>
  <c r="Y186" i="57"/>
  <c r="Z187" i="57" s="1"/>
  <c r="AA188" i="57" s="1"/>
  <c r="AC188" i="57" s="1"/>
  <c r="AB185" i="57"/>
  <c r="Y170" i="57"/>
  <c r="Z171" i="57" s="1"/>
  <c r="AA172" i="57" s="1"/>
  <c r="AC172" i="57" s="1"/>
  <c r="AB169" i="57"/>
  <c r="X133" i="57"/>
  <c r="BD16" i="57"/>
  <c r="BE17" i="57" s="1"/>
  <c r="BF18" i="57" s="1"/>
  <c r="BH18" i="57" s="1"/>
  <c r="BG15" i="57"/>
  <c r="BD38" i="57"/>
  <c r="BE39" i="57" s="1"/>
  <c r="BF40" i="57" s="1"/>
  <c r="BH40" i="57" s="1"/>
  <c r="BG37" i="57"/>
  <c r="X152" i="57"/>
  <c r="Y93" i="57"/>
  <c r="Z94" i="57" s="1"/>
  <c r="AA95" i="57" s="1"/>
  <c r="AC95" i="57" s="1"/>
  <c r="AB92" i="57"/>
  <c r="AB31" i="57"/>
  <c r="Y17" i="57"/>
  <c r="Z18" i="57" s="1"/>
  <c r="AA19" i="57" s="1"/>
  <c r="AC19" i="57" s="1"/>
  <c r="AB16" i="57"/>
  <c r="BD28" i="57"/>
  <c r="BE29" i="57" s="1"/>
  <c r="BF30" i="57" s="1"/>
  <c r="BH30" i="57" s="1"/>
  <c r="BG27" i="57"/>
  <c r="Y40" i="57"/>
  <c r="Z41" i="57" s="1"/>
  <c r="AA42" i="57" s="1"/>
  <c r="AC42" i="57" s="1"/>
  <c r="AB39" i="57"/>
  <c r="BC152" i="57"/>
  <c r="BG148" i="57"/>
  <c r="BG81" i="57"/>
  <c r="BC47" i="57"/>
  <c r="BD172" i="57"/>
  <c r="BE173" i="57" s="1"/>
  <c r="BF174" i="57" s="1"/>
  <c r="BH174" i="57" s="1"/>
  <c r="BG171" i="57"/>
  <c r="BG122" i="57"/>
  <c r="BC108" i="57"/>
  <c r="X216" i="57"/>
  <c r="BC38" i="57"/>
  <c r="AB112" i="57"/>
  <c r="BC144" i="57"/>
  <c r="BC154" i="57"/>
  <c r="BC213" i="57"/>
  <c r="X187" i="57"/>
  <c r="X178" i="57"/>
  <c r="BC193" i="57"/>
  <c r="BD219" i="57"/>
  <c r="BE220" i="57" s="1"/>
  <c r="BF221" i="57" s="1"/>
  <c r="BH221" i="57" s="1"/>
  <c r="BG218" i="57"/>
  <c r="BC214" i="57"/>
  <c r="BC227" i="57"/>
  <c r="X170" i="57"/>
  <c r="BC174" i="57"/>
  <c r="X35" i="57"/>
  <c r="X222" i="57"/>
  <c r="X190" i="57"/>
  <c r="X155" i="57"/>
  <c r="X210" i="57"/>
  <c r="X21" i="57"/>
  <c r="X42" i="57"/>
  <c r="BC220" i="57"/>
  <c r="BC186" i="57"/>
  <c r="BC41" i="57"/>
  <c r="BG200" i="57"/>
  <c r="BC79" i="57"/>
  <c r="BC111" i="57"/>
  <c r="X157" i="57"/>
  <c r="X55" i="57"/>
  <c r="X87" i="57"/>
  <c r="X54" i="57"/>
  <c r="X70" i="57"/>
  <c r="X86" i="57"/>
  <c r="X102" i="57"/>
  <c r="X118" i="57"/>
  <c r="X148" i="57"/>
  <c r="BC166" i="57"/>
  <c r="X233" i="57"/>
  <c r="AB236" i="57"/>
  <c r="BG135" i="57"/>
  <c r="X231" i="57"/>
  <c r="X172" i="57"/>
  <c r="X144" i="57"/>
  <c r="AB163" i="57"/>
  <c r="X40" i="57"/>
  <c r="X77" i="57"/>
  <c r="AB76" i="57"/>
  <c r="X33" i="57"/>
  <c r="BC202" i="57"/>
  <c r="BC143" i="57"/>
  <c r="X123" i="57"/>
  <c r="AB128" i="57"/>
  <c r="BC96" i="57"/>
  <c r="BC138" i="57"/>
  <c r="BC129" i="57"/>
  <c r="X224" i="57"/>
  <c r="BC229" i="57"/>
  <c r="BC233" i="57"/>
  <c r="X228" i="57"/>
  <c r="BC55" i="57"/>
  <c r="X95" i="57"/>
  <c r="X90" i="57"/>
  <c r="AB203" i="57"/>
  <c r="BC235" i="57"/>
  <c r="X68" i="57"/>
  <c r="X140" i="57"/>
  <c r="BC40" i="57"/>
  <c r="X214" i="57"/>
  <c r="X189" i="57"/>
  <c r="X147" i="57"/>
  <c r="X188" i="57"/>
  <c r="X165" i="57"/>
  <c r="X179" i="57"/>
  <c r="X24" i="57"/>
  <c r="X56" i="57"/>
  <c r="BC35" i="57"/>
  <c r="BC50" i="57"/>
  <c r="BG222" i="57"/>
  <c r="BC215" i="57"/>
  <c r="BC205" i="57"/>
  <c r="BC197" i="57"/>
  <c r="BC207" i="57"/>
  <c r="BC128" i="57"/>
  <c r="BC105" i="57"/>
  <c r="BC106" i="57"/>
  <c r="BC180" i="57"/>
  <c r="BC14" i="57"/>
  <c r="BC26" i="57"/>
  <c r="X167" i="57"/>
  <c r="BC51" i="57"/>
  <c r="BC83" i="57"/>
  <c r="BC115" i="57"/>
  <c r="X129" i="57"/>
  <c r="BC183" i="57"/>
  <c r="BG182" i="57"/>
  <c r="X59" i="57"/>
  <c r="X91" i="57"/>
  <c r="BC56" i="57"/>
  <c r="BC80" i="57"/>
  <c r="BC120" i="57"/>
  <c r="BC153" i="57"/>
  <c r="X186" i="57"/>
  <c r="BC100" i="57"/>
  <c r="BC116" i="57"/>
  <c r="BC124" i="57"/>
  <c r="X196" i="57"/>
  <c r="BC231" i="57"/>
  <c r="BC17" i="57"/>
  <c r="BC33" i="57"/>
  <c r="X218" i="57"/>
  <c r="X197" i="57"/>
  <c r="X184" i="57"/>
  <c r="X192" i="57"/>
  <c r="X113" i="57"/>
  <c r="X28" i="57"/>
  <c r="BC16" i="57"/>
  <c r="BC28" i="57"/>
  <c r="X34" i="57"/>
  <c r="X49" i="57"/>
  <c r="X145" i="57"/>
  <c r="BC228" i="57"/>
  <c r="BC212" i="57"/>
  <c r="BC125" i="57"/>
  <c r="BC49" i="57"/>
  <c r="X18" i="57"/>
  <c r="X119" i="57"/>
  <c r="BC63" i="57"/>
  <c r="BC95" i="57"/>
  <c r="X71" i="57"/>
  <c r="X103" i="57"/>
  <c r="Y63" i="57"/>
  <c r="Z64" i="57" s="1"/>
  <c r="AA65" i="57" s="1"/>
  <c r="AC65" i="57" s="1"/>
  <c r="AB62" i="57"/>
  <c r="X78" i="57"/>
  <c r="X94" i="57"/>
  <c r="AB110" i="57"/>
  <c r="BC159" i="57"/>
  <c r="X132" i="57"/>
  <c r="BC168" i="57"/>
  <c r="BC142" i="57"/>
  <c r="X195" i="57"/>
  <c r="BC196" i="57"/>
  <c r="X191" i="57"/>
  <c r="BC221" i="57"/>
  <c r="BC225" i="57"/>
  <c r="X237" i="57"/>
  <c r="BC54" i="57"/>
  <c r="X207" i="57"/>
  <c r="X223" i="57"/>
  <c r="X211" i="57"/>
  <c r="X164" i="57"/>
  <c r="X93" i="57"/>
  <c r="X61" i="57"/>
  <c r="X17" i="57"/>
  <c r="BC24" i="57"/>
  <c r="BC45" i="57"/>
  <c r="BG201" i="57"/>
  <c r="BC198" i="57"/>
  <c r="BC151" i="57"/>
  <c r="BG89" i="57"/>
  <c r="BC110" i="57"/>
  <c r="BC42" i="57"/>
  <c r="BC134" i="57"/>
  <c r="BC64" i="57"/>
  <c r="BC104" i="57"/>
  <c r="X173" i="57"/>
  <c r="Y98" i="57"/>
  <c r="Z99" i="57" s="1"/>
  <c r="AA100" i="57" s="1"/>
  <c r="AC100" i="57" s="1"/>
  <c r="AB97" i="57"/>
  <c r="Y66" i="57"/>
  <c r="Z67" i="57" s="1"/>
  <c r="AA68" i="57" s="1"/>
  <c r="AC68" i="57" s="1"/>
  <c r="AB65" i="57"/>
  <c r="X37" i="57"/>
  <c r="X72" i="57"/>
  <c r="BC23" i="57"/>
  <c r="BC185" i="57"/>
  <c r="BC93" i="57"/>
  <c r="BC61" i="57"/>
  <c r="BC94" i="57"/>
  <c r="BC62" i="57"/>
  <c r="BD132" i="57"/>
  <c r="BE133" i="57" s="1"/>
  <c r="BF134" i="57" s="1"/>
  <c r="BH134" i="57" s="1"/>
  <c r="BG131" i="57"/>
  <c r="X38" i="57"/>
  <c r="BC48" i="57"/>
  <c r="X127" i="57"/>
  <c r="X15" i="57"/>
  <c r="X161" i="57"/>
  <c r="BC103" i="57"/>
  <c r="BC136" i="57"/>
  <c r="X58" i="57"/>
  <c r="X114" i="57"/>
  <c r="X177" i="57"/>
  <c r="X159" i="57"/>
  <c r="BC188" i="57"/>
  <c r="BC21" i="57"/>
  <c r="X23" i="57"/>
  <c r="X52" i="57"/>
  <c r="AB213" i="57"/>
  <c r="X160" i="57"/>
  <c r="X80" i="57"/>
  <c r="X60" i="57"/>
  <c r="X120" i="57"/>
  <c r="BC19" i="57"/>
  <c r="X30" i="57"/>
  <c r="BC223" i="57"/>
  <c r="BC178" i="57"/>
  <c r="BC121" i="57"/>
  <c r="BC57" i="57"/>
  <c r="BC58" i="57"/>
  <c r="BC130" i="57"/>
  <c r="BC67" i="57"/>
  <c r="BC99" i="57"/>
  <c r="X75" i="57"/>
  <c r="Y108" i="57"/>
  <c r="Z109" i="57" s="1"/>
  <c r="AA110" i="57" s="1"/>
  <c r="AC110" i="57" s="1"/>
  <c r="AB107" i="57"/>
  <c r="BC112" i="57"/>
  <c r="BC170" i="57"/>
  <c r="X136" i="57"/>
  <c r="BC167" i="57"/>
  <c r="X162" i="57"/>
  <c r="BC210" i="57"/>
  <c r="BC234" i="57"/>
  <c r="BC177" i="57"/>
  <c r="BC147" i="57"/>
  <c r="X43" i="57"/>
  <c r="BC172" i="57"/>
  <c r="BC87" i="57"/>
  <c r="X66" i="57"/>
  <c r="X106" i="57"/>
  <c r="X230" i="57"/>
  <c r="BC133" i="57"/>
  <c r="X201" i="57"/>
  <c r="X171" i="57"/>
  <c r="X150" i="57"/>
  <c r="X134" i="57"/>
  <c r="X105" i="57"/>
  <c r="X14" i="57"/>
  <c r="BC31" i="57"/>
  <c r="BC216" i="57"/>
  <c r="BC190" i="57"/>
  <c r="BC173" i="57"/>
  <c r="BC169" i="57"/>
  <c r="BC199" i="57"/>
  <c r="BC101" i="57"/>
  <c r="BC69" i="57"/>
  <c r="BC102" i="57"/>
  <c r="BC70" i="57"/>
  <c r="BC30" i="57"/>
  <c r="BC119" i="57"/>
  <c r="X63" i="57"/>
  <c r="X74" i="57"/>
  <c r="X122" i="57"/>
  <c r="BC226" i="57"/>
  <c r="BC187" i="57"/>
  <c r="X220" i="57"/>
  <c r="X229" i="57"/>
  <c r="BC195" i="57"/>
  <c r="X174" i="57"/>
  <c r="BC137" i="57"/>
  <c r="X141" i="57"/>
  <c r="X212" i="57"/>
  <c r="X227" i="57"/>
  <c r="X143" i="57"/>
  <c r="X89" i="57"/>
  <c r="X57" i="57"/>
  <c r="X36" i="57"/>
  <c r="X104" i="57"/>
  <c r="X13" i="57"/>
  <c r="BC20" i="57"/>
  <c r="BC36" i="57"/>
  <c r="BC132" i="57"/>
  <c r="BC39" i="57"/>
  <c r="X135" i="57"/>
  <c r="X175" i="57"/>
  <c r="BC204" i="57"/>
  <c r="X199" i="57"/>
  <c r="X225" i="57"/>
  <c r="X234" i="57"/>
  <c r="X238" i="57"/>
  <c r="AB238" i="57" s="1"/>
  <c r="X79" i="57"/>
  <c r="X82" i="57"/>
  <c r="BC179" i="57"/>
  <c r="X204" i="57"/>
  <c r="X221" i="57"/>
  <c r="BC29" i="57"/>
  <c r="BC162" i="57"/>
  <c r="BC25" i="57"/>
  <c r="X116" i="57"/>
  <c r="X200" i="57"/>
  <c r="X139" i="57"/>
  <c r="X181" i="57"/>
  <c r="X121" i="57"/>
  <c r="X64" i="57"/>
  <c r="X29" i="57"/>
  <c r="X26" i="57"/>
  <c r="BC219" i="57"/>
  <c r="BC140" i="57"/>
  <c r="BC117" i="57"/>
  <c r="BC85" i="57"/>
  <c r="BC53" i="57"/>
  <c r="BC86" i="57"/>
  <c r="BC126" i="57"/>
  <c r="BC71" i="57"/>
  <c r="X111" i="57"/>
  <c r="X98" i="57"/>
  <c r="BC156" i="57"/>
  <c r="X182" i="57"/>
  <c r="X209" i="57"/>
  <c r="X153" i="57"/>
  <c r="BC217" i="57"/>
  <c r="BC150" i="57"/>
  <c r="BC238" i="57"/>
  <c r="BG238" i="57" s="1"/>
  <c r="X41" i="57"/>
  <c r="X235" i="57"/>
  <c r="X215" i="57"/>
  <c r="X206" i="57"/>
  <c r="X180" i="57"/>
  <c r="X73" i="57"/>
  <c r="X131" i="57"/>
  <c r="X108" i="57"/>
  <c r="X20" i="57"/>
  <c r="X46" i="57"/>
  <c r="BC232" i="57"/>
  <c r="BC194" i="57"/>
  <c r="BC161" i="57"/>
  <c r="BC127" i="57"/>
  <c r="BC155" i="57"/>
  <c r="BC192" i="57"/>
  <c r="BG61" i="58" l="1"/>
  <c r="BG183" i="58"/>
  <c r="BG67" i="58"/>
  <c r="AB176" i="58"/>
  <c r="AB47" i="58"/>
  <c r="AB92" i="58"/>
  <c r="AB67" i="58"/>
  <c r="AB200" i="58"/>
  <c r="AB13" i="58"/>
  <c r="AB164" i="58"/>
  <c r="AB225" i="58"/>
  <c r="AB168" i="58"/>
  <c r="AB24" i="58"/>
  <c r="Y161" i="58"/>
  <c r="Z162" i="58" s="1"/>
  <c r="AA163" i="58" s="1"/>
  <c r="AC163" i="58" s="1"/>
  <c r="AB160" i="58"/>
  <c r="BD231" i="58"/>
  <c r="BE232" i="58" s="1"/>
  <c r="BF233" i="58" s="1"/>
  <c r="BH233" i="58" s="1"/>
  <c r="BG230" i="58"/>
  <c r="AB144" i="58"/>
  <c r="BG194" i="58"/>
  <c r="BG32" i="58"/>
  <c r="BG189" i="58"/>
  <c r="AB219" i="58"/>
  <c r="AB20" i="58"/>
  <c r="Y204" i="58"/>
  <c r="Z205" i="58" s="1"/>
  <c r="AA206" i="58" s="1"/>
  <c r="AC206" i="58" s="1"/>
  <c r="AB203" i="58"/>
  <c r="BD25" i="58"/>
  <c r="BE26" i="58" s="1"/>
  <c r="BF27" i="58" s="1"/>
  <c r="BH27" i="58" s="1"/>
  <c r="BG24" i="58"/>
  <c r="BD51" i="58"/>
  <c r="BE52" i="58" s="1"/>
  <c r="BF53" i="58" s="1"/>
  <c r="BH53" i="58" s="1"/>
  <c r="BG50" i="58"/>
  <c r="Y119" i="58"/>
  <c r="Z120" i="58" s="1"/>
  <c r="AA121" i="58" s="1"/>
  <c r="AC121" i="58" s="1"/>
  <c r="AB118" i="58"/>
  <c r="BD67" i="58"/>
  <c r="BE68" i="58" s="1"/>
  <c r="BF69" i="58" s="1"/>
  <c r="BH69" i="58" s="1"/>
  <c r="BG66" i="58"/>
  <c r="BG42" i="58"/>
  <c r="AB204" i="58"/>
  <c r="AB72" i="58"/>
  <c r="BG58" i="58"/>
  <c r="BD159" i="58"/>
  <c r="BE160" i="58" s="1"/>
  <c r="BF161" i="58" s="1"/>
  <c r="BH161" i="58" s="1"/>
  <c r="BG158" i="58"/>
  <c r="BD143" i="58"/>
  <c r="BE144" i="58" s="1"/>
  <c r="BF145" i="58" s="1"/>
  <c r="BH145" i="58" s="1"/>
  <c r="BG142" i="58"/>
  <c r="BD217" i="58"/>
  <c r="BE218" i="58" s="1"/>
  <c r="BF219" i="58" s="1"/>
  <c r="BH219" i="58" s="1"/>
  <c r="BG216" i="58"/>
  <c r="Y194" i="58"/>
  <c r="Z195" i="58" s="1"/>
  <c r="AA196" i="58" s="1"/>
  <c r="AC196" i="58" s="1"/>
  <c r="AB193" i="58"/>
  <c r="Y180" i="58"/>
  <c r="Z181" i="58" s="1"/>
  <c r="AA182" i="58" s="1"/>
  <c r="AC182" i="58" s="1"/>
  <c r="AB179" i="58"/>
  <c r="Y187" i="58"/>
  <c r="Z188" i="58" s="1"/>
  <c r="AA189" i="58" s="1"/>
  <c r="AC189" i="58" s="1"/>
  <c r="AB186" i="58"/>
  <c r="BD157" i="58"/>
  <c r="BE158" i="58" s="1"/>
  <c r="BF159" i="58" s="1"/>
  <c r="BH159" i="58" s="1"/>
  <c r="BG156" i="58"/>
  <c r="Y141" i="58"/>
  <c r="Z142" i="58" s="1"/>
  <c r="AA143" i="58" s="1"/>
  <c r="AC143" i="58" s="1"/>
  <c r="AB140" i="58"/>
  <c r="BD106" i="58"/>
  <c r="BE107" i="58" s="1"/>
  <c r="BF108" i="58" s="1"/>
  <c r="BH108" i="58" s="1"/>
  <c r="BG105" i="58"/>
  <c r="Y111" i="58"/>
  <c r="Z112" i="58" s="1"/>
  <c r="AA113" i="58" s="1"/>
  <c r="AC113" i="58" s="1"/>
  <c r="AB110" i="58"/>
  <c r="Y211" i="58"/>
  <c r="Z212" i="58" s="1"/>
  <c r="AA213" i="58" s="1"/>
  <c r="AC213" i="58" s="1"/>
  <c r="AB210" i="58"/>
  <c r="Y227" i="58"/>
  <c r="Z228" i="58" s="1"/>
  <c r="AA229" i="58" s="1"/>
  <c r="AC229" i="58" s="1"/>
  <c r="AB226" i="58"/>
  <c r="BD185" i="58"/>
  <c r="BE186" i="58" s="1"/>
  <c r="BF187" i="58" s="1"/>
  <c r="BH187" i="58" s="1"/>
  <c r="BG184" i="58"/>
  <c r="Y134" i="58"/>
  <c r="Z135" i="58" s="1"/>
  <c r="AA136" i="58" s="1"/>
  <c r="AC136" i="58" s="1"/>
  <c r="AB133" i="58"/>
  <c r="Y82" i="58"/>
  <c r="Z83" i="58" s="1"/>
  <c r="AA84" i="58" s="1"/>
  <c r="AC84" i="58" s="1"/>
  <c r="AB81" i="58"/>
  <c r="BD58" i="58"/>
  <c r="BE59" i="58" s="1"/>
  <c r="BF60" i="58" s="1"/>
  <c r="BH60" i="58" s="1"/>
  <c r="BG57" i="58"/>
  <c r="Y39" i="58"/>
  <c r="Z40" i="58" s="1"/>
  <c r="AA41" i="58" s="1"/>
  <c r="AC41" i="58" s="1"/>
  <c r="AB38" i="58"/>
  <c r="Y120" i="58"/>
  <c r="Z121" i="58" s="1"/>
  <c r="AA122" i="58" s="1"/>
  <c r="AC122" i="58" s="1"/>
  <c r="AB119" i="58"/>
  <c r="Y188" i="58"/>
  <c r="Z189" i="58" s="1"/>
  <c r="AA190" i="58" s="1"/>
  <c r="AC190" i="58" s="1"/>
  <c r="AB187" i="58"/>
  <c r="BD111" i="58"/>
  <c r="BE112" i="58" s="1"/>
  <c r="BF113" i="58" s="1"/>
  <c r="BH113" i="58" s="1"/>
  <c r="BG110" i="58"/>
  <c r="BD80" i="58"/>
  <c r="BE81" i="58" s="1"/>
  <c r="BF82" i="58" s="1"/>
  <c r="BH82" i="58" s="1"/>
  <c r="BG79" i="58"/>
  <c r="BD61" i="58"/>
  <c r="BE62" i="58" s="1"/>
  <c r="BF63" i="58" s="1"/>
  <c r="BH63" i="58" s="1"/>
  <c r="BG60" i="58"/>
  <c r="BD171" i="58"/>
  <c r="BE172" i="58" s="1"/>
  <c r="BF173" i="58" s="1"/>
  <c r="BH173" i="58" s="1"/>
  <c r="BG170" i="58"/>
  <c r="BD220" i="58"/>
  <c r="BE221" i="58" s="1"/>
  <c r="BF222" i="58" s="1"/>
  <c r="BH222" i="58" s="1"/>
  <c r="BG219" i="58"/>
  <c r="BD149" i="58"/>
  <c r="BE150" i="58" s="1"/>
  <c r="BF151" i="58" s="1"/>
  <c r="BH151" i="58" s="1"/>
  <c r="BG148" i="58"/>
  <c r="BD123" i="58"/>
  <c r="BE124" i="58" s="1"/>
  <c r="BF125" i="58" s="1"/>
  <c r="BH125" i="58" s="1"/>
  <c r="BG122" i="58"/>
  <c r="Y168" i="58"/>
  <c r="Z169" i="58" s="1"/>
  <c r="AA170" i="58" s="1"/>
  <c r="AC170" i="58" s="1"/>
  <c r="AB167" i="58"/>
  <c r="BD95" i="58"/>
  <c r="BE96" i="58" s="1"/>
  <c r="BF97" i="58" s="1"/>
  <c r="BH97" i="58" s="1"/>
  <c r="BG94" i="58"/>
  <c r="Y70" i="58"/>
  <c r="Z71" i="58" s="1"/>
  <c r="AA72" i="58" s="1"/>
  <c r="AC72" i="58" s="1"/>
  <c r="AB69" i="58"/>
  <c r="BD88" i="58"/>
  <c r="BE89" i="58" s="1"/>
  <c r="BF90" i="58" s="1"/>
  <c r="BH90" i="58" s="1"/>
  <c r="BG87" i="58"/>
  <c r="BD175" i="58"/>
  <c r="BE176" i="58" s="1"/>
  <c r="BF177" i="58" s="1"/>
  <c r="BH177" i="58" s="1"/>
  <c r="BG174" i="58"/>
  <c r="Y132" i="58"/>
  <c r="Z133" i="58" s="1"/>
  <c r="AA134" i="58" s="1"/>
  <c r="AC134" i="58" s="1"/>
  <c r="AB131" i="58"/>
  <c r="Y200" i="58"/>
  <c r="Z201" i="58" s="1"/>
  <c r="AA202" i="58" s="1"/>
  <c r="AC202" i="58" s="1"/>
  <c r="AB199" i="58"/>
  <c r="BD112" i="58"/>
  <c r="BE113" i="58" s="1"/>
  <c r="BF114" i="58" s="1"/>
  <c r="BH114" i="58" s="1"/>
  <c r="BG111" i="58"/>
  <c r="BD53" i="58"/>
  <c r="BE54" i="58" s="1"/>
  <c r="BF55" i="58" s="1"/>
  <c r="BH55" i="58" s="1"/>
  <c r="BG52" i="58"/>
  <c r="Y96" i="58"/>
  <c r="Z97" i="58" s="1"/>
  <c r="AA98" i="58" s="1"/>
  <c r="AC98" i="58" s="1"/>
  <c r="AB95" i="58"/>
  <c r="BD234" i="58"/>
  <c r="BE235" i="58" s="1"/>
  <c r="BF236" i="58" s="1"/>
  <c r="BH236" i="58" s="1"/>
  <c r="BG233" i="58"/>
  <c r="Y184" i="58"/>
  <c r="Z185" i="58" s="1"/>
  <c r="AA186" i="58" s="1"/>
  <c r="AC186" i="58" s="1"/>
  <c r="AB183" i="58"/>
  <c r="BD203" i="58"/>
  <c r="BE204" i="58" s="1"/>
  <c r="BF205" i="58" s="1"/>
  <c r="BH205" i="58" s="1"/>
  <c r="BG202" i="58"/>
  <c r="BD164" i="58"/>
  <c r="BE165" i="58" s="1"/>
  <c r="BF166" i="58" s="1"/>
  <c r="BH166" i="58" s="1"/>
  <c r="BG163" i="58"/>
  <c r="Y126" i="58"/>
  <c r="Z127" i="58" s="1"/>
  <c r="AA128" i="58" s="1"/>
  <c r="AC128" i="58" s="1"/>
  <c r="AB125" i="58"/>
  <c r="Y102" i="58"/>
  <c r="Z103" i="58" s="1"/>
  <c r="AA104" i="58" s="1"/>
  <c r="AC104" i="58" s="1"/>
  <c r="AB101" i="58"/>
  <c r="BD105" i="58"/>
  <c r="BE106" i="58" s="1"/>
  <c r="BF107" i="58" s="1"/>
  <c r="BH107" i="58" s="1"/>
  <c r="BG104" i="58"/>
  <c r="BD141" i="58"/>
  <c r="BE142" i="58" s="1"/>
  <c r="BF143" i="58" s="1"/>
  <c r="BH143" i="58" s="1"/>
  <c r="BG140" i="58"/>
  <c r="BD71" i="58"/>
  <c r="BE72" i="58" s="1"/>
  <c r="BF73" i="58" s="1"/>
  <c r="BH73" i="58" s="1"/>
  <c r="BG70" i="58"/>
  <c r="Y56" i="58"/>
  <c r="Z57" i="58" s="1"/>
  <c r="AA58" i="58" s="1"/>
  <c r="AC58" i="58" s="1"/>
  <c r="AB55" i="58"/>
  <c r="Y178" i="58"/>
  <c r="Z179" i="58" s="1"/>
  <c r="AA180" i="58" s="1"/>
  <c r="AC180" i="58" s="1"/>
  <c r="AB177" i="58"/>
  <c r="BD87" i="58"/>
  <c r="BE88" i="58" s="1"/>
  <c r="BF89" i="58" s="1"/>
  <c r="BH89" i="58" s="1"/>
  <c r="BG86" i="58"/>
  <c r="BD81" i="58"/>
  <c r="BE82" i="58" s="1"/>
  <c r="BF83" i="58" s="1"/>
  <c r="BH83" i="58" s="1"/>
  <c r="BG80" i="58"/>
  <c r="BD196" i="58"/>
  <c r="BE197" i="58" s="1"/>
  <c r="BF198" i="58" s="1"/>
  <c r="BH198" i="58" s="1"/>
  <c r="BG195" i="58"/>
  <c r="Y81" i="58"/>
  <c r="Z82" i="58" s="1"/>
  <c r="AA83" i="58" s="1"/>
  <c r="AC83" i="58" s="1"/>
  <c r="AB80" i="58"/>
  <c r="Y150" i="58"/>
  <c r="Z151" i="58" s="1"/>
  <c r="AA152" i="58" s="1"/>
  <c r="AC152" i="58" s="1"/>
  <c r="AB149" i="58"/>
  <c r="BD202" i="58"/>
  <c r="BE203" i="58" s="1"/>
  <c r="BF204" i="58" s="1"/>
  <c r="BH204" i="58" s="1"/>
  <c r="BG201" i="58"/>
  <c r="BD172" i="58"/>
  <c r="BE173" i="58" s="1"/>
  <c r="BF174" i="58" s="1"/>
  <c r="BH174" i="58" s="1"/>
  <c r="BG171" i="58"/>
  <c r="Y167" i="58"/>
  <c r="Z168" i="58" s="1"/>
  <c r="AA169" i="58" s="1"/>
  <c r="AC169" i="58" s="1"/>
  <c r="AB166" i="58"/>
  <c r="Y94" i="58"/>
  <c r="Z95" i="58" s="1"/>
  <c r="AA96" i="58" s="1"/>
  <c r="AC96" i="58" s="1"/>
  <c r="AB93" i="58"/>
  <c r="BD162" i="58"/>
  <c r="BE163" i="58" s="1"/>
  <c r="BF164" i="58" s="1"/>
  <c r="BH164" i="58" s="1"/>
  <c r="BG161" i="58"/>
  <c r="BD204" i="58"/>
  <c r="BE205" i="58" s="1"/>
  <c r="BF206" i="58" s="1"/>
  <c r="BH206" i="58" s="1"/>
  <c r="BG203" i="58"/>
  <c r="Y80" i="58"/>
  <c r="Z81" i="58" s="1"/>
  <c r="AA82" i="58" s="1"/>
  <c r="AC82" i="58" s="1"/>
  <c r="AB79" i="58"/>
  <c r="Y236" i="58"/>
  <c r="Z237" i="58" s="1"/>
  <c r="AA238" i="58" s="1"/>
  <c r="AC238" i="58" s="1"/>
  <c r="AB235" i="58"/>
  <c r="BD94" i="58"/>
  <c r="BE95" i="58" s="1"/>
  <c r="BF96" i="58" s="1"/>
  <c r="BH96" i="58" s="1"/>
  <c r="BG93" i="58"/>
  <c r="BD36" i="58"/>
  <c r="BE37" i="58" s="1"/>
  <c r="BF38" i="58" s="1"/>
  <c r="BH38" i="58" s="1"/>
  <c r="BG35" i="58"/>
  <c r="Y104" i="58"/>
  <c r="Z105" i="58" s="1"/>
  <c r="AA106" i="58" s="1"/>
  <c r="AC106" i="58" s="1"/>
  <c r="AB103" i="58"/>
  <c r="Y128" i="58"/>
  <c r="Z129" i="58" s="1"/>
  <c r="AA130" i="58" s="1"/>
  <c r="AC130" i="58" s="1"/>
  <c r="AB127" i="58"/>
  <c r="Y234" i="58"/>
  <c r="Z235" i="58" s="1"/>
  <c r="AA236" i="58" s="1"/>
  <c r="AC236" i="58" s="1"/>
  <c r="AB233" i="58"/>
  <c r="Y202" i="58"/>
  <c r="Z203" i="58" s="1"/>
  <c r="AA204" i="58" s="1"/>
  <c r="AC204" i="58" s="1"/>
  <c r="AB201" i="58"/>
  <c r="Y163" i="58"/>
  <c r="Z164" i="58" s="1"/>
  <c r="AA165" i="58" s="1"/>
  <c r="AC165" i="58" s="1"/>
  <c r="AB162" i="58"/>
  <c r="BD161" i="58"/>
  <c r="BE162" i="58" s="1"/>
  <c r="BF163" i="58" s="1"/>
  <c r="BH163" i="58" s="1"/>
  <c r="BG160" i="58"/>
  <c r="Y98" i="58"/>
  <c r="Z99" i="58" s="1"/>
  <c r="AA100" i="58" s="1"/>
  <c r="AC100" i="58" s="1"/>
  <c r="AB97" i="58"/>
  <c r="BD41" i="58"/>
  <c r="BE42" i="58" s="1"/>
  <c r="BF43" i="58" s="1"/>
  <c r="BH43" i="58" s="1"/>
  <c r="BG40" i="58"/>
  <c r="BD104" i="58"/>
  <c r="BE105" i="58" s="1"/>
  <c r="BF106" i="58" s="1"/>
  <c r="BH106" i="58" s="1"/>
  <c r="BG103" i="58"/>
  <c r="Y76" i="58"/>
  <c r="Z77" i="58" s="1"/>
  <c r="AA78" i="58" s="1"/>
  <c r="AC78" i="58" s="1"/>
  <c r="AB75" i="58"/>
  <c r="Y116" i="58"/>
  <c r="Z117" i="58" s="1"/>
  <c r="AA118" i="58" s="1"/>
  <c r="AC118" i="58" s="1"/>
  <c r="AB115" i="58"/>
  <c r="BD97" i="58"/>
  <c r="BE98" i="58" s="1"/>
  <c r="BF99" i="58" s="1"/>
  <c r="BH99" i="58" s="1"/>
  <c r="BG96" i="58"/>
  <c r="Y44" i="58"/>
  <c r="Z45" i="58" s="1"/>
  <c r="AA46" i="58" s="1"/>
  <c r="AC46" i="58" s="1"/>
  <c r="AB43" i="58"/>
  <c r="Y171" i="58"/>
  <c r="Z172" i="58" s="1"/>
  <c r="AA173" i="58" s="1"/>
  <c r="AC173" i="58" s="1"/>
  <c r="AB170" i="58"/>
  <c r="Y127" i="58"/>
  <c r="Z128" i="58" s="1"/>
  <c r="AA129" i="58" s="1"/>
  <c r="AC129" i="58" s="1"/>
  <c r="AB126" i="58"/>
  <c r="BD199" i="58"/>
  <c r="BE200" i="58" s="1"/>
  <c r="BF201" i="58" s="1"/>
  <c r="BH201" i="58" s="1"/>
  <c r="BG198" i="58"/>
  <c r="Y83" i="58"/>
  <c r="Z84" i="58" s="1"/>
  <c r="AA85" i="58" s="1"/>
  <c r="AC85" i="58" s="1"/>
  <c r="AB82" i="58"/>
  <c r="Y32" i="58"/>
  <c r="Z33" i="58" s="1"/>
  <c r="AA34" i="58" s="1"/>
  <c r="AC34" i="58" s="1"/>
  <c r="AB31" i="58"/>
  <c r="BD237" i="58"/>
  <c r="BE238" i="58" s="1"/>
  <c r="BG236" i="58"/>
  <c r="Y170" i="58"/>
  <c r="Z171" i="58" s="1"/>
  <c r="AA172" i="58" s="1"/>
  <c r="AC172" i="58" s="1"/>
  <c r="AB169" i="58"/>
  <c r="BD194" i="58"/>
  <c r="BE195" i="58" s="1"/>
  <c r="BF196" i="58" s="1"/>
  <c r="BH196" i="58" s="1"/>
  <c r="BG193" i="58"/>
  <c r="BD177" i="58"/>
  <c r="BE178" i="58" s="1"/>
  <c r="BF179" i="58" s="1"/>
  <c r="BH179" i="58" s="1"/>
  <c r="BG176" i="58"/>
  <c r="Y159" i="58"/>
  <c r="Z160" i="58" s="1"/>
  <c r="AA161" i="58" s="1"/>
  <c r="AC161" i="58" s="1"/>
  <c r="AB158" i="58"/>
  <c r="BD122" i="58"/>
  <c r="BE123" i="58" s="1"/>
  <c r="BF124" i="58" s="1"/>
  <c r="BH124" i="58" s="1"/>
  <c r="BG121" i="58"/>
  <c r="Y51" i="58"/>
  <c r="Z52" i="58" s="1"/>
  <c r="AA53" i="58" s="1"/>
  <c r="AC53" i="58" s="1"/>
  <c r="AB50" i="58"/>
  <c r="Y24" i="58"/>
  <c r="Z25" i="58" s="1"/>
  <c r="AA26" i="58" s="1"/>
  <c r="AC26" i="58" s="1"/>
  <c r="AB23" i="58"/>
  <c r="BD132" i="58"/>
  <c r="BE133" i="58" s="1"/>
  <c r="BF134" i="58" s="1"/>
  <c r="BH134" i="58" s="1"/>
  <c r="BG131" i="58"/>
  <c r="BD215" i="58"/>
  <c r="BE216" i="58" s="1"/>
  <c r="BF217" i="58" s="1"/>
  <c r="BH217" i="58" s="1"/>
  <c r="BG214" i="58"/>
  <c r="BD55" i="58"/>
  <c r="BE56" i="58" s="1"/>
  <c r="BF57" i="58" s="1"/>
  <c r="BH57" i="58" s="1"/>
  <c r="BG54" i="58"/>
  <c r="Y107" i="58"/>
  <c r="Z108" i="58" s="1"/>
  <c r="AA109" i="58" s="1"/>
  <c r="AC109" i="58" s="1"/>
  <c r="AB106" i="58"/>
  <c r="Y228" i="58"/>
  <c r="Z229" i="58" s="1"/>
  <c r="AA230" i="58" s="1"/>
  <c r="AC230" i="58" s="1"/>
  <c r="AB227" i="58"/>
  <c r="BD90" i="58"/>
  <c r="BE91" i="58" s="1"/>
  <c r="BF92" i="58" s="1"/>
  <c r="BH92" i="58" s="1"/>
  <c r="BG89" i="58"/>
  <c r="BD60" i="58"/>
  <c r="BE61" i="58" s="1"/>
  <c r="BF62" i="58" s="1"/>
  <c r="BH62" i="58" s="1"/>
  <c r="BG59" i="58"/>
  <c r="BD128" i="58"/>
  <c r="BE129" i="58" s="1"/>
  <c r="BF130" i="58" s="1"/>
  <c r="BH130" i="58" s="1"/>
  <c r="BG127" i="58"/>
  <c r="Y35" i="58"/>
  <c r="Z36" i="58" s="1"/>
  <c r="AA37" i="58" s="1"/>
  <c r="AC37" i="58" s="1"/>
  <c r="AB34" i="58"/>
  <c r="Y230" i="58"/>
  <c r="Z231" i="58" s="1"/>
  <c r="AA232" i="58" s="1"/>
  <c r="AC232" i="58" s="1"/>
  <c r="AB229" i="58"/>
  <c r="BD206" i="58"/>
  <c r="BE207" i="58" s="1"/>
  <c r="BF208" i="58" s="1"/>
  <c r="BH208" i="58" s="1"/>
  <c r="BG205" i="58"/>
  <c r="BD146" i="58"/>
  <c r="BE147" i="58" s="1"/>
  <c r="BF148" i="58" s="1"/>
  <c r="BH148" i="58" s="1"/>
  <c r="BG145" i="58"/>
  <c r="Y50" i="58"/>
  <c r="Z51" i="58" s="1"/>
  <c r="AA52" i="58" s="1"/>
  <c r="AC52" i="58" s="1"/>
  <c r="AB49" i="58"/>
  <c r="BD136" i="58"/>
  <c r="BE137" i="58" s="1"/>
  <c r="BF138" i="58" s="1"/>
  <c r="BH138" i="58" s="1"/>
  <c r="BG135" i="58"/>
  <c r="Y207" i="58"/>
  <c r="Z208" i="58" s="1"/>
  <c r="AA209" i="58" s="1"/>
  <c r="AC209" i="58" s="1"/>
  <c r="AB206" i="58"/>
  <c r="BD86" i="58"/>
  <c r="BE87" i="58" s="1"/>
  <c r="BF88" i="58" s="1"/>
  <c r="BH88" i="58" s="1"/>
  <c r="BG85" i="58"/>
  <c r="Y238" i="58"/>
  <c r="AB237" i="58"/>
  <c r="BD64" i="58"/>
  <c r="BE65" i="58" s="1"/>
  <c r="BF66" i="58" s="1"/>
  <c r="BH66" i="58" s="1"/>
  <c r="BG63" i="58"/>
  <c r="BD89" i="58"/>
  <c r="BE90" i="58" s="1"/>
  <c r="BF91" i="58" s="1"/>
  <c r="BH91" i="58" s="1"/>
  <c r="BG88" i="58"/>
  <c r="BD236" i="58"/>
  <c r="BE237" i="58" s="1"/>
  <c r="BF238" i="58" s="1"/>
  <c r="BH238" i="58" s="1"/>
  <c r="BG235" i="58"/>
  <c r="Y144" i="58"/>
  <c r="Z145" i="58" s="1"/>
  <c r="AA146" i="58" s="1"/>
  <c r="AC146" i="58" s="1"/>
  <c r="AB143" i="58"/>
  <c r="BD230" i="58"/>
  <c r="BE231" i="58" s="1"/>
  <c r="BF232" i="58" s="1"/>
  <c r="BH232" i="58" s="1"/>
  <c r="BG229" i="58"/>
  <c r="BD156" i="58"/>
  <c r="BE157" i="58" s="1"/>
  <c r="BF158" i="58" s="1"/>
  <c r="BH158" i="58" s="1"/>
  <c r="BG155" i="58"/>
  <c r="Y79" i="58"/>
  <c r="Z80" i="58" s="1"/>
  <c r="AA81" i="58" s="1"/>
  <c r="AC81" i="58" s="1"/>
  <c r="AB78" i="58"/>
  <c r="BD35" i="58"/>
  <c r="BE36" i="58" s="1"/>
  <c r="BF37" i="58" s="1"/>
  <c r="BH37" i="58" s="1"/>
  <c r="BG34" i="58"/>
  <c r="BD83" i="58"/>
  <c r="BE84" i="58" s="1"/>
  <c r="BF85" i="58" s="1"/>
  <c r="BH85" i="58" s="1"/>
  <c r="BG82" i="58"/>
  <c r="Y148" i="58"/>
  <c r="Z149" i="58" s="1"/>
  <c r="AA150" i="58" s="1"/>
  <c r="AC150" i="58" s="1"/>
  <c r="AB147" i="58"/>
  <c r="Y221" i="58"/>
  <c r="Z222" i="58" s="1"/>
  <c r="AA223" i="58" s="1"/>
  <c r="AC223" i="58" s="1"/>
  <c r="AB220" i="58"/>
  <c r="BD63" i="58"/>
  <c r="BE64" i="58" s="1"/>
  <c r="BF65" i="58" s="1"/>
  <c r="BH65" i="58" s="1"/>
  <c r="BG62" i="58"/>
  <c r="Y109" i="58"/>
  <c r="Z110" i="58" s="1"/>
  <c r="AA111" i="58" s="1"/>
  <c r="AC111" i="58" s="1"/>
  <c r="AB108" i="58"/>
  <c r="Y224" i="58"/>
  <c r="Z225" i="58" s="1"/>
  <c r="AA226" i="58" s="1"/>
  <c r="AC226" i="58" s="1"/>
  <c r="AB223" i="58"/>
  <c r="Y71" i="58"/>
  <c r="Z72" i="58" s="1"/>
  <c r="AA73" i="58" s="1"/>
  <c r="AC73" i="58" s="1"/>
  <c r="AB70" i="58"/>
  <c r="BD78" i="58"/>
  <c r="BE79" i="58" s="1"/>
  <c r="BF80" i="58" s="1"/>
  <c r="BH80" i="58" s="1"/>
  <c r="BG77" i="58"/>
  <c r="Y229" i="58"/>
  <c r="Z230" i="58" s="1"/>
  <c r="AA231" i="58" s="1"/>
  <c r="AC231" i="58" s="1"/>
  <c r="AB228" i="58"/>
  <c r="BD198" i="58"/>
  <c r="BE199" i="58" s="1"/>
  <c r="BF200" i="58" s="1"/>
  <c r="BH200" i="58" s="1"/>
  <c r="BG197" i="58"/>
  <c r="BD173" i="58"/>
  <c r="BE174" i="58" s="1"/>
  <c r="BF175" i="58" s="1"/>
  <c r="BH175" i="58" s="1"/>
  <c r="BG172" i="58"/>
  <c r="BD138" i="58"/>
  <c r="BE139" i="58" s="1"/>
  <c r="BF140" i="58" s="1"/>
  <c r="BH140" i="58" s="1"/>
  <c r="BG137" i="58"/>
  <c r="Y105" i="58"/>
  <c r="Z106" i="58" s="1"/>
  <c r="AA107" i="58" s="1"/>
  <c r="AC107" i="58" s="1"/>
  <c r="AB104" i="58"/>
  <c r="Y74" i="58"/>
  <c r="Z75" i="58" s="1"/>
  <c r="AA76" i="58" s="1"/>
  <c r="AC76" i="58" s="1"/>
  <c r="AB73" i="58"/>
  <c r="BD120" i="58"/>
  <c r="BE121" i="58" s="1"/>
  <c r="BF122" i="58" s="1"/>
  <c r="BH122" i="58" s="1"/>
  <c r="BG119" i="58"/>
  <c r="BD183" i="58"/>
  <c r="BE184" i="58" s="1"/>
  <c r="BF185" i="58" s="1"/>
  <c r="BH185" i="58" s="1"/>
  <c r="BG182" i="58"/>
  <c r="Y36" i="58"/>
  <c r="Z37" i="58" s="1"/>
  <c r="AA38" i="58" s="1"/>
  <c r="AC38" i="58" s="1"/>
  <c r="AB35" i="58"/>
  <c r="Y88" i="58"/>
  <c r="Z89" i="58" s="1"/>
  <c r="AA90" i="58" s="1"/>
  <c r="AC90" i="58" s="1"/>
  <c r="AB87" i="58"/>
  <c r="Y185" i="58"/>
  <c r="Z186" i="58" s="1"/>
  <c r="AA187" i="58" s="1"/>
  <c r="AC187" i="58" s="1"/>
  <c r="AB184" i="58"/>
  <c r="BD29" i="58"/>
  <c r="BE30" i="58" s="1"/>
  <c r="BF31" i="58" s="1"/>
  <c r="BH31" i="58" s="1"/>
  <c r="BG28" i="58"/>
  <c r="BD140" i="58"/>
  <c r="BE141" i="58" s="1"/>
  <c r="BF142" i="58" s="1"/>
  <c r="BH142" i="58" s="1"/>
  <c r="BG139" i="58"/>
  <c r="BD166" i="58"/>
  <c r="BE167" i="58" s="1"/>
  <c r="BF168" i="58" s="1"/>
  <c r="BH168" i="58" s="1"/>
  <c r="BG165" i="58"/>
  <c r="BD197" i="58"/>
  <c r="BE198" i="58" s="1"/>
  <c r="BF199" i="58" s="1"/>
  <c r="BH199" i="58" s="1"/>
  <c r="BG196" i="58"/>
  <c r="Y42" i="58"/>
  <c r="Z43" i="58" s="1"/>
  <c r="AA44" i="58" s="1"/>
  <c r="AC44" i="58" s="1"/>
  <c r="AB41" i="58"/>
  <c r="Y225" i="58"/>
  <c r="Z226" i="58" s="1"/>
  <c r="AA227" i="58" s="1"/>
  <c r="AC227" i="58" s="1"/>
  <c r="AB224" i="58"/>
  <c r="BD221" i="58"/>
  <c r="BE222" i="58" s="1"/>
  <c r="BF223" i="58" s="1"/>
  <c r="BH223" i="58" s="1"/>
  <c r="BG220" i="58"/>
  <c r="Y138" i="58"/>
  <c r="Z139" i="58" s="1"/>
  <c r="AA140" i="58" s="1"/>
  <c r="AC140" i="58" s="1"/>
  <c r="AB137" i="58"/>
  <c r="Y118" i="58"/>
  <c r="Z119" i="58" s="1"/>
  <c r="AA120" i="58" s="1"/>
  <c r="AC120" i="58" s="1"/>
  <c r="AB117" i="58"/>
  <c r="Y85" i="58"/>
  <c r="Z86" i="58" s="1"/>
  <c r="AA87" i="58" s="1"/>
  <c r="AC87" i="58" s="1"/>
  <c r="AB84" i="58"/>
  <c r="BD133" i="58"/>
  <c r="BE134" i="58" s="1"/>
  <c r="BF135" i="58" s="1"/>
  <c r="BH135" i="58" s="1"/>
  <c r="BG132" i="58"/>
  <c r="BD201" i="58"/>
  <c r="BE202" i="58" s="1"/>
  <c r="BF203" i="58" s="1"/>
  <c r="BH203" i="58" s="1"/>
  <c r="BG200" i="58"/>
  <c r="Y157" i="58"/>
  <c r="Z158" i="58" s="1"/>
  <c r="AA159" i="58" s="1"/>
  <c r="AC159" i="58" s="1"/>
  <c r="AB156" i="58"/>
  <c r="BD46" i="58"/>
  <c r="BE47" i="58" s="1"/>
  <c r="BF48" i="58" s="1"/>
  <c r="BH48" i="58" s="1"/>
  <c r="BG45" i="58"/>
  <c r="BD48" i="58"/>
  <c r="BE49" i="58" s="1"/>
  <c r="BF50" i="58" s="1"/>
  <c r="BH50" i="58" s="1"/>
  <c r="BG47" i="58"/>
  <c r="BD82" i="58"/>
  <c r="BE83" i="58" s="1"/>
  <c r="BF84" i="58" s="1"/>
  <c r="BH84" i="58" s="1"/>
  <c r="BG81" i="58"/>
  <c r="BD192" i="58"/>
  <c r="BE193" i="58" s="1"/>
  <c r="BF194" i="58" s="1"/>
  <c r="BH194" i="58" s="1"/>
  <c r="BG191" i="58"/>
  <c r="Y131" i="58"/>
  <c r="Z132" i="58" s="1"/>
  <c r="AA133" i="58" s="1"/>
  <c r="AC133" i="58" s="1"/>
  <c r="AB130" i="58"/>
  <c r="BD213" i="58"/>
  <c r="BE214" i="58" s="1"/>
  <c r="BF215" i="58" s="1"/>
  <c r="BH215" i="58" s="1"/>
  <c r="BG212" i="58"/>
  <c r="Y172" i="58"/>
  <c r="Z173" i="58" s="1"/>
  <c r="AA174" i="58" s="1"/>
  <c r="AC174" i="58" s="1"/>
  <c r="AB171" i="58"/>
  <c r="BD118" i="58"/>
  <c r="BE119" i="58" s="1"/>
  <c r="BF120" i="58" s="1"/>
  <c r="BH120" i="58" s="1"/>
  <c r="BG117" i="58"/>
  <c r="Y45" i="58"/>
  <c r="Z46" i="58" s="1"/>
  <c r="AA47" i="58" s="1"/>
  <c r="AC47" i="58" s="1"/>
  <c r="AB44" i="58"/>
  <c r="BD182" i="58"/>
  <c r="BE183" i="58" s="1"/>
  <c r="BF184" i="58" s="1"/>
  <c r="BH184" i="58" s="1"/>
  <c r="BG181" i="58"/>
  <c r="Y91" i="58"/>
  <c r="Z92" i="58" s="1"/>
  <c r="AA93" i="58" s="1"/>
  <c r="AC93" i="58" s="1"/>
  <c r="AB90" i="58"/>
  <c r="BD116" i="58"/>
  <c r="BE117" i="58" s="1"/>
  <c r="BF118" i="58" s="1"/>
  <c r="BH118" i="58" s="1"/>
  <c r="BG115" i="58"/>
  <c r="Y41" i="58"/>
  <c r="Z42" i="58" s="1"/>
  <c r="AA43" i="58" s="1"/>
  <c r="AC43" i="58" s="1"/>
  <c r="AB40" i="58"/>
  <c r="BD44" i="58"/>
  <c r="BE45" i="58" s="1"/>
  <c r="BF46" i="58" s="1"/>
  <c r="BH46" i="58" s="1"/>
  <c r="BG43" i="58"/>
  <c r="Y129" i="58"/>
  <c r="Z130" i="58" s="1"/>
  <c r="AA131" i="58" s="1"/>
  <c r="AC131" i="58" s="1"/>
  <c r="AB128" i="58"/>
  <c r="Y237" i="58"/>
  <c r="Z238" i="58" s="1"/>
  <c r="AB236" i="58"/>
  <c r="Y193" i="58"/>
  <c r="Z194" i="58" s="1"/>
  <c r="AA195" i="58" s="1"/>
  <c r="AC195" i="58" s="1"/>
  <c r="AB192" i="58"/>
  <c r="Y142" i="58"/>
  <c r="Z143" i="58" s="1"/>
  <c r="AA144" i="58" s="1"/>
  <c r="AC144" i="58" s="1"/>
  <c r="AB141" i="58"/>
  <c r="BD110" i="58"/>
  <c r="BE111" i="58" s="1"/>
  <c r="BF112" i="58" s="1"/>
  <c r="BH112" i="58" s="1"/>
  <c r="BG109" i="58"/>
  <c r="Y38" i="58"/>
  <c r="Z39" i="58" s="1"/>
  <c r="AA40" i="58" s="1"/>
  <c r="AC40" i="58" s="1"/>
  <c r="AB37" i="58"/>
  <c r="Y173" i="58"/>
  <c r="Z174" i="58" s="1"/>
  <c r="AA175" i="58" s="1"/>
  <c r="AC175" i="58" s="1"/>
  <c r="AB172" i="58"/>
  <c r="Y101" i="58"/>
  <c r="Z102" i="58" s="1"/>
  <c r="AA103" i="58" s="1"/>
  <c r="AC103" i="58" s="1"/>
  <c r="AB100" i="58"/>
  <c r="BD22" i="58"/>
  <c r="BE23" i="58" s="1"/>
  <c r="BF24" i="58" s="1"/>
  <c r="BH24" i="58" s="1"/>
  <c r="BG21" i="58"/>
  <c r="BD155" i="58"/>
  <c r="BE156" i="58" s="1"/>
  <c r="BF157" i="58" s="1"/>
  <c r="BH157" i="58" s="1"/>
  <c r="BG154" i="58"/>
  <c r="Y65" i="58"/>
  <c r="Z66" i="58" s="1"/>
  <c r="AA67" i="58" s="1"/>
  <c r="AC67" i="58" s="1"/>
  <c r="AB64" i="58"/>
  <c r="Y158" i="58"/>
  <c r="Z159" i="58" s="1"/>
  <c r="AA160" i="58" s="1"/>
  <c r="AC160" i="58" s="1"/>
  <c r="AB157" i="58"/>
  <c r="BD188" i="58"/>
  <c r="BE189" i="58" s="1"/>
  <c r="BF190" i="58" s="1"/>
  <c r="BH190" i="58" s="1"/>
  <c r="BG187" i="58"/>
  <c r="Y152" i="58"/>
  <c r="Z153" i="58" s="1"/>
  <c r="AA154" i="58" s="1"/>
  <c r="AC154" i="58" s="1"/>
  <c r="AB151" i="58"/>
  <c r="BD102" i="58"/>
  <c r="BE103" i="58" s="1"/>
  <c r="BF104" i="58" s="1"/>
  <c r="BH104" i="58" s="1"/>
  <c r="BG101" i="58"/>
  <c r="BD37" i="58"/>
  <c r="BE38" i="58" s="1"/>
  <c r="BF39" i="58" s="1"/>
  <c r="BH39" i="58" s="1"/>
  <c r="BG36" i="58"/>
  <c r="BD117" i="58"/>
  <c r="BE118" i="58" s="1"/>
  <c r="BF119" i="58" s="1"/>
  <c r="BH119" i="58" s="1"/>
  <c r="BG116" i="58"/>
  <c r="Y69" i="58"/>
  <c r="Z70" i="58" s="1"/>
  <c r="AA71" i="58" s="1"/>
  <c r="AC71" i="58" s="1"/>
  <c r="AB68" i="58"/>
  <c r="Y182" i="58"/>
  <c r="Z183" i="58" s="1"/>
  <c r="AA184" i="58" s="1"/>
  <c r="AC184" i="58" s="1"/>
  <c r="AB181" i="58"/>
  <c r="Y218" i="58"/>
  <c r="Z219" i="58" s="1"/>
  <c r="AA220" i="58" s="1"/>
  <c r="AC220" i="58" s="1"/>
  <c r="AB217" i="58"/>
  <c r="Y183" i="58"/>
  <c r="Z184" i="58" s="1"/>
  <c r="AA185" i="58" s="1"/>
  <c r="AC185" i="58" s="1"/>
  <c r="AB182" i="58"/>
  <c r="BD233" i="58"/>
  <c r="BE234" i="58" s="1"/>
  <c r="BF235" i="58" s="1"/>
  <c r="BH235" i="58" s="1"/>
  <c r="BG232" i="58"/>
  <c r="Y89" i="58"/>
  <c r="Z90" i="58" s="1"/>
  <c r="AA91" i="58" s="1"/>
  <c r="AC91" i="58" s="1"/>
  <c r="AB88" i="58"/>
  <c r="Y33" i="58"/>
  <c r="Z34" i="58" s="1"/>
  <c r="AA35" i="58" s="1"/>
  <c r="AC35" i="58" s="1"/>
  <c r="AB32" i="58"/>
  <c r="BD100" i="58"/>
  <c r="BE101" i="58" s="1"/>
  <c r="BF102" i="58" s="1"/>
  <c r="BH102" i="58" s="1"/>
  <c r="BG99" i="58"/>
  <c r="Y61" i="58"/>
  <c r="Z62" i="58" s="1"/>
  <c r="AA63" i="58" s="1"/>
  <c r="AC63" i="58" s="1"/>
  <c r="AB60" i="58"/>
  <c r="Y203" i="58"/>
  <c r="Z204" i="58" s="1"/>
  <c r="AA205" i="58" s="1"/>
  <c r="AC205" i="58" s="1"/>
  <c r="AB202" i="58"/>
  <c r="BD191" i="58"/>
  <c r="BE192" i="58" s="1"/>
  <c r="BF193" i="58" s="1"/>
  <c r="BH193" i="58" s="1"/>
  <c r="BG190" i="58"/>
  <c r="BD134" i="58"/>
  <c r="BE135" i="58" s="1"/>
  <c r="BF136" i="58" s="1"/>
  <c r="BH136" i="58" s="1"/>
  <c r="BG133" i="58"/>
  <c r="Y121" i="58"/>
  <c r="Z122" i="58" s="1"/>
  <c r="AA123" i="58" s="1"/>
  <c r="AC123" i="58" s="1"/>
  <c r="AB120" i="58"/>
  <c r="Y15" i="58"/>
  <c r="Z16" i="58" s="1"/>
  <c r="AA17" i="58" s="1"/>
  <c r="AC17" i="58" s="1"/>
  <c r="AB14" i="58"/>
  <c r="BD49" i="58"/>
  <c r="BE50" i="58" s="1"/>
  <c r="BF51" i="58" s="1"/>
  <c r="BH51" i="58" s="1"/>
  <c r="BG48" i="58"/>
  <c r="BD113" i="58"/>
  <c r="BE114" i="58" s="1"/>
  <c r="BF115" i="58" s="1"/>
  <c r="BH115" i="58" s="1"/>
  <c r="BG112" i="58"/>
  <c r="Y60" i="58"/>
  <c r="Z61" i="58" s="1"/>
  <c r="AA62" i="58" s="1"/>
  <c r="AC62" i="58" s="1"/>
  <c r="AB59" i="58"/>
  <c r="Y213" i="58"/>
  <c r="Z214" i="58" s="1"/>
  <c r="AA215" i="58" s="1"/>
  <c r="AC215" i="58" s="1"/>
  <c r="AB212" i="58"/>
  <c r="BD38" i="58"/>
  <c r="BE39" i="58" s="1"/>
  <c r="BF40" i="58" s="1"/>
  <c r="BH40" i="58" s="1"/>
  <c r="BG37" i="58"/>
  <c r="Y147" i="58"/>
  <c r="Z148" i="58" s="1"/>
  <c r="AA149" i="58" s="1"/>
  <c r="AC149" i="58" s="1"/>
  <c r="AB146" i="58"/>
  <c r="BD126" i="58"/>
  <c r="BE127" i="58" s="1"/>
  <c r="BF128" i="58" s="1"/>
  <c r="BH128" i="58" s="1"/>
  <c r="BG125" i="58"/>
  <c r="Y46" i="58"/>
  <c r="Z47" i="58" s="1"/>
  <c r="AA48" i="58" s="1"/>
  <c r="AC48" i="58" s="1"/>
  <c r="AB45" i="58"/>
  <c r="Y219" i="58"/>
  <c r="Z220" i="58" s="1"/>
  <c r="AA221" i="58" s="1"/>
  <c r="AC221" i="58" s="1"/>
  <c r="AB218" i="58"/>
  <c r="Y67" i="58"/>
  <c r="Z68" i="58" s="1"/>
  <c r="AA69" i="58" s="1"/>
  <c r="AC69" i="58" s="1"/>
  <c r="AB66" i="58"/>
  <c r="Y16" i="58"/>
  <c r="Z17" i="58" s="1"/>
  <c r="AA18" i="58" s="1"/>
  <c r="AC18" i="58" s="1"/>
  <c r="AB15" i="58"/>
  <c r="BD151" i="58"/>
  <c r="BE152" i="58" s="1"/>
  <c r="BF153" i="58" s="1"/>
  <c r="BH153" i="58" s="1"/>
  <c r="BG150" i="58"/>
  <c r="BD208" i="58"/>
  <c r="BE209" i="58" s="1"/>
  <c r="BF210" i="58" s="1"/>
  <c r="BH210" i="58" s="1"/>
  <c r="BG207" i="58"/>
  <c r="Y47" i="58"/>
  <c r="Z48" i="58" s="1"/>
  <c r="AA49" i="58" s="1"/>
  <c r="AC49" i="58" s="1"/>
  <c r="AB46" i="58"/>
  <c r="Y103" i="58"/>
  <c r="Z104" i="58" s="1"/>
  <c r="AA105" i="58" s="1"/>
  <c r="AC105" i="58" s="1"/>
  <c r="AB102" i="58"/>
  <c r="BD15" i="58"/>
  <c r="BE16" i="58" s="1"/>
  <c r="BF17" i="58" s="1"/>
  <c r="BH17" i="58" s="1"/>
  <c r="BG14" i="58"/>
  <c r="Y139" i="58"/>
  <c r="Z140" i="58" s="1"/>
  <c r="AA141" i="58" s="1"/>
  <c r="AC141" i="58" s="1"/>
  <c r="AB138" i="58"/>
  <c r="BD225" i="58"/>
  <c r="BE226" i="58" s="1"/>
  <c r="BF227" i="58" s="1"/>
  <c r="BH227" i="58" s="1"/>
  <c r="BG224" i="58"/>
  <c r="BD165" i="58"/>
  <c r="BE166" i="58" s="1"/>
  <c r="BF167" i="58" s="1"/>
  <c r="BH167" i="58" s="1"/>
  <c r="BG164" i="58"/>
  <c r="Y160" i="58"/>
  <c r="Z161" i="58" s="1"/>
  <c r="AA162" i="58" s="1"/>
  <c r="AC162" i="58" s="1"/>
  <c r="AB159" i="58"/>
  <c r="BD130" i="58"/>
  <c r="BE131" i="58" s="1"/>
  <c r="BF132" i="58" s="1"/>
  <c r="BH132" i="58" s="1"/>
  <c r="BG129" i="58"/>
  <c r="Y59" i="58"/>
  <c r="Z60" i="58" s="1"/>
  <c r="AA61" i="58" s="1"/>
  <c r="AC61" i="58" s="1"/>
  <c r="AB58" i="58"/>
  <c r="BD74" i="58"/>
  <c r="BE75" i="58" s="1"/>
  <c r="BF76" i="58" s="1"/>
  <c r="BH76" i="58" s="1"/>
  <c r="BG73" i="58"/>
  <c r="BD101" i="58"/>
  <c r="BE102" i="58" s="1"/>
  <c r="BF103" i="58" s="1"/>
  <c r="BH103" i="58" s="1"/>
  <c r="BG100" i="58"/>
  <c r="BD216" i="58"/>
  <c r="BE217" i="58" s="1"/>
  <c r="BF218" i="58" s="1"/>
  <c r="BH218" i="58" s="1"/>
  <c r="BG215" i="58"/>
  <c r="BD77" i="58"/>
  <c r="BE78" i="58" s="1"/>
  <c r="BF79" i="58" s="1"/>
  <c r="BH79" i="58" s="1"/>
  <c r="BG76" i="58"/>
  <c r="BD209" i="58"/>
  <c r="BE210" i="58" s="1"/>
  <c r="BF211" i="58" s="1"/>
  <c r="BH211" i="58" s="1"/>
  <c r="BG208" i="58"/>
  <c r="Y135" i="58"/>
  <c r="Z136" i="58" s="1"/>
  <c r="AA137" i="58" s="1"/>
  <c r="AC137" i="58" s="1"/>
  <c r="AB134" i="58"/>
  <c r="Y196" i="58"/>
  <c r="Z197" i="58" s="1"/>
  <c r="AA198" i="58" s="1"/>
  <c r="AC198" i="58" s="1"/>
  <c r="AB195" i="58"/>
  <c r="Y209" i="58"/>
  <c r="Z210" i="58" s="1"/>
  <c r="AA211" i="58" s="1"/>
  <c r="AC211" i="58" s="1"/>
  <c r="AB208" i="58"/>
  <c r="Y197" i="58"/>
  <c r="Z198" i="58" s="1"/>
  <c r="AA199" i="58" s="1"/>
  <c r="AC199" i="58" s="1"/>
  <c r="AB196" i="58"/>
  <c r="BD168" i="58"/>
  <c r="BE169" i="58" s="1"/>
  <c r="BF170" i="58" s="1"/>
  <c r="BH170" i="58" s="1"/>
  <c r="BG167" i="58"/>
  <c r="BD119" i="58"/>
  <c r="BE120" i="58" s="1"/>
  <c r="BF121" i="58" s="1"/>
  <c r="BH121" i="58" s="1"/>
  <c r="BG118" i="58"/>
  <c r="Y63" i="58"/>
  <c r="Z64" i="58" s="1"/>
  <c r="AA65" i="58" s="1"/>
  <c r="AC65" i="58" s="1"/>
  <c r="AB62" i="58"/>
  <c r="BD65" i="58"/>
  <c r="BE66" i="58" s="1"/>
  <c r="BF67" i="58" s="1"/>
  <c r="BH67" i="58" s="1"/>
  <c r="BG64" i="58"/>
  <c r="BD214" i="58"/>
  <c r="BE215" i="58" s="1"/>
  <c r="BF216" i="58" s="1"/>
  <c r="BH216" i="58" s="1"/>
  <c r="BG213" i="58"/>
  <c r="Y108" i="58"/>
  <c r="Z109" i="58" s="1"/>
  <c r="AA110" i="58" s="1"/>
  <c r="AC110" i="58" s="1"/>
  <c r="AB107" i="58"/>
  <c r="Y215" i="58"/>
  <c r="Z216" i="58" s="1"/>
  <c r="AA217" i="58" s="1"/>
  <c r="AC217" i="58" s="1"/>
  <c r="AB214" i="58"/>
  <c r="Y86" i="58"/>
  <c r="Z87" i="58" s="1"/>
  <c r="AA88" i="58" s="1"/>
  <c r="AC88" i="58" s="1"/>
  <c r="AB85" i="58"/>
  <c r="BD148" i="58"/>
  <c r="BE149" i="58" s="1"/>
  <c r="BF150" i="58" s="1"/>
  <c r="BH150" i="58" s="1"/>
  <c r="BG147" i="58"/>
  <c r="BD229" i="58"/>
  <c r="BE230" i="58" s="1"/>
  <c r="BF231" i="58" s="1"/>
  <c r="BH231" i="58" s="1"/>
  <c r="BG228" i="58"/>
  <c r="Y90" i="58"/>
  <c r="Z91" i="58" s="1"/>
  <c r="AA92" i="58" s="1"/>
  <c r="AC92" i="58" s="1"/>
  <c r="AB89" i="58"/>
  <c r="BD66" i="58"/>
  <c r="BE67" i="58" s="1"/>
  <c r="BF68" i="58" s="1"/>
  <c r="BH68" i="58" s="1"/>
  <c r="BG65" i="58"/>
  <c r="BD125" i="58"/>
  <c r="BE126" i="58" s="1"/>
  <c r="BF127" i="58" s="1"/>
  <c r="BH127" i="58" s="1"/>
  <c r="BG124" i="58"/>
  <c r="BD224" i="58"/>
  <c r="BE225" i="58" s="1"/>
  <c r="BF226" i="58" s="1"/>
  <c r="BH226" i="58" s="1"/>
  <c r="BG223" i="58"/>
  <c r="Y176" i="58"/>
  <c r="Z177" i="58" s="1"/>
  <c r="AA178" i="58" s="1"/>
  <c r="AC178" i="58" s="1"/>
  <c r="AB175" i="58"/>
  <c r="Y151" i="58"/>
  <c r="Z152" i="58" s="1"/>
  <c r="AA153" i="58" s="1"/>
  <c r="AC153" i="58" s="1"/>
  <c r="AB150" i="58"/>
  <c r="Y130" i="58"/>
  <c r="Z131" i="58" s="1"/>
  <c r="AA132" i="58" s="1"/>
  <c r="AC132" i="58" s="1"/>
  <c r="AB129" i="58"/>
  <c r="BD169" i="58"/>
  <c r="BE170" i="58" s="1"/>
  <c r="BF171" i="58" s="1"/>
  <c r="BH171" i="58" s="1"/>
  <c r="BG168" i="58"/>
  <c r="BD99" i="58"/>
  <c r="BE100" i="58" s="1"/>
  <c r="BF101" i="58" s="1"/>
  <c r="BH101" i="58" s="1"/>
  <c r="BG98" i="58"/>
  <c r="Y58" i="58"/>
  <c r="Z59" i="58" s="1"/>
  <c r="AA60" i="58" s="1"/>
  <c r="AC60" i="58" s="1"/>
  <c r="AB57" i="58"/>
  <c r="BD47" i="58"/>
  <c r="BE48" i="58" s="1"/>
  <c r="BF49" i="58" s="1"/>
  <c r="BH49" i="58" s="1"/>
  <c r="BG46" i="58"/>
  <c r="BD158" i="58"/>
  <c r="BE159" i="58" s="1"/>
  <c r="BF160" i="58" s="1"/>
  <c r="BH160" i="58" s="1"/>
  <c r="BG157" i="58"/>
  <c r="BD223" i="58"/>
  <c r="BE224" i="58" s="1"/>
  <c r="BF225" i="58" s="1"/>
  <c r="BH225" i="58" s="1"/>
  <c r="BG222" i="58"/>
  <c r="Y72" i="58"/>
  <c r="Z73" i="58" s="1"/>
  <c r="AA74" i="58" s="1"/>
  <c r="AC74" i="58" s="1"/>
  <c r="AB71" i="58"/>
  <c r="Y192" i="58"/>
  <c r="Z193" i="58" s="1"/>
  <c r="AA194" i="58" s="1"/>
  <c r="AC194" i="58" s="1"/>
  <c r="AB191" i="58"/>
  <c r="Y223" i="58"/>
  <c r="Z224" i="58" s="1"/>
  <c r="AA225" i="58" s="1"/>
  <c r="AC225" i="58" s="1"/>
  <c r="AB222" i="58"/>
  <c r="BD21" i="58"/>
  <c r="BE22" i="58" s="1"/>
  <c r="BF23" i="58" s="1"/>
  <c r="BH23" i="58" s="1"/>
  <c r="BG20" i="58"/>
  <c r="BD54" i="58"/>
  <c r="BE55" i="58" s="1"/>
  <c r="BF56" i="58" s="1"/>
  <c r="BH56" i="58" s="1"/>
  <c r="BG53" i="58"/>
  <c r="BD193" i="58"/>
  <c r="BE194" i="58" s="1"/>
  <c r="BF195" i="58" s="1"/>
  <c r="BH195" i="58" s="1"/>
  <c r="BG192" i="58"/>
  <c r="Y189" i="58"/>
  <c r="Z190" i="58" s="1"/>
  <c r="AA191" i="58" s="1"/>
  <c r="AC191" i="58" s="1"/>
  <c r="AB188" i="58"/>
  <c r="Y233" i="58"/>
  <c r="Z234" i="58" s="1"/>
  <c r="AA235" i="58" s="1"/>
  <c r="AC235" i="58" s="1"/>
  <c r="AB232" i="58"/>
  <c r="Y155" i="58"/>
  <c r="Z156" i="58" s="1"/>
  <c r="AA157" i="58" s="1"/>
  <c r="AC157" i="58" s="1"/>
  <c r="AB154" i="58"/>
  <c r="Y122" i="58"/>
  <c r="Z123" i="58" s="1"/>
  <c r="AA124" i="58" s="1"/>
  <c r="AC124" i="58" s="1"/>
  <c r="AB121" i="58"/>
  <c r="Y75" i="58"/>
  <c r="Z76" i="58" s="1"/>
  <c r="AA77" i="58" s="1"/>
  <c r="AC77" i="58" s="1"/>
  <c r="AB74" i="58"/>
  <c r="Y115" i="58"/>
  <c r="Z116" i="58" s="1"/>
  <c r="AA117" i="58" s="1"/>
  <c r="AC117" i="58" s="1"/>
  <c r="AB114" i="58"/>
  <c r="Y162" i="58"/>
  <c r="Z163" i="58" s="1"/>
  <c r="AA164" i="58" s="1"/>
  <c r="AC164" i="58" s="1"/>
  <c r="AB161" i="58"/>
  <c r="Y210" i="58"/>
  <c r="Z211" i="58" s="1"/>
  <c r="AA212" i="58" s="1"/>
  <c r="AC212" i="58" s="1"/>
  <c r="AB209" i="58"/>
  <c r="Y114" i="58"/>
  <c r="Z115" i="58" s="1"/>
  <c r="AA116" i="58" s="1"/>
  <c r="AC116" i="58" s="1"/>
  <c r="AB113" i="58"/>
  <c r="Y100" i="58"/>
  <c r="Z101" i="58" s="1"/>
  <c r="AA102" i="58" s="1"/>
  <c r="AC102" i="58" s="1"/>
  <c r="AB99" i="58"/>
  <c r="Y146" i="58"/>
  <c r="Z147" i="58" s="1"/>
  <c r="AA148" i="58" s="1"/>
  <c r="AC148" i="58" s="1"/>
  <c r="AB145" i="58"/>
  <c r="BD45" i="58"/>
  <c r="BE46" i="58" s="1"/>
  <c r="BF47" i="58" s="1"/>
  <c r="BH47" i="58" s="1"/>
  <c r="BG44" i="58"/>
  <c r="Y17" i="58"/>
  <c r="Z18" i="58" s="1"/>
  <c r="AA19" i="58" s="1"/>
  <c r="AC19" i="58" s="1"/>
  <c r="AE50" i="58" s="1"/>
  <c r="AB16" i="58"/>
  <c r="BD235" i="58"/>
  <c r="BE236" i="58" s="1"/>
  <c r="BF237" i="58" s="1"/>
  <c r="BH237" i="58" s="1"/>
  <c r="BG234" i="58"/>
  <c r="Y198" i="58"/>
  <c r="Z199" i="58" s="1"/>
  <c r="AA200" i="58" s="1"/>
  <c r="AC200" i="58" s="1"/>
  <c r="AB197" i="58"/>
  <c r="Y212" i="58"/>
  <c r="Z213" i="58" s="1"/>
  <c r="AA214" i="58" s="1"/>
  <c r="AC214" i="58" s="1"/>
  <c r="AB211" i="58"/>
  <c r="Y156" i="58"/>
  <c r="Z157" i="58" s="1"/>
  <c r="AA158" i="58" s="1"/>
  <c r="AC158" i="58" s="1"/>
  <c r="AB155" i="58"/>
  <c r="BD135" i="58"/>
  <c r="BE136" i="58" s="1"/>
  <c r="BF137" i="58" s="1"/>
  <c r="BH137" i="58" s="1"/>
  <c r="BG134" i="58"/>
  <c r="BD107" i="58"/>
  <c r="BE108" i="58" s="1"/>
  <c r="BF109" i="58" s="1"/>
  <c r="BH109" i="58" s="1"/>
  <c r="BG106" i="58"/>
  <c r="BD42" i="58"/>
  <c r="BE43" i="58" s="1"/>
  <c r="BF44" i="58" s="1"/>
  <c r="BH44" i="58" s="1"/>
  <c r="BG41" i="58"/>
  <c r="BD40" i="58"/>
  <c r="BE41" i="58" s="1"/>
  <c r="BF42" i="58" s="1"/>
  <c r="BH42" i="58" s="1"/>
  <c r="BG39" i="58"/>
  <c r="BD145" i="58"/>
  <c r="BE146" i="58" s="1"/>
  <c r="BF147" i="58" s="1"/>
  <c r="BH147" i="58" s="1"/>
  <c r="BG144" i="58"/>
  <c r="Y92" i="58"/>
  <c r="Z93" i="58" s="1"/>
  <c r="AA94" i="58" s="1"/>
  <c r="AC94" i="58" s="1"/>
  <c r="AB91" i="58"/>
  <c r="BD56" i="58"/>
  <c r="BE57" i="58" s="1"/>
  <c r="BF58" i="58" s="1"/>
  <c r="BH58" i="58" s="1"/>
  <c r="BG55" i="58"/>
  <c r="BD39" i="58"/>
  <c r="BE40" i="58" s="1"/>
  <c r="BF41" i="58" s="1"/>
  <c r="BH41" i="58" s="1"/>
  <c r="BG38" i="58"/>
  <c r="BD228" i="58"/>
  <c r="BE229" i="58" s="1"/>
  <c r="BF230" i="58" s="1"/>
  <c r="BH230" i="58" s="1"/>
  <c r="BG227" i="58"/>
  <c r="Y64" i="58"/>
  <c r="Z65" i="58" s="1"/>
  <c r="AA66" i="58" s="1"/>
  <c r="AC66" i="58" s="1"/>
  <c r="AB63" i="58"/>
  <c r="Y191" i="58"/>
  <c r="Z192" i="58" s="1"/>
  <c r="AA193" i="58" s="1"/>
  <c r="AC193" i="58" s="1"/>
  <c r="AB190" i="58"/>
  <c r="BD210" i="58"/>
  <c r="BE211" i="58" s="1"/>
  <c r="BF212" i="58" s="1"/>
  <c r="BH212" i="58" s="1"/>
  <c r="BG209" i="58"/>
  <c r="Y125" i="58"/>
  <c r="Z126" i="58" s="1"/>
  <c r="AA127" i="58" s="1"/>
  <c r="AC127" i="58" s="1"/>
  <c r="AB124" i="58"/>
  <c r="BD114" i="58"/>
  <c r="BE115" i="58" s="1"/>
  <c r="BF116" i="58" s="1"/>
  <c r="BH116" i="58" s="1"/>
  <c r="BG113" i="58"/>
  <c r="BD32" i="58"/>
  <c r="BE33" i="58" s="1"/>
  <c r="BF34" i="58" s="1"/>
  <c r="BH34" i="58" s="1"/>
  <c r="BJ65" i="58" s="1"/>
  <c r="BG31" i="58"/>
  <c r="BD50" i="58"/>
  <c r="BE51" i="58" s="1"/>
  <c r="BF52" i="58" s="1"/>
  <c r="BH52" i="58" s="1"/>
  <c r="BG49" i="58"/>
  <c r="BD187" i="58"/>
  <c r="BE188" i="58" s="1"/>
  <c r="BF189" i="58" s="1"/>
  <c r="BH189" i="58" s="1"/>
  <c r="BG186" i="58"/>
  <c r="BD219" i="58"/>
  <c r="BE220" i="58" s="1"/>
  <c r="BF221" i="58" s="1"/>
  <c r="BH221" i="58" s="1"/>
  <c r="BG218" i="58"/>
  <c r="Y174" i="58"/>
  <c r="Z175" i="58" s="1"/>
  <c r="AA176" i="58" s="1"/>
  <c r="AC176" i="58" s="1"/>
  <c r="AB173" i="58"/>
  <c r="Y217" i="58"/>
  <c r="Z218" i="58" s="1"/>
  <c r="AA219" i="58" s="1"/>
  <c r="AC219" i="58" s="1"/>
  <c r="AB216" i="58"/>
  <c r="AD234" i="58" s="1"/>
  <c r="BD76" i="58"/>
  <c r="BE77" i="58" s="1"/>
  <c r="BF78" i="58" s="1"/>
  <c r="BH78" i="58" s="1"/>
  <c r="BG75" i="58"/>
  <c r="BD70" i="58"/>
  <c r="BE71" i="58" s="1"/>
  <c r="BF72" i="58" s="1"/>
  <c r="BH72" i="58" s="1"/>
  <c r="BG69" i="58"/>
  <c r="BD129" i="58"/>
  <c r="BE130" i="58" s="1"/>
  <c r="BF131" i="58" s="1"/>
  <c r="BH131" i="58" s="1"/>
  <c r="BG128" i="58"/>
  <c r="Y49" i="58"/>
  <c r="Z50" i="58" s="1"/>
  <c r="AA51" i="58" s="1"/>
  <c r="AC51" i="58" s="1"/>
  <c r="AB48" i="58"/>
  <c r="Y143" i="58"/>
  <c r="Z144" i="58" s="1"/>
  <c r="AA145" i="58" s="1"/>
  <c r="AC145" i="58" s="1"/>
  <c r="AB142" i="58"/>
  <c r="BD207" i="58"/>
  <c r="BE208" i="58" s="1"/>
  <c r="BF209" i="58" s="1"/>
  <c r="BH209" i="58" s="1"/>
  <c r="BG206" i="58"/>
  <c r="BD189" i="58"/>
  <c r="BE190" i="58" s="1"/>
  <c r="BF191" i="58" s="1"/>
  <c r="BH191" i="58" s="1"/>
  <c r="BJ222" i="58" s="1"/>
  <c r="BG188" i="58"/>
  <c r="BD152" i="58"/>
  <c r="BE153" i="58" s="1"/>
  <c r="BF154" i="58" s="1"/>
  <c r="BH154" i="58" s="1"/>
  <c r="BG151" i="58"/>
  <c r="Y117" i="58"/>
  <c r="Z118" i="58" s="1"/>
  <c r="AA119" i="58" s="1"/>
  <c r="AC119" i="58" s="1"/>
  <c r="AB116" i="58"/>
  <c r="Y66" i="58"/>
  <c r="Z67" i="58" s="1"/>
  <c r="AA68" i="58" s="1"/>
  <c r="AC68" i="58" s="1"/>
  <c r="AB65" i="58"/>
  <c r="BD179" i="58"/>
  <c r="BE180" i="58" s="1"/>
  <c r="BF181" i="58" s="1"/>
  <c r="BH181" i="58" s="1"/>
  <c r="BG178" i="58"/>
  <c r="Y53" i="58"/>
  <c r="Z54" i="58" s="1"/>
  <c r="AA55" i="58" s="1"/>
  <c r="AC55" i="58" s="1"/>
  <c r="AB52" i="58"/>
  <c r="BD98" i="58"/>
  <c r="BE99" i="58" s="1"/>
  <c r="BF100" i="58" s="1"/>
  <c r="BH100" i="58" s="1"/>
  <c r="BG97" i="58"/>
  <c r="BD180" i="58"/>
  <c r="BE181" i="58" s="1"/>
  <c r="BF182" i="58" s="1"/>
  <c r="BH182" i="58" s="1"/>
  <c r="BG179" i="58"/>
  <c r="Y77" i="58"/>
  <c r="Z78" i="58" s="1"/>
  <c r="AA79" i="58" s="1"/>
  <c r="AC79" i="58" s="1"/>
  <c r="AB76" i="58"/>
  <c r="Y112" i="58"/>
  <c r="Z113" i="58" s="1"/>
  <c r="AA114" i="58" s="1"/>
  <c r="AC114" i="58" s="1"/>
  <c r="AB111" i="58"/>
  <c r="BD181" i="58"/>
  <c r="BE182" i="58" s="1"/>
  <c r="BF183" i="58" s="1"/>
  <c r="BH183" i="58" s="1"/>
  <c r="BG180" i="58"/>
  <c r="BD139" i="58"/>
  <c r="BE140" i="58" s="1"/>
  <c r="BF141" i="58" s="1"/>
  <c r="BH141" i="58" s="1"/>
  <c r="BG138" i="58"/>
  <c r="BI138" i="58" s="1"/>
  <c r="Y137" i="58"/>
  <c r="Z138" i="58" s="1"/>
  <c r="AA139" i="58" s="1"/>
  <c r="AC139" i="58" s="1"/>
  <c r="AB136" i="58"/>
  <c r="Y54" i="58"/>
  <c r="Z55" i="58" s="1"/>
  <c r="AA56" i="58" s="1"/>
  <c r="AC56" i="58" s="1"/>
  <c r="AB53" i="58"/>
  <c r="BD93" i="58"/>
  <c r="BE94" i="58" s="1"/>
  <c r="BF95" i="58" s="1"/>
  <c r="BH95" i="58" s="1"/>
  <c r="BG92" i="58"/>
  <c r="BD226" i="58"/>
  <c r="BE227" i="58" s="1"/>
  <c r="BF228" i="58" s="1"/>
  <c r="BH228" i="58" s="1"/>
  <c r="BG225" i="58"/>
  <c r="Y153" i="58"/>
  <c r="Z154" i="58" s="1"/>
  <c r="AA155" i="58" s="1"/>
  <c r="AC155" i="58" s="1"/>
  <c r="AB152" i="58"/>
  <c r="Y97" i="58"/>
  <c r="Z98" i="58" s="1"/>
  <c r="AA99" i="58" s="1"/>
  <c r="AC99" i="58" s="1"/>
  <c r="AB96" i="58"/>
  <c r="BD69" i="58"/>
  <c r="BE70" i="58" s="1"/>
  <c r="BF71" i="58" s="1"/>
  <c r="BH71" i="58" s="1"/>
  <c r="BG68" i="58"/>
  <c r="BD150" i="58"/>
  <c r="BE151" i="58" s="1"/>
  <c r="BF152" i="58" s="1"/>
  <c r="BH152" i="58" s="1"/>
  <c r="BG149" i="58"/>
  <c r="BD79" i="58"/>
  <c r="BE80" i="58" s="1"/>
  <c r="BF81" i="58" s="1"/>
  <c r="BH81" i="58" s="1"/>
  <c r="BG78" i="58"/>
  <c r="Y55" i="58"/>
  <c r="Z56" i="58" s="1"/>
  <c r="AA57" i="58" s="1"/>
  <c r="AC57" i="58" s="1"/>
  <c r="AB54" i="58"/>
  <c r="BI44" i="58"/>
  <c r="BG160" i="57"/>
  <c r="BG230" i="57"/>
  <c r="BG139" i="57"/>
  <c r="AB45" i="57"/>
  <c r="AB81" i="57"/>
  <c r="AB205" i="57"/>
  <c r="Y138" i="57"/>
  <c r="Z139" i="57" s="1"/>
  <c r="AA140" i="57" s="1"/>
  <c r="AC140" i="57" s="1"/>
  <c r="AB137" i="57"/>
  <c r="Y126" i="57"/>
  <c r="Z127" i="57" s="1"/>
  <c r="AA128" i="57" s="1"/>
  <c r="AC128" i="57" s="1"/>
  <c r="AB125" i="57"/>
  <c r="BD209" i="57"/>
  <c r="BE210" i="57" s="1"/>
  <c r="BF211" i="57" s="1"/>
  <c r="BH211" i="57" s="1"/>
  <c r="BG208" i="57"/>
  <c r="BI234" i="57" s="1"/>
  <c r="BD231" i="34" s="1"/>
  <c r="BG206" i="57"/>
  <c r="AB138" i="57"/>
  <c r="Y203" i="57"/>
  <c r="Z204" i="57" s="1"/>
  <c r="AA205" i="57" s="1"/>
  <c r="AC205" i="57" s="1"/>
  <c r="AB202" i="57"/>
  <c r="BD164" i="57"/>
  <c r="BE165" i="57" s="1"/>
  <c r="BF166" i="57" s="1"/>
  <c r="BH166" i="57" s="1"/>
  <c r="BG163" i="57"/>
  <c r="AB142" i="57"/>
  <c r="AB85" i="57"/>
  <c r="Y147" i="57"/>
  <c r="Z148" i="57" s="1"/>
  <c r="AA149" i="57" s="1"/>
  <c r="AC149" i="57" s="1"/>
  <c r="BG107" i="57"/>
  <c r="AB12" i="57"/>
  <c r="BG165" i="57"/>
  <c r="BG209" i="57"/>
  <c r="BG60" i="57"/>
  <c r="BD83" i="57"/>
  <c r="BE84" i="57" s="1"/>
  <c r="BF85" i="57" s="1"/>
  <c r="BH85" i="57" s="1"/>
  <c r="BD182" i="57"/>
  <c r="BE183" i="57" s="1"/>
  <c r="BF184" i="57" s="1"/>
  <c r="BH184" i="57" s="1"/>
  <c r="BJ210" i="57" s="1"/>
  <c r="BQ207" i="34" s="1"/>
  <c r="BG181" i="57"/>
  <c r="BD165" i="57"/>
  <c r="BE166" i="57" s="1"/>
  <c r="BF167" i="57" s="1"/>
  <c r="BH167" i="57" s="1"/>
  <c r="BG164" i="57"/>
  <c r="Y127" i="57"/>
  <c r="Z128" i="57" s="1"/>
  <c r="AA129" i="57" s="1"/>
  <c r="AC129" i="57" s="1"/>
  <c r="AB126" i="57"/>
  <c r="BD75" i="57"/>
  <c r="BE76" i="57" s="1"/>
  <c r="BF77" i="57" s="1"/>
  <c r="BH77" i="57" s="1"/>
  <c r="BG74" i="57"/>
  <c r="Y184" i="57"/>
  <c r="Z185" i="57" s="1"/>
  <c r="AA186" i="57" s="1"/>
  <c r="AC186" i="57" s="1"/>
  <c r="AB183" i="57"/>
  <c r="BD176" i="57"/>
  <c r="BE177" i="57" s="1"/>
  <c r="BF178" i="57" s="1"/>
  <c r="BH178" i="57" s="1"/>
  <c r="BG175" i="57"/>
  <c r="BG73" i="57"/>
  <c r="BG123" i="57"/>
  <c r="Y169" i="57"/>
  <c r="Z170" i="57" s="1"/>
  <c r="AA171" i="57" s="1"/>
  <c r="AC171" i="57" s="1"/>
  <c r="AB168" i="57"/>
  <c r="BD91" i="57"/>
  <c r="BE92" i="57" s="1"/>
  <c r="BF93" i="57" s="1"/>
  <c r="BH93" i="57" s="1"/>
  <c r="BG90" i="57"/>
  <c r="BD158" i="57"/>
  <c r="BE159" i="57" s="1"/>
  <c r="BF160" i="57" s="1"/>
  <c r="BH160" i="57" s="1"/>
  <c r="BG157" i="57"/>
  <c r="Y163" i="57"/>
  <c r="Z164" i="57" s="1"/>
  <c r="AA165" i="57" s="1"/>
  <c r="AC165" i="57" s="1"/>
  <c r="AB162" i="57"/>
  <c r="BD162" i="57"/>
  <c r="BE163" i="57" s="1"/>
  <c r="BF164" i="57" s="1"/>
  <c r="BH164" i="57" s="1"/>
  <c r="BG161" i="57"/>
  <c r="Y21" i="57"/>
  <c r="Z22" i="57" s="1"/>
  <c r="AA23" i="57" s="1"/>
  <c r="AC23" i="57" s="1"/>
  <c r="AB20" i="57"/>
  <c r="Y181" i="57"/>
  <c r="Z182" i="57" s="1"/>
  <c r="AA183" i="57" s="1"/>
  <c r="AC183" i="57" s="1"/>
  <c r="AB180" i="57"/>
  <c r="Y42" i="57"/>
  <c r="Z43" i="57" s="1"/>
  <c r="AA44" i="57" s="1"/>
  <c r="AC44" i="57" s="1"/>
  <c r="AB41" i="57"/>
  <c r="Y154" i="57"/>
  <c r="Z155" i="57" s="1"/>
  <c r="AA156" i="57" s="1"/>
  <c r="AC156" i="57" s="1"/>
  <c r="AB153" i="57"/>
  <c r="Y99" i="57"/>
  <c r="Z100" i="57" s="1"/>
  <c r="AA101" i="57" s="1"/>
  <c r="AC101" i="57" s="1"/>
  <c r="AB98" i="57"/>
  <c r="BD87" i="57"/>
  <c r="BE88" i="57" s="1"/>
  <c r="BF89" i="57" s="1"/>
  <c r="BH89" i="57" s="1"/>
  <c r="BG86" i="57"/>
  <c r="BD141" i="57"/>
  <c r="BE142" i="57" s="1"/>
  <c r="BF143" i="57" s="1"/>
  <c r="BH143" i="57" s="1"/>
  <c r="BG140" i="57"/>
  <c r="Y65" i="57"/>
  <c r="Z66" i="57" s="1"/>
  <c r="AA67" i="57" s="1"/>
  <c r="AC67" i="57" s="1"/>
  <c r="AB64" i="57"/>
  <c r="Y201" i="57"/>
  <c r="Z202" i="57" s="1"/>
  <c r="AA203" i="57" s="1"/>
  <c r="AC203" i="57" s="1"/>
  <c r="AB200" i="57"/>
  <c r="BD30" i="57"/>
  <c r="BE31" i="57" s="1"/>
  <c r="BF32" i="57" s="1"/>
  <c r="BH32" i="57" s="1"/>
  <c r="BG29" i="57"/>
  <c r="Y83" i="57"/>
  <c r="Z84" i="57" s="1"/>
  <c r="AA85" i="57" s="1"/>
  <c r="AC85" i="57" s="1"/>
  <c r="AB82" i="57"/>
  <c r="Y226" i="57"/>
  <c r="Z227" i="57" s="1"/>
  <c r="AA228" i="57" s="1"/>
  <c r="AC228" i="57" s="1"/>
  <c r="AB225" i="57"/>
  <c r="Y136" i="57"/>
  <c r="Z137" i="57" s="1"/>
  <c r="AA138" i="57" s="1"/>
  <c r="AC138" i="57" s="1"/>
  <c r="AB135" i="57"/>
  <c r="BD21" i="57"/>
  <c r="BE22" i="57" s="1"/>
  <c r="BF23" i="57" s="1"/>
  <c r="BH23" i="57" s="1"/>
  <c r="BG20" i="57"/>
  <c r="Y58" i="57"/>
  <c r="Z59" i="57" s="1"/>
  <c r="AA60" i="57" s="1"/>
  <c r="AC60" i="57" s="1"/>
  <c r="AB57" i="57"/>
  <c r="Y213" i="57"/>
  <c r="Z214" i="57" s="1"/>
  <c r="AA215" i="57" s="1"/>
  <c r="AC215" i="57" s="1"/>
  <c r="AB212" i="57"/>
  <c r="BD196" i="57"/>
  <c r="BE197" i="57" s="1"/>
  <c r="BF198" i="57" s="1"/>
  <c r="BH198" i="57" s="1"/>
  <c r="BG195" i="57"/>
  <c r="BD227" i="57"/>
  <c r="BE228" i="57" s="1"/>
  <c r="BF229" i="57" s="1"/>
  <c r="BH229" i="57" s="1"/>
  <c r="BG226" i="57"/>
  <c r="BD120" i="57"/>
  <c r="BE121" i="57" s="1"/>
  <c r="BF122" i="57" s="1"/>
  <c r="BH122" i="57" s="1"/>
  <c r="BG119" i="57"/>
  <c r="BD70" i="57"/>
  <c r="BE71" i="57" s="1"/>
  <c r="BF72" i="57" s="1"/>
  <c r="BH72" i="57" s="1"/>
  <c r="BG69" i="57"/>
  <c r="BD174" i="57"/>
  <c r="BE175" i="57" s="1"/>
  <c r="BF176" i="57" s="1"/>
  <c r="BH176" i="57" s="1"/>
  <c r="BG173" i="57"/>
  <c r="Y15" i="57"/>
  <c r="Z16" i="57" s="1"/>
  <c r="AA17" i="57" s="1"/>
  <c r="AC17" i="57" s="1"/>
  <c r="AB14" i="57"/>
  <c r="Y172" i="57"/>
  <c r="Z173" i="57" s="1"/>
  <c r="AA174" i="57" s="1"/>
  <c r="AC174" i="57" s="1"/>
  <c r="AB171" i="57"/>
  <c r="Y107" i="57"/>
  <c r="Z108" i="57" s="1"/>
  <c r="AA109" i="57" s="1"/>
  <c r="AC109" i="57" s="1"/>
  <c r="AB106" i="57"/>
  <c r="Y44" i="57"/>
  <c r="Z45" i="57" s="1"/>
  <c r="AA46" i="57" s="1"/>
  <c r="AC46" i="57" s="1"/>
  <c r="AB43" i="57"/>
  <c r="BD211" i="57"/>
  <c r="BE212" i="57" s="1"/>
  <c r="BF213" i="57" s="1"/>
  <c r="BH213" i="57" s="1"/>
  <c r="BG210" i="57"/>
  <c r="BD171" i="57"/>
  <c r="BE172" i="57" s="1"/>
  <c r="BF173" i="57" s="1"/>
  <c r="BH173" i="57" s="1"/>
  <c r="BG170" i="57"/>
  <c r="Y76" i="57"/>
  <c r="Z77" i="57" s="1"/>
  <c r="AA78" i="57" s="1"/>
  <c r="AC78" i="57" s="1"/>
  <c r="AB75" i="57"/>
  <c r="BD59" i="57"/>
  <c r="BE60" i="57" s="1"/>
  <c r="BF61" i="57" s="1"/>
  <c r="BH61" i="57" s="1"/>
  <c r="BG58" i="57"/>
  <c r="BD179" i="57"/>
  <c r="BE180" i="57" s="1"/>
  <c r="BF181" i="57" s="1"/>
  <c r="BH181" i="57" s="1"/>
  <c r="BG178" i="57"/>
  <c r="BD20" i="57"/>
  <c r="BE21" i="57" s="1"/>
  <c r="BF22" i="57" s="1"/>
  <c r="BH22" i="57" s="1"/>
  <c r="BG19" i="57"/>
  <c r="Y24" i="57"/>
  <c r="Z25" i="57" s="1"/>
  <c r="AA26" i="57" s="1"/>
  <c r="AC26" i="57" s="1"/>
  <c r="AB23" i="57"/>
  <c r="Y178" i="57"/>
  <c r="Z179" i="57" s="1"/>
  <c r="AA180" i="57" s="1"/>
  <c r="AC180" i="57" s="1"/>
  <c r="AB177" i="57"/>
  <c r="BD104" i="57"/>
  <c r="BE105" i="57" s="1"/>
  <c r="BF106" i="57" s="1"/>
  <c r="BH106" i="57" s="1"/>
  <c r="BG103" i="57"/>
  <c r="BD62" i="57"/>
  <c r="BE63" i="57" s="1"/>
  <c r="BF64" i="57" s="1"/>
  <c r="BH64" i="57" s="1"/>
  <c r="BG61" i="57"/>
  <c r="BD24" i="57"/>
  <c r="BE25" i="57" s="1"/>
  <c r="BF26" i="57" s="1"/>
  <c r="BH26" i="57" s="1"/>
  <c r="BG23" i="57"/>
  <c r="BD65" i="57"/>
  <c r="BE66" i="57" s="1"/>
  <c r="BF67" i="57" s="1"/>
  <c r="BH67" i="57" s="1"/>
  <c r="BG64" i="57"/>
  <c r="BD46" i="57"/>
  <c r="BE47" i="57" s="1"/>
  <c r="BF48" i="57" s="1"/>
  <c r="BH48" i="57" s="1"/>
  <c r="BG45" i="57"/>
  <c r="BI74" i="57" s="1"/>
  <c r="BD71" i="34" s="1"/>
  <c r="Y94" i="57"/>
  <c r="Z95" i="57" s="1"/>
  <c r="AA96" i="57" s="1"/>
  <c r="AC96" i="57" s="1"/>
  <c r="AB93" i="57"/>
  <c r="Y208" i="57"/>
  <c r="Z209" i="57" s="1"/>
  <c r="AA210" i="57" s="1"/>
  <c r="AC210" i="57" s="1"/>
  <c r="AB207" i="57"/>
  <c r="BD226" i="57"/>
  <c r="BE227" i="57" s="1"/>
  <c r="BF228" i="57" s="1"/>
  <c r="BH228" i="57" s="1"/>
  <c r="BG225" i="57"/>
  <c r="Y196" i="57"/>
  <c r="Z197" i="57" s="1"/>
  <c r="AA198" i="57" s="1"/>
  <c r="AC198" i="57" s="1"/>
  <c r="AB195" i="57"/>
  <c r="BD160" i="57"/>
  <c r="BE161" i="57" s="1"/>
  <c r="BF162" i="57" s="1"/>
  <c r="BH162" i="57" s="1"/>
  <c r="BG159" i="57"/>
  <c r="Y95" i="57"/>
  <c r="Z96" i="57" s="1"/>
  <c r="AA97" i="57" s="1"/>
  <c r="AC97" i="57" s="1"/>
  <c r="AB94" i="57"/>
  <c r="Y104" i="57"/>
  <c r="Z105" i="57" s="1"/>
  <c r="AA106" i="57" s="1"/>
  <c r="AC106" i="57" s="1"/>
  <c r="AB103" i="57"/>
  <c r="Y120" i="57"/>
  <c r="Z121" i="57" s="1"/>
  <c r="AA122" i="57" s="1"/>
  <c r="AC122" i="57" s="1"/>
  <c r="AB119" i="57"/>
  <c r="BD229" i="57"/>
  <c r="BE230" i="57" s="1"/>
  <c r="BF231" i="57" s="1"/>
  <c r="BH231" i="57" s="1"/>
  <c r="BG228" i="57"/>
  <c r="BD29" i="57"/>
  <c r="BE30" i="57" s="1"/>
  <c r="BF31" i="57" s="1"/>
  <c r="BH31" i="57" s="1"/>
  <c r="BG28" i="57"/>
  <c r="Y193" i="57"/>
  <c r="Z194" i="57" s="1"/>
  <c r="AA195" i="57" s="1"/>
  <c r="AC195" i="57" s="1"/>
  <c r="AB192" i="57"/>
  <c r="BD34" i="57"/>
  <c r="BE35" i="57" s="1"/>
  <c r="BF36" i="57" s="1"/>
  <c r="BH36" i="57" s="1"/>
  <c r="BG33" i="57"/>
  <c r="BD101" i="57"/>
  <c r="BE102" i="57" s="1"/>
  <c r="BF103" i="57" s="1"/>
  <c r="BH103" i="57" s="1"/>
  <c r="BG100" i="57"/>
  <c r="BD121" i="57"/>
  <c r="BE122" i="57" s="1"/>
  <c r="BF123" i="57" s="1"/>
  <c r="BH123" i="57" s="1"/>
  <c r="BG120" i="57"/>
  <c r="Y60" i="57"/>
  <c r="Z61" i="57" s="1"/>
  <c r="AA62" i="57" s="1"/>
  <c r="AC62" i="57" s="1"/>
  <c r="AB59" i="57"/>
  <c r="BD116" i="57"/>
  <c r="BE117" i="57" s="1"/>
  <c r="BF118" i="57" s="1"/>
  <c r="BH118" i="57" s="1"/>
  <c r="BG115" i="57"/>
  <c r="BD27" i="57"/>
  <c r="BE28" i="57" s="1"/>
  <c r="BF29" i="57" s="1"/>
  <c r="BH29" i="57" s="1"/>
  <c r="BG26" i="57"/>
  <c r="BD198" i="57"/>
  <c r="BE199" i="57" s="1"/>
  <c r="BF200" i="57" s="1"/>
  <c r="BH200" i="57" s="1"/>
  <c r="BG197" i="57"/>
  <c r="BD51" i="57"/>
  <c r="BE52" i="57" s="1"/>
  <c r="BF53" i="57" s="1"/>
  <c r="BH53" i="57" s="1"/>
  <c r="BG50" i="57"/>
  <c r="Y180" i="57"/>
  <c r="Z181" i="57" s="1"/>
  <c r="AA182" i="57" s="1"/>
  <c r="AC182" i="57" s="1"/>
  <c r="AB179" i="57"/>
  <c r="Y190" i="57"/>
  <c r="Z191" i="57" s="1"/>
  <c r="AA192" i="57" s="1"/>
  <c r="AC192" i="57" s="1"/>
  <c r="AB189" i="57"/>
  <c r="Y69" i="57"/>
  <c r="Z70" i="57" s="1"/>
  <c r="AA71" i="57" s="1"/>
  <c r="AC71" i="57" s="1"/>
  <c r="AB68" i="57"/>
  <c r="Y91" i="57"/>
  <c r="Z92" i="57" s="1"/>
  <c r="AA93" i="57" s="1"/>
  <c r="AC93" i="57" s="1"/>
  <c r="AB90" i="57"/>
  <c r="BD234" i="57"/>
  <c r="BE235" i="57" s="1"/>
  <c r="BF236" i="57" s="1"/>
  <c r="BH236" i="57" s="1"/>
  <c r="BG233" i="57"/>
  <c r="BD139" i="57"/>
  <c r="BE140" i="57" s="1"/>
  <c r="BF141" i="57" s="1"/>
  <c r="BH141" i="57" s="1"/>
  <c r="BG138" i="57"/>
  <c r="BD144" i="57"/>
  <c r="BE145" i="57" s="1"/>
  <c r="BF146" i="57" s="1"/>
  <c r="BH146" i="57" s="1"/>
  <c r="BG143" i="57"/>
  <c r="Y145" i="57"/>
  <c r="Z146" i="57" s="1"/>
  <c r="AA147" i="57" s="1"/>
  <c r="AC147" i="57" s="1"/>
  <c r="AB144" i="57"/>
  <c r="Y149" i="57"/>
  <c r="Z150" i="57" s="1"/>
  <c r="AA151" i="57" s="1"/>
  <c r="AC151" i="57" s="1"/>
  <c r="AB148" i="57"/>
  <c r="Y87" i="57"/>
  <c r="Z88" i="57" s="1"/>
  <c r="AA89" i="57" s="1"/>
  <c r="AC89" i="57" s="1"/>
  <c r="AB86" i="57"/>
  <c r="Y56" i="57"/>
  <c r="Z57" i="57" s="1"/>
  <c r="AA58" i="57" s="1"/>
  <c r="AC58" i="57" s="1"/>
  <c r="AB55" i="57"/>
  <c r="BD187" i="57"/>
  <c r="BE188" i="57" s="1"/>
  <c r="BF189" i="57" s="1"/>
  <c r="BH189" i="57" s="1"/>
  <c r="BG186" i="57"/>
  <c r="BD175" i="57"/>
  <c r="BE176" i="57" s="1"/>
  <c r="BF177" i="57" s="1"/>
  <c r="BH177" i="57" s="1"/>
  <c r="BG174" i="57"/>
  <c r="Y188" i="57"/>
  <c r="Z189" i="57" s="1"/>
  <c r="AA190" i="57" s="1"/>
  <c r="AC190" i="57" s="1"/>
  <c r="AB187" i="57"/>
  <c r="BD115" i="57"/>
  <c r="BE116" i="57" s="1"/>
  <c r="BF117" i="57" s="1"/>
  <c r="BH117" i="57" s="1"/>
  <c r="BG114" i="57"/>
  <c r="Y194" i="57"/>
  <c r="Z195" i="57" s="1"/>
  <c r="AA196" i="57" s="1"/>
  <c r="AC196" i="57" s="1"/>
  <c r="AB193" i="57"/>
  <c r="BD69" i="57"/>
  <c r="BE70" i="57" s="1"/>
  <c r="BF71" i="57" s="1"/>
  <c r="BH71" i="57" s="1"/>
  <c r="BG68" i="57"/>
  <c r="BD47" i="57"/>
  <c r="BE48" i="57" s="1"/>
  <c r="BF49" i="57" s="1"/>
  <c r="BH49" i="57" s="1"/>
  <c r="BG46" i="57"/>
  <c r="Y54" i="57"/>
  <c r="Z55" i="57" s="1"/>
  <c r="AA56" i="57" s="1"/>
  <c r="AC56" i="57" s="1"/>
  <c r="AB53" i="57"/>
  <c r="BD192" i="57"/>
  <c r="BE193" i="57" s="1"/>
  <c r="BF194" i="57" s="1"/>
  <c r="BH194" i="57" s="1"/>
  <c r="BG191" i="57"/>
  <c r="Y89" i="57"/>
  <c r="Z90" i="57" s="1"/>
  <c r="AA91" i="57" s="1"/>
  <c r="AC91" i="57" s="1"/>
  <c r="AB88" i="57"/>
  <c r="Y209" i="57"/>
  <c r="Z210" i="57" s="1"/>
  <c r="AA211" i="57" s="1"/>
  <c r="AC211" i="57" s="1"/>
  <c r="AB208" i="57"/>
  <c r="BD79" i="57"/>
  <c r="BE80" i="57" s="1"/>
  <c r="BF81" i="57" s="1"/>
  <c r="BH81" i="57" s="1"/>
  <c r="BG78" i="57"/>
  <c r="BD238" i="57"/>
  <c r="BG237" i="57"/>
  <c r="Y109" i="57"/>
  <c r="Z110" i="57" s="1"/>
  <c r="AA111" i="57" s="1"/>
  <c r="AC111" i="57" s="1"/>
  <c r="AB108" i="57"/>
  <c r="BD54" i="57"/>
  <c r="BE55" i="57" s="1"/>
  <c r="BF56" i="57" s="1"/>
  <c r="BH56" i="57" s="1"/>
  <c r="BG53" i="57"/>
  <c r="BD40" i="57"/>
  <c r="BE41" i="57" s="1"/>
  <c r="BF42" i="57" s="1"/>
  <c r="BH42" i="57" s="1"/>
  <c r="BG39" i="57"/>
  <c r="Y161" i="57"/>
  <c r="Z162" i="57" s="1"/>
  <c r="AA163" i="57" s="1"/>
  <c r="AC163" i="57" s="1"/>
  <c r="AB160" i="57"/>
  <c r="Y115" i="57"/>
  <c r="Z116" i="57" s="1"/>
  <c r="AA117" i="57" s="1"/>
  <c r="AC117" i="57" s="1"/>
  <c r="AB114" i="57"/>
  <c r="Y128" i="57"/>
  <c r="Z129" i="57" s="1"/>
  <c r="AA130" i="57" s="1"/>
  <c r="AC130" i="57" s="1"/>
  <c r="AB127" i="57"/>
  <c r="Y73" i="57"/>
  <c r="Z74" i="57" s="1"/>
  <c r="AA75" i="57" s="1"/>
  <c r="AC75" i="57" s="1"/>
  <c r="AB72" i="57"/>
  <c r="BD135" i="57"/>
  <c r="BE136" i="57" s="1"/>
  <c r="BF137" i="57" s="1"/>
  <c r="BH137" i="57" s="1"/>
  <c r="BG134" i="57"/>
  <c r="BD25" i="57"/>
  <c r="BE26" i="57" s="1"/>
  <c r="BF27" i="57" s="1"/>
  <c r="BH27" i="57" s="1"/>
  <c r="BG24" i="57"/>
  <c r="BD222" i="57"/>
  <c r="BE223" i="57" s="1"/>
  <c r="BF224" i="57" s="1"/>
  <c r="BH224" i="57" s="1"/>
  <c r="BG221" i="57"/>
  <c r="BD143" i="57"/>
  <c r="BE144" i="57" s="1"/>
  <c r="BF145" i="57" s="1"/>
  <c r="BH145" i="57" s="1"/>
  <c r="BG142" i="57"/>
  <c r="Y79" i="57"/>
  <c r="Z80" i="57" s="1"/>
  <c r="AA81" i="57" s="1"/>
  <c r="AC81" i="57" s="1"/>
  <c r="AB78" i="57"/>
  <c r="Y72" i="57"/>
  <c r="Z73" i="57" s="1"/>
  <c r="AA74" i="57" s="1"/>
  <c r="AC74" i="57" s="1"/>
  <c r="AB71" i="57"/>
  <c r="Y19" i="57"/>
  <c r="Z20" i="57" s="1"/>
  <c r="AA21" i="57" s="1"/>
  <c r="AC21" i="57" s="1"/>
  <c r="AB18" i="57"/>
  <c r="BD126" i="57"/>
  <c r="BE127" i="57" s="1"/>
  <c r="BF128" i="57" s="1"/>
  <c r="BH128" i="57" s="1"/>
  <c r="BG125" i="57"/>
  <c r="Y146" i="57"/>
  <c r="Z147" i="57" s="1"/>
  <c r="AA148" i="57" s="1"/>
  <c r="AC148" i="57" s="1"/>
  <c r="AB145" i="57"/>
  <c r="BD17" i="57"/>
  <c r="BE18" i="57" s="1"/>
  <c r="BF19" i="57" s="1"/>
  <c r="BH19" i="57" s="1"/>
  <c r="BG16" i="57"/>
  <c r="Y185" i="57"/>
  <c r="Z186" i="57" s="1"/>
  <c r="AA187" i="57" s="1"/>
  <c r="AC187" i="57" s="1"/>
  <c r="AB184" i="57"/>
  <c r="BD18" i="57"/>
  <c r="BE19" i="57" s="1"/>
  <c r="BF20" i="57" s="1"/>
  <c r="BH20" i="57" s="1"/>
  <c r="BG17" i="57"/>
  <c r="BD81" i="57"/>
  <c r="BE82" i="57" s="1"/>
  <c r="BF83" i="57" s="1"/>
  <c r="BH83" i="57" s="1"/>
  <c r="BG80" i="57"/>
  <c r="Y78" i="57"/>
  <c r="Z79" i="57" s="1"/>
  <c r="AA80" i="57" s="1"/>
  <c r="AC80" i="57" s="1"/>
  <c r="AB77" i="57"/>
  <c r="Y173" i="57"/>
  <c r="Z174" i="57" s="1"/>
  <c r="AA175" i="57" s="1"/>
  <c r="AC175" i="57" s="1"/>
  <c r="AB172" i="57"/>
  <c r="Y119" i="57"/>
  <c r="Z120" i="57" s="1"/>
  <c r="AA121" i="57" s="1"/>
  <c r="AC121" i="57" s="1"/>
  <c r="AB118" i="57"/>
  <c r="Y71" i="57"/>
  <c r="Z72" i="57" s="1"/>
  <c r="AA73" i="57" s="1"/>
  <c r="AC73" i="57" s="1"/>
  <c r="AB70" i="57"/>
  <c r="Y158" i="57"/>
  <c r="Z159" i="57" s="1"/>
  <c r="AA160" i="57" s="1"/>
  <c r="AC160" i="57" s="1"/>
  <c r="AB157" i="57"/>
  <c r="BD42" i="57"/>
  <c r="BE43" i="57" s="1"/>
  <c r="BF44" i="57" s="1"/>
  <c r="BH44" i="57" s="1"/>
  <c r="BG41" i="57"/>
  <c r="BD221" i="57"/>
  <c r="BE222" i="57" s="1"/>
  <c r="BF223" i="57" s="1"/>
  <c r="BH223" i="57" s="1"/>
  <c r="BG220" i="57"/>
  <c r="BD109" i="57"/>
  <c r="BE110" i="57" s="1"/>
  <c r="BF111" i="57" s="1"/>
  <c r="BH111" i="57" s="1"/>
  <c r="BG108" i="57"/>
  <c r="Y153" i="57"/>
  <c r="Z154" i="57" s="1"/>
  <c r="AA155" i="57" s="1"/>
  <c r="AC155" i="57" s="1"/>
  <c r="AB152" i="57"/>
  <c r="Y159" i="57"/>
  <c r="Z160" i="57" s="1"/>
  <c r="AA161" i="57" s="1"/>
  <c r="AC161" i="57" s="1"/>
  <c r="AB158" i="57"/>
  <c r="BD19" i="57"/>
  <c r="BE20" i="57" s="1"/>
  <c r="BF21" i="57" s="1"/>
  <c r="BH21" i="57" s="1"/>
  <c r="BG18" i="57"/>
  <c r="Y33" i="57"/>
  <c r="Z34" i="57" s="1"/>
  <c r="AA35" i="57" s="1"/>
  <c r="AC35" i="57" s="1"/>
  <c r="AB32" i="57"/>
  <c r="Y112" i="57"/>
  <c r="Z113" i="57" s="1"/>
  <c r="AA114" i="57" s="1"/>
  <c r="AC114" i="57" s="1"/>
  <c r="AB111" i="57"/>
  <c r="Y122" i="57"/>
  <c r="Z123" i="57" s="1"/>
  <c r="AA124" i="57" s="1"/>
  <c r="AC124" i="57" s="1"/>
  <c r="AB121" i="57"/>
  <c r="Y222" i="57"/>
  <c r="Z223" i="57" s="1"/>
  <c r="AA224" i="57" s="1"/>
  <c r="AC224" i="57" s="1"/>
  <c r="AB221" i="57"/>
  <c r="Y200" i="57"/>
  <c r="Z201" i="57" s="1"/>
  <c r="AA202" i="57" s="1"/>
  <c r="AC202" i="57" s="1"/>
  <c r="AB199" i="57"/>
  <c r="Y90" i="57"/>
  <c r="Z91" i="57" s="1"/>
  <c r="AA92" i="57" s="1"/>
  <c r="AC92" i="57" s="1"/>
  <c r="AB89" i="57"/>
  <c r="Y230" i="57"/>
  <c r="Z231" i="57" s="1"/>
  <c r="AA232" i="57" s="1"/>
  <c r="AC232" i="57" s="1"/>
  <c r="AB229" i="57"/>
  <c r="BD31" i="57"/>
  <c r="BE32" i="57" s="1"/>
  <c r="BF33" i="57" s="1"/>
  <c r="BH33" i="57" s="1"/>
  <c r="BG30" i="57"/>
  <c r="BD152" i="57"/>
  <c r="BE153" i="57" s="1"/>
  <c r="BF154" i="57" s="1"/>
  <c r="BH154" i="57" s="1"/>
  <c r="BG151" i="57"/>
  <c r="Y165" i="57"/>
  <c r="Z166" i="57" s="1"/>
  <c r="AA167" i="57" s="1"/>
  <c r="AC167" i="57" s="1"/>
  <c r="AB164" i="57"/>
  <c r="BD15" i="57"/>
  <c r="BE16" i="57" s="1"/>
  <c r="BF17" i="57" s="1"/>
  <c r="BH17" i="57" s="1"/>
  <c r="BG14" i="57"/>
  <c r="BD206" i="57"/>
  <c r="BE207" i="57" s="1"/>
  <c r="BF208" i="57" s="1"/>
  <c r="BH208" i="57" s="1"/>
  <c r="BG205" i="57"/>
  <c r="BD36" i="57"/>
  <c r="BE37" i="57" s="1"/>
  <c r="BF38" i="57" s="1"/>
  <c r="BH38" i="57" s="1"/>
  <c r="BG35" i="57"/>
  <c r="Y166" i="57"/>
  <c r="Z167" i="57" s="1"/>
  <c r="AA168" i="57" s="1"/>
  <c r="AC168" i="57" s="1"/>
  <c r="AB165" i="57"/>
  <c r="Y215" i="57"/>
  <c r="Z216" i="57" s="1"/>
  <c r="AA217" i="57" s="1"/>
  <c r="AC217" i="57" s="1"/>
  <c r="AB214" i="57"/>
  <c r="BD236" i="57"/>
  <c r="BE237" i="57" s="1"/>
  <c r="BF238" i="57" s="1"/>
  <c r="BH238" i="57" s="1"/>
  <c r="BG235" i="57"/>
  <c r="Y96" i="57"/>
  <c r="Z97" i="57" s="1"/>
  <c r="AA98" i="57" s="1"/>
  <c r="AC98" i="57" s="1"/>
  <c r="AB95" i="57"/>
  <c r="BD230" i="57"/>
  <c r="BE231" i="57" s="1"/>
  <c r="BF232" i="57" s="1"/>
  <c r="BH232" i="57" s="1"/>
  <c r="BG229" i="57"/>
  <c r="BD97" i="57"/>
  <c r="BE98" i="57" s="1"/>
  <c r="BF99" i="57" s="1"/>
  <c r="BH99" i="57" s="1"/>
  <c r="BG96" i="57"/>
  <c r="Y191" i="57"/>
  <c r="Z192" i="57" s="1"/>
  <c r="AA193" i="57" s="1"/>
  <c r="AC193" i="57" s="1"/>
  <c r="AB190" i="57"/>
  <c r="Y171" i="57"/>
  <c r="Z172" i="57" s="1"/>
  <c r="AA173" i="57" s="1"/>
  <c r="AC173" i="57" s="1"/>
  <c r="AB170" i="57"/>
  <c r="BD214" i="57"/>
  <c r="BE215" i="57" s="1"/>
  <c r="BF216" i="57" s="1"/>
  <c r="BH216" i="57" s="1"/>
  <c r="BG213" i="57"/>
  <c r="BD156" i="57"/>
  <c r="BE157" i="57" s="1"/>
  <c r="BF158" i="57" s="1"/>
  <c r="BH158" i="57" s="1"/>
  <c r="BG155" i="57"/>
  <c r="BD233" i="57"/>
  <c r="BE234" i="57" s="1"/>
  <c r="BF235" i="57" s="1"/>
  <c r="BH235" i="57" s="1"/>
  <c r="BG232" i="57"/>
  <c r="Y132" i="57"/>
  <c r="Z133" i="57" s="1"/>
  <c r="AA134" i="57" s="1"/>
  <c r="AC134" i="57" s="1"/>
  <c r="AB131" i="57"/>
  <c r="Y216" i="57"/>
  <c r="Z217" i="57" s="1"/>
  <c r="AA218" i="57" s="1"/>
  <c r="AC218" i="57" s="1"/>
  <c r="AB215" i="57"/>
  <c r="BD151" i="57"/>
  <c r="BE152" i="57" s="1"/>
  <c r="BF153" i="57" s="1"/>
  <c r="BH153" i="57" s="1"/>
  <c r="BG150" i="57"/>
  <c r="Y183" i="57"/>
  <c r="Z184" i="57" s="1"/>
  <c r="AA185" i="57" s="1"/>
  <c r="AC185" i="57" s="1"/>
  <c r="AB182" i="57"/>
  <c r="BD72" i="57"/>
  <c r="BE73" i="57" s="1"/>
  <c r="BF74" i="57" s="1"/>
  <c r="BH74" i="57" s="1"/>
  <c r="BG71" i="57"/>
  <c r="BD86" i="57"/>
  <c r="BE87" i="57" s="1"/>
  <c r="BF88" i="57" s="1"/>
  <c r="BH88" i="57" s="1"/>
  <c r="BG85" i="57"/>
  <c r="Y27" i="57"/>
  <c r="Z28" i="57" s="1"/>
  <c r="AA29" i="57" s="1"/>
  <c r="AC29" i="57" s="1"/>
  <c r="AB26" i="57"/>
  <c r="Y182" i="57"/>
  <c r="Z183" i="57" s="1"/>
  <c r="AA184" i="57" s="1"/>
  <c r="AC184" i="57" s="1"/>
  <c r="AB181" i="57"/>
  <c r="BD26" i="57"/>
  <c r="BE27" i="57" s="1"/>
  <c r="BF28" i="57" s="1"/>
  <c r="BH28" i="57" s="1"/>
  <c r="BG25" i="57"/>
  <c r="Y205" i="57"/>
  <c r="Z206" i="57" s="1"/>
  <c r="AA207" i="57" s="1"/>
  <c r="AC207" i="57" s="1"/>
  <c r="AB204" i="57"/>
  <c r="BD205" i="57"/>
  <c r="BE206" i="57" s="1"/>
  <c r="BF207" i="57" s="1"/>
  <c r="BH207" i="57" s="1"/>
  <c r="BG204" i="57"/>
  <c r="BD133" i="57"/>
  <c r="BE134" i="57" s="1"/>
  <c r="BF135" i="57" s="1"/>
  <c r="BH135" i="57" s="1"/>
  <c r="BG132" i="57"/>
  <c r="Y105" i="57"/>
  <c r="Z106" i="57" s="1"/>
  <c r="AA107" i="57" s="1"/>
  <c r="AC107" i="57" s="1"/>
  <c r="AB104" i="57"/>
  <c r="Y144" i="57"/>
  <c r="Z145" i="57" s="1"/>
  <c r="AA146" i="57" s="1"/>
  <c r="AC146" i="57" s="1"/>
  <c r="AB143" i="57"/>
  <c r="BD138" i="57"/>
  <c r="BE139" i="57" s="1"/>
  <c r="BF140" i="57" s="1"/>
  <c r="BH140" i="57" s="1"/>
  <c r="BG137" i="57"/>
  <c r="Y221" i="57"/>
  <c r="Z222" i="57" s="1"/>
  <c r="AA223" i="57" s="1"/>
  <c r="AC223" i="57" s="1"/>
  <c r="AB220" i="57"/>
  <c r="Y75" i="57"/>
  <c r="Z76" i="57" s="1"/>
  <c r="AA77" i="57" s="1"/>
  <c r="AC77" i="57" s="1"/>
  <c r="AB74" i="57"/>
  <c r="BD71" i="57"/>
  <c r="BE72" i="57" s="1"/>
  <c r="BF73" i="57" s="1"/>
  <c r="BH73" i="57" s="1"/>
  <c r="BG70" i="57"/>
  <c r="BD200" i="57"/>
  <c r="BE201" i="57" s="1"/>
  <c r="BF202" i="57" s="1"/>
  <c r="BH202" i="57" s="1"/>
  <c r="BG199" i="57"/>
  <c r="BD217" i="57"/>
  <c r="BE218" i="57" s="1"/>
  <c r="BF219" i="57" s="1"/>
  <c r="BH219" i="57" s="1"/>
  <c r="BG216" i="57"/>
  <c r="Y135" i="57"/>
  <c r="Z136" i="57" s="1"/>
  <c r="AA137" i="57" s="1"/>
  <c r="AC137" i="57" s="1"/>
  <c r="AB134" i="57"/>
  <c r="BD134" i="57"/>
  <c r="BE135" i="57" s="1"/>
  <c r="BF136" i="57" s="1"/>
  <c r="BH136" i="57" s="1"/>
  <c r="BG133" i="57"/>
  <c r="BD88" i="57"/>
  <c r="BE89" i="57" s="1"/>
  <c r="BF90" i="57" s="1"/>
  <c r="BH90" i="57" s="1"/>
  <c r="BG87" i="57"/>
  <c r="BD178" i="57"/>
  <c r="BE179" i="57" s="1"/>
  <c r="BF180" i="57" s="1"/>
  <c r="BH180" i="57" s="1"/>
  <c r="BG177" i="57"/>
  <c r="BD168" i="57"/>
  <c r="BE169" i="57" s="1"/>
  <c r="BF170" i="57" s="1"/>
  <c r="BH170" i="57" s="1"/>
  <c r="BG167" i="57"/>
  <c r="BD68" i="57"/>
  <c r="BE69" i="57" s="1"/>
  <c r="BF70" i="57" s="1"/>
  <c r="BH70" i="57" s="1"/>
  <c r="BG67" i="57"/>
  <c r="BD224" i="57"/>
  <c r="BE225" i="57" s="1"/>
  <c r="BF226" i="57" s="1"/>
  <c r="BH226" i="57" s="1"/>
  <c r="BG223" i="57"/>
  <c r="Y61" i="57"/>
  <c r="Z62" i="57" s="1"/>
  <c r="AA63" i="57" s="1"/>
  <c r="AC63" i="57" s="1"/>
  <c r="AB60" i="57"/>
  <c r="BD189" i="57"/>
  <c r="BE190" i="57" s="1"/>
  <c r="BF191" i="57" s="1"/>
  <c r="BH191" i="57" s="1"/>
  <c r="BG188" i="57"/>
  <c r="Y59" i="57"/>
  <c r="Z60" i="57" s="1"/>
  <c r="AA61" i="57" s="1"/>
  <c r="AC61" i="57" s="1"/>
  <c r="AB58" i="57"/>
  <c r="Y16" i="57"/>
  <c r="Z17" i="57" s="1"/>
  <c r="AA18" i="57" s="1"/>
  <c r="AC18" i="57" s="1"/>
  <c r="AB15" i="57"/>
  <c r="BD49" i="57"/>
  <c r="BE50" i="57" s="1"/>
  <c r="BF51" i="57" s="1"/>
  <c r="BH51" i="57" s="1"/>
  <c r="BG48" i="57"/>
  <c r="BD63" i="57"/>
  <c r="BE64" i="57" s="1"/>
  <c r="BF65" i="57" s="1"/>
  <c r="BH65" i="57" s="1"/>
  <c r="BG62" i="57"/>
  <c r="Y38" i="57"/>
  <c r="Z39" i="57" s="1"/>
  <c r="AA40" i="57" s="1"/>
  <c r="AC40" i="57" s="1"/>
  <c r="AB37" i="57"/>
  <c r="Y174" i="57"/>
  <c r="Z175" i="57" s="1"/>
  <c r="AA176" i="57" s="1"/>
  <c r="AC176" i="57" s="1"/>
  <c r="AB173" i="57"/>
  <c r="BD43" i="57"/>
  <c r="BE44" i="57" s="1"/>
  <c r="BF45" i="57" s="1"/>
  <c r="BH45" i="57" s="1"/>
  <c r="BG42" i="57"/>
  <c r="BD199" i="57"/>
  <c r="BE200" i="57" s="1"/>
  <c r="BF201" i="57" s="1"/>
  <c r="BH201" i="57" s="1"/>
  <c r="BG198" i="57"/>
  <c r="Y18" i="57"/>
  <c r="Z19" i="57" s="1"/>
  <c r="AA20" i="57" s="1"/>
  <c r="AC20" i="57" s="1"/>
  <c r="AB17" i="57"/>
  <c r="Y212" i="57"/>
  <c r="Z213" i="57" s="1"/>
  <c r="AA214" i="57" s="1"/>
  <c r="AC214" i="57" s="1"/>
  <c r="AB211" i="57"/>
  <c r="BD55" i="57"/>
  <c r="BE56" i="57" s="1"/>
  <c r="BF57" i="57" s="1"/>
  <c r="BH57" i="57" s="1"/>
  <c r="BG54" i="57"/>
  <c r="Y192" i="57"/>
  <c r="Z193" i="57" s="1"/>
  <c r="AA194" i="57" s="1"/>
  <c r="AC194" i="57" s="1"/>
  <c r="AB191" i="57"/>
  <c r="BD169" i="57"/>
  <c r="BE170" i="57" s="1"/>
  <c r="BF171" i="57" s="1"/>
  <c r="BH171" i="57" s="1"/>
  <c r="BG168" i="57"/>
  <c r="BD96" i="57"/>
  <c r="BE97" i="57" s="1"/>
  <c r="BF98" i="57" s="1"/>
  <c r="BH98" i="57" s="1"/>
  <c r="BG95" i="57"/>
  <c r="BD50" i="57"/>
  <c r="BE51" i="57" s="1"/>
  <c r="BF52" i="57" s="1"/>
  <c r="BH52" i="57" s="1"/>
  <c r="BG49" i="57"/>
  <c r="Y50" i="57"/>
  <c r="Z51" i="57" s="1"/>
  <c r="AA52" i="57" s="1"/>
  <c r="AC52" i="57" s="1"/>
  <c r="AB49" i="57"/>
  <c r="Y29" i="57"/>
  <c r="Z30" i="57" s="1"/>
  <c r="AA31" i="57" s="1"/>
  <c r="AC31" i="57" s="1"/>
  <c r="AB28" i="57"/>
  <c r="Y198" i="57"/>
  <c r="Z199" i="57" s="1"/>
  <c r="AA200" i="57" s="1"/>
  <c r="AC200" i="57" s="1"/>
  <c r="AB197" i="57"/>
  <c r="BD232" i="57"/>
  <c r="BE233" i="57" s="1"/>
  <c r="BF234" i="57" s="1"/>
  <c r="BH234" i="57" s="1"/>
  <c r="BG231" i="57"/>
  <c r="BD125" i="57"/>
  <c r="BE126" i="57" s="1"/>
  <c r="BF127" i="57" s="1"/>
  <c r="BH127" i="57" s="1"/>
  <c r="BG124" i="57"/>
  <c r="Y187" i="57"/>
  <c r="Z188" i="57" s="1"/>
  <c r="AA189" i="57" s="1"/>
  <c r="AC189" i="57" s="1"/>
  <c r="AB186" i="57"/>
  <c r="BD57" i="57"/>
  <c r="BE58" i="57" s="1"/>
  <c r="BF59" i="57" s="1"/>
  <c r="BH59" i="57" s="1"/>
  <c r="BG56" i="57"/>
  <c r="BD184" i="57"/>
  <c r="BE185" i="57" s="1"/>
  <c r="BF186" i="57" s="1"/>
  <c r="BH186" i="57" s="1"/>
  <c r="BG183" i="57"/>
  <c r="BI212" i="57" s="1"/>
  <c r="BD209" i="34" s="1"/>
  <c r="BD52" i="57"/>
  <c r="BE53" i="57" s="1"/>
  <c r="BF54" i="57" s="1"/>
  <c r="BH54" i="57" s="1"/>
  <c r="BG51" i="57"/>
  <c r="BD181" i="57"/>
  <c r="BE182" i="57" s="1"/>
  <c r="BF183" i="57" s="1"/>
  <c r="BH183" i="57" s="1"/>
  <c r="BG180" i="57"/>
  <c r="BD129" i="57"/>
  <c r="BE130" i="57" s="1"/>
  <c r="BF131" i="57" s="1"/>
  <c r="BH131" i="57" s="1"/>
  <c r="BG128" i="57"/>
  <c r="BD216" i="57"/>
  <c r="BE217" i="57" s="1"/>
  <c r="BF218" i="57" s="1"/>
  <c r="BH218" i="57" s="1"/>
  <c r="BG215" i="57"/>
  <c r="Y57" i="57"/>
  <c r="Z58" i="57" s="1"/>
  <c r="AA59" i="57" s="1"/>
  <c r="AC59" i="57" s="1"/>
  <c r="AB56" i="57"/>
  <c r="Y189" i="57"/>
  <c r="Z190" i="57" s="1"/>
  <c r="AA191" i="57" s="1"/>
  <c r="AC191" i="57" s="1"/>
  <c r="AB188" i="57"/>
  <c r="BD41" i="57"/>
  <c r="BE42" i="57" s="1"/>
  <c r="BF43" i="57" s="1"/>
  <c r="BH43" i="57" s="1"/>
  <c r="BG40" i="57"/>
  <c r="BD56" i="57"/>
  <c r="BE57" i="57" s="1"/>
  <c r="BF58" i="57" s="1"/>
  <c r="BH58" i="57" s="1"/>
  <c r="BG55" i="57"/>
  <c r="Y225" i="57"/>
  <c r="Z226" i="57" s="1"/>
  <c r="AA227" i="57" s="1"/>
  <c r="AC227" i="57" s="1"/>
  <c r="AB224" i="57"/>
  <c r="BD203" i="57"/>
  <c r="BE204" i="57" s="1"/>
  <c r="BF205" i="57" s="1"/>
  <c r="BH205" i="57" s="1"/>
  <c r="BG202" i="57"/>
  <c r="Y41" i="57"/>
  <c r="Z42" i="57" s="1"/>
  <c r="AA43" i="57" s="1"/>
  <c r="AC43" i="57" s="1"/>
  <c r="AB40" i="57"/>
  <c r="Y232" i="57"/>
  <c r="Z233" i="57" s="1"/>
  <c r="AA234" i="57" s="1"/>
  <c r="AC234" i="57" s="1"/>
  <c r="AB231" i="57"/>
  <c r="Y234" i="57"/>
  <c r="Z235" i="57" s="1"/>
  <c r="AA236" i="57" s="1"/>
  <c r="AC236" i="57" s="1"/>
  <c r="AB233" i="57"/>
  <c r="Y55" i="57"/>
  <c r="Z56" i="57" s="1"/>
  <c r="AA57" i="57" s="1"/>
  <c r="AC57" i="57" s="1"/>
  <c r="AB54" i="57"/>
  <c r="BD112" i="57"/>
  <c r="BE113" i="57" s="1"/>
  <c r="BF114" i="57" s="1"/>
  <c r="BH114" i="57" s="1"/>
  <c r="BG111" i="57"/>
  <c r="Y43" i="57"/>
  <c r="Z44" i="57" s="1"/>
  <c r="AA45" i="57" s="1"/>
  <c r="AC45" i="57" s="1"/>
  <c r="AB42" i="57"/>
  <c r="Y211" i="57"/>
  <c r="Z212" i="57" s="1"/>
  <c r="AA213" i="57" s="1"/>
  <c r="AC213" i="57" s="1"/>
  <c r="AB210" i="57"/>
  <c r="Y223" i="57"/>
  <c r="Z224" i="57" s="1"/>
  <c r="AA225" i="57" s="1"/>
  <c r="AC225" i="57" s="1"/>
  <c r="AB222" i="57"/>
  <c r="BD228" i="57"/>
  <c r="BE229" i="57" s="1"/>
  <c r="BF230" i="57" s="1"/>
  <c r="BH230" i="57" s="1"/>
  <c r="BG227" i="57"/>
  <c r="BD194" i="57"/>
  <c r="BE195" i="57" s="1"/>
  <c r="BF196" i="57" s="1"/>
  <c r="BH196" i="57" s="1"/>
  <c r="BG193" i="57"/>
  <c r="BD155" i="57"/>
  <c r="BE156" i="57" s="1"/>
  <c r="BF157" i="57" s="1"/>
  <c r="BH157" i="57" s="1"/>
  <c r="BG154" i="57"/>
  <c r="BD39" i="57"/>
  <c r="BE40" i="57" s="1"/>
  <c r="BF41" i="57" s="1"/>
  <c r="BH41" i="57" s="1"/>
  <c r="BG38" i="57"/>
  <c r="BI68" i="57" s="1"/>
  <c r="BD65" i="34" s="1"/>
  <c r="BD153" i="57"/>
  <c r="BE154" i="57" s="1"/>
  <c r="BF155" i="57" s="1"/>
  <c r="BH155" i="57" s="1"/>
  <c r="BG152" i="57"/>
  <c r="Y134" i="57"/>
  <c r="Z135" i="57" s="1"/>
  <c r="AA136" i="57" s="1"/>
  <c r="AC136" i="57" s="1"/>
  <c r="AB133" i="57"/>
  <c r="BD85" i="57"/>
  <c r="BE86" i="57" s="1"/>
  <c r="BF87" i="57" s="1"/>
  <c r="BH87" i="57" s="1"/>
  <c r="BG84" i="57"/>
  <c r="Y52" i="57"/>
  <c r="Z53" i="57" s="1"/>
  <c r="AA54" i="57" s="1"/>
  <c r="AC54" i="57" s="1"/>
  <c r="AB51" i="57"/>
  <c r="BD110" i="57"/>
  <c r="BE111" i="57" s="1"/>
  <c r="BF112" i="57" s="1"/>
  <c r="BH112" i="57" s="1"/>
  <c r="BG109" i="57"/>
  <c r="BD78" i="57"/>
  <c r="BE79" i="57" s="1"/>
  <c r="BF80" i="57" s="1"/>
  <c r="BH80" i="57" s="1"/>
  <c r="BG77" i="57"/>
  <c r="BD45" i="57"/>
  <c r="BE46" i="57" s="1"/>
  <c r="BF47" i="57" s="1"/>
  <c r="BH47" i="57" s="1"/>
  <c r="BG44" i="57"/>
  <c r="BD193" i="57"/>
  <c r="BE194" i="57" s="1"/>
  <c r="BF195" i="57" s="1"/>
  <c r="BH195" i="57" s="1"/>
  <c r="BG192" i="57"/>
  <c r="BD195" i="57"/>
  <c r="BE196" i="57" s="1"/>
  <c r="BF197" i="57" s="1"/>
  <c r="BH197" i="57" s="1"/>
  <c r="BG194" i="57"/>
  <c r="Y207" i="57"/>
  <c r="Z208" i="57" s="1"/>
  <c r="AA209" i="57" s="1"/>
  <c r="AC209" i="57" s="1"/>
  <c r="AB206" i="57"/>
  <c r="Y210" i="57"/>
  <c r="Z211" i="57" s="1"/>
  <c r="AA212" i="57" s="1"/>
  <c r="AC212" i="57" s="1"/>
  <c r="AB209" i="57"/>
  <c r="BD220" i="57"/>
  <c r="BE221" i="57" s="1"/>
  <c r="BF222" i="57" s="1"/>
  <c r="BH222" i="57" s="1"/>
  <c r="BG219" i="57"/>
  <c r="Y117" i="57"/>
  <c r="Z118" i="57" s="1"/>
  <c r="AA119" i="57" s="1"/>
  <c r="AC119" i="57" s="1"/>
  <c r="AB116" i="57"/>
  <c r="Y80" i="57"/>
  <c r="Z81" i="57" s="1"/>
  <c r="AA82" i="57" s="1"/>
  <c r="AC82" i="57" s="1"/>
  <c r="AB79" i="57"/>
  <c r="Y14" i="57"/>
  <c r="Z15" i="57" s="1"/>
  <c r="AA16" i="57" s="1"/>
  <c r="AC16" i="57" s="1"/>
  <c r="AB13" i="57"/>
  <c r="Y142" i="57"/>
  <c r="Z143" i="57" s="1"/>
  <c r="AA144" i="57" s="1"/>
  <c r="AC144" i="57" s="1"/>
  <c r="AB141" i="57"/>
  <c r="Y123" i="57"/>
  <c r="Z124" i="57" s="1"/>
  <c r="AA125" i="57" s="1"/>
  <c r="AC125" i="57" s="1"/>
  <c r="AB122" i="57"/>
  <c r="BD102" i="57"/>
  <c r="BE103" i="57" s="1"/>
  <c r="BF104" i="57" s="1"/>
  <c r="BH104" i="57" s="1"/>
  <c r="BG101" i="57"/>
  <c r="BD191" i="57"/>
  <c r="BE192" i="57" s="1"/>
  <c r="BF193" i="57" s="1"/>
  <c r="BH193" i="57" s="1"/>
  <c r="BG190" i="57"/>
  <c r="Y106" i="57"/>
  <c r="Z107" i="57" s="1"/>
  <c r="AA108" i="57" s="1"/>
  <c r="AC108" i="57" s="1"/>
  <c r="AB105" i="57"/>
  <c r="Y202" i="57"/>
  <c r="Z203" i="57" s="1"/>
  <c r="AA204" i="57" s="1"/>
  <c r="AC204" i="57" s="1"/>
  <c r="AB201" i="57"/>
  <c r="Y67" i="57"/>
  <c r="Z68" i="57" s="1"/>
  <c r="AA69" i="57" s="1"/>
  <c r="AC69" i="57" s="1"/>
  <c r="AB66" i="57"/>
  <c r="BD148" i="57"/>
  <c r="BE149" i="57" s="1"/>
  <c r="BF150" i="57" s="1"/>
  <c r="BH150" i="57" s="1"/>
  <c r="BG147" i="57"/>
  <c r="BD113" i="57"/>
  <c r="BE114" i="57" s="1"/>
  <c r="BF115" i="57" s="1"/>
  <c r="BH115" i="57" s="1"/>
  <c r="BG112" i="57"/>
  <c r="BD100" i="57"/>
  <c r="BE101" i="57" s="1"/>
  <c r="BF102" i="57" s="1"/>
  <c r="BH102" i="57" s="1"/>
  <c r="BJ131" i="57" s="1"/>
  <c r="BQ128" i="34" s="1"/>
  <c r="BG99" i="57"/>
  <c r="BD58" i="57"/>
  <c r="BE59" i="57" s="1"/>
  <c r="BF60" i="57" s="1"/>
  <c r="BH60" i="57" s="1"/>
  <c r="BG57" i="57"/>
  <c r="Y121" i="57"/>
  <c r="Z122" i="57" s="1"/>
  <c r="AA123" i="57" s="1"/>
  <c r="AC123" i="57" s="1"/>
  <c r="AB120" i="57"/>
  <c r="BD22" i="57"/>
  <c r="BE23" i="57" s="1"/>
  <c r="BF24" i="57" s="1"/>
  <c r="BH24" i="57" s="1"/>
  <c r="BG21" i="57"/>
  <c r="Y162" i="57"/>
  <c r="Z163" i="57" s="1"/>
  <c r="AA164" i="57" s="1"/>
  <c r="AC164" i="57" s="1"/>
  <c r="AB161" i="57"/>
  <c r="BD94" i="57"/>
  <c r="BE95" i="57" s="1"/>
  <c r="BF96" i="57" s="1"/>
  <c r="BH96" i="57" s="1"/>
  <c r="BG93" i="57"/>
  <c r="BD84" i="57"/>
  <c r="BE85" i="57" s="1"/>
  <c r="BF86" i="57" s="1"/>
  <c r="BH86" i="57" s="1"/>
  <c r="BG83" i="57"/>
  <c r="BD106" i="57"/>
  <c r="BE107" i="57" s="1"/>
  <c r="BF108" i="57" s="1"/>
  <c r="BH108" i="57" s="1"/>
  <c r="BG105" i="57"/>
  <c r="BD128" i="57"/>
  <c r="BE129" i="57" s="1"/>
  <c r="BF130" i="57" s="1"/>
  <c r="BH130" i="57" s="1"/>
  <c r="BG127" i="57"/>
  <c r="Y47" i="57"/>
  <c r="Z48" i="57" s="1"/>
  <c r="AA49" i="57" s="1"/>
  <c r="AC49" i="57" s="1"/>
  <c r="AB46" i="57"/>
  <c r="Y74" i="57"/>
  <c r="Z75" i="57" s="1"/>
  <c r="AA76" i="57" s="1"/>
  <c r="AC76" i="57" s="1"/>
  <c r="AB73" i="57"/>
  <c r="Y236" i="57"/>
  <c r="Z237" i="57" s="1"/>
  <c r="AA238" i="57" s="1"/>
  <c r="AC238" i="57" s="1"/>
  <c r="AB235" i="57"/>
  <c r="BD218" i="57"/>
  <c r="BE219" i="57" s="1"/>
  <c r="BF220" i="57" s="1"/>
  <c r="BH220" i="57" s="1"/>
  <c r="BG217" i="57"/>
  <c r="BD157" i="57"/>
  <c r="BE158" i="57" s="1"/>
  <c r="BF159" i="57" s="1"/>
  <c r="BH159" i="57" s="1"/>
  <c r="BG156" i="57"/>
  <c r="BD127" i="57"/>
  <c r="BE128" i="57" s="1"/>
  <c r="BF129" i="57" s="1"/>
  <c r="BH129" i="57" s="1"/>
  <c r="BG126" i="57"/>
  <c r="BD118" i="57"/>
  <c r="BE119" i="57" s="1"/>
  <c r="BF120" i="57" s="1"/>
  <c r="BH120" i="57" s="1"/>
  <c r="BG117" i="57"/>
  <c r="Y30" i="57"/>
  <c r="Z31" i="57" s="1"/>
  <c r="AA32" i="57" s="1"/>
  <c r="AC32" i="57" s="1"/>
  <c r="AB29" i="57"/>
  <c r="Y140" i="57"/>
  <c r="Z141" i="57" s="1"/>
  <c r="AA142" i="57" s="1"/>
  <c r="AC142" i="57" s="1"/>
  <c r="AB139" i="57"/>
  <c r="AD169" i="57" s="1"/>
  <c r="BD163" i="57"/>
  <c r="BE164" i="57" s="1"/>
  <c r="BF165" i="57" s="1"/>
  <c r="BH165" i="57" s="1"/>
  <c r="BG162" i="57"/>
  <c r="BD180" i="57"/>
  <c r="BE181" i="57" s="1"/>
  <c r="BF182" i="57" s="1"/>
  <c r="BH182" i="57" s="1"/>
  <c r="BG179" i="57"/>
  <c r="Y235" i="57"/>
  <c r="Z236" i="57" s="1"/>
  <c r="AA237" i="57" s="1"/>
  <c r="AC237" i="57" s="1"/>
  <c r="AB234" i="57"/>
  <c r="Y176" i="57"/>
  <c r="Z177" i="57" s="1"/>
  <c r="AA178" i="57" s="1"/>
  <c r="AC178" i="57" s="1"/>
  <c r="AB175" i="57"/>
  <c r="BD37" i="57"/>
  <c r="BE38" i="57" s="1"/>
  <c r="BF39" i="57" s="1"/>
  <c r="BH39" i="57" s="1"/>
  <c r="BG36" i="57"/>
  <c r="Y37" i="57"/>
  <c r="Z38" i="57" s="1"/>
  <c r="AA39" i="57" s="1"/>
  <c r="AC39" i="57" s="1"/>
  <c r="AB36" i="57"/>
  <c r="Y228" i="57"/>
  <c r="Z229" i="57" s="1"/>
  <c r="AA230" i="57" s="1"/>
  <c r="AC230" i="57" s="1"/>
  <c r="AB227" i="57"/>
  <c r="Y175" i="57"/>
  <c r="Z176" i="57" s="1"/>
  <c r="AA177" i="57" s="1"/>
  <c r="AC177" i="57" s="1"/>
  <c r="AB174" i="57"/>
  <c r="BD188" i="57"/>
  <c r="BE189" i="57" s="1"/>
  <c r="BF190" i="57" s="1"/>
  <c r="BH190" i="57" s="1"/>
  <c r="BG187" i="57"/>
  <c r="Y64" i="57"/>
  <c r="Z65" i="57" s="1"/>
  <c r="AA66" i="57" s="1"/>
  <c r="AC66" i="57" s="1"/>
  <c r="AB63" i="57"/>
  <c r="BD103" i="57"/>
  <c r="BE104" i="57" s="1"/>
  <c r="BF105" i="57" s="1"/>
  <c r="BH105" i="57" s="1"/>
  <c r="BG102" i="57"/>
  <c r="BD170" i="57"/>
  <c r="BE171" i="57" s="1"/>
  <c r="BF172" i="57" s="1"/>
  <c r="BH172" i="57" s="1"/>
  <c r="BG169" i="57"/>
  <c r="BD32" i="57"/>
  <c r="BE33" i="57" s="1"/>
  <c r="BF34" i="57" s="1"/>
  <c r="BH34" i="57" s="1"/>
  <c r="BG31" i="57"/>
  <c r="Y151" i="57"/>
  <c r="Z152" i="57" s="1"/>
  <c r="AA153" i="57" s="1"/>
  <c r="AC153" i="57" s="1"/>
  <c r="AB150" i="57"/>
  <c r="Y231" i="57"/>
  <c r="Z232" i="57" s="1"/>
  <c r="AA233" i="57" s="1"/>
  <c r="AC233" i="57" s="1"/>
  <c r="AB230" i="57"/>
  <c r="BD173" i="57"/>
  <c r="BE174" i="57" s="1"/>
  <c r="BF175" i="57" s="1"/>
  <c r="BH175" i="57" s="1"/>
  <c r="BG172" i="57"/>
  <c r="BD235" i="57"/>
  <c r="BE236" i="57" s="1"/>
  <c r="BF237" i="57" s="1"/>
  <c r="BH237" i="57" s="1"/>
  <c r="BG234" i="57"/>
  <c r="Y137" i="57"/>
  <c r="Z138" i="57" s="1"/>
  <c r="AA139" i="57" s="1"/>
  <c r="AC139" i="57" s="1"/>
  <c r="AB136" i="57"/>
  <c r="BD131" i="57"/>
  <c r="BE132" i="57" s="1"/>
  <c r="BF133" i="57" s="1"/>
  <c r="BH133" i="57" s="1"/>
  <c r="BG130" i="57"/>
  <c r="BD122" i="57"/>
  <c r="BE123" i="57" s="1"/>
  <c r="BF124" i="57" s="1"/>
  <c r="BH124" i="57" s="1"/>
  <c r="BG121" i="57"/>
  <c r="Y31" i="57"/>
  <c r="Z32" i="57" s="1"/>
  <c r="AA33" i="57" s="1"/>
  <c r="AC33" i="57" s="1"/>
  <c r="AB30" i="57"/>
  <c r="Y81" i="57"/>
  <c r="Z82" i="57" s="1"/>
  <c r="AA83" i="57" s="1"/>
  <c r="AC83" i="57" s="1"/>
  <c r="AB80" i="57"/>
  <c r="Y53" i="57"/>
  <c r="Z54" i="57" s="1"/>
  <c r="AA55" i="57" s="1"/>
  <c r="AC55" i="57" s="1"/>
  <c r="AB52" i="57"/>
  <c r="Y160" i="57"/>
  <c r="Z161" i="57" s="1"/>
  <c r="AA162" i="57" s="1"/>
  <c r="AC162" i="57" s="1"/>
  <c r="AB159" i="57"/>
  <c r="BD137" i="57"/>
  <c r="BE138" i="57" s="1"/>
  <c r="BF139" i="57" s="1"/>
  <c r="BH139" i="57" s="1"/>
  <c r="BG136" i="57"/>
  <c r="Y39" i="57"/>
  <c r="Z40" i="57" s="1"/>
  <c r="AA41" i="57" s="1"/>
  <c r="AC41" i="57" s="1"/>
  <c r="AB38" i="57"/>
  <c r="BD95" i="57"/>
  <c r="BE96" i="57" s="1"/>
  <c r="BF97" i="57" s="1"/>
  <c r="BH97" i="57" s="1"/>
  <c r="BG94" i="57"/>
  <c r="BD186" i="57"/>
  <c r="BE187" i="57" s="1"/>
  <c r="BF188" i="57" s="1"/>
  <c r="BH188" i="57" s="1"/>
  <c r="BG185" i="57"/>
  <c r="BD105" i="57"/>
  <c r="BE106" i="57" s="1"/>
  <c r="BF107" i="57" s="1"/>
  <c r="BH107" i="57" s="1"/>
  <c r="BG104" i="57"/>
  <c r="BD111" i="57"/>
  <c r="BE112" i="57" s="1"/>
  <c r="BF113" i="57" s="1"/>
  <c r="BH113" i="57" s="1"/>
  <c r="BG110" i="57"/>
  <c r="Y62" i="57"/>
  <c r="Z63" i="57" s="1"/>
  <c r="AA64" i="57" s="1"/>
  <c r="AC64" i="57" s="1"/>
  <c r="AB61" i="57"/>
  <c r="Y224" i="57"/>
  <c r="Z225" i="57" s="1"/>
  <c r="AA226" i="57" s="1"/>
  <c r="AC226" i="57" s="1"/>
  <c r="AB223" i="57"/>
  <c r="Y238" i="57"/>
  <c r="AB237" i="57"/>
  <c r="BD197" i="57"/>
  <c r="BE198" i="57" s="1"/>
  <c r="BF199" i="57" s="1"/>
  <c r="BH199" i="57" s="1"/>
  <c r="BG196" i="57"/>
  <c r="Y133" i="57"/>
  <c r="Z134" i="57" s="1"/>
  <c r="AA135" i="57" s="1"/>
  <c r="AC135" i="57" s="1"/>
  <c r="AB132" i="57"/>
  <c r="BD64" i="57"/>
  <c r="BE65" i="57" s="1"/>
  <c r="BF66" i="57" s="1"/>
  <c r="BH66" i="57" s="1"/>
  <c r="BG63" i="57"/>
  <c r="BD213" i="57"/>
  <c r="BE214" i="57" s="1"/>
  <c r="BF215" i="57" s="1"/>
  <c r="BH215" i="57" s="1"/>
  <c r="BG212" i="57"/>
  <c r="Y35" i="57"/>
  <c r="Z36" i="57" s="1"/>
  <c r="AA37" i="57" s="1"/>
  <c r="AC37" i="57" s="1"/>
  <c r="AB34" i="57"/>
  <c r="Y114" i="57"/>
  <c r="Z115" i="57" s="1"/>
  <c r="AA116" i="57" s="1"/>
  <c r="AC116" i="57" s="1"/>
  <c r="AB113" i="57"/>
  <c r="Y219" i="57"/>
  <c r="Z220" i="57" s="1"/>
  <c r="AA221" i="57" s="1"/>
  <c r="AC221" i="57" s="1"/>
  <c r="AB218" i="57"/>
  <c r="Y197" i="57"/>
  <c r="Z198" i="57" s="1"/>
  <c r="AA199" i="57" s="1"/>
  <c r="AC199" i="57" s="1"/>
  <c r="AB196" i="57"/>
  <c r="BD117" i="57"/>
  <c r="BE118" i="57" s="1"/>
  <c r="BF119" i="57" s="1"/>
  <c r="BH119" i="57" s="1"/>
  <c r="BG116" i="57"/>
  <c r="BD154" i="57"/>
  <c r="BE155" i="57" s="1"/>
  <c r="BF156" i="57" s="1"/>
  <c r="BH156" i="57" s="1"/>
  <c r="BG153" i="57"/>
  <c r="Y92" i="57"/>
  <c r="Z93" i="57" s="1"/>
  <c r="AA94" i="57" s="1"/>
  <c r="AC94" i="57" s="1"/>
  <c r="AB91" i="57"/>
  <c r="Y130" i="57"/>
  <c r="Z131" i="57" s="1"/>
  <c r="AA132" i="57" s="1"/>
  <c r="AC132" i="57" s="1"/>
  <c r="AB129" i="57"/>
  <c r="Y168" i="57"/>
  <c r="Z169" i="57" s="1"/>
  <c r="AA170" i="57" s="1"/>
  <c r="AC170" i="57" s="1"/>
  <c r="AB167" i="57"/>
  <c r="BD107" i="57"/>
  <c r="BE108" i="57" s="1"/>
  <c r="BF109" i="57" s="1"/>
  <c r="BH109" i="57" s="1"/>
  <c r="BG106" i="57"/>
  <c r="BD208" i="57"/>
  <c r="BE209" i="57" s="1"/>
  <c r="BF210" i="57" s="1"/>
  <c r="BH210" i="57" s="1"/>
  <c r="BG207" i="57"/>
  <c r="Y25" i="57"/>
  <c r="Z26" i="57" s="1"/>
  <c r="AA27" i="57" s="1"/>
  <c r="AC27" i="57" s="1"/>
  <c r="AB24" i="57"/>
  <c r="Y148" i="57"/>
  <c r="Z149" i="57" s="1"/>
  <c r="AA150" i="57" s="1"/>
  <c r="AC150" i="57" s="1"/>
  <c r="AB147" i="57"/>
  <c r="Y141" i="57"/>
  <c r="Z142" i="57" s="1"/>
  <c r="AA143" i="57" s="1"/>
  <c r="AC143" i="57" s="1"/>
  <c r="AB140" i="57"/>
  <c r="Y229" i="57"/>
  <c r="Z230" i="57" s="1"/>
  <c r="AA231" i="57" s="1"/>
  <c r="AC231" i="57" s="1"/>
  <c r="AB228" i="57"/>
  <c r="BD130" i="57"/>
  <c r="BE131" i="57" s="1"/>
  <c r="BF132" i="57" s="1"/>
  <c r="BH132" i="57" s="1"/>
  <c r="BG129" i="57"/>
  <c r="Y124" i="57"/>
  <c r="Z125" i="57" s="1"/>
  <c r="AA126" i="57" s="1"/>
  <c r="AC126" i="57" s="1"/>
  <c r="AB123" i="57"/>
  <c r="Y34" i="57"/>
  <c r="Z35" i="57" s="1"/>
  <c r="AA36" i="57" s="1"/>
  <c r="AC36" i="57" s="1"/>
  <c r="AB33" i="57"/>
  <c r="BD167" i="57"/>
  <c r="BE168" i="57" s="1"/>
  <c r="BF169" i="57" s="1"/>
  <c r="BH169" i="57" s="1"/>
  <c r="BG166" i="57"/>
  <c r="BI197" i="57" s="1"/>
  <c r="BD194" i="34" s="1"/>
  <c r="Y103" i="57"/>
  <c r="Z104" i="57" s="1"/>
  <c r="AA105" i="57" s="1"/>
  <c r="AC105" i="57" s="1"/>
  <c r="AB102" i="57"/>
  <c r="Y88" i="57"/>
  <c r="Z89" i="57" s="1"/>
  <c r="AA90" i="57" s="1"/>
  <c r="AC90" i="57" s="1"/>
  <c r="AB87" i="57"/>
  <c r="BD80" i="57"/>
  <c r="BE81" i="57" s="1"/>
  <c r="BF82" i="57" s="1"/>
  <c r="BH82" i="57" s="1"/>
  <c r="BG79" i="57"/>
  <c r="Y22" i="57"/>
  <c r="Z23" i="57" s="1"/>
  <c r="AA24" i="57" s="1"/>
  <c r="AC24" i="57" s="1"/>
  <c r="AB21" i="57"/>
  <c r="Y156" i="57"/>
  <c r="Z157" i="57" s="1"/>
  <c r="AA158" i="57" s="1"/>
  <c r="AC158" i="57" s="1"/>
  <c r="AB155" i="57"/>
  <c r="Y36" i="57"/>
  <c r="Z37" i="57" s="1"/>
  <c r="AA38" i="57" s="1"/>
  <c r="AC38" i="57" s="1"/>
  <c r="AB35" i="57"/>
  <c r="BD215" i="57"/>
  <c r="BE216" i="57" s="1"/>
  <c r="BF217" i="57" s="1"/>
  <c r="BH217" i="57" s="1"/>
  <c r="BG214" i="57"/>
  <c r="Y179" i="57"/>
  <c r="Z180" i="57" s="1"/>
  <c r="AA181" i="57" s="1"/>
  <c r="AC181" i="57" s="1"/>
  <c r="AB178" i="57"/>
  <c r="AD209" i="57" s="1"/>
  <c r="BD145" i="57"/>
  <c r="BE146" i="57" s="1"/>
  <c r="BF147" i="57" s="1"/>
  <c r="BH147" i="57" s="1"/>
  <c r="BG144" i="57"/>
  <c r="Y217" i="57"/>
  <c r="Z218" i="57" s="1"/>
  <c r="AA219" i="57" s="1"/>
  <c r="AC219" i="57" s="1"/>
  <c r="AE237" i="57" s="1"/>
  <c r="AB216" i="57"/>
  <c r="AD233" i="57" s="1"/>
  <c r="BD48" i="57"/>
  <c r="BE49" i="57" s="1"/>
  <c r="BF50" i="57" s="1"/>
  <c r="BH50" i="57" s="1"/>
  <c r="BG47" i="57"/>
  <c r="Y150" i="57"/>
  <c r="Z151" i="57" s="1"/>
  <c r="AA152" i="57" s="1"/>
  <c r="AC152" i="57" s="1"/>
  <c r="AB149" i="57"/>
  <c r="AE151" i="57"/>
  <c r="BD147" i="57"/>
  <c r="BE148" i="57" s="1"/>
  <c r="BF149" i="57" s="1"/>
  <c r="BH149" i="57" s="1"/>
  <c r="BG146" i="57"/>
  <c r="BD150" i="57"/>
  <c r="BE151" i="57" s="1"/>
  <c r="BF152" i="57" s="1"/>
  <c r="BH152" i="57" s="1"/>
  <c r="BG149" i="57"/>
  <c r="BI180" i="57" s="1"/>
  <c r="BD177" i="34" s="1"/>
  <c r="Y51" i="57"/>
  <c r="Z52" i="57" s="1"/>
  <c r="AA53" i="57" s="1"/>
  <c r="AC53" i="57" s="1"/>
  <c r="AB50" i="57"/>
  <c r="AD81" i="57" s="1"/>
  <c r="Y155" i="57"/>
  <c r="Z156" i="57" s="1"/>
  <c r="AA157" i="57" s="1"/>
  <c r="AC157" i="57" s="1"/>
  <c r="AB154" i="57"/>
  <c r="BD14" i="57"/>
  <c r="BE15" i="57" s="1"/>
  <c r="BF16" i="57" s="1"/>
  <c r="BH16" i="57" s="1"/>
  <c r="BG13" i="57"/>
  <c r="BI44" i="57" s="1"/>
  <c r="BD41" i="34" s="1"/>
  <c r="BI191" i="57"/>
  <c r="BD188" i="34" s="1"/>
  <c r="BD77" i="57"/>
  <c r="BE78" i="57" s="1"/>
  <c r="BF79" i="57" s="1"/>
  <c r="BH79" i="57" s="1"/>
  <c r="BG76" i="57"/>
  <c r="Y116" i="57"/>
  <c r="Z117" i="57" s="1"/>
  <c r="AA118" i="57" s="1"/>
  <c r="AC118" i="57" s="1"/>
  <c r="AB115" i="57"/>
  <c r="AD146" i="57" s="1"/>
  <c r="AE207" i="58" l="1"/>
  <c r="AE53" i="58"/>
  <c r="AE88" i="58"/>
  <c r="BJ183" i="58"/>
  <c r="BI235" i="58"/>
  <c r="AD58" i="58"/>
  <c r="BI100" i="58"/>
  <c r="BJ56" i="58"/>
  <c r="AE186" i="58"/>
  <c r="AD129" i="58"/>
  <c r="BI177" i="58"/>
  <c r="AD184" i="58"/>
  <c r="AD209" i="58"/>
  <c r="AD51" i="58"/>
  <c r="AD195" i="58"/>
  <c r="BI57" i="58"/>
  <c r="BI174" i="58"/>
  <c r="AD114" i="58"/>
  <c r="BI73" i="58"/>
  <c r="AD235" i="58"/>
  <c r="AD140" i="58"/>
  <c r="BI128" i="58"/>
  <c r="AE54" i="58"/>
  <c r="AE63" i="58"/>
  <c r="BI49" i="58"/>
  <c r="AD50" i="58"/>
  <c r="BI97" i="58"/>
  <c r="BI225" i="58"/>
  <c r="BI206" i="58"/>
  <c r="BJ51" i="58"/>
  <c r="BI46" i="58"/>
  <c r="BJ112" i="58"/>
  <c r="AE87" i="58"/>
  <c r="BJ172" i="58"/>
  <c r="AE145" i="58"/>
  <c r="BJ131" i="58"/>
  <c r="AD147" i="58"/>
  <c r="BI219" i="58"/>
  <c r="BI214" i="58"/>
  <c r="BI61" i="58"/>
  <c r="AD153" i="58"/>
  <c r="BI48" i="58"/>
  <c r="BI133" i="58"/>
  <c r="AD47" i="58"/>
  <c r="AD175" i="58"/>
  <c r="AD143" i="58"/>
  <c r="AD216" i="58"/>
  <c r="BI103" i="58"/>
  <c r="BI189" i="58"/>
  <c r="BI183" i="58"/>
  <c r="BI58" i="58"/>
  <c r="AD117" i="58"/>
  <c r="AD103" i="58"/>
  <c r="BI167" i="58"/>
  <c r="AD236" i="58"/>
  <c r="AD220" i="58"/>
  <c r="AD205" i="58"/>
  <c r="AD73" i="58"/>
  <c r="AD85" i="58"/>
  <c r="BI180" i="58"/>
  <c r="AD183" i="58"/>
  <c r="BI123" i="58"/>
  <c r="AD107" i="58"/>
  <c r="AE52" i="58"/>
  <c r="AD83" i="58"/>
  <c r="AE82" i="58"/>
  <c r="AE81" i="58"/>
  <c r="AD67" i="58"/>
  <c r="BJ220" i="58"/>
  <c r="BJ219" i="58"/>
  <c r="AE158" i="58"/>
  <c r="AE156" i="58"/>
  <c r="AE157" i="58"/>
  <c r="AE60" i="58"/>
  <c r="AE97" i="58"/>
  <c r="BJ72" i="58"/>
  <c r="AD122" i="58"/>
  <c r="BI122" i="58"/>
  <c r="BJ75" i="58"/>
  <c r="BJ168" i="58"/>
  <c r="AE179" i="58"/>
  <c r="AE178" i="58"/>
  <c r="AE133" i="58"/>
  <c r="AE132" i="58"/>
  <c r="AE148" i="58"/>
  <c r="AE108" i="58"/>
  <c r="AE188" i="58"/>
  <c r="AE187" i="58"/>
  <c r="AE222" i="58"/>
  <c r="BI84" i="58"/>
  <c r="AD102" i="58"/>
  <c r="BI188" i="58"/>
  <c r="AD88" i="58"/>
  <c r="BI199" i="58"/>
  <c r="AD181" i="58"/>
  <c r="BI96" i="58"/>
  <c r="BJ53" i="58"/>
  <c r="BI53" i="58"/>
  <c r="BJ52" i="58"/>
  <c r="BJ181" i="58"/>
  <c r="BJ180" i="58"/>
  <c r="AE119" i="58"/>
  <c r="AE141" i="58"/>
  <c r="BJ98" i="58"/>
  <c r="BJ152" i="58"/>
  <c r="AE230" i="58"/>
  <c r="AE229" i="58"/>
  <c r="AE228" i="58"/>
  <c r="AE227" i="58"/>
  <c r="BJ134" i="58"/>
  <c r="BJ107" i="58"/>
  <c r="BJ105" i="58"/>
  <c r="BJ106" i="58"/>
  <c r="BJ163" i="58"/>
  <c r="BJ198" i="58"/>
  <c r="AD48" i="58"/>
  <c r="BI204" i="58"/>
  <c r="BJ48" i="58"/>
  <c r="AD77" i="58"/>
  <c r="BI181" i="58"/>
  <c r="AD97" i="58"/>
  <c r="AE79" i="58"/>
  <c r="AD177" i="58"/>
  <c r="BI143" i="58"/>
  <c r="AD45" i="58"/>
  <c r="AE154" i="58"/>
  <c r="BI221" i="58"/>
  <c r="AD91" i="58"/>
  <c r="AD63" i="58"/>
  <c r="AD213" i="58"/>
  <c r="AD212" i="58"/>
  <c r="BI147" i="58"/>
  <c r="BJ70" i="58"/>
  <c r="AE185" i="58"/>
  <c r="AE191" i="58"/>
  <c r="BJ188" i="58"/>
  <c r="BJ187" i="58"/>
  <c r="BJ186" i="58"/>
  <c r="AE134" i="58"/>
  <c r="AE71" i="58"/>
  <c r="AE70" i="58"/>
  <c r="AE175" i="58"/>
  <c r="BJ61" i="58"/>
  <c r="AE162" i="58"/>
  <c r="BJ77" i="58"/>
  <c r="BJ76" i="58"/>
  <c r="BJ149" i="58"/>
  <c r="BJ148" i="58"/>
  <c r="BJ215" i="58"/>
  <c r="BI148" i="58"/>
  <c r="BI220" i="58"/>
  <c r="AD161" i="58"/>
  <c r="BI112" i="58"/>
  <c r="AD187" i="58"/>
  <c r="BI163" i="58"/>
  <c r="AE118" i="58"/>
  <c r="AE117" i="58"/>
  <c r="AE171" i="58"/>
  <c r="BI227" i="58"/>
  <c r="BI170" i="58"/>
  <c r="BJ62" i="58"/>
  <c r="BJ57" i="58"/>
  <c r="AE121" i="58"/>
  <c r="AE120" i="58"/>
  <c r="BJ216" i="58"/>
  <c r="AE107" i="58"/>
  <c r="AE106" i="58"/>
  <c r="BJ171" i="58"/>
  <c r="BJ170" i="58"/>
  <c r="BJ231" i="58"/>
  <c r="BI108" i="58"/>
  <c r="AE104" i="58"/>
  <c r="AD139" i="58"/>
  <c r="BI98" i="58"/>
  <c r="AD178" i="58"/>
  <c r="AD109" i="58"/>
  <c r="BI186" i="58"/>
  <c r="BJ97" i="58"/>
  <c r="AD210" i="58"/>
  <c r="AE238" i="58"/>
  <c r="AE237" i="58"/>
  <c r="BJ169" i="58"/>
  <c r="BI176" i="58"/>
  <c r="BJ238" i="58"/>
  <c r="AD65" i="58"/>
  <c r="BI90" i="58"/>
  <c r="BI85" i="58"/>
  <c r="BI162" i="58"/>
  <c r="AD81" i="58"/>
  <c r="AD154" i="58"/>
  <c r="BJ210" i="58"/>
  <c r="BJ209" i="58"/>
  <c r="AD200" i="58"/>
  <c r="AD62" i="58"/>
  <c r="AD157" i="58"/>
  <c r="BI127" i="58"/>
  <c r="AD146" i="58"/>
  <c r="BI134" i="58"/>
  <c r="AD128" i="58"/>
  <c r="AD193" i="58"/>
  <c r="AD134" i="58"/>
  <c r="BJ69" i="58"/>
  <c r="AD110" i="58"/>
  <c r="BI192" i="58"/>
  <c r="AE127" i="58"/>
  <c r="AE126" i="58"/>
  <c r="BJ205" i="58"/>
  <c r="AE183" i="58"/>
  <c r="AE182" i="58"/>
  <c r="BJ229" i="58"/>
  <c r="BJ228" i="58"/>
  <c r="BI89" i="58"/>
  <c r="AE211" i="58"/>
  <c r="AE210" i="58"/>
  <c r="BJ104" i="58"/>
  <c r="BJ138" i="58"/>
  <c r="AD156" i="58"/>
  <c r="BI233" i="58"/>
  <c r="BI83" i="58"/>
  <c r="BJ145" i="58"/>
  <c r="AE165" i="58"/>
  <c r="BJ121" i="58"/>
  <c r="BI125" i="58"/>
  <c r="BI153" i="58"/>
  <c r="AD238" i="58"/>
  <c r="BI201" i="58"/>
  <c r="BI110" i="58"/>
  <c r="AD218" i="58"/>
  <c r="AE153" i="58"/>
  <c r="AE152" i="58"/>
  <c r="BJ91" i="58"/>
  <c r="BJ90" i="58"/>
  <c r="AD164" i="58"/>
  <c r="AD163" i="58"/>
  <c r="AD141" i="58"/>
  <c r="BI136" i="58"/>
  <c r="AD171" i="58"/>
  <c r="AD217" i="58"/>
  <c r="AD167" i="58"/>
  <c r="BI211" i="58"/>
  <c r="BI210" i="58"/>
  <c r="AE86" i="58"/>
  <c r="AE85" i="58"/>
  <c r="AD96" i="58"/>
  <c r="AE150" i="58"/>
  <c r="AD173" i="58"/>
  <c r="BJ103" i="58"/>
  <c r="BI80" i="58"/>
  <c r="BI144" i="58"/>
  <c r="AD221" i="58"/>
  <c r="BI86" i="58"/>
  <c r="AE125" i="58"/>
  <c r="BI70" i="58"/>
  <c r="BI137" i="58"/>
  <c r="AD186" i="58"/>
  <c r="AD228" i="58"/>
  <c r="AD136" i="58"/>
  <c r="BI75" i="58"/>
  <c r="AD60" i="58"/>
  <c r="AD144" i="58"/>
  <c r="AD192" i="58"/>
  <c r="AD191" i="58"/>
  <c r="BI87" i="58"/>
  <c r="AD152" i="58"/>
  <c r="BJ87" i="58"/>
  <c r="AE105" i="58"/>
  <c r="BJ191" i="58"/>
  <c r="AE91" i="58"/>
  <c r="AE90" i="58"/>
  <c r="BJ202" i="58"/>
  <c r="AE184" i="58"/>
  <c r="BJ99" i="58"/>
  <c r="AE64" i="58"/>
  <c r="BI114" i="58"/>
  <c r="BI82" i="58"/>
  <c r="AD93" i="58"/>
  <c r="BI198" i="58"/>
  <c r="AD165" i="58"/>
  <c r="BI107" i="58"/>
  <c r="AD82" i="58"/>
  <c r="AD89" i="58"/>
  <c r="AD190" i="58"/>
  <c r="AD169" i="58"/>
  <c r="BI184" i="58"/>
  <c r="AD225" i="58"/>
  <c r="AE80" i="58"/>
  <c r="BJ184" i="58"/>
  <c r="AE100" i="58"/>
  <c r="BI156" i="58"/>
  <c r="AE180" i="58"/>
  <c r="BI68" i="58"/>
  <c r="BJ146" i="58"/>
  <c r="AE48" i="58"/>
  <c r="AE46" i="58"/>
  <c r="AE47" i="58"/>
  <c r="BI164" i="58"/>
  <c r="BJ224" i="58"/>
  <c r="BJ223" i="58"/>
  <c r="AE94" i="58"/>
  <c r="AE66" i="58"/>
  <c r="AE216" i="58"/>
  <c r="AE215" i="58"/>
  <c r="AE214" i="58"/>
  <c r="AE213" i="58"/>
  <c r="AE212" i="58"/>
  <c r="BJ150" i="58"/>
  <c r="BI132" i="58"/>
  <c r="BI218" i="58"/>
  <c r="AD95" i="58"/>
  <c r="BI52" i="58"/>
  <c r="AD203" i="58"/>
  <c r="BI140" i="58"/>
  <c r="AD53" i="58"/>
  <c r="AD71" i="58"/>
  <c r="AD121" i="58"/>
  <c r="AD75" i="58"/>
  <c r="BJ151" i="58"/>
  <c r="AE164" i="58"/>
  <c r="BJ115" i="58"/>
  <c r="AE190" i="58"/>
  <c r="BJ166" i="58"/>
  <c r="AD148" i="58"/>
  <c r="BJ230" i="58"/>
  <c r="BJ173" i="58"/>
  <c r="AD215" i="58"/>
  <c r="AD66" i="58"/>
  <c r="BI150" i="58"/>
  <c r="AD135" i="58"/>
  <c r="BI203" i="58"/>
  <c r="BJ111" i="58"/>
  <c r="AE142" i="58"/>
  <c r="AE181" i="58"/>
  <c r="BI65" i="58"/>
  <c r="AE112" i="58"/>
  <c r="AE111" i="58"/>
  <c r="BJ189" i="58"/>
  <c r="AD174" i="58"/>
  <c r="BI119" i="58"/>
  <c r="BI139" i="58"/>
  <c r="BI116" i="58"/>
  <c r="AD211" i="58"/>
  <c r="AD59" i="58"/>
  <c r="BJ179" i="58"/>
  <c r="AE68" i="58"/>
  <c r="AE67" i="58"/>
  <c r="BJ93" i="58"/>
  <c r="BJ92" i="58"/>
  <c r="BJ88" i="58"/>
  <c r="BJ165" i="58"/>
  <c r="BJ164" i="58"/>
  <c r="AE84" i="58"/>
  <c r="AD189" i="58"/>
  <c r="BI224" i="58"/>
  <c r="AE203" i="58"/>
  <c r="AE202" i="58"/>
  <c r="AE65" i="58"/>
  <c r="BI229" i="58"/>
  <c r="BJ47" i="58"/>
  <c r="AE160" i="58"/>
  <c r="AD74" i="58"/>
  <c r="BJ130" i="58"/>
  <c r="BJ129" i="58"/>
  <c r="AE149" i="58"/>
  <c r="BJ137" i="58"/>
  <c r="BJ136" i="58"/>
  <c r="AE131" i="58"/>
  <c r="AE196" i="58"/>
  <c r="AE137" i="58"/>
  <c r="BI124" i="58"/>
  <c r="AE113" i="58"/>
  <c r="BJ195" i="58"/>
  <c r="AD197" i="58"/>
  <c r="BI232" i="58"/>
  <c r="AD111" i="58"/>
  <c r="BI117" i="58"/>
  <c r="AD86" i="58"/>
  <c r="BI171" i="58"/>
  <c r="AE159" i="58"/>
  <c r="BJ236" i="58"/>
  <c r="AD214" i="58"/>
  <c r="AD126" i="58"/>
  <c r="BJ86" i="58"/>
  <c r="BJ85" i="58"/>
  <c r="BJ84" i="58"/>
  <c r="AD230" i="58"/>
  <c r="AD229" i="58"/>
  <c r="BI205" i="58"/>
  <c r="BI64" i="58"/>
  <c r="BJ128" i="58"/>
  <c r="BJ156" i="58"/>
  <c r="BJ204" i="58"/>
  <c r="BJ203" i="58"/>
  <c r="BJ113" i="58"/>
  <c r="AE55" i="58"/>
  <c r="AE221" i="58"/>
  <c r="AD69" i="58"/>
  <c r="AD43" i="58"/>
  <c r="AE167" i="58"/>
  <c r="AE166" i="58"/>
  <c r="AE144" i="58"/>
  <c r="AE143" i="58"/>
  <c r="BJ139" i="58"/>
  <c r="AE174" i="58"/>
  <c r="AE173" i="58"/>
  <c r="AE220" i="58"/>
  <c r="AE219" i="58"/>
  <c r="BJ58" i="58"/>
  <c r="BJ102" i="58"/>
  <c r="BJ100" i="58"/>
  <c r="BJ101" i="58"/>
  <c r="AE58" i="58"/>
  <c r="AE51" i="58"/>
  <c r="AD127" i="58"/>
  <c r="BJ126" i="58"/>
  <c r="BJ124" i="58"/>
  <c r="BJ125" i="58"/>
  <c r="AE170" i="58"/>
  <c r="AE169" i="58"/>
  <c r="BJ214" i="58"/>
  <c r="AE110" i="58"/>
  <c r="BJ213" i="58"/>
  <c r="BI209" i="58"/>
  <c r="AE99" i="58"/>
  <c r="BI182" i="58"/>
  <c r="BI237" i="58"/>
  <c r="AE176" i="58"/>
  <c r="BI159" i="58"/>
  <c r="BI106" i="58"/>
  <c r="AD204" i="58"/>
  <c r="BJ83" i="58"/>
  <c r="BJ147" i="58"/>
  <c r="BI43" i="58"/>
  <c r="AE224" i="58"/>
  <c r="AE223" i="58"/>
  <c r="BJ89" i="58"/>
  <c r="BI175" i="58"/>
  <c r="BJ73" i="58"/>
  <c r="BJ140" i="58"/>
  <c r="AE189" i="58"/>
  <c r="AE231" i="58"/>
  <c r="BI154" i="58"/>
  <c r="BJ78" i="58"/>
  <c r="AD52" i="58"/>
  <c r="AE147" i="58"/>
  <c r="AE146" i="58"/>
  <c r="AE195" i="58"/>
  <c r="AE194" i="58"/>
  <c r="AD57" i="58"/>
  <c r="AE155" i="58"/>
  <c r="BI223" i="58"/>
  <c r="BI51" i="58"/>
  <c r="BI47" i="58"/>
  <c r="AD222" i="58"/>
  <c r="BI77" i="58"/>
  <c r="BI129" i="58"/>
  <c r="AD160" i="58"/>
  <c r="AD206" i="58"/>
  <c r="BI155" i="58"/>
  <c r="AD87" i="58"/>
  <c r="AE56" i="58"/>
  <c r="AD120" i="58"/>
  <c r="AE96" i="58"/>
  <c r="AE95" i="58"/>
  <c r="BJ201" i="58"/>
  <c r="BJ200" i="58"/>
  <c r="AE168" i="58"/>
  <c r="BJ110" i="58"/>
  <c r="BI56" i="58"/>
  <c r="BI208" i="58"/>
  <c r="AE92" i="58"/>
  <c r="AE193" i="58"/>
  <c r="AE172" i="58"/>
  <c r="BJ63" i="58"/>
  <c r="AD133" i="58"/>
  <c r="BI238" i="58"/>
  <c r="AD46" i="58"/>
  <c r="BI151" i="58"/>
  <c r="BJ159" i="58"/>
  <c r="BJ71" i="58"/>
  <c r="AD90" i="58"/>
  <c r="BI79" i="58"/>
  <c r="AD92" i="58"/>
  <c r="BJ167" i="58"/>
  <c r="AD233" i="58"/>
  <c r="BI130" i="58"/>
  <c r="AD119" i="58"/>
  <c r="AD99" i="58"/>
  <c r="AE62" i="58"/>
  <c r="BJ135" i="58"/>
  <c r="BJ221" i="58"/>
  <c r="AE98" i="58"/>
  <c r="BJ55" i="58"/>
  <c r="AE206" i="58"/>
  <c r="BJ143" i="58"/>
  <c r="BJ141" i="58"/>
  <c r="BJ142" i="58"/>
  <c r="AD223" i="58"/>
  <c r="BI50" i="58"/>
  <c r="BJ64" i="58"/>
  <c r="AD125" i="58"/>
  <c r="AE74" i="58"/>
  <c r="AE73" i="58"/>
  <c r="AE124" i="58"/>
  <c r="AE78" i="58"/>
  <c r="AD202" i="58"/>
  <c r="BI222" i="58"/>
  <c r="BI78" i="58"/>
  <c r="BI76" i="58"/>
  <c r="BI231" i="58"/>
  <c r="AE151" i="58"/>
  <c r="AD72" i="58"/>
  <c r="BI196" i="58"/>
  <c r="BI60" i="58"/>
  <c r="AE218" i="58"/>
  <c r="AE69" i="58"/>
  <c r="BJ153" i="58"/>
  <c r="AE138" i="58"/>
  <c r="BJ206" i="58"/>
  <c r="BI93" i="58"/>
  <c r="BI113" i="58"/>
  <c r="BJ68" i="58"/>
  <c r="BJ67" i="58"/>
  <c r="BJ66" i="58"/>
  <c r="AD166" i="58"/>
  <c r="AD231" i="58"/>
  <c r="AE177" i="58"/>
  <c r="BJ122" i="58"/>
  <c r="BJ119" i="58"/>
  <c r="BJ118" i="58"/>
  <c r="BJ117" i="58"/>
  <c r="AD98" i="58"/>
  <c r="AD80" i="58"/>
  <c r="AD196" i="58"/>
  <c r="BI158" i="58"/>
  <c r="BI120" i="58"/>
  <c r="AD137" i="58"/>
  <c r="AD54" i="58"/>
  <c r="BI152" i="58"/>
  <c r="AE192" i="58"/>
  <c r="BJ227" i="58"/>
  <c r="AD113" i="58"/>
  <c r="BJ232" i="58"/>
  <c r="AD201" i="58"/>
  <c r="AE77" i="58"/>
  <c r="AE76" i="58"/>
  <c r="AD106" i="58"/>
  <c r="BI71" i="58"/>
  <c r="BI191" i="58"/>
  <c r="AD232" i="58"/>
  <c r="AD158" i="58"/>
  <c r="BI200" i="58"/>
  <c r="BJ127" i="58"/>
  <c r="BI234" i="58"/>
  <c r="AD49" i="58"/>
  <c r="AE200" i="58"/>
  <c r="AE199" i="58"/>
  <c r="AE197" i="58"/>
  <c r="AE198" i="58"/>
  <c r="BJ235" i="58"/>
  <c r="AE114" i="58"/>
  <c r="BI111" i="58"/>
  <c r="BJ120" i="58"/>
  <c r="AE89" i="58"/>
  <c r="BJ174" i="58"/>
  <c r="AD132" i="58"/>
  <c r="BI194" i="58"/>
  <c r="AE217" i="58"/>
  <c r="AE129" i="58"/>
  <c r="AE128" i="58"/>
  <c r="AD70" i="58"/>
  <c r="AE233" i="58"/>
  <c r="AE232" i="58"/>
  <c r="BJ208" i="58"/>
  <c r="BJ207" i="58"/>
  <c r="AD100" i="58"/>
  <c r="AD198" i="58"/>
  <c r="BI179" i="58"/>
  <c r="BI91" i="58"/>
  <c r="BI141" i="58"/>
  <c r="AE72" i="58"/>
  <c r="AD112" i="58"/>
  <c r="BI215" i="58"/>
  <c r="AD64" i="58"/>
  <c r="BI187" i="58"/>
  <c r="BI81" i="58"/>
  <c r="BI121" i="58"/>
  <c r="BI109" i="58"/>
  <c r="BI99" i="58"/>
  <c r="AE130" i="58"/>
  <c r="AD84" i="58"/>
  <c r="BI169" i="58"/>
  <c r="AD142" i="58"/>
  <c r="BI216" i="58"/>
  <c r="BJ59" i="58"/>
  <c r="BJ212" i="58"/>
  <c r="BJ211" i="58"/>
  <c r="AD123" i="58"/>
  <c r="BJ185" i="58"/>
  <c r="AD79" i="58"/>
  <c r="BJ162" i="58"/>
  <c r="BJ109" i="58"/>
  <c r="BJ108" i="58"/>
  <c r="BI217" i="58"/>
  <c r="BI62" i="58"/>
  <c r="AD155" i="58"/>
  <c r="BI172" i="58"/>
  <c r="AD94" i="58"/>
  <c r="BI69" i="58"/>
  <c r="AE59" i="58"/>
  <c r="BJ178" i="58"/>
  <c r="BJ177" i="58"/>
  <c r="BJ176" i="58"/>
  <c r="BJ175" i="58"/>
  <c r="BI72" i="58"/>
  <c r="BI165" i="58"/>
  <c r="AD176" i="58"/>
  <c r="AD130" i="58"/>
  <c r="AD145" i="58"/>
  <c r="AD105" i="58"/>
  <c r="AD185" i="58"/>
  <c r="AD219" i="58"/>
  <c r="BJ226" i="58"/>
  <c r="BJ54" i="58"/>
  <c r="AE225" i="58"/>
  <c r="BJ80" i="58"/>
  <c r="BJ132" i="58"/>
  <c r="AE163" i="58"/>
  <c r="AE209" i="58"/>
  <c r="AE208" i="58"/>
  <c r="BJ158" i="58"/>
  <c r="BJ157" i="58"/>
  <c r="BI193" i="58"/>
  <c r="BJ50" i="58"/>
  <c r="AE123" i="58"/>
  <c r="BI178" i="58"/>
  <c r="AD116" i="58"/>
  <c r="AD138" i="58"/>
  <c r="BI95" i="58"/>
  <c r="BI149" i="58"/>
  <c r="AD227" i="58"/>
  <c r="AD226" i="58"/>
  <c r="AD224" i="58"/>
  <c r="AD55" i="58"/>
  <c r="BI131" i="58"/>
  <c r="BI104" i="58"/>
  <c r="BI102" i="58"/>
  <c r="BI160" i="58"/>
  <c r="BI195" i="58"/>
  <c r="AD78" i="58"/>
  <c r="BI45" i="58"/>
  <c r="AE136" i="58"/>
  <c r="AE49" i="58"/>
  <c r="AD170" i="58"/>
  <c r="AD76" i="58"/>
  <c r="BI126" i="58"/>
  <c r="AD56" i="58"/>
  <c r="AE93" i="58"/>
  <c r="BJ82" i="58"/>
  <c r="AD151" i="58"/>
  <c r="BI197" i="58"/>
  <c r="AE236" i="58"/>
  <c r="BJ133" i="58"/>
  <c r="AE122" i="58"/>
  <c r="BI54" i="58"/>
  <c r="AE102" i="58"/>
  <c r="AE101" i="58"/>
  <c r="BI67" i="58"/>
  <c r="AD182" i="58"/>
  <c r="AD188" i="58"/>
  <c r="BI185" i="58"/>
  <c r="AD131" i="58"/>
  <c r="AD68" i="58"/>
  <c r="AD172" i="58"/>
  <c r="AE226" i="58"/>
  <c r="AD61" i="58"/>
  <c r="AD159" i="58"/>
  <c r="BI74" i="58"/>
  <c r="BI146" i="58"/>
  <c r="BI212" i="58"/>
  <c r="AD108" i="58"/>
  <c r="AE205" i="58"/>
  <c r="AD199" i="58"/>
  <c r="BJ225" i="58"/>
  <c r="BJ81" i="58"/>
  <c r="BJ79" i="58"/>
  <c r="BJ234" i="58"/>
  <c r="BJ233" i="58"/>
  <c r="AD115" i="58"/>
  <c r="AD168" i="58"/>
  <c r="AE75" i="58"/>
  <c r="BJ199" i="58"/>
  <c r="BI59" i="58"/>
  <c r="AD118" i="58"/>
  <c r="BI213" i="58"/>
  <c r="AD104" i="58"/>
  <c r="BI168" i="58"/>
  <c r="BI228" i="58"/>
  <c r="AD194" i="58"/>
  <c r="AD101" i="58"/>
  <c r="BJ96" i="58"/>
  <c r="BJ95" i="58"/>
  <c r="BJ116" i="58"/>
  <c r="AD44" i="58"/>
  <c r="BI190" i="58"/>
  <c r="BI94" i="58"/>
  <c r="AD237" i="58"/>
  <c r="BI166" i="58"/>
  <c r="AE83" i="58"/>
  <c r="BI236" i="58"/>
  <c r="AD179" i="58"/>
  <c r="BJ161" i="58"/>
  <c r="BJ160" i="58"/>
  <c r="BJ123" i="58"/>
  <c r="AE140" i="58"/>
  <c r="AE139" i="58"/>
  <c r="AE57" i="58"/>
  <c r="BJ155" i="58"/>
  <c r="BJ154" i="58"/>
  <c r="BI207" i="58"/>
  <c r="BI157" i="58"/>
  <c r="AE116" i="58"/>
  <c r="BJ60" i="58"/>
  <c r="BJ49" i="58"/>
  <c r="AE204" i="58"/>
  <c r="BI230" i="58"/>
  <c r="BI145" i="58"/>
  <c r="AE109" i="58"/>
  <c r="BJ74" i="58"/>
  <c r="BJ194" i="58"/>
  <c r="BJ192" i="58"/>
  <c r="BJ193" i="58"/>
  <c r="AE235" i="58"/>
  <c r="AE234" i="58"/>
  <c r="AE161" i="58"/>
  <c r="BI66" i="58"/>
  <c r="BI173" i="58"/>
  <c r="BI63" i="58"/>
  <c r="BJ237" i="58"/>
  <c r="AD124" i="58"/>
  <c r="BI202" i="58"/>
  <c r="AD180" i="58"/>
  <c r="BI226" i="58"/>
  <c r="BJ114" i="58"/>
  <c r="AD208" i="58"/>
  <c r="BI101" i="58"/>
  <c r="BI135" i="58"/>
  <c r="AE135" i="58"/>
  <c r="BJ197" i="58"/>
  <c r="BJ196" i="58"/>
  <c r="BJ46" i="58"/>
  <c r="BI92" i="58"/>
  <c r="BI142" i="58"/>
  <c r="AD162" i="58"/>
  <c r="BI118" i="58"/>
  <c r="AE103" i="58"/>
  <c r="AE201" i="58"/>
  <c r="BJ182" i="58"/>
  <c r="AD207" i="58"/>
  <c r="BJ94" i="58"/>
  <c r="BJ144" i="58"/>
  <c r="BI115" i="58"/>
  <c r="AD150" i="58"/>
  <c r="AD149" i="58"/>
  <c r="BI88" i="58"/>
  <c r="AE115" i="58"/>
  <c r="BJ218" i="58"/>
  <c r="BJ217" i="58"/>
  <c r="BI105" i="58"/>
  <c r="BI161" i="58"/>
  <c r="BJ190" i="58"/>
  <c r="BI55" i="58"/>
  <c r="AE61" i="58"/>
  <c r="BX207" i="34"/>
  <c r="BZ207" i="34"/>
  <c r="BY207" i="34"/>
  <c r="BM65" i="34"/>
  <c r="BK65" i="34"/>
  <c r="BL65" i="34"/>
  <c r="BZ128" i="34"/>
  <c r="BY128" i="34"/>
  <c r="BX128" i="34"/>
  <c r="BL231" i="34"/>
  <c r="BM231" i="34"/>
  <c r="BK231" i="34"/>
  <c r="BK71" i="34"/>
  <c r="BL71" i="34"/>
  <c r="BM71" i="34"/>
  <c r="BI106" i="57"/>
  <c r="BD103" i="34" s="1"/>
  <c r="BJ132" i="57"/>
  <c r="BQ129" i="34" s="1"/>
  <c r="BJ223" i="57"/>
  <c r="BQ220" i="34" s="1"/>
  <c r="BI63" i="57"/>
  <c r="BD60" i="34" s="1"/>
  <c r="BI113" i="57"/>
  <c r="BD110" i="34" s="1"/>
  <c r="BK41" i="34"/>
  <c r="BL41" i="34"/>
  <c r="BM41" i="34"/>
  <c r="AE212" i="57"/>
  <c r="AE46" i="57"/>
  <c r="AD200" i="57"/>
  <c r="AD185" i="57"/>
  <c r="AE118" i="57"/>
  <c r="AE81" i="57"/>
  <c r="AD207" i="57"/>
  <c r="AE202" i="57"/>
  <c r="AE172" i="57"/>
  <c r="AE61" i="57"/>
  <c r="AE84" i="57"/>
  <c r="AE183" i="57"/>
  <c r="BI172" i="57"/>
  <c r="BD169" i="34" s="1"/>
  <c r="BI110" i="57"/>
  <c r="BD107" i="34" s="1"/>
  <c r="AD128" i="57"/>
  <c r="AD159" i="57"/>
  <c r="AD141" i="57"/>
  <c r="BI166" i="57"/>
  <c r="BD163" i="34" s="1"/>
  <c r="BI112" i="57"/>
  <c r="BD109" i="34" s="1"/>
  <c r="AD148" i="57"/>
  <c r="BI128" i="57"/>
  <c r="BD125" i="34" s="1"/>
  <c r="AD43" i="57"/>
  <c r="BI153" i="57"/>
  <c r="BD150" i="34" s="1"/>
  <c r="AD79" i="57"/>
  <c r="BI90" i="57"/>
  <c r="BD87" i="34" s="1"/>
  <c r="BI65" i="57"/>
  <c r="BD62" i="34" s="1"/>
  <c r="AD229" i="57"/>
  <c r="AD100" i="57"/>
  <c r="AE79" i="57"/>
  <c r="BJ165" i="57"/>
  <c r="BQ162" i="34" s="1"/>
  <c r="BJ47" i="57"/>
  <c r="BQ44" i="34" s="1"/>
  <c r="AE189" i="57"/>
  <c r="BJ113" i="57"/>
  <c r="BQ110" i="34" s="1"/>
  <c r="AE228" i="57"/>
  <c r="AE141" i="57"/>
  <c r="AE164" i="57"/>
  <c r="BJ61" i="57"/>
  <c r="BQ58" i="34" s="1"/>
  <c r="AE103" i="57"/>
  <c r="AE232" i="57"/>
  <c r="AE82" i="57"/>
  <c r="AE126" i="57"/>
  <c r="BJ71" i="57"/>
  <c r="BQ68" i="34" s="1"/>
  <c r="AE50" i="57"/>
  <c r="AE176" i="57"/>
  <c r="BJ86" i="57"/>
  <c r="BQ83" i="34" s="1"/>
  <c r="AE188" i="57"/>
  <c r="AE149" i="57"/>
  <c r="AD131" i="57"/>
  <c r="AD50" i="57"/>
  <c r="AD114" i="57"/>
  <c r="BI149" i="57"/>
  <c r="BD146" i="34" s="1"/>
  <c r="AD93" i="57"/>
  <c r="AD173" i="57"/>
  <c r="BI177" i="57"/>
  <c r="BD174" i="34" s="1"/>
  <c r="AE134" i="57"/>
  <c r="BJ178" i="57"/>
  <c r="BQ175" i="34" s="1"/>
  <c r="AE136" i="57"/>
  <c r="AD194" i="57"/>
  <c r="AE157" i="57"/>
  <c r="AD178" i="57"/>
  <c r="BI238" i="57"/>
  <c r="BD235" i="34" s="1"/>
  <c r="AD198" i="57"/>
  <c r="AD122" i="57"/>
  <c r="BI147" i="57"/>
  <c r="BD144" i="34" s="1"/>
  <c r="AD65" i="57"/>
  <c r="BI94" i="57"/>
  <c r="BD91" i="34" s="1"/>
  <c r="AD163" i="57"/>
  <c r="AD92" i="57"/>
  <c r="BJ144" i="57"/>
  <c r="BQ141" i="34" s="1"/>
  <c r="AD96" i="57"/>
  <c r="BJ128" i="57"/>
  <c r="BQ125" i="34" s="1"/>
  <c r="BJ170" i="57"/>
  <c r="BQ167" i="34" s="1"/>
  <c r="BJ169" i="57"/>
  <c r="BQ166" i="34" s="1"/>
  <c r="AE86" i="57"/>
  <c r="AE64" i="57"/>
  <c r="BJ164" i="57"/>
  <c r="BQ161" i="34" s="1"/>
  <c r="BI62" i="57"/>
  <c r="BD59" i="34" s="1"/>
  <c r="BI133" i="57"/>
  <c r="BD130" i="34" s="1"/>
  <c r="BI218" i="57"/>
  <c r="BD215" i="34" s="1"/>
  <c r="BI67" i="57"/>
  <c r="BD64" i="34" s="1"/>
  <c r="BI193" i="57"/>
  <c r="BD190" i="34" s="1"/>
  <c r="AD60" i="57"/>
  <c r="BI157" i="57"/>
  <c r="BD154" i="34" s="1"/>
  <c r="AD104" i="57"/>
  <c r="BI158" i="57"/>
  <c r="BD155" i="34" s="1"/>
  <c r="BJ139" i="57"/>
  <c r="BQ136" i="34" s="1"/>
  <c r="BI124" i="57"/>
  <c r="BD121" i="34" s="1"/>
  <c r="BI52" i="57"/>
  <c r="BD49" i="34" s="1"/>
  <c r="BI88" i="57"/>
  <c r="BD85" i="34" s="1"/>
  <c r="BI143" i="57"/>
  <c r="BD140" i="34" s="1"/>
  <c r="AD97" i="57"/>
  <c r="AD136" i="57"/>
  <c r="BI132" i="57"/>
  <c r="BD129" i="34" s="1"/>
  <c r="AD172" i="57"/>
  <c r="AD110" i="57"/>
  <c r="AD237" i="57"/>
  <c r="BI223" i="57"/>
  <c r="BD220" i="34" s="1"/>
  <c r="BI75" i="57"/>
  <c r="BD72" i="34" s="1"/>
  <c r="AE101" i="57"/>
  <c r="BI189" i="57"/>
  <c r="BD186" i="34" s="1"/>
  <c r="AD82" i="57"/>
  <c r="BJ118" i="57"/>
  <c r="BQ115" i="34" s="1"/>
  <c r="AD164" i="57"/>
  <c r="BI69" i="57"/>
  <c r="BD66" i="34" s="1"/>
  <c r="BJ188" i="57"/>
  <c r="BQ185" i="34" s="1"/>
  <c r="BJ145" i="57"/>
  <c r="BQ142" i="34" s="1"/>
  <c r="AD71" i="57"/>
  <c r="BJ89" i="57"/>
  <c r="BQ86" i="34" s="1"/>
  <c r="AD219" i="57"/>
  <c r="BI211" i="57"/>
  <c r="BD208" i="34" s="1"/>
  <c r="BI214" i="57"/>
  <c r="BD211" i="34" s="1"/>
  <c r="AD217" i="57"/>
  <c r="AD59" i="57"/>
  <c r="BI80" i="57"/>
  <c r="BD77" i="34" s="1"/>
  <c r="AD222" i="57"/>
  <c r="BI229" i="57"/>
  <c r="BD226" i="34" s="1"/>
  <c r="AD204" i="57"/>
  <c r="AE71" i="57"/>
  <c r="BJ82" i="57"/>
  <c r="BQ79" i="34" s="1"/>
  <c r="AE92" i="57"/>
  <c r="AE94" i="57"/>
  <c r="BI98" i="57"/>
  <c r="BD95" i="34" s="1"/>
  <c r="BJ201" i="57"/>
  <c r="BQ198" i="34" s="1"/>
  <c r="BJ121" i="57"/>
  <c r="BQ118" i="34" s="1"/>
  <c r="AE168" i="57"/>
  <c r="BJ233" i="57"/>
  <c r="BQ230" i="34" s="1"/>
  <c r="AE108" i="57"/>
  <c r="BJ171" i="57"/>
  <c r="BQ168" i="34" s="1"/>
  <c r="AE138" i="57"/>
  <c r="BJ238" i="57"/>
  <c r="BQ235" i="34" s="1"/>
  <c r="BJ59" i="57"/>
  <c r="BQ56" i="34" s="1"/>
  <c r="AE60" i="57"/>
  <c r="BJ105" i="57"/>
  <c r="BQ102" i="34" s="1"/>
  <c r="BJ184" i="57"/>
  <c r="BQ181" i="34" s="1"/>
  <c r="AE165" i="57"/>
  <c r="BJ189" i="57"/>
  <c r="BQ186" i="34" s="1"/>
  <c r="AD201" i="57"/>
  <c r="AD199" i="57"/>
  <c r="AE199" i="57"/>
  <c r="AD195" i="57"/>
  <c r="AE233" i="57"/>
  <c r="AE155" i="57"/>
  <c r="AD98" i="57"/>
  <c r="BI96" i="57"/>
  <c r="BD93" i="34" s="1"/>
  <c r="BI49" i="57"/>
  <c r="BD46" i="34" s="1"/>
  <c r="AD183" i="57"/>
  <c r="BI139" i="57"/>
  <c r="BD136" i="34" s="1"/>
  <c r="AD188" i="57"/>
  <c r="AD149" i="57"/>
  <c r="AD108" i="57"/>
  <c r="BJ114" i="57"/>
  <c r="BQ111" i="34" s="1"/>
  <c r="AE218" i="57"/>
  <c r="AE217" i="57"/>
  <c r="AE179" i="57"/>
  <c r="AE52" i="57"/>
  <c r="AE112" i="57"/>
  <c r="BJ168" i="57"/>
  <c r="BQ165" i="34" s="1"/>
  <c r="AE161" i="57"/>
  <c r="AE159" i="57"/>
  <c r="AE160" i="57"/>
  <c r="AE158" i="57"/>
  <c r="AE194" i="57"/>
  <c r="BI84" i="57"/>
  <c r="BD81" i="34" s="1"/>
  <c r="BI195" i="57"/>
  <c r="BD192" i="34" s="1"/>
  <c r="BJ225" i="57"/>
  <c r="BQ222" i="34" s="1"/>
  <c r="BI97" i="57"/>
  <c r="BD94" i="34" s="1"/>
  <c r="AD224" i="57"/>
  <c r="BJ237" i="57"/>
  <c r="BQ234" i="34" s="1"/>
  <c r="AD218" i="57"/>
  <c r="AD86" i="57"/>
  <c r="AD179" i="57"/>
  <c r="AE178" i="57"/>
  <c r="BI169" i="57"/>
  <c r="BD166" i="34" s="1"/>
  <c r="AD121" i="57"/>
  <c r="AD220" i="57"/>
  <c r="BI81" i="57"/>
  <c r="BD78" i="34" s="1"/>
  <c r="BI119" i="57"/>
  <c r="BD116" i="34" s="1"/>
  <c r="BJ149" i="57"/>
  <c r="BQ146" i="34" s="1"/>
  <c r="BJ154" i="57"/>
  <c r="BQ151" i="34" s="1"/>
  <c r="BI64" i="57"/>
  <c r="BD61" i="34" s="1"/>
  <c r="BI59" i="57"/>
  <c r="BD56" i="34" s="1"/>
  <c r="AD150" i="57"/>
  <c r="AD125" i="57"/>
  <c r="AD226" i="57"/>
  <c r="AD238" i="57"/>
  <c r="BI76" i="57"/>
  <c r="BD73" i="34" s="1"/>
  <c r="BJ98" i="57"/>
  <c r="BQ95" i="34" s="1"/>
  <c r="BI92" i="57"/>
  <c r="BD89" i="34" s="1"/>
  <c r="BJ137" i="57"/>
  <c r="BQ134" i="34" s="1"/>
  <c r="AE57" i="57"/>
  <c r="BJ212" i="57"/>
  <c r="BQ209" i="34" s="1"/>
  <c r="AE109" i="57"/>
  <c r="AE140" i="57"/>
  <c r="AE48" i="57"/>
  <c r="BJ103" i="57"/>
  <c r="BQ100" i="34" s="1"/>
  <c r="BJ54" i="57"/>
  <c r="BQ51" i="34" s="1"/>
  <c r="BJ63" i="57"/>
  <c r="BQ60" i="34" s="1"/>
  <c r="AE98" i="57"/>
  <c r="BJ120" i="57"/>
  <c r="BQ117" i="34" s="1"/>
  <c r="AE187" i="57"/>
  <c r="AE214" i="57"/>
  <c r="BJ195" i="57"/>
  <c r="BQ192" i="34" s="1"/>
  <c r="BJ183" i="57"/>
  <c r="BQ180" i="34" s="1"/>
  <c r="BJ182" i="57"/>
  <c r="BQ179" i="34" s="1"/>
  <c r="BJ180" i="57"/>
  <c r="BQ177" i="34" s="1"/>
  <c r="AE130" i="57"/>
  <c r="AD70" i="57"/>
  <c r="AD66" i="57"/>
  <c r="AD52" i="57"/>
  <c r="AD118" i="57"/>
  <c r="AD64" i="57"/>
  <c r="BI160" i="57"/>
  <c r="BD157" i="34" s="1"/>
  <c r="AE181" i="57"/>
  <c r="AE201" i="57"/>
  <c r="AE125" i="57"/>
  <c r="BJ150" i="57"/>
  <c r="BQ147" i="34" s="1"/>
  <c r="AE68" i="57"/>
  <c r="BJ97" i="57"/>
  <c r="BQ94" i="34" s="1"/>
  <c r="AE166" i="57"/>
  <c r="AE95" i="57"/>
  <c r="BI135" i="57"/>
  <c r="BD132" i="34" s="1"/>
  <c r="BI216" i="57"/>
  <c r="BD213" i="34" s="1"/>
  <c r="BI215" i="57"/>
  <c r="BD212" i="34" s="1"/>
  <c r="AD69" i="57"/>
  <c r="AD190" i="57"/>
  <c r="AD111" i="57"/>
  <c r="BI152" i="57"/>
  <c r="BD149" i="34" s="1"/>
  <c r="BJ65" i="57"/>
  <c r="BQ62" i="34" s="1"/>
  <c r="BJ136" i="57"/>
  <c r="BQ133" i="34" s="1"/>
  <c r="BJ221" i="57"/>
  <c r="BQ218" i="34" s="1"/>
  <c r="BJ70" i="57"/>
  <c r="BQ67" i="34" s="1"/>
  <c r="BJ196" i="57"/>
  <c r="BQ193" i="34" s="1"/>
  <c r="AE63" i="57"/>
  <c r="BJ160" i="57"/>
  <c r="BQ157" i="34" s="1"/>
  <c r="AE107" i="57"/>
  <c r="BJ161" i="57"/>
  <c r="BQ158" i="34" s="1"/>
  <c r="BI114" i="57"/>
  <c r="BD111" i="34" s="1"/>
  <c r="BJ127" i="57"/>
  <c r="BQ124" i="34" s="1"/>
  <c r="BJ125" i="57"/>
  <c r="BQ122" i="34" s="1"/>
  <c r="BJ124" i="57"/>
  <c r="BQ121" i="34" s="1"/>
  <c r="BJ126" i="57"/>
  <c r="BQ123" i="34" s="1"/>
  <c r="BJ122" i="57"/>
  <c r="BQ119" i="34" s="1"/>
  <c r="BJ123" i="57"/>
  <c r="BQ120" i="34" s="1"/>
  <c r="BJ55" i="57"/>
  <c r="BQ52" i="34" s="1"/>
  <c r="BJ91" i="57"/>
  <c r="BQ88" i="34" s="1"/>
  <c r="BJ146" i="57"/>
  <c r="BQ143" i="34" s="1"/>
  <c r="AE100" i="57"/>
  <c r="AE139" i="57"/>
  <c r="BJ135" i="57"/>
  <c r="BQ132" i="34" s="1"/>
  <c r="AE175" i="57"/>
  <c r="AE113" i="57"/>
  <c r="BJ226" i="57"/>
  <c r="BQ223" i="34" s="1"/>
  <c r="BJ78" i="57"/>
  <c r="BQ75" i="34" s="1"/>
  <c r="BJ77" i="57"/>
  <c r="BQ74" i="34" s="1"/>
  <c r="AE59" i="57"/>
  <c r="BI140" i="57"/>
  <c r="BD137" i="34" s="1"/>
  <c r="BJ147" i="57"/>
  <c r="BQ144" i="34" s="1"/>
  <c r="AE85" i="57"/>
  <c r="AD177" i="57"/>
  <c r="AE167" i="57"/>
  <c r="BI183" i="57"/>
  <c r="BD180" i="34" s="1"/>
  <c r="BJ72" i="57"/>
  <c r="BQ69" i="34" s="1"/>
  <c r="BI224" i="57"/>
  <c r="BD221" i="34" s="1"/>
  <c r="AD73" i="57"/>
  <c r="AD85" i="57"/>
  <c r="AE74" i="57"/>
  <c r="AD234" i="57"/>
  <c r="AE222" i="57"/>
  <c r="BJ214" i="57"/>
  <c r="BQ211" i="34" s="1"/>
  <c r="BJ217" i="57"/>
  <c r="BQ214" i="34" s="1"/>
  <c r="BJ215" i="57"/>
  <c r="BQ212" i="34" s="1"/>
  <c r="BJ216" i="57"/>
  <c r="BQ213" i="34" s="1"/>
  <c r="AE220" i="57"/>
  <c r="AE62" i="57"/>
  <c r="BJ83" i="57"/>
  <c r="BQ80" i="34" s="1"/>
  <c r="AE225" i="57"/>
  <c r="BJ232" i="57"/>
  <c r="BQ229" i="34" s="1"/>
  <c r="AE207" i="57"/>
  <c r="BI93" i="57"/>
  <c r="BD90" i="34" s="1"/>
  <c r="AD46" i="57"/>
  <c r="BI219" i="57"/>
  <c r="BD216" i="34" s="1"/>
  <c r="BJ101" i="57"/>
  <c r="BQ98" i="34" s="1"/>
  <c r="BI208" i="57"/>
  <c r="BD205" i="34" s="1"/>
  <c r="BI206" i="57"/>
  <c r="BD203" i="34" s="1"/>
  <c r="BI164" i="57"/>
  <c r="BD161" i="34" s="1"/>
  <c r="BI101" i="57"/>
  <c r="BD98" i="34" s="1"/>
  <c r="AD174" i="57"/>
  <c r="BI163" i="57"/>
  <c r="BD160" i="34" s="1"/>
  <c r="AD235" i="57"/>
  <c r="AD212" i="57"/>
  <c r="BI116" i="57"/>
  <c r="BD113" i="34" s="1"/>
  <c r="AD213" i="57"/>
  <c r="BI179" i="57"/>
  <c r="BD176" i="34" s="1"/>
  <c r="AE204" i="57"/>
  <c r="BI127" i="57"/>
  <c r="BD124" i="34" s="1"/>
  <c r="AD126" i="57"/>
  <c r="BI66" i="57"/>
  <c r="BD63" i="34" s="1"/>
  <c r="BI45" i="57"/>
  <c r="BD42" i="34" s="1"/>
  <c r="AE198" i="57"/>
  <c r="AE197" i="57"/>
  <c r="BI61" i="57"/>
  <c r="BD58" i="34" s="1"/>
  <c r="AD120" i="57"/>
  <c r="AD142" i="57"/>
  <c r="BJ99" i="57"/>
  <c r="BQ96" i="34" s="1"/>
  <c r="BI123" i="57"/>
  <c r="BD120" i="34" s="1"/>
  <c r="BJ52" i="57"/>
  <c r="BQ49" i="34" s="1"/>
  <c r="BI122" i="57"/>
  <c r="BD119" i="34" s="1"/>
  <c r="AD216" i="57"/>
  <c r="AE186" i="57"/>
  <c r="AE185" i="57"/>
  <c r="BJ142" i="57"/>
  <c r="BQ139" i="34" s="1"/>
  <c r="AE191" i="57"/>
  <c r="AE190" i="57"/>
  <c r="AE152" i="57"/>
  <c r="AE111" i="57"/>
  <c r="AE110" i="57"/>
  <c r="BI48" i="57"/>
  <c r="BD45" i="34" s="1"/>
  <c r="BI47" i="57"/>
  <c r="BD44" i="34" s="1"/>
  <c r="BI156" i="57"/>
  <c r="BD153" i="34" s="1"/>
  <c r="AD102" i="57"/>
  <c r="BI173" i="57"/>
  <c r="BD170" i="34" s="1"/>
  <c r="BI55" i="57"/>
  <c r="BD52" i="34" s="1"/>
  <c r="AD103" i="57"/>
  <c r="AD145" i="57"/>
  <c r="BI237" i="57"/>
  <c r="BD234" i="34" s="1"/>
  <c r="BJ87" i="57"/>
  <c r="BQ84" i="34" s="1"/>
  <c r="AE133" i="57"/>
  <c r="BJ194" i="57"/>
  <c r="BQ191" i="34" s="1"/>
  <c r="AD58" i="57"/>
  <c r="AD119" i="57"/>
  <c r="AD187" i="57"/>
  <c r="BI77" i="57"/>
  <c r="BD74" i="34" s="1"/>
  <c r="BI99" i="57"/>
  <c r="BD96" i="34" s="1"/>
  <c r="AE227" i="57"/>
  <c r="AE135" i="57"/>
  <c r="AE221" i="57"/>
  <c r="BI217" i="57"/>
  <c r="BD214" i="34" s="1"/>
  <c r="AE89" i="57"/>
  <c r="AE182" i="57"/>
  <c r="AD107" i="57"/>
  <c r="BJ172" i="57"/>
  <c r="BQ169" i="34" s="1"/>
  <c r="AE124" i="57"/>
  <c r="AE223" i="57"/>
  <c r="BJ84" i="57"/>
  <c r="BQ81" i="34" s="1"/>
  <c r="BI57" i="57"/>
  <c r="BD54" i="34" s="1"/>
  <c r="AD90" i="57"/>
  <c r="BI131" i="57"/>
  <c r="BD128" i="34" s="1"/>
  <c r="BJ67" i="57"/>
  <c r="BQ64" i="34" s="1"/>
  <c r="BJ66" i="57"/>
  <c r="BQ63" i="34" s="1"/>
  <c r="BJ62" i="57"/>
  <c r="BQ59" i="34" s="1"/>
  <c r="AE153" i="57"/>
  <c r="AE128" i="57"/>
  <c r="AE229" i="57"/>
  <c r="BJ79" i="57"/>
  <c r="BQ76" i="34" s="1"/>
  <c r="AE99" i="57"/>
  <c r="BJ95" i="57"/>
  <c r="BQ92" i="34" s="1"/>
  <c r="BJ93" i="57"/>
  <c r="BQ90" i="34" s="1"/>
  <c r="BJ94" i="57"/>
  <c r="BQ91" i="34" s="1"/>
  <c r="AD208" i="57"/>
  <c r="BI50" i="57"/>
  <c r="BD47" i="34" s="1"/>
  <c r="BI89" i="57"/>
  <c r="BD86" i="34" s="1"/>
  <c r="BI201" i="57"/>
  <c r="BD198" i="34" s="1"/>
  <c r="AD74" i="57"/>
  <c r="AD202" i="57"/>
  <c r="BI204" i="57"/>
  <c r="BD201" i="34" s="1"/>
  <c r="BI150" i="57"/>
  <c r="BD147" i="34" s="1"/>
  <c r="BI226" i="57"/>
  <c r="BD223" i="34" s="1"/>
  <c r="AD88" i="57"/>
  <c r="AD166" i="57"/>
  <c r="AD113" i="57"/>
  <c r="AD231" i="57"/>
  <c r="BI171" i="57"/>
  <c r="BD168" i="34" s="1"/>
  <c r="AD129" i="57"/>
  <c r="AD127" i="57"/>
  <c r="AD72" i="57"/>
  <c r="AD51" i="57"/>
  <c r="AD193" i="57"/>
  <c r="BI107" i="57"/>
  <c r="BD104" i="34" s="1"/>
  <c r="BI105" i="57"/>
  <c r="BD102" i="34" s="1"/>
  <c r="AE180" i="57"/>
  <c r="AD132" i="57"/>
  <c r="BI78" i="57"/>
  <c r="BD75" i="34" s="1"/>
  <c r="AE143" i="57"/>
  <c r="AE69" i="57"/>
  <c r="AE55" i="57"/>
  <c r="AE121" i="57"/>
  <c r="BJ200" i="57"/>
  <c r="BQ197" i="34" s="1"/>
  <c r="BJ198" i="57"/>
  <c r="BQ195" i="34" s="1"/>
  <c r="BJ197" i="57"/>
  <c r="BQ194" i="34" s="1"/>
  <c r="BJ199" i="57"/>
  <c r="BQ196" i="34" s="1"/>
  <c r="AE67" i="57"/>
  <c r="BJ163" i="57"/>
  <c r="BQ160" i="34" s="1"/>
  <c r="AD171" i="57"/>
  <c r="AD55" i="57"/>
  <c r="BI137" i="57"/>
  <c r="BD134" i="34" s="1"/>
  <c r="AD160" i="57"/>
  <c r="BI184" i="57"/>
  <c r="BD181" i="34" s="1"/>
  <c r="AD227" i="57"/>
  <c r="AD144" i="57"/>
  <c r="AE96" i="57"/>
  <c r="BI227" i="57"/>
  <c r="BD224" i="34" s="1"/>
  <c r="BI232" i="57"/>
  <c r="BD229" i="34" s="1"/>
  <c r="BJ138" i="57"/>
  <c r="BQ135" i="34" s="1"/>
  <c r="BJ219" i="57"/>
  <c r="BQ216" i="34" s="1"/>
  <c r="BJ218" i="57"/>
  <c r="BQ215" i="34" s="1"/>
  <c r="AE72" i="57"/>
  <c r="AE193" i="57"/>
  <c r="AE114" i="57"/>
  <c r="BJ155" i="57"/>
  <c r="BQ152" i="34" s="1"/>
  <c r="AD167" i="57"/>
  <c r="BI203" i="57"/>
  <c r="BD200" i="34" s="1"/>
  <c r="AD181" i="57"/>
  <c r="BI200" i="57"/>
  <c r="BD197" i="34" s="1"/>
  <c r="AD94" i="57"/>
  <c r="AD205" i="57"/>
  <c r="AD67" i="57"/>
  <c r="AD206" i="57"/>
  <c r="BI210" i="57"/>
  <c r="BD207" i="34" s="1"/>
  <c r="AD170" i="57"/>
  <c r="AD168" i="57"/>
  <c r="BI148" i="57"/>
  <c r="BD145" i="34" s="1"/>
  <c r="BI187" i="57"/>
  <c r="BD184" i="34" s="1"/>
  <c r="AD77" i="57"/>
  <c r="AD75" i="57"/>
  <c r="BI58" i="57"/>
  <c r="BD55" i="34" s="1"/>
  <c r="BJ117" i="57"/>
  <c r="BQ114" i="34" s="1"/>
  <c r="BJ115" i="57"/>
  <c r="BQ112" i="34" s="1"/>
  <c r="AD192" i="57"/>
  <c r="AD151" i="57"/>
  <c r="BI130" i="57"/>
  <c r="BD127" i="34" s="1"/>
  <c r="BI178" i="57"/>
  <c r="BD175" i="34" s="1"/>
  <c r="AD232" i="57"/>
  <c r="BI221" i="57"/>
  <c r="BD218" i="34" s="1"/>
  <c r="AD153" i="57"/>
  <c r="AD44" i="57"/>
  <c r="AD147" i="57"/>
  <c r="BI225" i="57"/>
  <c r="BD222" i="34" s="1"/>
  <c r="BJ175" i="57"/>
  <c r="BQ172" i="34" s="1"/>
  <c r="BJ179" i="57"/>
  <c r="BQ176" i="34" s="1"/>
  <c r="BI108" i="57"/>
  <c r="BD105" i="34" s="1"/>
  <c r="BJ143" i="57"/>
  <c r="BQ140" i="34" s="1"/>
  <c r="AD53" i="57"/>
  <c r="BI129" i="57"/>
  <c r="BD126" i="34" s="1"/>
  <c r="BI83" i="57"/>
  <c r="BD80" i="34" s="1"/>
  <c r="BJ152" i="57"/>
  <c r="BQ149" i="34" s="1"/>
  <c r="BJ49" i="57"/>
  <c r="BQ46" i="34" s="1"/>
  <c r="BJ186" i="57"/>
  <c r="BQ183" i="34" s="1"/>
  <c r="AD143" i="57"/>
  <c r="BJ227" i="57"/>
  <c r="BQ224" i="34" s="1"/>
  <c r="AE76" i="57"/>
  <c r="AE88" i="57"/>
  <c r="BI233" i="57"/>
  <c r="BD230" i="34" s="1"/>
  <c r="BI71" i="57"/>
  <c r="BD68" i="34" s="1"/>
  <c r="AD87" i="57"/>
  <c r="BI159" i="57"/>
  <c r="BD156" i="34" s="1"/>
  <c r="BI82" i="57"/>
  <c r="BD79" i="34" s="1"/>
  <c r="BI87" i="57"/>
  <c r="BD84" i="34" s="1"/>
  <c r="BI155" i="57"/>
  <c r="BD152" i="34" s="1"/>
  <c r="AD228" i="57"/>
  <c r="AD80" i="57"/>
  <c r="BI126" i="57"/>
  <c r="BD123" i="34" s="1"/>
  <c r="BI199" i="57"/>
  <c r="BD196" i="34" s="1"/>
  <c r="BI85" i="57"/>
  <c r="BD82" i="34" s="1"/>
  <c r="AD48" i="57"/>
  <c r="BI73" i="57"/>
  <c r="BD70" i="34" s="1"/>
  <c r="BJ96" i="57"/>
  <c r="BQ93" i="34" s="1"/>
  <c r="AE49" i="57"/>
  <c r="BJ222" i="57"/>
  <c r="BQ219" i="34" s="1"/>
  <c r="AD138" i="57"/>
  <c r="BJ211" i="57"/>
  <c r="BQ208" i="34" s="1"/>
  <c r="BJ209" i="57"/>
  <c r="BQ206" i="34" s="1"/>
  <c r="BJ167" i="57"/>
  <c r="BQ164" i="34" s="1"/>
  <c r="BJ104" i="57"/>
  <c r="BQ101" i="34" s="1"/>
  <c r="AE177" i="57"/>
  <c r="BJ166" i="57"/>
  <c r="BQ163" i="34" s="1"/>
  <c r="AE238" i="57"/>
  <c r="AE236" i="57"/>
  <c r="AE215" i="57"/>
  <c r="BJ119" i="57"/>
  <c r="BQ116" i="34" s="1"/>
  <c r="AE216" i="57"/>
  <c r="AD221" i="57"/>
  <c r="BJ130" i="57"/>
  <c r="BQ127" i="34" s="1"/>
  <c r="AE129" i="57"/>
  <c r="BJ69" i="57"/>
  <c r="BQ66" i="34" s="1"/>
  <c r="BJ48" i="57"/>
  <c r="BQ45" i="34" s="1"/>
  <c r="BI182" i="57"/>
  <c r="BD179" i="34" s="1"/>
  <c r="BJ64" i="57"/>
  <c r="BQ61" i="34" s="1"/>
  <c r="AE123" i="57"/>
  <c r="AE145" i="57"/>
  <c r="BJ68" i="57"/>
  <c r="BQ65" i="34" s="1"/>
  <c r="BI91" i="57"/>
  <c r="BD88" i="34" s="1"/>
  <c r="AD63" i="57"/>
  <c r="AD197" i="57"/>
  <c r="BI144" i="57"/>
  <c r="BD141" i="34" s="1"/>
  <c r="BJ141" i="57"/>
  <c r="BQ138" i="34" s="1"/>
  <c r="AD189" i="57"/>
  <c r="AE119" i="57"/>
  <c r="BI72" i="57"/>
  <c r="BD69" i="34" s="1"/>
  <c r="AD101" i="57"/>
  <c r="AD203" i="57"/>
  <c r="BI104" i="57"/>
  <c r="BD101" i="34" s="1"/>
  <c r="BJ51" i="57"/>
  <c r="BQ48" i="34" s="1"/>
  <c r="BJ50" i="57"/>
  <c r="BQ47" i="34" s="1"/>
  <c r="BJ159" i="57"/>
  <c r="BQ156" i="34" s="1"/>
  <c r="AE105" i="57"/>
  <c r="BJ176" i="57"/>
  <c r="BQ173" i="34" s="1"/>
  <c r="BJ58" i="57"/>
  <c r="BQ55" i="34" s="1"/>
  <c r="AE106" i="57"/>
  <c r="AE148" i="57"/>
  <c r="BI70" i="57"/>
  <c r="BD67" i="34" s="1"/>
  <c r="AD139" i="57"/>
  <c r="BI194" i="57"/>
  <c r="BD191" i="34" s="1"/>
  <c r="AD225" i="57"/>
  <c r="BI109" i="57"/>
  <c r="BD106" i="34" s="1"/>
  <c r="AE210" i="57"/>
  <c r="AE122" i="57"/>
  <c r="BI196" i="57"/>
  <c r="BD193" i="34" s="1"/>
  <c r="AD84" i="57"/>
  <c r="BJ80" i="57"/>
  <c r="BQ77" i="34" s="1"/>
  <c r="BJ102" i="57"/>
  <c r="BQ99" i="34" s="1"/>
  <c r="BI145" i="57"/>
  <c r="BD142" i="34" s="1"/>
  <c r="AE203" i="57"/>
  <c r="AD47" i="57"/>
  <c r="AD76" i="57"/>
  <c r="BI205" i="57"/>
  <c r="BD202" i="34" s="1"/>
  <c r="BJ220" i="57"/>
  <c r="BQ217" i="34" s="1"/>
  <c r="AD117" i="57"/>
  <c r="AD115" i="57"/>
  <c r="BI174" i="57"/>
  <c r="BD171" i="34" s="1"/>
  <c r="AD99" i="57"/>
  <c r="AD210" i="57"/>
  <c r="BI228" i="57"/>
  <c r="BD225" i="34" s="1"/>
  <c r="BJ60" i="57"/>
  <c r="BQ57" i="34" s="1"/>
  <c r="AE93" i="57"/>
  <c r="BJ134" i="57"/>
  <c r="BQ131" i="34" s="1"/>
  <c r="AD223" i="57"/>
  <c r="AD134" i="57"/>
  <c r="BI190" i="57"/>
  <c r="BD187" i="34" s="1"/>
  <c r="BI188" i="57"/>
  <c r="BD185" i="34" s="1"/>
  <c r="AD124" i="57"/>
  <c r="BI120" i="57"/>
  <c r="BD117" i="34" s="1"/>
  <c r="BI54" i="57"/>
  <c r="BD51" i="34" s="1"/>
  <c r="BI53" i="57"/>
  <c r="BD50" i="34" s="1"/>
  <c r="BI162" i="57"/>
  <c r="BD159" i="34" s="1"/>
  <c r="AE211" i="57"/>
  <c r="BJ53" i="57"/>
  <c r="BQ50" i="34" s="1"/>
  <c r="BJ92" i="57"/>
  <c r="BQ89" i="34" s="1"/>
  <c r="BJ204" i="57"/>
  <c r="BQ201" i="34" s="1"/>
  <c r="AE77" i="57"/>
  <c r="AE205" i="57"/>
  <c r="BJ207" i="57"/>
  <c r="BQ204" i="34" s="1"/>
  <c r="BJ153" i="57"/>
  <c r="BQ150" i="34" s="1"/>
  <c r="BJ229" i="57"/>
  <c r="BQ226" i="34" s="1"/>
  <c r="AE91" i="57"/>
  <c r="AE169" i="57"/>
  <c r="AE116" i="57"/>
  <c r="AE234" i="57"/>
  <c r="BJ174" i="57"/>
  <c r="BQ171" i="34" s="1"/>
  <c r="AE132" i="57"/>
  <c r="AE75" i="57"/>
  <c r="AE54" i="57"/>
  <c r="AE196" i="57"/>
  <c r="BJ110" i="57"/>
  <c r="BQ107" i="34" s="1"/>
  <c r="BJ106" i="57"/>
  <c r="BQ103" i="34" s="1"/>
  <c r="BJ107" i="57"/>
  <c r="BQ104" i="34" s="1"/>
  <c r="BJ109" i="57"/>
  <c r="BQ106" i="34" s="1"/>
  <c r="BJ108" i="57"/>
  <c r="BQ105" i="34" s="1"/>
  <c r="AD130" i="57"/>
  <c r="AE56" i="57"/>
  <c r="BJ46" i="57"/>
  <c r="BQ43" i="34" s="1"/>
  <c r="AD180" i="57"/>
  <c r="AD236" i="57"/>
  <c r="AD123" i="57"/>
  <c r="BJ81" i="57"/>
  <c r="BQ78" i="34" s="1"/>
  <c r="BI175" i="57"/>
  <c r="BD172" i="34" s="1"/>
  <c r="AD186" i="57"/>
  <c r="AD133" i="57"/>
  <c r="AD154" i="57"/>
  <c r="AE174" i="57"/>
  <c r="AE58" i="57"/>
  <c r="BJ140" i="57"/>
  <c r="BQ137" i="34" s="1"/>
  <c r="AE163" i="57"/>
  <c r="AE162" i="57"/>
  <c r="BJ187" i="57"/>
  <c r="BQ184" i="34" s="1"/>
  <c r="AE230" i="57"/>
  <c r="AE147" i="57"/>
  <c r="AE146" i="57"/>
  <c r="AE144" i="57"/>
  <c r="BJ230" i="57"/>
  <c r="BQ227" i="34" s="1"/>
  <c r="BI141" i="57"/>
  <c r="BD138" i="34" s="1"/>
  <c r="AE131" i="57"/>
  <c r="BI125" i="57"/>
  <c r="BD122" i="34" s="1"/>
  <c r="BI167" i="57"/>
  <c r="BD164" i="34" s="1"/>
  <c r="AD83" i="57"/>
  <c r="AD61" i="57"/>
  <c r="BI161" i="57"/>
  <c r="BD158" i="34" s="1"/>
  <c r="AE170" i="57"/>
  <c r="BJ206" i="57"/>
  <c r="BQ203" i="34" s="1"/>
  <c r="AE184" i="57"/>
  <c r="BJ203" i="57"/>
  <c r="BQ200" i="34" s="1"/>
  <c r="AE97" i="57"/>
  <c r="AE208" i="57"/>
  <c r="AE70" i="57"/>
  <c r="AE209" i="57"/>
  <c r="BJ213" i="57"/>
  <c r="BQ210" i="34" s="1"/>
  <c r="AE173" i="57"/>
  <c r="AE171" i="57"/>
  <c r="BJ151" i="57"/>
  <c r="BQ148" i="34" s="1"/>
  <c r="BJ190" i="57"/>
  <c r="BQ187" i="34" s="1"/>
  <c r="AE80" i="57"/>
  <c r="BI136" i="57"/>
  <c r="BD133" i="34" s="1"/>
  <c r="BJ173" i="57"/>
  <c r="BQ170" i="34" s="1"/>
  <c r="AE195" i="57"/>
  <c r="AE154" i="57"/>
  <c r="BJ133" i="57"/>
  <c r="BQ130" i="34" s="1"/>
  <c r="BJ181" i="57"/>
  <c r="BQ178" i="34" s="1"/>
  <c r="AE235" i="57"/>
  <c r="BJ224" i="57"/>
  <c r="BQ221" i="34" s="1"/>
  <c r="AE156" i="57"/>
  <c r="AE47" i="57"/>
  <c r="AE150" i="57"/>
  <c r="BJ228" i="57"/>
  <c r="BQ225" i="34" s="1"/>
  <c r="BI207" i="57"/>
  <c r="BD204" i="34" s="1"/>
  <c r="BI121" i="57"/>
  <c r="BD118" i="34" s="1"/>
  <c r="BJ111" i="57"/>
  <c r="BQ108" i="34" s="1"/>
  <c r="AD78" i="57"/>
  <c r="AE200" i="57"/>
  <c r="BI220" i="57"/>
  <c r="BD217" i="34" s="1"/>
  <c r="BI43" i="57"/>
  <c r="BD40" i="34" s="1"/>
  <c r="BI115" i="57"/>
  <c r="BD112" i="34" s="1"/>
  <c r="AE219" i="57"/>
  <c r="AD62" i="57"/>
  <c r="BJ205" i="57"/>
  <c r="BQ202" i="34" s="1"/>
  <c r="BI185" i="57"/>
  <c r="BD182" i="34" s="1"/>
  <c r="BI142" i="57"/>
  <c r="BD139" i="34" s="1"/>
  <c r="AD140" i="57"/>
  <c r="BJ236" i="57"/>
  <c r="BQ233" i="34" s="1"/>
  <c r="BJ234" i="57"/>
  <c r="BQ231" i="34" s="1"/>
  <c r="BJ235" i="57"/>
  <c r="BQ232" i="34" s="1"/>
  <c r="BI86" i="57"/>
  <c r="BD83" i="34" s="1"/>
  <c r="BJ74" i="57"/>
  <c r="BQ71" i="34" s="1"/>
  <c r="AE90" i="57"/>
  <c r="BJ162" i="57"/>
  <c r="BQ159" i="34" s="1"/>
  <c r="BJ85" i="57"/>
  <c r="BQ82" i="34" s="1"/>
  <c r="BJ90" i="57"/>
  <c r="BQ87" i="34" s="1"/>
  <c r="BJ158" i="57"/>
  <c r="BQ155" i="34" s="1"/>
  <c r="BJ157" i="57"/>
  <c r="BQ154" i="34" s="1"/>
  <c r="BJ156" i="57"/>
  <c r="BQ153" i="34" s="1"/>
  <c r="AE231" i="57"/>
  <c r="AE83" i="57"/>
  <c r="BJ129" i="57"/>
  <c r="BQ126" i="34" s="1"/>
  <c r="BJ202" i="57"/>
  <c r="BQ199" i="34" s="1"/>
  <c r="BJ88" i="57"/>
  <c r="BQ85" i="34" s="1"/>
  <c r="AE51" i="57"/>
  <c r="BJ76" i="57"/>
  <c r="BQ73" i="34" s="1"/>
  <c r="AD68" i="57"/>
  <c r="BI79" i="57"/>
  <c r="BD76" i="34" s="1"/>
  <c r="AD89" i="57"/>
  <c r="AD91" i="57"/>
  <c r="BI103" i="57"/>
  <c r="BD100" i="34" s="1"/>
  <c r="BI198" i="57"/>
  <c r="BD195" i="34" s="1"/>
  <c r="BI118" i="57"/>
  <c r="BD115" i="34" s="1"/>
  <c r="AD165" i="57"/>
  <c r="BI230" i="57"/>
  <c r="BD227" i="34" s="1"/>
  <c r="AD105" i="57"/>
  <c r="BI168" i="57"/>
  <c r="BD165" i="34" s="1"/>
  <c r="AD135" i="57"/>
  <c r="BI235" i="57"/>
  <c r="BD232" i="34" s="1"/>
  <c r="BI56" i="57"/>
  <c r="BD53" i="34" s="1"/>
  <c r="AD57" i="57"/>
  <c r="BI102" i="57"/>
  <c r="BD99" i="34" s="1"/>
  <c r="BI181" i="57"/>
  <c r="BD178" i="34" s="1"/>
  <c r="AD162" i="57"/>
  <c r="BI186" i="57"/>
  <c r="BD183" i="34" s="1"/>
  <c r="AE224" i="57"/>
  <c r="AD196" i="57"/>
  <c r="BI236" i="57"/>
  <c r="BD233" i="34" s="1"/>
  <c r="BI213" i="57"/>
  <c r="BD210" i="34" s="1"/>
  <c r="BJ185" i="57"/>
  <c r="BQ182" i="34" s="1"/>
  <c r="AD230" i="57"/>
  <c r="AD152" i="57"/>
  <c r="AE53" i="57"/>
  <c r="BI176" i="57"/>
  <c r="BD173" i="34" s="1"/>
  <c r="AD56" i="57"/>
  <c r="AE66" i="57"/>
  <c r="AE65" i="57"/>
  <c r="AD161" i="57"/>
  <c r="BJ100" i="57"/>
  <c r="BQ97" i="34" s="1"/>
  <c r="AE117" i="57"/>
  <c r="AE192" i="57"/>
  <c r="BI46" i="57"/>
  <c r="BD43" i="34" s="1"/>
  <c r="BI202" i="57"/>
  <c r="BD199" i="34" s="1"/>
  <c r="AE115" i="57"/>
  <c r="BJ75" i="57"/>
  <c r="BQ72" i="34" s="1"/>
  <c r="AE104" i="57"/>
  <c r="AE206" i="57"/>
  <c r="BI111" i="57"/>
  <c r="BD108" i="34" s="1"/>
  <c r="AD215" i="57"/>
  <c r="AD214" i="57"/>
  <c r="AD176" i="57"/>
  <c r="AD49" i="57"/>
  <c r="AD109" i="57"/>
  <c r="BI165" i="57"/>
  <c r="BD162" i="34" s="1"/>
  <c r="AD158" i="57"/>
  <c r="AD156" i="57"/>
  <c r="AD157" i="57"/>
  <c r="AD155" i="57"/>
  <c r="AD191" i="57"/>
  <c r="BJ73" i="57"/>
  <c r="BQ70" i="34" s="1"/>
  <c r="AE142" i="57"/>
  <c r="BJ116" i="57"/>
  <c r="BQ113" i="34" s="1"/>
  <c r="BJ112" i="57"/>
  <c r="BQ109" i="34" s="1"/>
  <c r="BI222" i="57"/>
  <c r="BD219" i="34" s="1"/>
  <c r="AD182" i="57"/>
  <c r="AE87" i="57"/>
  <c r="BI138" i="57"/>
  <c r="BD135" i="34" s="1"/>
  <c r="BI154" i="57"/>
  <c r="BD151" i="34" s="1"/>
  <c r="BJ148" i="57"/>
  <c r="BQ145" i="34" s="1"/>
  <c r="AD116" i="57"/>
  <c r="AE73" i="57"/>
  <c r="AD112" i="57"/>
  <c r="BJ208" i="57"/>
  <c r="BQ205" i="34" s="1"/>
  <c r="BI231" i="57"/>
  <c r="BD228" i="34" s="1"/>
  <c r="AE120" i="57"/>
  <c r="AD175" i="57"/>
  <c r="BJ177" i="57"/>
  <c r="BQ174" i="34" s="1"/>
  <c r="AE102" i="57"/>
  <c r="AE213" i="57"/>
  <c r="BJ231" i="57"/>
  <c r="BQ228" i="34" s="1"/>
  <c r="BI146" i="57"/>
  <c r="BD143" i="34" s="1"/>
  <c r="BI151" i="57"/>
  <c r="BD148" i="34" s="1"/>
  <c r="BI170" i="57"/>
  <c r="BD167" i="34" s="1"/>
  <c r="AE226" i="57"/>
  <c r="AE137" i="57"/>
  <c r="BJ193" i="57"/>
  <c r="BQ190" i="34" s="1"/>
  <c r="BJ192" i="57"/>
  <c r="BQ189" i="34" s="1"/>
  <c r="BJ191" i="57"/>
  <c r="BQ188" i="34" s="1"/>
  <c r="AE127" i="57"/>
  <c r="BI95" i="57"/>
  <c r="BD92" i="34" s="1"/>
  <c r="BJ57" i="57"/>
  <c r="BQ54" i="34" s="1"/>
  <c r="BJ56" i="57"/>
  <c r="BQ53" i="34" s="1"/>
  <c r="BI134" i="57"/>
  <c r="BD131" i="34" s="1"/>
  <c r="AD54" i="57"/>
  <c r="BI209" i="57"/>
  <c r="BD206" i="34" s="1"/>
  <c r="AD106" i="57"/>
  <c r="AD137" i="57"/>
  <c r="AD45" i="57"/>
  <c r="BI100" i="57"/>
  <c r="BD97" i="34" s="1"/>
  <c r="BI51" i="57"/>
  <c r="BD48" i="34" s="1"/>
  <c r="BI60" i="57"/>
  <c r="BD57" i="34" s="1"/>
  <c r="AD95" i="57"/>
  <c r="BI117" i="57"/>
  <c r="BD114" i="34" s="1"/>
  <c r="AD184" i="57"/>
  <c r="AD211" i="57"/>
  <c r="BI192" i="57"/>
  <c r="BD189" i="34" s="1"/>
  <c r="AE78" i="57"/>
  <c r="BZ53" i="34" l="1"/>
  <c r="BX53" i="34"/>
  <c r="BY53" i="34"/>
  <c r="BY228" i="34"/>
  <c r="BZ228" i="34"/>
  <c r="BX228" i="34"/>
  <c r="BM53" i="34"/>
  <c r="BL53" i="34"/>
  <c r="BK53" i="34"/>
  <c r="BL76" i="34"/>
  <c r="BM76" i="34"/>
  <c r="BK76" i="34"/>
  <c r="BX87" i="34"/>
  <c r="BY87" i="34"/>
  <c r="BZ87" i="34"/>
  <c r="BZ233" i="34"/>
  <c r="BX233" i="34"/>
  <c r="BY233" i="34"/>
  <c r="BM40" i="34"/>
  <c r="BL40" i="34"/>
  <c r="BK40" i="34"/>
  <c r="BZ210" i="34"/>
  <c r="BX210" i="34"/>
  <c r="BY210" i="34"/>
  <c r="BX227" i="34"/>
  <c r="BY227" i="34"/>
  <c r="BZ227" i="34"/>
  <c r="BY104" i="34"/>
  <c r="BX104" i="34"/>
  <c r="BZ104" i="34"/>
  <c r="BX101" i="34"/>
  <c r="BY101" i="34"/>
  <c r="BZ101" i="34"/>
  <c r="BL68" i="34"/>
  <c r="BM68" i="34"/>
  <c r="BK68" i="34"/>
  <c r="BX149" i="34"/>
  <c r="BZ149" i="34"/>
  <c r="BY149" i="34"/>
  <c r="BK222" i="34"/>
  <c r="BL222" i="34"/>
  <c r="BM222" i="34"/>
  <c r="BK55" i="34"/>
  <c r="BL55" i="34"/>
  <c r="BM55" i="34"/>
  <c r="BX215" i="34"/>
  <c r="BZ215" i="34"/>
  <c r="BY215" i="34"/>
  <c r="BZ90" i="34"/>
  <c r="BX90" i="34"/>
  <c r="BY90" i="34"/>
  <c r="BK54" i="34"/>
  <c r="BL54" i="34"/>
  <c r="BM54" i="34"/>
  <c r="BK234" i="34"/>
  <c r="BL234" i="34"/>
  <c r="BM234" i="34"/>
  <c r="BK45" i="34"/>
  <c r="BL45" i="34"/>
  <c r="BM45" i="34"/>
  <c r="BK58" i="34"/>
  <c r="BM58" i="34"/>
  <c r="BL58" i="34"/>
  <c r="BX211" i="34"/>
  <c r="BZ211" i="34"/>
  <c r="BY211" i="34"/>
  <c r="BZ144" i="34"/>
  <c r="BY144" i="34"/>
  <c r="BX144" i="34"/>
  <c r="BZ132" i="34"/>
  <c r="BX132" i="34"/>
  <c r="BY132" i="34"/>
  <c r="BZ123" i="34"/>
  <c r="BX123" i="34"/>
  <c r="BY123" i="34"/>
  <c r="BZ133" i="34"/>
  <c r="BY133" i="34"/>
  <c r="BX133" i="34"/>
  <c r="BY177" i="34"/>
  <c r="BZ177" i="34"/>
  <c r="BX177" i="34"/>
  <c r="BZ134" i="34"/>
  <c r="BX134" i="34"/>
  <c r="BY134" i="34"/>
  <c r="BX222" i="34"/>
  <c r="BY222" i="34"/>
  <c r="BZ222" i="34"/>
  <c r="BK46" i="34"/>
  <c r="BL46" i="34"/>
  <c r="BM46" i="34"/>
  <c r="BM85" i="34"/>
  <c r="BL85" i="34"/>
  <c r="BK85" i="34"/>
  <c r="BX166" i="34"/>
  <c r="BZ166" i="34"/>
  <c r="BY166" i="34"/>
  <c r="BL235" i="34"/>
  <c r="BM235" i="34"/>
  <c r="BK235" i="34"/>
  <c r="BY58" i="34"/>
  <c r="BZ58" i="34"/>
  <c r="BX58" i="34"/>
  <c r="BK87" i="34"/>
  <c r="BL87" i="34"/>
  <c r="BM87" i="34"/>
  <c r="BZ54" i="34"/>
  <c r="BX54" i="34"/>
  <c r="BY54" i="34"/>
  <c r="BZ109" i="34"/>
  <c r="BY109" i="34"/>
  <c r="BX109" i="34"/>
  <c r="BY97" i="34"/>
  <c r="BZ97" i="34"/>
  <c r="BX97" i="34"/>
  <c r="BM232" i="34"/>
  <c r="BK232" i="34"/>
  <c r="BL232" i="34"/>
  <c r="BL227" i="34"/>
  <c r="BM227" i="34"/>
  <c r="BK227" i="34"/>
  <c r="BY199" i="34"/>
  <c r="BZ199" i="34"/>
  <c r="BX199" i="34"/>
  <c r="BZ82" i="34"/>
  <c r="BX82" i="34"/>
  <c r="BY82" i="34"/>
  <c r="BZ178" i="34"/>
  <c r="BX178" i="34"/>
  <c r="BY178" i="34"/>
  <c r="BY148" i="34"/>
  <c r="BZ148" i="34"/>
  <c r="BX148" i="34"/>
  <c r="BX103" i="34"/>
  <c r="BZ103" i="34"/>
  <c r="BY103" i="34"/>
  <c r="BZ201" i="34"/>
  <c r="BX201" i="34"/>
  <c r="BY201" i="34"/>
  <c r="BK225" i="34"/>
  <c r="BL225" i="34"/>
  <c r="BM225" i="34"/>
  <c r="BX66" i="34"/>
  <c r="BY66" i="34"/>
  <c r="BZ66" i="34"/>
  <c r="BX219" i="34"/>
  <c r="BZ219" i="34"/>
  <c r="BY219" i="34"/>
  <c r="BK230" i="34"/>
  <c r="BL230" i="34"/>
  <c r="BM230" i="34"/>
  <c r="BZ160" i="34"/>
  <c r="BY160" i="34"/>
  <c r="BX160" i="34"/>
  <c r="BX92" i="34"/>
  <c r="BY92" i="34"/>
  <c r="BZ92" i="34"/>
  <c r="BY81" i="34"/>
  <c r="BZ81" i="34"/>
  <c r="BX81" i="34"/>
  <c r="BZ191" i="34"/>
  <c r="BY191" i="34"/>
  <c r="BX191" i="34"/>
  <c r="BX213" i="34"/>
  <c r="BZ213" i="34"/>
  <c r="BY213" i="34"/>
  <c r="BX223" i="34"/>
  <c r="BY223" i="34"/>
  <c r="BZ223" i="34"/>
  <c r="BZ121" i="34"/>
  <c r="BX121" i="34"/>
  <c r="BY121" i="34"/>
  <c r="BX193" i="34"/>
  <c r="BZ193" i="34"/>
  <c r="BY193" i="34"/>
  <c r="BX147" i="34"/>
  <c r="BZ147" i="34"/>
  <c r="BY147" i="34"/>
  <c r="BX179" i="34"/>
  <c r="BY179" i="34"/>
  <c r="BZ179" i="34"/>
  <c r="BM89" i="34"/>
  <c r="BK89" i="34"/>
  <c r="BL89" i="34"/>
  <c r="BK78" i="34"/>
  <c r="BL78" i="34"/>
  <c r="BM78" i="34"/>
  <c r="BZ186" i="34"/>
  <c r="BY186" i="34"/>
  <c r="BX186" i="34"/>
  <c r="BZ118" i="34"/>
  <c r="BY118" i="34"/>
  <c r="BX118" i="34"/>
  <c r="BZ86" i="34"/>
  <c r="BX86" i="34"/>
  <c r="BY86" i="34"/>
  <c r="BL64" i="34"/>
  <c r="BM64" i="34"/>
  <c r="BK64" i="34"/>
  <c r="BY167" i="34"/>
  <c r="BX167" i="34"/>
  <c r="BZ167" i="34"/>
  <c r="BX175" i="34"/>
  <c r="BY175" i="34"/>
  <c r="BZ175" i="34"/>
  <c r="BL92" i="34"/>
  <c r="BM92" i="34"/>
  <c r="BK92" i="34"/>
  <c r="BX190" i="34"/>
  <c r="BZ190" i="34"/>
  <c r="BY190" i="34"/>
  <c r="BM228" i="34"/>
  <c r="BK228" i="34"/>
  <c r="BL228" i="34"/>
  <c r="BZ113" i="34"/>
  <c r="BX113" i="34"/>
  <c r="BY113" i="34"/>
  <c r="BL43" i="34"/>
  <c r="BK43" i="34"/>
  <c r="BM43" i="34"/>
  <c r="BX182" i="34"/>
  <c r="BY182" i="34"/>
  <c r="BZ182" i="34"/>
  <c r="BK99" i="34"/>
  <c r="BL99" i="34"/>
  <c r="BM99" i="34"/>
  <c r="BY73" i="34"/>
  <c r="BZ73" i="34"/>
  <c r="BX73" i="34"/>
  <c r="BZ126" i="34"/>
  <c r="BX126" i="34"/>
  <c r="BY126" i="34"/>
  <c r="BZ154" i="34"/>
  <c r="BY154" i="34"/>
  <c r="BX154" i="34"/>
  <c r="BZ159" i="34"/>
  <c r="BX159" i="34"/>
  <c r="BY159" i="34"/>
  <c r="BY232" i="34"/>
  <c r="BZ232" i="34"/>
  <c r="BX232" i="34"/>
  <c r="BZ130" i="34"/>
  <c r="BY130" i="34"/>
  <c r="BX130" i="34"/>
  <c r="BY105" i="34"/>
  <c r="BX105" i="34"/>
  <c r="BZ105" i="34"/>
  <c r="BX107" i="34"/>
  <c r="BZ107" i="34"/>
  <c r="BY107" i="34"/>
  <c r="BY204" i="34"/>
  <c r="BZ204" i="34"/>
  <c r="BX204" i="34"/>
  <c r="BY89" i="34"/>
  <c r="BZ89" i="34"/>
  <c r="BX89" i="34"/>
  <c r="BK50" i="34"/>
  <c r="BM50" i="34"/>
  <c r="BL50" i="34"/>
  <c r="BZ131" i="34"/>
  <c r="BY131" i="34"/>
  <c r="BX131" i="34"/>
  <c r="BY77" i="34"/>
  <c r="BZ77" i="34"/>
  <c r="BX77" i="34"/>
  <c r="BX55" i="34"/>
  <c r="BY55" i="34"/>
  <c r="BZ55" i="34"/>
  <c r="BX47" i="34"/>
  <c r="BZ47" i="34"/>
  <c r="BY47" i="34"/>
  <c r="BZ138" i="34"/>
  <c r="BY138" i="34"/>
  <c r="BX138" i="34"/>
  <c r="BL88" i="34"/>
  <c r="BM88" i="34"/>
  <c r="BK88" i="34"/>
  <c r="BZ61" i="34"/>
  <c r="BX61" i="34"/>
  <c r="BY61" i="34"/>
  <c r="BZ116" i="34"/>
  <c r="BX116" i="34"/>
  <c r="BY116" i="34"/>
  <c r="BZ163" i="34"/>
  <c r="BX163" i="34"/>
  <c r="BY163" i="34"/>
  <c r="BX206" i="34"/>
  <c r="BZ206" i="34"/>
  <c r="BY206" i="34"/>
  <c r="BK82" i="34"/>
  <c r="BM82" i="34"/>
  <c r="BL82" i="34"/>
  <c r="BY183" i="34"/>
  <c r="BZ183" i="34"/>
  <c r="BX183" i="34"/>
  <c r="BX176" i="34"/>
  <c r="BZ176" i="34"/>
  <c r="BY176" i="34"/>
  <c r="BZ112" i="34"/>
  <c r="BY112" i="34"/>
  <c r="BX112" i="34"/>
  <c r="BY135" i="34"/>
  <c r="BX135" i="34"/>
  <c r="BZ135" i="34"/>
  <c r="BY197" i="34"/>
  <c r="BZ197" i="34"/>
  <c r="BX197" i="34"/>
  <c r="BL223" i="34"/>
  <c r="BM223" i="34"/>
  <c r="BK223" i="34"/>
  <c r="BY139" i="34"/>
  <c r="BZ139" i="34"/>
  <c r="BX139" i="34"/>
  <c r="BK90" i="34"/>
  <c r="BM90" i="34"/>
  <c r="BL90" i="34"/>
  <c r="BX80" i="34"/>
  <c r="BY80" i="34"/>
  <c r="BZ80" i="34"/>
  <c r="BY212" i="34"/>
  <c r="BX212" i="34"/>
  <c r="BZ212" i="34"/>
  <c r="BK221" i="34"/>
  <c r="BL221" i="34"/>
  <c r="BM221" i="34"/>
  <c r="BZ120" i="34"/>
  <c r="BY120" i="34"/>
  <c r="BX120" i="34"/>
  <c r="BZ122" i="34"/>
  <c r="BX122" i="34"/>
  <c r="BY122" i="34"/>
  <c r="BX67" i="34"/>
  <c r="BY67" i="34"/>
  <c r="BZ67" i="34"/>
  <c r="BY180" i="34"/>
  <c r="BX180" i="34"/>
  <c r="BZ180" i="34"/>
  <c r="BZ117" i="34"/>
  <c r="BX117" i="34"/>
  <c r="BY117" i="34"/>
  <c r="BX100" i="34"/>
  <c r="BY100" i="34"/>
  <c r="BZ100" i="34"/>
  <c r="BY209" i="34"/>
  <c r="BX209" i="34"/>
  <c r="BZ209" i="34"/>
  <c r="BX95" i="34"/>
  <c r="BY95" i="34"/>
  <c r="BZ95" i="34"/>
  <c r="BX151" i="34"/>
  <c r="BZ151" i="34"/>
  <c r="BY151" i="34"/>
  <c r="BM81" i="34"/>
  <c r="BK81" i="34"/>
  <c r="BL81" i="34"/>
  <c r="BY111" i="34"/>
  <c r="BX111" i="34"/>
  <c r="BZ111" i="34"/>
  <c r="BY56" i="34"/>
  <c r="BZ56" i="34"/>
  <c r="BX56" i="34"/>
  <c r="BX198" i="34"/>
  <c r="BY198" i="34"/>
  <c r="BZ198" i="34"/>
  <c r="BX79" i="34"/>
  <c r="BY79" i="34"/>
  <c r="BZ79" i="34"/>
  <c r="BZ125" i="34"/>
  <c r="BX125" i="34"/>
  <c r="BY125" i="34"/>
  <c r="BY44" i="34"/>
  <c r="BX44" i="34"/>
  <c r="BZ44" i="34"/>
  <c r="BY220" i="34"/>
  <c r="BZ220" i="34"/>
  <c r="BX220" i="34"/>
  <c r="BM48" i="34"/>
  <c r="BK48" i="34"/>
  <c r="BL48" i="34"/>
  <c r="BY188" i="34"/>
  <c r="BZ188" i="34"/>
  <c r="BX188" i="34"/>
  <c r="BZ70" i="34"/>
  <c r="BX70" i="34"/>
  <c r="BY70" i="34"/>
  <c r="BK233" i="34"/>
  <c r="BL233" i="34"/>
  <c r="BM233" i="34"/>
  <c r="BY85" i="34"/>
  <c r="BZ85" i="34"/>
  <c r="BX85" i="34"/>
  <c r="BX71" i="34"/>
  <c r="BY71" i="34"/>
  <c r="BZ71" i="34"/>
  <c r="BZ202" i="34"/>
  <c r="BY202" i="34"/>
  <c r="BX202" i="34"/>
  <c r="BZ108" i="34"/>
  <c r="BY108" i="34"/>
  <c r="BX108" i="34"/>
  <c r="BY187" i="34"/>
  <c r="BZ187" i="34"/>
  <c r="BX187" i="34"/>
  <c r="BZ137" i="34"/>
  <c r="BX137" i="34"/>
  <c r="BY137" i="34"/>
  <c r="BX226" i="34"/>
  <c r="BY226" i="34"/>
  <c r="BZ226" i="34"/>
  <c r="BZ57" i="34"/>
  <c r="BX57" i="34"/>
  <c r="BY57" i="34"/>
  <c r="BZ45" i="34"/>
  <c r="BX45" i="34"/>
  <c r="BY45" i="34"/>
  <c r="BK70" i="34"/>
  <c r="BL70" i="34"/>
  <c r="BM70" i="34"/>
  <c r="BL84" i="34"/>
  <c r="BM84" i="34"/>
  <c r="BK84" i="34"/>
  <c r="BY224" i="34"/>
  <c r="BZ224" i="34"/>
  <c r="BX224" i="34"/>
  <c r="BY140" i="34"/>
  <c r="BZ140" i="34"/>
  <c r="BX140" i="34"/>
  <c r="BY152" i="34"/>
  <c r="BX152" i="34"/>
  <c r="BZ152" i="34"/>
  <c r="BM224" i="34"/>
  <c r="BK224" i="34"/>
  <c r="BL224" i="34"/>
  <c r="BZ194" i="34"/>
  <c r="BX194" i="34"/>
  <c r="BY194" i="34"/>
  <c r="BK86" i="34"/>
  <c r="BL86" i="34"/>
  <c r="BM86" i="34"/>
  <c r="BX63" i="34"/>
  <c r="BZ63" i="34"/>
  <c r="BY63" i="34"/>
  <c r="BZ169" i="34"/>
  <c r="BY169" i="34"/>
  <c r="BX169" i="34"/>
  <c r="BL96" i="34"/>
  <c r="BM96" i="34"/>
  <c r="BK96" i="34"/>
  <c r="BK63" i="34"/>
  <c r="BL63" i="34"/>
  <c r="BM63" i="34"/>
  <c r="BZ229" i="34"/>
  <c r="BX229" i="34"/>
  <c r="BY229" i="34"/>
  <c r="BX75" i="34"/>
  <c r="BY75" i="34"/>
  <c r="BZ75" i="34"/>
  <c r="BX88" i="34"/>
  <c r="BY88" i="34"/>
  <c r="BZ88" i="34"/>
  <c r="BY60" i="34"/>
  <c r="BX60" i="34"/>
  <c r="BZ60" i="34"/>
  <c r="BL56" i="34"/>
  <c r="BM56" i="34"/>
  <c r="BK56" i="34"/>
  <c r="BY165" i="34"/>
  <c r="BX165" i="34"/>
  <c r="BZ165" i="34"/>
  <c r="BX102" i="34"/>
  <c r="BY102" i="34"/>
  <c r="BZ102" i="34"/>
  <c r="BX185" i="34"/>
  <c r="BZ185" i="34"/>
  <c r="BY185" i="34"/>
  <c r="BK59" i="34"/>
  <c r="BL59" i="34"/>
  <c r="BM59" i="34"/>
  <c r="BX141" i="34"/>
  <c r="BZ141" i="34"/>
  <c r="BY141" i="34"/>
  <c r="BX83" i="34"/>
  <c r="BY83" i="34"/>
  <c r="BZ83" i="34"/>
  <c r="BZ110" i="34"/>
  <c r="BX110" i="34"/>
  <c r="BY110" i="34"/>
  <c r="BM97" i="34"/>
  <c r="BK97" i="34"/>
  <c r="BL97" i="34"/>
  <c r="BZ189" i="34"/>
  <c r="BY189" i="34"/>
  <c r="BX189" i="34"/>
  <c r="BX153" i="34"/>
  <c r="BY153" i="34"/>
  <c r="BZ153" i="34"/>
  <c r="BK83" i="34"/>
  <c r="BL83" i="34"/>
  <c r="BM83" i="34"/>
  <c r="BZ170" i="34"/>
  <c r="BY170" i="34"/>
  <c r="BX170" i="34"/>
  <c r="BY200" i="34"/>
  <c r="BZ200" i="34"/>
  <c r="BX200" i="34"/>
  <c r="BY184" i="34"/>
  <c r="BZ184" i="34"/>
  <c r="BX184" i="34"/>
  <c r="BX150" i="34"/>
  <c r="BZ150" i="34"/>
  <c r="BY150" i="34"/>
  <c r="BX99" i="34"/>
  <c r="BY99" i="34"/>
  <c r="BZ99" i="34"/>
  <c r="BY156" i="34"/>
  <c r="BX156" i="34"/>
  <c r="BZ156" i="34"/>
  <c r="BY164" i="34"/>
  <c r="BZ164" i="34"/>
  <c r="BX164" i="34"/>
  <c r="BK79" i="34"/>
  <c r="BL79" i="34"/>
  <c r="BM79" i="34"/>
  <c r="BL80" i="34"/>
  <c r="BM80" i="34"/>
  <c r="BK80" i="34"/>
  <c r="BY216" i="34"/>
  <c r="BZ216" i="34"/>
  <c r="BX216" i="34"/>
  <c r="BZ195" i="34"/>
  <c r="BY195" i="34"/>
  <c r="BX195" i="34"/>
  <c r="BL47" i="34"/>
  <c r="BM47" i="34"/>
  <c r="BK47" i="34"/>
  <c r="BY64" i="34"/>
  <c r="BX64" i="34"/>
  <c r="BZ64" i="34"/>
  <c r="BK74" i="34"/>
  <c r="BM74" i="34"/>
  <c r="BL74" i="34"/>
  <c r="BX96" i="34"/>
  <c r="BY96" i="34"/>
  <c r="BZ96" i="34"/>
  <c r="BY52" i="34"/>
  <c r="BX52" i="34"/>
  <c r="BZ52" i="34"/>
  <c r="BX158" i="34"/>
  <c r="BZ158" i="34"/>
  <c r="BY158" i="34"/>
  <c r="BX62" i="34"/>
  <c r="BY62" i="34"/>
  <c r="BZ62" i="34"/>
  <c r="BX51" i="34"/>
  <c r="BY51" i="34"/>
  <c r="BZ51" i="34"/>
  <c r="BM61" i="34"/>
  <c r="BL61" i="34"/>
  <c r="BK61" i="34"/>
  <c r="BX234" i="34"/>
  <c r="BY234" i="34"/>
  <c r="BZ234" i="34"/>
  <c r="BM93" i="34"/>
  <c r="BL93" i="34"/>
  <c r="BK93" i="34"/>
  <c r="BY168" i="34"/>
  <c r="BZ168" i="34"/>
  <c r="BX168" i="34"/>
  <c r="BK226" i="34"/>
  <c r="BL226" i="34"/>
  <c r="BM226" i="34"/>
  <c r="BK66" i="34"/>
  <c r="BM66" i="34"/>
  <c r="BL66" i="34"/>
  <c r="BM49" i="34"/>
  <c r="BK49" i="34"/>
  <c r="BL49" i="34"/>
  <c r="BY161" i="34"/>
  <c r="BZ161" i="34"/>
  <c r="BX161" i="34"/>
  <c r="BL60" i="34"/>
  <c r="BM60" i="34"/>
  <c r="BK60" i="34"/>
  <c r="BM57" i="34"/>
  <c r="BK57" i="34"/>
  <c r="BL57" i="34"/>
  <c r="BX174" i="34"/>
  <c r="BZ174" i="34"/>
  <c r="BY174" i="34"/>
  <c r="BX205" i="34"/>
  <c r="BZ205" i="34"/>
  <c r="BY205" i="34"/>
  <c r="BY145" i="34"/>
  <c r="BX145" i="34"/>
  <c r="BZ145" i="34"/>
  <c r="BX72" i="34"/>
  <c r="BY72" i="34"/>
  <c r="BZ72" i="34"/>
  <c r="BX155" i="34"/>
  <c r="BZ155" i="34"/>
  <c r="BY155" i="34"/>
  <c r="BX231" i="34"/>
  <c r="BY231" i="34"/>
  <c r="BZ231" i="34"/>
  <c r="BZ225" i="34"/>
  <c r="BX225" i="34"/>
  <c r="BY225" i="34"/>
  <c r="BZ221" i="34"/>
  <c r="BX221" i="34"/>
  <c r="BY221" i="34"/>
  <c r="BY203" i="34"/>
  <c r="BZ203" i="34"/>
  <c r="BX203" i="34"/>
  <c r="BZ78" i="34"/>
  <c r="BX78" i="34"/>
  <c r="BY78" i="34"/>
  <c r="BX43" i="34"/>
  <c r="BY43" i="34"/>
  <c r="BZ43" i="34"/>
  <c r="BX106" i="34"/>
  <c r="BY106" i="34"/>
  <c r="BZ106" i="34"/>
  <c r="BY171" i="34"/>
  <c r="BX171" i="34"/>
  <c r="BZ171" i="34"/>
  <c r="BX50" i="34"/>
  <c r="BZ50" i="34"/>
  <c r="BY50" i="34"/>
  <c r="BK51" i="34"/>
  <c r="BL51" i="34"/>
  <c r="BM51" i="34"/>
  <c r="BX217" i="34"/>
  <c r="BY217" i="34"/>
  <c r="BZ217" i="34"/>
  <c r="BK67" i="34"/>
  <c r="BL67" i="34"/>
  <c r="BM67" i="34"/>
  <c r="BX173" i="34"/>
  <c r="BY173" i="34"/>
  <c r="BZ173" i="34"/>
  <c r="BY48" i="34"/>
  <c r="BX48" i="34"/>
  <c r="BZ48" i="34"/>
  <c r="BM69" i="34"/>
  <c r="BL69" i="34"/>
  <c r="BK69" i="34"/>
  <c r="BZ65" i="34"/>
  <c r="BY65" i="34"/>
  <c r="BX65" i="34"/>
  <c r="BY127" i="34"/>
  <c r="BX127" i="34"/>
  <c r="BZ127" i="34"/>
  <c r="BX208" i="34"/>
  <c r="BZ208" i="34"/>
  <c r="BY208" i="34"/>
  <c r="BY93" i="34"/>
  <c r="BZ93" i="34"/>
  <c r="BX93" i="34"/>
  <c r="BX46" i="34"/>
  <c r="BY46" i="34"/>
  <c r="BZ46" i="34"/>
  <c r="BY172" i="34"/>
  <c r="BZ172" i="34"/>
  <c r="BX172" i="34"/>
  <c r="BZ114" i="34"/>
  <c r="BX114" i="34"/>
  <c r="BY114" i="34"/>
  <c r="BK229" i="34"/>
  <c r="BL229" i="34"/>
  <c r="BM229" i="34"/>
  <c r="BY196" i="34"/>
  <c r="BX196" i="34"/>
  <c r="BZ196" i="34"/>
  <c r="BK75" i="34"/>
  <c r="BL75" i="34"/>
  <c r="BM75" i="34"/>
  <c r="BX91" i="34"/>
  <c r="BY91" i="34"/>
  <c r="BZ91" i="34"/>
  <c r="BX76" i="34"/>
  <c r="BY76" i="34"/>
  <c r="BZ76" i="34"/>
  <c r="BX59" i="34"/>
  <c r="BY59" i="34"/>
  <c r="BZ59" i="34"/>
  <c r="BX84" i="34"/>
  <c r="BY84" i="34"/>
  <c r="BZ84" i="34"/>
  <c r="BL52" i="34"/>
  <c r="BM52" i="34"/>
  <c r="BK52" i="34"/>
  <c r="BM44" i="34"/>
  <c r="BL44" i="34"/>
  <c r="BK44" i="34"/>
  <c r="BZ49" i="34"/>
  <c r="BY49" i="34"/>
  <c r="BX49" i="34"/>
  <c r="BK42" i="34"/>
  <c r="BM42" i="34"/>
  <c r="BL42" i="34"/>
  <c r="BK98" i="34"/>
  <c r="BM98" i="34"/>
  <c r="BL98" i="34"/>
  <c r="BZ98" i="34"/>
  <c r="BX98" i="34"/>
  <c r="BY98" i="34"/>
  <c r="BX214" i="34"/>
  <c r="BY214" i="34"/>
  <c r="BZ214" i="34"/>
  <c r="BZ69" i="34"/>
  <c r="BX69" i="34"/>
  <c r="BY69" i="34"/>
  <c r="BZ74" i="34"/>
  <c r="BX74" i="34"/>
  <c r="BY74" i="34"/>
  <c r="BX143" i="34"/>
  <c r="BZ143" i="34"/>
  <c r="BY143" i="34"/>
  <c r="BX119" i="34"/>
  <c r="BY119" i="34"/>
  <c r="BZ119" i="34"/>
  <c r="BZ124" i="34"/>
  <c r="BY124" i="34"/>
  <c r="BX124" i="34"/>
  <c r="BZ157" i="34"/>
  <c r="BX157" i="34"/>
  <c r="BY157" i="34"/>
  <c r="BZ218" i="34"/>
  <c r="BY218" i="34"/>
  <c r="BX218" i="34"/>
  <c r="BZ94" i="34"/>
  <c r="BX94" i="34"/>
  <c r="BY94" i="34"/>
  <c r="BX192" i="34"/>
  <c r="BZ192" i="34"/>
  <c r="BY192" i="34"/>
  <c r="BM73" i="34"/>
  <c r="BK73" i="34"/>
  <c r="BL73" i="34"/>
  <c r="BZ146" i="34"/>
  <c r="BX146" i="34"/>
  <c r="BY146" i="34"/>
  <c r="BK94" i="34"/>
  <c r="BL94" i="34"/>
  <c r="BM94" i="34"/>
  <c r="BY181" i="34"/>
  <c r="BZ181" i="34"/>
  <c r="BX181" i="34"/>
  <c r="BY235" i="34"/>
  <c r="BZ235" i="34"/>
  <c r="BX235" i="34"/>
  <c r="BX230" i="34"/>
  <c r="BY230" i="34"/>
  <c r="BZ230" i="34"/>
  <c r="BK95" i="34"/>
  <c r="BL95" i="34"/>
  <c r="BM95" i="34"/>
  <c r="BM77" i="34"/>
  <c r="BL77" i="34"/>
  <c r="BK77" i="34"/>
  <c r="BX142" i="34"/>
  <c r="BZ142" i="34"/>
  <c r="BY142" i="34"/>
  <c r="BZ115" i="34"/>
  <c r="BX115" i="34"/>
  <c r="BY115" i="34"/>
  <c r="BL72" i="34"/>
  <c r="BM72" i="34"/>
  <c r="BK72" i="34"/>
  <c r="BY136" i="34"/>
  <c r="BZ136" i="34"/>
  <c r="BX136" i="34"/>
  <c r="BK91" i="34"/>
  <c r="BL91" i="34"/>
  <c r="BM91" i="34"/>
  <c r="BY68" i="34"/>
  <c r="BX68" i="34"/>
  <c r="BZ68" i="34"/>
  <c r="BZ162" i="34"/>
  <c r="BX162" i="34"/>
  <c r="BY162" i="34"/>
  <c r="BK62" i="34"/>
  <c r="BL62" i="34"/>
  <c r="BM62" i="34"/>
  <c r="BZ129" i="34"/>
  <c r="BY129" i="34"/>
  <c r="BX129" i="34"/>
  <c r="W13" i="52"/>
  <c r="C10" i="34" s="1"/>
  <c r="W14" i="52"/>
  <c r="C11" i="34" s="1"/>
  <c r="W15" i="52"/>
  <c r="C12" i="34" s="1"/>
  <c r="W16" i="52"/>
  <c r="C13" i="34" s="1"/>
  <c r="W17" i="52"/>
  <c r="C14" i="34" s="1"/>
  <c r="W18" i="52"/>
  <c r="C15" i="34" s="1"/>
  <c r="W19" i="52"/>
  <c r="C16" i="34" s="1"/>
  <c r="W20" i="52"/>
  <c r="C17" i="34" s="1"/>
  <c r="W21" i="52"/>
  <c r="C18" i="34" s="1"/>
  <c r="W22" i="52"/>
  <c r="C19" i="34" s="1"/>
  <c r="W23" i="52"/>
  <c r="C20" i="34" s="1"/>
  <c r="W24" i="52"/>
  <c r="C21" i="34" s="1"/>
  <c r="W25" i="52"/>
  <c r="C22" i="34" s="1"/>
  <c r="W26" i="52"/>
  <c r="C23" i="34" s="1"/>
  <c r="W27" i="52"/>
  <c r="C24" i="34" s="1"/>
  <c r="W28" i="52"/>
  <c r="C25" i="34" s="1"/>
  <c r="W29" i="52"/>
  <c r="C26" i="34" s="1"/>
  <c r="W30" i="52"/>
  <c r="C27" i="34" s="1"/>
  <c r="W31" i="52"/>
  <c r="C28" i="34" s="1"/>
  <c r="W32" i="52"/>
  <c r="C29" i="34" s="1"/>
  <c r="W33" i="52"/>
  <c r="C30" i="34" s="1"/>
  <c r="W34" i="52"/>
  <c r="C31" i="34" s="1"/>
  <c r="W35" i="52"/>
  <c r="C32" i="34" s="1"/>
  <c r="W36" i="52"/>
  <c r="C33" i="34" s="1"/>
  <c r="W37" i="52"/>
  <c r="C34" i="34" s="1"/>
  <c r="W38" i="52"/>
  <c r="C35" i="34" s="1"/>
  <c r="W39" i="52"/>
  <c r="C36" i="34" s="1"/>
  <c r="W40" i="52"/>
  <c r="C37" i="34" s="1"/>
  <c r="W41" i="52"/>
  <c r="C38" i="34" s="1"/>
  <c r="W42" i="52"/>
  <c r="C39" i="34" s="1"/>
  <c r="W43" i="52"/>
  <c r="C40" i="34" s="1"/>
  <c r="W44" i="52"/>
  <c r="C41" i="34" s="1"/>
  <c r="W45" i="52"/>
  <c r="C42" i="34" s="1"/>
  <c r="W46" i="52"/>
  <c r="C43" i="34" s="1"/>
  <c r="W47" i="52"/>
  <c r="C44" i="34" s="1"/>
  <c r="W48" i="52"/>
  <c r="C45" i="34" s="1"/>
  <c r="W49" i="52"/>
  <c r="C46" i="34" s="1"/>
  <c r="W50" i="52"/>
  <c r="C47" i="34" s="1"/>
  <c r="W51" i="52"/>
  <c r="C48" i="34" s="1"/>
  <c r="W52" i="52"/>
  <c r="C49" i="34" s="1"/>
  <c r="W53" i="52"/>
  <c r="C50" i="34" s="1"/>
  <c r="W54" i="52"/>
  <c r="C51" i="34" s="1"/>
  <c r="W55" i="52"/>
  <c r="C52" i="34" s="1"/>
  <c r="W56" i="52"/>
  <c r="C53" i="34" s="1"/>
  <c r="W57" i="52"/>
  <c r="C54" i="34" s="1"/>
  <c r="W58" i="52"/>
  <c r="C55" i="34" s="1"/>
  <c r="W59" i="52"/>
  <c r="C56" i="34" s="1"/>
  <c r="W60" i="52"/>
  <c r="C57" i="34" s="1"/>
  <c r="W61" i="52"/>
  <c r="C58" i="34" s="1"/>
  <c r="W62" i="52"/>
  <c r="C59" i="34" s="1"/>
  <c r="W63" i="52"/>
  <c r="C60" i="34" s="1"/>
  <c r="W64" i="52"/>
  <c r="C61" i="34" s="1"/>
  <c r="W65" i="52"/>
  <c r="C62" i="34" s="1"/>
  <c r="W66" i="52"/>
  <c r="C63" i="34" s="1"/>
  <c r="W67" i="52"/>
  <c r="C64" i="34" s="1"/>
  <c r="W68" i="52"/>
  <c r="C65" i="34" s="1"/>
  <c r="W69" i="52"/>
  <c r="C66" i="34" s="1"/>
  <c r="W70" i="52"/>
  <c r="C67" i="34" s="1"/>
  <c r="W71" i="52"/>
  <c r="C68" i="34" s="1"/>
  <c r="W72" i="52"/>
  <c r="C69" i="34" s="1"/>
  <c r="W73" i="52"/>
  <c r="C70" i="34" s="1"/>
  <c r="W74" i="52"/>
  <c r="C71" i="34" s="1"/>
  <c r="W75" i="52"/>
  <c r="C72" i="34" s="1"/>
  <c r="W76" i="52"/>
  <c r="C73" i="34" s="1"/>
  <c r="W77" i="52"/>
  <c r="C74" i="34" s="1"/>
  <c r="W78" i="52"/>
  <c r="C75" i="34" s="1"/>
  <c r="W79" i="52"/>
  <c r="C76" i="34" s="1"/>
  <c r="W80" i="52"/>
  <c r="C77" i="34" s="1"/>
  <c r="W81" i="52"/>
  <c r="C78" i="34" s="1"/>
  <c r="W82" i="52"/>
  <c r="C79" i="34" s="1"/>
  <c r="W83" i="52"/>
  <c r="C80" i="34" s="1"/>
  <c r="W84" i="52"/>
  <c r="C81" i="34" s="1"/>
  <c r="W85" i="52"/>
  <c r="C82" i="34" s="1"/>
  <c r="W86" i="52"/>
  <c r="C83" i="34" s="1"/>
  <c r="W87" i="52"/>
  <c r="C84" i="34" s="1"/>
  <c r="W88" i="52"/>
  <c r="C85" i="34" s="1"/>
  <c r="W89" i="52"/>
  <c r="C86" i="34" s="1"/>
  <c r="W90" i="52"/>
  <c r="C87" i="34" s="1"/>
  <c r="W91" i="52"/>
  <c r="C88" i="34" s="1"/>
  <c r="W92" i="52"/>
  <c r="C89" i="34" s="1"/>
  <c r="W93" i="52"/>
  <c r="C90" i="34" s="1"/>
  <c r="W94" i="52"/>
  <c r="C91" i="34" s="1"/>
  <c r="W95" i="52"/>
  <c r="C92" i="34" s="1"/>
  <c r="W96" i="52"/>
  <c r="C93" i="34" s="1"/>
  <c r="W97" i="52"/>
  <c r="C94" i="34" s="1"/>
  <c r="W98" i="52"/>
  <c r="C95" i="34" s="1"/>
  <c r="W99" i="52"/>
  <c r="C96" i="34" s="1"/>
  <c r="W100" i="52"/>
  <c r="C97" i="34" s="1"/>
  <c r="W101" i="52"/>
  <c r="C98" i="34" s="1"/>
  <c r="W102" i="52"/>
  <c r="C99" i="34" s="1"/>
  <c r="W103" i="52"/>
  <c r="C100" i="34" s="1"/>
  <c r="W104" i="52"/>
  <c r="C101" i="34" s="1"/>
  <c r="W105" i="52"/>
  <c r="C102" i="34" s="1"/>
  <c r="W106" i="52"/>
  <c r="C103" i="34" s="1"/>
  <c r="W107" i="52"/>
  <c r="C104" i="34" s="1"/>
  <c r="W108" i="52"/>
  <c r="C105" i="34" s="1"/>
  <c r="W109" i="52"/>
  <c r="C106" i="34" s="1"/>
  <c r="W110" i="52"/>
  <c r="C107" i="34" s="1"/>
  <c r="W111" i="52"/>
  <c r="C108" i="34" s="1"/>
  <c r="W112" i="52"/>
  <c r="C109" i="34" s="1"/>
  <c r="W113" i="52"/>
  <c r="C110" i="34" s="1"/>
  <c r="W114" i="52"/>
  <c r="C111" i="34" s="1"/>
  <c r="W115" i="52"/>
  <c r="C112" i="34" s="1"/>
  <c r="W116" i="52"/>
  <c r="C113" i="34" s="1"/>
  <c r="W117" i="52"/>
  <c r="C114" i="34" s="1"/>
  <c r="W118" i="52"/>
  <c r="C115" i="34" s="1"/>
  <c r="W119" i="52"/>
  <c r="C116" i="34" s="1"/>
  <c r="W120" i="52"/>
  <c r="C117" i="34" s="1"/>
  <c r="W121" i="52"/>
  <c r="C118" i="34" s="1"/>
  <c r="W122" i="52"/>
  <c r="C119" i="34" s="1"/>
  <c r="W123" i="52"/>
  <c r="C120" i="34" s="1"/>
  <c r="W124" i="52"/>
  <c r="C121" i="34" s="1"/>
  <c r="W125" i="52"/>
  <c r="C122" i="34" s="1"/>
  <c r="W126" i="52"/>
  <c r="C123" i="34" s="1"/>
  <c r="W127" i="52"/>
  <c r="C124" i="34" s="1"/>
  <c r="W128" i="52"/>
  <c r="C125" i="34" s="1"/>
  <c r="W129" i="52"/>
  <c r="C126" i="34" s="1"/>
  <c r="W130" i="52"/>
  <c r="C127" i="34" s="1"/>
  <c r="W131" i="52"/>
  <c r="C128" i="34" s="1"/>
  <c r="W132" i="52"/>
  <c r="C129" i="34" s="1"/>
  <c r="W133" i="52"/>
  <c r="C130" i="34" s="1"/>
  <c r="W134" i="52"/>
  <c r="C131" i="34" s="1"/>
  <c r="W135" i="52"/>
  <c r="C132" i="34" s="1"/>
  <c r="W136" i="52"/>
  <c r="C133" i="34" s="1"/>
  <c r="W137" i="52"/>
  <c r="C134" i="34" s="1"/>
  <c r="W138" i="52"/>
  <c r="C135" i="34" s="1"/>
  <c r="W139" i="52"/>
  <c r="C136" i="34" s="1"/>
  <c r="W140" i="52"/>
  <c r="C137" i="34" s="1"/>
  <c r="W141" i="52"/>
  <c r="C138" i="34" s="1"/>
  <c r="W142" i="52"/>
  <c r="C139" i="34" s="1"/>
  <c r="W143" i="52"/>
  <c r="C140" i="34" s="1"/>
  <c r="W144" i="52"/>
  <c r="C141" i="34" s="1"/>
  <c r="W145" i="52"/>
  <c r="C142" i="34" s="1"/>
  <c r="W146" i="52"/>
  <c r="C143" i="34" s="1"/>
  <c r="W147" i="52"/>
  <c r="C144" i="34" s="1"/>
  <c r="W148" i="52"/>
  <c r="C145" i="34" s="1"/>
  <c r="W149" i="52"/>
  <c r="C146" i="34" s="1"/>
  <c r="W150" i="52"/>
  <c r="C147" i="34" s="1"/>
  <c r="W151" i="52"/>
  <c r="C148" i="34" s="1"/>
  <c r="W152" i="52"/>
  <c r="C149" i="34" s="1"/>
  <c r="W153" i="52"/>
  <c r="C150" i="34" s="1"/>
  <c r="W154" i="52"/>
  <c r="C151" i="34" s="1"/>
  <c r="W155" i="52"/>
  <c r="C152" i="34" s="1"/>
  <c r="W156" i="52"/>
  <c r="C153" i="34" s="1"/>
  <c r="W157" i="52"/>
  <c r="C154" i="34" s="1"/>
  <c r="W158" i="52"/>
  <c r="C155" i="34" s="1"/>
  <c r="W159" i="52"/>
  <c r="C156" i="34" s="1"/>
  <c r="W160" i="52"/>
  <c r="C157" i="34" s="1"/>
  <c r="W161" i="52"/>
  <c r="C158" i="34" s="1"/>
  <c r="W162" i="52"/>
  <c r="C159" i="34" s="1"/>
  <c r="W163" i="52"/>
  <c r="C160" i="34" s="1"/>
  <c r="W164" i="52"/>
  <c r="C161" i="34" s="1"/>
  <c r="W165" i="52"/>
  <c r="C162" i="34" s="1"/>
  <c r="W166" i="52"/>
  <c r="C163" i="34" s="1"/>
  <c r="W167" i="52"/>
  <c r="C164" i="34" s="1"/>
  <c r="W168" i="52"/>
  <c r="C165" i="34" s="1"/>
  <c r="W169" i="52"/>
  <c r="C166" i="34" s="1"/>
  <c r="W170" i="52"/>
  <c r="C167" i="34" s="1"/>
  <c r="W171" i="52"/>
  <c r="C168" i="34" s="1"/>
  <c r="W172" i="52"/>
  <c r="C169" i="34" s="1"/>
  <c r="W173" i="52"/>
  <c r="C170" i="34" s="1"/>
  <c r="W174" i="52"/>
  <c r="C171" i="34" s="1"/>
  <c r="W175" i="52"/>
  <c r="C172" i="34" s="1"/>
  <c r="W176" i="52"/>
  <c r="C173" i="34" s="1"/>
  <c r="W177" i="52"/>
  <c r="C174" i="34" s="1"/>
  <c r="W178" i="52"/>
  <c r="C175" i="34" s="1"/>
  <c r="W179" i="52"/>
  <c r="C176" i="34" s="1"/>
  <c r="W180" i="52"/>
  <c r="C177" i="34" s="1"/>
  <c r="W181" i="52"/>
  <c r="C178" i="34" s="1"/>
  <c r="W182" i="52"/>
  <c r="C179" i="34" s="1"/>
  <c r="W183" i="52"/>
  <c r="C180" i="34" s="1"/>
  <c r="W184" i="52"/>
  <c r="C181" i="34" s="1"/>
  <c r="W185" i="52"/>
  <c r="C182" i="34" s="1"/>
  <c r="W186" i="52"/>
  <c r="C183" i="34" s="1"/>
  <c r="W187" i="52"/>
  <c r="C184" i="34" s="1"/>
  <c r="W188" i="52"/>
  <c r="C185" i="34" s="1"/>
  <c r="W189" i="52"/>
  <c r="C186" i="34" s="1"/>
  <c r="W190" i="52"/>
  <c r="C187" i="34" s="1"/>
  <c r="W191" i="52"/>
  <c r="C188" i="34" s="1"/>
  <c r="W192" i="52"/>
  <c r="C189" i="34" s="1"/>
  <c r="W193" i="52"/>
  <c r="C190" i="34" s="1"/>
  <c r="W194" i="52"/>
  <c r="C191" i="34" s="1"/>
  <c r="W195" i="52"/>
  <c r="C192" i="34" s="1"/>
  <c r="W196" i="52"/>
  <c r="C193" i="34" s="1"/>
  <c r="W197" i="52"/>
  <c r="C194" i="34" s="1"/>
  <c r="W198" i="52"/>
  <c r="C195" i="34" s="1"/>
  <c r="W199" i="52"/>
  <c r="C196" i="34" s="1"/>
  <c r="W200" i="52"/>
  <c r="C197" i="34" s="1"/>
  <c r="W201" i="52"/>
  <c r="C198" i="34" s="1"/>
  <c r="W202" i="52"/>
  <c r="C199" i="34" s="1"/>
  <c r="W203" i="52"/>
  <c r="C200" i="34" s="1"/>
  <c r="W204" i="52"/>
  <c r="C201" i="34" s="1"/>
  <c r="W205" i="52"/>
  <c r="C202" i="34" s="1"/>
  <c r="W206" i="52"/>
  <c r="C203" i="34" s="1"/>
  <c r="W207" i="52"/>
  <c r="C204" i="34" s="1"/>
  <c r="W208" i="52"/>
  <c r="C205" i="34" s="1"/>
  <c r="W209" i="52"/>
  <c r="C206" i="34" s="1"/>
  <c r="W210" i="52"/>
  <c r="C207" i="34" s="1"/>
  <c r="W211" i="52"/>
  <c r="C208" i="34" s="1"/>
  <c r="W212" i="52"/>
  <c r="C209" i="34" s="1"/>
  <c r="W213" i="52"/>
  <c r="C210" i="34" s="1"/>
  <c r="W214" i="52"/>
  <c r="C211" i="34" s="1"/>
  <c r="W215" i="52"/>
  <c r="C212" i="34" s="1"/>
  <c r="W216" i="52"/>
  <c r="C213" i="34" s="1"/>
  <c r="W217" i="52"/>
  <c r="C214" i="34" s="1"/>
  <c r="W218" i="52"/>
  <c r="C215" i="34" s="1"/>
  <c r="W219" i="52"/>
  <c r="C216" i="34" s="1"/>
  <c r="W220" i="52"/>
  <c r="C217" i="34" s="1"/>
  <c r="W221" i="52"/>
  <c r="C218" i="34" s="1"/>
  <c r="W222" i="52"/>
  <c r="C219" i="34" s="1"/>
  <c r="W223" i="52"/>
  <c r="C220" i="34" s="1"/>
  <c r="W224" i="52"/>
  <c r="C221" i="34" s="1"/>
  <c r="W225" i="52"/>
  <c r="C222" i="34" s="1"/>
  <c r="W226" i="52"/>
  <c r="C223" i="34" s="1"/>
  <c r="W227" i="52"/>
  <c r="C224" i="34" s="1"/>
  <c r="W228" i="52"/>
  <c r="C225" i="34" s="1"/>
  <c r="W229" i="52"/>
  <c r="C226" i="34" s="1"/>
  <c r="W230" i="52"/>
  <c r="C227" i="34" s="1"/>
  <c r="W231" i="52"/>
  <c r="C228" i="34" s="1"/>
  <c r="W232" i="52"/>
  <c r="C229" i="34" s="1"/>
  <c r="W233" i="52"/>
  <c r="C230" i="34" s="1"/>
  <c r="W234" i="52"/>
  <c r="C231" i="34" s="1"/>
  <c r="W235" i="52"/>
  <c r="C232" i="34" s="1"/>
  <c r="W236" i="52"/>
  <c r="C233" i="34" s="1"/>
  <c r="W237" i="52"/>
  <c r="C234" i="34" s="1"/>
  <c r="W238" i="52"/>
  <c r="C235" i="34" s="1"/>
  <c r="W12" i="52"/>
  <c r="C9" i="34" s="1"/>
  <c r="C225" i="52"/>
  <c r="C226" i="52"/>
  <c r="C227" i="52"/>
  <c r="C228" i="52"/>
  <c r="C229" i="52"/>
  <c r="C230" i="52"/>
  <c r="C231" i="52"/>
  <c r="C232" i="52"/>
  <c r="C233" i="52"/>
  <c r="C234" i="52"/>
  <c r="C235" i="52"/>
  <c r="C236" i="52"/>
  <c r="C237" i="52"/>
  <c r="C238" i="52"/>
  <c r="C8" i="52"/>
  <c r="C9" i="52"/>
  <c r="C10" i="52"/>
  <c r="C11" i="52"/>
  <c r="C12" i="52"/>
  <c r="C13" i="52"/>
  <c r="C14" i="52"/>
  <c r="C15" i="52"/>
  <c r="C16" i="52"/>
  <c r="C17" i="52"/>
  <c r="C18" i="52"/>
  <c r="C19" i="52"/>
  <c r="C20" i="52"/>
  <c r="C21" i="52"/>
  <c r="C22" i="52"/>
  <c r="C23" i="52"/>
  <c r="C24" i="52"/>
  <c r="C25" i="52"/>
  <c r="C26" i="52"/>
  <c r="C27" i="52"/>
  <c r="C28" i="52"/>
  <c r="C29" i="52"/>
  <c r="C30" i="52"/>
  <c r="C31" i="52"/>
  <c r="C32" i="52"/>
  <c r="C33" i="52"/>
  <c r="C34" i="52"/>
  <c r="C35" i="52"/>
  <c r="C36" i="52"/>
  <c r="C37" i="52"/>
  <c r="C38" i="52"/>
  <c r="C39" i="52"/>
  <c r="C40" i="52"/>
  <c r="C41" i="52"/>
  <c r="C42" i="52"/>
  <c r="C43" i="52"/>
  <c r="C44" i="52"/>
  <c r="C45" i="52"/>
  <c r="C46" i="52"/>
  <c r="C47" i="52"/>
  <c r="C48" i="52"/>
  <c r="C49" i="52"/>
  <c r="C50" i="52"/>
  <c r="C51" i="52"/>
  <c r="C52" i="52"/>
  <c r="C53" i="52"/>
  <c r="C54" i="52"/>
  <c r="C55" i="52"/>
  <c r="C56" i="52"/>
  <c r="C57" i="52"/>
  <c r="C58" i="52"/>
  <c r="C59" i="52"/>
  <c r="C60" i="52"/>
  <c r="C61" i="52"/>
  <c r="C62" i="52"/>
  <c r="C63" i="52"/>
  <c r="C64" i="52"/>
  <c r="C65" i="52"/>
  <c r="C66" i="52"/>
  <c r="C67" i="52"/>
  <c r="C68" i="52"/>
  <c r="C69" i="52"/>
  <c r="C70" i="52"/>
  <c r="C71" i="52"/>
  <c r="C72" i="52"/>
  <c r="C73" i="52"/>
  <c r="C74" i="52"/>
  <c r="C75" i="52"/>
  <c r="C76" i="52"/>
  <c r="C77" i="52"/>
  <c r="C78" i="52"/>
  <c r="C79" i="52"/>
  <c r="C80" i="52"/>
  <c r="C81" i="52"/>
  <c r="C82" i="52"/>
  <c r="C83" i="52"/>
  <c r="C84" i="52"/>
  <c r="C85" i="52"/>
  <c r="C86" i="52"/>
  <c r="C87" i="52"/>
  <c r="C88" i="52"/>
  <c r="C89" i="52"/>
  <c r="C90" i="52"/>
  <c r="C91" i="52"/>
  <c r="C92" i="52"/>
  <c r="C93" i="52"/>
  <c r="C94" i="52"/>
  <c r="C95" i="52"/>
  <c r="C96" i="52"/>
  <c r="C97" i="52"/>
  <c r="C98" i="52"/>
  <c r="C99" i="52"/>
  <c r="C100" i="52"/>
  <c r="C101" i="52"/>
  <c r="C102" i="52"/>
  <c r="C103" i="52"/>
  <c r="C104" i="52"/>
  <c r="C105" i="52"/>
  <c r="C106" i="52"/>
  <c r="C107" i="52"/>
  <c r="C108" i="52"/>
  <c r="C109" i="52"/>
  <c r="C110" i="52"/>
  <c r="C111" i="52"/>
  <c r="C112" i="52"/>
  <c r="C113" i="52"/>
  <c r="C114" i="52"/>
  <c r="C115" i="52"/>
  <c r="C116" i="52"/>
  <c r="C117" i="52"/>
  <c r="C118" i="52"/>
  <c r="C119" i="52"/>
  <c r="C120" i="52"/>
  <c r="C121" i="52"/>
  <c r="C122" i="52"/>
  <c r="C123" i="52"/>
  <c r="C124" i="52"/>
  <c r="C125" i="52"/>
  <c r="C126" i="52"/>
  <c r="C127" i="52"/>
  <c r="C128" i="52"/>
  <c r="C129" i="52"/>
  <c r="C130" i="52"/>
  <c r="C131" i="52"/>
  <c r="C132" i="52"/>
  <c r="C133" i="52"/>
  <c r="C134" i="52"/>
  <c r="C135" i="52"/>
  <c r="C136" i="52"/>
  <c r="C137" i="52"/>
  <c r="C138" i="52"/>
  <c r="C139" i="52"/>
  <c r="C140" i="52"/>
  <c r="C141" i="52"/>
  <c r="C142" i="52"/>
  <c r="C143" i="52"/>
  <c r="C144" i="52"/>
  <c r="C145" i="52"/>
  <c r="C146" i="52"/>
  <c r="C147" i="52"/>
  <c r="C148" i="52"/>
  <c r="C149" i="52"/>
  <c r="C150" i="52"/>
  <c r="C151" i="52"/>
  <c r="C152" i="52"/>
  <c r="C153" i="52"/>
  <c r="C154" i="52"/>
  <c r="C155" i="52"/>
  <c r="C156" i="52"/>
  <c r="C157" i="52"/>
  <c r="C158" i="52"/>
  <c r="C159" i="52"/>
  <c r="C160" i="52"/>
  <c r="C161" i="52"/>
  <c r="C162" i="52"/>
  <c r="C163" i="52"/>
  <c r="C164" i="52"/>
  <c r="C165" i="52"/>
  <c r="C166" i="52"/>
  <c r="C167" i="52"/>
  <c r="C168" i="52"/>
  <c r="C169" i="52"/>
  <c r="C170" i="52"/>
  <c r="C171" i="52"/>
  <c r="C172" i="52"/>
  <c r="C173" i="52"/>
  <c r="C174" i="52"/>
  <c r="C175" i="52"/>
  <c r="C176" i="52"/>
  <c r="C177" i="52"/>
  <c r="C178" i="52"/>
  <c r="C179" i="52"/>
  <c r="C180" i="52"/>
  <c r="C181" i="52"/>
  <c r="C182" i="52"/>
  <c r="C183" i="52"/>
  <c r="C184" i="52"/>
  <c r="C185" i="52"/>
  <c r="C186" i="52"/>
  <c r="C187" i="52"/>
  <c r="C188" i="52"/>
  <c r="C189" i="52"/>
  <c r="C190" i="52"/>
  <c r="C191" i="52"/>
  <c r="C192" i="52"/>
  <c r="C193" i="52"/>
  <c r="C194" i="52"/>
  <c r="C195" i="52"/>
  <c r="C196" i="52"/>
  <c r="C197" i="52"/>
  <c r="C198" i="52"/>
  <c r="C199" i="52"/>
  <c r="C200" i="52"/>
  <c r="C201" i="52"/>
  <c r="C202" i="52"/>
  <c r="C203" i="52"/>
  <c r="C204" i="52"/>
  <c r="C205" i="52"/>
  <c r="C206" i="52"/>
  <c r="C207" i="52"/>
  <c r="C208" i="52"/>
  <c r="C209" i="52"/>
  <c r="C210" i="52"/>
  <c r="C211" i="52"/>
  <c r="C212" i="52"/>
  <c r="C213" i="52"/>
  <c r="C214" i="52"/>
  <c r="C215" i="52"/>
  <c r="C216" i="52"/>
  <c r="C217" i="52"/>
  <c r="C218" i="52"/>
  <c r="C219" i="52"/>
  <c r="C220" i="52"/>
  <c r="C221" i="52"/>
  <c r="C222" i="52"/>
  <c r="C223" i="52"/>
  <c r="C224" i="52"/>
  <c r="C7" i="52"/>
  <c r="A234" i="52"/>
  <c r="A235" i="52"/>
  <c r="A236" i="52"/>
  <c r="A237" i="52"/>
  <c r="A238" i="52"/>
  <c r="A225" i="52"/>
  <c r="A226" i="52"/>
  <c r="A227" i="52"/>
  <c r="A228" i="52"/>
  <c r="A229" i="52"/>
  <c r="A230" i="52"/>
  <c r="A231" i="52"/>
  <c r="A232" i="52"/>
  <c r="A233" i="52"/>
  <c r="A9" i="52"/>
  <c r="A10" i="52"/>
  <c r="A11" i="52"/>
  <c r="A12" i="52"/>
  <c r="A13" i="52"/>
  <c r="A14" i="52"/>
  <c r="A15" i="52"/>
  <c r="A16" i="52"/>
  <c r="A17" i="52"/>
  <c r="A18" i="52"/>
  <c r="A19" i="52"/>
  <c r="A20" i="52"/>
  <c r="A21" i="52"/>
  <c r="A22" i="52"/>
  <c r="A23" i="52"/>
  <c r="A24" i="52"/>
  <c r="A25" i="52"/>
  <c r="A26" i="52"/>
  <c r="A27" i="52"/>
  <c r="A28" i="52"/>
  <c r="A29" i="52"/>
  <c r="A30" i="52"/>
  <c r="A31" i="52"/>
  <c r="A32" i="52"/>
  <c r="A33" i="52"/>
  <c r="A34" i="52"/>
  <c r="A35" i="52"/>
  <c r="A36" i="52"/>
  <c r="A37" i="52"/>
  <c r="A38" i="52"/>
  <c r="A39" i="52"/>
  <c r="A40" i="52"/>
  <c r="A41" i="52"/>
  <c r="A42" i="52"/>
  <c r="A43" i="52"/>
  <c r="A44" i="52"/>
  <c r="A45" i="52"/>
  <c r="A46" i="52"/>
  <c r="A47" i="52"/>
  <c r="A48" i="52"/>
  <c r="A49" i="52"/>
  <c r="A50" i="52"/>
  <c r="A51" i="52"/>
  <c r="A52" i="52"/>
  <c r="A53" i="52"/>
  <c r="A54" i="52"/>
  <c r="A55" i="52"/>
  <c r="A56" i="52"/>
  <c r="A57" i="52"/>
  <c r="A58" i="52"/>
  <c r="A59" i="52"/>
  <c r="A60" i="52"/>
  <c r="A61" i="52"/>
  <c r="A62" i="52"/>
  <c r="A63" i="52"/>
  <c r="A64" i="52"/>
  <c r="A65" i="52"/>
  <c r="A66" i="52"/>
  <c r="A67" i="52"/>
  <c r="A68" i="52"/>
  <c r="A69" i="52"/>
  <c r="A70" i="52"/>
  <c r="A71" i="52"/>
  <c r="A72" i="52"/>
  <c r="A73" i="52"/>
  <c r="A74" i="52"/>
  <c r="A75" i="52"/>
  <c r="A76" i="52"/>
  <c r="A77" i="52"/>
  <c r="A78" i="52"/>
  <c r="A79" i="52"/>
  <c r="A80" i="52"/>
  <c r="A81" i="52"/>
  <c r="A82" i="52"/>
  <c r="A83" i="52"/>
  <c r="A84" i="52"/>
  <c r="A85" i="52"/>
  <c r="A86" i="52"/>
  <c r="A87" i="52"/>
  <c r="A88" i="52"/>
  <c r="A89" i="52"/>
  <c r="A90" i="52"/>
  <c r="A91" i="52"/>
  <c r="A92" i="52"/>
  <c r="A93" i="52"/>
  <c r="A94" i="52"/>
  <c r="A95" i="52"/>
  <c r="A96" i="52"/>
  <c r="A97" i="52"/>
  <c r="A98" i="52"/>
  <c r="A99" i="52"/>
  <c r="A100" i="52"/>
  <c r="A101" i="52"/>
  <c r="A102" i="52"/>
  <c r="A103" i="52"/>
  <c r="A104" i="52"/>
  <c r="A105" i="52"/>
  <c r="A106" i="52"/>
  <c r="A107" i="52"/>
  <c r="A108" i="52"/>
  <c r="A109" i="52"/>
  <c r="A110" i="52"/>
  <c r="A111" i="52"/>
  <c r="A112" i="52"/>
  <c r="A113" i="52"/>
  <c r="A114" i="52"/>
  <c r="A115" i="52"/>
  <c r="A116" i="52"/>
  <c r="A117" i="52"/>
  <c r="A118" i="52"/>
  <c r="A119" i="52"/>
  <c r="A120" i="52"/>
  <c r="A121" i="52"/>
  <c r="A122" i="52"/>
  <c r="A123" i="52"/>
  <c r="A124" i="52"/>
  <c r="A125" i="52"/>
  <c r="A126" i="52"/>
  <c r="A127" i="52"/>
  <c r="A128" i="52"/>
  <c r="A129" i="52"/>
  <c r="A130" i="52"/>
  <c r="A131" i="52"/>
  <c r="A132" i="52"/>
  <c r="A133" i="52"/>
  <c r="A134" i="52"/>
  <c r="A135" i="52"/>
  <c r="A136" i="52"/>
  <c r="A137" i="52"/>
  <c r="A138" i="52"/>
  <c r="A139" i="52"/>
  <c r="A140" i="52"/>
  <c r="A141" i="52"/>
  <c r="A142" i="52"/>
  <c r="A143" i="52"/>
  <c r="A144" i="52"/>
  <c r="A145" i="52"/>
  <c r="A146" i="52"/>
  <c r="A147" i="52"/>
  <c r="A148" i="52"/>
  <c r="A149" i="52"/>
  <c r="A150" i="52"/>
  <c r="A151" i="52"/>
  <c r="A152" i="52"/>
  <c r="A153" i="52"/>
  <c r="A154" i="52"/>
  <c r="A155" i="52"/>
  <c r="A156" i="52"/>
  <c r="A157" i="52"/>
  <c r="A158" i="52"/>
  <c r="A159" i="52"/>
  <c r="A160" i="52"/>
  <c r="A161" i="52"/>
  <c r="A162" i="52"/>
  <c r="A163" i="52"/>
  <c r="A164" i="52"/>
  <c r="A165" i="52"/>
  <c r="A166" i="52"/>
  <c r="A167" i="52"/>
  <c r="A168" i="52"/>
  <c r="A169" i="52"/>
  <c r="A170" i="52"/>
  <c r="A171" i="52"/>
  <c r="A172" i="52"/>
  <c r="A173" i="52"/>
  <c r="A174" i="52"/>
  <c r="A175" i="52"/>
  <c r="A176" i="52"/>
  <c r="A177" i="52"/>
  <c r="A178" i="52"/>
  <c r="A179" i="52"/>
  <c r="A180" i="52"/>
  <c r="A181" i="52"/>
  <c r="A182" i="52"/>
  <c r="A183" i="52"/>
  <c r="A184" i="52"/>
  <c r="A185" i="52"/>
  <c r="A186" i="52"/>
  <c r="A187" i="52"/>
  <c r="A188" i="52"/>
  <c r="A189" i="52"/>
  <c r="A190" i="52"/>
  <c r="A191" i="52"/>
  <c r="A192" i="52"/>
  <c r="A193" i="52"/>
  <c r="A194" i="52"/>
  <c r="A195" i="52"/>
  <c r="A196" i="52"/>
  <c r="A197" i="52"/>
  <c r="A198" i="52"/>
  <c r="A199" i="52"/>
  <c r="A200" i="52"/>
  <c r="A201" i="52"/>
  <c r="A202" i="52"/>
  <c r="A203" i="52"/>
  <c r="A204" i="52"/>
  <c r="A205" i="52"/>
  <c r="A206" i="52"/>
  <c r="A207" i="52"/>
  <c r="A208" i="52"/>
  <c r="A209" i="52"/>
  <c r="A210" i="52"/>
  <c r="A211" i="52"/>
  <c r="A212" i="52"/>
  <c r="A213" i="52"/>
  <c r="A214" i="52"/>
  <c r="A215" i="52"/>
  <c r="A216" i="52"/>
  <c r="A217" i="52"/>
  <c r="A218" i="52"/>
  <c r="A219" i="52"/>
  <c r="A220" i="52"/>
  <c r="A221" i="52"/>
  <c r="A222" i="52"/>
  <c r="A223" i="52"/>
  <c r="A224" i="52"/>
  <c r="A1" i="52"/>
  <c r="A2" i="52"/>
  <c r="A3" i="52"/>
  <c r="A4" i="52"/>
  <c r="A5" i="52"/>
  <c r="A6" i="52"/>
  <c r="A7" i="52"/>
  <c r="A8" i="52"/>
  <c r="K234" i="55"/>
  <c r="I234" i="55"/>
  <c r="H234" i="55"/>
  <c r="G234" i="55"/>
  <c r="F234" i="55"/>
  <c r="E234" i="55"/>
  <c r="D234" i="55"/>
  <c r="C234" i="55"/>
  <c r="B234" i="55"/>
  <c r="A234" i="55"/>
  <c r="K233" i="55"/>
  <c r="I233" i="55"/>
  <c r="H233" i="55"/>
  <c r="G233" i="55"/>
  <c r="F233" i="55"/>
  <c r="E233" i="55"/>
  <c r="D233" i="55"/>
  <c r="C233" i="55"/>
  <c r="B233" i="55"/>
  <c r="A233" i="55"/>
  <c r="K232" i="55"/>
  <c r="I232" i="55"/>
  <c r="H232" i="55"/>
  <c r="G232" i="55"/>
  <c r="F232" i="55"/>
  <c r="E232" i="55"/>
  <c r="D232" i="55"/>
  <c r="C232" i="55"/>
  <c r="B232" i="55"/>
  <c r="A232" i="55"/>
  <c r="K231" i="55"/>
  <c r="I231" i="55"/>
  <c r="H231" i="55"/>
  <c r="G231" i="55"/>
  <c r="F231" i="55"/>
  <c r="E231" i="55"/>
  <c r="D231" i="55"/>
  <c r="C231" i="55"/>
  <c r="B231" i="55"/>
  <c r="A231" i="55"/>
  <c r="K230" i="55"/>
  <c r="I230" i="55"/>
  <c r="H230" i="55"/>
  <c r="G230" i="55"/>
  <c r="F230" i="55"/>
  <c r="E230" i="55"/>
  <c r="D230" i="55"/>
  <c r="C230" i="55"/>
  <c r="B230" i="55"/>
  <c r="A230" i="55"/>
  <c r="K229" i="55"/>
  <c r="I229" i="55"/>
  <c r="H229" i="55"/>
  <c r="G229" i="55"/>
  <c r="F229" i="55"/>
  <c r="E229" i="55"/>
  <c r="D229" i="55"/>
  <c r="C229" i="55"/>
  <c r="B229" i="55"/>
  <c r="A229" i="55"/>
  <c r="K228" i="55"/>
  <c r="I228" i="55"/>
  <c r="H228" i="55"/>
  <c r="G228" i="55"/>
  <c r="F228" i="55"/>
  <c r="E228" i="55"/>
  <c r="D228" i="55"/>
  <c r="C228" i="55"/>
  <c r="B228" i="55"/>
  <c r="A228" i="55"/>
  <c r="K227" i="55"/>
  <c r="I227" i="55"/>
  <c r="H227" i="55"/>
  <c r="G227" i="55"/>
  <c r="F227" i="55"/>
  <c r="E227" i="55"/>
  <c r="D227" i="55"/>
  <c r="C227" i="55"/>
  <c r="B227" i="55"/>
  <c r="A227" i="55"/>
  <c r="K226" i="55"/>
  <c r="I226" i="55"/>
  <c r="H226" i="55"/>
  <c r="G226" i="55"/>
  <c r="F226" i="55"/>
  <c r="E226" i="55"/>
  <c r="D226" i="55"/>
  <c r="C226" i="55"/>
  <c r="B226" i="55"/>
  <c r="A226" i="55"/>
  <c r="K225" i="55"/>
  <c r="I225" i="55"/>
  <c r="H225" i="55"/>
  <c r="G225" i="55"/>
  <c r="F225" i="55"/>
  <c r="E225" i="55"/>
  <c r="D225" i="55"/>
  <c r="C225" i="55"/>
  <c r="B225" i="55"/>
  <c r="A225" i="55"/>
  <c r="K224" i="55"/>
  <c r="I224" i="55"/>
  <c r="H224" i="55"/>
  <c r="G224" i="55"/>
  <c r="F224" i="55"/>
  <c r="E224" i="55"/>
  <c r="D224" i="55"/>
  <c r="C224" i="55"/>
  <c r="B224" i="55"/>
  <c r="A224" i="55"/>
  <c r="K223" i="55"/>
  <c r="I223" i="55"/>
  <c r="H223" i="55"/>
  <c r="G223" i="55"/>
  <c r="F223" i="55"/>
  <c r="E223" i="55"/>
  <c r="D223" i="55"/>
  <c r="C223" i="55"/>
  <c r="B223" i="55"/>
  <c r="A223" i="55"/>
  <c r="K222" i="55"/>
  <c r="I222" i="55"/>
  <c r="H222" i="55"/>
  <c r="G222" i="55"/>
  <c r="F222" i="55"/>
  <c r="E222" i="55"/>
  <c r="D222" i="55"/>
  <c r="C222" i="55"/>
  <c r="B222" i="55"/>
  <c r="A222" i="55"/>
  <c r="K221" i="55"/>
  <c r="I221" i="55"/>
  <c r="H221" i="55"/>
  <c r="G221" i="55"/>
  <c r="F221" i="55"/>
  <c r="E221" i="55"/>
  <c r="D221" i="55"/>
  <c r="C221" i="55"/>
  <c r="B221" i="55"/>
  <c r="A221" i="55"/>
  <c r="K220" i="55"/>
  <c r="I220" i="55"/>
  <c r="H220" i="55"/>
  <c r="G220" i="55"/>
  <c r="F220" i="55"/>
  <c r="E220" i="55"/>
  <c r="D220" i="55"/>
  <c r="C220" i="55"/>
  <c r="B220" i="55"/>
  <c r="A220" i="55"/>
  <c r="K219" i="55"/>
  <c r="I219" i="55"/>
  <c r="H219" i="55"/>
  <c r="G219" i="55"/>
  <c r="F219" i="55"/>
  <c r="E219" i="55"/>
  <c r="D219" i="55"/>
  <c r="C219" i="55"/>
  <c r="B219" i="55"/>
  <c r="A219" i="55"/>
  <c r="K218" i="55"/>
  <c r="I218" i="55"/>
  <c r="H218" i="55"/>
  <c r="G218" i="55"/>
  <c r="F218" i="55"/>
  <c r="E218" i="55"/>
  <c r="D218" i="55"/>
  <c r="C218" i="55"/>
  <c r="B218" i="55"/>
  <c r="A218" i="55"/>
  <c r="K217" i="55"/>
  <c r="I217" i="55"/>
  <c r="H217" i="55"/>
  <c r="G217" i="55"/>
  <c r="F217" i="55"/>
  <c r="E217" i="55"/>
  <c r="D217" i="55"/>
  <c r="C217" i="55"/>
  <c r="B217" i="55"/>
  <c r="A217" i="55"/>
  <c r="K216" i="55"/>
  <c r="I216" i="55"/>
  <c r="H216" i="55"/>
  <c r="G216" i="55"/>
  <c r="F216" i="55"/>
  <c r="E216" i="55"/>
  <c r="D216" i="55"/>
  <c r="C216" i="55"/>
  <c r="B216" i="55"/>
  <c r="A216" i="55"/>
  <c r="K215" i="55"/>
  <c r="I215" i="55"/>
  <c r="H215" i="55"/>
  <c r="G215" i="55"/>
  <c r="F215" i="55"/>
  <c r="E215" i="55"/>
  <c r="D215" i="55"/>
  <c r="C215" i="55"/>
  <c r="B215" i="55"/>
  <c r="A215" i="55"/>
  <c r="K214" i="55"/>
  <c r="I214" i="55"/>
  <c r="H214" i="55"/>
  <c r="G214" i="55"/>
  <c r="F214" i="55"/>
  <c r="E214" i="55"/>
  <c r="D214" i="55"/>
  <c r="C214" i="55"/>
  <c r="B214" i="55"/>
  <c r="A214" i="55"/>
  <c r="K213" i="55"/>
  <c r="I213" i="55"/>
  <c r="H213" i="55"/>
  <c r="G213" i="55"/>
  <c r="F213" i="55"/>
  <c r="E213" i="55"/>
  <c r="D213" i="55"/>
  <c r="C213" i="55"/>
  <c r="B213" i="55"/>
  <c r="A213" i="55"/>
  <c r="K212" i="55"/>
  <c r="I212" i="55"/>
  <c r="H212" i="55"/>
  <c r="G212" i="55"/>
  <c r="F212" i="55"/>
  <c r="E212" i="55"/>
  <c r="D212" i="55"/>
  <c r="C212" i="55"/>
  <c r="B212" i="55"/>
  <c r="A212" i="55"/>
  <c r="K211" i="55"/>
  <c r="I211" i="55"/>
  <c r="H211" i="55"/>
  <c r="G211" i="55"/>
  <c r="F211" i="55"/>
  <c r="E211" i="55"/>
  <c r="D211" i="55"/>
  <c r="C211" i="55"/>
  <c r="B211" i="55"/>
  <c r="A211" i="55"/>
  <c r="K210" i="55"/>
  <c r="I210" i="55"/>
  <c r="H210" i="55"/>
  <c r="G210" i="55"/>
  <c r="F210" i="55"/>
  <c r="E210" i="55"/>
  <c r="D210" i="55"/>
  <c r="C210" i="55"/>
  <c r="B210" i="55"/>
  <c r="A210" i="55"/>
  <c r="K209" i="55"/>
  <c r="I209" i="55"/>
  <c r="H209" i="55"/>
  <c r="G209" i="55"/>
  <c r="F209" i="55"/>
  <c r="E209" i="55"/>
  <c r="D209" i="55"/>
  <c r="C209" i="55"/>
  <c r="B209" i="55"/>
  <c r="A209" i="55"/>
  <c r="K208" i="55"/>
  <c r="I208" i="55"/>
  <c r="H208" i="55"/>
  <c r="G208" i="55"/>
  <c r="F208" i="55"/>
  <c r="E208" i="55"/>
  <c r="D208" i="55"/>
  <c r="C208" i="55"/>
  <c r="B208" i="55"/>
  <c r="A208" i="55"/>
  <c r="K207" i="55"/>
  <c r="I207" i="55"/>
  <c r="H207" i="55"/>
  <c r="G207" i="55"/>
  <c r="F207" i="55"/>
  <c r="E207" i="55"/>
  <c r="D207" i="55"/>
  <c r="C207" i="55"/>
  <c r="B207" i="55"/>
  <c r="A207" i="55"/>
  <c r="K206" i="55"/>
  <c r="I206" i="55"/>
  <c r="H206" i="55"/>
  <c r="G206" i="55"/>
  <c r="F206" i="55"/>
  <c r="E206" i="55"/>
  <c r="D206" i="55"/>
  <c r="C206" i="55"/>
  <c r="B206" i="55"/>
  <c r="A206" i="55"/>
  <c r="K205" i="55"/>
  <c r="I205" i="55"/>
  <c r="H205" i="55"/>
  <c r="G205" i="55"/>
  <c r="F205" i="55"/>
  <c r="E205" i="55"/>
  <c r="D205" i="55"/>
  <c r="C205" i="55"/>
  <c r="B205" i="55"/>
  <c r="A205" i="55"/>
  <c r="K204" i="55"/>
  <c r="I204" i="55"/>
  <c r="H204" i="55"/>
  <c r="G204" i="55"/>
  <c r="F204" i="55"/>
  <c r="E204" i="55"/>
  <c r="D204" i="55"/>
  <c r="C204" i="55"/>
  <c r="B204" i="55"/>
  <c r="A204" i="55"/>
  <c r="K203" i="55"/>
  <c r="I203" i="55"/>
  <c r="H203" i="55"/>
  <c r="G203" i="55"/>
  <c r="F203" i="55"/>
  <c r="E203" i="55"/>
  <c r="D203" i="55"/>
  <c r="C203" i="55"/>
  <c r="B203" i="55"/>
  <c r="A203" i="55"/>
  <c r="K202" i="55"/>
  <c r="I202" i="55"/>
  <c r="H202" i="55"/>
  <c r="G202" i="55"/>
  <c r="F202" i="55"/>
  <c r="E202" i="55"/>
  <c r="D202" i="55"/>
  <c r="C202" i="55"/>
  <c r="B202" i="55"/>
  <c r="A202" i="55"/>
  <c r="K201" i="55"/>
  <c r="I201" i="55"/>
  <c r="H201" i="55"/>
  <c r="G201" i="55"/>
  <c r="F201" i="55"/>
  <c r="E201" i="55"/>
  <c r="D201" i="55"/>
  <c r="C201" i="55"/>
  <c r="B201" i="55"/>
  <c r="A201" i="55"/>
  <c r="K200" i="55"/>
  <c r="I200" i="55"/>
  <c r="H200" i="55"/>
  <c r="G200" i="55"/>
  <c r="F200" i="55"/>
  <c r="E200" i="55"/>
  <c r="D200" i="55"/>
  <c r="C200" i="55"/>
  <c r="B200" i="55"/>
  <c r="A200" i="55"/>
  <c r="K199" i="55"/>
  <c r="I199" i="55"/>
  <c r="H199" i="55"/>
  <c r="G199" i="55"/>
  <c r="F199" i="55"/>
  <c r="E199" i="55"/>
  <c r="D199" i="55"/>
  <c r="C199" i="55"/>
  <c r="B199" i="55"/>
  <c r="A199" i="55"/>
  <c r="K198" i="55"/>
  <c r="I198" i="55"/>
  <c r="H198" i="55"/>
  <c r="G198" i="55"/>
  <c r="F198" i="55"/>
  <c r="E198" i="55"/>
  <c r="D198" i="55"/>
  <c r="C198" i="55"/>
  <c r="B198" i="55"/>
  <c r="A198" i="55"/>
  <c r="K197" i="55"/>
  <c r="I197" i="55"/>
  <c r="H197" i="55"/>
  <c r="G197" i="55"/>
  <c r="F197" i="55"/>
  <c r="E197" i="55"/>
  <c r="D197" i="55"/>
  <c r="C197" i="55"/>
  <c r="B197" i="55"/>
  <c r="A197" i="55"/>
  <c r="K196" i="55"/>
  <c r="I196" i="55"/>
  <c r="H196" i="55"/>
  <c r="G196" i="55"/>
  <c r="F196" i="55"/>
  <c r="E196" i="55"/>
  <c r="D196" i="55"/>
  <c r="C196" i="55"/>
  <c r="B196" i="55"/>
  <c r="A196" i="55"/>
  <c r="K195" i="55"/>
  <c r="I195" i="55"/>
  <c r="H195" i="55"/>
  <c r="G195" i="55"/>
  <c r="F195" i="55"/>
  <c r="E195" i="55"/>
  <c r="D195" i="55"/>
  <c r="C195" i="55"/>
  <c r="B195" i="55"/>
  <c r="A195" i="55"/>
  <c r="K194" i="55"/>
  <c r="I194" i="55"/>
  <c r="H194" i="55"/>
  <c r="G194" i="55"/>
  <c r="F194" i="55"/>
  <c r="E194" i="55"/>
  <c r="D194" i="55"/>
  <c r="C194" i="55"/>
  <c r="B194" i="55"/>
  <c r="A194" i="55"/>
  <c r="K193" i="55"/>
  <c r="I193" i="55"/>
  <c r="H193" i="55"/>
  <c r="G193" i="55"/>
  <c r="F193" i="55"/>
  <c r="E193" i="55"/>
  <c r="D193" i="55"/>
  <c r="C193" i="55"/>
  <c r="B193" i="55"/>
  <c r="A193" i="55"/>
  <c r="K192" i="55"/>
  <c r="I192" i="55"/>
  <c r="H192" i="55"/>
  <c r="G192" i="55"/>
  <c r="F192" i="55"/>
  <c r="E192" i="55"/>
  <c r="D192" i="55"/>
  <c r="C192" i="55"/>
  <c r="B192" i="55"/>
  <c r="A192" i="55"/>
  <c r="K191" i="55"/>
  <c r="I191" i="55"/>
  <c r="H191" i="55"/>
  <c r="G191" i="55"/>
  <c r="F191" i="55"/>
  <c r="E191" i="55"/>
  <c r="D191" i="55"/>
  <c r="C191" i="55"/>
  <c r="B191" i="55"/>
  <c r="A191" i="55"/>
  <c r="K190" i="55"/>
  <c r="I190" i="55"/>
  <c r="H190" i="55"/>
  <c r="G190" i="55"/>
  <c r="F190" i="55"/>
  <c r="E190" i="55"/>
  <c r="D190" i="55"/>
  <c r="C190" i="55"/>
  <c r="B190" i="55"/>
  <c r="A190" i="55"/>
  <c r="K189" i="55"/>
  <c r="I189" i="55"/>
  <c r="H189" i="55"/>
  <c r="G189" i="55"/>
  <c r="F189" i="55"/>
  <c r="E189" i="55"/>
  <c r="D189" i="55"/>
  <c r="C189" i="55"/>
  <c r="B189" i="55"/>
  <c r="A189" i="55"/>
  <c r="K188" i="55"/>
  <c r="I188" i="55"/>
  <c r="H188" i="55"/>
  <c r="G188" i="55"/>
  <c r="F188" i="55"/>
  <c r="E188" i="55"/>
  <c r="D188" i="55"/>
  <c r="C188" i="55"/>
  <c r="B188" i="55"/>
  <c r="A188" i="55"/>
  <c r="K187" i="55"/>
  <c r="I187" i="55"/>
  <c r="H187" i="55"/>
  <c r="G187" i="55"/>
  <c r="F187" i="55"/>
  <c r="E187" i="55"/>
  <c r="D187" i="55"/>
  <c r="C187" i="55"/>
  <c r="B187" i="55"/>
  <c r="A187" i="55"/>
  <c r="K186" i="55"/>
  <c r="I186" i="55"/>
  <c r="H186" i="55"/>
  <c r="G186" i="55"/>
  <c r="F186" i="55"/>
  <c r="E186" i="55"/>
  <c r="D186" i="55"/>
  <c r="C186" i="55"/>
  <c r="B186" i="55"/>
  <c r="A186" i="55"/>
  <c r="K185" i="55"/>
  <c r="I185" i="55"/>
  <c r="H185" i="55"/>
  <c r="G185" i="55"/>
  <c r="F185" i="55"/>
  <c r="E185" i="55"/>
  <c r="D185" i="55"/>
  <c r="C185" i="55"/>
  <c r="B185" i="55"/>
  <c r="A185" i="55"/>
  <c r="K184" i="55"/>
  <c r="I184" i="55"/>
  <c r="H184" i="55"/>
  <c r="G184" i="55"/>
  <c r="F184" i="55"/>
  <c r="E184" i="55"/>
  <c r="D184" i="55"/>
  <c r="C184" i="55"/>
  <c r="B184" i="55"/>
  <c r="A184" i="55"/>
  <c r="K183" i="55"/>
  <c r="I183" i="55"/>
  <c r="H183" i="55"/>
  <c r="G183" i="55"/>
  <c r="F183" i="55"/>
  <c r="E183" i="55"/>
  <c r="D183" i="55"/>
  <c r="C183" i="55"/>
  <c r="B183" i="55"/>
  <c r="A183" i="55"/>
  <c r="K182" i="55"/>
  <c r="I182" i="55"/>
  <c r="H182" i="55"/>
  <c r="G182" i="55"/>
  <c r="F182" i="55"/>
  <c r="E182" i="55"/>
  <c r="D182" i="55"/>
  <c r="C182" i="55"/>
  <c r="B182" i="55"/>
  <c r="A182" i="55"/>
  <c r="K181" i="55"/>
  <c r="I181" i="55"/>
  <c r="H181" i="55"/>
  <c r="G181" i="55"/>
  <c r="F181" i="55"/>
  <c r="E181" i="55"/>
  <c r="D181" i="55"/>
  <c r="C181" i="55"/>
  <c r="B181" i="55"/>
  <c r="A181" i="55"/>
  <c r="K180" i="55"/>
  <c r="I180" i="55"/>
  <c r="H180" i="55"/>
  <c r="G180" i="55"/>
  <c r="F180" i="55"/>
  <c r="E180" i="55"/>
  <c r="D180" i="55"/>
  <c r="C180" i="55"/>
  <c r="B180" i="55"/>
  <c r="A180" i="55"/>
  <c r="K179" i="55"/>
  <c r="I179" i="55"/>
  <c r="H179" i="55"/>
  <c r="G179" i="55"/>
  <c r="F179" i="55"/>
  <c r="E179" i="55"/>
  <c r="D179" i="55"/>
  <c r="C179" i="55"/>
  <c r="B179" i="55"/>
  <c r="A179" i="55"/>
  <c r="K178" i="55"/>
  <c r="I178" i="55"/>
  <c r="H178" i="55"/>
  <c r="G178" i="55"/>
  <c r="F178" i="55"/>
  <c r="E178" i="55"/>
  <c r="D178" i="55"/>
  <c r="C178" i="55"/>
  <c r="B178" i="55"/>
  <c r="A178" i="55"/>
  <c r="K177" i="55"/>
  <c r="I177" i="55"/>
  <c r="H177" i="55"/>
  <c r="G177" i="55"/>
  <c r="F177" i="55"/>
  <c r="E177" i="55"/>
  <c r="D177" i="55"/>
  <c r="C177" i="55"/>
  <c r="B177" i="55"/>
  <c r="A177" i="55"/>
  <c r="K176" i="55"/>
  <c r="I176" i="55"/>
  <c r="H176" i="55"/>
  <c r="G176" i="55"/>
  <c r="F176" i="55"/>
  <c r="E176" i="55"/>
  <c r="D176" i="55"/>
  <c r="C176" i="55"/>
  <c r="B176" i="55"/>
  <c r="A176" i="55"/>
  <c r="K175" i="55"/>
  <c r="I175" i="55"/>
  <c r="H175" i="55"/>
  <c r="G175" i="55"/>
  <c r="F175" i="55"/>
  <c r="E175" i="55"/>
  <c r="D175" i="55"/>
  <c r="C175" i="55"/>
  <c r="B175" i="55"/>
  <c r="A175" i="55"/>
  <c r="K174" i="55"/>
  <c r="I174" i="55"/>
  <c r="H174" i="55"/>
  <c r="G174" i="55"/>
  <c r="F174" i="55"/>
  <c r="E174" i="55"/>
  <c r="D174" i="55"/>
  <c r="C174" i="55"/>
  <c r="B174" i="55"/>
  <c r="A174" i="55"/>
  <c r="K173" i="55"/>
  <c r="I173" i="55"/>
  <c r="H173" i="55"/>
  <c r="G173" i="55"/>
  <c r="F173" i="55"/>
  <c r="E173" i="55"/>
  <c r="D173" i="55"/>
  <c r="C173" i="55"/>
  <c r="B173" i="55"/>
  <c r="A173" i="55"/>
  <c r="K172" i="55"/>
  <c r="I172" i="55"/>
  <c r="H172" i="55"/>
  <c r="G172" i="55"/>
  <c r="F172" i="55"/>
  <c r="E172" i="55"/>
  <c r="D172" i="55"/>
  <c r="C172" i="55"/>
  <c r="B172" i="55"/>
  <c r="A172" i="55"/>
  <c r="K171" i="55"/>
  <c r="I171" i="55"/>
  <c r="H171" i="55"/>
  <c r="G171" i="55"/>
  <c r="F171" i="55"/>
  <c r="E171" i="55"/>
  <c r="D171" i="55"/>
  <c r="C171" i="55"/>
  <c r="B171" i="55"/>
  <c r="A171" i="55"/>
  <c r="K170" i="55"/>
  <c r="I170" i="55"/>
  <c r="H170" i="55"/>
  <c r="G170" i="55"/>
  <c r="F170" i="55"/>
  <c r="E170" i="55"/>
  <c r="D170" i="55"/>
  <c r="C170" i="55"/>
  <c r="B170" i="55"/>
  <c r="A170" i="55"/>
  <c r="K169" i="55"/>
  <c r="I169" i="55"/>
  <c r="H169" i="55"/>
  <c r="G169" i="55"/>
  <c r="F169" i="55"/>
  <c r="E169" i="55"/>
  <c r="D169" i="55"/>
  <c r="C169" i="55"/>
  <c r="B169" i="55"/>
  <c r="A169" i="55"/>
  <c r="K168" i="55"/>
  <c r="I168" i="55"/>
  <c r="H168" i="55"/>
  <c r="G168" i="55"/>
  <c r="F168" i="55"/>
  <c r="E168" i="55"/>
  <c r="D168" i="55"/>
  <c r="C168" i="55"/>
  <c r="B168" i="55"/>
  <c r="A168" i="55"/>
  <c r="K167" i="55"/>
  <c r="I167" i="55"/>
  <c r="H167" i="55"/>
  <c r="G167" i="55"/>
  <c r="F167" i="55"/>
  <c r="E167" i="55"/>
  <c r="D167" i="55"/>
  <c r="C167" i="55"/>
  <c r="B167" i="55"/>
  <c r="A167" i="55"/>
  <c r="K166" i="55"/>
  <c r="I166" i="55"/>
  <c r="H166" i="55"/>
  <c r="G166" i="55"/>
  <c r="F166" i="55"/>
  <c r="E166" i="55"/>
  <c r="D166" i="55"/>
  <c r="C166" i="55"/>
  <c r="B166" i="55"/>
  <c r="A166" i="55"/>
  <c r="K165" i="55"/>
  <c r="I165" i="55"/>
  <c r="H165" i="55"/>
  <c r="G165" i="55"/>
  <c r="F165" i="55"/>
  <c r="E165" i="55"/>
  <c r="D165" i="55"/>
  <c r="C165" i="55"/>
  <c r="B165" i="55"/>
  <c r="A165" i="55"/>
  <c r="K164" i="55"/>
  <c r="I164" i="55"/>
  <c r="H164" i="55"/>
  <c r="G164" i="55"/>
  <c r="F164" i="55"/>
  <c r="E164" i="55"/>
  <c r="D164" i="55"/>
  <c r="C164" i="55"/>
  <c r="B164" i="55"/>
  <c r="A164" i="55"/>
  <c r="K163" i="55"/>
  <c r="I163" i="55"/>
  <c r="H163" i="55"/>
  <c r="G163" i="55"/>
  <c r="F163" i="55"/>
  <c r="E163" i="55"/>
  <c r="D163" i="55"/>
  <c r="C163" i="55"/>
  <c r="B163" i="55"/>
  <c r="A163" i="55"/>
  <c r="K162" i="55"/>
  <c r="I162" i="55"/>
  <c r="H162" i="55"/>
  <c r="G162" i="55"/>
  <c r="F162" i="55"/>
  <c r="E162" i="55"/>
  <c r="D162" i="55"/>
  <c r="C162" i="55"/>
  <c r="B162" i="55"/>
  <c r="A162" i="55"/>
  <c r="K161" i="55"/>
  <c r="I161" i="55"/>
  <c r="H161" i="55"/>
  <c r="G161" i="55"/>
  <c r="F161" i="55"/>
  <c r="E161" i="55"/>
  <c r="D161" i="55"/>
  <c r="C161" i="55"/>
  <c r="B161" i="55"/>
  <c r="A161" i="55"/>
  <c r="K160" i="55"/>
  <c r="I160" i="55"/>
  <c r="H160" i="55"/>
  <c r="G160" i="55"/>
  <c r="F160" i="55"/>
  <c r="E160" i="55"/>
  <c r="D160" i="55"/>
  <c r="C160" i="55"/>
  <c r="B160" i="55"/>
  <c r="A160" i="55"/>
  <c r="K159" i="55"/>
  <c r="I159" i="55"/>
  <c r="H159" i="55"/>
  <c r="G159" i="55"/>
  <c r="F159" i="55"/>
  <c r="E159" i="55"/>
  <c r="D159" i="55"/>
  <c r="C159" i="55"/>
  <c r="B159" i="55"/>
  <c r="A159" i="55"/>
  <c r="K158" i="55"/>
  <c r="I158" i="55"/>
  <c r="H158" i="55"/>
  <c r="G158" i="55"/>
  <c r="F158" i="55"/>
  <c r="E158" i="55"/>
  <c r="D158" i="55"/>
  <c r="C158" i="55"/>
  <c r="B158" i="55"/>
  <c r="A158" i="55"/>
  <c r="K157" i="55"/>
  <c r="I157" i="55"/>
  <c r="H157" i="55"/>
  <c r="G157" i="55"/>
  <c r="F157" i="55"/>
  <c r="E157" i="55"/>
  <c r="D157" i="55"/>
  <c r="C157" i="55"/>
  <c r="B157" i="55"/>
  <c r="A157" i="55"/>
  <c r="K156" i="55"/>
  <c r="I156" i="55"/>
  <c r="H156" i="55"/>
  <c r="G156" i="55"/>
  <c r="F156" i="55"/>
  <c r="E156" i="55"/>
  <c r="D156" i="55"/>
  <c r="C156" i="55"/>
  <c r="B156" i="55"/>
  <c r="A156" i="55"/>
  <c r="K155" i="55"/>
  <c r="I155" i="55"/>
  <c r="H155" i="55"/>
  <c r="G155" i="55"/>
  <c r="F155" i="55"/>
  <c r="E155" i="55"/>
  <c r="D155" i="55"/>
  <c r="C155" i="55"/>
  <c r="B155" i="55"/>
  <c r="A155" i="55"/>
  <c r="K154" i="55"/>
  <c r="I154" i="55"/>
  <c r="H154" i="55"/>
  <c r="G154" i="55"/>
  <c r="F154" i="55"/>
  <c r="E154" i="55"/>
  <c r="D154" i="55"/>
  <c r="C154" i="55"/>
  <c r="B154" i="55"/>
  <c r="A154" i="55"/>
  <c r="K153" i="55"/>
  <c r="I153" i="55"/>
  <c r="H153" i="55"/>
  <c r="G153" i="55"/>
  <c r="F153" i="55"/>
  <c r="E153" i="55"/>
  <c r="D153" i="55"/>
  <c r="C153" i="55"/>
  <c r="B153" i="55"/>
  <c r="A153" i="55"/>
  <c r="K152" i="55"/>
  <c r="I152" i="55"/>
  <c r="H152" i="55"/>
  <c r="G152" i="55"/>
  <c r="F152" i="55"/>
  <c r="E152" i="55"/>
  <c r="D152" i="55"/>
  <c r="C152" i="55"/>
  <c r="B152" i="55"/>
  <c r="A152" i="55"/>
  <c r="K151" i="55"/>
  <c r="I151" i="55"/>
  <c r="H151" i="55"/>
  <c r="G151" i="55"/>
  <c r="F151" i="55"/>
  <c r="E151" i="55"/>
  <c r="D151" i="55"/>
  <c r="C151" i="55"/>
  <c r="B151" i="55"/>
  <c r="A151" i="55"/>
  <c r="K150" i="55"/>
  <c r="I150" i="55"/>
  <c r="H150" i="55"/>
  <c r="G150" i="55"/>
  <c r="F150" i="55"/>
  <c r="E150" i="55"/>
  <c r="D150" i="55"/>
  <c r="C150" i="55"/>
  <c r="B150" i="55"/>
  <c r="A150" i="55"/>
  <c r="K149" i="55"/>
  <c r="I149" i="55"/>
  <c r="H149" i="55"/>
  <c r="G149" i="55"/>
  <c r="F149" i="55"/>
  <c r="E149" i="55"/>
  <c r="D149" i="55"/>
  <c r="C149" i="55"/>
  <c r="B149" i="55"/>
  <c r="A149" i="55"/>
  <c r="K148" i="55"/>
  <c r="I148" i="55"/>
  <c r="H148" i="55"/>
  <c r="G148" i="55"/>
  <c r="F148" i="55"/>
  <c r="E148" i="55"/>
  <c r="D148" i="55"/>
  <c r="C148" i="55"/>
  <c r="B148" i="55"/>
  <c r="A148" i="55"/>
  <c r="K147" i="55"/>
  <c r="I147" i="55"/>
  <c r="H147" i="55"/>
  <c r="G147" i="55"/>
  <c r="F147" i="55"/>
  <c r="E147" i="55"/>
  <c r="D147" i="55"/>
  <c r="C147" i="55"/>
  <c r="B147" i="55"/>
  <c r="A147" i="55"/>
  <c r="K146" i="55"/>
  <c r="I146" i="55"/>
  <c r="H146" i="55"/>
  <c r="G146" i="55"/>
  <c r="F146" i="55"/>
  <c r="E146" i="55"/>
  <c r="D146" i="55"/>
  <c r="C146" i="55"/>
  <c r="B146" i="55"/>
  <c r="A146" i="55"/>
  <c r="K145" i="55"/>
  <c r="I145" i="55"/>
  <c r="H145" i="55"/>
  <c r="G145" i="55"/>
  <c r="F145" i="55"/>
  <c r="E145" i="55"/>
  <c r="D145" i="55"/>
  <c r="C145" i="55"/>
  <c r="B145" i="55"/>
  <c r="A145" i="55"/>
  <c r="K144" i="55"/>
  <c r="I144" i="55"/>
  <c r="H144" i="55"/>
  <c r="G144" i="55"/>
  <c r="F144" i="55"/>
  <c r="E144" i="55"/>
  <c r="D144" i="55"/>
  <c r="C144" i="55"/>
  <c r="B144" i="55"/>
  <c r="A144" i="55"/>
  <c r="K143" i="55"/>
  <c r="I143" i="55"/>
  <c r="H143" i="55"/>
  <c r="G143" i="55"/>
  <c r="F143" i="55"/>
  <c r="E143" i="55"/>
  <c r="D143" i="55"/>
  <c r="C143" i="55"/>
  <c r="B143" i="55"/>
  <c r="A143" i="55"/>
  <c r="K142" i="55"/>
  <c r="I142" i="55"/>
  <c r="H142" i="55"/>
  <c r="G142" i="55"/>
  <c r="F142" i="55"/>
  <c r="E142" i="55"/>
  <c r="D142" i="55"/>
  <c r="C142" i="55"/>
  <c r="B142" i="55"/>
  <c r="A142" i="55"/>
  <c r="K141" i="55"/>
  <c r="I141" i="55"/>
  <c r="H141" i="55"/>
  <c r="G141" i="55"/>
  <c r="F141" i="55"/>
  <c r="E141" i="55"/>
  <c r="D141" i="55"/>
  <c r="C141" i="55"/>
  <c r="B141" i="55"/>
  <c r="A141" i="55"/>
  <c r="K140" i="55"/>
  <c r="I140" i="55"/>
  <c r="H140" i="55"/>
  <c r="G140" i="55"/>
  <c r="F140" i="55"/>
  <c r="E140" i="55"/>
  <c r="D140" i="55"/>
  <c r="C140" i="55"/>
  <c r="B140" i="55"/>
  <c r="A140" i="55"/>
  <c r="K139" i="55"/>
  <c r="I139" i="55"/>
  <c r="H139" i="55"/>
  <c r="G139" i="55"/>
  <c r="F139" i="55"/>
  <c r="E139" i="55"/>
  <c r="D139" i="55"/>
  <c r="C139" i="55"/>
  <c r="B139" i="55"/>
  <c r="A139" i="55"/>
  <c r="K138" i="55"/>
  <c r="I138" i="55"/>
  <c r="H138" i="55"/>
  <c r="G138" i="55"/>
  <c r="F138" i="55"/>
  <c r="E138" i="55"/>
  <c r="D138" i="55"/>
  <c r="C138" i="55"/>
  <c r="B138" i="55"/>
  <c r="A138" i="55"/>
  <c r="K137" i="55"/>
  <c r="I137" i="55"/>
  <c r="H137" i="55"/>
  <c r="G137" i="55"/>
  <c r="F137" i="55"/>
  <c r="E137" i="55"/>
  <c r="D137" i="55"/>
  <c r="C137" i="55"/>
  <c r="B137" i="55"/>
  <c r="A137" i="55"/>
  <c r="K136" i="55"/>
  <c r="I136" i="55"/>
  <c r="H136" i="55"/>
  <c r="G136" i="55"/>
  <c r="F136" i="55"/>
  <c r="E136" i="55"/>
  <c r="D136" i="55"/>
  <c r="C136" i="55"/>
  <c r="B136" i="55"/>
  <c r="A136" i="55"/>
  <c r="K135" i="55"/>
  <c r="I135" i="55"/>
  <c r="H135" i="55"/>
  <c r="G135" i="55"/>
  <c r="F135" i="55"/>
  <c r="E135" i="55"/>
  <c r="D135" i="55"/>
  <c r="C135" i="55"/>
  <c r="B135" i="55"/>
  <c r="A135" i="55"/>
  <c r="K134" i="55"/>
  <c r="I134" i="55"/>
  <c r="H134" i="55"/>
  <c r="G134" i="55"/>
  <c r="F134" i="55"/>
  <c r="E134" i="55"/>
  <c r="D134" i="55"/>
  <c r="C134" i="55"/>
  <c r="B134" i="55"/>
  <c r="A134" i="55"/>
  <c r="K133" i="55"/>
  <c r="I133" i="55"/>
  <c r="H133" i="55"/>
  <c r="G133" i="55"/>
  <c r="F133" i="55"/>
  <c r="E133" i="55"/>
  <c r="D133" i="55"/>
  <c r="C133" i="55"/>
  <c r="B133" i="55"/>
  <c r="A133" i="55"/>
  <c r="K132" i="55"/>
  <c r="I132" i="55"/>
  <c r="H132" i="55"/>
  <c r="G132" i="55"/>
  <c r="F132" i="55"/>
  <c r="E132" i="55"/>
  <c r="D132" i="55"/>
  <c r="C132" i="55"/>
  <c r="B132" i="55"/>
  <c r="A132" i="55"/>
  <c r="K131" i="55"/>
  <c r="I131" i="55"/>
  <c r="H131" i="55"/>
  <c r="G131" i="55"/>
  <c r="F131" i="55"/>
  <c r="E131" i="55"/>
  <c r="D131" i="55"/>
  <c r="C131" i="55"/>
  <c r="B131" i="55"/>
  <c r="A131" i="55"/>
  <c r="K130" i="55"/>
  <c r="I130" i="55"/>
  <c r="H130" i="55"/>
  <c r="G130" i="55"/>
  <c r="F130" i="55"/>
  <c r="E130" i="55"/>
  <c r="D130" i="55"/>
  <c r="C130" i="55"/>
  <c r="B130" i="55"/>
  <c r="A130" i="55"/>
  <c r="K129" i="55"/>
  <c r="I129" i="55"/>
  <c r="H129" i="55"/>
  <c r="G129" i="55"/>
  <c r="F129" i="55"/>
  <c r="E129" i="55"/>
  <c r="D129" i="55"/>
  <c r="C129" i="55"/>
  <c r="B129" i="55"/>
  <c r="A129" i="55"/>
  <c r="K128" i="55"/>
  <c r="I128" i="55"/>
  <c r="H128" i="55"/>
  <c r="G128" i="55"/>
  <c r="F128" i="55"/>
  <c r="E128" i="55"/>
  <c r="D128" i="55"/>
  <c r="C128" i="55"/>
  <c r="B128" i="55"/>
  <c r="A128" i="55"/>
  <c r="K127" i="55"/>
  <c r="I127" i="55"/>
  <c r="H127" i="55"/>
  <c r="G127" i="55"/>
  <c r="F127" i="55"/>
  <c r="E127" i="55"/>
  <c r="D127" i="55"/>
  <c r="C127" i="55"/>
  <c r="B127" i="55"/>
  <c r="A127" i="55"/>
  <c r="K126" i="55"/>
  <c r="I126" i="55"/>
  <c r="H126" i="55"/>
  <c r="G126" i="55"/>
  <c r="F126" i="55"/>
  <c r="E126" i="55"/>
  <c r="D126" i="55"/>
  <c r="C126" i="55"/>
  <c r="B126" i="55"/>
  <c r="A126" i="55"/>
  <c r="K125" i="55"/>
  <c r="I125" i="55"/>
  <c r="H125" i="55"/>
  <c r="G125" i="55"/>
  <c r="F125" i="55"/>
  <c r="E125" i="55"/>
  <c r="D125" i="55"/>
  <c r="C125" i="55"/>
  <c r="B125" i="55"/>
  <c r="A125" i="55"/>
  <c r="K124" i="55"/>
  <c r="I124" i="55"/>
  <c r="H124" i="55"/>
  <c r="G124" i="55"/>
  <c r="F124" i="55"/>
  <c r="E124" i="55"/>
  <c r="D124" i="55"/>
  <c r="C124" i="55"/>
  <c r="B124" i="55"/>
  <c r="A124" i="55"/>
  <c r="K123" i="55"/>
  <c r="I123" i="55"/>
  <c r="H123" i="55"/>
  <c r="G123" i="55"/>
  <c r="F123" i="55"/>
  <c r="E123" i="55"/>
  <c r="D123" i="55"/>
  <c r="C123" i="55"/>
  <c r="B123" i="55"/>
  <c r="A123" i="55"/>
  <c r="K122" i="55"/>
  <c r="I122" i="55"/>
  <c r="H122" i="55"/>
  <c r="G122" i="55"/>
  <c r="F122" i="55"/>
  <c r="E122" i="55"/>
  <c r="D122" i="55"/>
  <c r="C122" i="55"/>
  <c r="B122" i="55"/>
  <c r="A122" i="55"/>
  <c r="K121" i="55"/>
  <c r="I121" i="55"/>
  <c r="H121" i="55"/>
  <c r="G121" i="55"/>
  <c r="F121" i="55"/>
  <c r="E121" i="55"/>
  <c r="D121" i="55"/>
  <c r="C121" i="55"/>
  <c r="B121" i="55"/>
  <c r="A121" i="55"/>
  <c r="K120" i="55"/>
  <c r="I120" i="55"/>
  <c r="H120" i="55"/>
  <c r="G120" i="55"/>
  <c r="F120" i="55"/>
  <c r="E120" i="55"/>
  <c r="D120" i="55"/>
  <c r="C120" i="55"/>
  <c r="B120" i="55"/>
  <c r="A120" i="55"/>
  <c r="K119" i="55"/>
  <c r="I119" i="55"/>
  <c r="H119" i="55"/>
  <c r="G119" i="55"/>
  <c r="F119" i="55"/>
  <c r="E119" i="55"/>
  <c r="D119" i="55"/>
  <c r="C119" i="55"/>
  <c r="B119" i="55"/>
  <c r="A119" i="55"/>
  <c r="K118" i="55"/>
  <c r="I118" i="55"/>
  <c r="H118" i="55"/>
  <c r="G118" i="55"/>
  <c r="F118" i="55"/>
  <c r="E118" i="55"/>
  <c r="D118" i="55"/>
  <c r="C118" i="55"/>
  <c r="B118" i="55"/>
  <c r="A118" i="55"/>
  <c r="K117" i="55"/>
  <c r="I117" i="55"/>
  <c r="H117" i="55"/>
  <c r="G117" i="55"/>
  <c r="F117" i="55"/>
  <c r="E117" i="55"/>
  <c r="D117" i="55"/>
  <c r="C117" i="55"/>
  <c r="B117" i="55"/>
  <c r="A117" i="55"/>
  <c r="K116" i="55"/>
  <c r="I116" i="55"/>
  <c r="H116" i="55"/>
  <c r="G116" i="55"/>
  <c r="F116" i="55"/>
  <c r="E116" i="55"/>
  <c r="D116" i="55"/>
  <c r="C116" i="55"/>
  <c r="B116" i="55"/>
  <c r="A116" i="55"/>
  <c r="K115" i="55"/>
  <c r="I115" i="55"/>
  <c r="H115" i="55"/>
  <c r="G115" i="55"/>
  <c r="F115" i="55"/>
  <c r="E115" i="55"/>
  <c r="D115" i="55"/>
  <c r="C115" i="55"/>
  <c r="B115" i="55"/>
  <c r="A115" i="55"/>
  <c r="K114" i="55"/>
  <c r="I114" i="55"/>
  <c r="H114" i="55"/>
  <c r="G114" i="55"/>
  <c r="F114" i="55"/>
  <c r="E114" i="55"/>
  <c r="D114" i="55"/>
  <c r="C114" i="55"/>
  <c r="B114" i="55"/>
  <c r="A114" i="55"/>
  <c r="K113" i="55"/>
  <c r="I113" i="55"/>
  <c r="H113" i="55"/>
  <c r="G113" i="55"/>
  <c r="F113" i="55"/>
  <c r="E113" i="55"/>
  <c r="D113" i="55"/>
  <c r="C113" i="55"/>
  <c r="B113" i="55"/>
  <c r="A113" i="55"/>
  <c r="K112" i="55"/>
  <c r="I112" i="55"/>
  <c r="H112" i="55"/>
  <c r="G112" i="55"/>
  <c r="F112" i="55"/>
  <c r="E112" i="55"/>
  <c r="D112" i="55"/>
  <c r="C112" i="55"/>
  <c r="B112" i="55"/>
  <c r="A112" i="55"/>
  <c r="K111" i="55"/>
  <c r="I111" i="55"/>
  <c r="H111" i="55"/>
  <c r="G111" i="55"/>
  <c r="F111" i="55"/>
  <c r="E111" i="55"/>
  <c r="D111" i="55"/>
  <c r="C111" i="55"/>
  <c r="B111" i="55"/>
  <c r="A111" i="55"/>
  <c r="K110" i="55"/>
  <c r="I110" i="55"/>
  <c r="H110" i="55"/>
  <c r="G110" i="55"/>
  <c r="F110" i="55"/>
  <c r="E110" i="55"/>
  <c r="D110" i="55"/>
  <c r="C110" i="55"/>
  <c r="B110" i="55"/>
  <c r="A110" i="55"/>
  <c r="K109" i="55"/>
  <c r="I109" i="55"/>
  <c r="H109" i="55"/>
  <c r="G109" i="55"/>
  <c r="F109" i="55"/>
  <c r="E109" i="55"/>
  <c r="D109" i="55"/>
  <c r="C109" i="55"/>
  <c r="B109" i="55"/>
  <c r="A109" i="55"/>
  <c r="K108" i="55"/>
  <c r="I108" i="55"/>
  <c r="H108" i="55"/>
  <c r="G108" i="55"/>
  <c r="F108" i="55"/>
  <c r="E108" i="55"/>
  <c r="D108" i="55"/>
  <c r="C108" i="55"/>
  <c r="B108" i="55"/>
  <c r="A108" i="55"/>
  <c r="K107" i="55"/>
  <c r="I107" i="55"/>
  <c r="H107" i="55"/>
  <c r="G107" i="55"/>
  <c r="F107" i="55"/>
  <c r="E107" i="55"/>
  <c r="D107" i="55"/>
  <c r="C107" i="55"/>
  <c r="B107" i="55"/>
  <c r="A107" i="55"/>
  <c r="K106" i="55"/>
  <c r="I106" i="55"/>
  <c r="H106" i="55"/>
  <c r="G106" i="55"/>
  <c r="F106" i="55"/>
  <c r="E106" i="55"/>
  <c r="D106" i="55"/>
  <c r="C106" i="55"/>
  <c r="B106" i="55"/>
  <c r="A106" i="55"/>
  <c r="K105" i="55"/>
  <c r="I105" i="55"/>
  <c r="H105" i="55"/>
  <c r="G105" i="55"/>
  <c r="F105" i="55"/>
  <c r="E105" i="55"/>
  <c r="D105" i="55"/>
  <c r="C105" i="55"/>
  <c r="B105" i="55"/>
  <c r="A105" i="55"/>
  <c r="K104" i="55"/>
  <c r="I104" i="55"/>
  <c r="H104" i="55"/>
  <c r="G104" i="55"/>
  <c r="F104" i="55"/>
  <c r="E104" i="55"/>
  <c r="D104" i="55"/>
  <c r="C104" i="55"/>
  <c r="B104" i="55"/>
  <c r="A104" i="55"/>
  <c r="K103" i="55"/>
  <c r="I103" i="55"/>
  <c r="H103" i="55"/>
  <c r="G103" i="55"/>
  <c r="F103" i="55"/>
  <c r="E103" i="55"/>
  <c r="D103" i="55"/>
  <c r="C103" i="55"/>
  <c r="B103" i="55"/>
  <c r="A103" i="55"/>
  <c r="K102" i="55"/>
  <c r="I102" i="55"/>
  <c r="H102" i="55"/>
  <c r="G102" i="55"/>
  <c r="F102" i="55"/>
  <c r="E102" i="55"/>
  <c r="D102" i="55"/>
  <c r="C102" i="55"/>
  <c r="B102" i="55"/>
  <c r="A102" i="55"/>
  <c r="K101" i="55"/>
  <c r="I101" i="55"/>
  <c r="H101" i="55"/>
  <c r="G101" i="55"/>
  <c r="F101" i="55"/>
  <c r="E101" i="55"/>
  <c r="D101" i="55"/>
  <c r="C101" i="55"/>
  <c r="B101" i="55"/>
  <c r="A101" i="55"/>
  <c r="K100" i="55"/>
  <c r="I100" i="55"/>
  <c r="H100" i="55"/>
  <c r="G100" i="55"/>
  <c r="F100" i="55"/>
  <c r="E100" i="55"/>
  <c r="D100" i="55"/>
  <c r="C100" i="55"/>
  <c r="B100" i="55"/>
  <c r="A100" i="55"/>
  <c r="K99" i="55"/>
  <c r="I99" i="55"/>
  <c r="H99" i="55"/>
  <c r="G99" i="55"/>
  <c r="F99" i="55"/>
  <c r="E99" i="55"/>
  <c r="D99" i="55"/>
  <c r="C99" i="55"/>
  <c r="B99" i="55"/>
  <c r="A99" i="55"/>
  <c r="K98" i="55"/>
  <c r="I98" i="55"/>
  <c r="H98" i="55"/>
  <c r="G98" i="55"/>
  <c r="F98" i="55"/>
  <c r="E98" i="55"/>
  <c r="D98" i="55"/>
  <c r="C98" i="55"/>
  <c r="B98" i="55"/>
  <c r="A98" i="55"/>
  <c r="K97" i="55"/>
  <c r="I97" i="55"/>
  <c r="H97" i="55"/>
  <c r="G97" i="55"/>
  <c r="F97" i="55"/>
  <c r="E97" i="55"/>
  <c r="D97" i="55"/>
  <c r="C97" i="55"/>
  <c r="B97" i="55"/>
  <c r="A97" i="55"/>
  <c r="K96" i="55"/>
  <c r="I96" i="55"/>
  <c r="H96" i="55"/>
  <c r="G96" i="55"/>
  <c r="F96" i="55"/>
  <c r="E96" i="55"/>
  <c r="D96" i="55"/>
  <c r="C96" i="55"/>
  <c r="B96" i="55"/>
  <c r="A96" i="55"/>
  <c r="K95" i="55"/>
  <c r="I95" i="55"/>
  <c r="H95" i="55"/>
  <c r="G95" i="55"/>
  <c r="F95" i="55"/>
  <c r="E95" i="55"/>
  <c r="D95" i="55"/>
  <c r="C95" i="55"/>
  <c r="B95" i="55"/>
  <c r="A95" i="55"/>
  <c r="K94" i="55"/>
  <c r="I94" i="55"/>
  <c r="H94" i="55"/>
  <c r="G94" i="55"/>
  <c r="F94" i="55"/>
  <c r="E94" i="55"/>
  <c r="D94" i="55"/>
  <c r="C94" i="55"/>
  <c r="B94" i="55"/>
  <c r="A94" i="55"/>
  <c r="K93" i="55"/>
  <c r="I93" i="55"/>
  <c r="H93" i="55"/>
  <c r="G93" i="55"/>
  <c r="F93" i="55"/>
  <c r="E93" i="55"/>
  <c r="D93" i="55"/>
  <c r="C93" i="55"/>
  <c r="B93" i="55"/>
  <c r="A93" i="55"/>
  <c r="K92" i="55"/>
  <c r="I92" i="55"/>
  <c r="H92" i="55"/>
  <c r="G92" i="55"/>
  <c r="F92" i="55"/>
  <c r="E92" i="55"/>
  <c r="D92" i="55"/>
  <c r="C92" i="55"/>
  <c r="B92" i="55"/>
  <c r="A92" i="55"/>
  <c r="K91" i="55"/>
  <c r="I91" i="55"/>
  <c r="H91" i="55"/>
  <c r="G91" i="55"/>
  <c r="F91" i="55"/>
  <c r="E91" i="55"/>
  <c r="D91" i="55"/>
  <c r="C91" i="55"/>
  <c r="B91" i="55"/>
  <c r="A91" i="55"/>
  <c r="K90" i="55"/>
  <c r="I90" i="55"/>
  <c r="H90" i="55"/>
  <c r="G90" i="55"/>
  <c r="F90" i="55"/>
  <c r="E90" i="55"/>
  <c r="D90" i="55"/>
  <c r="C90" i="55"/>
  <c r="B90" i="55"/>
  <c r="A90" i="55"/>
  <c r="K89" i="55"/>
  <c r="I89" i="55"/>
  <c r="H89" i="55"/>
  <c r="G89" i="55"/>
  <c r="F89" i="55"/>
  <c r="E89" i="55"/>
  <c r="D89" i="55"/>
  <c r="C89" i="55"/>
  <c r="B89" i="55"/>
  <c r="A89" i="55"/>
  <c r="K88" i="55"/>
  <c r="I88" i="55"/>
  <c r="H88" i="55"/>
  <c r="G88" i="55"/>
  <c r="F88" i="55"/>
  <c r="E88" i="55"/>
  <c r="D88" i="55"/>
  <c r="C88" i="55"/>
  <c r="B88" i="55"/>
  <c r="A88" i="55"/>
  <c r="K87" i="55"/>
  <c r="I87" i="55"/>
  <c r="H87" i="55"/>
  <c r="G87" i="55"/>
  <c r="F87" i="55"/>
  <c r="E87" i="55"/>
  <c r="D87" i="55"/>
  <c r="C87" i="55"/>
  <c r="B87" i="55"/>
  <c r="A87" i="55"/>
  <c r="K86" i="55"/>
  <c r="I86" i="55"/>
  <c r="H86" i="55"/>
  <c r="G86" i="55"/>
  <c r="F86" i="55"/>
  <c r="E86" i="55"/>
  <c r="D86" i="55"/>
  <c r="C86" i="55"/>
  <c r="B86" i="55"/>
  <c r="A86" i="55"/>
  <c r="K85" i="55"/>
  <c r="I85" i="55"/>
  <c r="H85" i="55"/>
  <c r="G85" i="55"/>
  <c r="F85" i="55"/>
  <c r="E85" i="55"/>
  <c r="D85" i="55"/>
  <c r="C85" i="55"/>
  <c r="B85" i="55"/>
  <c r="A85" i="55"/>
  <c r="K84" i="55"/>
  <c r="I84" i="55"/>
  <c r="H84" i="55"/>
  <c r="G84" i="55"/>
  <c r="F84" i="55"/>
  <c r="E84" i="55"/>
  <c r="D84" i="55"/>
  <c r="C84" i="55"/>
  <c r="B84" i="55"/>
  <c r="A84" i="55"/>
  <c r="K83" i="55"/>
  <c r="I83" i="55"/>
  <c r="H83" i="55"/>
  <c r="G83" i="55"/>
  <c r="F83" i="55"/>
  <c r="E83" i="55"/>
  <c r="D83" i="55"/>
  <c r="C83" i="55"/>
  <c r="B83" i="55"/>
  <c r="A83" i="55"/>
  <c r="K82" i="55"/>
  <c r="I82" i="55"/>
  <c r="H82" i="55"/>
  <c r="G82" i="55"/>
  <c r="F82" i="55"/>
  <c r="E82" i="55"/>
  <c r="D82" i="55"/>
  <c r="C82" i="55"/>
  <c r="B82" i="55"/>
  <c r="A82" i="55"/>
  <c r="K81" i="55"/>
  <c r="I81" i="55"/>
  <c r="H81" i="55"/>
  <c r="G81" i="55"/>
  <c r="F81" i="55"/>
  <c r="E81" i="55"/>
  <c r="D81" i="55"/>
  <c r="C81" i="55"/>
  <c r="B81" i="55"/>
  <c r="A81" i="55"/>
  <c r="K80" i="55"/>
  <c r="I80" i="55"/>
  <c r="H80" i="55"/>
  <c r="G80" i="55"/>
  <c r="F80" i="55"/>
  <c r="E80" i="55"/>
  <c r="D80" i="55"/>
  <c r="C80" i="55"/>
  <c r="B80" i="55"/>
  <c r="A80" i="55"/>
  <c r="K79" i="55"/>
  <c r="I79" i="55"/>
  <c r="H79" i="55"/>
  <c r="G79" i="55"/>
  <c r="F79" i="55"/>
  <c r="E79" i="55"/>
  <c r="D79" i="55"/>
  <c r="C79" i="55"/>
  <c r="B79" i="55"/>
  <c r="A79" i="55"/>
  <c r="K78" i="55"/>
  <c r="I78" i="55"/>
  <c r="H78" i="55"/>
  <c r="G78" i="55"/>
  <c r="F78" i="55"/>
  <c r="E78" i="55"/>
  <c r="D78" i="55"/>
  <c r="C78" i="55"/>
  <c r="B78" i="55"/>
  <c r="A78" i="55"/>
  <c r="K77" i="55"/>
  <c r="I77" i="55"/>
  <c r="H77" i="55"/>
  <c r="G77" i="55"/>
  <c r="F77" i="55"/>
  <c r="E77" i="55"/>
  <c r="D77" i="55"/>
  <c r="C77" i="55"/>
  <c r="B77" i="55"/>
  <c r="A77" i="55"/>
  <c r="K76" i="55"/>
  <c r="I76" i="55"/>
  <c r="H76" i="55"/>
  <c r="G76" i="55"/>
  <c r="F76" i="55"/>
  <c r="E76" i="55"/>
  <c r="D76" i="55"/>
  <c r="C76" i="55"/>
  <c r="B76" i="55"/>
  <c r="A76" i="55"/>
  <c r="K75" i="55"/>
  <c r="I75" i="55"/>
  <c r="H75" i="55"/>
  <c r="G75" i="55"/>
  <c r="F75" i="55"/>
  <c r="E75" i="55"/>
  <c r="D75" i="55"/>
  <c r="C75" i="55"/>
  <c r="B75" i="55"/>
  <c r="A75" i="55"/>
  <c r="K74" i="55"/>
  <c r="I74" i="55"/>
  <c r="H74" i="55"/>
  <c r="G74" i="55"/>
  <c r="F74" i="55"/>
  <c r="E74" i="55"/>
  <c r="D74" i="55"/>
  <c r="C74" i="55"/>
  <c r="B74" i="55"/>
  <c r="A74" i="55"/>
  <c r="K73" i="55"/>
  <c r="I73" i="55"/>
  <c r="H73" i="55"/>
  <c r="G73" i="55"/>
  <c r="F73" i="55"/>
  <c r="E73" i="55"/>
  <c r="D73" i="55"/>
  <c r="C73" i="55"/>
  <c r="B73" i="55"/>
  <c r="A73" i="55"/>
  <c r="K72" i="55"/>
  <c r="I72" i="55"/>
  <c r="H72" i="55"/>
  <c r="G72" i="55"/>
  <c r="F72" i="55"/>
  <c r="E72" i="55"/>
  <c r="D72" i="55"/>
  <c r="C72" i="55"/>
  <c r="B72" i="55"/>
  <c r="A72" i="55"/>
  <c r="K71" i="55"/>
  <c r="I71" i="55"/>
  <c r="H71" i="55"/>
  <c r="G71" i="55"/>
  <c r="F71" i="55"/>
  <c r="E71" i="55"/>
  <c r="D71" i="55"/>
  <c r="C71" i="55"/>
  <c r="B71" i="55"/>
  <c r="A71" i="55"/>
  <c r="K70" i="55"/>
  <c r="I70" i="55"/>
  <c r="H70" i="55"/>
  <c r="G70" i="55"/>
  <c r="F70" i="55"/>
  <c r="E70" i="55"/>
  <c r="D70" i="55"/>
  <c r="C70" i="55"/>
  <c r="B70" i="55"/>
  <c r="A70" i="55"/>
  <c r="K69" i="55"/>
  <c r="I69" i="55"/>
  <c r="H69" i="55"/>
  <c r="G69" i="55"/>
  <c r="F69" i="55"/>
  <c r="E69" i="55"/>
  <c r="D69" i="55"/>
  <c r="C69" i="55"/>
  <c r="B69" i="55"/>
  <c r="A69" i="55"/>
  <c r="K68" i="55"/>
  <c r="I68" i="55"/>
  <c r="H68" i="55"/>
  <c r="G68" i="55"/>
  <c r="F68" i="55"/>
  <c r="E68" i="55"/>
  <c r="D68" i="55"/>
  <c r="C68" i="55"/>
  <c r="B68" i="55"/>
  <c r="A68" i="55"/>
  <c r="K67" i="55"/>
  <c r="I67" i="55"/>
  <c r="H67" i="55"/>
  <c r="G67" i="55"/>
  <c r="F67" i="55"/>
  <c r="E67" i="55"/>
  <c r="D67" i="55"/>
  <c r="C67" i="55"/>
  <c r="B67" i="55"/>
  <c r="A67" i="55"/>
  <c r="K66" i="55"/>
  <c r="I66" i="55"/>
  <c r="H66" i="55"/>
  <c r="G66" i="55"/>
  <c r="F66" i="55"/>
  <c r="E66" i="55"/>
  <c r="D66" i="55"/>
  <c r="C66" i="55"/>
  <c r="B66" i="55"/>
  <c r="A66" i="55"/>
  <c r="K65" i="55"/>
  <c r="I65" i="55"/>
  <c r="H65" i="55"/>
  <c r="G65" i="55"/>
  <c r="F65" i="55"/>
  <c r="E65" i="55"/>
  <c r="D65" i="55"/>
  <c r="C65" i="55"/>
  <c r="B65" i="55"/>
  <c r="A65" i="55"/>
  <c r="K64" i="55"/>
  <c r="I64" i="55"/>
  <c r="H64" i="55"/>
  <c r="G64" i="55"/>
  <c r="F64" i="55"/>
  <c r="E64" i="55"/>
  <c r="D64" i="55"/>
  <c r="C64" i="55"/>
  <c r="B64" i="55"/>
  <c r="A64" i="55"/>
  <c r="K63" i="55"/>
  <c r="I63" i="55"/>
  <c r="H63" i="55"/>
  <c r="G63" i="55"/>
  <c r="F63" i="55"/>
  <c r="E63" i="55"/>
  <c r="D63" i="55"/>
  <c r="C63" i="55"/>
  <c r="B63" i="55"/>
  <c r="A63" i="55"/>
  <c r="K62" i="55"/>
  <c r="I62" i="55"/>
  <c r="H62" i="55"/>
  <c r="G62" i="55"/>
  <c r="F62" i="55"/>
  <c r="E62" i="55"/>
  <c r="D62" i="55"/>
  <c r="C62" i="55"/>
  <c r="B62" i="55"/>
  <c r="A62" i="55"/>
  <c r="K61" i="55"/>
  <c r="I61" i="55"/>
  <c r="H61" i="55"/>
  <c r="G61" i="55"/>
  <c r="F61" i="55"/>
  <c r="E61" i="55"/>
  <c r="D61" i="55"/>
  <c r="C61" i="55"/>
  <c r="B61" i="55"/>
  <c r="A61" i="55"/>
  <c r="K60" i="55"/>
  <c r="I60" i="55"/>
  <c r="H60" i="55"/>
  <c r="G60" i="55"/>
  <c r="F60" i="55"/>
  <c r="E60" i="55"/>
  <c r="D60" i="55"/>
  <c r="C60" i="55"/>
  <c r="B60" i="55"/>
  <c r="A60" i="55"/>
  <c r="K59" i="55"/>
  <c r="I59" i="55"/>
  <c r="H59" i="55"/>
  <c r="G59" i="55"/>
  <c r="F59" i="55"/>
  <c r="E59" i="55"/>
  <c r="D59" i="55"/>
  <c r="C59" i="55"/>
  <c r="B59" i="55"/>
  <c r="A59" i="55"/>
  <c r="K58" i="55"/>
  <c r="I58" i="55"/>
  <c r="H58" i="55"/>
  <c r="G58" i="55"/>
  <c r="F58" i="55"/>
  <c r="E58" i="55"/>
  <c r="D58" i="55"/>
  <c r="C58" i="55"/>
  <c r="B58" i="55"/>
  <c r="A58" i="55"/>
  <c r="K57" i="55"/>
  <c r="I57" i="55"/>
  <c r="H57" i="55"/>
  <c r="G57" i="55"/>
  <c r="F57" i="55"/>
  <c r="E57" i="55"/>
  <c r="D57" i="55"/>
  <c r="C57" i="55"/>
  <c r="B57" i="55"/>
  <c r="A57" i="55"/>
  <c r="K56" i="55"/>
  <c r="I56" i="55"/>
  <c r="H56" i="55"/>
  <c r="G56" i="55"/>
  <c r="F56" i="55"/>
  <c r="E56" i="55"/>
  <c r="D56" i="55"/>
  <c r="C56" i="55"/>
  <c r="B56" i="55"/>
  <c r="A56" i="55"/>
  <c r="K55" i="55"/>
  <c r="I55" i="55"/>
  <c r="H55" i="55"/>
  <c r="G55" i="55"/>
  <c r="F55" i="55"/>
  <c r="E55" i="55"/>
  <c r="D55" i="55"/>
  <c r="C55" i="55"/>
  <c r="B55" i="55"/>
  <c r="A55" i="55"/>
  <c r="K54" i="55"/>
  <c r="I54" i="55"/>
  <c r="H54" i="55"/>
  <c r="G54" i="55"/>
  <c r="F54" i="55"/>
  <c r="E54" i="55"/>
  <c r="D54" i="55"/>
  <c r="C54" i="55"/>
  <c r="B54" i="55"/>
  <c r="A54" i="55"/>
  <c r="K53" i="55"/>
  <c r="I53" i="55"/>
  <c r="H53" i="55"/>
  <c r="G53" i="55"/>
  <c r="F53" i="55"/>
  <c r="E53" i="55"/>
  <c r="D53" i="55"/>
  <c r="C53" i="55"/>
  <c r="B53" i="55"/>
  <c r="A53" i="55"/>
  <c r="K52" i="55"/>
  <c r="I52" i="55"/>
  <c r="H52" i="55"/>
  <c r="G52" i="55"/>
  <c r="F52" i="55"/>
  <c r="E52" i="55"/>
  <c r="D52" i="55"/>
  <c r="C52" i="55"/>
  <c r="B52" i="55"/>
  <c r="A52" i="55"/>
  <c r="K51" i="55"/>
  <c r="I51" i="55"/>
  <c r="H51" i="55"/>
  <c r="G51" i="55"/>
  <c r="F51" i="55"/>
  <c r="E51" i="55"/>
  <c r="D51" i="55"/>
  <c r="C51" i="55"/>
  <c r="B51" i="55"/>
  <c r="A51" i="55"/>
  <c r="K50" i="55"/>
  <c r="I50" i="55"/>
  <c r="H50" i="55"/>
  <c r="G50" i="55"/>
  <c r="F50" i="55"/>
  <c r="E50" i="55"/>
  <c r="D50" i="55"/>
  <c r="C50" i="55"/>
  <c r="B50" i="55"/>
  <c r="A50" i="55"/>
  <c r="K49" i="55"/>
  <c r="I49" i="55"/>
  <c r="H49" i="55"/>
  <c r="G49" i="55"/>
  <c r="F49" i="55"/>
  <c r="E49" i="55"/>
  <c r="D49" i="55"/>
  <c r="C49" i="55"/>
  <c r="B49" i="55"/>
  <c r="A49" i="55"/>
  <c r="K48" i="55"/>
  <c r="I48" i="55"/>
  <c r="H48" i="55"/>
  <c r="G48" i="55"/>
  <c r="F48" i="55"/>
  <c r="E48" i="55"/>
  <c r="D48" i="55"/>
  <c r="C48" i="55"/>
  <c r="B48" i="55"/>
  <c r="A48" i="55"/>
  <c r="K47" i="55"/>
  <c r="I47" i="55"/>
  <c r="H47" i="55"/>
  <c r="G47" i="55"/>
  <c r="F47" i="55"/>
  <c r="E47" i="55"/>
  <c r="D47" i="55"/>
  <c r="C47" i="55"/>
  <c r="B47" i="55"/>
  <c r="A47" i="55"/>
  <c r="K46" i="55"/>
  <c r="I46" i="55"/>
  <c r="H46" i="55"/>
  <c r="G46" i="55"/>
  <c r="F46" i="55"/>
  <c r="E46" i="55"/>
  <c r="D46" i="55"/>
  <c r="C46" i="55"/>
  <c r="B46" i="55"/>
  <c r="A46" i="55"/>
  <c r="K45" i="55"/>
  <c r="I45" i="55"/>
  <c r="H45" i="55"/>
  <c r="G45" i="55"/>
  <c r="F45" i="55"/>
  <c r="E45" i="55"/>
  <c r="D45" i="55"/>
  <c r="C45" i="55"/>
  <c r="B45" i="55"/>
  <c r="A45" i="55"/>
  <c r="K44" i="55"/>
  <c r="I44" i="55"/>
  <c r="H44" i="55"/>
  <c r="G44" i="55"/>
  <c r="F44" i="55"/>
  <c r="E44" i="55"/>
  <c r="D44" i="55"/>
  <c r="C44" i="55"/>
  <c r="B44" i="55"/>
  <c r="A44" i="55"/>
  <c r="K43" i="55"/>
  <c r="I43" i="55"/>
  <c r="H43" i="55"/>
  <c r="G43" i="55"/>
  <c r="F43" i="55"/>
  <c r="E43" i="55"/>
  <c r="D43" i="55"/>
  <c r="C43" i="55"/>
  <c r="B43" i="55"/>
  <c r="A43" i="55"/>
  <c r="K42" i="55"/>
  <c r="I42" i="55"/>
  <c r="H42" i="55"/>
  <c r="G42" i="55"/>
  <c r="F42" i="55"/>
  <c r="E42" i="55"/>
  <c r="D42" i="55"/>
  <c r="C42" i="55"/>
  <c r="B42" i="55"/>
  <c r="A42" i="55"/>
  <c r="K41" i="55"/>
  <c r="I41" i="55"/>
  <c r="H41" i="55"/>
  <c r="G41" i="55"/>
  <c r="F41" i="55"/>
  <c r="E41" i="55"/>
  <c r="D41" i="55"/>
  <c r="C41" i="55"/>
  <c r="B41" i="55"/>
  <c r="A41" i="55"/>
  <c r="K40" i="55"/>
  <c r="I40" i="55"/>
  <c r="H40" i="55"/>
  <c r="G40" i="55"/>
  <c r="F40" i="55"/>
  <c r="E40" i="55"/>
  <c r="D40" i="55"/>
  <c r="C40" i="55"/>
  <c r="B40" i="55"/>
  <c r="A40" i="55"/>
  <c r="K39" i="55"/>
  <c r="I39" i="55"/>
  <c r="H39" i="55"/>
  <c r="G39" i="55"/>
  <c r="F39" i="55"/>
  <c r="E39" i="55"/>
  <c r="D39" i="55"/>
  <c r="C39" i="55"/>
  <c r="B39" i="55"/>
  <c r="A39" i="55"/>
  <c r="K38" i="55"/>
  <c r="I38" i="55"/>
  <c r="H38" i="55"/>
  <c r="G38" i="55"/>
  <c r="F38" i="55"/>
  <c r="E38" i="55"/>
  <c r="D38" i="55"/>
  <c r="C38" i="55"/>
  <c r="B38" i="55"/>
  <c r="A38" i="55"/>
  <c r="K37" i="55"/>
  <c r="I37" i="55"/>
  <c r="H37" i="55"/>
  <c r="G37" i="55"/>
  <c r="F37" i="55"/>
  <c r="E37" i="55"/>
  <c r="D37" i="55"/>
  <c r="C37" i="55"/>
  <c r="B37" i="55"/>
  <c r="A37" i="55"/>
  <c r="K36" i="55"/>
  <c r="I36" i="55"/>
  <c r="H36" i="55"/>
  <c r="G36" i="55"/>
  <c r="F36" i="55"/>
  <c r="E36" i="55"/>
  <c r="D36" i="55"/>
  <c r="C36" i="55"/>
  <c r="B36" i="55"/>
  <c r="A36" i="55"/>
  <c r="K35" i="55"/>
  <c r="I35" i="55"/>
  <c r="H35" i="55"/>
  <c r="G35" i="55"/>
  <c r="F35" i="55"/>
  <c r="E35" i="55"/>
  <c r="D35" i="55"/>
  <c r="C35" i="55"/>
  <c r="B35" i="55"/>
  <c r="A35" i="55"/>
  <c r="K34" i="55"/>
  <c r="I34" i="55"/>
  <c r="H34" i="55"/>
  <c r="G34" i="55"/>
  <c r="F34" i="55"/>
  <c r="E34" i="55"/>
  <c r="D34" i="55"/>
  <c r="C34" i="55"/>
  <c r="B34" i="55"/>
  <c r="A34" i="55"/>
  <c r="K33" i="55"/>
  <c r="I33" i="55"/>
  <c r="H33" i="55"/>
  <c r="G33" i="55"/>
  <c r="F33" i="55"/>
  <c r="E33" i="55"/>
  <c r="D33" i="55"/>
  <c r="C33" i="55"/>
  <c r="B33" i="55"/>
  <c r="A33" i="55"/>
  <c r="K32" i="55"/>
  <c r="I32" i="55"/>
  <c r="H32" i="55"/>
  <c r="G32" i="55"/>
  <c r="F32" i="55"/>
  <c r="E32" i="55"/>
  <c r="D32" i="55"/>
  <c r="C32" i="55"/>
  <c r="B32" i="55"/>
  <c r="A32" i="55"/>
  <c r="K31" i="55"/>
  <c r="I31" i="55"/>
  <c r="H31" i="55"/>
  <c r="G31" i="55"/>
  <c r="F31" i="55"/>
  <c r="E31" i="55"/>
  <c r="D31" i="55"/>
  <c r="C31" i="55"/>
  <c r="B31" i="55"/>
  <c r="A31" i="55"/>
  <c r="K30" i="55"/>
  <c r="I30" i="55"/>
  <c r="H30" i="55"/>
  <c r="G30" i="55"/>
  <c r="F30" i="55"/>
  <c r="E30" i="55"/>
  <c r="D30" i="55"/>
  <c r="C30" i="55"/>
  <c r="B30" i="55"/>
  <c r="A30" i="55"/>
  <c r="K29" i="55"/>
  <c r="I29" i="55"/>
  <c r="H29" i="55"/>
  <c r="G29" i="55"/>
  <c r="F29" i="55"/>
  <c r="E29" i="55"/>
  <c r="D29" i="55"/>
  <c r="C29" i="55"/>
  <c r="B29" i="55"/>
  <c r="A29" i="55"/>
  <c r="K28" i="55"/>
  <c r="I28" i="55"/>
  <c r="H28" i="55"/>
  <c r="G28" i="55"/>
  <c r="F28" i="55"/>
  <c r="E28" i="55"/>
  <c r="D28" i="55"/>
  <c r="C28" i="55"/>
  <c r="B28" i="55"/>
  <c r="A28" i="55"/>
  <c r="K27" i="55"/>
  <c r="I27" i="55"/>
  <c r="H27" i="55"/>
  <c r="G27" i="55"/>
  <c r="F27" i="55"/>
  <c r="E27" i="55"/>
  <c r="D27" i="55"/>
  <c r="C27" i="55"/>
  <c r="B27" i="55"/>
  <c r="A27" i="55"/>
  <c r="K26" i="55"/>
  <c r="I26" i="55"/>
  <c r="H26" i="55"/>
  <c r="G26" i="55"/>
  <c r="F26" i="55"/>
  <c r="E26" i="55"/>
  <c r="D26" i="55"/>
  <c r="C26" i="55"/>
  <c r="B26" i="55"/>
  <c r="A26" i="55"/>
  <c r="K25" i="55"/>
  <c r="I25" i="55"/>
  <c r="H25" i="55"/>
  <c r="G25" i="55"/>
  <c r="F25" i="55"/>
  <c r="E25" i="55"/>
  <c r="D25" i="55"/>
  <c r="C25" i="55"/>
  <c r="B25" i="55"/>
  <c r="A25" i="55"/>
  <c r="K24" i="55"/>
  <c r="I24" i="55"/>
  <c r="H24" i="55"/>
  <c r="G24" i="55"/>
  <c r="F24" i="55"/>
  <c r="E24" i="55"/>
  <c r="D24" i="55"/>
  <c r="C24" i="55"/>
  <c r="B24" i="55"/>
  <c r="A24" i="55"/>
  <c r="K23" i="55"/>
  <c r="I23" i="55"/>
  <c r="H23" i="55"/>
  <c r="G23" i="55"/>
  <c r="F23" i="55"/>
  <c r="E23" i="55"/>
  <c r="D23" i="55"/>
  <c r="C23" i="55"/>
  <c r="B23" i="55"/>
  <c r="A23" i="55"/>
  <c r="K22" i="55"/>
  <c r="I22" i="55"/>
  <c r="H22" i="55"/>
  <c r="G22" i="55"/>
  <c r="F22" i="55"/>
  <c r="E22" i="55"/>
  <c r="D22" i="55"/>
  <c r="C22" i="55"/>
  <c r="B22" i="55"/>
  <c r="A22" i="55"/>
  <c r="K21" i="55"/>
  <c r="I21" i="55"/>
  <c r="H21" i="55"/>
  <c r="G21" i="55"/>
  <c r="F21" i="55"/>
  <c r="E21" i="55"/>
  <c r="D21" i="55"/>
  <c r="C21" i="55"/>
  <c r="B21" i="55"/>
  <c r="A21" i="55"/>
  <c r="K20" i="55"/>
  <c r="I20" i="55"/>
  <c r="H20" i="55"/>
  <c r="G20" i="55"/>
  <c r="F20" i="55"/>
  <c r="E20" i="55"/>
  <c r="D20" i="55"/>
  <c r="C20" i="55"/>
  <c r="B20" i="55"/>
  <c r="A20" i="55"/>
  <c r="K19" i="55"/>
  <c r="I19" i="55"/>
  <c r="H19" i="55"/>
  <c r="G19" i="55"/>
  <c r="F19" i="55"/>
  <c r="E19" i="55"/>
  <c r="D19" i="55"/>
  <c r="C19" i="55"/>
  <c r="B19" i="55"/>
  <c r="A19" i="55"/>
  <c r="K18" i="55"/>
  <c r="I18" i="55"/>
  <c r="H18" i="55"/>
  <c r="G18" i="55"/>
  <c r="F18" i="55"/>
  <c r="E18" i="55"/>
  <c r="D18" i="55"/>
  <c r="C18" i="55"/>
  <c r="B18" i="55"/>
  <c r="A18" i="55"/>
  <c r="K17" i="55"/>
  <c r="I17" i="55"/>
  <c r="H17" i="55"/>
  <c r="G17" i="55"/>
  <c r="F17" i="55"/>
  <c r="E17" i="55"/>
  <c r="D17" i="55"/>
  <c r="C17" i="55"/>
  <c r="B17" i="55"/>
  <c r="A17" i="55"/>
  <c r="K16" i="55"/>
  <c r="I16" i="55"/>
  <c r="H16" i="55"/>
  <c r="G16" i="55"/>
  <c r="F16" i="55"/>
  <c r="E16" i="55"/>
  <c r="D16" i="55"/>
  <c r="C16" i="55"/>
  <c r="B16" i="55"/>
  <c r="A16" i="55"/>
  <c r="K15" i="55"/>
  <c r="I15" i="55"/>
  <c r="H15" i="55"/>
  <c r="G15" i="55"/>
  <c r="F15" i="55"/>
  <c r="E15" i="55"/>
  <c r="D15" i="55"/>
  <c r="C15" i="55"/>
  <c r="B15" i="55"/>
  <c r="A15" i="55"/>
  <c r="K14" i="55"/>
  <c r="I14" i="55"/>
  <c r="H14" i="55"/>
  <c r="G14" i="55"/>
  <c r="F14" i="55"/>
  <c r="E14" i="55"/>
  <c r="D14" i="55"/>
  <c r="C14" i="55"/>
  <c r="B14" i="55"/>
  <c r="A14" i="55"/>
  <c r="K13" i="55"/>
  <c r="I13" i="55"/>
  <c r="H13" i="55"/>
  <c r="G13" i="55"/>
  <c r="F13" i="55"/>
  <c r="E13" i="55"/>
  <c r="D13" i="55"/>
  <c r="C13" i="55"/>
  <c r="B13" i="55"/>
  <c r="A13" i="55"/>
  <c r="K12" i="55"/>
  <c r="I12" i="55"/>
  <c r="H12" i="55"/>
  <c r="G12" i="55"/>
  <c r="F12" i="55"/>
  <c r="E12" i="55"/>
  <c r="D12" i="55"/>
  <c r="C12" i="55"/>
  <c r="B12" i="55"/>
  <c r="A12" i="55"/>
  <c r="K11" i="55"/>
  <c r="I11" i="55"/>
  <c r="H11" i="55"/>
  <c r="G11" i="55"/>
  <c r="F11" i="55"/>
  <c r="E11" i="55"/>
  <c r="D11" i="55"/>
  <c r="C11" i="55"/>
  <c r="B11" i="55"/>
  <c r="A11" i="55"/>
  <c r="K10" i="55"/>
  <c r="I10" i="55"/>
  <c r="H10" i="55"/>
  <c r="G10" i="55"/>
  <c r="F10" i="55"/>
  <c r="E10" i="55"/>
  <c r="D10" i="55"/>
  <c r="C10" i="55"/>
  <c r="B10" i="55"/>
  <c r="A10" i="55"/>
  <c r="K9" i="55"/>
  <c r="I9" i="55"/>
  <c r="H9" i="55"/>
  <c r="G9" i="55"/>
  <c r="F9" i="55"/>
  <c r="E9" i="55"/>
  <c r="D9" i="55"/>
  <c r="C9" i="55"/>
  <c r="B9" i="55"/>
  <c r="A9" i="55"/>
  <c r="K8" i="55"/>
  <c r="I8" i="55"/>
  <c r="H8" i="55"/>
  <c r="G8" i="55"/>
  <c r="F8" i="55"/>
  <c r="E8" i="55"/>
  <c r="D8" i="55"/>
  <c r="C8" i="55"/>
  <c r="B8" i="55"/>
  <c r="A8" i="55"/>
  <c r="K7" i="55"/>
  <c r="I7" i="55"/>
  <c r="H7" i="55"/>
  <c r="G7" i="55"/>
  <c r="F7" i="55"/>
  <c r="E7" i="55"/>
  <c r="D7" i="55"/>
  <c r="C7" i="55"/>
  <c r="B7" i="55"/>
  <c r="A7" i="55"/>
  <c r="K6" i="55"/>
  <c r="I6" i="55"/>
  <c r="H6" i="55"/>
  <c r="G6" i="55"/>
  <c r="F6" i="55"/>
  <c r="E6" i="55"/>
  <c r="D6" i="55"/>
  <c r="C6" i="55"/>
  <c r="B6" i="55"/>
  <c r="A6" i="55"/>
  <c r="K5" i="55"/>
  <c r="I5" i="55"/>
  <c r="H5" i="55"/>
  <c r="G5" i="55"/>
  <c r="F5" i="55"/>
  <c r="E5" i="55"/>
  <c r="D5" i="55"/>
  <c r="C5" i="55"/>
  <c r="B5" i="55"/>
  <c r="A5" i="55"/>
  <c r="K4" i="55"/>
  <c r="I4" i="55"/>
  <c r="H4" i="55"/>
  <c r="G4" i="55"/>
  <c r="F4" i="55"/>
  <c r="E4" i="55"/>
  <c r="D4" i="55"/>
  <c r="C4" i="55"/>
  <c r="B4" i="55"/>
  <c r="A4" i="55"/>
  <c r="K3" i="55"/>
  <c r="A3" i="55"/>
  <c r="J239" i="54"/>
  <c r="I239" i="54"/>
  <c r="H239" i="54"/>
  <c r="G239" i="54"/>
  <c r="F239" i="54"/>
  <c r="E239" i="54"/>
  <c r="D239" i="54"/>
  <c r="C239" i="54"/>
  <c r="B239" i="54"/>
  <c r="J238" i="54"/>
  <c r="I238" i="54"/>
  <c r="R234" i="55" s="1"/>
  <c r="H238" i="54"/>
  <c r="Q234" i="55" s="1"/>
  <c r="G238" i="54"/>
  <c r="F238" i="54"/>
  <c r="E238" i="54"/>
  <c r="N234" i="55" s="1"/>
  <c r="D238" i="54"/>
  <c r="M234" i="55" s="1"/>
  <c r="C238" i="54"/>
  <c r="B238" i="54"/>
  <c r="A238" i="54"/>
  <c r="J237" i="54"/>
  <c r="S233" i="55" s="1"/>
  <c r="I237" i="54"/>
  <c r="H237" i="54"/>
  <c r="G237" i="54"/>
  <c r="P233" i="55" s="1"/>
  <c r="F237" i="54"/>
  <c r="O233" i="55" s="1"/>
  <c r="E237" i="54"/>
  <c r="D237" i="54"/>
  <c r="C237" i="54"/>
  <c r="L233" i="55" s="1"/>
  <c r="B237" i="54"/>
  <c r="A237" i="54"/>
  <c r="J236" i="54"/>
  <c r="I236" i="54"/>
  <c r="R232" i="55" s="1"/>
  <c r="H236" i="54"/>
  <c r="Q232" i="55" s="1"/>
  <c r="G236" i="54"/>
  <c r="F236" i="54"/>
  <c r="E236" i="54"/>
  <c r="N232" i="55" s="1"/>
  <c r="D236" i="54"/>
  <c r="M232" i="55" s="1"/>
  <c r="C236" i="54"/>
  <c r="B236" i="54"/>
  <c r="A236" i="54"/>
  <c r="J235" i="54"/>
  <c r="S231" i="55" s="1"/>
  <c r="I235" i="54"/>
  <c r="H235" i="54"/>
  <c r="G235" i="54"/>
  <c r="P231" i="55" s="1"/>
  <c r="F235" i="54"/>
  <c r="O231" i="55" s="1"/>
  <c r="E235" i="54"/>
  <c r="D235" i="54"/>
  <c r="C235" i="54"/>
  <c r="L231" i="55" s="1"/>
  <c r="B235" i="54"/>
  <c r="A235" i="54"/>
  <c r="J234" i="54"/>
  <c r="I234" i="54"/>
  <c r="R230" i="55" s="1"/>
  <c r="H234" i="54"/>
  <c r="Q230" i="55" s="1"/>
  <c r="G234" i="54"/>
  <c r="F234" i="54"/>
  <c r="E234" i="54"/>
  <c r="N230" i="55" s="1"/>
  <c r="D234" i="54"/>
  <c r="M230" i="55" s="1"/>
  <c r="C234" i="54"/>
  <c r="B234" i="54"/>
  <c r="A234" i="54"/>
  <c r="J233" i="54"/>
  <c r="S229" i="55" s="1"/>
  <c r="I233" i="54"/>
  <c r="H233" i="54"/>
  <c r="G233" i="54"/>
  <c r="P229" i="55" s="1"/>
  <c r="F233" i="54"/>
  <c r="O229" i="55" s="1"/>
  <c r="E233" i="54"/>
  <c r="D233" i="54"/>
  <c r="C233" i="54"/>
  <c r="L229" i="55" s="1"/>
  <c r="B233" i="54"/>
  <c r="A233" i="54"/>
  <c r="J232" i="54"/>
  <c r="I232" i="54"/>
  <c r="R228" i="55" s="1"/>
  <c r="H232" i="54"/>
  <c r="Q228" i="55" s="1"/>
  <c r="G232" i="54"/>
  <c r="F232" i="54"/>
  <c r="E232" i="54"/>
  <c r="N228" i="55" s="1"/>
  <c r="D232" i="54"/>
  <c r="M228" i="55" s="1"/>
  <c r="C232" i="54"/>
  <c r="B232" i="54"/>
  <c r="A232" i="54"/>
  <c r="J231" i="54"/>
  <c r="S227" i="55" s="1"/>
  <c r="I231" i="54"/>
  <c r="H231" i="54"/>
  <c r="G231" i="54"/>
  <c r="P227" i="55" s="1"/>
  <c r="F231" i="54"/>
  <c r="O227" i="55" s="1"/>
  <c r="E231" i="54"/>
  <c r="D231" i="54"/>
  <c r="C231" i="54"/>
  <c r="L227" i="55" s="1"/>
  <c r="B231" i="54"/>
  <c r="A231" i="54"/>
  <c r="J230" i="54"/>
  <c r="I230" i="54"/>
  <c r="R226" i="55" s="1"/>
  <c r="H230" i="54"/>
  <c r="Q226" i="55" s="1"/>
  <c r="G230" i="54"/>
  <c r="F230" i="54"/>
  <c r="E230" i="54"/>
  <c r="N226" i="55" s="1"/>
  <c r="D230" i="54"/>
  <c r="M226" i="55" s="1"/>
  <c r="C230" i="54"/>
  <c r="B230" i="54"/>
  <c r="A230" i="54"/>
  <c r="J229" i="54"/>
  <c r="S225" i="55" s="1"/>
  <c r="I229" i="54"/>
  <c r="H229" i="54"/>
  <c r="G229" i="54"/>
  <c r="P225" i="55" s="1"/>
  <c r="F229" i="54"/>
  <c r="O225" i="55" s="1"/>
  <c r="E229" i="54"/>
  <c r="D229" i="54"/>
  <c r="C229" i="54"/>
  <c r="L225" i="55" s="1"/>
  <c r="B229" i="54"/>
  <c r="A229" i="54"/>
  <c r="J228" i="54"/>
  <c r="I228" i="54"/>
  <c r="R224" i="55" s="1"/>
  <c r="H228" i="54"/>
  <c r="Q224" i="55" s="1"/>
  <c r="G228" i="54"/>
  <c r="F228" i="54"/>
  <c r="E228" i="54"/>
  <c r="N224" i="55" s="1"/>
  <c r="D228" i="54"/>
  <c r="M224" i="55" s="1"/>
  <c r="C228" i="54"/>
  <c r="B228" i="54"/>
  <c r="A228" i="54"/>
  <c r="J227" i="54"/>
  <c r="S223" i="55" s="1"/>
  <c r="I227" i="54"/>
  <c r="H227" i="54"/>
  <c r="G227" i="54"/>
  <c r="P223" i="55" s="1"/>
  <c r="F227" i="54"/>
  <c r="O223" i="55" s="1"/>
  <c r="E227" i="54"/>
  <c r="D227" i="54"/>
  <c r="C227" i="54"/>
  <c r="L223" i="55" s="1"/>
  <c r="B227" i="54"/>
  <c r="A227" i="54"/>
  <c r="J226" i="54"/>
  <c r="I226" i="54"/>
  <c r="R222" i="55" s="1"/>
  <c r="H226" i="54"/>
  <c r="Q222" i="55" s="1"/>
  <c r="G226" i="54"/>
  <c r="F226" i="54"/>
  <c r="E226" i="54"/>
  <c r="N222" i="55" s="1"/>
  <c r="D226" i="54"/>
  <c r="M222" i="55" s="1"/>
  <c r="C226" i="54"/>
  <c r="B226" i="54"/>
  <c r="A226" i="54"/>
  <c r="J225" i="54"/>
  <c r="S221" i="55" s="1"/>
  <c r="I225" i="54"/>
  <c r="H225" i="54"/>
  <c r="G225" i="54"/>
  <c r="P221" i="55" s="1"/>
  <c r="F225" i="54"/>
  <c r="O221" i="55" s="1"/>
  <c r="E225" i="54"/>
  <c r="D225" i="54"/>
  <c r="C225" i="54"/>
  <c r="L221" i="55" s="1"/>
  <c r="B225" i="54"/>
  <c r="A225" i="54"/>
  <c r="J224" i="54"/>
  <c r="I224" i="54"/>
  <c r="R220" i="55" s="1"/>
  <c r="H224" i="54"/>
  <c r="Q220" i="55" s="1"/>
  <c r="G224" i="54"/>
  <c r="F224" i="54"/>
  <c r="E224" i="54"/>
  <c r="N220" i="55" s="1"/>
  <c r="D224" i="54"/>
  <c r="M220" i="55" s="1"/>
  <c r="C224" i="54"/>
  <c r="B224" i="54"/>
  <c r="A224" i="54"/>
  <c r="J223" i="54"/>
  <c r="S219" i="55" s="1"/>
  <c r="I223" i="54"/>
  <c r="H223" i="54"/>
  <c r="G223" i="54"/>
  <c r="P219" i="55" s="1"/>
  <c r="F223" i="54"/>
  <c r="O219" i="55" s="1"/>
  <c r="E223" i="54"/>
  <c r="D223" i="54"/>
  <c r="C223" i="54"/>
  <c r="L219" i="55" s="1"/>
  <c r="B223" i="54"/>
  <c r="A223" i="54"/>
  <c r="J222" i="54"/>
  <c r="I222" i="54"/>
  <c r="R218" i="55" s="1"/>
  <c r="H222" i="54"/>
  <c r="Q218" i="55" s="1"/>
  <c r="G222" i="54"/>
  <c r="F222" i="54"/>
  <c r="E222" i="54"/>
  <c r="N218" i="55" s="1"/>
  <c r="D222" i="54"/>
  <c r="M218" i="55" s="1"/>
  <c r="C222" i="54"/>
  <c r="B222" i="54"/>
  <c r="A222" i="54"/>
  <c r="J221" i="54"/>
  <c r="S217" i="55" s="1"/>
  <c r="I221" i="54"/>
  <c r="H221" i="54"/>
  <c r="G221" i="54"/>
  <c r="P217" i="55" s="1"/>
  <c r="F221" i="54"/>
  <c r="O217" i="55" s="1"/>
  <c r="E221" i="54"/>
  <c r="D221" i="54"/>
  <c r="C221" i="54"/>
  <c r="L217" i="55" s="1"/>
  <c r="B221" i="54"/>
  <c r="A221" i="54"/>
  <c r="J220" i="54"/>
  <c r="I220" i="54"/>
  <c r="R216" i="55" s="1"/>
  <c r="H220" i="54"/>
  <c r="Q216" i="55" s="1"/>
  <c r="G220" i="54"/>
  <c r="F220" i="54"/>
  <c r="E220" i="54"/>
  <c r="N216" i="55" s="1"/>
  <c r="D220" i="54"/>
  <c r="M216" i="55" s="1"/>
  <c r="C220" i="54"/>
  <c r="B220" i="54"/>
  <c r="A220" i="54"/>
  <c r="J219" i="54"/>
  <c r="S215" i="55" s="1"/>
  <c r="I219" i="54"/>
  <c r="H219" i="54"/>
  <c r="G219" i="54"/>
  <c r="P215" i="55" s="1"/>
  <c r="F219" i="54"/>
  <c r="O215" i="55" s="1"/>
  <c r="E219" i="54"/>
  <c r="D219" i="54"/>
  <c r="C219" i="54"/>
  <c r="L215" i="55" s="1"/>
  <c r="B219" i="54"/>
  <c r="A219" i="54"/>
  <c r="J218" i="54"/>
  <c r="I218" i="54"/>
  <c r="R214" i="55" s="1"/>
  <c r="H218" i="54"/>
  <c r="Q214" i="55" s="1"/>
  <c r="G218" i="54"/>
  <c r="F218" i="54"/>
  <c r="E218" i="54"/>
  <c r="N214" i="55" s="1"/>
  <c r="D218" i="54"/>
  <c r="M214" i="55" s="1"/>
  <c r="C218" i="54"/>
  <c r="B218" i="54"/>
  <c r="A218" i="54"/>
  <c r="J217" i="54"/>
  <c r="S213" i="55" s="1"/>
  <c r="I217" i="54"/>
  <c r="H217" i="54"/>
  <c r="G217" i="54"/>
  <c r="P213" i="55" s="1"/>
  <c r="F217" i="54"/>
  <c r="O213" i="55" s="1"/>
  <c r="E217" i="54"/>
  <c r="D217" i="54"/>
  <c r="C217" i="54"/>
  <c r="L213" i="55" s="1"/>
  <c r="B217" i="54"/>
  <c r="A217" i="54"/>
  <c r="J216" i="54"/>
  <c r="I216" i="54"/>
  <c r="R212" i="55" s="1"/>
  <c r="H216" i="54"/>
  <c r="Q212" i="55" s="1"/>
  <c r="G216" i="54"/>
  <c r="F216" i="54"/>
  <c r="E216" i="54"/>
  <c r="N212" i="55" s="1"/>
  <c r="D216" i="54"/>
  <c r="M212" i="55" s="1"/>
  <c r="C216" i="54"/>
  <c r="B216" i="54"/>
  <c r="A216" i="54"/>
  <c r="J215" i="54"/>
  <c r="S211" i="55" s="1"/>
  <c r="I215" i="54"/>
  <c r="H215" i="54"/>
  <c r="G215" i="54"/>
  <c r="P211" i="55" s="1"/>
  <c r="F215" i="54"/>
  <c r="O211" i="55" s="1"/>
  <c r="E215" i="54"/>
  <c r="D215" i="54"/>
  <c r="C215" i="54"/>
  <c r="L211" i="55" s="1"/>
  <c r="B215" i="54"/>
  <c r="A215" i="54"/>
  <c r="J214" i="54"/>
  <c r="I214" i="54"/>
  <c r="R210" i="55" s="1"/>
  <c r="H214" i="54"/>
  <c r="Q210" i="55" s="1"/>
  <c r="G214" i="54"/>
  <c r="F214" i="54"/>
  <c r="E214" i="54"/>
  <c r="N210" i="55" s="1"/>
  <c r="D214" i="54"/>
  <c r="M210" i="55" s="1"/>
  <c r="C214" i="54"/>
  <c r="B214" i="54"/>
  <c r="A214" i="54"/>
  <c r="J213" i="54"/>
  <c r="S209" i="55" s="1"/>
  <c r="I213" i="54"/>
  <c r="H213" i="54"/>
  <c r="G213" i="54"/>
  <c r="P209" i="55" s="1"/>
  <c r="F213" i="54"/>
  <c r="O209" i="55" s="1"/>
  <c r="E213" i="54"/>
  <c r="D213" i="54"/>
  <c r="C213" i="54"/>
  <c r="L209" i="55" s="1"/>
  <c r="B213" i="54"/>
  <c r="A213" i="54"/>
  <c r="J212" i="54"/>
  <c r="I212" i="54"/>
  <c r="R208" i="55" s="1"/>
  <c r="H212" i="54"/>
  <c r="Q208" i="55" s="1"/>
  <c r="G212" i="54"/>
  <c r="F212" i="54"/>
  <c r="E212" i="54"/>
  <c r="N208" i="55" s="1"/>
  <c r="D212" i="54"/>
  <c r="M208" i="55" s="1"/>
  <c r="C212" i="54"/>
  <c r="B212" i="54"/>
  <c r="A212" i="54"/>
  <c r="J211" i="54"/>
  <c r="S207" i="55" s="1"/>
  <c r="I211" i="54"/>
  <c r="H211" i="54"/>
  <c r="G211" i="54"/>
  <c r="P207" i="55" s="1"/>
  <c r="F211" i="54"/>
  <c r="O207" i="55" s="1"/>
  <c r="E211" i="54"/>
  <c r="D211" i="54"/>
  <c r="C211" i="54"/>
  <c r="L207" i="55" s="1"/>
  <c r="B211" i="54"/>
  <c r="A211" i="54"/>
  <c r="J210" i="54"/>
  <c r="I210" i="54"/>
  <c r="R206" i="55" s="1"/>
  <c r="H210" i="54"/>
  <c r="Q206" i="55" s="1"/>
  <c r="G210" i="54"/>
  <c r="F210" i="54"/>
  <c r="E210" i="54"/>
  <c r="N206" i="55" s="1"/>
  <c r="D210" i="54"/>
  <c r="M206" i="55" s="1"/>
  <c r="C210" i="54"/>
  <c r="B210" i="54"/>
  <c r="A210" i="54"/>
  <c r="J209" i="54"/>
  <c r="S205" i="55" s="1"/>
  <c r="I209" i="54"/>
  <c r="H209" i="54"/>
  <c r="G209" i="54"/>
  <c r="P205" i="55" s="1"/>
  <c r="F209" i="54"/>
  <c r="O205" i="55" s="1"/>
  <c r="E209" i="54"/>
  <c r="D209" i="54"/>
  <c r="C209" i="54"/>
  <c r="L205" i="55" s="1"/>
  <c r="B209" i="54"/>
  <c r="A209" i="54"/>
  <c r="J208" i="54"/>
  <c r="I208" i="54"/>
  <c r="R204" i="55" s="1"/>
  <c r="H208" i="54"/>
  <c r="Q204" i="55" s="1"/>
  <c r="G208" i="54"/>
  <c r="F208" i="54"/>
  <c r="E208" i="54"/>
  <c r="N204" i="55" s="1"/>
  <c r="D208" i="54"/>
  <c r="M204" i="55" s="1"/>
  <c r="C208" i="54"/>
  <c r="B208" i="54"/>
  <c r="A208" i="54"/>
  <c r="J207" i="54"/>
  <c r="S203" i="55" s="1"/>
  <c r="I207" i="54"/>
  <c r="H207" i="54"/>
  <c r="G207" i="54"/>
  <c r="P203" i="55" s="1"/>
  <c r="F207" i="54"/>
  <c r="O203" i="55" s="1"/>
  <c r="E207" i="54"/>
  <c r="D207" i="54"/>
  <c r="C207" i="54"/>
  <c r="L203" i="55" s="1"/>
  <c r="B207" i="54"/>
  <c r="A207" i="54"/>
  <c r="J206" i="54"/>
  <c r="I206" i="54"/>
  <c r="R202" i="55" s="1"/>
  <c r="H206" i="54"/>
  <c r="Q202" i="55" s="1"/>
  <c r="G206" i="54"/>
  <c r="F206" i="54"/>
  <c r="E206" i="54"/>
  <c r="N202" i="55" s="1"/>
  <c r="D206" i="54"/>
  <c r="M202" i="55" s="1"/>
  <c r="C206" i="54"/>
  <c r="B206" i="54"/>
  <c r="A206" i="54"/>
  <c r="J205" i="54"/>
  <c r="S201" i="55" s="1"/>
  <c r="I205" i="54"/>
  <c r="H205" i="54"/>
  <c r="G205" i="54"/>
  <c r="P201" i="55" s="1"/>
  <c r="F205" i="54"/>
  <c r="O201" i="55" s="1"/>
  <c r="E205" i="54"/>
  <c r="D205" i="54"/>
  <c r="C205" i="54"/>
  <c r="L201" i="55" s="1"/>
  <c r="B205" i="54"/>
  <c r="A205" i="54"/>
  <c r="J204" i="54"/>
  <c r="I204" i="54"/>
  <c r="R200" i="55" s="1"/>
  <c r="H204" i="54"/>
  <c r="Q200" i="55" s="1"/>
  <c r="G204" i="54"/>
  <c r="F204" i="54"/>
  <c r="E204" i="54"/>
  <c r="N200" i="55" s="1"/>
  <c r="D204" i="54"/>
  <c r="M200" i="55" s="1"/>
  <c r="C204" i="54"/>
  <c r="B204" i="54"/>
  <c r="A204" i="54"/>
  <c r="J203" i="54"/>
  <c r="S199" i="55" s="1"/>
  <c r="I203" i="54"/>
  <c r="H203" i="54"/>
  <c r="G203" i="54"/>
  <c r="P199" i="55" s="1"/>
  <c r="F203" i="54"/>
  <c r="O199" i="55" s="1"/>
  <c r="E203" i="54"/>
  <c r="D203" i="54"/>
  <c r="C203" i="54"/>
  <c r="L199" i="55" s="1"/>
  <c r="B203" i="54"/>
  <c r="A203" i="54"/>
  <c r="J202" i="54"/>
  <c r="I202" i="54"/>
  <c r="R198" i="55" s="1"/>
  <c r="H202" i="54"/>
  <c r="Q198" i="55" s="1"/>
  <c r="G202" i="54"/>
  <c r="F202" i="54"/>
  <c r="E202" i="54"/>
  <c r="N198" i="55" s="1"/>
  <c r="D202" i="54"/>
  <c r="M198" i="55" s="1"/>
  <c r="C202" i="54"/>
  <c r="B202" i="54"/>
  <c r="A202" i="54"/>
  <c r="J201" i="54"/>
  <c r="S197" i="55" s="1"/>
  <c r="I201" i="54"/>
  <c r="H201" i="54"/>
  <c r="G201" i="54"/>
  <c r="P197" i="55" s="1"/>
  <c r="F201" i="54"/>
  <c r="O197" i="55" s="1"/>
  <c r="E201" i="54"/>
  <c r="D201" i="54"/>
  <c r="C201" i="54"/>
  <c r="L197" i="55" s="1"/>
  <c r="B201" i="54"/>
  <c r="A201" i="54"/>
  <c r="J200" i="54"/>
  <c r="I200" i="54"/>
  <c r="R196" i="55" s="1"/>
  <c r="H200" i="54"/>
  <c r="Q196" i="55" s="1"/>
  <c r="G200" i="54"/>
  <c r="F200" i="54"/>
  <c r="E200" i="54"/>
  <c r="N196" i="55" s="1"/>
  <c r="D200" i="54"/>
  <c r="M196" i="55" s="1"/>
  <c r="C200" i="54"/>
  <c r="B200" i="54"/>
  <c r="A200" i="54"/>
  <c r="J199" i="54"/>
  <c r="S195" i="55" s="1"/>
  <c r="I199" i="54"/>
  <c r="H199" i="54"/>
  <c r="G199" i="54"/>
  <c r="P195" i="55" s="1"/>
  <c r="F199" i="54"/>
  <c r="O195" i="55" s="1"/>
  <c r="E199" i="54"/>
  <c r="D199" i="54"/>
  <c r="C199" i="54"/>
  <c r="L195" i="55" s="1"/>
  <c r="B199" i="54"/>
  <c r="A199" i="54"/>
  <c r="J198" i="54"/>
  <c r="I198" i="54"/>
  <c r="R194" i="55" s="1"/>
  <c r="H198" i="54"/>
  <c r="Q194" i="55" s="1"/>
  <c r="G198" i="54"/>
  <c r="F198" i="54"/>
  <c r="E198" i="54"/>
  <c r="N194" i="55" s="1"/>
  <c r="D198" i="54"/>
  <c r="M194" i="55" s="1"/>
  <c r="C198" i="54"/>
  <c r="B198" i="54"/>
  <c r="A198" i="54"/>
  <c r="J197" i="54"/>
  <c r="S193" i="55" s="1"/>
  <c r="I197" i="54"/>
  <c r="H197" i="54"/>
  <c r="G197" i="54"/>
  <c r="P193" i="55" s="1"/>
  <c r="F197" i="54"/>
  <c r="O193" i="55" s="1"/>
  <c r="E197" i="54"/>
  <c r="D197" i="54"/>
  <c r="C197" i="54"/>
  <c r="L193" i="55" s="1"/>
  <c r="B197" i="54"/>
  <c r="A197" i="54"/>
  <c r="J196" i="54"/>
  <c r="I196" i="54"/>
  <c r="R192" i="55" s="1"/>
  <c r="H196" i="54"/>
  <c r="Q192" i="55" s="1"/>
  <c r="G196" i="54"/>
  <c r="F196" i="54"/>
  <c r="E196" i="54"/>
  <c r="N192" i="55" s="1"/>
  <c r="D196" i="54"/>
  <c r="M192" i="55" s="1"/>
  <c r="C196" i="54"/>
  <c r="B196" i="54"/>
  <c r="A196" i="54"/>
  <c r="J195" i="54"/>
  <c r="S191" i="55" s="1"/>
  <c r="I195" i="54"/>
  <c r="H195" i="54"/>
  <c r="G195" i="54"/>
  <c r="P191" i="55" s="1"/>
  <c r="F195" i="54"/>
  <c r="O191" i="55" s="1"/>
  <c r="E195" i="54"/>
  <c r="D195" i="54"/>
  <c r="C195" i="54"/>
  <c r="L191" i="55" s="1"/>
  <c r="B195" i="54"/>
  <c r="A195" i="54"/>
  <c r="J194" i="54"/>
  <c r="I194" i="54"/>
  <c r="R190" i="55" s="1"/>
  <c r="H194" i="54"/>
  <c r="Q190" i="55" s="1"/>
  <c r="G194" i="54"/>
  <c r="F194" i="54"/>
  <c r="E194" i="54"/>
  <c r="N190" i="55" s="1"/>
  <c r="D194" i="54"/>
  <c r="M190" i="55" s="1"/>
  <c r="C194" i="54"/>
  <c r="B194" i="54"/>
  <c r="A194" i="54"/>
  <c r="J193" i="54"/>
  <c r="S189" i="55" s="1"/>
  <c r="I193" i="54"/>
  <c r="H193" i="54"/>
  <c r="G193" i="54"/>
  <c r="P189" i="55" s="1"/>
  <c r="F193" i="54"/>
  <c r="O189" i="55" s="1"/>
  <c r="E193" i="54"/>
  <c r="D193" i="54"/>
  <c r="C193" i="54"/>
  <c r="L189" i="55" s="1"/>
  <c r="B193" i="54"/>
  <c r="A193" i="54"/>
  <c r="J192" i="54"/>
  <c r="I192" i="54"/>
  <c r="R188" i="55" s="1"/>
  <c r="H192" i="54"/>
  <c r="Q188" i="55" s="1"/>
  <c r="G192" i="54"/>
  <c r="F192" i="54"/>
  <c r="E192" i="54"/>
  <c r="N188" i="55" s="1"/>
  <c r="D192" i="54"/>
  <c r="M188" i="55" s="1"/>
  <c r="C192" i="54"/>
  <c r="B192" i="54"/>
  <c r="A192" i="54"/>
  <c r="J191" i="54"/>
  <c r="S187" i="55" s="1"/>
  <c r="I191" i="54"/>
  <c r="H191" i="54"/>
  <c r="G191" i="54"/>
  <c r="P187" i="55" s="1"/>
  <c r="F191" i="54"/>
  <c r="O187" i="55" s="1"/>
  <c r="E191" i="54"/>
  <c r="D191" i="54"/>
  <c r="C191" i="54"/>
  <c r="L187" i="55" s="1"/>
  <c r="B191" i="54"/>
  <c r="A191" i="54"/>
  <c r="J190" i="54"/>
  <c r="I190" i="54"/>
  <c r="R186" i="55" s="1"/>
  <c r="H190" i="54"/>
  <c r="Q186" i="55" s="1"/>
  <c r="G190" i="54"/>
  <c r="F190" i="54"/>
  <c r="E190" i="54"/>
  <c r="N186" i="55" s="1"/>
  <c r="D190" i="54"/>
  <c r="M186" i="55" s="1"/>
  <c r="C190" i="54"/>
  <c r="B190" i="54"/>
  <c r="A190" i="54"/>
  <c r="J189" i="54"/>
  <c r="S185" i="55" s="1"/>
  <c r="I189" i="54"/>
  <c r="H189" i="54"/>
  <c r="G189" i="54"/>
  <c r="P185" i="55" s="1"/>
  <c r="F189" i="54"/>
  <c r="O185" i="55" s="1"/>
  <c r="E189" i="54"/>
  <c r="D189" i="54"/>
  <c r="C189" i="54"/>
  <c r="L185" i="55" s="1"/>
  <c r="B189" i="54"/>
  <c r="A189" i="54"/>
  <c r="J188" i="54"/>
  <c r="I188" i="54"/>
  <c r="R184" i="55" s="1"/>
  <c r="H188" i="54"/>
  <c r="Q184" i="55" s="1"/>
  <c r="G188" i="54"/>
  <c r="F188" i="54"/>
  <c r="E188" i="54"/>
  <c r="N184" i="55" s="1"/>
  <c r="D188" i="54"/>
  <c r="M184" i="55" s="1"/>
  <c r="C188" i="54"/>
  <c r="B188" i="54"/>
  <c r="A188" i="54"/>
  <c r="J187" i="54"/>
  <c r="S183" i="55" s="1"/>
  <c r="I187" i="54"/>
  <c r="H187" i="54"/>
  <c r="G187" i="54"/>
  <c r="P183" i="55" s="1"/>
  <c r="F187" i="54"/>
  <c r="O183" i="55" s="1"/>
  <c r="E187" i="54"/>
  <c r="D187" i="54"/>
  <c r="C187" i="54"/>
  <c r="L183" i="55" s="1"/>
  <c r="B187" i="54"/>
  <c r="A187" i="54"/>
  <c r="J186" i="54"/>
  <c r="I186" i="54"/>
  <c r="R182" i="55" s="1"/>
  <c r="H186" i="54"/>
  <c r="Q182" i="55" s="1"/>
  <c r="G186" i="54"/>
  <c r="F186" i="54"/>
  <c r="E186" i="54"/>
  <c r="N182" i="55" s="1"/>
  <c r="D186" i="54"/>
  <c r="M182" i="55" s="1"/>
  <c r="C186" i="54"/>
  <c r="B186" i="54"/>
  <c r="A186" i="54"/>
  <c r="J185" i="54"/>
  <c r="S181" i="55" s="1"/>
  <c r="I185" i="54"/>
  <c r="H185" i="54"/>
  <c r="G185" i="54"/>
  <c r="P181" i="55" s="1"/>
  <c r="F185" i="54"/>
  <c r="O181" i="55" s="1"/>
  <c r="E185" i="54"/>
  <c r="D185" i="54"/>
  <c r="C185" i="54"/>
  <c r="L181" i="55" s="1"/>
  <c r="B185" i="54"/>
  <c r="A185" i="54"/>
  <c r="J184" i="54"/>
  <c r="I184" i="54"/>
  <c r="R180" i="55" s="1"/>
  <c r="H184" i="54"/>
  <c r="Q180" i="55" s="1"/>
  <c r="G184" i="54"/>
  <c r="F184" i="54"/>
  <c r="E184" i="54"/>
  <c r="N180" i="55" s="1"/>
  <c r="D184" i="54"/>
  <c r="M180" i="55" s="1"/>
  <c r="C184" i="54"/>
  <c r="B184" i="54"/>
  <c r="A184" i="54"/>
  <c r="J183" i="54"/>
  <c r="S179" i="55" s="1"/>
  <c r="I183" i="54"/>
  <c r="H183" i="54"/>
  <c r="G183" i="54"/>
  <c r="P179" i="55" s="1"/>
  <c r="F183" i="54"/>
  <c r="O179" i="55" s="1"/>
  <c r="E183" i="54"/>
  <c r="D183" i="54"/>
  <c r="C183" i="54"/>
  <c r="L179" i="55" s="1"/>
  <c r="B183" i="54"/>
  <c r="A183" i="54"/>
  <c r="J182" i="54"/>
  <c r="I182" i="54"/>
  <c r="R178" i="55" s="1"/>
  <c r="H182" i="54"/>
  <c r="Q178" i="55" s="1"/>
  <c r="G182" i="54"/>
  <c r="F182" i="54"/>
  <c r="E182" i="54"/>
  <c r="N178" i="55" s="1"/>
  <c r="D182" i="54"/>
  <c r="M178" i="55" s="1"/>
  <c r="C182" i="54"/>
  <c r="B182" i="54"/>
  <c r="A182" i="54"/>
  <c r="J181" i="54"/>
  <c r="S177" i="55" s="1"/>
  <c r="I181" i="54"/>
  <c r="H181" i="54"/>
  <c r="G181" i="54"/>
  <c r="P177" i="55" s="1"/>
  <c r="F181" i="54"/>
  <c r="O177" i="55" s="1"/>
  <c r="E181" i="54"/>
  <c r="D181" i="54"/>
  <c r="C181" i="54"/>
  <c r="L177" i="55" s="1"/>
  <c r="B181" i="54"/>
  <c r="A181" i="54"/>
  <c r="J180" i="54"/>
  <c r="I180" i="54"/>
  <c r="R176" i="55" s="1"/>
  <c r="H180" i="54"/>
  <c r="Q176" i="55" s="1"/>
  <c r="G180" i="54"/>
  <c r="F180" i="54"/>
  <c r="E180" i="54"/>
  <c r="N176" i="55" s="1"/>
  <c r="D180" i="54"/>
  <c r="M176" i="55" s="1"/>
  <c r="C180" i="54"/>
  <c r="B180" i="54"/>
  <c r="A180" i="54"/>
  <c r="J179" i="54"/>
  <c r="S175" i="55" s="1"/>
  <c r="I179" i="54"/>
  <c r="H179" i="54"/>
  <c r="G179" i="54"/>
  <c r="P175" i="55" s="1"/>
  <c r="F179" i="54"/>
  <c r="O175" i="55" s="1"/>
  <c r="E179" i="54"/>
  <c r="D179" i="54"/>
  <c r="C179" i="54"/>
  <c r="L175" i="55" s="1"/>
  <c r="B179" i="54"/>
  <c r="A179" i="54"/>
  <c r="J178" i="54"/>
  <c r="I178" i="54"/>
  <c r="R174" i="55" s="1"/>
  <c r="H178" i="54"/>
  <c r="Q174" i="55" s="1"/>
  <c r="G178" i="54"/>
  <c r="F178" i="54"/>
  <c r="E178" i="54"/>
  <c r="N174" i="55" s="1"/>
  <c r="D178" i="54"/>
  <c r="M174" i="55" s="1"/>
  <c r="C178" i="54"/>
  <c r="B178" i="54"/>
  <c r="A178" i="54"/>
  <c r="J177" i="54"/>
  <c r="S173" i="55" s="1"/>
  <c r="I177" i="54"/>
  <c r="H177" i="54"/>
  <c r="G177" i="54"/>
  <c r="P173" i="55" s="1"/>
  <c r="F177" i="54"/>
  <c r="O173" i="55" s="1"/>
  <c r="E177" i="54"/>
  <c r="D177" i="54"/>
  <c r="C177" i="54"/>
  <c r="L173" i="55" s="1"/>
  <c r="B177" i="54"/>
  <c r="A177" i="54"/>
  <c r="J176" i="54"/>
  <c r="I176" i="54"/>
  <c r="R172" i="55" s="1"/>
  <c r="H176" i="54"/>
  <c r="Q172" i="55" s="1"/>
  <c r="G176" i="54"/>
  <c r="F176" i="54"/>
  <c r="E176" i="54"/>
  <c r="N172" i="55" s="1"/>
  <c r="D176" i="54"/>
  <c r="M172" i="55" s="1"/>
  <c r="C176" i="54"/>
  <c r="B176" i="54"/>
  <c r="A176" i="54"/>
  <c r="J175" i="54"/>
  <c r="S171" i="55" s="1"/>
  <c r="I175" i="54"/>
  <c r="H175" i="54"/>
  <c r="G175" i="54"/>
  <c r="P171" i="55" s="1"/>
  <c r="F175" i="54"/>
  <c r="O171" i="55" s="1"/>
  <c r="E175" i="54"/>
  <c r="D175" i="54"/>
  <c r="C175" i="54"/>
  <c r="L171" i="55" s="1"/>
  <c r="B175" i="54"/>
  <c r="A175" i="54"/>
  <c r="J174" i="54"/>
  <c r="I174" i="54"/>
  <c r="R170" i="55" s="1"/>
  <c r="H174" i="54"/>
  <c r="Q170" i="55" s="1"/>
  <c r="G174" i="54"/>
  <c r="F174" i="54"/>
  <c r="E174" i="54"/>
  <c r="N170" i="55" s="1"/>
  <c r="D174" i="54"/>
  <c r="M170" i="55" s="1"/>
  <c r="C174" i="54"/>
  <c r="B174" i="54"/>
  <c r="A174" i="54"/>
  <c r="J173" i="54"/>
  <c r="S169" i="55" s="1"/>
  <c r="I173" i="54"/>
  <c r="H173" i="54"/>
  <c r="G173" i="54"/>
  <c r="P169" i="55" s="1"/>
  <c r="F173" i="54"/>
  <c r="O169" i="55" s="1"/>
  <c r="E173" i="54"/>
  <c r="D173" i="54"/>
  <c r="C173" i="54"/>
  <c r="L169" i="55" s="1"/>
  <c r="B173" i="54"/>
  <c r="A173" i="54"/>
  <c r="J172" i="54"/>
  <c r="I172" i="54"/>
  <c r="R168" i="55" s="1"/>
  <c r="H172" i="54"/>
  <c r="Q168" i="55" s="1"/>
  <c r="G172" i="54"/>
  <c r="F172" i="54"/>
  <c r="E172" i="54"/>
  <c r="N168" i="55" s="1"/>
  <c r="D172" i="54"/>
  <c r="M168" i="55" s="1"/>
  <c r="C172" i="54"/>
  <c r="B172" i="54"/>
  <c r="A172" i="54"/>
  <c r="J171" i="54"/>
  <c r="S167" i="55" s="1"/>
  <c r="I171" i="54"/>
  <c r="H171" i="54"/>
  <c r="G171" i="54"/>
  <c r="P167" i="55" s="1"/>
  <c r="F171" i="54"/>
  <c r="O167" i="55" s="1"/>
  <c r="E171" i="54"/>
  <c r="D171" i="54"/>
  <c r="C171" i="54"/>
  <c r="L167" i="55" s="1"/>
  <c r="B171" i="54"/>
  <c r="A171" i="54"/>
  <c r="J170" i="54"/>
  <c r="I170" i="54"/>
  <c r="R166" i="55" s="1"/>
  <c r="H170" i="54"/>
  <c r="Q166" i="55" s="1"/>
  <c r="G170" i="54"/>
  <c r="F170" i="54"/>
  <c r="E170" i="54"/>
  <c r="N166" i="55" s="1"/>
  <c r="D170" i="54"/>
  <c r="M166" i="55" s="1"/>
  <c r="C170" i="54"/>
  <c r="B170" i="54"/>
  <c r="A170" i="54"/>
  <c r="J169" i="54"/>
  <c r="S165" i="55" s="1"/>
  <c r="I169" i="54"/>
  <c r="H169" i="54"/>
  <c r="G169" i="54"/>
  <c r="P165" i="55" s="1"/>
  <c r="F169" i="54"/>
  <c r="O165" i="55" s="1"/>
  <c r="E169" i="54"/>
  <c r="D169" i="54"/>
  <c r="C169" i="54"/>
  <c r="L165" i="55" s="1"/>
  <c r="B169" i="54"/>
  <c r="A169" i="54"/>
  <c r="J168" i="54"/>
  <c r="I168" i="54"/>
  <c r="R164" i="55" s="1"/>
  <c r="H168" i="54"/>
  <c r="Q164" i="55" s="1"/>
  <c r="G168" i="54"/>
  <c r="F168" i="54"/>
  <c r="E168" i="54"/>
  <c r="N164" i="55" s="1"/>
  <c r="D168" i="54"/>
  <c r="M164" i="55" s="1"/>
  <c r="C168" i="54"/>
  <c r="B168" i="54"/>
  <c r="A168" i="54"/>
  <c r="J167" i="54"/>
  <c r="S163" i="55" s="1"/>
  <c r="I167" i="54"/>
  <c r="H167" i="54"/>
  <c r="G167" i="54"/>
  <c r="P163" i="55" s="1"/>
  <c r="F167" i="54"/>
  <c r="O163" i="55" s="1"/>
  <c r="E167" i="54"/>
  <c r="D167" i="54"/>
  <c r="C167" i="54"/>
  <c r="L163" i="55" s="1"/>
  <c r="B167" i="54"/>
  <c r="A167" i="54"/>
  <c r="J166" i="54"/>
  <c r="I166" i="54"/>
  <c r="R162" i="55" s="1"/>
  <c r="H166" i="54"/>
  <c r="Q162" i="55" s="1"/>
  <c r="G166" i="54"/>
  <c r="F166" i="54"/>
  <c r="E166" i="54"/>
  <c r="N162" i="55" s="1"/>
  <c r="D166" i="54"/>
  <c r="M162" i="55" s="1"/>
  <c r="C166" i="54"/>
  <c r="B166" i="54"/>
  <c r="A166" i="54"/>
  <c r="J165" i="54"/>
  <c r="S161" i="55" s="1"/>
  <c r="I165" i="54"/>
  <c r="H165" i="54"/>
  <c r="G165" i="54"/>
  <c r="P161" i="55" s="1"/>
  <c r="F165" i="54"/>
  <c r="O161" i="55" s="1"/>
  <c r="E165" i="54"/>
  <c r="D165" i="54"/>
  <c r="C165" i="54"/>
  <c r="L161" i="55" s="1"/>
  <c r="B165" i="54"/>
  <c r="A165" i="54"/>
  <c r="J164" i="54"/>
  <c r="I164" i="54"/>
  <c r="R160" i="55" s="1"/>
  <c r="H164" i="54"/>
  <c r="Q160" i="55" s="1"/>
  <c r="G164" i="54"/>
  <c r="F164" i="54"/>
  <c r="E164" i="54"/>
  <c r="N160" i="55" s="1"/>
  <c r="D164" i="54"/>
  <c r="M160" i="55" s="1"/>
  <c r="C164" i="54"/>
  <c r="B164" i="54"/>
  <c r="A164" i="54"/>
  <c r="J163" i="54"/>
  <c r="S159" i="55" s="1"/>
  <c r="I163" i="54"/>
  <c r="H163" i="54"/>
  <c r="G163" i="54"/>
  <c r="P159" i="55" s="1"/>
  <c r="F163" i="54"/>
  <c r="O159" i="55" s="1"/>
  <c r="E163" i="54"/>
  <c r="D163" i="54"/>
  <c r="C163" i="54"/>
  <c r="L159" i="55" s="1"/>
  <c r="B163" i="54"/>
  <c r="A163" i="54"/>
  <c r="J162" i="54"/>
  <c r="I162" i="54"/>
  <c r="R158" i="55" s="1"/>
  <c r="H162" i="54"/>
  <c r="Q158" i="55" s="1"/>
  <c r="G162" i="54"/>
  <c r="F162" i="54"/>
  <c r="E162" i="54"/>
  <c r="N158" i="55" s="1"/>
  <c r="D162" i="54"/>
  <c r="M158" i="55" s="1"/>
  <c r="C162" i="54"/>
  <c r="B162" i="54"/>
  <c r="A162" i="54"/>
  <c r="J161" i="54"/>
  <c r="S157" i="55" s="1"/>
  <c r="I161" i="54"/>
  <c r="H161" i="54"/>
  <c r="G161" i="54"/>
  <c r="P157" i="55" s="1"/>
  <c r="F161" i="54"/>
  <c r="O157" i="55" s="1"/>
  <c r="E161" i="54"/>
  <c r="D161" i="54"/>
  <c r="C161" i="54"/>
  <c r="L157" i="55" s="1"/>
  <c r="B161" i="54"/>
  <c r="A161" i="54"/>
  <c r="J160" i="54"/>
  <c r="I160" i="54"/>
  <c r="R156" i="55" s="1"/>
  <c r="H160" i="54"/>
  <c r="Q156" i="55" s="1"/>
  <c r="G160" i="54"/>
  <c r="F160" i="54"/>
  <c r="E160" i="54"/>
  <c r="N156" i="55" s="1"/>
  <c r="D160" i="54"/>
  <c r="M156" i="55" s="1"/>
  <c r="C160" i="54"/>
  <c r="B160" i="54"/>
  <c r="A160" i="54"/>
  <c r="J159" i="54"/>
  <c r="S155" i="55" s="1"/>
  <c r="I159" i="54"/>
  <c r="H159" i="54"/>
  <c r="G159" i="54"/>
  <c r="P155" i="55" s="1"/>
  <c r="F159" i="54"/>
  <c r="O155" i="55" s="1"/>
  <c r="E159" i="54"/>
  <c r="D159" i="54"/>
  <c r="C159" i="54"/>
  <c r="L155" i="55" s="1"/>
  <c r="B159" i="54"/>
  <c r="A159" i="54"/>
  <c r="J158" i="54"/>
  <c r="I158" i="54"/>
  <c r="R154" i="55" s="1"/>
  <c r="H158" i="54"/>
  <c r="Q154" i="55" s="1"/>
  <c r="G158" i="54"/>
  <c r="F158" i="54"/>
  <c r="E158" i="54"/>
  <c r="N154" i="55" s="1"/>
  <c r="D158" i="54"/>
  <c r="M154" i="55" s="1"/>
  <c r="C158" i="54"/>
  <c r="B158" i="54"/>
  <c r="A158" i="54"/>
  <c r="J157" i="54"/>
  <c r="S153" i="55" s="1"/>
  <c r="I157" i="54"/>
  <c r="H157" i="54"/>
  <c r="G157" i="54"/>
  <c r="P153" i="55" s="1"/>
  <c r="F157" i="54"/>
  <c r="O153" i="55" s="1"/>
  <c r="E157" i="54"/>
  <c r="D157" i="54"/>
  <c r="C157" i="54"/>
  <c r="L153" i="55" s="1"/>
  <c r="B157" i="54"/>
  <c r="A157" i="54"/>
  <c r="J156" i="54"/>
  <c r="I156" i="54"/>
  <c r="R152" i="55" s="1"/>
  <c r="H156" i="54"/>
  <c r="Q152" i="55" s="1"/>
  <c r="G156" i="54"/>
  <c r="F156" i="54"/>
  <c r="E156" i="54"/>
  <c r="N152" i="55" s="1"/>
  <c r="D156" i="54"/>
  <c r="M152" i="55" s="1"/>
  <c r="C156" i="54"/>
  <c r="B156" i="54"/>
  <c r="A156" i="54"/>
  <c r="J155" i="54"/>
  <c r="S151" i="55" s="1"/>
  <c r="I155" i="54"/>
  <c r="H155" i="54"/>
  <c r="G155" i="54"/>
  <c r="P151" i="55" s="1"/>
  <c r="F155" i="54"/>
  <c r="O151" i="55" s="1"/>
  <c r="E155" i="54"/>
  <c r="D155" i="54"/>
  <c r="C155" i="54"/>
  <c r="L151" i="55" s="1"/>
  <c r="B155" i="54"/>
  <c r="A155" i="54"/>
  <c r="J154" i="54"/>
  <c r="I154" i="54"/>
  <c r="R150" i="55" s="1"/>
  <c r="H154" i="54"/>
  <c r="Q150" i="55" s="1"/>
  <c r="G154" i="54"/>
  <c r="F154" i="54"/>
  <c r="E154" i="54"/>
  <c r="N150" i="55" s="1"/>
  <c r="D154" i="54"/>
  <c r="M150" i="55" s="1"/>
  <c r="C154" i="54"/>
  <c r="B154" i="54"/>
  <c r="A154" i="54"/>
  <c r="J153" i="54"/>
  <c r="S149" i="55" s="1"/>
  <c r="I153" i="54"/>
  <c r="H153" i="54"/>
  <c r="G153" i="54"/>
  <c r="P149" i="55" s="1"/>
  <c r="F153" i="54"/>
  <c r="O149" i="55" s="1"/>
  <c r="E153" i="54"/>
  <c r="D153" i="54"/>
  <c r="C153" i="54"/>
  <c r="L149" i="55" s="1"/>
  <c r="B153" i="54"/>
  <c r="A153" i="54"/>
  <c r="J152" i="54"/>
  <c r="I152" i="54"/>
  <c r="R148" i="55" s="1"/>
  <c r="H152" i="54"/>
  <c r="Q148" i="55" s="1"/>
  <c r="G152" i="54"/>
  <c r="F152" i="54"/>
  <c r="E152" i="54"/>
  <c r="N148" i="55" s="1"/>
  <c r="D152" i="54"/>
  <c r="M148" i="55" s="1"/>
  <c r="C152" i="54"/>
  <c r="B152" i="54"/>
  <c r="A152" i="54"/>
  <c r="J151" i="54"/>
  <c r="S147" i="55" s="1"/>
  <c r="I151" i="54"/>
  <c r="H151" i="54"/>
  <c r="G151" i="54"/>
  <c r="P147" i="55" s="1"/>
  <c r="F151" i="54"/>
  <c r="O147" i="55" s="1"/>
  <c r="E151" i="54"/>
  <c r="D151" i="54"/>
  <c r="C151" i="54"/>
  <c r="L147" i="55" s="1"/>
  <c r="B151" i="54"/>
  <c r="A151" i="54"/>
  <c r="J150" i="54"/>
  <c r="I150" i="54"/>
  <c r="R146" i="55" s="1"/>
  <c r="H150" i="54"/>
  <c r="Q146" i="55" s="1"/>
  <c r="G150" i="54"/>
  <c r="F150" i="54"/>
  <c r="E150" i="54"/>
  <c r="N146" i="55" s="1"/>
  <c r="D150" i="54"/>
  <c r="M146" i="55" s="1"/>
  <c r="C150" i="54"/>
  <c r="B150" i="54"/>
  <c r="A150" i="54"/>
  <c r="J149" i="54"/>
  <c r="S145" i="55" s="1"/>
  <c r="I149" i="54"/>
  <c r="H149" i="54"/>
  <c r="G149" i="54"/>
  <c r="P145" i="55" s="1"/>
  <c r="F149" i="54"/>
  <c r="O145" i="55" s="1"/>
  <c r="E149" i="54"/>
  <c r="D149" i="54"/>
  <c r="C149" i="54"/>
  <c r="L145" i="55" s="1"/>
  <c r="B149" i="54"/>
  <c r="A149" i="54"/>
  <c r="J148" i="54"/>
  <c r="I148" i="54"/>
  <c r="R144" i="55" s="1"/>
  <c r="H148" i="54"/>
  <c r="Q144" i="55" s="1"/>
  <c r="G148" i="54"/>
  <c r="F148" i="54"/>
  <c r="E148" i="54"/>
  <c r="N144" i="55" s="1"/>
  <c r="D148" i="54"/>
  <c r="M144" i="55" s="1"/>
  <c r="C148" i="54"/>
  <c r="B148" i="54"/>
  <c r="A148" i="54"/>
  <c r="J147" i="54"/>
  <c r="S143" i="55" s="1"/>
  <c r="I147" i="54"/>
  <c r="H147" i="54"/>
  <c r="G147" i="54"/>
  <c r="P143" i="55" s="1"/>
  <c r="F147" i="54"/>
  <c r="O143" i="55" s="1"/>
  <c r="E147" i="54"/>
  <c r="D147" i="54"/>
  <c r="C147" i="54"/>
  <c r="L143" i="55" s="1"/>
  <c r="B147" i="54"/>
  <c r="A147" i="54"/>
  <c r="J146" i="54"/>
  <c r="I146" i="54"/>
  <c r="R142" i="55" s="1"/>
  <c r="H146" i="54"/>
  <c r="Q142" i="55" s="1"/>
  <c r="G146" i="54"/>
  <c r="F146" i="54"/>
  <c r="E146" i="54"/>
  <c r="N142" i="55" s="1"/>
  <c r="D146" i="54"/>
  <c r="M142" i="55" s="1"/>
  <c r="C146" i="54"/>
  <c r="B146" i="54"/>
  <c r="A146" i="54"/>
  <c r="J145" i="54"/>
  <c r="S141" i="55" s="1"/>
  <c r="I145" i="54"/>
  <c r="H145" i="54"/>
  <c r="G145" i="54"/>
  <c r="P141" i="55" s="1"/>
  <c r="F145" i="54"/>
  <c r="O141" i="55" s="1"/>
  <c r="E145" i="54"/>
  <c r="D145" i="54"/>
  <c r="C145" i="54"/>
  <c r="L141" i="55" s="1"/>
  <c r="B145" i="54"/>
  <c r="A145" i="54"/>
  <c r="J144" i="54"/>
  <c r="I144" i="54"/>
  <c r="R140" i="55" s="1"/>
  <c r="H144" i="54"/>
  <c r="Q140" i="55" s="1"/>
  <c r="G144" i="54"/>
  <c r="F144" i="54"/>
  <c r="E144" i="54"/>
  <c r="N140" i="55" s="1"/>
  <c r="D144" i="54"/>
  <c r="M140" i="55" s="1"/>
  <c r="C144" i="54"/>
  <c r="B144" i="54"/>
  <c r="A144" i="54"/>
  <c r="J143" i="54"/>
  <c r="S139" i="55" s="1"/>
  <c r="I143" i="54"/>
  <c r="H143" i="54"/>
  <c r="G143" i="54"/>
  <c r="P139" i="55" s="1"/>
  <c r="F143" i="54"/>
  <c r="O139" i="55" s="1"/>
  <c r="E143" i="54"/>
  <c r="D143" i="54"/>
  <c r="C143" i="54"/>
  <c r="L139" i="55" s="1"/>
  <c r="B143" i="54"/>
  <c r="A143" i="54"/>
  <c r="J142" i="54"/>
  <c r="I142" i="54"/>
  <c r="R138" i="55" s="1"/>
  <c r="H142" i="54"/>
  <c r="Q138" i="55" s="1"/>
  <c r="G142" i="54"/>
  <c r="F142" i="54"/>
  <c r="E142" i="54"/>
  <c r="N138" i="55" s="1"/>
  <c r="D142" i="54"/>
  <c r="M138" i="55" s="1"/>
  <c r="C142" i="54"/>
  <c r="B142" i="54"/>
  <c r="A142" i="54"/>
  <c r="J141" i="54"/>
  <c r="S137" i="55" s="1"/>
  <c r="I141" i="54"/>
  <c r="H141" i="54"/>
  <c r="G141" i="54"/>
  <c r="P137" i="55" s="1"/>
  <c r="F141" i="54"/>
  <c r="O137" i="55" s="1"/>
  <c r="E141" i="54"/>
  <c r="D141" i="54"/>
  <c r="C141" i="54"/>
  <c r="L137" i="55" s="1"/>
  <c r="B141" i="54"/>
  <c r="A141" i="54"/>
  <c r="J140" i="54"/>
  <c r="I140" i="54"/>
  <c r="R136" i="55" s="1"/>
  <c r="H140" i="54"/>
  <c r="Q136" i="55" s="1"/>
  <c r="G140" i="54"/>
  <c r="F140" i="54"/>
  <c r="E140" i="54"/>
  <c r="N136" i="55" s="1"/>
  <c r="D140" i="54"/>
  <c r="M136" i="55" s="1"/>
  <c r="C140" i="54"/>
  <c r="B140" i="54"/>
  <c r="A140" i="54"/>
  <c r="J139" i="54"/>
  <c r="S135" i="55" s="1"/>
  <c r="I139" i="54"/>
  <c r="H139" i="54"/>
  <c r="G139" i="54"/>
  <c r="P135" i="55" s="1"/>
  <c r="F139" i="54"/>
  <c r="O135" i="55" s="1"/>
  <c r="E139" i="54"/>
  <c r="D139" i="54"/>
  <c r="C139" i="54"/>
  <c r="L135" i="55" s="1"/>
  <c r="B139" i="54"/>
  <c r="A139" i="54"/>
  <c r="J138" i="54"/>
  <c r="I138" i="54"/>
  <c r="R134" i="55" s="1"/>
  <c r="H138" i="54"/>
  <c r="Q134" i="55" s="1"/>
  <c r="G138" i="54"/>
  <c r="F138" i="54"/>
  <c r="E138" i="54"/>
  <c r="N134" i="55" s="1"/>
  <c r="D138" i="54"/>
  <c r="M134" i="55" s="1"/>
  <c r="C138" i="54"/>
  <c r="B138" i="54"/>
  <c r="A138" i="54"/>
  <c r="J137" i="54"/>
  <c r="S133" i="55" s="1"/>
  <c r="I137" i="54"/>
  <c r="H137" i="54"/>
  <c r="G137" i="54"/>
  <c r="P133" i="55" s="1"/>
  <c r="F137" i="54"/>
  <c r="O133" i="55" s="1"/>
  <c r="E137" i="54"/>
  <c r="D137" i="54"/>
  <c r="C137" i="54"/>
  <c r="L133" i="55" s="1"/>
  <c r="B137" i="54"/>
  <c r="A137" i="54"/>
  <c r="J136" i="54"/>
  <c r="I136" i="54"/>
  <c r="R132" i="55" s="1"/>
  <c r="H136" i="54"/>
  <c r="Q132" i="55" s="1"/>
  <c r="G136" i="54"/>
  <c r="F136" i="54"/>
  <c r="E136" i="54"/>
  <c r="N132" i="55" s="1"/>
  <c r="D136" i="54"/>
  <c r="M132" i="55" s="1"/>
  <c r="C136" i="54"/>
  <c r="B136" i="54"/>
  <c r="A136" i="54"/>
  <c r="J135" i="54"/>
  <c r="S131" i="55" s="1"/>
  <c r="I135" i="54"/>
  <c r="H135" i="54"/>
  <c r="G135" i="54"/>
  <c r="P131" i="55" s="1"/>
  <c r="F135" i="54"/>
  <c r="O131" i="55" s="1"/>
  <c r="E135" i="54"/>
  <c r="D135" i="54"/>
  <c r="C135" i="54"/>
  <c r="L131" i="55" s="1"/>
  <c r="B135" i="54"/>
  <c r="A135" i="54"/>
  <c r="J134" i="54"/>
  <c r="I134" i="54"/>
  <c r="R130" i="55" s="1"/>
  <c r="H134" i="54"/>
  <c r="Q130" i="55" s="1"/>
  <c r="G134" i="54"/>
  <c r="F134" i="54"/>
  <c r="E134" i="54"/>
  <c r="N130" i="55" s="1"/>
  <c r="D134" i="54"/>
  <c r="M130" i="55" s="1"/>
  <c r="C134" i="54"/>
  <c r="B134" i="54"/>
  <c r="A134" i="54"/>
  <c r="J133" i="54"/>
  <c r="S129" i="55" s="1"/>
  <c r="I133" i="54"/>
  <c r="H133" i="54"/>
  <c r="G133" i="54"/>
  <c r="P129" i="55" s="1"/>
  <c r="F133" i="54"/>
  <c r="O129" i="55" s="1"/>
  <c r="E133" i="54"/>
  <c r="D133" i="54"/>
  <c r="C133" i="54"/>
  <c r="L129" i="55" s="1"/>
  <c r="B133" i="54"/>
  <c r="A133" i="54"/>
  <c r="J132" i="54"/>
  <c r="I132" i="54"/>
  <c r="R128" i="55" s="1"/>
  <c r="H132" i="54"/>
  <c r="Q128" i="55" s="1"/>
  <c r="G132" i="54"/>
  <c r="F132" i="54"/>
  <c r="E132" i="54"/>
  <c r="N128" i="55" s="1"/>
  <c r="D132" i="54"/>
  <c r="M128" i="55" s="1"/>
  <c r="C132" i="54"/>
  <c r="B132" i="54"/>
  <c r="A132" i="54"/>
  <c r="J131" i="54"/>
  <c r="S127" i="55" s="1"/>
  <c r="I131" i="54"/>
  <c r="H131" i="54"/>
  <c r="G131" i="54"/>
  <c r="P127" i="55" s="1"/>
  <c r="F131" i="54"/>
  <c r="O127" i="55" s="1"/>
  <c r="E131" i="54"/>
  <c r="D131" i="54"/>
  <c r="C131" i="54"/>
  <c r="L127" i="55" s="1"/>
  <c r="B131" i="54"/>
  <c r="A131" i="54"/>
  <c r="J130" i="54"/>
  <c r="I130" i="54"/>
  <c r="R126" i="55" s="1"/>
  <c r="H130" i="54"/>
  <c r="Q126" i="55" s="1"/>
  <c r="G130" i="54"/>
  <c r="F130" i="54"/>
  <c r="E130" i="54"/>
  <c r="N126" i="55" s="1"/>
  <c r="D130" i="54"/>
  <c r="M126" i="55" s="1"/>
  <c r="C130" i="54"/>
  <c r="B130" i="54"/>
  <c r="A130" i="54"/>
  <c r="J129" i="54"/>
  <c r="S125" i="55" s="1"/>
  <c r="I129" i="54"/>
  <c r="H129" i="54"/>
  <c r="G129" i="54"/>
  <c r="P125" i="55" s="1"/>
  <c r="F129" i="54"/>
  <c r="O125" i="55" s="1"/>
  <c r="E129" i="54"/>
  <c r="D129" i="54"/>
  <c r="C129" i="54"/>
  <c r="L125" i="55" s="1"/>
  <c r="B129" i="54"/>
  <c r="A129" i="54"/>
  <c r="J128" i="54"/>
  <c r="I128" i="54"/>
  <c r="R124" i="55" s="1"/>
  <c r="H128" i="54"/>
  <c r="Q124" i="55" s="1"/>
  <c r="G128" i="54"/>
  <c r="F128" i="54"/>
  <c r="E128" i="54"/>
  <c r="N124" i="55" s="1"/>
  <c r="D128" i="54"/>
  <c r="M124" i="55" s="1"/>
  <c r="C128" i="54"/>
  <c r="B128" i="54"/>
  <c r="A128" i="54"/>
  <c r="J127" i="54"/>
  <c r="S123" i="55" s="1"/>
  <c r="I127" i="54"/>
  <c r="H127" i="54"/>
  <c r="G127" i="54"/>
  <c r="P123" i="55" s="1"/>
  <c r="F127" i="54"/>
  <c r="O123" i="55" s="1"/>
  <c r="E127" i="54"/>
  <c r="D127" i="54"/>
  <c r="C127" i="54"/>
  <c r="L123" i="55" s="1"/>
  <c r="B127" i="54"/>
  <c r="A127" i="54"/>
  <c r="J126" i="54"/>
  <c r="I126" i="54"/>
  <c r="R122" i="55" s="1"/>
  <c r="H126" i="54"/>
  <c r="Q122" i="55" s="1"/>
  <c r="G126" i="54"/>
  <c r="F126" i="54"/>
  <c r="E126" i="54"/>
  <c r="N122" i="55" s="1"/>
  <c r="D126" i="54"/>
  <c r="M122" i="55" s="1"/>
  <c r="C126" i="54"/>
  <c r="B126" i="54"/>
  <c r="A126" i="54"/>
  <c r="J125" i="54"/>
  <c r="S121" i="55" s="1"/>
  <c r="I125" i="54"/>
  <c r="H125" i="54"/>
  <c r="G125" i="54"/>
  <c r="P121" i="55" s="1"/>
  <c r="F125" i="54"/>
  <c r="O121" i="55" s="1"/>
  <c r="E125" i="54"/>
  <c r="D125" i="54"/>
  <c r="C125" i="54"/>
  <c r="L121" i="55" s="1"/>
  <c r="B125" i="54"/>
  <c r="A125" i="54"/>
  <c r="J124" i="54"/>
  <c r="I124" i="54"/>
  <c r="R120" i="55" s="1"/>
  <c r="H124" i="54"/>
  <c r="Q120" i="55" s="1"/>
  <c r="G124" i="54"/>
  <c r="F124" i="54"/>
  <c r="E124" i="54"/>
  <c r="N120" i="55" s="1"/>
  <c r="D124" i="54"/>
  <c r="M120" i="55" s="1"/>
  <c r="C124" i="54"/>
  <c r="B124" i="54"/>
  <c r="A124" i="54"/>
  <c r="J123" i="54"/>
  <c r="S119" i="55" s="1"/>
  <c r="I123" i="54"/>
  <c r="H123" i="54"/>
  <c r="G123" i="54"/>
  <c r="P119" i="55" s="1"/>
  <c r="F123" i="54"/>
  <c r="O119" i="55" s="1"/>
  <c r="E123" i="54"/>
  <c r="D123" i="54"/>
  <c r="C123" i="54"/>
  <c r="L119" i="55" s="1"/>
  <c r="B123" i="54"/>
  <c r="A123" i="54"/>
  <c r="J122" i="54"/>
  <c r="I122" i="54"/>
  <c r="R118" i="55" s="1"/>
  <c r="H122" i="54"/>
  <c r="Q118" i="55" s="1"/>
  <c r="G122" i="54"/>
  <c r="F122" i="54"/>
  <c r="E122" i="54"/>
  <c r="N118" i="55" s="1"/>
  <c r="D122" i="54"/>
  <c r="M118" i="55" s="1"/>
  <c r="C122" i="54"/>
  <c r="B122" i="54"/>
  <c r="A122" i="54"/>
  <c r="J121" i="54"/>
  <c r="S117" i="55" s="1"/>
  <c r="I121" i="54"/>
  <c r="H121" i="54"/>
  <c r="G121" i="54"/>
  <c r="P117" i="55" s="1"/>
  <c r="F121" i="54"/>
  <c r="O117" i="55" s="1"/>
  <c r="E121" i="54"/>
  <c r="D121" i="54"/>
  <c r="C121" i="54"/>
  <c r="L117" i="55" s="1"/>
  <c r="B121" i="54"/>
  <c r="A121" i="54"/>
  <c r="J120" i="54"/>
  <c r="I120" i="54"/>
  <c r="R116" i="55" s="1"/>
  <c r="H120" i="54"/>
  <c r="Q116" i="55" s="1"/>
  <c r="G120" i="54"/>
  <c r="F120" i="54"/>
  <c r="E120" i="54"/>
  <c r="N116" i="55" s="1"/>
  <c r="D120" i="54"/>
  <c r="M116" i="55" s="1"/>
  <c r="C120" i="54"/>
  <c r="B120" i="54"/>
  <c r="A120" i="54"/>
  <c r="J119" i="54"/>
  <c r="S115" i="55" s="1"/>
  <c r="I119" i="54"/>
  <c r="H119" i="54"/>
  <c r="G119" i="54"/>
  <c r="P115" i="55" s="1"/>
  <c r="F119" i="54"/>
  <c r="O115" i="55" s="1"/>
  <c r="E119" i="54"/>
  <c r="D119" i="54"/>
  <c r="C119" i="54"/>
  <c r="L115" i="55" s="1"/>
  <c r="B119" i="54"/>
  <c r="A119" i="54"/>
  <c r="J118" i="54"/>
  <c r="I118" i="54"/>
  <c r="R114" i="55" s="1"/>
  <c r="H118" i="54"/>
  <c r="Q114" i="55" s="1"/>
  <c r="G118" i="54"/>
  <c r="F118" i="54"/>
  <c r="E118" i="54"/>
  <c r="N114" i="55" s="1"/>
  <c r="D118" i="54"/>
  <c r="M114" i="55" s="1"/>
  <c r="C118" i="54"/>
  <c r="B118" i="54"/>
  <c r="A118" i="54"/>
  <c r="J117" i="54"/>
  <c r="S113" i="55" s="1"/>
  <c r="I117" i="54"/>
  <c r="H117" i="54"/>
  <c r="G117" i="54"/>
  <c r="P113" i="55" s="1"/>
  <c r="F117" i="54"/>
  <c r="O113" i="55" s="1"/>
  <c r="E117" i="54"/>
  <c r="D117" i="54"/>
  <c r="C117" i="54"/>
  <c r="L113" i="55" s="1"/>
  <c r="B117" i="54"/>
  <c r="A117" i="54"/>
  <c r="J116" i="54"/>
  <c r="I116" i="54"/>
  <c r="R112" i="55" s="1"/>
  <c r="H116" i="54"/>
  <c r="Q112" i="55" s="1"/>
  <c r="G116" i="54"/>
  <c r="F116" i="54"/>
  <c r="E116" i="54"/>
  <c r="N112" i="55" s="1"/>
  <c r="D116" i="54"/>
  <c r="M112" i="55" s="1"/>
  <c r="C116" i="54"/>
  <c r="B116" i="54"/>
  <c r="A116" i="54"/>
  <c r="J115" i="54"/>
  <c r="S111" i="55" s="1"/>
  <c r="I115" i="54"/>
  <c r="H115" i="54"/>
  <c r="G115" i="54"/>
  <c r="P111" i="55" s="1"/>
  <c r="F115" i="54"/>
  <c r="O111" i="55" s="1"/>
  <c r="E115" i="54"/>
  <c r="D115" i="54"/>
  <c r="C115" i="54"/>
  <c r="L111" i="55" s="1"/>
  <c r="B115" i="54"/>
  <c r="A115" i="54"/>
  <c r="J114" i="54"/>
  <c r="I114" i="54"/>
  <c r="R110" i="55" s="1"/>
  <c r="H114" i="54"/>
  <c r="Q110" i="55" s="1"/>
  <c r="G114" i="54"/>
  <c r="F114" i="54"/>
  <c r="E114" i="54"/>
  <c r="N110" i="55" s="1"/>
  <c r="D114" i="54"/>
  <c r="M110" i="55" s="1"/>
  <c r="C114" i="54"/>
  <c r="B114" i="54"/>
  <c r="A114" i="54"/>
  <c r="J113" i="54"/>
  <c r="S109" i="55" s="1"/>
  <c r="I113" i="54"/>
  <c r="H113" i="54"/>
  <c r="G113" i="54"/>
  <c r="P109" i="55" s="1"/>
  <c r="F113" i="54"/>
  <c r="O109" i="55" s="1"/>
  <c r="E113" i="54"/>
  <c r="D113" i="54"/>
  <c r="C113" i="54"/>
  <c r="L109" i="55" s="1"/>
  <c r="B113" i="54"/>
  <c r="A113" i="54"/>
  <c r="J112" i="54"/>
  <c r="I112" i="54"/>
  <c r="R108" i="55" s="1"/>
  <c r="H112" i="54"/>
  <c r="Q108" i="55" s="1"/>
  <c r="G112" i="54"/>
  <c r="F112" i="54"/>
  <c r="E112" i="54"/>
  <c r="N108" i="55" s="1"/>
  <c r="D112" i="54"/>
  <c r="M108" i="55" s="1"/>
  <c r="C112" i="54"/>
  <c r="B112" i="54"/>
  <c r="A112" i="54"/>
  <c r="J111" i="54"/>
  <c r="S107" i="55" s="1"/>
  <c r="I111" i="54"/>
  <c r="H111" i="54"/>
  <c r="G111" i="54"/>
  <c r="P107" i="55" s="1"/>
  <c r="F111" i="54"/>
  <c r="O107" i="55" s="1"/>
  <c r="E111" i="54"/>
  <c r="D111" i="54"/>
  <c r="C111" i="54"/>
  <c r="L107" i="55" s="1"/>
  <c r="B111" i="54"/>
  <c r="A111" i="54"/>
  <c r="J110" i="54"/>
  <c r="I110" i="54"/>
  <c r="R106" i="55" s="1"/>
  <c r="H110" i="54"/>
  <c r="Q106" i="55" s="1"/>
  <c r="G110" i="54"/>
  <c r="F110" i="54"/>
  <c r="E110" i="54"/>
  <c r="N106" i="55" s="1"/>
  <c r="D110" i="54"/>
  <c r="M106" i="55" s="1"/>
  <c r="C110" i="54"/>
  <c r="B110" i="54"/>
  <c r="A110" i="54"/>
  <c r="J109" i="54"/>
  <c r="S105" i="55" s="1"/>
  <c r="I109" i="54"/>
  <c r="H109" i="54"/>
  <c r="G109" i="54"/>
  <c r="P105" i="55" s="1"/>
  <c r="F109" i="54"/>
  <c r="O105" i="55" s="1"/>
  <c r="E109" i="54"/>
  <c r="D109" i="54"/>
  <c r="C109" i="54"/>
  <c r="L105" i="55" s="1"/>
  <c r="B109" i="54"/>
  <c r="A109" i="54"/>
  <c r="J108" i="54"/>
  <c r="I108" i="54"/>
  <c r="R104" i="55" s="1"/>
  <c r="H108" i="54"/>
  <c r="Q104" i="55" s="1"/>
  <c r="G108" i="54"/>
  <c r="F108" i="54"/>
  <c r="E108" i="54"/>
  <c r="N104" i="55" s="1"/>
  <c r="D108" i="54"/>
  <c r="M104" i="55" s="1"/>
  <c r="C108" i="54"/>
  <c r="B108" i="54"/>
  <c r="A108" i="54"/>
  <c r="J107" i="54"/>
  <c r="S103" i="55" s="1"/>
  <c r="I107" i="54"/>
  <c r="H107" i="54"/>
  <c r="G107" i="54"/>
  <c r="P103" i="55" s="1"/>
  <c r="F107" i="54"/>
  <c r="O103" i="55" s="1"/>
  <c r="E107" i="54"/>
  <c r="D107" i="54"/>
  <c r="C107" i="54"/>
  <c r="L103" i="55" s="1"/>
  <c r="B107" i="54"/>
  <c r="A107" i="54"/>
  <c r="J106" i="54"/>
  <c r="I106" i="54"/>
  <c r="R102" i="55" s="1"/>
  <c r="H106" i="54"/>
  <c r="Q102" i="55" s="1"/>
  <c r="G106" i="54"/>
  <c r="F106" i="54"/>
  <c r="E106" i="54"/>
  <c r="N102" i="55" s="1"/>
  <c r="D106" i="54"/>
  <c r="M102" i="55" s="1"/>
  <c r="C106" i="54"/>
  <c r="B106" i="54"/>
  <c r="A106" i="54"/>
  <c r="J105" i="54"/>
  <c r="S101" i="55" s="1"/>
  <c r="I105" i="54"/>
  <c r="H105" i="54"/>
  <c r="G105" i="54"/>
  <c r="P101" i="55" s="1"/>
  <c r="F105" i="54"/>
  <c r="O101" i="55" s="1"/>
  <c r="E105" i="54"/>
  <c r="D105" i="54"/>
  <c r="C105" i="54"/>
  <c r="L101" i="55" s="1"/>
  <c r="B105" i="54"/>
  <c r="A105" i="54"/>
  <c r="J104" i="54"/>
  <c r="I104" i="54"/>
  <c r="R100" i="55" s="1"/>
  <c r="H104" i="54"/>
  <c r="Q100" i="55" s="1"/>
  <c r="G104" i="54"/>
  <c r="F104" i="54"/>
  <c r="E104" i="54"/>
  <c r="N100" i="55" s="1"/>
  <c r="D104" i="54"/>
  <c r="M100" i="55" s="1"/>
  <c r="C104" i="54"/>
  <c r="B104" i="54"/>
  <c r="A104" i="54"/>
  <c r="J103" i="54"/>
  <c r="S99" i="55" s="1"/>
  <c r="I103" i="54"/>
  <c r="H103" i="54"/>
  <c r="G103" i="54"/>
  <c r="P99" i="55" s="1"/>
  <c r="F103" i="54"/>
  <c r="O99" i="55" s="1"/>
  <c r="E103" i="54"/>
  <c r="D103" i="54"/>
  <c r="C103" i="54"/>
  <c r="L99" i="55" s="1"/>
  <c r="B103" i="54"/>
  <c r="A103" i="54"/>
  <c r="J102" i="54"/>
  <c r="I102" i="54"/>
  <c r="R98" i="55" s="1"/>
  <c r="H102" i="54"/>
  <c r="Q98" i="55" s="1"/>
  <c r="G102" i="54"/>
  <c r="F102" i="54"/>
  <c r="E102" i="54"/>
  <c r="N98" i="55" s="1"/>
  <c r="D102" i="54"/>
  <c r="M98" i="55" s="1"/>
  <c r="C102" i="54"/>
  <c r="B102" i="54"/>
  <c r="A102" i="54"/>
  <c r="J101" i="54"/>
  <c r="S97" i="55" s="1"/>
  <c r="I101" i="54"/>
  <c r="H101" i="54"/>
  <c r="G101" i="54"/>
  <c r="P97" i="55" s="1"/>
  <c r="F101" i="54"/>
  <c r="O97" i="55" s="1"/>
  <c r="E101" i="54"/>
  <c r="D101" i="54"/>
  <c r="C101" i="54"/>
  <c r="L97" i="55" s="1"/>
  <c r="B101" i="54"/>
  <c r="A101" i="54"/>
  <c r="J100" i="54"/>
  <c r="I100" i="54"/>
  <c r="R96" i="55" s="1"/>
  <c r="H100" i="54"/>
  <c r="Q96" i="55" s="1"/>
  <c r="G100" i="54"/>
  <c r="F100" i="54"/>
  <c r="E100" i="54"/>
  <c r="N96" i="55" s="1"/>
  <c r="D100" i="54"/>
  <c r="M96" i="55" s="1"/>
  <c r="C100" i="54"/>
  <c r="B100" i="54"/>
  <c r="A100" i="54"/>
  <c r="J99" i="54"/>
  <c r="S95" i="55" s="1"/>
  <c r="I99" i="54"/>
  <c r="H99" i="54"/>
  <c r="G99" i="54"/>
  <c r="P95" i="55" s="1"/>
  <c r="F99" i="54"/>
  <c r="O95" i="55" s="1"/>
  <c r="E99" i="54"/>
  <c r="D99" i="54"/>
  <c r="C99" i="54"/>
  <c r="L95" i="55" s="1"/>
  <c r="B99" i="54"/>
  <c r="A99" i="54"/>
  <c r="J98" i="54"/>
  <c r="I98" i="54"/>
  <c r="R94" i="55" s="1"/>
  <c r="H98" i="54"/>
  <c r="Q94" i="55" s="1"/>
  <c r="G98" i="54"/>
  <c r="F98" i="54"/>
  <c r="E98" i="54"/>
  <c r="N94" i="55" s="1"/>
  <c r="D98" i="54"/>
  <c r="M94" i="55" s="1"/>
  <c r="C98" i="54"/>
  <c r="B98" i="54"/>
  <c r="A98" i="54"/>
  <c r="J97" i="54"/>
  <c r="S93" i="55" s="1"/>
  <c r="I97" i="54"/>
  <c r="H97" i="54"/>
  <c r="G97" i="54"/>
  <c r="P93" i="55" s="1"/>
  <c r="F97" i="54"/>
  <c r="O93" i="55" s="1"/>
  <c r="E97" i="54"/>
  <c r="D97" i="54"/>
  <c r="C97" i="54"/>
  <c r="L93" i="55" s="1"/>
  <c r="B97" i="54"/>
  <c r="A97" i="54"/>
  <c r="J96" i="54"/>
  <c r="I96" i="54"/>
  <c r="R92" i="55" s="1"/>
  <c r="H96" i="54"/>
  <c r="Q92" i="55" s="1"/>
  <c r="G96" i="54"/>
  <c r="F96" i="54"/>
  <c r="E96" i="54"/>
  <c r="N92" i="55" s="1"/>
  <c r="D96" i="54"/>
  <c r="M92" i="55" s="1"/>
  <c r="C96" i="54"/>
  <c r="B96" i="54"/>
  <c r="A96" i="54"/>
  <c r="J95" i="54"/>
  <c r="S91" i="55" s="1"/>
  <c r="I95" i="54"/>
  <c r="H95" i="54"/>
  <c r="G95" i="54"/>
  <c r="P91" i="55" s="1"/>
  <c r="F95" i="54"/>
  <c r="O91" i="55" s="1"/>
  <c r="E95" i="54"/>
  <c r="D95" i="54"/>
  <c r="C95" i="54"/>
  <c r="L91" i="55" s="1"/>
  <c r="B95" i="54"/>
  <c r="A95" i="54"/>
  <c r="J94" i="54"/>
  <c r="I94" i="54"/>
  <c r="R90" i="55" s="1"/>
  <c r="H94" i="54"/>
  <c r="Q90" i="55" s="1"/>
  <c r="G94" i="54"/>
  <c r="F94" i="54"/>
  <c r="E94" i="54"/>
  <c r="N90" i="55" s="1"/>
  <c r="D94" i="54"/>
  <c r="M90" i="55" s="1"/>
  <c r="C94" i="54"/>
  <c r="B94" i="54"/>
  <c r="A94" i="54"/>
  <c r="J93" i="54"/>
  <c r="S89" i="55" s="1"/>
  <c r="I93" i="54"/>
  <c r="H93" i="54"/>
  <c r="G93" i="54"/>
  <c r="P89" i="55" s="1"/>
  <c r="F93" i="54"/>
  <c r="O89" i="55" s="1"/>
  <c r="E93" i="54"/>
  <c r="D93" i="54"/>
  <c r="C93" i="54"/>
  <c r="L89" i="55" s="1"/>
  <c r="B93" i="54"/>
  <c r="A93" i="54"/>
  <c r="J92" i="54"/>
  <c r="I92" i="54"/>
  <c r="R88" i="55" s="1"/>
  <c r="H92" i="54"/>
  <c r="Q88" i="55" s="1"/>
  <c r="G92" i="54"/>
  <c r="F92" i="54"/>
  <c r="E92" i="54"/>
  <c r="N88" i="55" s="1"/>
  <c r="D92" i="54"/>
  <c r="M88" i="55" s="1"/>
  <c r="C92" i="54"/>
  <c r="B92" i="54"/>
  <c r="A92" i="54"/>
  <c r="J91" i="54"/>
  <c r="S87" i="55" s="1"/>
  <c r="I91" i="54"/>
  <c r="H91" i="54"/>
  <c r="G91" i="54"/>
  <c r="P87" i="55" s="1"/>
  <c r="F91" i="54"/>
  <c r="O87" i="55" s="1"/>
  <c r="E91" i="54"/>
  <c r="D91" i="54"/>
  <c r="C91" i="54"/>
  <c r="L87" i="55" s="1"/>
  <c r="B91" i="54"/>
  <c r="A91" i="54"/>
  <c r="J90" i="54"/>
  <c r="I90" i="54"/>
  <c r="R86" i="55" s="1"/>
  <c r="H90" i="54"/>
  <c r="Q86" i="55" s="1"/>
  <c r="G90" i="54"/>
  <c r="F90" i="54"/>
  <c r="E90" i="54"/>
  <c r="N86" i="55" s="1"/>
  <c r="D90" i="54"/>
  <c r="M86" i="55" s="1"/>
  <c r="C90" i="54"/>
  <c r="B90" i="54"/>
  <c r="A90" i="54"/>
  <c r="J89" i="54"/>
  <c r="S85" i="55" s="1"/>
  <c r="I89" i="54"/>
  <c r="H89" i="54"/>
  <c r="G89" i="54"/>
  <c r="P85" i="55" s="1"/>
  <c r="F89" i="54"/>
  <c r="O85" i="55" s="1"/>
  <c r="E89" i="54"/>
  <c r="D89" i="54"/>
  <c r="C89" i="54"/>
  <c r="L85" i="55" s="1"/>
  <c r="B89" i="54"/>
  <c r="A89" i="54"/>
  <c r="J88" i="54"/>
  <c r="I88" i="54"/>
  <c r="R84" i="55" s="1"/>
  <c r="H88" i="54"/>
  <c r="Q84" i="55" s="1"/>
  <c r="G88" i="54"/>
  <c r="F88" i="54"/>
  <c r="E88" i="54"/>
  <c r="N84" i="55" s="1"/>
  <c r="D88" i="54"/>
  <c r="M84" i="55" s="1"/>
  <c r="C88" i="54"/>
  <c r="B88" i="54"/>
  <c r="A88" i="54"/>
  <c r="J87" i="54"/>
  <c r="S83" i="55" s="1"/>
  <c r="I87" i="54"/>
  <c r="H87" i="54"/>
  <c r="G87" i="54"/>
  <c r="P83" i="55" s="1"/>
  <c r="F87" i="54"/>
  <c r="O83" i="55" s="1"/>
  <c r="E87" i="54"/>
  <c r="D87" i="54"/>
  <c r="C87" i="54"/>
  <c r="L83" i="55" s="1"/>
  <c r="B87" i="54"/>
  <c r="A87" i="54"/>
  <c r="J86" i="54"/>
  <c r="I86" i="54"/>
  <c r="R82" i="55" s="1"/>
  <c r="H86" i="54"/>
  <c r="Q82" i="55" s="1"/>
  <c r="G86" i="54"/>
  <c r="F86" i="54"/>
  <c r="E86" i="54"/>
  <c r="N82" i="55" s="1"/>
  <c r="D86" i="54"/>
  <c r="M82" i="55" s="1"/>
  <c r="C86" i="54"/>
  <c r="B86" i="54"/>
  <c r="A86" i="54"/>
  <c r="J85" i="54"/>
  <c r="S81" i="55" s="1"/>
  <c r="I85" i="54"/>
  <c r="H85" i="54"/>
  <c r="G85" i="54"/>
  <c r="P81" i="55" s="1"/>
  <c r="F85" i="54"/>
  <c r="O81" i="55" s="1"/>
  <c r="E85" i="54"/>
  <c r="D85" i="54"/>
  <c r="C85" i="54"/>
  <c r="L81" i="55" s="1"/>
  <c r="B85" i="54"/>
  <c r="A85" i="54"/>
  <c r="J84" i="54"/>
  <c r="I84" i="54"/>
  <c r="R80" i="55" s="1"/>
  <c r="H84" i="54"/>
  <c r="Q80" i="55" s="1"/>
  <c r="G84" i="54"/>
  <c r="F84" i="54"/>
  <c r="E84" i="54"/>
  <c r="N80" i="55" s="1"/>
  <c r="D84" i="54"/>
  <c r="M80" i="55" s="1"/>
  <c r="C84" i="54"/>
  <c r="B84" i="54"/>
  <c r="A84" i="54"/>
  <c r="J83" i="54"/>
  <c r="S79" i="55" s="1"/>
  <c r="I83" i="54"/>
  <c r="H83" i="54"/>
  <c r="G83" i="54"/>
  <c r="P79" i="55" s="1"/>
  <c r="F83" i="54"/>
  <c r="O79" i="55" s="1"/>
  <c r="E83" i="54"/>
  <c r="D83" i="54"/>
  <c r="C83" i="54"/>
  <c r="L79" i="55" s="1"/>
  <c r="B83" i="54"/>
  <c r="A83" i="54"/>
  <c r="J82" i="54"/>
  <c r="I82" i="54"/>
  <c r="R78" i="55" s="1"/>
  <c r="H82" i="54"/>
  <c r="Q78" i="55" s="1"/>
  <c r="G82" i="54"/>
  <c r="F82" i="54"/>
  <c r="E82" i="54"/>
  <c r="N78" i="55" s="1"/>
  <c r="D82" i="54"/>
  <c r="M78" i="55" s="1"/>
  <c r="C82" i="54"/>
  <c r="B82" i="54"/>
  <c r="A82" i="54"/>
  <c r="J81" i="54"/>
  <c r="S77" i="55" s="1"/>
  <c r="I81" i="54"/>
  <c r="H81" i="54"/>
  <c r="G81" i="54"/>
  <c r="P77" i="55" s="1"/>
  <c r="F81" i="54"/>
  <c r="O77" i="55" s="1"/>
  <c r="E81" i="54"/>
  <c r="D81" i="54"/>
  <c r="C81" i="54"/>
  <c r="L77" i="55" s="1"/>
  <c r="B81" i="54"/>
  <c r="A81" i="54"/>
  <c r="J80" i="54"/>
  <c r="I80" i="54"/>
  <c r="R76" i="55" s="1"/>
  <c r="H80" i="54"/>
  <c r="Q76" i="55" s="1"/>
  <c r="G80" i="54"/>
  <c r="F80" i="54"/>
  <c r="E80" i="54"/>
  <c r="N76" i="55" s="1"/>
  <c r="D80" i="54"/>
  <c r="M76" i="55" s="1"/>
  <c r="C80" i="54"/>
  <c r="B80" i="54"/>
  <c r="A80" i="54"/>
  <c r="J79" i="54"/>
  <c r="S75" i="55" s="1"/>
  <c r="I79" i="54"/>
  <c r="H79" i="54"/>
  <c r="G79" i="54"/>
  <c r="P75" i="55" s="1"/>
  <c r="F79" i="54"/>
  <c r="O75" i="55" s="1"/>
  <c r="E79" i="54"/>
  <c r="D79" i="54"/>
  <c r="C79" i="54"/>
  <c r="L75" i="55" s="1"/>
  <c r="B79" i="54"/>
  <c r="A79" i="54"/>
  <c r="J78" i="54"/>
  <c r="I78" i="54"/>
  <c r="R74" i="55" s="1"/>
  <c r="H78" i="54"/>
  <c r="Q74" i="55" s="1"/>
  <c r="G78" i="54"/>
  <c r="F78" i="54"/>
  <c r="E78" i="54"/>
  <c r="N74" i="55" s="1"/>
  <c r="D78" i="54"/>
  <c r="M74" i="55" s="1"/>
  <c r="C78" i="54"/>
  <c r="B78" i="54"/>
  <c r="A78" i="54"/>
  <c r="J77" i="54"/>
  <c r="S73" i="55" s="1"/>
  <c r="I77" i="54"/>
  <c r="H77" i="54"/>
  <c r="G77" i="54"/>
  <c r="P73" i="55" s="1"/>
  <c r="F77" i="54"/>
  <c r="O73" i="55" s="1"/>
  <c r="E77" i="54"/>
  <c r="D77" i="54"/>
  <c r="C77" i="54"/>
  <c r="L73" i="55" s="1"/>
  <c r="B77" i="54"/>
  <c r="A77" i="54"/>
  <c r="J76" i="54"/>
  <c r="I76" i="54"/>
  <c r="R72" i="55" s="1"/>
  <c r="H76" i="54"/>
  <c r="Q72" i="55" s="1"/>
  <c r="G76" i="54"/>
  <c r="F76" i="54"/>
  <c r="E76" i="54"/>
  <c r="N72" i="55" s="1"/>
  <c r="D76" i="54"/>
  <c r="M72" i="55" s="1"/>
  <c r="C76" i="54"/>
  <c r="B76" i="54"/>
  <c r="A76" i="54"/>
  <c r="J75" i="54"/>
  <c r="S71" i="55" s="1"/>
  <c r="I75" i="54"/>
  <c r="H75" i="54"/>
  <c r="G75" i="54"/>
  <c r="P71" i="55" s="1"/>
  <c r="F75" i="54"/>
  <c r="O71" i="55" s="1"/>
  <c r="E75" i="54"/>
  <c r="D75" i="54"/>
  <c r="C75" i="54"/>
  <c r="L71" i="55" s="1"/>
  <c r="B75" i="54"/>
  <c r="A75" i="54"/>
  <c r="J74" i="54"/>
  <c r="I74" i="54"/>
  <c r="R70" i="55" s="1"/>
  <c r="H74" i="54"/>
  <c r="Q70" i="55" s="1"/>
  <c r="G74" i="54"/>
  <c r="F74" i="54"/>
  <c r="E74" i="54"/>
  <c r="N70" i="55" s="1"/>
  <c r="D74" i="54"/>
  <c r="M70" i="55" s="1"/>
  <c r="C74" i="54"/>
  <c r="B74" i="54"/>
  <c r="A74" i="54"/>
  <c r="J73" i="54"/>
  <c r="S69" i="55" s="1"/>
  <c r="I73" i="54"/>
  <c r="H73" i="54"/>
  <c r="G73" i="54"/>
  <c r="P69" i="55" s="1"/>
  <c r="F73" i="54"/>
  <c r="O69" i="55" s="1"/>
  <c r="E73" i="54"/>
  <c r="D73" i="54"/>
  <c r="C73" i="54"/>
  <c r="L69" i="55" s="1"/>
  <c r="B73" i="54"/>
  <c r="A73" i="54"/>
  <c r="J72" i="54"/>
  <c r="I72" i="54"/>
  <c r="R68" i="55" s="1"/>
  <c r="H72" i="54"/>
  <c r="Q68" i="55" s="1"/>
  <c r="G72" i="54"/>
  <c r="F72" i="54"/>
  <c r="E72" i="54"/>
  <c r="N68" i="55" s="1"/>
  <c r="D72" i="54"/>
  <c r="M68" i="55" s="1"/>
  <c r="C72" i="54"/>
  <c r="B72" i="54"/>
  <c r="A72" i="54"/>
  <c r="J71" i="54"/>
  <c r="S67" i="55" s="1"/>
  <c r="I71" i="54"/>
  <c r="H71" i="54"/>
  <c r="G71" i="54"/>
  <c r="P67" i="55" s="1"/>
  <c r="F71" i="54"/>
  <c r="O67" i="55" s="1"/>
  <c r="E71" i="54"/>
  <c r="D71" i="54"/>
  <c r="C71" i="54"/>
  <c r="L67" i="55" s="1"/>
  <c r="B71" i="54"/>
  <c r="A71" i="54"/>
  <c r="J70" i="54"/>
  <c r="I70" i="54"/>
  <c r="R66" i="55" s="1"/>
  <c r="H70" i="54"/>
  <c r="Q66" i="55" s="1"/>
  <c r="G70" i="54"/>
  <c r="F70" i="54"/>
  <c r="E70" i="54"/>
  <c r="N66" i="55" s="1"/>
  <c r="D70" i="54"/>
  <c r="M66" i="55" s="1"/>
  <c r="C70" i="54"/>
  <c r="B70" i="54"/>
  <c r="A70" i="54"/>
  <c r="J69" i="54"/>
  <c r="S65" i="55" s="1"/>
  <c r="I69" i="54"/>
  <c r="H69" i="54"/>
  <c r="G69" i="54"/>
  <c r="P65" i="55" s="1"/>
  <c r="F69" i="54"/>
  <c r="O65" i="55" s="1"/>
  <c r="E69" i="54"/>
  <c r="D69" i="54"/>
  <c r="C69" i="54"/>
  <c r="L65" i="55" s="1"/>
  <c r="B69" i="54"/>
  <c r="A69" i="54"/>
  <c r="J68" i="54"/>
  <c r="I68" i="54"/>
  <c r="R64" i="55" s="1"/>
  <c r="H68" i="54"/>
  <c r="Q64" i="55" s="1"/>
  <c r="G68" i="54"/>
  <c r="F68" i="54"/>
  <c r="E68" i="54"/>
  <c r="N64" i="55" s="1"/>
  <c r="D68" i="54"/>
  <c r="M64" i="55" s="1"/>
  <c r="C68" i="54"/>
  <c r="B68" i="54"/>
  <c r="A68" i="54"/>
  <c r="J67" i="54"/>
  <c r="S63" i="55" s="1"/>
  <c r="I67" i="54"/>
  <c r="H67" i="54"/>
  <c r="G67" i="54"/>
  <c r="P63" i="55" s="1"/>
  <c r="F67" i="54"/>
  <c r="O63" i="55" s="1"/>
  <c r="E67" i="54"/>
  <c r="D67" i="54"/>
  <c r="C67" i="54"/>
  <c r="L63" i="55" s="1"/>
  <c r="B67" i="54"/>
  <c r="A67" i="54"/>
  <c r="J66" i="54"/>
  <c r="I66" i="54"/>
  <c r="R62" i="55" s="1"/>
  <c r="H66" i="54"/>
  <c r="Q62" i="55" s="1"/>
  <c r="G66" i="54"/>
  <c r="F66" i="54"/>
  <c r="E66" i="54"/>
  <c r="N62" i="55" s="1"/>
  <c r="D66" i="54"/>
  <c r="M62" i="55" s="1"/>
  <c r="C66" i="54"/>
  <c r="B66" i="54"/>
  <c r="A66" i="54"/>
  <c r="J65" i="54"/>
  <c r="S61" i="55" s="1"/>
  <c r="I65" i="54"/>
  <c r="H65" i="54"/>
  <c r="G65" i="54"/>
  <c r="P61" i="55" s="1"/>
  <c r="F65" i="54"/>
  <c r="O61" i="55" s="1"/>
  <c r="E65" i="54"/>
  <c r="D65" i="54"/>
  <c r="C65" i="54"/>
  <c r="L61" i="55" s="1"/>
  <c r="B65" i="54"/>
  <c r="A65" i="54"/>
  <c r="J64" i="54"/>
  <c r="I64" i="54"/>
  <c r="R60" i="55" s="1"/>
  <c r="H64" i="54"/>
  <c r="Q60" i="55" s="1"/>
  <c r="G64" i="54"/>
  <c r="F64" i="54"/>
  <c r="E64" i="54"/>
  <c r="N60" i="55" s="1"/>
  <c r="D64" i="54"/>
  <c r="M60" i="55" s="1"/>
  <c r="C64" i="54"/>
  <c r="B64" i="54"/>
  <c r="A64" i="54"/>
  <c r="J63" i="54"/>
  <c r="S59" i="55" s="1"/>
  <c r="I63" i="54"/>
  <c r="H63" i="54"/>
  <c r="G63" i="54"/>
  <c r="P59" i="55" s="1"/>
  <c r="F63" i="54"/>
  <c r="O59" i="55" s="1"/>
  <c r="E63" i="54"/>
  <c r="D63" i="54"/>
  <c r="C63" i="54"/>
  <c r="L59" i="55" s="1"/>
  <c r="B63" i="54"/>
  <c r="A63" i="54"/>
  <c r="J62" i="54"/>
  <c r="I62" i="54"/>
  <c r="R58" i="55" s="1"/>
  <c r="H62" i="54"/>
  <c r="Q58" i="55" s="1"/>
  <c r="G62" i="54"/>
  <c r="F62" i="54"/>
  <c r="E62" i="54"/>
  <c r="N58" i="55" s="1"/>
  <c r="D62" i="54"/>
  <c r="M58" i="55" s="1"/>
  <c r="C62" i="54"/>
  <c r="B62" i="54"/>
  <c r="A62" i="54"/>
  <c r="J61" i="54"/>
  <c r="S57" i="55" s="1"/>
  <c r="I61" i="54"/>
  <c r="H61" i="54"/>
  <c r="G61" i="54"/>
  <c r="P57" i="55" s="1"/>
  <c r="F61" i="54"/>
  <c r="O57" i="55" s="1"/>
  <c r="E61" i="54"/>
  <c r="D61" i="54"/>
  <c r="C61" i="54"/>
  <c r="L57" i="55" s="1"/>
  <c r="B61" i="54"/>
  <c r="A61" i="54"/>
  <c r="J60" i="54"/>
  <c r="I60" i="54"/>
  <c r="R56" i="55" s="1"/>
  <c r="H60" i="54"/>
  <c r="Q56" i="55" s="1"/>
  <c r="G60" i="54"/>
  <c r="F60" i="54"/>
  <c r="E60" i="54"/>
  <c r="N56" i="55" s="1"/>
  <c r="D60" i="54"/>
  <c r="M56" i="55" s="1"/>
  <c r="C60" i="54"/>
  <c r="B60" i="54"/>
  <c r="A60" i="54"/>
  <c r="J59" i="54"/>
  <c r="S55" i="55" s="1"/>
  <c r="I59" i="54"/>
  <c r="H59" i="54"/>
  <c r="G59" i="54"/>
  <c r="P55" i="55" s="1"/>
  <c r="F59" i="54"/>
  <c r="O55" i="55" s="1"/>
  <c r="E59" i="54"/>
  <c r="D59" i="54"/>
  <c r="C59" i="54"/>
  <c r="L55" i="55" s="1"/>
  <c r="B59" i="54"/>
  <c r="A59" i="54"/>
  <c r="J58" i="54"/>
  <c r="I58" i="54"/>
  <c r="R54" i="55" s="1"/>
  <c r="H58" i="54"/>
  <c r="Q54" i="55" s="1"/>
  <c r="G58" i="54"/>
  <c r="F58" i="54"/>
  <c r="E58" i="54"/>
  <c r="N54" i="55" s="1"/>
  <c r="D58" i="54"/>
  <c r="M54" i="55" s="1"/>
  <c r="C58" i="54"/>
  <c r="B58" i="54"/>
  <c r="A58" i="54"/>
  <c r="J57" i="54"/>
  <c r="S53" i="55" s="1"/>
  <c r="I57" i="54"/>
  <c r="H57" i="54"/>
  <c r="G57" i="54"/>
  <c r="P53" i="55" s="1"/>
  <c r="F57" i="54"/>
  <c r="O53" i="55" s="1"/>
  <c r="E57" i="54"/>
  <c r="D57" i="54"/>
  <c r="C57" i="54"/>
  <c r="L53" i="55" s="1"/>
  <c r="B57" i="54"/>
  <c r="A57" i="54"/>
  <c r="J56" i="54"/>
  <c r="I56" i="54"/>
  <c r="R52" i="55" s="1"/>
  <c r="H56" i="54"/>
  <c r="Q52" i="55" s="1"/>
  <c r="G56" i="54"/>
  <c r="F56" i="54"/>
  <c r="E56" i="54"/>
  <c r="N52" i="55" s="1"/>
  <c r="D56" i="54"/>
  <c r="M52" i="55" s="1"/>
  <c r="C56" i="54"/>
  <c r="B56" i="54"/>
  <c r="A56" i="54"/>
  <c r="J55" i="54"/>
  <c r="S51" i="55" s="1"/>
  <c r="I55" i="54"/>
  <c r="H55" i="54"/>
  <c r="G55" i="54"/>
  <c r="P51" i="55" s="1"/>
  <c r="F55" i="54"/>
  <c r="O51" i="55" s="1"/>
  <c r="E55" i="54"/>
  <c r="D55" i="54"/>
  <c r="C55" i="54"/>
  <c r="L51" i="55" s="1"/>
  <c r="B55" i="54"/>
  <c r="A55" i="54"/>
  <c r="J54" i="54"/>
  <c r="I54" i="54"/>
  <c r="R50" i="55" s="1"/>
  <c r="H54" i="54"/>
  <c r="Q50" i="55" s="1"/>
  <c r="G54" i="54"/>
  <c r="F54" i="54"/>
  <c r="E54" i="54"/>
  <c r="N50" i="55" s="1"/>
  <c r="D54" i="54"/>
  <c r="M50" i="55" s="1"/>
  <c r="C54" i="54"/>
  <c r="B54" i="54"/>
  <c r="A54" i="54"/>
  <c r="J53" i="54"/>
  <c r="S49" i="55" s="1"/>
  <c r="I53" i="54"/>
  <c r="H53" i="54"/>
  <c r="G53" i="54"/>
  <c r="P49" i="55" s="1"/>
  <c r="F53" i="54"/>
  <c r="O49" i="55" s="1"/>
  <c r="E53" i="54"/>
  <c r="D53" i="54"/>
  <c r="C53" i="54"/>
  <c r="L49" i="55" s="1"/>
  <c r="B53" i="54"/>
  <c r="A53" i="54"/>
  <c r="J52" i="54"/>
  <c r="I52" i="54"/>
  <c r="R48" i="55" s="1"/>
  <c r="H52" i="54"/>
  <c r="Q48" i="55" s="1"/>
  <c r="G52" i="54"/>
  <c r="F52" i="54"/>
  <c r="E52" i="54"/>
  <c r="N48" i="55" s="1"/>
  <c r="D52" i="54"/>
  <c r="M48" i="55" s="1"/>
  <c r="C52" i="54"/>
  <c r="B52" i="54"/>
  <c r="A52" i="54"/>
  <c r="J51" i="54"/>
  <c r="S47" i="55" s="1"/>
  <c r="I51" i="54"/>
  <c r="H51" i="54"/>
  <c r="G51" i="54"/>
  <c r="P47" i="55" s="1"/>
  <c r="F51" i="54"/>
  <c r="O47" i="55" s="1"/>
  <c r="E51" i="54"/>
  <c r="D51" i="54"/>
  <c r="C51" i="54"/>
  <c r="L47" i="55" s="1"/>
  <c r="B51" i="54"/>
  <c r="A51" i="54"/>
  <c r="J50" i="54"/>
  <c r="I50" i="54"/>
  <c r="R46" i="55" s="1"/>
  <c r="H50" i="54"/>
  <c r="Q46" i="55" s="1"/>
  <c r="G50" i="54"/>
  <c r="F50" i="54"/>
  <c r="E50" i="54"/>
  <c r="N46" i="55" s="1"/>
  <c r="D50" i="54"/>
  <c r="M46" i="55" s="1"/>
  <c r="C50" i="54"/>
  <c r="B50" i="54"/>
  <c r="A50" i="54"/>
  <c r="J49" i="54"/>
  <c r="S45" i="55" s="1"/>
  <c r="I49" i="54"/>
  <c r="H49" i="54"/>
  <c r="G49" i="54"/>
  <c r="P45" i="55" s="1"/>
  <c r="F49" i="54"/>
  <c r="O45" i="55" s="1"/>
  <c r="E49" i="54"/>
  <c r="D49" i="54"/>
  <c r="C49" i="54"/>
  <c r="L45" i="55" s="1"/>
  <c r="B49" i="54"/>
  <c r="A49" i="54"/>
  <c r="J48" i="54"/>
  <c r="I48" i="54"/>
  <c r="R44" i="55" s="1"/>
  <c r="H48" i="54"/>
  <c r="Q44" i="55" s="1"/>
  <c r="G48" i="54"/>
  <c r="F48" i="54"/>
  <c r="E48" i="54"/>
  <c r="N44" i="55" s="1"/>
  <c r="D48" i="54"/>
  <c r="M44" i="55" s="1"/>
  <c r="C48" i="54"/>
  <c r="B48" i="54"/>
  <c r="A48" i="54"/>
  <c r="J47" i="54"/>
  <c r="S43" i="55" s="1"/>
  <c r="I47" i="54"/>
  <c r="H47" i="54"/>
  <c r="G47" i="54"/>
  <c r="P43" i="55" s="1"/>
  <c r="F47" i="54"/>
  <c r="O43" i="55" s="1"/>
  <c r="E47" i="54"/>
  <c r="D47" i="54"/>
  <c r="C47" i="54"/>
  <c r="L43" i="55" s="1"/>
  <c r="B47" i="54"/>
  <c r="A47" i="54"/>
  <c r="J46" i="54"/>
  <c r="I46" i="54"/>
  <c r="R42" i="55" s="1"/>
  <c r="H46" i="54"/>
  <c r="Q42" i="55" s="1"/>
  <c r="G46" i="54"/>
  <c r="F46" i="54"/>
  <c r="E46" i="54"/>
  <c r="N42" i="55" s="1"/>
  <c r="D46" i="54"/>
  <c r="M42" i="55" s="1"/>
  <c r="C46" i="54"/>
  <c r="B46" i="54"/>
  <c r="A46" i="54"/>
  <c r="J45" i="54"/>
  <c r="S41" i="55" s="1"/>
  <c r="I45" i="54"/>
  <c r="H45" i="54"/>
  <c r="G45" i="54"/>
  <c r="P41" i="55" s="1"/>
  <c r="F45" i="54"/>
  <c r="O41" i="55" s="1"/>
  <c r="E45" i="54"/>
  <c r="D45" i="54"/>
  <c r="C45" i="54"/>
  <c r="L41" i="55" s="1"/>
  <c r="B45" i="54"/>
  <c r="A45" i="54"/>
  <c r="J44" i="54"/>
  <c r="I44" i="54"/>
  <c r="R40" i="55" s="1"/>
  <c r="H44" i="54"/>
  <c r="Q40" i="55" s="1"/>
  <c r="G44" i="54"/>
  <c r="F44" i="54"/>
  <c r="E44" i="54"/>
  <c r="N40" i="55" s="1"/>
  <c r="D44" i="54"/>
  <c r="M40" i="55" s="1"/>
  <c r="C44" i="54"/>
  <c r="B44" i="54"/>
  <c r="A44" i="54"/>
  <c r="J43" i="54"/>
  <c r="S39" i="55" s="1"/>
  <c r="I43" i="54"/>
  <c r="H43" i="54"/>
  <c r="G43" i="54"/>
  <c r="P39" i="55" s="1"/>
  <c r="F43" i="54"/>
  <c r="O39" i="55" s="1"/>
  <c r="E43" i="54"/>
  <c r="D43" i="54"/>
  <c r="C43" i="54"/>
  <c r="L39" i="55" s="1"/>
  <c r="B43" i="54"/>
  <c r="A43" i="54"/>
  <c r="J42" i="54"/>
  <c r="I42" i="54"/>
  <c r="R38" i="55" s="1"/>
  <c r="H42" i="54"/>
  <c r="Q38" i="55" s="1"/>
  <c r="G42" i="54"/>
  <c r="F42" i="54"/>
  <c r="E42" i="54"/>
  <c r="N38" i="55" s="1"/>
  <c r="D42" i="54"/>
  <c r="M38" i="55" s="1"/>
  <c r="C42" i="54"/>
  <c r="B42" i="54"/>
  <c r="A42" i="54"/>
  <c r="J41" i="54"/>
  <c r="S37" i="55" s="1"/>
  <c r="I41" i="54"/>
  <c r="H41" i="54"/>
  <c r="G41" i="54"/>
  <c r="P37" i="55" s="1"/>
  <c r="F41" i="54"/>
  <c r="O37" i="55" s="1"/>
  <c r="E41" i="54"/>
  <c r="D41" i="54"/>
  <c r="C41" i="54"/>
  <c r="L37" i="55" s="1"/>
  <c r="B41" i="54"/>
  <c r="A41" i="54"/>
  <c r="J40" i="54"/>
  <c r="I40" i="54"/>
  <c r="R36" i="55" s="1"/>
  <c r="H40" i="54"/>
  <c r="Q36" i="55" s="1"/>
  <c r="G40" i="54"/>
  <c r="F40" i="54"/>
  <c r="E40" i="54"/>
  <c r="N36" i="55" s="1"/>
  <c r="D40" i="54"/>
  <c r="M36" i="55" s="1"/>
  <c r="C40" i="54"/>
  <c r="B40" i="54"/>
  <c r="A40" i="54"/>
  <c r="J39" i="54"/>
  <c r="S35" i="55" s="1"/>
  <c r="I39" i="54"/>
  <c r="H39" i="54"/>
  <c r="G39" i="54"/>
  <c r="P35" i="55" s="1"/>
  <c r="F39" i="54"/>
  <c r="O35" i="55" s="1"/>
  <c r="E39" i="54"/>
  <c r="D39" i="54"/>
  <c r="C39" i="54"/>
  <c r="L35" i="55" s="1"/>
  <c r="B39" i="54"/>
  <c r="A39" i="54"/>
  <c r="J38" i="54"/>
  <c r="I38" i="54"/>
  <c r="R34" i="55" s="1"/>
  <c r="H38" i="54"/>
  <c r="Q34" i="55" s="1"/>
  <c r="G38" i="54"/>
  <c r="F38" i="54"/>
  <c r="E38" i="54"/>
  <c r="N34" i="55" s="1"/>
  <c r="D38" i="54"/>
  <c r="M34" i="55" s="1"/>
  <c r="C38" i="54"/>
  <c r="B38" i="54"/>
  <c r="A38" i="54"/>
  <c r="J37" i="54"/>
  <c r="S33" i="55" s="1"/>
  <c r="I37" i="54"/>
  <c r="H37" i="54"/>
  <c r="G37" i="54"/>
  <c r="P33" i="55" s="1"/>
  <c r="F37" i="54"/>
  <c r="O33" i="55" s="1"/>
  <c r="E37" i="54"/>
  <c r="D37" i="54"/>
  <c r="C37" i="54"/>
  <c r="L33" i="55" s="1"/>
  <c r="B37" i="54"/>
  <c r="A37" i="54"/>
  <c r="J36" i="54"/>
  <c r="I36" i="54"/>
  <c r="R32" i="55" s="1"/>
  <c r="H36" i="54"/>
  <c r="Q32" i="55" s="1"/>
  <c r="G36" i="54"/>
  <c r="F36" i="54"/>
  <c r="E36" i="54"/>
  <c r="N32" i="55" s="1"/>
  <c r="D36" i="54"/>
  <c r="M32" i="55" s="1"/>
  <c r="C36" i="54"/>
  <c r="B36" i="54"/>
  <c r="A36" i="54"/>
  <c r="J35" i="54"/>
  <c r="S31" i="55" s="1"/>
  <c r="I35" i="54"/>
  <c r="H35" i="54"/>
  <c r="G35" i="54"/>
  <c r="P31" i="55" s="1"/>
  <c r="F35" i="54"/>
  <c r="O31" i="55" s="1"/>
  <c r="E35" i="54"/>
  <c r="D35" i="54"/>
  <c r="C35" i="54"/>
  <c r="L31" i="55" s="1"/>
  <c r="B35" i="54"/>
  <c r="A35" i="54"/>
  <c r="J34" i="54"/>
  <c r="I34" i="54"/>
  <c r="R30" i="55" s="1"/>
  <c r="H34" i="54"/>
  <c r="Q30" i="55" s="1"/>
  <c r="G34" i="54"/>
  <c r="F34" i="54"/>
  <c r="E34" i="54"/>
  <c r="N30" i="55" s="1"/>
  <c r="D34" i="54"/>
  <c r="M30" i="55" s="1"/>
  <c r="C34" i="54"/>
  <c r="B34" i="54"/>
  <c r="A34" i="54"/>
  <c r="J33" i="54"/>
  <c r="S29" i="55" s="1"/>
  <c r="I33" i="54"/>
  <c r="H33" i="54"/>
  <c r="G33" i="54"/>
  <c r="P29" i="55" s="1"/>
  <c r="F33" i="54"/>
  <c r="O29" i="55" s="1"/>
  <c r="E33" i="54"/>
  <c r="D33" i="54"/>
  <c r="C33" i="54"/>
  <c r="L29" i="55" s="1"/>
  <c r="B33" i="54"/>
  <c r="A33" i="54"/>
  <c r="J32" i="54"/>
  <c r="I32" i="54"/>
  <c r="R28" i="55" s="1"/>
  <c r="H32" i="54"/>
  <c r="Q28" i="55" s="1"/>
  <c r="G32" i="54"/>
  <c r="F32" i="54"/>
  <c r="E32" i="54"/>
  <c r="N28" i="55" s="1"/>
  <c r="D32" i="54"/>
  <c r="M28" i="55" s="1"/>
  <c r="C32" i="54"/>
  <c r="B32" i="54"/>
  <c r="A32" i="54"/>
  <c r="J31" i="54"/>
  <c r="S27" i="55" s="1"/>
  <c r="I31" i="54"/>
  <c r="H31" i="54"/>
  <c r="G31" i="54"/>
  <c r="P27" i="55" s="1"/>
  <c r="F31" i="54"/>
  <c r="O27" i="55" s="1"/>
  <c r="E31" i="54"/>
  <c r="D31" i="54"/>
  <c r="C31" i="54"/>
  <c r="L27" i="55" s="1"/>
  <c r="B31" i="54"/>
  <c r="A31" i="54"/>
  <c r="J30" i="54"/>
  <c r="I30" i="54"/>
  <c r="R26" i="55" s="1"/>
  <c r="H30" i="54"/>
  <c r="Q26" i="55" s="1"/>
  <c r="G30" i="54"/>
  <c r="F30" i="54"/>
  <c r="E30" i="54"/>
  <c r="N26" i="55" s="1"/>
  <c r="D30" i="54"/>
  <c r="M26" i="55" s="1"/>
  <c r="C30" i="54"/>
  <c r="B30" i="54"/>
  <c r="A30" i="54"/>
  <c r="J29" i="54"/>
  <c r="S25" i="55" s="1"/>
  <c r="I29" i="54"/>
  <c r="H29" i="54"/>
  <c r="G29" i="54"/>
  <c r="P25" i="55" s="1"/>
  <c r="F29" i="54"/>
  <c r="O25" i="55" s="1"/>
  <c r="E29" i="54"/>
  <c r="D29" i="54"/>
  <c r="C29" i="54"/>
  <c r="L25" i="55" s="1"/>
  <c r="B29" i="54"/>
  <c r="A29" i="54"/>
  <c r="J28" i="54"/>
  <c r="I28" i="54"/>
  <c r="R24" i="55" s="1"/>
  <c r="H28" i="54"/>
  <c r="Q24" i="55" s="1"/>
  <c r="G28" i="54"/>
  <c r="F28" i="54"/>
  <c r="E28" i="54"/>
  <c r="N24" i="55" s="1"/>
  <c r="D28" i="54"/>
  <c r="M24" i="55" s="1"/>
  <c r="C28" i="54"/>
  <c r="B28" i="54"/>
  <c r="A28" i="54"/>
  <c r="J27" i="54"/>
  <c r="S23" i="55" s="1"/>
  <c r="I27" i="54"/>
  <c r="H27" i="54"/>
  <c r="G27" i="54"/>
  <c r="P23" i="55" s="1"/>
  <c r="F27" i="54"/>
  <c r="O23" i="55" s="1"/>
  <c r="E27" i="54"/>
  <c r="D27" i="54"/>
  <c r="C27" i="54"/>
  <c r="L23" i="55" s="1"/>
  <c r="B27" i="54"/>
  <c r="A27" i="54"/>
  <c r="J26" i="54"/>
  <c r="I26" i="54"/>
  <c r="R22" i="55" s="1"/>
  <c r="H26" i="54"/>
  <c r="Q22" i="55" s="1"/>
  <c r="G26" i="54"/>
  <c r="F26" i="54"/>
  <c r="E26" i="54"/>
  <c r="N22" i="55" s="1"/>
  <c r="D26" i="54"/>
  <c r="M22" i="55" s="1"/>
  <c r="C26" i="54"/>
  <c r="B26" i="54"/>
  <c r="A26" i="54"/>
  <c r="J25" i="54"/>
  <c r="S21" i="55" s="1"/>
  <c r="I25" i="54"/>
  <c r="H25" i="54"/>
  <c r="G25" i="54"/>
  <c r="P21" i="55" s="1"/>
  <c r="F25" i="54"/>
  <c r="O21" i="55" s="1"/>
  <c r="E25" i="54"/>
  <c r="D25" i="54"/>
  <c r="C25" i="54"/>
  <c r="L21" i="55" s="1"/>
  <c r="B25" i="54"/>
  <c r="A25" i="54"/>
  <c r="J24" i="54"/>
  <c r="I24" i="54"/>
  <c r="R20" i="55" s="1"/>
  <c r="H24" i="54"/>
  <c r="Q20" i="55" s="1"/>
  <c r="G24" i="54"/>
  <c r="F24" i="54"/>
  <c r="E24" i="54"/>
  <c r="N20" i="55" s="1"/>
  <c r="D24" i="54"/>
  <c r="M20" i="55" s="1"/>
  <c r="C24" i="54"/>
  <c r="B24" i="54"/>
  <c r="A24" i="54"/>
  <c r="J23" i="54"/>
  <c r="S19" i="55" s="1"/>
  <c r="I23" i="54"/>
  <c r="H23" i="54"/>
  <c r="G23" i="54"/>
  <c r="P19" i="55" s="1"/>
  <c r="F23" i="54"/>
  <c r="O19" i="55" s="1"/>
  <c r="E23" i="54"/>
  <c r="D23" i="54"/>
  <c r="C23" i="54"/>
  <c r="L19" i="55" s="1"/>
  <c r="B23" i="54"/>
  <c r="A23" i="54"/>
  <c r="J22" i="54"/>
  <c r="I22" i="54"/>
  <c r="R18" i="55" s="1"/>
  <c r="H22" i="54"/>
  <c r="Q18" i="55" s="1"/>
  <c r="G22" i="54"/>
  <c r="F22" i="54"/>
  <c r="E22" i="54"/>
  <c r="N18" i="55" s="1"/>
  <c r="D22" i="54"/>
  <c r="M18" i="55" s="1"/>
  <c r="C22" i="54"/>
  <c r="B22" i="54"/>
  <c r="A22" i="54"/>
  <c r="J21" i="54"/>
  <c r="S17" i="55" s="1"/>
  <c r="I21" i="54"/>
  <c r="H21" i="54"/>
  <c r="G21" i="54"/>
  <c r="P17" i="55" s="1"/>
  <c r="F21" i="54"/>
  <c r="O17" i="55" s="1"/>
  <c r="E21" i="54"/>
  <c r="D21" i="54"/>
  <c r="C21" i="54"/>
  <c r="L17" i="55" s="1"/>
  <c r="B21" i="54"/>
  <c r="A21" i="54"/>
  <c r="J20" i="54"/>
  <c r="I20" i="54"/>
  <c r="R16" i="55" s="1"/>
  <c r="H20" i="54"/>
  <c r="Q16" i="55" s="1"/>
  <c r="G20" i="54"/>
  <c r="F20" i="54"/>
  <c r="E20" i="54"/>
  <c r="N16" i="55" s="1"/>
  <c r="D20" i="54"/>
  <c r="M16" i="55" s="1"/>
  <c r="C20" i="54"/>
  <c r="B20" i="54"/>
  <c r="A20" i="54"/>
  <c r="J19" i="54"/>
  <c r="S15" i="55" s="1"/>
  <c r="I19" i="54"/>
  <c r="H19" i="54"/>
  <c r="G19" i="54"/>
  <c r="P15" i="55" s="1"/>
  <c r="F19" i="54"/>
  <c r="O15" i="55" s="1"/>
  <c r="E19" i="54"/>
  <c r="D19" i="54"/>
  <c r="C19" i="54"/>
  <c r="L15" i="55" s="1"/>
  <c r="B19" i="54"/>
  <c r="A19" i="54"/>
  <c r="J18" i="54"/>
  <c r="I18" i="54"/>
  <c r="R14" i="55" s="1"/>
  <c r="H18" i="54"/>
  <c r="Q14" i="55" s="1"/>
  <c r="G18" i="54"/>
  <c r="F18" i="54"/>
  <c r="E18" i="54"/>
  <c r="N14" i="55" s="1"/>
  <c r="D18" i="54"/>
  <c r="M14" i="55" s="1"/>
  <c r="C18" i="54"/>
  <c r="B18" i="54"/>
  <c r="A18" i="54"/>
  <c r="J17" i="54"/>
  <c r="S13" i="55" s="1"/>
  <c r="I17" i="54"/>
  <c r="H17" i="54"/>
  <c r="G17" i="54"/>
  <c r="P13" i="55" s="1"/>
  <c r="F17" i="54"/>
  <c r="O13" i="55" s="1"/>
  <c r="E17" i="54"/>
  <c r="D17" i="54"/>
  <c r="C17" i="54"/>
  <c r="L13" i="55" s="1"/>
  <c r="B17" i="54"/>
  <c r="A17" i="54"/>
  <c r="J16" i="54"/>
  <c r="I16" i="54"/>
  <c r="R12" i="55" s="1"/>
  <c r="H16" i="54"/>
  <c r="Q12" i="55" s="1"/>
  <c r="G16" i="54"/>
  <c r="F16" i="54"/>
  <c r="E16" i="54"/>
  <c r="N12" i="55" s="1"/>
  <c r="D16" i="54"/>
  <c r="M12" i="55" s="1"/>
  <c r="C16" i="54"/>
  <c r="B16" i="54"/>
  <c r="A16" i="54"/>
  <c r="J15" i="54"/>
  <c r="S11" i="55" s="1"/>
  <c r="I15" i="54"/>
  <c r="H15" i="54"/>
  <c r="G15" i="54"/>
  <c r="P11" i="55" s="1"/>
  <c r="F15" i="54"/>
  <c r="O11" i="55" s="1"/>
  <c r="E15" i="54"/>
  <c r="D15" i="54"/>
  <c r="C15" i="54"/>
  <c r="L11" i="55" s="1"/>
  <c r="B15" i="54"/>
  <c r="A15" i="54"/>
  <c r="J14" i="54"/>
  <c r="I14" i="54"/>
  <c r="R10" i="55" s="1"/>
  <c r="H14" i="54"/>
  <c r="Q10" i="55" s="1"/>
  <c r="G14" i="54"/>
  <c r="F14" i="54"/>
  <c r="E14" i="54"/>
  <c r="N10" i="55" s="1"/>
  <c r="D14" i="54"/>
  <c r="M10" i="55" s="1"/>
  <c r="C14" i="54"/>
  <c r="B14" i="54"/>
  <c r="A14" i="54"/>
  <c r="J13" i="54"/>
  <c r="S9" i="55" s="1"/>
  <c r="I13" i="54"/>
  <c r="H13" i="54"/>
  <c r="G13" i="54"/>
  <c r="P9" i="55" s="1"/>
  <c r="F13" i="54"/>
  <c r="O9" i="55" s="1"/>
  <c r="E13" i="54"/>
  <c r="D13" i="54"/>
  <c r="C13" i="54"/>
  <c r="L9" i="55" s="1"/>
  <c r="B13" i="54"/>
  <c r="A13" i="54"/>
  <c r="J12" i="54"/>
  <c r="I12" i="54"/>
  <c r="R8" i="55" s="1"/>
  <c r="H12" i="54"/>
  <c r="Q8" i="55" s="1"/>
  <c r="G12" i="54"/>
  <c r="F12" i="54"/>
  <c r="E12" i="54"/>
  <c r="N8" i="55" s="1"/>
  <c r="D12" i="54"/>
  <c r="M8" i="55" s="1"/>
  <c r="C12" i="54"/>
  <c r="B12" i="54"/>
  <c r="A12" i="54"/>
  <c r="J11" i="54"/>
  <c r="S7" i="55" s="1"/>
  <c r="I11" i="54"/>
  <c r="H11" i="54"/>
  <c r="G11" i="54"/>
  <c r="P7" i="55" s="1"/>
  <c r="F11" i="54"/>
  <c r="O7" i="55" s="1"/>
  <c r="E11" i="54"/>
  <c r="D11" i="54"/>
  <c r="C11" i="54"/>
  <c r="L7" i="55" s="1"/>
  <c r="B11" i="54"/>
  <c r="A11" i="54"/>
  <c r="J10" i="54"/>
  <c r="I10" i="54"/>
  <c r="R6" i="55" s="1"/>
  <c r="H10" i="54"/>
  <c r="Q6" i="55" s="1"/>
  <c r="G10" i="54"/>
  <c r="F10" i="54"/>
  <c r="E10" i="54"/>
  <c r="N6" i="55" s="1"/>
  <c r="D10" i="54"/>
  <c r="M6" i="55" s="1"/>
  <c r="C10" i="54"/>
  <c r="B10" i="54"/>
  <c r="A10" i="54"/>
  <c r="J9" i="54"/>
  <c r="S5" i="55" s="1"/>
  <c r="I9" i="54"/>
  <c r="H9" i="54"/>
  <c r="G9" i="54"/>
  <c r="P5" i="55" s="1"/>
  <c r="F9" i="54"/>
  <c r="O5" i="55" s="1"/>
  <c r="E9" i="54"/>
  <c r="D9" i="54"/>
  <c r="C9" i="54"/>
  <c r="L5" i="55" s="1"/>
  <c r="B9" i="54"/>
  <c r="A9" i="54"/>
  <c r="J8" i="54"/>
  <c r="I8" i="54"/>
  <c r="R4" i="55" s="1"/>
  <c r="H8" i="54"/>
  <c r="Q4" i="55" s="1"/>
  <c r="G8" i="54"/>
  <c r="F8" i="54"/>
  <c r="E8" i="54"/>
  <c r="N4" i="55" s="1"/>
  <c r="D8" i="54"/>
  <c r="M4" i="55" s="1"/>
  <c r="C8" i="54"/>
  <c r="B8" i="54"/>
  <c r="A8" i="54"/>
  <c r="J7" i="54"/>
  <c r="I7" i="54"/>
  <c r="H7" i="54"/>
  <c r="G7" i="54"/>
  <c r="F7" i="54"/>
  <c r="E7" i="54"/>
  <c r="D7" i="54"/>
  <c r="C7" i="54"/>
  <c r="B7" i="54"/>
  <c r="A7" i="54"/>
  <c r="L234" i="34" l="1"/>
  <c r="K234" i="34"/>
  <c r="M234" i="34"/>
  <c r="L230" i="34"/>
  <c r="K230" i="34"/>
  <c r="M230" i="34"/>
  <c r="L226" i="34"/>
  <c r="M226" i="34"/>
  <c r="K226" i="34"/>
  <c r="L222" i="34"/>
  <c r="K222" i="34"/>
  <c r="M222" i="34"/>
  <c r="L66" i="34"/>
  <c r="K66" i="34"/>
  <c r="M66" i="34"/>
  <c r="L62" i="34"/>
  <c r="K62" i="34"/>
  <c r="M62" i="34"/>
  <c r="L58" i="34"/>
  <c r="M58" i="34"/>
  <c r="K58" i="34"/>
  <c r="L54" i="34"/>
  <c r="K54" i="34"/>
  <c r="M54" i="34"/>
  <c r="L50" i="34"/>
  <c r="K50" i="34"/>
  <c r="M50" i="34"/>
  <c r="L46" i="34"/>
  <c r="K46" i="34"/>
  <c r="M46" i="34"/>
  <c r="L42" i="34"/>
  <c r="M42" i="34"/>
  <c r="K42" i="34"/>
  <c r="L38" i="34"/>
  <c r="K38" i="34"/>
  <c r="M38" i="34"/>
  <c r="L34" i="34"/>
  <c r="K34" i="34"/>
  <c r="M34" i="34"/>
  <c r="L30" i="34"/>
  <c r="K30" i="34"/>
  <c r="M30" i="34"/>
  <c r="L26" i="34"/>
  <c r="M26" i="34"/>
  <c r="K26" i="34"/>
  <c r="L22" i="34"/>
  <c r="M22" i="34"/>
  <c r="K22" i="34"/>
  <c r="L18" i="34"/>
  <c r="K18" i="34"/>
  <c r="M18" i="34"/>
  <c r="L14" i="34"/>
  <c r="K14" i="34"/>
  <c r="M14" i="34"/>
  <c r="L10" i="34"/>
  <c r="M10" i="34"/>
  <c r="K10" i="34"/>
  <c r="M235" i="34"/>
  <c r="L235" i="34"/>
  <c r="K235" i="34"/>
  <c r="M227" i="34"/>
  <c r="K227" i="34"/>
  <c r="L227" i="34"/>
  <c r="M67" i="34"/>
  <c r="L67" i="34"/>
  <c r="K67" i="34"/>
  <c r="M59" i="34"/>
  <c r="K59" i="34"/>
  <c r="L59" i="34"/>
  <c r="M47" i="34"/>
  <c r="L47" i="34"/>
  <c r="K47" i="34"/>
  <c r="M39" i="34"/>
  <c r="K39" i="34"/>
  <c r="L39" i="34"/>
  <c r="M35" i="34"/>
  <c r="L35" i="34"/>
  <c r="K35" i="34"/>
  <c r="M27" i="34"/>
  <c r="K27" i="34"/>
  <c r="L27" i="34"/>
  <c r="M19" i="34"/>
  <c r="L19" i="34"/>
  <c r="K19" i="34"/>
  <c r="M15" i="34"/>
  <c r="K15" i="34"/>
  <c r="L15" i="34"/>
  <c r="K233" i="34"/>
  <c r="M233" i="34"/>
  <c r="L233" i="34"/>
  <c r="K229" i="34"/>
  <c r="L229" i="34"/>
  <c r="M229" i="34"/>
  <c r="K225" i="34"/>
  <c r="L225" i="34"/>
  <c r="M225" i="34"/>
  <c r="K221" i="34"/>
  <c r="L221" i="34"/>
  <c r="M221" i="34"/>
  <c r="K65" i="34"/>
  <c r="M65" i="34"/>
  <c r="L65" i="34"/>
  <c r="K61" i="34"/>
  <c r="L61" i="34"/>
  <c r="M61" i="34"/>
  <c r="K57" i="34"/>
  <c r="L57" i="34"/>
  <c r="M57" i="34"/>
  <c r="K53" i="34"/>
  <c r="L53" i="34"/>
  <c r="M53" i="34"/>
  <c r="K49" i="34"/>
  <c r="M49" i="34"/>
  <c r="L49" i="34"/>
  <c r="K45" i="34"/>
  <c r="L45" i="34"/>
  <c r="M45" i="34"/>
  <c r="K41" i="34"/>
  <c r="L41" i="34"/>
  <c r="M41" i="34"/>
  <c r="K37" i="34"/>
  <c r="L37" i="34"/>
  <c r="M37" i="34"/>
  <c r="K33" i="34"/>
  <c r="M33" i="34"/>
  <c r="L33" i="34"/>
  <c r="K29" i="34"/>
  <c r="M29" i="34"/>
  <c r="L29" i="34"/>
  <c r="K25" i="34"/>
  <c r="L25" i="34"/>
  <c r="M25" i="34"/>
  <c r="K21" i="34"/>
  <c r="L21" i="34"/>
  <c r="M21" i="34"/>
  <c r="K17" i="34"/>
  <c r="M17" i="34"/>
  <c r="L17" i="34"/>
  <c r="K13" i="34"/>
  <c r="L13" i="34"/>
  <c r="M13" i="34"/>
  <c r="M231" i="34"/>
  <c r="K231" i="34"/>
  <c r="L231" i="34"/>
  <c r="M223" i="34"/>
  <c r="K223" i="34"/>
  <c r="L223" i="34"/>
  <c r="M63" i="34"/>
  <c r="K63" i="34"/>
  <c r="L63" i="34"/>
  <c r="M55" i="34"/>
  <c r="K55" i="34"/>
  <c r="L55" i="34"/>
  <c r="M51" i="34"/>
  <c r="L51" i="34"/>
  <c r="K51" i="34"/>
  <c r="M43" i="34"/>
  <c r="K43" i="34"/>
  <c r="L43" i="34"/>
  <c r="M31" i="34"/>
  <c r="K31" i="34"/>
  <c r="L31" i="34"/>
  <c r="M23" i="34"/>
  <c r="K23" i="34"/>
  <c r="L23" i="34"/>
  <c r="M11" i="34"/>
  <c r="K11" i="34"/>
  <c r="L11" i="34"/>
  <c r="K9" i="34"/>
  <c r="L9" i="34"/>
  <c r="M9" i="34"/>
  <c r="K232" i="34"/>
  <c r="L232" i="34"/>
  <c r="M232" i="34"/>
  <c r="L228" i="34"/>
  <c r="M228" i="34"/>
  <c r="K228" i="34"/>
  <c r="M224" i="34"/>
  <c r="K224" i="34"/>
  <c r="L224" i="34"/>
  <c r="K64" i="34"/>
  <c r="L64" i="34"/>
  <c r="M64" i="34"/>
  <c r="L60" i="34"/>
  <c r="M60" i="34"/>
  <c r="K60" i="34"/>
  <c r="M56" i="34"/>
  <c r="K56" i="34"/>
  <c r="L56" i="34"/>
  <c r="K52" i="34"/>
  <c r="L52" i="34"/>
  <c r="M52" i="34"/>
  <c r="K48" i="34"/>
  <c r="L48" i="34"/>
  <c r="M48" i="34"/>
  <c r="L44" i="34"/>
  <c r="M44" i="34"/>
  <c r="K44" i="34"/>
  <c r="M40" i="34"/>
  <c r="L40" i="34"/>
  <c r="K40" i="34"/>
  <c r="K36" i="34"/>
  <c r="L36" i="34"/>
  <c r="M36" i="34"/>
  <c r="K32" i="34"/>
  <c r="L32" i="34"/>
  <c r="M32" i="34"/>
  <c r="L28" i="34"/>
  <c r="M28" i="34"/>
  <c r="K28" i="34"/>
  <c r="M24" i="34"/>
  <c r="K24" i="34"/>
  <c r="L24" i="34"/>
  <c r="K20" i="34"/>
  <c r="L20" i="34"/>
  <c r="M20" i="34"/>
  <c r="K16" i="34"/>
  <c r="L16" i="34"/>
  <c r="M16" i="34"/>
  <c r="L12" i="34"/>
  <c r="M12" i="34"/>
  <c r="K12" i="34"/>
  <c r="H7" i="52"/>
  <c r="G7" i="52"/>
  <c r="G221" i="52"/>
  <c r="G217" i="52"/>
  <c r="G209" i="52"/>
  <c r="H221" i="52"/>
  <c r="G201" i="52"/>
  <c r="G169" i="52"/>
  <c r="G137" i="52"/>
  <c r="G193" i="52"/>
  <c r="G161" i="52"/>
  <c r="G129" i="52"/>
  <c r="G233" i="52"/>
  <c r="G225" i="52"/>
  <c r="G177" i="52"/>
  <c r="G185" i="52"/>
  <c r="G153" i="52"/>
  <c r="G145" i="52"/>
  <c r="G106" i="52"/>
  <c r="G90" i="52"/>
  <c r="G74" i="52"/>
  <c r="G58" i="52"/>
  <c r="G42" i="52"/>
  <c r="G26" i="52"/>
  <c r="G10" i="52"/>
  <c r="G237" i="52"/>
  <c r="G229" i="52"/>
  <c r="H222" i="52"/>
  <c r="H206" i="52"/>
  <c r="H190" i="52"/>
  <c r="H174" i="52"/>
  <c r="H158" i="52"/>
  <c r="H142" i="52"/>
  <c r="H126" i="52"/>
  <c r="H110" i="52"/>
  <c r="H94" i="52"/>
  <c r="H78" i="52"/>
  <c r="G205" i="52"/>
  <c r="G189" i="52"/>
  <c r="G173" i="52"/>
  <c r="G157" i="52"/>
  <c r="G133" i="52"/>
  <c r="G121" i="52"/>
  <c r="G113" i="52"/>
  <c r="G105" i="52"/>
  <c r="G97" i="52"/>
  <c r="G89" i="52"/>
  <c r="G77" i="52"/>
  <c r="G69" i="52"/>
  <c r="G61" i="52"/>
  <c r="G53" i="52"/>
  <c r="G41" i="52"/>
  <c r="G33" i="52"/>
  <c r="G25" i="52"/>
  <c r="G17" i="52"/>
  <c r="G9" i="52"/>
  <c r="G24" i="52"/>
  <c r="G40" i="52"/>
  <c r="G56" i="52"/>
  <c r="G72" i="52"/>
  <c r="G88" i="52"/>
  <c r="G104" i="52"/>
  <c r="G116" i="52"/>
  <c r="G124" i="52"/>
  <c r="G132" i="52"/>
  <c r="G140" i="52"/>
  <c r="G148" i="52"/>
  <c r="G156" i="52"/>
  <c r="G164" i="52"/>
  <c r="G172" i="52"/>
  <c r="G180" i="52"/>
  <c r="G188" i="52"/>
  <c r="G196" i="52"/>
  <c r="G204" i="52"/>
  <c r="G212" i="52"/>
  <c r="G220" i="52"/>
  <c r="G16" i="52"/>
  <c r="G32" i="52"/>
  <c r="G48" i="52"/>
  <c r="G64" i="52"/>
  <c r="G80" i="52"/>
  <c r="G96" i="52"/>
  <c r="G112" i="52"/>
  <c r="G120" i="52"/>
  <c r="G128" i="52"/>
  <c r="G136" i="52"/>
  <c r="G144" i="52"/>
  <c r="G152" i="52"/>
  <c r="G160" i="52"/>
  <c r="G168" i="52"/>
  <c r="G176" i="52"/>
  <c r="G184" i="52"/>
  <c r="G192" i="52"/>
  <c r="G200" i="52"/>
  <c r="G208" i="52"/>
  <c r="G216" i="52"/>
  <c r="G224" i="52"/>
  <c r="G18" i="52"/>
  <c r="G34" i="52"/>
  <c r="G50" i="52"/>
  <c r="G66" i="52"/>
  <c r="G82" i="52"/>
  <c r="G98" i="52"/>
  <c r="G232" i="52"/>
  <c r="H217" i="52"/>
  <c r="H205" i="52"/>
  <c r="H197" i="52"/>
  <c r="H189" i="52"/>
  <c r="H181" i="52"/>
  <c r="H169" i="52"/>
  <c r="H161" i="52"/>
  <c r="H153" i="52"/>
  <c r="H145" i="52"/>
  <c r="H137" i="52"/>
  <c r="H129" i="52"/>
  <c r="H125" i="52"/>
  <c r="H117" i="52"/>
  <c r="H113" i="52"/>
  <c r="H109" i="52"/>
  <c r="H105" i="52"/>
  <c r="H101" i="52"/>
  <c r="H97" i="52"/>
  <c r="H93" i="52"/>
  <c r="H89" i="52"/>
  <c r="H85" i="52"/>
  <c r="H81" i="52"/>
  <c r="H73" i="52"/>
  <c r="H69" i="52"/>
  <c r="H65" i="52"/>
  <c r="H61" i="52"/>
  <c r="H57" i="52"/>
  <c r="H53" i="52"/>
  <c r="H49" i="52"/>
  <c r="H45" i="52"/>
  <c r="H41" i="52"/>
  <c r="H37" i="52"/>
  <c r="H33" i="52"/>
  <c r="H29" i="52"/>
  <c r="H25" i="52"/>
  <c r="H21" i="52"/>
  <c r="H17" i="52"/>
  <c r="H13" i="52"/>
  <c r="H9" i="52"/>
  <c r="H16" i="52"/>
  <c r="H48" i="52"/>
  <c r="H72" i="52"/>
  <c r="H88" i="52"/>
  <c r="H104" i="52"/>
  <c r="H120" i="52"/>
  <c r="H136" i="52"/>
  <c r="H152" i="52"/>
  <c r="H168" i="52"/>
  <c r="H184" i="52"/>
  <c r="H200" i="52"/>
  <c r="H216" i="52"/>
  <c r="H232" i="52"/>
  <c r="H24" i="52"/>
  <c r="H56" i="52"/>
  <c r="H32" i="52"/>
  <c r="H64" i="52"/>
  <c r="H80" i="52"/>
  <c r="H96" i="52"/>
  <c r="H112" i="52"/>
  <c r="H128" i="52"/>
  <c r="H144" i="52"/>
  <c r="H160" i="52"/>
  <c r="H176" i="52"/>
  <c r="H192" i="52"/>
  <c r="H208" i="52"/>
  <c r="H224" i="52"/>
  <c r="H8" i="52"/>
  <c r="AU12" i="52" s="1"/>
  <c r="H40" i="52"/>
  <c r="H70" i="52"/>
  <c r="H86" i="52"/>
  <c r="H102" i="52"/>
  <c r="H118" i="52"/>
  <c r="H134" i="52"/>
  <c r="H150" i="52"/>
  <c r="H166" i="52"/>
  <c r="H182" i="52"/>
  <c r="H198" i="52"/>
  <c r="H214" i="52"/>
  <c r="H230" i="52"/>
  <c r="H238" i="52"/>
  <c r="G213" i="52"/>
  <c r="G197" i="52"/>
  <c r="G181" i="52"/>
  <c r="G165" i="52"/>
  <c r="G149" i="52"/>
  <c r="G141" i="52"/>
  <c r="G125" i="52"/>
  <c r="G117" i="52"/>
  <c r="G109" i="52"/>
  <c r="G101" i="52"/>
  <c r="G93" i="52"/>
  <c r="G85" i="52"/>
  <c r="G81" i="52"/>
  <c r="G73" i="52"/>
  <c r="G65" i="52"/>
  <c r="G57" i="52"/>
  <c r="G49" i="52"/>
  <c r="G45" i="52"/>
  <c r="G37" i="52"/>
  <c r="G29" i="52"/>
  <c r="G21" i="52"/>
  <c r="G13" i="52"/>
  <c r="G236" i="52"/>
  <c r="G228" i="52"/>
  <c r="H213" i="52"/>
  <c r="H209" i="52"/>
  <c r="H201" i="52"/>
  <c r="H193" i="52"/>
  <c r="H185" i="52"/>
  <c r="H177" i="52"/>
  <c r="H173" i="52"/>
  <c r="H165" i="52"/>
  <c r="H157" i="52"/>
  <c r="H149" i="52"/>
  <c r="H141" i="52"/>
  <c r="H133" i="52"/>
  <c r="H121" i="52"/>
  <c r="H77" i="52"/>
  <c r="G108" i="52"/>
  <c r="G100" i="52"/>
  <c r="G92" i="52"/>
  <c r="G84" i="52"/>
  <c r="G76" i="52"/>
  <c r="G68" i="52"/>
  <c r="G60" i="52"/>
  <c r="G52" i="52"/>
  <c r="G44" i="52"/>
  <c r="G36" i="52"/>
  <c r="G28" i="52"/>
  <c r="G20" i="52"/>
  <c r="G12" i="52"/>
  <c r="G235" i="52"/>
  <c r="G231" i="52"/>
  <c r="G227" i="52"/>
  <c r="H220" i="52"/>
  <c r="H212" i="52"/>
  <c r="H204" i="52"/>
  <c r="H196" i="52"/>
  <c r="H188" i="52"/>
  <c r="H180" i="52"/>
  <c r="H172" i="52"/>
  <c r="H164" i="52"/>
  <c r="H156" i="52"/>
  <c r="H148" i="52"/>
  <c r="H140" i="52"/>
  <c r="H132" i="52"/>
  <c r="H124" i="52"/>
  <c r="H116" i="52"/>
  <c r="H108" i="52"/>
  <c r="H100" i="52"/>
  <c r="H92" i="52"/>
  <c r="H84" i="52"/>
  <c r="H76" i="52"/>
  <c r="H68" i="52"/>
  <c r="H60" i="52"/>
  <c r="H52" i="52"/>
  <c r="H44" i="52"/>
  <c r="H36" i="52"/>
  <c r="H28" i="52"/>
  <c r="H20" i="52"/>
  <c r="H12" i="52"/>
  <c r="H228" i="52"/>
  <c r="G223" i="52"/>
  <c r="G219" i="52"/>
  <c r="G215" i="52"/>
  <c r="G211" i="52"/>
  <c r="G207" i="52"/>
  <c r="G203" i="52"/>
  <c r="G199" i="52"/>
  <c r="G195" i="52"/>
  <c r="G191" i="52"/>
  <c r="G187" i="52"/>
  <c r="G183" i="52"/>
  <c r="G179" i="52"/>
  <c r="G175" i="52"/>
  <c r="G171" i="52"/>
  <c r="G167" i="52"/>
  <c r="G163" i="52"/>
  <c r="G159" i="52"/>
  <c r="G155" i="52"/>
  <c r="G151" i="52"/>
  <c r="G147" i="52"/>
  <c r="G143" i="52"/>
  <c r="G139" i="52"/>
  <c r="G135" i="52"/>
  <c r="G131" i="52"/>
  <c r="G127" i="52"/>
  <c r="G123" i="52"/>
  <c r="G119" i="52"/>
  <c r="G115" i="52"/>
  <c r="G238" i="52"/>
  <c r="G234" i="52"/>
  <c r="G230" i="52"/>
  <c r="G226" i="52"/>
  <c r="H235" i="52"/>
  <c r="H231" i="52"/>
  <c r="H227" i="52"/>
  <c r="G222" i="52"/>
  <c r="G218" i="52"/>
  <c r="G214" i="52"/>
  <c r="G210" i="52"/>
  <c r="G206" i="52"/>
  <c r="G202" i="52"/>
  <c r="G198" i="52"/>
  <c r="G194" i="52"/>
  <c r="G190" i="52"/>
  <c r="G186" i="52"/>
  <c r="G182" i="52"/>
  <c r="G178" i="52"/>
  <c r="G174" i="52"/>
  <c r="G170" i="52"/>
  <c r="G166" i="52"/>
  <c r="G162" i="52"/>
  <c r="G158" i="52"/>
  <c r="G154" i="52"/>
  <c r="G150" i="52"/>
  <c r="G146" i="52"/>
  <c r="G142" i="52"/>
  <c r="G138" i="52"/>
  <c r="G134" i="52"/>
  <c r="G130" i="52"/>
  <c r="G126" i="52"/>
  <c r="G122" i="52"/>
  <c r="G118" i="52"/>
  <c r="G114" i="52"/>
  <c r="G110" i="52"/>
  <c r="G102" i="52"/>
  <c r="G94" i="52"/>
  <c r="G86" i="52"/>
  <c r="G78" i="52"/>
  <c r="G70" i="52"/>
  <c r="G62" i="52"/>
  <c r="G54" i="52"/>
  <c r="G46" i="52"/>
  <c r="G38" i="52"/>
  <c r="G30" i="52"/>
  <c r="G22" i="52"/>
  <c r="G14" i="52"/>
  <c r="H218" i="52"/>
  <c r="H210" i="52"/>
  <c r="H202" i="52"/>
  <c r="H194" i="52"/>
  <c r="H186" i="52"/>
  <c r="H178" i="52"/>
  <c r="H170" i="52"/>
  <c r="H162" i="52"/>
  <c r="H154" i="52"/>
  <c r="H146" i="52"/>
  <c r="H138" i="52"/>
  <c r="H130" i="52"/>
  <c r="H122" i="52"/>
  <c r="H114" i="52"/>
  <c r="H106" i="52"/>
  <c r="H98" i="52"/>
  <c r="H90" i="52"/>
  <c r="H82" i="52"/>
  <c r="H74" i="52"/>
  <c r="H66" i="52"/>
  <c r="H62" i="52"/>
  <c r="H58" i="52"/>
  <c r="H54" i="52"/>
  <c r="H50" i="52"/>
  <c r="H46" i="52"/>
  <c r="H42" i="52"/>
  <c r="H38" i="52"/>
  <c r="H34" i="52"/>
  <c r="H30" i="52"/>
  <c r="H26" i="52"/>
  <c r="H22" i="52"/>
  <c r="H18" i="52"/>
  <c r="H14" i="52"/>
  <c r="H10" i="52"/>
  <c r="H234" i="52"/>
  <c r="H226" i="52"/>
  <c r="G8" i="52"/>
  <c r="P12" i="52" s="1"/>
  <c r="H237" i="52"/>
  <c r="H233" i="52"/>
  <c r="H229" i="52"/>
  <c r="H225" i="52"/>
  <c r="H236" i="52"/>
  <c r="G111" i="52"/>
  <c r="G107" i="52"/>
  <c r="G103" i="52"/>
  <c r="G99" i="52"/>
  <c r="G95" i="52"/>
  <c r="G91" i="52"/>
  <c r="G87" i="52"/>
  <c r="G83" i="52"/>
  <c r="G79" i="52"/>
  <c r="G75" i="52"/>
  <c r="G71" i="52"/>
  <c r="G67" i="52"/>
  <c r="G63" i="52"/>
  <c r="G59" i="52"/>
  <c r="G55" i="52"/>
  <c r="G51" i="52"/>
  <c r="G47" i="52"/>
  <c r="G43" i="52"/>
  <c r="G39" i="52"/>
  <c r="G35" i="52"/>
  <c r="G31" i="52"/>
  <c r="G27" i="52"/>
  <c r="G23" i="52"/>
  <c r="G19" i="52"/>
  <c r="G15" i="52"/>
  <c r="G11" i="52"/>
  <c r="H223" i="52"/>
  <c r="H219" i="52"/>
  <c r="H215" i="52"/>
  <c r="H211" i="52"/>
  <c r="H207" i="52"/>
  <c r="H203" i="52"/>
  <c r="H199" i="52"/>
  <c r="H195" i="52"/>
  <c r="H191" i="52"/>
  <c r="H187" i="52"/>
  <c r="H183" i="52"/>
  <c r="H179" i="52"/>
  <c r="H175" i="52"/>
  <c r="H171" i="52"/>
  <c r="H167" i="52"/>
  <c r="H163" i="52"/>
  <c r="H159" i="52"/>
  <c r="H155" i="52"/>
  <c r="H151" i="52"/>
  <c r="H147" i="52"/>
  <c r="H143" i="52"/>
  <c r="H139" i="52"/>
  <c r="H135" i="52"/>
  <c r="H131" i="52"/>
  <c r="H127" i="52"/>
  <c r="H123" i="52"/>
  <c r="H119" i="52"/>
  <c r="H115" i="52"/>
  <c r="H111" i="52"/>
  <c r="H107" i="52"/>
  <c r="H103" i="52"/>
  <c r="H99" i="52"/>
  <c r="H95" i="52"/>
  <c r="H91" i="52"/>
  <c r="H87" i="52"/>
  <c r="H83" i="52"/>
  <c r="H79" i="52"/>
  <c r="H75" i="52"/>
  <c r="H71" i="52"/>
  <c r="H67" i="52"/>
  <c r="H63" i="52"/>
  <c r="H59" i="52"/>
  <c r="H55" i="52"/>
  <c r="H51" i="52"/>
  <c r="H47" i="52"/>
  <c r="H43" i="52"/>
  <c r="H39" i="52"/>
  <c r="H35" i="52"/>
  <c r="H31" i="52"/>
  <c r="H27" i="52"/>
  <c r="H23" i="52"/>
  <c r="H19" i="52"/>
  <c r="H15" i="52"/>
  <c r="H11" i="52"/>
  <c r="O4" i="55"/>
  <c r="S4" i="55"/>
  <c r="M5" i="55"/>
  <c r="Q5" i="55"/>
  <c r="O6" i="55"/>
  <c r="S6" i="55"/>
  <c r="M7" i="55"/>
  <c r="Q7" i="55"/>
  <c r="O8" i="55"/>
  <c r="S8" i="55"/>
  <c r="M9" i="55"/>
  <c r="Q9" i="55"/>
  <c r="O10" i="55"/>
  <c r="S10" i="55"/>
  <c r="M11" i="55"/>
  <c r="Q11" i="55"/>
  <c r="O12" i="55"/>
  <c r="S12" i="55"/>
  <c r="M13" i="55"/>
  <c r="Q13" i="55"/>
  <c r="O14" i="55"/>
  <c r="S14" i="55"/>
  <c r="M15" i="55"/>
  <c r="Q15" i="55"/>
  <c r="O16" i="55"/>
  <c r="S16" i="55"/>
  <c r="M17" i="55"/>
  <c r="Q17" i="55"/>
  <c r="O18" i="55"/>
  <c r="S18" i="55"/>
  <c r="M19" i="55"/>
  <c r="Q19" i="55"/>
  <c r="O20" i="55"/>
  <c r="S20" i="55"/>
  <c r="M21" i="55"/>
  <c r="Q21" i="55"/>
  <c r="O22" i="55"/>
  <c r="S22" i="55"/>
  <c r="M23" i="55"/>
  <c r="Q23" i="55"/>
  <c r="O24" i="55"/>
  <c r="S24" i="55"/>
  <c r="M25" i="55"/>
  <c r="Q25" i="55"/>
  <c r="O26" i="55"/>
  <c r="S26" i="55"/>
  <c r="M27" i="55"/>
  <c r="Q27" i="55"/>
  <c r="O28" i="55"/>
  <c r="S28" i="55"/>
  <c r="M29" i="55"/>
  <c r="Q29" i="55"/>
  <c r="O30" i="55"/>
  <c r="S30" i="55"/>
  <c r="M31" i="55"/>
  <c r="Q31" i="55"/>
  <c r="O32" i="55"/>
  <c r="S32" i="55"/>
  <c r="M33" i="55"/>
  <c r="Q33" i="55"/>
  <c r="O34" i="55"/>
  <c r="S34" i="55"/>
  <c r="M35" i="55"/>
  <c r="Q35" i="55"/>
  <c r="O36" i="55"/>
  <c r="S36" i="55"/>
  <c r="M37" i="55"/>
  <c r="Q37" i="55"/>
  <c r="O38" i="55"/>
  <c r="S38" i="55"/>
  <c r="M39" i="55"/>
  <c r="Q39" i="55"/>
  <c r="O40" i="55"/>
  <c r="S40" i="55"/>
  <c r="M41" i="55"/>
  <c r="Q41" i="55"/>
  <c r="O42" i="55"/>
  <c r="S42" i="55"/>
  <c r="M43" i="55"/>
  <c r="Q43" i="55"/>
  <c r="O44" i="55"/>
  <c r="S44" i="55"/>
  <c r="M45" i="55"/>
  <c r="Q45" i="55"/>
  <c r="O46" i="55"/>
  <c r="S46" i="55"/>
  <c r="M47" i="55"/>
  <c r="Q47" i="55"/>
  <c r="O48" i="55"/>
  <c r="S48" i="55"/>
  <c r="M49" i="55"/>
  <c r="Q49" i="55"/>
  <c r="O50" i="55"/>
  <c r="S50" i="55"/>
  <c r="M51" i="55"/>
  <c r="Q51" i="55"/>
  <c r="O52" i="55"/>
  <c r="S52" i="55"/>
  <c r="M53" i="55"/>
  <c r="Q53" i="55"/>
  <c r="O54" i="55"/>
  <c r="S54" i="55"/>
  <c r="M55" i="55"/>
  <c r="Q55" i="55"/>
  <c r="O56" i="55"/>
  <c r="S56" i="55"/>
  <c r="M57" i="55"/>
  <c r="Q57" i="55"/>
  <c r="O58" i="55"/>
  <c r="S58" i="55"/>
  <c r="M59" i="55"/>
  <c r="Q59" i="55"/>
  <c r="O60" i="55"/>
  <c r="S60" i="55"/>
  <c r="M61" i="55"/>
  <c r="Q61" i="55"/>
  <c r="O62" i="55"/>
  <c r="S62" i="55"/>
  <c r="M63" i="55"/>
  <c r="Q63" i="55"/>
  <c r="O64" i="55"/>
  <c r="S64" i="55"/>
  <c r="M65" i="55"/>
  <c r="Q65" i="55"/>
  <c r="O66" i="55"/>
  <c r="S66" i="55"/>
  <c r="M67" i="55"/>
  <c r="Q67" i="55"/>
  <c r="O68" i="55"/>
  <c r="S68" i="55"/>
  <c r="M69" i="55"/>
  <c r="Q69" i="55"/>
  <c r="O70" i="55"/>
  <c r="S70" i="55"/>
  <c r="M71" i="55"/>
  <c r="Q71" i="55"/>
  <c r="O72" i="55"/>
  <c r="S72" i="55"/>
  <c r="M73" i="55"/>
  <c r="Q73" i="55"/>
  <c r="O74" i="55"/>
  <c r="S74" i="55"/>
  <c r="M75" i="55"/>
  <c r="Q75" i="55"/>
  <c r="O76" i="55"/>
  <c r="S76" i="55"/>
  <c r="M77" i="55"/>
  <c r="Q77" i="55"/>
  <c r="O78" i="55"/>
  <c r="S78" i="55"/>
  <c r="M79" i="55"/>
  <c r="Q79" i="55"/>
  <c r="O80" i="55"/>
  <c r="S80" i="55"/>
  <c r="M81" i="55"/>
  <c r="Q81" i="55"/>
  <c r="O82" i="55"/>
  <c r="S82" i="55"/>
  <c r="M83" i="55"/>
  <c r="Q83" i="55"/>
  <c r="O84" i="55"/>
  <c r="S84" i="55"/>
  <c r="M85" i="55"/>
  <c r="Q85" i="55"/>
  <c r="O86" i="55"/>
  <c r="S86" i="55"/>
  <c r="M87" i="55"/>
  <c r="Q87" i="55"/>
  <c r="O88" i="55"/>
  <c r="S88" i="55"/>
  <c r="M89" i="55"/>
  <c r="Q89" i="55"/>
  <c r="O90" i="55"/>
  <c r="S90" i="55"/>
  <c r="M91" i="55"/>
  <c r="Q91" i="55"/>
  <c r="O92" i="55"/>
  <c r="S92" i="55"/>
  <c r="M93" i="55"/>
  <c r="Q93" i="55"/>
  <c r="O94" i="55"/>
  <c r="S94" i="55"/>
  <c r="M95" i="55"/>
  <c r="Q95" i="55"/>
  <c r="O96" i="55"/>
  <c r="S96" i="55"/>
  <c r="M97" i="55"/>
  <c r="Q97" i="55"/>
  <c r="O98" i="55"/>
  <c r="S98" i="55"/>
  <c r="M99" i="55"/>
  <c r="Q99" i="55"/>
  <c r="O100" i="55"/>
  <c r="S100" i="55"/>
  <c r="M101" i="55"/>
  <c r="Q101" i="55"/>
  <c r="O102" i="55"/>
  <c r="S102" i="55"/>
  <c r="M103" i="55"/>
  <c r="Q103" i="55"/>
  <c r="O104" i="55"/>
  <c r="S104" i="55"/>
  <c r="M105" i="55"/>
  <c r="Q105" i="55"/>
  <c r="O106" i="55"/>
  <c r="S106" i="55"/>
  <c r="M107" i="55"/>
  <c r="Q107" i="55"/>
  <c r="O108" i="55"/>
  <c r="S108" i="55"/>
  <c r="M109" i="55"/>
  <c r="Q109" i="55"/>
  <c r="O110" i="55"/>
  <c r="S110" i="55"/>
  <c r="M111" i="55"/>
  <c r="Q111" i="55"/>
  <c r="O112" i="55"/>
  <c r="S112" i="55"/>
  <c r="M113" i="55"/>
  <c r="Q113" i="55"/>
  <c r="O114" i="55"/>
  <c r="S114" i="55"/>
  <c r="M115" i="55"/>
  <c r="Q115" i="55"/>
  <c r="O116" i="55"/>
  <c r="S116" i="55"/>
  <c r="M117" i="55"/>
  <c r="Q117" i="55"/>
  <c r="O118" i="55"/>
  <c r="S118" i="55"/>
  <c r="M119" i="55"/>
  <c r="L4" i="55"/>
  <c r="P4" i="55"/>
  <c r="N5" i="55"/>
  <c r="R5" i="55"/>
  <c r="L6" i="55"/>
  <c r="P6" i="55"/>
  <c r="N7" i="55"/>
  <c r="R7" i="55"/>
  <c r="L8" i="55"/>
  <c r="P8" i="55"/>
  <c r="N9" i="55"/>
  <c r="R9" i="55"/>
  <c r="L10" i="55"/>
  <c r="P10" i="55"/>
  <c r="N11" i="55"/>
  <c r="R11" i="55"/>
  <c r="L12" i="55"/>
  <c r="P12" i="55"/>
  <c r="N13" i="55"/>
  <c r="R13" i="55"/>
  <c r="L14" i="55"/>
  <c r="P14" i="55"/>
  <c r="N15" i="55"/>
  <c r="R15" i="55"/>
  <c r="L16" i="55"/>
  <c r="P16" i="55"/>
  <c r="N17" i="55"/>
  <c r="R17" i="55"/>
  <c r="L18" i="55"/>
  <c r="P18" i="55"/>
  <c r="N19" i="55"/>
  <c r="R19" i="55"/>
  <c r="L20" i="55"/>
  <c r="P20" i="55"/>
  <c r="N21" i="55"/>
  <c r="R21" i="55"/>
  <c r="L22" i="55"/>
  <c r="P22" i="55"/>
  <c r="N23" i="55"/>
  <c r="R23" i="55"/>
  <c r="L24" i="55"/>
  <c r="P24" i="55"/>
  <c r="N25" i="55"/>
  <c r="R25" i="55"/>
  <c r="L26" i="55"/>
  <c r="P26" i="55"/>
  <c r="N27" i="55"/>
  <c r="R27" i="55"/>
  <c r="L28" i="55"/>
  <c r="P28" i="55"/>
  <c r="N29" i="55"/>
  <c r="R29" i="55"/>
  <c r="L30" i="55"/>
  <c r="P30" i="55"/>
  <c r="N31" i="55"/>
  <c r="R31" i="55"/>
  <c r="L32" i="55"/>
  <c r="P32" i="55"/>
  <c r="N33" i="55"/>
  <c r="R33" i="55"/>
  <c r="L34" i="55"/>
  <c r="P34" i="55"/>
  <c r="N35" i="55"/>
  <c r="R35" i="55"/>
  <c r="L36" i="55"/>
  <c r="P36" i="55"/>
  <c r="N37" i="55"/>
  <c r="R37" i="55"/>
  <c r="L38" i="55"/>
  <c r="P38" i="55"/>
  <c r="N39" i="55"/>
  <c r="R39" i="55"/>
  <c r="L40" i="55"/>
  <c r="P40" i="55"/>
  <c r="N41" i="55"/>
  <c r="R41" i="55"/>
  <c r="L42" i="55"/>
  <c r="P42" i="55"/>
  <c r="N43" i="55"/>
  <c r="R43" i="55"/>
  <c r="L44" i="55"/>
  <c r="P44" i="55"/>
  <c r="N45" i="55"/>
  <c r="R45" i="55"/>
  <c r="L46" i="55"/>
  <c r="P46" i="55"/>
  <c r="N47" i="55"/>
  <c r="R47" i="55"/>
  <c r="L48" i="55"/>
  <c r="P48" i="55"/>
  <c r="N49" i="55"/>
  <c r="R49" i="55"/>
  <c r="L50" i="55"/>
  <c r="P50" i="55"/>
  <c r="N51" i="55"/>
  <c r="R51" i="55"/>
  <c r="L52" i="55"/>
  <c r="P52" i="55"/>
  <c r="N53" i="55"/>
  <c r="R53" i="55"/>
  <c r="L54" i="55"/>
  <c r="P54" i="55"/>
  <c r="N55" i="55"/>
  <c r="R55" i="55"/>
  <c r="L56" i="55"/>
  <c r="P56" i="55"/>
  <c r="N57" i="55"/>
  <c r="R57" i="55"/>
  <c r="L58" i="55"/>
  <c r="P58" i="55"/>
  <c r="N59" i="55"/>
  <c r="R59" i="55"/>
  <c r="L60" i="55"/>
  <c r="P60" i="55"/>
  <c r="N61" i="55"/>
  <c r="R61" i="55"/>
  <c r="L62" i="55"/>
  <c r="P62" i="55"/>
  <c r="N63" i="55"/>
  <c r="R63" i="55"/>
  <c r="L64" i="55"/>
  <c r="P64" i="55"/>
  <c r="N65" i="55"/>
  <c r="R65" i="55"/>
  <c r="L66" i="55"/>
  <c r="P66" i="55"/>
  <c r="N67" i="55"/>
  <c r="R67" i="55"/>
  <c r="L68" i="55"/>
  <c r="P68" i="55"/>
  <c r="N69" i="55"/>
  <c r="R69" i="55"/>
  <c r="L70" i="55"/>
  <c r="P70" i="55"/>
  <c r="N71" i="55"/>
  <c r="R71" i="55"/>
  <c r="L72" i="55"/>
  <c r="P72" i="55"/>
  <c r="N73" i="55"/>
  <c r="R73" i="55"/>
  <c r="L74" i="55"/>
  <c r="P74" i="55"/>
  <c r="N75" i="55"/>
  <c r="R75" i="55"/>
  <c r="L76" i="55"/>
  <c r="P76" i="55"/>
  <c r="N77" i="55"/>
  <c r="R77" i="55"/>
  <c r="L78" i="55"/>
  <c r="P78" i="55"/>
  <c r="N79" i="55"/>
  <c r="R79" i="55"/>
  <c r="L80" i="55"/>
  <c r="P80" i="55"/>
  <c r="N81" i="55"/>
  <c r="R81" i="55"/>
  <c r="L82" i="55"/>
  <c r="P82" i="55"/>
  <c r="N83" i="55"/>
  <c r="R83" i="55"/>
  <c r="L84" i="55"/>
  <c r="P84" i="55"/>
  <c r="N85" i="55"/>
  <c r="R85" i="55"/>
  <c r="L86" i="55"/>
  <c r="P86" i="55"/>
  <c r="N87" i="55"/>
  <c r="R87" i="55"/>
  <c r="L88" i="55"/>
  <c r="P88" i="55"/>
  <c r="N89" i="55"/>
  <c r="R89" i="55"/>
  <c r="L90" i="55"/>
  <c r="P90" i="55"/>
  <c r="N91" i="55"/>
  <c r="R91" i="55"/>
  <c r="L92" i="55"/>
  <c r="P92" i="55"/>
  <c r="N93" i="55"/>
  <c r="R93" i="55"/>
  <c r="L94" i="55"/>
  <c r="P94" i="55"/>
  <c r="N95" i="55"/>
  <c r="R95" i="55"/>
  <c r="L96" i="55"/>
  <c r="P96" i="55"/>
  <c r="N97" i="55"/>
  <c r="R97" i="55"/>
  <c r="L98" i="55"/>
  <c r="P98" i="55"/>
  <c r="N99" i="55"/>
  <c r="R99" i="55"/>
  <c r="L100" i="55"/>
  <c r="P100" i="55"/>
  <c r="N101" i="55"/>
  <c r="R101" i="55"/>
  <c r="L102" i="55"/>
  <c r="P102" i="55"/>
  <c r="N103" i="55"/>
  <c r="R103" i="55"/>
  <c r="L104" i="55"/>
  <c r="P104" i="55"/>
  <c r="N105" i="55"/>
  <c r="R105" i="55"/>
  <c r="L106" i="55"/>
  <c r="P106" i="55"/>
  <c r="N107" i="55"/>
  <c r="R107" i="55"/>
  <c r="L108" i="55"/>
  <c r="P108" i="55"/>
  <c r="N109" i="55"/>
  <c r="R109" i="55"/>
  <c r="L110" i="55"/>
  <c r="P110" i="55"/>
  <c r="N111" i="55"/>
  <c r="R111" i="55"/>
  <c r="L112" i="55"/>
  <c r="P112" i="55"/>
  <c r="N113" i="55"/>
  <c r="R113" i="55"/>
  <c r="L114" i="55"/>
  <c r="P114" i="55"/>
  <c r="N115" i="55"/>
  <c r="R115" i="55"/>
  <c r="L116" i="55"/>
  <c r="P116" i="55"/>
  <c r="N117" i="55"/>
  <c r="R117" i="55"/>
  <c r="L118" i="55"/>
  <c r="P118" i="55"/>
  <c r="N119" i="55"/>
  <c r="R119" i="55"/>
  <c r="L120" i="55"/>
  <c r="P120" i="55"/>
  <c r="N121" i="55"/>
  <c r="R121" i="55"/>
  <c r="L122" i="55"/>
  <c r="P122" i="55"/>
  <c r="N123" i="55"/>
  <c r="R123" i="55"/>
  <c r="L124" i="55"/>
  <c r="P124" i="55"/>
  <c r="N125" i="55"/>
  <c r="R125" i="55"/>
  <c r="L126" i="55"/>
  <c r="P126" i="55"/>
  <c r="N127" i="55"/>
  <c r="R127" i="55"/>
  <c r="L128" i="55"/>
  <c r="P128" i="55"/>
  <c r="N129" i="55"/>
  <c r="Q119" i="55"/>
  <c r="O120" i="55"/>
  <c r="S120" i="55"/>
  <c r="M121" i="55"/>
  <c r="Q121" i="55"/>
  <c r="O122" i="55"/>
  <c r="S122" i="55"/>
  <c r="M123" i="55"/>
  <c r="Q123" i="55"/>
  <c r="O124" i="55"/>
  <c r="S124" i="55"/>
  <c r="M125" i="55"/>
  <c r="Q125" i="55"/>
  <c r="O126" i="55"/>
  <c r="S126" i="55"/>
  <c r="M127" i="55"/>
  <c r="Q127" i="55"/>
  <c r="O128" i="55"/>
  <c r="S128" i="55"/>
  <c r="M129" i="55"/>
  <c r="Q129" i="55"/>
  <c r="O130" i="55"/>
  <c r="S130" i="55"/>
  <c r="M131" i="55"/>
  <c r="Q131" i="55"/>
  <c r="O132" i="55"/>
  <c r="S132" i="55"/>
  <c r="M133" i="55"/>
  <c r="Q133" i="55"/>
  <c r="O134" i="55"/>
  <c r="S134" i="55"/>
  <c r="M135" i="55"/>
  <c r="Q135" i="55"/>
  <c r="O136" i="55"/>
  <c r="S136" i="55"/>
  <c r="M137" i="55"/>
  <c r="Q137" i="55"/>
  <c r="O138" i="55"/>
  <c r="S138" i="55"/>
  <c r="M139" i="55"/>
  <c r="Q139" i="55"/>
  <c r="O140" i="55"/>
  <c r="S140" i="55"/>
  <c r="M141" i="55"/>
  <c r="Q141" i="55"/>
  <c r="O142" i="55"/>
  <c r="S142" i="55"/>
  <c r="M143" i="55"/>
  <c r="Q143" i="55"/>
  <c r="O144" i="55"/>
  <c r="S144" i="55"/>
  <c r="M145" i="55"/>
  <c r="Q145" i="55"/>
  <c r="O146" i="55"/>
  <c r="S146" i="55"/>
  <c r="M147" i="55"/>
  <c r="Q147" i="55"/>
  <c r="O148" i="55"/>
  <c r="S148" i="55"/>
  <c r="M149" i="55"/>
  <c r="Q149" i="55"/>
  <c r="O150" i="55"/>
  <c r="S150" i="55"/>
  <c r="M151" i="55"/>
  <c r="Q151" i="55"/>
  <c r="O152" i="55"/>
  <c r="S152" i="55"/>
  <c r="M153" i="55"/>
  <c r="Q153" i="55"/>
  <c r="O154" i="55"/>
  <c r="S154" i="55"/>
  <c r="M155" i="55"/>
  <c r="Q155" i="55"/>
  <c r="O156" i="55"/>
  <c r="S156" i="55"/>
  <c r="M157" i="55"/>
  <c r="Q157" i="55"/>
  <c r="O158" i="55"/>
  <c r="S158" i="55"/>
  <c r="M159" i="55"/>
  <c r="Q159" i="55"/>
  <c r="O160" i="55"/>
  <c r="S160" i="55"/>
  <c r="M161" i="55"/>
  <c r="Q161" i="55"/>
  <c r="O162" i="55"/>
  <c r="S162" i="55"/>
  <c r="M163" i="55"/>
  <c r="Q163" i="55"/>
  <c r="O164" i="55"/>
  <c r="S164" i="55"/>
  <c r="M165" i="55"/>
  <c r="Q165" i="55"/>
  <c r="O166" i="55"/>
  <c r="S166" i="55"/>
  <c r="M167" i="55"/>
  <c r="Q167" i="55"/>
  <c r="O168" i="55"/>
  <c r="S168" i="55"/>
  <c r="M169" i="55"/>
  <c r="Q169" i="55"/>
  <c r="O170" i="55"/>
  <c r="S170" i="55"/>
  <c r="M171" i="55"/>
  <c r="Q171" i="55"/>
  <c r="O172" i="55"/>
  <c r="S172" i="55"/>
  <c r="M173" i="55"/>
  <c r="Q173" i="55"/>
  <c r="O174" i="55"/>
  <c r="S174" i="55"/>
  <c r="M175" i="55"/>
  <c r="Q175" i="55"/>
  <c r="O176" i="55"/>
  <c r="S176" i="55"/>
  <c r="M177" i="55"/>
  <c r="Q177" i="55"/>
  <c r="O178" i="55"/>
  <c r="S178" i="55"/>
  <c r="M179" i="55"/>
  <c r="Q179" i="55"/>
  <c r="O180" i="55"/>
  <c r="S180" i="55"/>
  <c r="M181" i="55"/>
  <c r="Q181" i="55"/>
  <c r="O182" i="55"/>
  <c r="S182" i="55"/>
  <c r="M183" i="55"/>
  <c r="Q183" i="55"/>
  <c r="O184" i="55"/>
  <c r="S184" i="55"/>
  <c r="M185" i="55"/>
  <c r="Q185" i="55"/>
  <c r="O186" i="55"/>
  <c r="S186" i="55"/>
  <c r="M187" i="55"/>
  <c r="Q187" i="55"/>
  <c r="O188" i="55"/>
  <c r="S188" i="55"/>
  <c r="M189" i="55"/>
  <c r="Q189" i="55"/>
  <c r="O190" i="55"/>
  <c r="S190" i="55"/>
  <c r="M191" i="55"/>
  <c r="Q191" i="55"/>
  <c r="O192" i="55"/>
  <c r="S192" i="55"/>
  <c r="M193" i="55"/>
  <c r="Q193" i="55"/>
  <c r="O194" i="55"/>
  <c r="S194" i="55"/>
  <c r="M195" i="55"/>
  <c r="Q195" i="55"/>
  <c r="O196" i="55"/>
  <c r="S196" i="55"/>
  <c r="M197" i="55"/>
  <c r="Q197" i="55"/>
  <c r="O198" i="55"/>
  <c r="S198" i="55"/>
  <c r="M199" i="55"/>
  <c r="Q199" i="55"/>
  <c r="O200" i="55"/>
  <c r="S200" i="55"/>
  <c r="M201" i="55"/>
  <c r="Q201" i="55"/>
  <c r="O202" i="55"/>
  <c r="S202" i="55"/>
  <c r="M203" i="55"/>
  <c r="Q203" i="55"/>
  <c r="O204" i="55"/>
  <c r="S204" i="55"/>
  <c r="M205" i="55"/>
  <c r="Q205" i="55"/>
  <c r="O206" i="55"/>
  <c r="S206" i="55"/>
  <c r="M207" i="55"/>
  <c r="Q207" i="55"/>
  <c r="O208" i="55"/>
  <c r="S208" i="55"/>
  <c r="M209" i="55"/>
  <c r="Q209" i="55"/>
  <c r="O210" i="55"/>
  <c r="S210" i="55"/>
  <c r="M211" i="55"/>
  <c r="Q211" i="55"/>
  <c r="R129" i="55"/>
  <c r="L130" i="55"/>
  <c r="P130" i="55"/>
  <c r="N131" i="55"/>
  <c r="R131" i="55"/>
  <c r="L132" i="55"/>
  <c r="P132" i="55"/>
  <c r="N133" i="55"/>
  <c r="R133" i="55"/>
  <c r="L134" i="55"/>
  <c r="P134" i="55"/>
  <c r="N135" i="55"/>
  <c r="R135" i="55"/>
  <c r="L136" i="55"/>
  <c r="P136" i="55"/>
  <c r="N137" i="55"/>
  <c r="R137" i="55"/>
  <c r="L138" i="55"/>
  <c r="P138" i="55"/>
  <c r="N139" i="55"/>
  <c r="R139" i="55"/>
  <c r="L140" i="55"/>
  <c r="P140" i="55"/>
  <c r="N141" i="55"/>
  <c r="R141" i="55"/>
  <c r="L142" i="55"/>
  <c r="P142" i="55"/>
  <c r="N143" i="55"/>
  <c r="R143" i="55"/>
  <c r="L144" i="55"/>
  <c r="P144" i="55"/>
  <c r="N145" i="55"/>
  <c r="R145" i="55"/>
  <c r="L146" i="55"/>
  <c r="P146" i="55"/>
  <c r="N147" i="55"/>
  <c r="R147" i="55"/>
  <c r="L148" i="55"/>
  <c r="P148" i="55"/>
  <c r="N149" i="55"/>
  <c r="R149" i="55"/>
  <c r="L150" i="55"/>
  <c r="P150" i="55"/>
  <c r="N151" i="55"/>
  <c r="R151" i="55"/>
  <c r="L152" i="55"/>
  <c r="P152" i="55"/>
  <c r="N153" i="55"/>
  <c r="R153" i="55"/>
  <c r="L154" i="55"/>
  <c r="P154" i="55"/>
  <c r="N155" i="55"/>
  <c r="R155" i="55"/>
  <c r="L156" i="55"/>
  <c r="P156" i="55"/>
  <c r="N157" i="55"/>
  <c r="R157" i="55"/>
  <c r="L158" i="55"/>
  <c r="P158" i="55"/>
  <c r="N159" i="55"/>
  <c r="R159" i="55"/>
  <c r="L160" i="55"/>
  <c r="P160" i="55"/>
  <c r="N161" i="55"/>
  <c r="R161" i="55"/>
  <c r="L162" i="55"/>
  <c r="P162" i="55"/>
  <c r="N163" i="55"/>
  <c r="R163" i="55"/>
  <c r="L164" i="55"/>
  <c r="P164" i="55"/>
  <c r="N165" i="55"/>
  <c r="R165" i="55"/>
  <c r="L166" i="55"/>
  <c r="P166" i="55"/>
  <c r="N167" i="55"/>
  <c r="R167" i="55"/>
  <c r="L168" i="55"/>
  <c r="P168" i="55"/>
  <c r="N169" i="55"/>
  <c r="R169" i="55"/>
  <c r="L170" i="55"/>
  <c r="P170" i="55"/>
  <c r="N171" i="55"/>
  <c r="R171" i="55"/>
  <c r="L172" i="55"/>
  <c r="P172" i="55"/>
  <c r="N173" i="55"/>
  <c r="R173" i="55"/>
  <c r="L174" i="55"/>
  <c r="P174" i="55"/>
  <c r="N175" i="55"/>
  <c r="R175" i="55"/>
  <c r="L176" i="55"/>
  <c r="P176" i="55"/>
  <c r="N177" i="55"/>
  <c r="R177" i="55"/>
  <c r="L178" i="55"/>
  <c r="P178" i="55"/>
  <c r="N179" i="55"/>
  <c r="R179" i="55"/>
  <c r="L180" i="55"/>
  <c r="P180" i="55"/>
  <c r="N181" i="55"/>
  <c r="R181" i="55"/>
  <c r="L182" i="55"/>
  <c r="P182" i="55"/>
  <c r="N183" i="55"/>
  <c r="R183" i="55"/>
  <c r="L184" i="55"/>
  <c r="P184" i="55"/>
  <c r="N185" i="55"/>
  <c r="R185" i="55"/>
  <c r="L186" i="55"/>
  <c r="P186" i="55"/>
  <c r="N187" i="55"/>
  <c r="R187" i="55"/>
  <c r="L188" i="55"/>
  <c r="P188" i="55"/>
  <c r="N189" i="55"/>
  <c r="R189" i="55"/>
  <c r="L190" i="55"/>
  <c r="P190" i="55"/>
  <c r="N191" i="55"/>
  <c r="R191" i="55"/>
  <c r="L192" i="55"/>
  <c r="P192" i="55"/>
  <c r="N193" i="55"/>
  <c r="R193" i="55"/>
  <c r="L194" i="55"/>
  <c r="P194" i="55"/>
  <c r="N195" i="55"/>
  <c r="R195" i="55"/>
  <c r="L196" i="55"/>
  <c r="P196" i="55"/>
  <c r="N197" i="55"/>
  <c r="R197" i="55"/>
  <c r="L198" i="55"/>
  <c r="P198" i="55"/>
  <c r="N199" i="55"/>
  <c r="R199" i="55"/>
  <c r="L200" i="55"/>
  <c r="P200" i="55"/>
  <c r="N201" i="55"/>
  <c r="R201" i="55"/>
  <c r="L202" i="55"/>
  <c r="P202" i="55"/>
  <c r="N203" i="55"/>
  <c r="R203" i="55"/>
  <c r="L204" i="55"/>
  <c r="P204" i="55"/>
  <c r="N205" i="55"/>
  <c r="R205" i="55"/>
  <c r="L206" i="55"/>
  <c r="P206" i="55"/>
  <c r="N207" i="55"/>
  <c r="R207" i="55"/>
  <c r="L208" i="55"/>
  <c r="P208" i="55"/>
  <c r="N209" i="55"/>
  <c r="R209" i="55"/>
  <c r="L210" i="55"/>
  <c r="P210" i="55"/>
  <c r="N211" i="55"/>
  <c r="R211" i="55"/>
  <c r="L212" i="55"/>
  <c r="P212" i="55"/>
  <c r="N213" i="55"/>
  <c r="R213" i="55"/>
  <c r="L214" i="55"/>
  <c r="O212" i="55"/>
  <c r="S212" i="55"/>
  <c r="M213" i="55"/>
  <c r="Q213" i="55"/>
  <c r="O214" i="55"/>
  <c r="S214" i="55"/>
  <c r="M215" i="55"/>
  <c r="Q215" i="55"/>
  <c r="O216" i="55"/>
  <c r="S216" i="55"/>
  <c r="M217" i="55"/>
  <c r="Q217" i="55"/>
  <c r="O218" i="55"/>
  <c r="S218" i="55"/>
  <c r="M219" i="55"/>
  <c r="Q219" i="55"/>
  <c r="O220" i="55"/>
  <c r="S220" i="55"/>
  <c r="M221" i="55"/>
  <c r="Q221" i="55"/>
  <c r="O222" i="55"/>
  <c r="S222" i="55"/>
  <c r="M223" i="55"/>
  <c r="Q223" i="55"/>
  <c r="O224" i="55"/>
  <c r="S224" i="55"/>
  <c r="M225" i="55"/>
  <c r="Q225" i="55"/>
  <c r="O226" i="55"/>
  <c r="S226" i="55"/>
  <c r="M227" i="55"/>
  <c r="Q227" i="55"/>
  <c r="O228" i="55"/>
  <c r="S228" i="55"/>
  <c r="M229" i="55"/>
  <c r="Q229" i="55"/>
  <c r="O230" i="55"/>
  <c r="S230" i="55"/>
  <c r="M231" i="55"/>
  <c r="Q231" i="55"/>
  <c r="O232" i="55"/>
  <c r="S232" i="55"/>
  <c r="M233" i="55"/>
  <c r="Q233" i="55"/>
  <c r="O234" i="55"/>
  <c r="S234" i="55"/>
  <c r="P214" i="55"/>
  <c r="N215" i="55"/>
  <c r="R215" i="55"/>
  <c r="L216" i="55"/>
  <c r="P216" i="55"/>
  <c r="N217" i="55"/>
  <c r="R217" i="55"/>
  <c r="L218" i="55"/>
  <c r="P218" i="55"/>
  <c r="N219" i="55"/>
  <c r="R219" i="55"/>
  <c r="L220" i="55"/>
  <c r="P220" i="55"/>
  <c r="N221" i="55"/>
  <c r="R221" i="55"/>
  <c r="L222" i="55"/>
  <c r="P222" i="55"/>
  <c r="N223" i="55"/>
  <c r="R223" i="55"/>
  <c r="L224" i="55"/>
  <c r="P224" i="55"/>
  <c r="N225" i="55"/>
  <c r="R225" i="55"/>
  <c r="L226" i="55"/>
  <c r="P226" i="55"/>
  <c r="N227" i="55"/>
  <c r="R227" i="55"/>
  <c r="L228" i="55"/>
  <c r="P228" i="55"/>
  <c r="N229" i="55"/>
  <c r="R229" i="55"/>
  <c r="L230" i="55"/>
  <c r="P230" i="55"/>
  <c r="N231" i="55"/>
  <c r="R231" i="55"/>
  <c r="L232" i="55"/>
  <c r="P232" i="55"/>
  <c r="N233" i="55"/>
  <c r="R233" i="55"/>
  <c r="L234" i="55"/>
  <c r="P234" i="55"/>
  <c r="AT26" i="52" l="1"/>
  <c r="AS25" i="52"/>
  <c r="AU27" i="52"/>
  <c r="AR24" i="52"/>
  <c r="AS57" i="52"/>
  <c r="AT58" i="52"/>
  <c r="AU59" i="52"/>
  <c r="AR56" i="52"/>
  <c r="AS89" i="52"/>
  <c r="AU91" i="52"/>
  <c r="AT90" i="52"/>
  <c r="AR88" i="52"/>
  <c r="AS121" i="52"/>
  <c r="AT122" i="52"/>
  <c r="AU123" i="52"/>
  <c r="AR120" i="52"/>
  <c r="AS153" i="52"/>
  <c r="AT154" i="52"/>
  <c r="AU155" i="52"/>
  <c r="AR152" i="52"/>
  <c r="AS185" i="52"/>
  <c r="AT186" i="52"/>
  <c r="AU187" i="52"/>
  <c r="AR184" i="52"/>
  <c r="AS235" i="52"/>
  <c r="AR234" i="52"/>
  <c r="AT236" i="52"/>
  <c r="AU237" i="52"/>
  <c r="AT25" i="52"/>
  <c r="AU26" i="52"/>
  <c r="AR23" i="52"/>
  <c r="AS24" i="52"/>
  <c r="AS56" i="52"/>
  <c r="AR55" i="52"/>
  <c r="AU58" i="52"/>
  <c r="AT57" i="52"/>
  <c r="AS108" i="52"/>
  <c r="AU110" i="52"/>
  <c r="AT109" i="52"/>
  <c r="AR107" i="52"/>
  <c r="AS172" i="52"/>
  <c r="AU174" i="52"/>
  <c r="AT173" i="52"/>
  <c r="AR171" i="52"/>
  <c r="AS46" i="52"/>
  <c r="AT47" i="52"/>
  <c r="AU48" i="52"/>
  <c r="AR45" i="52"/>
  <c r="AS142" i="52"/>
  <c r="AT143" i="52"/>
  <c r="AU144" i="52"/>
  <c r="AR141" i="52"/>
  <c r="AS174" i="52"/>
  <c r="AT175" i="52"/>
  <c r="AU176" i="52"/>
  <c r="AR173" i="52"/>
  <c r="AS123" i="52"/>
  <c r="AR122" i="52"/>
  <c r="AT124" i="52"/>
  <c r="AU125" i="52"/>
  <c r="AS215" i="52"/>
  <c r="AR214" i="52"/>
  <c r="AU217" i="52"/>
  <c r="AT216" i="52"/>
  <c r="AS200" i="52"/>
  <c r="AR199" i="52"/>
  <c r="AU202" i="52"/>
  <c r="AT201" i="52"/>
  <c r="AS146" i="52"/>
  <c r="AT147" i="52"/>
  <c r="AU148" i="52"/>
  <c r="AR145" i="52"/>
  <c r="AS82" i="52"/>
  <c r="AT83" i="52"/>
  <c r="AU84" i="52"/>
  <c r="AR81" i="52"/>
  <c r="AS122" i="52"/>
  <c r="AT123" i="52"/>
  <c r="AU124" i="52"/>
  <c r="AR121" i="52"/>
  <c r="AS35" i="52"/>
  <c r="AR34" i="52"/>
  <c r="AT36" i="52"/>
  <c r="AU37" i="52"/>
  <c r="AS87" i="52"/>
  <c r="AR86" i="52"/>
  <c r="AU89" i="52"/>
  <c r="AT88" i="52"/>
  <c r="AS119" i="52"/>
  <c r="AR118" i="52"/>
  <c r="AU121" i="52"/>
  <c r="AT120" i="52"/>
  <c r="AS80" i="52"/>
  <c r="AR79" i="52"/>
  <c r="AU82" i="52"/>
  <c r="AT81" i="52"/>
  <c r="AS144" i="52"/>
  <c r="AR143" i="52"/>
  <c r="AT145" i="52"/>
  <c r="AU146" i="52"/>
  <c r="AT14" i="52"/>
  <c r="AU15" i="52"/>
  <c r="AR12" i="52"/>
  <c r="AS13" i="52"/>
  <c r="AT30" i="52"/>
  <c r="AS29" i="52"/>
  <c r="AR28" i="52"/>
  <c r="AU31" i="52"/>
  <c r="AS45" i="52"/>
  <c r="AT46" i="52"/>
  <c r="AU47" i="52"/>
  <c r="AR44" i="52"/>
  <c r="AS61" i="52"/>
  <c r="AU63" i="52"/>
  <c r="AT62" i="52"/>
  <c r="AR60" i="52"/>
  <c r="AS77" i="52"/>
  <c r="AT78" i="52"/>
  <c r="AU79" i="52"/>
  <c r="AR76" i="52"/>
  <c r="AS93" i="52"/>
  <c r="AT94" i="52"/>
  <c r="AU95" i="52"/>
  <c r="AR92" i="52"/>
  <c r="AS109" i="52"/>
  <c r="AT110" i="52"/>
  <c r="AU111" i="52"/>
  <c r="AR108" i="52"/>
  <c r="AS125" i="52"/>
  <c r="AU127" i="52"/>
  <c r="AT126" i="52"/>
  <c r="AR124" i="52"/>
  <c r="AS141" i="52"/>
  <c r="AT142" i="52"/>
  <c r="AU143" i="52"/>
  <c r="AR140" i="52"/>
  <c r="AS157" i="52"/>
  <c r="AU159" i="52"/>
  <c r="AT158" i="52"/>
  <c r="AR156" i="52"/>
  <c r="AS173" i="52"/>
  <c r="AT174" i="52"/>
  <c r="AU175" i="52"/>
  <c r="AR172" i="52"/>
  <c r="AS189" i="52"/>
  <c r="AU191" i="52"/>
  <c r="AT190" i="52"/>
  <c r="AR188" i="52"/>
  <c r="AS205" i="52"/>
  <c r="AT206" i="52"/>
  <c r="AU207" i="52"/>
  <c r="AR204" i="52"/>
  <c r="AS221" i="52"/>
  <c r="AT222" i="52"/>
  <c r="AU223" i="52"/>
  <c r="AR220" i="52"/>
  <c r="AS238" i="52"/>
  <c r="AR237" i="52"/>
  <c r="AR238" i="52"/>
  <c r="AT13" i="52"/>
  <c r="AU14" i="52"/>
  <c r="AS12" i="52"/>
  <c r="AT29" i="52"/>
  <c r="AR27" i="52"/>
  <c r="AS28" i="52"/>
  <c r="AU30" i="52"/>
  <c r="AS44" i="52"/>
  <c r="AT45" i="52"/>
  <c r="AR43" i="52"/>
  <c r="AU46" i="52"/>
  <c r="AS60" i="52"/>
  <c r="AR59" i="52"/>
  <c r="AT61" i="52"/>
  <c r="AU62" i="52"/>
  <c r="AS84" i="52"/>
  <c r="AR83" i="52"/>
  <c r="AT85" i="52"/>
  <c r="AU86" i="52"/>
  <c r="AS116" i="52"/>
  <c r="AT117" i="52"/>
  <c r="AR115" i="52"/>
  <c r="AU118" i="52"/>
  <c r="AS148" i="52"/>
  <c r="AU150" i="52"/>
  <c r="AT149" i="52"/>
  <c r="AR147" i="52"/>
  <c r="AS180" i="52"/>
  <c r="AR179" i="52"/>
  <c r="AT181" i="52"/>
  <c r="AU182" i="52"/>
  <c r="AS212" i="52"/>
  <c r="AT213" i="52"/>
  <c r="AR211" i="52"/>
  <c r="AU214" i="52"/>
  <c r="AS233" i="52"/>
  <c r="AT234" i="52"/>
  <c r="AU235" i="52"/>
  <c r="AR232" i="52"/>
  <c r="AT23" i="52"/>
  <c r="AU24" i="52"/>
  <c r="AR21" i="52"/>
  <c r="AS22" i="52"/>
  <c r="AS54" i="52"/>
  <c r="AT55" i="52"/>
  <c r="AU56" i="52"/>
  <c r="AR53" i="52"/>
  <c r="AS86" i="52"/>
  <c r="AT87" i="52"/>
  <c r="AU88" i="52"/>
  <c r="AR85" i="52"/>
  <c r="AS118" i="52"/>
  <c r="AT119" i="52"/>
  <c r="AU120" i="52"/>
  <c r="AR117" i="52"/>
  <c r="AS150" i="52"/>
  <c r="AT151" i="52"/>
  <c r="AU152" i="52"/>
  <c r="AR149" i="52"/>
  <c r="AS182" i="52"/>
  <c r="AT183" i="52"/>
  <c r="AU184" i="52"/>
  <c r="AR181" i="52"/>
  <c r="AS214" i="52"/>
  <c r="AT215" i="52"/>
  <c r="AU216" i="52"/>
  <c r="AR213" i="52"/>
  <c r="AS135" i="52"/>
  <c r="AR134" i="52"/>
  <c r="AU137" i="52"/>
  <c r="AT136" i="52"/>
  <c r="AS167" i="52"/>
  <c r="AR166" i="52"/>
  <c r="AU169" i="52"/>
  <c r="AT168" i="52"/>
  <c r="AS195" i="52"/>
  <c r="AR194" i="52"/>
  <c r="AT196" i="52"/>
  <c r="AU197" i="52"/>
  <c r="AS184" i="52"/>
  <c r="AR183" i="52"/>
  <c r="AT185" i="52"/>
  <c r="AU186" i="52"/>
  <c r="AS120" i="52"/>
  <c r="AR119" i="52"/>
  <c r="AT121" i="52"/>
  <c r="AU122" i="52"/>
  <c r="AS42" i="52"/>
  <c r="AT43" i="52"/>
  <c r="AU44" i="52"/>
  <c r="AR41" i="52"/>
  <c r="AS194" i="52"/>
  <c r="AT195" i="52"/>
  <c r="AU196" i="52"/>
  <c r="AR193" i="52"/>
  <c r="AS130" i="52"/>
  <c r="AT131" i="52"/>
  <c r="AU132" i="52"/>
  <c r="AR129" i="52"/>
  <c r="AS66" i="52"/>
  <c r="AT67" i="52"/>
  <c r="AU68" i="52"/>
  <c r="AR65" i="52"/>
  <c r="AS234" i="52"/>
  <c r="AT235" i="52"/>
  <c r="AU236" i="52"/>
  <c r="AR233" i="52"/>
  <c r="AS170" i="52"/>
  <c r="AT171" i="52"/>
  <c r="AU172" i="52"/>
  <c r="AR169" i="52"/>
  <c r="AS106" i="52"/>
  <c r="AT107" i="52"/>
  <c r="AU108" i="52"/>
  <c r="AR105" i="52"/>
  <c r="AT19" i="52"/>
  <c r="AU20" i="52"/>
  <c r="AR17" i="52"/>
  <c r="AS18" i="52"/>
  <c r="AT24" i="52"/>
  <c r="AU25" i="52"/>
  <c r="AS23" i="52"/>
  <c r="AR22" i="52"/>
  <c r="AS39" i="52"/>
  <c r="AR38" i="52"/>
  <c r="AU41" i="52"/>
  <c r="AT40" i="52"/>
  <c r="AS55" i="52"/>
  <c r="AR54" i="52"/>
  <c r="AU57" i="52"/>
  <c r="AT56" i="52"/>
  <c r="AS71" i="52"/>
  <c r="AR70" i="52"/>
  <c r="AU73" i="52"/>
  <c r="AT72" i="52"/>
  <c r="AS91" i="52"/>
  <c r="AR90" i="52"/>
  <c r="AT92" i="52"/>
  <c r="AU93" i="52"/>
  <c r="AS107" i="52"/>
  <c r="AR106" i="52"/>
  <c r="AT108" i="52"/>
  <c r="AU109" i="52"/>
  <c r="AS127" i="52"/>
  <c r="AR126" i="52"/>
  <c r="AU129" i="52"/>
  <c r="AT128" i="52"/>
  <c r="AS155" i="52"/>
  <c r="AR154" i="52"/>
  <c r="AT156" i="52"/>
  <c r="AU157" i="52"/>
  <c r="AS191" i="52"/>
  <c r="AR190" i="52"/>
  <c r="AU193" i="52"/>
  <c r="AT192" i="52"/>
  <c r="AS96" i="52"/>
  <c r="AR95" i="52"/>
  <c r="AU98" i="52"/>
  <c r="AT97" i="52"/>
  <c r="AS160" i="52"/>
  <c r="AR159" i="52"/>
  <c r="AU162" i="52"/>
  <c r="AT161" i="52"/>
  <c r="AS224" i="52"/>
  <c r="AR223" i="52"/>
  <c r="AU226" i="52"/>
  <c r="AT225" i="52"/>
  <c r="AS41" i="52"/>
  <c r="AU43" i="52"/>
  <c r="AT42" i="52"/>
  <c r="AR40" i="52"/>
  <c r="AS73" i="52"/>
  <c r="AU75" i="52"/>
  <c r="AT74" i="52"/>
  <c r="AR72" i="52"/>
  <c r="AS105" i="52"/>
  <c r="AT106" i="52"/>
  <c r="AU107" i="52"/>
  <c r="AR104" i="52"/>
  <c r="AS137" i="52"/>
  <c r="AU139" i="52"/>
  <c r="AT138" i="52"/>
  <c r="AR136" i="52"/>
  <c r="AS169" i="52"/>
  <c r="AU171" i="52"/>
  <c r="AT170" i="52"/>
  <c r="AR168" i="52"/>
  <c r="AS201" i="52"/>
  <c r="AU203" i="52"/>
  <c r="AT202" i="52"/>
  <c r="AR200" i="52"/>
  <c r="AS217" i="52"/>
  <c r="AT218" i="52"/>
  <c r="AU219" i="52"/>
  <c r="AR216" i="52"/>
  <c r="AS236" i="52"/>
  <c r="AU238" i="52"/>
  <c r="AT237" i="52"/>
  <c r="AR235" i="52"/>
  <c r="AS40" i="52"/>
  <c r="AR39" i="52"/>
  <c r="AU42" i="52"/>
  <c r="AT41" i="52"/>
  <c r="AS76" i="52"/>
  <c r="AR75" i="52"/>
  <c r="AU78" i="52"/>
  <c r="AT77" i="52"/>
  <c r="AS140" i="52"/>
  <c r="AR139" i="52"/>
  <c r="AT141" i="52"/>
  <c r="AU142" i="52"/>
  <c r="AT15" i="52"/>
  <c r="AU16" i="52"/>
  <c r="AR13" i="52"/>
  <c r="AS14" i="52"/>
  <c r="AS110" i="52"/>
  <c r="AT111" i="52"/>
  <c r="AU112" i="52"/>
  <c r="AR109" i="52"/>
  <c r="AS159" i="52"/>
  <c r="AR158" i="52"/>
  <c r="AU161" i="52"/>
  <c r="AT160" i="52"/>
  <c r="AS136" i="52"/>
  <c r="AR135" i="52"/>
  <c r="AT137" i="52"/>
  <c r="AU138" i="52"/>
  <c r="AS210" i="52"/>
  <c r="AT211" i="52"/>
  <c r="AU212" i="52"/>
  <c r="AR209" i="52"/>
  <c r="AT27" i="52"/>
  <c r="AR25" i="52"/>
  <c r="AS26" i="52"/>
  <c r="AU28" i="52"/>
  <c r="AS50" i="52"/>
  <c r="AT51" i="52"/>
  <c r="AU52" i="52"/>
  <c r="AR49" i="52"/>
  <c r="AS51" i="52"/>
  <c r="AR50" i="52"/>
  <c r="AT52" i="52"/>
  <c r="AU53" i="52"/>
  <c r="AS103" i="52"/>
  <c r="AR102" i="52"/>
  <c r="AU105" i="52"/>
  <c r="AT104" i="52"/>
  <c r="AS147" i="52"/>
  <c r="AR146" i="52"/>
  <c r="AT148" i="52"/>
  <c r="AU149" i="52"/>
  <c r="AS219" i="52"/>
  <c r="AR218" i="52"/>
  <c r="AT220" i="52"/>
  <c r="AU221" i="52"/>
  <c r="AS208" i="52"/>
  <c r="AR207" i="52"/>
  <c r="AT209" i="52"/>
  <c r="AU210" i="52"/>
  <c r="AS33" i="52"/>
  <c r="AU35" i="52"/>
  <c r="AT34" i="52"/>
  <c r="AR32" i="52"/>
  <c r="AS65" i="52"/>
  <c r="AT66" i="52"/>
  <c r="AU67" i="52"/>
  <c r="AR64" i="52"/>
  <c r="AS97" i="52"/>
  <c r="AT98" i="52"/>
  <c r="AU99" i="52"/>
  <c r="AR96" i="52"/>
  <c r="AS129" i="52"/>
  <c r="AT130" i="52"/>
  <c r="AU131" i="52"/>
  <c r="AR128" i="52"/>
  <c r="AS145" i="52"/>
  <c r="AT146" i="52"/>
  <c r="AU147" i="52"/>
  <c r="AR144" i="52"/>
  <c r="AS177" i="52"/>
  <c r="AT178" i="52"/>
  <c r="AU179" i="52"/>
  <c r="AR176" i="52"/>
  <c r="AS209" i="52"/>
  <c r="AU211" i="52"/>
  <c r="AT210" i="52"/>
  <c r="AR208" i="52"/>
  <c r="AS227" i="52"/>
  <c r="AR226" i="52"/>
  <c r="AT228" i="52"/>
  <c r="AU229" i="52"/>
  <c r="AR31" i="52"/>
  <c r="AS32" i="52"/>
  <c r="AU34" i="52"/>
  <c r="AT33" i="52"/>
  <c r="AS48" i="52"/>
  <c r="AR47" i="52"/>
  <c r="AT49" i="52"/>
  <c r="AU50" i="52"/>
  <c r="AS64" i="52"/>
  <c r="AR63" i="52"/>
  <c r="AT65" i="52"/>
  <c r="AU66" i="52"/>
  <c r="AS124" i="52"/>
  <c r="AR123" i="52"/>
  <c r="AU126" i="52"/>
  <c r="AT125" i="52"/>
  <c r="AS156" i="52"/>
  <c r="AR155" i="52"/>
  <c r="AU158" i="52"/>
  <c r="AT157" i="52"/>
  <c r="AS220" i="52"/>
  <c r="AR219" i="52"/>
  <c r="AU222" i="52"/>
  <c r="AT221" i="52"/>
  <c r="AT31" i="52"/>
  <c r="AU32" i="52"/>
  <c r="AR29" i="52"/>
  <c r="AS30" i="52"/>
  <c r="AS62" i="52"/>
  <c r="AT63" i="52"/>
  <c r="AU64" i="52"/>
  <c r="AR61" i="52"/>
  <c r="AS94" i="52"/>
  <c r="AT95" i="52"/>
  <c r="AU96" i="52"/>
  <c r="AR93" i="52"/>
  <c r="AS126" i="52"/>
  <c r="AT127" i="52"/>
  <c r="AU128" i="52"/>
  <c r="AR125" i="52"/>
  <c r="AS158" i="52"/>
  <c r="AT159" i="52"/>
  <c r="AU160" i="52"/>
  <c r="AR157" i="52"/>
  <c r="AS190" i="52"/>
  <c r="AT191" i="52"/>
  <c r="AU192" i="52"/>
  <c r="AR189" i="52"/>
  <c r="AS222" i="52"/>
  <c r="AT223" i="52"/>
  <c r="AU224" i="52"/>
  <c r="AR221" i="52"/>
  <c r="AS143" i="52"/>
  <c r="AR142" i="52"/>
  <c r="AU145" i="52"/>
  <c r="AT144" i="52"/>
  <c r="AS175" i="52"/>
  <c r="AR174" i="52"/>
  <c r="AU177" i="52"/>
  <c r="AT176" i="52"/>
  <c r="AS203" i="52"/>
  <c r="AR202" i="52"/>
  <c r="AT204" i="52"/>
  <c r="AU205" i="52"/>
  <c r="AS232" i="52"/>
  <c r="AR231" i="52"/>
  <c r="AU234" i="52"/>
  <c r="AT233" i="52"/>
  <c r="AS168" i="52"/>
  <c r="AR167" i="52"/>
  <c r="AU170" i="52"/>
  <c r="AT169" i="52"/>
  <c r="AS104" i="52"/>
  <c r="AR103" i="52"/>
  <c r="AT105" i="52"/>
  <c r="AU106" i="52"/>
  <c r="AS178" i="52"/>
  <c r="AT179" i="52"/>
  <c r="AU180" i="52"/>
  <c r="AR177" i="52"/>
  <c r="AS114" i="52"/>
  <c r="AT115" i="52"/>
  <c r="AU116" i="52"/>
  <c r="AR113" i="52"/>
  <c r="AS34" i="52"/>
  <c r="AT35" i="52"/>
  <c r="AU36" i="52"/>
  <c r="AR33" i="52"/>
  <c r="AS218" i="52"/>
  <c r="AT219" i="52"/>
  <c r="AU220" i="52"/>
  <c r="AR217" i="52"/>
  <c r="AS154" i="52"/>
  <c r="AT155" i="52"/>
  <c r="AU156" i="52"/>
  <c r="AR153" i="52"/>
  <c r="AS90" i="52"/>
  <c r="AT91" i="52"/>
  <c r="AU92" i="52"/>
  <c r="AR89" i="52"/>
  <c r="AU13" i="52"/>
  <c r="AT12" i="52"/>
  <c r="AT28" i="52"/>
  <c r="AU29" i="52"/>
  <c r="AR26" i="52"/>
  <c r="AS27" i="52"/>
  <c r="AS43" i="52"/>
  <c r="AR42" i="52"/>
  <c r="AT44" i="52"/>
  <c r="AU45" i="52"/>
  <c r="AS59" i="52"/>
  <c r="AR58" i="52"/>
  <c r="AT60" i="52"/>
  <c r="AU61" i="52"/>
  <c r="AS75" i="52"/>
  <c r="AR74" i="52"/>
  <c r="AT76" i="52"/>
  <c r="AU77" i="52"/>
  <c r="AS95" i="52"/>
  <c r="AR94" i="52"/>
  <c r="AU97" i="52"/>
  <c r="AT96" i="52"/>
  <c r="AS111" i="52"/>
  <c r="AR110" i="52"/>
  <c r="AU113" i="52"/>
  <c r="AT112" i="52"/>
  <c r="AS131" i="52"/>
  <c r="AR130" i="52"/>
  <c r="AT132" i="52"/>
  <c r="AU133" i="52"/>
  <c r="AS163" i="52"/>
  <c r="AR162" i="52"/>
  <c r="AT164" i="52"/>
  <c r="AU165" i="52"/>
  <c r="AS199" i="52"/>
  <c r="AR198" i="52"/>
  <c r="AU201" i="52"/>
  <c r="AT200" i="52"/>
  <c r="AS112" i="52"/>
  <c r="AR111" i="52"/>
  <c r="AU114" i="52"/>
  <c r="AT113" i="52"/>
  <c r="AS176" i="52"/>
  <c r="AR175" i="52"/>
  <c r="AU178" i="52"/>
  <c r="AT177" i="52"/>
  <c r="AS204" i="52"/>
  <c r="AR203" i="52"/>
  <c r="AT205" i="52"/>
  <c r="AU206" i="52"/>
  <c r="AS229" i="52"/>
  <c r="AU231" i="52"/>
  <c r="AT230" i="52"/>
  <c r="AR228" i="52"/>
  <c r="AS78" i="52"/>
  <c r="AT79" i="52"/>
  <c r="AU80" i="52"/>
  <c r="AR77" i="52"/>
  <c r="AS206" i="52"/>
  <c r="AT207" i="52"/>
  <c r="AU208" i="52"/>
  <c r="AR205" i="52"/>
  <c r="AS187" i="52"/>
  <c r="AR186" i="52"/>
  <c r="AT188" i="52"/>
  <c r="AU189" i="52"/>
  <c r="AS72" i="52"/>
  <c r="AR71" i="52"/>
  <c r="AT73" i="52"/>
  <c r="AU74" i="52"/>
  <c r="AS186" i="52"/>
  <c r="AT187" i="52"/>
  <c r="AU188" i="52"/>
  <c r="AR185" i="52"/>
  <c r="AT20" i="52"/>
  <c r="AU21" i="52"/>
  <c r="AR18" i="52"/>
  <c r="AS19" i="52"/>
  <c r="AS67" i="52"/>
  <c r="AR66" i="52"/>
  <c r="AT68" i="52"/>
  <c r="AU69" i="52"/>
  <c r="AS183" i="52"/>
  <c r="AR182" i="52"/>
  <c r="AU185" i="52"/>
  <c r="AT184" i="52"/>
  <c r="AT18" i="52"/>
  <c r="AU19" i="52"/>
  <c r="AS17" i="52"/>
  <c r="AR16" i="52"/>
  <c r="AS49" i="52"/>
  <c r="AU51" i="52"/>
  <c r="AT50" i="52"/>
  <c r="AR48" i="52"/>
  <c r="AS81" i="52"/>
  <c r="AU83" i="52"/>
  <c r="AT82" i="52"/>
  <c r="AR80" i="52"/>
  <c r="AS113" i="52"/>
  <c r="AU115" i="52"/>
  <c r="AT114" i="52"/>
  <c r="AR112" i="52"/>
  <c r="AS161" i="52"/>
  <c r="AT162" i="52"/>
  <c r="AU163" i="52"/>
  <c r="AR160" i="52"/>
  <c r="AS193" i="52"/>
  <c r="AT194" i="52"/>
  <c r="AU195" i="52"/>
  <c r="AR192" i="52"/>
  <c r="AS225" i="52"/>
  <c r="AT226" i="52"/>
  <c r="AU227" i="52"/>
  <c r="AR224" i="52"/>
  <c r="AT17" i="52"/>
  <c r="AU18" i="52"/>
  <c r="AR15" i="52"/>
  <c r="AS16" i="52"/>
  <c r="AS92" i="52"/>
  <c r="AU94" i="52"/>
  <c r="AT93" i="52"/>
  <c r="AR91" i="52"/>
  <c r="AS188" i="52"/>
  <c r="AU190" i="52"/>
  <c r="AT189" i="52"/>
  <c r="AR187" i="52"/>
  <c r="AS237" i="52"/>
  <c r="AT238" i="52"/>
  <c r="AR236" i="52"/>
  <c r="AT22" i="52"/>
  <c r="AU23" i="52"/>
  <c r="AR20" i="52"/>
  <c r="AS21" i="52"/>
  <c r="AS37" i="52"/>
  <c r="AU39" i="52"/>
  <c r="AT38" i="52"/>
  <c r="AR36" i="52"/>
  <c r="AS53" i="52"/>
  <c r="AT54" i="52"/>
  <c r="AU55" i="52"/>
  <c r="AR52" i="52"/>
  <c r="AS69" i="52"/>
  <c r="AU71" i="52"/>
  <c r="AT70" i="52"/>
  <c r="AR68" i="52"/>
  <c r="AS85" i="52"/>
  <c r="AT86" i="52"/>
  <c r="AU87" i="52"/>
  <c r="AR84" i="52"/>
  <c r="AS101" i="52"/>
  <c r="AU103" i="52"/>
  <c r="AT102" i="52"/>
  <c r="AR100" i="52"/>
  <c r="AS117" i="52"/>
  <c r="AT118" i="52"/>
  <c r="AU119" i="52"/>
  <c r="AR116" i="52"/>
  <c r="AS133" i="52"/>
  <c r="AU135" i="52"/>
  <c r="AT134" i="52"/>
  <c r="AR132" i="52"/>
  <c r="AS149" i="52"/>
  <c r="AU151" i="52"/>
  <c r="AT150" i="52"/>
  <c r="AR148" i="52"/>
  <c r="AS165" i="52"/>
  <c r="AT166" i="52"/>
  <c r="AU167" i="52"/>
  <c r="AR164" i="52"/>
  <c r="AS181" i="52"/>
  <c r="AU183" i="52"/>
  <c r="AT182" i="52"/>
  <c r="AR180" i="52"/>
  <c r="AS197" i="52"/>
  <c r="AU199" i="52"/>
  <c r="AT198" i="52"/>
  <c r="AR196" i="52"/>
  <c r="AS213" i="52"/>
  <c r="AT214" i="52"/>
  <c r="AU215" i="52"/>
  <c r="AR212" i="52"/>
  <c r="AS231" i="52"/>
  <c r="AR230" i="52"/>
  <c r="AU233" i="52"/>
  <c r="AT232" i="52"/>
  <c r="AS228" i="52"/>
  <c r="AU230" i="52"/>
  <c r="AT229" i="52"/>
  <c r="AR227" i="52"/>
  <c r="AT21" i="52"/>
  <c r="AU22" i="52"/>
  <c r="AR19" i="52"/>
  <c r="AS20" i="52"/>
  <c r="AS36" i="52"/>
  <c r="AR35" i="52"/>
  <c r="AU38" i="52"/>
  <c r="AT37" i="52"/>
  <c r="AS52" i="52"/>
  <c r="AU54" i="52"/>
  <c r="AT53" i="52"/>
  <c r="AR51" i="52"/>
  <c r="AS68" i="52"/>
  <c r="AU70" i="52"/>
  <c r="AT69" i="52"/>
  <c r="AR67" i="52"/>
  <c r="AS100" i="52"/>
  <c r="AR99" i="52"/>
  <c r="AT101" i="52"/>
  <c r="AU102" i="52"/>
  <c r="AS132" i="52"/>
  <c r="AT133" i="52"/>
  <c r="AR131" i="52"/>
  <c r="AU134" i="52"/>
  <c r="AS164" i="52"/>
  <c r="AU166" i="52"/>
  <c r="AT165" i="52"/>
  <c r="AR163" i="52"/>
  <c r="AS196" i="52"/>
  <c r="AU198" i="52"/>
  <c r="AT197" i="52"/>
  <c r="AR195" i="52"/>
  <c r="AS230" i="52"/>
  <c r="AT231" i="52"/>
  <c r="AU232" i="52"/>
  <c r="AR229" i="52"/>
  <c r="AS38" i="52"/>
  <c r="AT39" i="52"/>
  <c r="AU40" i="52"/>
  <c r="AR37" i="52"/>
  <c r="AS70" i="52"/>
  <c r="AT71" i="52"/>
  <c r="AU72" i="52"/>
  <c r="AR69" i="52"/>
  <c r="AS102" i="52"/>
  <c r="AT103" i="52"/>
  <c r="AU104" i="52"/>
  <c r="AR101" i="52"/>
  <c r="AS134" i="52"/>
  <c r="AT135" i="52"/>
  <c r="AU136" i="52"/>
  <c r="AR133" i="52"/>
  <c r="AS166" i="52"/>
  <c r="AT167" i="52"/>
  <c r="AU168" i="52"/>
  <c r="AR165" i="52"/>
  <c r="AS198" i="52"/>
  <c r="AT199" i="52"/>
  <c r="AU200" i="52"/>
  <c r="AR197" i="52"/>
  <c r="AS79" i="52"/>
  <c r="AR78" i="52"/>
  <c r="BC78" i="52" s="1"/>
  <c r="AU81" i="52"/>
  <c r="AT80" i="52"/>
  <c r="AS151" i="52"/>
  <c r="AR150" i="52"/>
  <c r="AU153" i="52"/>
  <c r="AT152" i="52"/>
  <c r="AS179" i="52"/>
  <c r="AR178" i="52"/>
  <c r="AT180" i="52"/>
  <c r="AU181" i="52"/>
  <c r="AS211" i="52"/>
  <c r="AR210" i="52"/>
  <c r="AT212" i="52"/>
  <c r="AU213" i="52"/>
  <c r="AS216" i="52"/>
  <c r="AR215" i="52"/>
  <c r="AT217" i="52"/>
  <c r="AU218" i="52"/>
  <c r="AS152" i="52"/>
  <c r="AR151" i="52"/>
  <c r="AU154" i="52"/>
  <c r="AT153" i="52"/>
  <c r="AS88" i="52"/>
  <c r="AR87" i="52"/>
  <c r="AT89" i="52"/>
  <c r="AU90" i="52"/>
  <c r="AS226" i="52"/>
  <c r="AT227" i="52"/>
  <c r="AU228" i="52"/>
  <c r="AR225" i="52"/>
  <c r="AS162" i="52"/>
  <c r="AT163" i="52"/>
  <c r="AU164" i="52"/>
  <c r="AR161" i="52"/>
  <c r="AS98" i="52"/>
  <c r="AT99" i="52"/>
  <c r="AU100" i="52"/>
  <c r="AR97" i="52"/>
  <c r="AS58" i="52"/>
  <c r="AT59" i="52"/>
  <c r="AU60" i="52"/>
  <c r="AR57" i="52"/>
  <c r="AS202" i="52"/>
  <c r="AT203" i="52"/>
  <c r="AU204" i="52"/>
  <c r="AR201" i="52"/>
  <c r="AS138" i="52"/>
  <c r="AT139" i="52"/>
  <c r="AU140" i="52"/>
  <c r="AR137" i="52"/>
  <c r="AS74" i="52"/>
  <c r="AT75" i="52"/>
  <c r="AU76" i="52"/>
  <c r="AR73" i="52"/>
  <c r="AT16" i="52"/>
  <c r="AU17" i="52"/>
  <c r="AS15" i="52"/>
  <c r="AR14" i="52"/>
  <c r="AS31" i="52"/>
  <c r="AR30" i="52"/>
  <c r="AU33" i="52"/>
  <c r="AT32" i="52"/>
  <c r="AS47" i="52"/>
  <c r="AR46" i="52"/>
  <c r="BC46" i="52" s="1"/>
  <c r="AU49" i="52"/>
  <c r="AT48" i="52"/>
  <c r="AS63" i="52"/>
  <c r="AR62" i="52"/>
  <c r="AU65" i="52"/>
  <c r="AT64" i="52"/>
  <c r="AS83" i="52"/>
  <c r="AR82" i="52"/>
  <c r="AT84" i="52"/>
  <c r="AU85" i="52"/>
  <c r="AS99" i="52"/>
  <c r="AR98" i="52"/>
  <c r="AT100" i="52"/>
  <c r="AU101" i="52"/>
  <c r="AS115" i="52"/>
  <c r="AR114" i="52"/>
  <c r="AT116" i="52"/>
  <c r="AU117" i="52"/>
  <c r="AS139" i="52"/>
  <c r="AR138" i="52"/>
  <c r="AT140" i="52"/>
  <c r="AU141" i="52"/>
  <c r="AS171" i="52"/>
  <c r="AR170" i="52"/>
  <c r="AT172" i="52"/>
  <c r="AU173" i="52"/>
  <c r="AS207" i="52"/>
  <c r="AR206" i="52"/>
  <c r="AU209" i="52"/>
  <c r="AT208" i="52"/>
  <c r="AS128" i="52"/>
  <c r="AR127" i="52"/>
  <c r="AU130" i="52"/>
  <c r="AT129" i="52"/>
  <c r="AS192" i="52"/>
  <c r="AR191" i="52"/>
  <c r="AU194" i="52"/>
  <c r="AT193" i="52"/>
  <c r="AS223" i="52"/>
  <c r="AR222" i="52"/>
  <c r="AU225" i="52"/>
  <c r="AT224" i="52"/>
  <c r="M238" i="52"/>
  <c r="M36" i="52"/>
  <c r="O38" i="52"/>
  <c r="P39" i="52"/>
  <c r="N37" i="52"/>
  <c r="M52" i="52"/>
  <c r="O54" i="52"/>
  <c r="P55" i="52"/>
  <c r="N53" i="52"/>
  <c r="M100" i="52"/>
  <c r="O102" i="52"/>
  <c r="N101" i="52"/>
  <c r="P103" i="52"/>
  <c r="M63" i="52"/>
  <c r="O65" i="52"/>
  <c r="N64" i="52"/>
  <c r="P66" i="52"/>
  <c r="M119" i="52"/>
  <c r="O121" i="52"/>
  <c r="P122" i="52"/>
  <c r="N120" i="52"/>
  <c r="M151" i="52"/>
  <c r="O153" i="52"/>
  <c r="N152" i="52"/>
  <c r="P154" i="52"/>
  <c r="M183" i="52"/>
  <c r="P186" i="52"/>
  <c r="N184" i="52"/>
  <c r="O185" i="52"/>
  <c r="M215" i="52"/>
  <c r="N216" i="52"/>
  <c r="O217" i="52"/>
  <c r="P218" i="52"/>
  <c r="M235" i="52"/>
  <c r="N236" i="52"/>
  <c r="P238" i="52"/>
  <c r="O237" i="52"/>
  <c r="M140" i="52"/>
  <c r="O142" i="52"/>
  <c r="N141" i="52"/>
  <c r="P143" i="52"/>
  <c r="M172" i="52"/>
  <c r="O174" i="52"/>
  <c r="N173" i="52"/>
  <c r="P175" i="52"/>
  <c r="M204" i="52"/>
  <c r="N205" i="52"/>
  <c r="O206" i="52"/>
  <c r="P207" i="52"/>
  <c r="M37" i="52"/>
  <c r="N38" i="52"/>
  <c r="O39" i="52"/>
  <c r="P40" i="52"/>
  <c r="M101" i="52"/>
  <c r="N102" i="52"/>
  <c r="O103" i="52"/>
  <c r="P104" i="52"/>
  <c r="M217" i="52"/>
  <c r="N218" i="52"/>
  <c r="O219" i="52"/>
  <c r="P220" i="52"/>
  <c r="M153" i="52"/>
  <c r="N154" i="52"/>
  <c r="O155" i="52"/>
  <c r="P156" i="52"/>
  <c r="M65" i="52"/>
  <c r="N66" i="52"/>
  <c r="O67" i="52"/>
  <c r="P68" i="52"/>
  <c r="M189" i="52"/>
  <c r="N190" i="52"/>
  <c r="O191" i="52"/>
  <c r="P192" i="52"/>
  <c r="M125" i="52"/>
  <c r="N126" i="52"/>
  <c r="O127" i="52"/>
  <c r="P128" i="52"/>
  <c r="P13" i="52"/>
  <c r="O12" i="52"/>
  <c r="M114" i="52"/>
  <c r="N115" i="52"/>
  <c r="O116" i="52"/>
  <c r="P117" i="52"/>
  <c r="M91" i="52"/>
  <c r="N92" i="52"/>
  <c r="P94" i="52"/>
  <c r="O93" i="52"/>
  <c r="M130" i="52"/>
  <c r="N131" i="52"/>
  <c r="O132" i="52"/>
  <c r="P133" i="52"/>
  <c r="N171" i="52"/>
  <c r="O172" i="52"/>
  <c r="P173" i="52"/>
  <c r="M170" i="52"/>
  <c r="M171" i="52"/>
  <c r="N172" i="52"/>
  <c r="P174" i="52"/>
  <c r="O173" i="52"/>
  <c r="M187" i="52"/>
  <c r="P190" i="52"/>
  <c r="O189" i="52"/>
  <c r="N188" i="52"/>
  <c r="M203" i="52"/>
  <c r="O205" i="52"/>
  <c r="N204" i="52"/>
  <c r="P206" i="52"/>
  <c r="M219" i="52"/>
  <c r="O221" i="52"/>
  <c r="N220" i="52"/>
  <c r="P222" i="52"/>
  <c r="N129" i="52"/>
  <c r="P131" i="52"/>
  <c r="O130" i="52"/>
  <c r="M128" i="52"/>
  <c r="N145" i="52"/>
  <c r="P147" i="52"/>
  <c r="O146" i="52"/>
  <c r="M144" i="52"/>
  <c r="M160" i="52"/>
  <c r="N161" i="52"/>
  <c r="P163" i="52"/>
  <c r="O162" i="52"/>
  <c r="M176" i="52"/>
  <c r="N177" i="52"/>
  <c r="P179" i="52"/>
  <c r="O178" i="52"/>
  <c r="M192" i="52"/>
  <c r="N193" i="52"/>
  <c r="O194" i="52"/>
  <c r="P195" i="52"/>
  <c r="M208" i="52"/>
  <c r="N209" i="52"/>
  <c r="O210" i="52"/>
  <c r="P211" i="52"/>
  <c r="M224" i="52"/>
  <c r="N225" i="52"/>
  <c r="O226" i="52"/>
  <c r="P227" i="52"/>
  <c r="O15" i="52"/>
  <c r="N14" i="52"/>
  <c r="P16" i="52"/>
  <c r="M13" i="52"/>
  <c r="M45" i="52"/>
  <c r="N46" i="52"/>
  <c r="O47" i="52"/>
  <c r="P48" i="52"/>
  <c r="M77" i="52"/>
  <c r="N78" i="52"/>
  <c r="O79" i="52"/>
  <c r="P80" i="52"/>
  <c r="M109" i="52"/>
  <c r="N110" i="52"/>
  <c r="O111" i="52"/>
  <c r="P112" i="52"/>
  <c r="M237" i="52"/>
  <c r="N238" i="52"/>
  <c r="M38" i="52"/>
  <c r="N39" i="52"/>
  <c r="O40" i="52"/>
  <c r="P41" i="52"/>
  <c r="M66" i="52"/>
  <c r="N67" i="52"/>
  <c r="O68" i="52"/>
  <c r="P69" i="52"/>
  <c r="M94" i="52"/>
  <c r="N95" i="52"/>
  <c r="O96" i="52"/>
  <c r="P97" i="52"/>
  <c r="M126" i="52"/>
  <c r="N127" i="52"/>
  <c r="O128" i="52"/>
  <c r="P129" i="52"/>
  <c r="M182" i="52"/>
  <c r="N183" i="52"/>
  <c r="P185" i="52"/>
  <c r="O184" i="52"/>
  <c r="M99" i="52"/>
  <c r="N100" i="52"/>
  <c r="P102" i="52"/>
  <c r="O101" i="52"/>
  <c r="M35" i="52"/>
  <c r="N36" i="52"/>
  <c r="P38" i="52"/>
  <c r="O37" i="52"/>
  <c r="M209" i="52"/>
  <c r="N210" i="52"/>
  <c r="O211" i="52"/>
  <c r="P212" i="52"/>
  <c r="M177" i="52"/>
  <c r="N178" i="52"/>
  <c r="O179" i="52"/>
  <c r="P180" i="52"/>
  <c r="M145" i="52"/>
  <c r="N146" i="52"/>
  <c r="O147" i="52"/>
  <c r="P148" i="52"/>
  <c r="M113" i="52"/>
  <c r="N114" i="52"/>
  <c r="O115" i="52"/>
  <c r="P116" i="52"/>
  <c r="M49" i="52"/>
  <c r="N50" i="52"/>
  <c r="O51" i="52"/>
  <c r="P52" i="52"/>
  <c r="M213" i="52"/>
  <c r="N214" i="52"/>
  <c r="O215" i="52"/>
  <c r="P216" i="52"/>
  <c r="M181" i="52"/>
  <c r="N182" i="52"/>
  <c r="O183" i="52"/>
  <c r="P184" i="52"/>
  <c r="M149" i="52"/>
  <c r="N150" i="52"/>
  <c r="O151" i="52"/>
  <c r="P152" i="52"/>
  <c r="N118" i="52"/>
  <c r="O119" i="52"/>
  <c r="P120" i="52"/>
  <c r="M117" i="52"/>
  <c r="M57" i="52"/>
  <c r="N58" i="52"/>
  <c r="O59" i="52"/>
  <c r="P60" i="52"/>
  <c r="M18" i="52"/>
  <c r="N19" i="52"/>
  <c r="O20" i="52"/>
  <c r="P21" i="52"/>
  <c r="M54" i="52"/>
  <c r="N55" i="52"/>
  <c r="O56" i="52"/>
  <c r="P57" i="52"/>
  <c r="M90" i="52"/>
  <c r="N91" i="52"/>
  <c r="O92" i="52"/>
  <c r="P93" i="52"/>
  <c r="M122" i="52"/>
  <c r="N123" i="52"/>
  <c r="O124" i="52"/>
  <c r="P125" i="52"/>
  <c r="M190" i="52"/>
  <c r="O192" i="52"/>
  <c r="N191" i="52"/>
  <c r="P193" i="52"/>
  <c r="M230" i="52"/>
  <c r="O232" i="52"/>
  <c r="N231" i="52"/>
  <c r="P233" i="52"/>
  <c r="M43" i="52"/>
  <c r="N44" i="52"/>
  <c r="P46" i="52"/>
  <c r="O45" i="52"/>
  <c r="N108" i="52"/>
  <c r="P110" i="52"/>
  <c r="M107" i="52"/>
  <c r="O109" i="52"/>
  <c r="N179" i="52"/>
  <c r="M178" i="52"/>
  <c r="P181" i="52"/>
  <c r="O180" i="52"/>
  <c r="N163" i="52"/>
  <c r="O164" i="52"/>
  <c r="P165" i="52"/>
  <c r="M162" i="52"/>
  <c r="M202" i="52"/>
  <c r="N203" i="52"/>
  <c r="O204" i="52"/>
  <c r="P205" i="52"/>
  <c r="M222" i="52"/>
  <c r="O224" i="52"/>
  <c r="N223" i="52"/>
  <c r="P225" i="52"/>
  <c r="P15" i="52"/>
  <c r="O14" i="52"/>
  <c r="N13" i="52"/>
  <c r="M12" i="52"/>
  <c r="M28" i="52"/>
  <c r="O30" i="52"/>
  <c r="P31" i="52"/>
  <c r="N29" i="52"/>
  <c r="O46" i="52"/>
  <c r="M44" i="52"/>
  <c r="N45" i="52"/>
  <c r="P47" i="52"/>
  <c r="M60" i="52"/>
  <c r="O62" i="52"/>
  <c r="P63" i="52"/>
  <c r="N61" i="52"/>
  <c r="O78" i="52"/>
  <c r="P79" i="52"/>
  <c r="M76" i="52"/>
  <c r="N77" i="52"/>
  <c r="M92" i="52"/>
  <c r="O94" i="52"/>
  <c r="N93" i="52"/>
  <c r="P95" i="52"/>
  <c r="O110" i="52"/>
  <c r="N109" i="52"/>
  <c r="P111" i="52"/>
  <c r="M108" i="52"/>
  <c r="P18" i="52"/>
  <c r="O17" i="52"/>
  <c r="N16" i="52"/>
  <c r="M15" i="52"/>
  <c r="O49" i="52"/>
  <c r="P50" i="52"/>
  <c r="M47" i="52"/>
  <c r="N48" i="52"/>
  <c r="O81" i="52"/>
  <c r="M79" i="52"/>
  <c r="P82" i="52"/>
  <c r="N80" i="52"/>
  <c r="M111" i="52"/>
  <c r="O113" i="52"/>
  <c r="P114" i="52"/>
  <c r="N112" i="52"/>
  <c r="M127" i="52"/>
  <c r="O129" i="52"/>
  <c r="N128" i="52"/>
  <c r="P130" i="52"/>
  <c r="O145" i="52"/>
  <c r="M143" i="52"/>
  <c r="P146" i="52"/>
  <c r="N144" i="52"/>
  <c r="O161" i="52"/>
  <c r="M159" i="52"/>
  <c r="N160" i="52"/>
  <c r="P162" i="52"/>
  <c r="M175" i="52"/>
  <c r="O177" i="52"/>
  <c r="P178" i="52"/>
  <c r="N176" i="52"/>
  <c r="O193" i="52"/>
  <c r="N192" i="52"/>
  <c r="P194" i="52"/>
  <c r="M191" i="52"/>
  <c r="N208" i="52"/>
  <c r="M207" i="52"/>
  <c r="O209" i="52"/>
  <c r="P210" i="52"/>
  <c r="N224" i="52"/>
  <c r="O225" i="52"/>
  <c r="M223" i="52"/>
  <c r="P226" i="52"/>
  <c r="M227" i="52"/>
  <c r="O229" i="52"/>
  <c r="N228" i="52"/>
  <c r="P230" i="52"/>
  <c r="M116" i="52"/>
  <c r="O118" i="52"/>
  <c r="N117" i="52"/>
  <c r="P119" i="52"/>
  <c r="M132" i="52"/>
  <c r="O134" i="52"/>
  <c r="N133" i="52"/>
  <c r="P135" i="52"/>
  <c r="M148" i="52"/>
  <c r="O150" i="52"/>
  <c r="P151" i="52"/>
  <c r="N149" i="52"/>
  <c r="O166" i="52"/>
  <c r="M164" i="52"/>
  <c r="N165" i="52"/>
  <c r="P167" i="52"/>
  <c r="P183" i="52"/>
  <c r="O182" i="52"/>
  <c r="N181" i="52"/>
  <c r="M180" i="52"/>
  <c r="M196" i="52"/>
  <c r="N197" i="52"/>
  <c r="O198" i="52"/>
  <c r="P199" i="52"/>
  <c r="N213" i="52"/>
  <c r="O214" i="52"/>
  <c r="P215" i="52"/>
  <c r="M212" i="52"/>
  <c r="M228" i="52"/>
  <c r="N229" i="52"/>
  <c r="O230" i="52"/>
  <c r="P231" i="52"/>
  <c r="M21" i="52"/>
  <c r="P24" i="52"/>
  <c r="O23" i="52"/>
  <c r="N22" i="52"/>
  <c r="M53" i="52"/>
  <c r="N54" i="52"/>
  <c r="O55" i="52"/>
  <c r="P56" i="52"/>
  <c r="M85" i="52"/>
  <c r="N86" i="52"/>
  <c r="O87" i="52"/>
  <c r="P88" i="52"/>
  <c r="M14" i="52"/>
  <c r="N15" i="52"/>
  <c r="O16" i="52"/>
  <c r="P17" i="52"/>
  <c r="M46" i="52"/>
  <c r="N47" i="52"/>
  <c r="O48" i="52"/>
  <c r="P49" i="52"/>
  <c r="M74" i="52"/>
  <c r="N75" i="52"/>
  <c r="O76" i="52"/>
  <c r="P77" i="52"/>
  <c r="M102" i="52"/>
  <c r="N103" i="52"/>
  <c r="O104" i="52"/>
  <c r="P105" i="52"/>
  <c r="M142" i="52"/>
  <c r="N143" i="52"/>
  <c r="O144" i="52"/>
  <c r="P145" i="52"/>
  <c r="M198" i="52"/>
  <c r="P201" i="52"/>
  <c r="N199" i="52"/>
  <c r="O200" i="52"/>
  <c r="M83" i="52"/>
  <c r="N84" i="52"/>
  <c r="P86" i="52"/>
  <c r="O85" i="52"/>
  <c r="M19" i="52"/>
  <c r="P22" i="52"/>
  <c r="N20" i="52"/>
  <c r="O21" i="52"/>
  <c r="M201" i="52"/>
  <c r="N202" i="52"/>
  <c r="O203" i="52"/>
  <c r="P204" i="52"/>
  <c r="M169" i="52"/>
  <c r="N170" i="52"/>
  <c r="O171" i="52"/>
  <c r="P172" i="52"/>
  <c r="M137" i="52"/>
  <c r="N138" i="52"/>
  <c r="O139" i="52"/>
  <c r="P140" i="52"/>
  <c r="M97" i="52"/>
  <c r="N98" i="52"/>
  <c r="O99" i="52"/>
  <c r="P100" i="52"/>
  <c r="M33" i="52"/>
  <c r="N34" i="52"/>
  <c r="O35" i="52"/>
  <c r="P36" i="52"/>
  <c r="M205" i="52"/>
  <c r="N206" i="52"/>
  <c r="O207" i="52"/>
  <c r="P208" i="52"/>
  <c r="M173" i="52"/>
  <c r="N174" i="52"/>
  <c r="O175" i="52"/>
  <c r="P176" i="52"/>
  <c r="M141" i="52"/>
  <c r="N142" i="52"/>
  <c r="O143" i="52"/>
  <c r="P144" i="52"/>
  <c r="M105" i="52"/>
  <c r="N106" i="52"/>
  <c r="O107" i="52"/>
  <c r="P108" i="52"/>
  <c r="M41" i="52"/>
  <c r="N42" i="52"/>
  <c r="O43" i="52"/>
  <c r="P44" i="52"/>
  <c r="M26" i="52"/>
  <c r="N27" i="52"/>
  <c r="O28" i="52"/>
  <c r="P29" i="52"/>
  <c r="M62" i="52"/>
  <c r="N63" i="52"/>
  <c r="O64" i="52"/>
  <c r="P65" i="52"/>
  <c r="M98" i="52"/>
  <c r="N99" i="52"/>
  <c r="O100" i="52"/>
  <c r="P101" i="52"/>
  <c r="M134" i="52"/>
  <c r="N135" i="52"/>
  <c r="O136" i="52"/>
  <c r="P137" i="52"/>
  <c r="M206" i="52"/>
  <c r="O208" i="52"/>
  <c r="N207" i="52"/>
  <c r="P209" i="52"/>
  <c r="M59" i="52"/>
  <c r="N60" i="52"/>
  <c r="P62" i="52"/>
  <c r="O61" i="52"/>
  <c r="M146" i="52"/>
  <c r="N147" i="52"/>
  <c r="O148" i="52"/>
  <c r="P149" i="52"/>
  <c r="M226" i="52"/>
  <c r="N227" i="52"/>
  <c r="P229" i="52"/>
  <c r="O228" i="52"/>
  <c r="M194" i="52"/>
  <c r="P197" i="52"/>
  <c r="N195" i="52"/>
  <c r="O196" i="52"/>
  <c r="M20" i="52"/>
  <c r="O22" i="52"/>
  <c r="N21" i="52"/>
  <c r="P23" i="52"/>
  <c r="M68" i="52"/>
  <c r="O70" i="52"/>
  <c r="N69" i="52"/>
  <c r="P71" i="52"/>
  <c r="M84" i="52"/>
  <c r="O86" i="52"/>
  <c r="N85" i="52"/>
  <c r="P87" i="52"/>
  <c r="M31" i="52"/>
  <c r="O33" i="52"/>
  <c r="N32" i="52"/>
  <c r="P34" i="52"/>
  <c r="M95" i="52"/>
  <c r="O97" i="52"/>
  <c r="N96" i="52"/>
  <c r="P98" i="52"/>
  <c r="M135" i="52"/>
  <c r="O137" i="52"/>
  <c r="N136" i="52"/>
  <c r="P138" i="52"/>
  <c r="M167" i="52"/>
  <c r="O169" i="52"/>
  <c r="N168" i="52"/>
  <c r="P170" i="52"/>
  <c r="M199" i="52"/>
  <c r="O201" i="52"/>
  <c r="P202" i="52"/>
  <c r="N200" i="52"/>
  <c r="M124" i="52"/>
  <c r="O126" i="52"/>
  <c r="P127" i="52"/>
  <c r="N125" i="52"/>
  <c r="M156" i="52"/>
  <c r="O158" i="52"/>
  <c r="N157" i="52"/>
  <c r="P159" i="52"/>
  <c r="M188" i="52"/>
  <c r="N189" i="52"/>
  <c r="O190" i="52"/>
  <c r="P191" i="52"/>
  <c r="M220" i="52"/>
  <c r="N221" i="52"/>
  <c r="O222" i="52"/>
  <c r="P223" i="52"/>
  <c r="M236" i="52"/>
  <c r="N237" i="52"/>
  <c r="O238" i="52"/>
  <c r="M69" i="52"/>
  <c r="N70" i="52"/>
  <c r="O71" i="52"/>
  <c r="P72" i="52"/>
  <c r="M229" i="52"/>
  <c r="N230" i="52"/>
  <c r="O231" i="52"/>
  <c r="P232" i="52"/>
  <c r="M30" i="52"/>
  <c r="N31" i="52"/>
  <c r="O32" i="52"/>
  <c r="P33" i="52"/>
  <c r="M58" i="52"/>
  <c r="N59" i="52"/>
  <c r="O60" i="52"/>
  <c r="P61" i="52"/>
  <c r="M86" i="52"/>
  <c r="N87" i="52"/>
  <c r="O88" i="52"/>
  <c r="P89" i="52"/>
  <c r="M118" i="52"/>
  <c r="N119" i="52"/>
  <c r="O120" i="52"/>
  <c r="P121" i="52"/>
  <c r="M166" i="52"/>
  <c r="N167" i="52"/>
  <c r="O168" i="52"/>
  <c r="P169" i="52"/>
  <c r="M233" i="52"/>
  <c r="N234" i="52"/>
  <c r="O235" i="52"/>
  <c r="P236" i="52"/>
  <c r="M51" i="52"/>
  <c r="N52" i="52"/>
  <c r="P54" i="52"/>
  <c r="O53" i="52"/>
  <c r="M185" i="52"/>
  <c r="N186" i="52"/>
  <c r="O187" i="52"/>
  <c r="P188" i="52"/>
  <c r="M121" i="52"/>
  <c r="N122" i="52"/>
  <c r="O123" i="52"/>
  <c r="P124" i="52"/>
  <c r="M221" i="52"/>
  <c r="N222" i="52"/>
  <c r="O223" i="52"/>
  <c r="P224" i="52"/>
  <c r="M157" i="52"/>
  <c r="N158" i="52"/>
  <c r="O159" i="52"/>
  <c r="P160" i="52"/>
  <c r="M73" i="52"/>
  <c r="N74" i="52"/>
  <c r="O75" i="52"/>
  <c r="P76" i="52"/>
  <c r="M42" i="52"/>
  <c r="N43" i="52"/>
  <c r="O44" i="52"/>
  <c r="P45" i="52"/>
  <c r="M78" i="52"/>
  <c r="N79" i="52"/>
  <c r="O80" i="52"/>
  <c r="P81" i="52"/>
  <c r="N175" i="52"/>
  <c r="O176" i="52"/>
  <c r="P177" i="52"/>
  <c r="M174" i="52"/>
  <c r="M27" i="52"/>
  <c r="O29" i="52"/>
  <c r="N28" i="52"/>
  <c r="P30" i="52"/>
  <c r="O188" i="52"/>
  <c r="M186" i="52"/>
  <c r="N187" i="52"/>
  <c r="P189" i="52"/>
  <c r="M218" i="52"/>
  <c r="N219" i="52"/>
  <c r="P221" i="52"/>
  <c r="O220" i="52"/>
  <c r="M24" i="52"/>
  <c r="P27" i="52"/>
  <c r="O26" i="52"/>
  <c r="N25" i="52"/>
  <c r="M40" i="52"/>
  <c r="N41" i="52"/>
  <c r="P43" i="52"/>
  <c r="O42" i="52"/>
  <c r="M56" i="52"/>
  <c r="N57" i="52"/>
  <c r="P59" i="52"/>
  <c r="O58" i="52"/>
  <c r="M72" i="52"/>
  <c r="N73" i="52"/>
  <c r="P75" i="52"/>
  <c r="O74" i="52"/>
  <c r="M88" i="52"/>
  <c r="N89" i="52"/>
  <c r="P91" i="52"/>
  <c r="O90" i="52"/>
  <c r="M104" i="52"/>
  <c r="N105" i="52"/>
  <c r="P107" i="52"/>
  <c r="O106" i="52"/>
  <c r="M39" i="52"/>
  <c r="O41" i="52"/>
  <c r="N40" i="52"/>
  <c r="P42" i="52"/>
  <c r="M71" i="52"/>
  <c r="O73" i="52"/>
  <c r="N72" i="52"/>
  <c r="P74" i="52"/>
  <c r="M103" i="52"/>
  <c r="O105" i="52"/>
  <c r="N104" i="52"/>
  <c r="P106" i="52"/>
  <c r="M123" i="52"/>
  <c r="N124" i="52"/>
  <c r="P126" i="52"/>
  <c r="O125" i="52"/>
  <c r="M139" i="52"/>
  <c r="N140" i="52"/>
  <c r="P142" i="52"/>
  <c r="O141" i="52"/>
  <c r="M155" i="52"/>
  <c r="N156" i="52"/>
  <c r="P158" i="52"/>
  <c r="O157" i="52"/>
  <c r="M16" i="52"/>
  <c r="N17" i="52"/>
  <c r="P19" i="52"/>
  <c r="O18" i="52"/>
  <c r="M32" i="52"/>
  <c r="N33" i="52"/>
  <c r="P35" i="52"/>
  <c r="O34" i="52"/>
  <c r="M48" i="52"/>
  <c r="N49" i="52"/>
  <c r="P51" i="52"/>
  <c r="O50" i="52"/>
  <c r="M64" i="52"/>
  <c r="N65" i="52"/>
  <c r="P67" i="52"/>
  <c r="O66" i="52"/>
  <c r="M80" i="52"/>
  <c r="N81" i="52"/>
  <c r="P83" i="52"/>
  <c r="O82" i="52"/>
  <c r="M96" i="52"/>
  <c r="N97" i="52"/>
  <c r="P99" i="52"/>
  <c r="O98" i="52"/>
  <c r="M112" i="52"/>
  <c r="N113" i="52"/>
  <c r="P115" i="52"/>
  <c r="O114" i="52"/>
  <c r="N24" i="52"/>
  <c r="M23" i="52"/>
  <c r="P26" i="52"/>
  <c r="O25" i="52"/>
  <c r="M55" i="52"/>
  <c r="O57" i="52"/>
  <c r="P58" i="52"/>
  <c r="N56" i="52"/>
  <c r="M87" i="52"/>
  <c r="O89" i="52"/>
  <c r="N88" i="52"/>
  <c r="P90" i="52"/>
  <c r="M115" i="52"/>
  <c r="N116" i="52"/>
  <c r="P118" i="52"/>
  <c r="O117" i="52"/>
  <c r="M131" i="52"/>
  <c r="N132" i="52"/>
  <c r="P134" i="52"/>
  <c r="O133" i="52"/>
  <c r="M147" i="52"/>
  <c r="N148" i="52"/>
  <c r="P150" i="52"/>
  <c r="O149" i="52"/>
  <c r="M163" i="52"/>
  <c r="N164" i="52"/>
  <c r="P166" i="52"/>
  <c r="O165" i="52"/>
  <c r="O181" i="52"/>
  <c r="N180" i="52"/>
  <c r="M179" i="52"/>
  <c r="P182" i="52"/>
  <c r="M195" i="52"/>
  <c r="O197" i="52"/>
  <c r="P198" i="52"/>
  <c r="N196" i="52"/>
  <c r="N212" i="52"/>
  <c r="M211" i="52"/>
  <c r="O213" i="52"/>
  <c r="P214" i="52"/>
  <c r="M231" i="52"/>
  <c r="P234" i="52"/>
  <c r="O233" i="52"/>
  <c r="N232" i="52"/>
  <c r="M120" i="52"/>
  <c r="N121" i="52"/>
  <c r="P123" i="52"/>
  <c r="O122" i="52"/>
  <c r="N137" i="52"/>
  <c r="P139" i="52"/>
  <c r="M136" i="52"/>
  <c r="O138" i="52"/>
  <c r="N153" i="52"/>
  <c r="P155" i="52"/>
  <c r="M152" i="52"/>
  <c r="O154" i="52"/>
  <c r="N169" i="52"/>
  <c r="P171" i="52"/>
  <c r="O170" i="52"/>
  <c r="M168" i="52"/>
  <c r="M184" i="52"/>
  <c r="N185" i="52"/>
  <c r="P187" i="52"/>
  <c r="O186" i="52"/>
  <c r="N201" i="52"/>
  <c r="O202" i="52"/>
  <c r="P203" i="52"/>
  <c r="M200" i="52"/>
  <c r="M216" i="52"/>
  <c r="N217" i="52"/>
  <c r="O218" i="52"/>
  <c r="P219" i="52"/>
  <c r="N233" i="52"/>
  <c r="O234" i="52"/>
  <c r="P235" i="52"/>
  <c r="M232" i="52"/>
  <c r="M29" i="52"/>
  <c r="N30" i="52"/>
  <c r="O31" i="52"/>
  <c r="P32" i="52"/>
  <c r="M61" i="52"/>
  <c r="N62" i="52"/>
  <c r="O63" i="52"/>
  <c r="P64" i="52"/>
  <c r="M93" i="52"/>
  <c r="N94" i="52"/>
  <c r="O95" i="52"/>
  <c r="P96" i="52"/>
  <c r="M22" i="52"/>
  <c r="N23" i="52"/>
  <c r="O24" i="52"/>
  <c r="P25" i="52"/>
  <c r="M50" i="52"/>
  <c r="N51" i="52"/>
  <c r="O52" i="52"/>
  <c r="P53" i="52"/>
  <c r="M82" i="52"/>
  <c r="N83" i="52"/>
  <c r="O84" i="52"/>
  <c r="P85" i="52"/>
  <c r="M110" i="52"/>
  <c r="N111" i="52"/>
  <c r="O112" i="52"/>
  <c r="P113" i="52"/>
  <c r="M150" i="52"/>
  <c r="N151" i="52"/>
  <c r="O152" i="52"/>
  <c r="P153" i="52"/>
  <c r="M214" i="52"/>
  <c r="O216" i="52"/>
  <c r="N215" i="52"/>
  <c r="P217" i="52"/>
  <c r="M67" i="52"/>
  <c r="N68" i="52"/>
  <c r="P70" i="52"/>
  <c r="O69" i="52"/>
  <c r="M225" i="52"/>
  <c r="N226" i="52"/>
  <c r="O227" i="52"/>
  <c r="P228" i="52"/>
  <c r="M193" i="52"/>
  <c r="N194" i="52"/>
  <c r="O195" i="52"/>
  <c r="P196" i="52"/>
  <c r="M161" i="52"/>
  <c r="N162" i="52"/>
  <c r="O163" i="52"/>
  <c r="P164" i="52"/>
  <c r="M129" i="52"/>
  <c r="N130" i="52"/>
  <c r="O131" i="52"/>
  <c r="P132" i="52"/>
  <c r="M81" i="52"/>
  <c r="N82" i="52"/>
  <c r="O83" i="52"/>
  <c r="P84" i="52"/>
  <c r="M17" i="52"/>
  <c r="P20" i="52"/>
  <c r="O19" i="52"/>
  <c r="N18" i="52"/>
  <c r="M197" i="52"/>
  <c r="N198" i="52"/>
  <c r="O199" i="52"/>
  <c r="P200" i="52"/>
  <c r="M165" i="52"/>
  <c r="N166" i="52"/>
  <c r="O167" i="52"/>
  <c r="P168" i="52"/>
  <c r="M133" i="52"/>
  <c r="N134" i="52"/>
  <c r="O135" i="52"/>
  <c r="P136" i="52"/>
  <c r="M89" i="52"/>
  <c r="N90" i="52"/>
  <c r="O91" i="52"/>
  <c r="P92" i="52"/>
  <c r="M25" i="52"/>
  <c r="N26" i="52"/>
  <c r="P28" i="52"/>
  <c r="O27" i="52"/>
  <c r="M34" i="52"/>
  <c r="N35" i="52"/>
  <c r="O36" i="52"/>
  <c r="P37" i="52"/>
  <c r="M70" i="52"/>
  <c r="N71" i="52"/>
  <c r="O72" i="52"/>
  <c r="P73" i="52"/>
  <c r="M106" i="52"/>
  <c r="N107" i="52"/>
  <c r="O108" i="52"/>
  <c r="P109" i="52"/>
  <c r="N159" i="52"/>
  <c r="O160" i="52"/>
  <c r="P161" i="52"/>
  <c r="M158" i="52"/>
  <c r="O13" i="52"/>
  <c r="N12" i="52"/>
  <c r="P14" i="52"/>
  <c r="M75" i="52"/>
  <c r="N76" i="52"/>
  <c r="P78" i="52"/>
  <c r="O77" i="52"/>
  <c r="M154" i="52"/>
  <c r="N155" i="52"/>
  <c r="O156" i="52"/>
  <c r="P157" i="52"/>
  <c r="N235" i="52"/>
  <c r="P237" i="52"/>
  <c r="M234" i="52"/>
  <c r="X234" i="52" s="1"/>
  <c r="O236" i="52"/>
  <c r="M138" i="52"/>
  <c r="N139" i="52"/>
  <c r="O140" i="52"/>
  <c r="P141" i="52"/>
  <c r="M210" i="52"/>
  <c r="P213" i="52"/>
  <c r="N211" i="52"/>
  <c r="O212" i="52"/>
  <c r="BC112" i="52" l="1"/>
  <c r="BC77" i="52"/>
  <c r="BG77" i="52" s="1"/>
  <c r="BC174" i="52"/>
  <c r="BC137" i="52"/>
  <c r="BG137" i="52" s="1"/>
  <c r="BC148" i="52"/>
  <c r="BC236" i="52"/>
  <c r="BC142" i="52"/>
  <c r="BG142" i="52" s="1"/>
  <c r="X12" i="52"/>
  <c r="Y13" i="52" s="1"/>
  <c r="Z14" i="52" s="1"/>
  <c r="AA15" i="52" s="1"/>
  <c r="AC15" i="52" s="1"/>
  <c r="BC121" i="52"/>
  <c r="BC15" i="52"/>
  <c r="BD16" i="52" s="1"/>
  <c r="BE17" i="52" s="1"/>
  <c r="BF18" i="52" s="1"/>
  <c r="BH18" i="52" s="1"/>
  <c r="BG112" i="52"/>
  <c r="BD113" i="52"/>
  <c r="BE114" i="52" s="1"/>
  <c r="BF115" i="52" s="1"/>
  <c r="BH115" i="52" s="1"/>
  <c r="BD78" i="52"/>
  <c r="BE79" i="52" s="1"/>
  <c r="BF80" i="52" s="1"/>
  <c r="BH80" i="52" s="1"/>
  <c r="BG174" i="52"/>
  <c r="BD175" i="52"/>
  <c r="BE176" i="52" s="1"/>
  <c r="BF177" i="52" s="1"/>
  <c r="BH177" i="52" s="1"/>
  <c r="BG121" i="52"/>
  <c r="BD122" i="52"/>
  <c r="BE123" i="52" s="1"/>
  <c r="BF124" i="52" s="1"/>
  <c r="BH124" i="52" s="1"/>
  <c r="BG148" i="52"/>
  <c r="BD149" i="52"/>
  <c r="BE150" i="52" s="1"/>
  <c r="BF151" i="52" s="1"/>
  <c r="BH151" i="52" s="1"/>
  <c r="BG236" i="52"/>
  <c r="BD237" i="52"/>
  <c r="BE238" i="52" s="1"/>
  <c r="AB234" i="52"/>
  <c r="Y235" i="52"/>
  <c r="Z236" i="52" s="1"/>
  <c r="AA237" i="52" s="1"/>
  <c r="AC237" i="52" s="1"/>
  <c r="BG46" i="52"/>
  <c r="BD47" i="52"/>
  <c r="BE48" i="52" s="1"/>
  <c r="BF49" i="52" s="1"/>
  <c r="BH49" i="52" s="1"/>
  <c r="BG78" i="52"/>
  <c r="BD79" i="52"/>
  <c r="BE80" i="52" s="1"/>
  <c r="BF81" i="52" s="1"/>
  <c r="BH81" i="52" s="1"/>
  <c r="BC12" i="52"/>
  <c r="BD13" i="52" s="1"/>
  <c r="BE14" i="52" s="1"/>
  <c r="BF15" i="52" s="1"/>
  <c r="BH15" i="52" s="1"/>
  <c r="BC110" i="52"/>
  <c r="BC42" i="52"/>
  <c r="BC222" i="52"/>
  <c r="BC210" i="52"/>
  <c r="BC47" i="52"/>
  <c r="BC133" i="52"/>
  <c r="BC235" i="52"/>
  <c r="BC117" i="52"/>
  <c r="BC107" i="52"/>
  <c r="BC87" i="52"/>
  <c r="BC151" i="52"/>
  <c r="BC50" i="52"/>
  <c r="X193" i="52"/>
  <c r="X29" i="52"/>
  <c r="X78" i="52"/>
  <c r="BC114" i="52"/>
  <c r="BC98" i="52"/>
  <c r="BC82" i="52"/>
  <c r="BC178" i="52"/>
  <c r="BC186" i="52"/>
  <c r="BC175" i="52"/>
  <c r="BC111" i="52"/>
  <c r="BC130" i="52"/>
  <c r="BC94" i="52"/>
  <c r="BC33" i="52"/>
  <c r="BC88" i="52"/>
  <c r="X180" i="52"/>
  <c r="BC62" i="52"/>
  <c r="X210" i="52"/>
  <c r="X138" i="52"/>
  <c r="X154" i="52"/>
  <c r="X75" i="52"/>
  <c r="X158" i="52"/>
  <c r="X232" i="52"/>
  <c r="X174" i="52"/>
  <c r="X223" i="52"/>
  <c r="X47" i="52"/>
  <c r="X237" i="52"/>
  <c r="X77" i="52"/>
  <c r="X208" i="52"/>
  <c r="X192" i="52"/>
  <c r="X176" i="52"/>
  <c r="X187" i="52"/>
  <c r="X130" i="52"/>
  <c r="X91" i="52"/>
  <c r="BC35" i="52"/>
  <c r="BC32" i="52"/>
  <c r="BC109" i="52"/>
  <c r="BC72" i="52"/>
  <c r="BC190" i="52"/>
  <c r="BC164" i="52"/>
  <c r="X79" i="52"/>
  <c r="BC101" i="52"/>
  <c r="BC69" i="52"/>
  <c r="BC229" i="52"/>
  <c r="BC195" i="52"/>
  <c r="BC187" i="52"/>
  <c r="BC224" i="52"/>
  <c r="BC185" i="52"/>
  <c r="BC205" i="52"/>
  <c r="BC83" i="52"/>
  <c r="BC59" i="52"/>
  <c r="BC60" i="52"/>
  <c r="X76" i="52"/>
  <c r="X107" i="52"/>
  <c r="X45" i="52"/>
  <c r="X224" i="52"/>
  <c r="X160" i="52"/>
  <c r="X219" i="52"/>
  <c r="X171" i="52"/>
  <c r="X114" i="52"/>
  <c r="X200" i="52"/>
  <c r="X168" i="52"/>
  <c r="X109" i="52"/>
  <c r="X203" i="52"/>
  <c r="BC84" i="52"/>
  <c r="BC68" i="52"/>
  <c r="BC20" i="52"/>
  <c r="BC228" i="52"/>
  <c r="BC202" i="52"/>
  <c r="BC86" i="52"/>
  <c r="BC56" i="52"/>
  <c r="X136" i="52"/>
  <c r="X207" i="52"/>
  <c r="X143" i="52"/>
  <c r="X178" i="52"/>
  <c r="X144" i="52"/>
  <c r="X170" i="52"/>
  <c r="BC150" i="52"/>
  <c r="BC19" i="52"/>
  <c r="BC132" i="52"/>
  <c r="BC52" i="52"/>
  <c r="BC192" i="52"/>
  <c r="BC80" i="52"/>
  <c r="BC74" i="52"/>
  <c r="BC113" i="52"/>
  <c r="BC177" i="52"/>
  <c r="BC29" i="52"/>
  <c r="BC209" i="52"/>
  <c r="BC158" i="52"/>
  <c r="BC104" i="52"/>
  <c r="BC126" i="52"/>
  <c r="BC106" i="52"/>
  <c r="BC90" i="52"/>
  <c r="BC70" i="52"/>
  <c r="BC22" i="52"/>
  <c r="BC169" i="52"/>
  <c r="BC194" i="52"/>
  <c r="BC166" i="52"/>
  <c r="BC134" i="52"/>
  <c r="BC213" i="52"/>
  <c r="BC85" i="52"/>
  <c r="BC53" i="52"/>
  <c r="BC238" i="52"/>
  <c r="BG238" i="52" s="1"/>
  <c r="BC44" i="52"/>
  <c r="BC234" i="52"/>
  <c r="BC184" i="52"/>
  <c r="BC24" i="52"/>
  <c r="BC163" i="52"/>
  <c r="BC168" i="52"/>
  <c r="BC136" i="52"/>
  <c r="BC154" i="52"/>
  <c r="BC105" i="52"/>
  <c r="BC43" i="52"/>
  <c r="BC118" i="52"/>
  <c r="BC34" i="52"/>
  <c r="BC81" i="52"/>
  <c r="BC145" i="52"/>
  <c r="BC171" i="52"/>
  <c r="X152" i="52"/>
  <c r="X179" i="52"/>
  <c r="X164" i="52"/>
  <c r="X44" i="52"/>
  <c r="BC201" i="52"/>
  <c r="BC57" i="52"/>
  <c r="BC215" i="52"/>
  <c r="BC67" i="52"/>
  <c r="BC227" i="52"/>
  <c r="BC91" i="52"/>
  <c r="BC160" i="52"/>
  <c r="BC48" i="52"/>
  <c r="X211" i="52"/>
  <c r="X23" i="52"/>
  <c r="X186" i="52"/>
  <c r="X236" i="52"/>
  <c r="X220" i="52"/>
  <c r="X188" i="52"/>
  <c r="X156" i="52"/>
  <c r="X124" i="52"/>
  <c r="X199" i="52"/>
  <c r="X167" i="52"/>
  <c r="X135" i="52"/>
  <c r="X95" i="52"/>
  <c r="X31" i="52"/>
  <c r="X84" i="52"/>
  <c r="X68" i="52"/>
  <c r="X20" i="52"/>
  <c r="X194" i="52"/>
  <c r="X226" i="52"/>
  <c r="X146" i="52"/>
  <c r="X59" i="52"/>
  <c r="X206" i="52"/>
  <c r="X134" i="52"/>
  <c r="X98" i="52"/>
  <c r="X62" i="52"/>
  <c r="X26" i="52"/>
  <c r="X41" i="52"/>
  <c r="X105" i="52"/>
  <c r="X141" i="52"/>
  <c r="X173" i="52"/>
  <c r="X205" i="52"/>
  <c r="X33" i="52"/>
  <c r="X97" i="52"/>
  <c r="X137" i="52"/>
  <c r="X169" i="52"/>
  <c r="X201" i="52"/>
  <c r="X19" i="52"/>
  <c r="X83" i="52"/>
  <c r="X198" i="52"/>
  <c r="X142" i="52"/>
  <c r="X102" i="52"/>
  <c r="X74" i="52"/>
  <c r="X46" i="52"/>
  <c r="X14" i="52"/>
  <c r="X85" i="52"/>
  <c r="X53" i="52"/>
  <c r="X21" i="52"/>
  <c r="X228" i="52"/>
  <c r="X196" i="52"/>
  <c r="X148" i="52"/>
  <c r="X132" i="52"/>
  <c r="X116" i="52"/>
  <c r="X227" i="52"/>
  <c r="X175" i="52"/>
  <c r="X127" i="52"/>
  <c r="X111" i="52"/>
  <c r="X92" i="52"/>
  <c r="X60" i="52"/>
  <c r="X28" i="52"/>
  <c r="X222" i="52"/>
  <c r="X202" i="52"/>
  <c r="X43" i="52"/>
  <c r="X230" i="52"/>
  <c r="X190" i="52"/>
  <c r="X122" i="52"/>
  <c r="X90" i="52"/>
  <c r="X54" i="52"/>
  <c r="X18" i="52"/>
  <c r="X57" i="52"/>
  <c r="X149" i="52"/>
  <c r="X181" i="52"/>
  <c r="X213" i="52"/>
  <c r="X49" i="52"/>
  <c r="X113" i="52"/>
  <c r="X145" i="52"/>
  <c r="X177" i="52"/>
  <c r="X209" i="52"/>
  <c r="X35" i="52"/>
  <c r="X99" i="52"/>
  <c r="X182" i="52"/>
  <c r="X126" i="52"/>
  <c r="X94" i="52"/>
  <c r="X66" i="52"/>
  <c r="X38" i="52"/>
  <c r="X125" i="52"/>
  <c r="X189" i="52"/>
  <c r="X65" i="52"/>
  <c r="X153" i="52"/>
  <c r="X217" i="52"/>
  <c r="X101" i="52"/>
  <c r="X37" i="52"/>
  <c r="X204" i="52"/>
  <c r="X172" i="52"/>
  <c r="X140" i="52"/>
  <c r="X235" i="52"/>
  <c r="X215" i="52"/>
  <c r="X183" i="52"/>
  <c r="X151" i="52"/>
  <c r="X119" i="52"/>
  <c r="X63" i="52"/>
  <c r="X100" i="52"/>
  <c r="X52" i="52"/>
  <c r="X36" i="52"/>
  <c r="BC191" i="52"/>
  <c r="BC206" i="52"/>
  <c r="BC14" i="52"/>
  <c r="BC73" i="52"/>
  <c r="BC97" i="52"/>
  <c r="BC161" i="52"/>
  <c r="BC225" i="52"/>
  <c r="BC197" i="52"/>
  <c r="BC37" i="52"/>
  <c r="BC131" i="52"/>
  <c r="BC51" i="52"/>
  <c r="BC116" i="52"/>
  <c r="BC36" i="52"/>
  <c r="BG15" i="52"/>
  <c r="BC16" i="52"/>
  <c r="BC71" i="52"/>
  <c r="BC58" i="52"/>
  <c r="BC89" i="52"/>
  <c r="BC31" i="52"/>
  <c r="BC226" i="52"/>
  <c r="BC25" i="52"/>
  <c r="BC13" i="52"/>
  <c r="BC40" i="52"/>
  <c r="BC223" i="52"/>
  <c r="BC159" i="52"/>
  <c r="BC54" i="52"/>
  <c r="BC233" i="52"/>
  <c r="BC65" i="52"/>
  <c r="BC181" i="52"/>
  <c r="BC232" i="52"/>
  <c r="BC211" i="52"/>
  <c r="BC147" i="52"/>
  <c r="BC27" i="52"/>
  <c r="BC237" i="52"/>
  <c r="BC220" i="52"/>
  <c r="BC204" i="52"/>
  <c r="BC188" i="52"/>
  <c r="BC28" i="52"/>
  <c r="BC199" i="52"/>
  <c r="BC173" i="52"/>
  <c r="BC141" i="52"/>
  <c r="BC45" i="52"/>
  <c r="BC55" i="52"/>
  <c r="BC23" i="52"/>
  <c r="BC152" i="52"/>
  <c r="BC217" i="52"/>
  <c r="BC102" i="52"/>
  <c r="BC39" i="52"/>
  <c r="X159" i="52"/>
  <c r="X13" i="52"/>
  <c r="X128" i="52"/>
  <c r="X106" i="52"/>
  <c r="X70" i="52"/>
  <c r="X34" i="52"/>
  <c r="X25" i="52"/>
  <c r="X89" i="52"/>
  <c r="X133" i="52"/>
  <c r="X165" i="52"/>
  <c r="X197" i="52"/>
  <c r="X17" i="52"/>
  <c r="X81" i="52"/>
  <c r="X129" i="52"/>
  <c r="X161" i="52"/>
  <c r="X225" i="52"/>
  <c r="X67" i="52"/>
  <c r="X214" i="52"/>
  <c r="X150" i="52"/>
  <c r="X110" i="52"/>
  <c r="X82" i="52"/>
  <c r="X50" i="52"/>
  <c r="X22" i="52"/>
  <c r="X93" i="52"/>
  <c r="X61" i="52"/>
  <c r="X216" i="52"/>
  <c r="X184" i="52"/>
  <c r="X120" i="52"/>
  <c r="X231" i="52"/>
  <c r="X195" i="52"/>
  <c r="X163" i="52"/>
  <c r="X147" i="52"/>
  <c r="X131" i="52"/>
  <c r="X115" i="52"/>
  <c r="X87" i="52"/>
  <c r="X55" i="52"/>
  <c r="X112" i="52"/>
  <c r="X96" i="52"/>
  <c r="X80" i="52"/>
  <c r="X64" i="52"/>
  <c r="X48" i="52"/>
  <c r="X32" i="52"/>
  <c r="X16" i="52"/>
  <c r="X155" i="52"/>
  <c r="X139" i="52"/>
  <c r="X123" i="52"/>
  <c r="X103" i="52"/>
  <c r="X71" i="52"/>
  <c r="X39" i="52"/>
  <c r="X104" i="52"/>
  <c r="X88" i="52"/>
  <c r="X72" i="52"/>
  <c r="X56" i="52"/>
  <c r="X40" i="52"/>
  <c r="X24" i="52"/>
  <c r="X218" i="52"/>
  <c r="X27" i="52"/>
  <c r="X42" i="52"/>
  <c r="X73" i="52"/>
  <c r="X157" i="52"/>
  <c r="X221" i="52"/>
  <c r="X121" i="52"/>
  <c r="X185" i="52"/>
  <c r="X51" i="52"/>
  <c r="X233" i="52"/>
  <c r="X166" i="52"/>
  <c r="X118" i="52"/>
  <c r="X86" i="52"/>
  <c r="X58" i="52"/>
  <c r="X30" i="52"/>
  <c r="X229" i="52"/>
  <c r="X69" i="52"/>
  <c r="X212" i="52"/>
  <c r="X191" i="52"/>
  <c r="X15" i="52"/>
  <c r="AB15" i="52" s="1"/>
  <c r="X108" i="52"/>
  <c r="X162" i="52"/>
  <c r="X117" i="52"/>
  <c r="X238" i="52"/>
  <c r="AB238" i="52" s="1"/>
  <c r="BC127" i="52"/>
  <c r="BC170" i="52"/>
  <c r="BC138" i="52"/>
  <c r="BC30" i="52"/>
  <c r="BC165" i="52"/>
  <c r="BC99" i="52"/>
  <c r="BC230" i="52"/>
  <c r="BC212" i="52"/>
  <c r="BC196" i="52"/>
  <c r="BC180" i="52"/>
  <c r="BC100" i="52"/>
  <c r="BC182" i="52"/>
  <c r="BC66" i="52"/>
  <c r="BC18" i="52"/>
  <c r="BC203" i="52"/>
  <c r="BC198" i="52"/>
  <c r="BC162" i="52"/>
  <c r="BC26" i="52"/>
  <c r="BC153" i="52"/>
  <c r="BC103" i="52"/>
  <c r="BC167" i="52"/>
  <c r="BC231" i="52"/>
  <c r="BC221" i="52"/>
  <c r="BC189" i="52"/>
  <c r="BC157" i="52"/>
  <c r="BC125" i="52"/>
  <c r="BC93" i="52"/>
  <c r="BC61" i="52"/>
  <c r="BC219" i="52"/>
  <c r="BC155" i="52"/>
  <c r="BC123" i="52"/>
  <c r="BC63" i="52"/>
  <c r="BC208" i="52"/>
  <c r="BC176" i="52"/>
  <c r="BC144" i="52"/>
  <c r="BC128" i="52"/>
  <c r="BC96" i="52"/>
  <c r="BC64" i="52"/>
  <c r="BC207" i="52"/>
  <c r="BC218" i="52"/>
  <c r="BC146" i="52"/>
  <c r="BC49" i="52"/>
  <c r="BC135" i="52"/>
  <c r="BC139" i="52"/>
  <c r="BC75" i="52"/>
  <c r="BC216" i="52"/>
  <c r="BC200" i="52"/>
  <c r="BC95" i="52"/>
  <c r="BC38" i="52"/>
  <c r="BC17" i="52"/>
  <c r="BC129" i="52"/>
  <c r="BC193" i="52"/>
  <c r="BC41" i="52"/>
  <c r="BC119" i="52"/>
  <c r="BC183" i="52"/>
  <c r="BC149" i="52"/>
  <c r="BC21" i="52"/>
  <c r="BC179" i="52"/>
  <c r="BC115" i="52"/>
  <c r="BC172" i="52"/>
  <c r="BC156" i="52"/>
  <c r="BC140" i="52"/>
  <c r="BC124" i="52"/>
  <c r="BC108" i="52"/>
  <c r="BC92" i="52"/>
  <c r="BC76" i="52"/>
  <c r="BC143" i="52"/>
  <c r="BC79" i="52"/>
  <c r="BC214" i="52"/>
  <c r="BC122" i="52"/>
  <c r="BC120" i="52"/>
  <c r="BD138" i="52" l="1"/>
  <c r="BE139" i="52" s="1"/>
  <c r="BF140" i="52" s="1"/>
  <c r="BH140" i="52" s="1"/>
  <c r="BD143" i="52"/>
  <c r="BE144" i="52" s="1"/>
  <c r="BF145" i="52" s="1"/>
  <c r="BH145" i="52" s="1"/>
  <c r="AB12" i="52"/>
  <c r="BG119" i="52"/>
  <c r="BD120" i="52"/>
  <c r="BE121" i="52" s="1"/>
  <c r="BF122" i="52" s="1"/>
  <c r="BH122" i="52" s="1"/>
  <c r="BG49" i="52"/>
  <c r="BD50" i="52"/>
  <c r="BE51" i="52" s="1"/>
  <c r="BF52" i="52" s="1"/>
  <c r="BH52" i="52" s="1"/>
  <c r="BG125" i="52"/>
  <c r="BD126" i="52"/>
  <c r="BE127" i="52" s="1"/>
  <c r="BF128" i="52" s="1"/>
  <c r="BH128" i="52" s="1"/>
  <c r="BG26" i="52"/>
  <c r="BD27" i="52"/>
  <c r="BE28" i="52" s="1"/>
  <c r="BF29" i="52" s="1"/>
  <c r="BH29" i="52" s="1"/>
  <c r="BG99" i="52"/>
  <c r="BD100" i="52"/>
  <c r="BE101" i="52" s="1"/>
  <c r="BF102" i="52" s="1"/>
  <c r="BH102" i="52" s="1"/>
  <c r="AB191" i="52"/>
  <c r="Y192" i="52"/>
  <c r="Z193" i="52" s="1"/>
  <c r="AA194" i="52" s="1"/>
  <c r="AC194" i="52" s="1"/>
  <c r="AB166" i="52"/>
  <c r="Y167" i="52"/>
  <c r="Z168" i="52" s="1"/>
  <c r="AA169" i="52" s="1"/>
  <c r="AC169" i="52" s="1"/>
  <c r="AB40" i="52"/>
  <c r="Y41" i="52"/>
  <c r="Z42" i="52" s="1"/>
  <c r="AA43" i="52" s="1"/>
  <c r="AC43" i="52" s="1"/>
  <c r="AB32" i="52"/>
  <c r="Y33" i="52"/>
  <c r="Z34" i="52" s="1"/>
  <c r="AA35" i="52" s="1"/>
  <c r="AC35" i="52" s="1"/>
  <c r="AB115" i="52"/>
  <c r="Y116" i="52"/>
  <c r="Z117" i="52" s="1"/>
  <c r="AA118" i="52" s="1"/>
  <c r="AC118" i="52" s="1"/>
  <c r="AB216" i="52"/>
  <c r="Y217" i="52"/>
  <c r="Z218" i="52" s="1"/>
  <c r="AA219" i="52" s="1"/>
  <c r="AC219" i="52" s="1"/>
  <c r="AB129" i="52"/>
  <c r="Y130" i="52"/>
  <c r="Z131" i="52" s="1"/>
  <c r="AA132" i="52" s="1"/>
  <c r="AC132" i="52" s="1"/>
  <c r="AB34" i="52"/>
  <c r="Y35" i="52"/>
  <c r="Z36" i="52" s="1"/>
  <c r="AA37" i="52" s="1"/>
  <c r="AC37" i="52" s="1"/>
  <c r="BG45" i="52"/>
  <c r="BD46" i="52"/>
  <c r="BE47" i="52" s="1"/>
  <c r="BF48" i="52" s="1"/>
  <c r="BH48" i="52" s="1"/>
  <c r="BG237" i="52"/>
  <c r="BD238" i="52"/>
  <c r="BG13" i="52"/>
  <c r="BD14" i="52"/>
  <c r="BE15" i="52" s="1"/>
  <c r="BF16" i="52" s="1"/>
  <c r="BH16" i="52" s="1"/>
  <c r="BJ46" i="52" s="1"/>
  <c r="BG206" i="52"/>
  <c r="BD207" i="52"/>
  <c r="BE208" i="52" s="1"/>
  <c r="BF209" i="52" s="1"/>
  <c r="BH209" i="52" s="1"/>
  <c r="AB125" i="52"/>
  <c r="Y126" i="52"/>
  <c r="Z127" i="52" s="1"/>
  <c r="AA128" i="52" s="1"/>
  <c r="AC128" i="52" s="1"/>
  <c r="AB122" i="52"/>
  <c r="Y123" i="52"/>
  <c r="Z124" i="52" s="1"/>
  <c r="AA125" i="52" s="1"/>
  <c r="AC125" i="52" s="1"/>
  <c r="AB85" i="52"/>
  <c r="Y86" i="52"/>
  <c r="Z87" i="52" s="1"/>
  <c r="AA88" i="52" s="1"/>
  <c r="AC88" i="52" s="1"/>
  <c r="AB62" i="52"/>
  <c r="Y63" i="52"/>
  <c r="Z64" i="52" s="1"/>
  <c r="AA65" i="52" s="1"/>
  <c r="AC65" i="52" s="1"/>
  <c r="AB124" i="52"/>
  <c r="Y125" i="52"/>
  <c r="Z126" i="52" s="1"/>
  <c r="AA127" i="52" s="1"/>
  <c r="AC127" i="52" s="1"/>
  <c r="BG118" i="52"/>
  <c r="BD119" i="52"/>
  <c r="BE120" i="52" s="1"/>
  <c r="BF121" i="52" s="1"/>
  <c r="BH121" i="52" s="1"/>
  <c r="BG70" i="52"/>
  <c r="BD71" i="52"/>
  <c r="BE72" i="52" s="1"/>
  <c r="BF73" i="52" s="1"/>
  <c r="BH73" i="52" s="1"/>
  <c r="AB143" i="52"/>
  <c r="Y144" i="52"/>
  <c r="Z145" i="52" s="1"/>
  <c r="AA146" i="52" s="1"/>
  <c r="AC146" i="52" s="1"/>
  <c r="BG187" i="52"/>
  <c r="BD188" i="52"/>
  <c r="BE189" i="52" s="1"/>
  <c r="BF190" i="52" s="1"/>
  <c r="BH190" i="52" s="1"/>
  <c r="BG79" i="52"/>
  <c r="BD80" i="52"/>
  <c r="BE81" i="52" s="1"/>
  <c r="BF82" i="52" s="1"/>
  <c r="BH82" i="52" s="1"/>
  <c r="BJ111" i="52" s="1"/>
  <c r="BG92" i="52"/>
  <c r="BD93" i="52"/>
  <c r="BE94" i="52" s="1"/>
  <c r="BF95" i="52" s="1"/>
  <c r="BH95" i="52" s="1"/>
  <c r="BG156" i="52"/>
  <c r="BD157" i="52"/>
  <c r="BE158" i="52" s="1"/>
  <c r="BF159" i="52" s="1"/>
  <c r="BH159" i="52" s="1"/>
  <c r="BG21" i="52"/>
  <c r="BD22" i="52"/>
  <c r="BE23" i="52" s="1"/>
  <c r="BF24" i="52" s="1"/>
  <c r="BH24" i="52" s="1"/>
  <c r="BG41" i="52"/>
  <c r="BD42" i="52"/>
  <c r="BE43" i="52" s="1"/>
  <c r="BF44" i="52" s="1"/>
  <c r="BH44" i="52" s="1"/>
  <c r="BG38" i="52"/>
  <c r="BD39" i="52"/>
  <c r="BE40" i="52" s="1"/>
  <c r="BF41" i="52" s="1"/>
  <c r="BH41" i="52" s="1"/>
  <c r="BG75" i="52"/>
  <c r="BD76" i="52"/>
  <c r="BE77" i="52" s="1"/>
  <c r="BF78" i="52" s="1"/>
  <c r="BH78" i="52" s="1"/>
  <c r="BG146" i="52"/>
  <c r="BD147" i="52"/>
  <c r="BE148" i="52" s="1"/>
  <c r="BF149" i="52" s="1"/>
  <c r="BH149" i="52" s="1"/>
  <c r="BG96" i="52"/>
  <c r="BD97" i="52"/>
  <c r="BE98" i="52" s="1"/>
  <c r="BF99" i="52" s="1"/>
  <c r="BH99" i="52" s="1"/>
  <c r="BG208" i="52"/>
  <c r="BD209" i="52"/>
  <c r="BE210" i="52" s="1"/>
  <c r="BF211" i="52" s="1"/>
  <c r="BH211" i="52" s="1"/>
  <c r="BG219" i="52"/>
  <c r="BD220" i="52"/>
  <c r="BE221" i="52" s="1"/>
  <c r="BF222" i="52" s="1"/>
  <c r="BH222" i="52" s="1"/>
  <c r="BG157" i="52"/>
  <c r="BD158" i="52"/>
  <c r="BE159" i="52" s="1"/>
  <c r="BF160" i="52" s="1"/>
  <c r="BH160" i="52" s="1"/>
  <c r="BG167" i="52"/>
  <c r="BD168" i="52"/>
  <c r="BE169" i="52" s="1"/>
  <c r="BF170" i="52" s="1"/>
  <c r="BH170" i="52" s="1"/>
  <c r="BG162" i="52"/>
  <c r="BD163" i="52"/>
  <c r="BE164" i="52" s="1"/>
  <c r="BF165" i="52" s="1"/>
  <c r="BH165" i="52" s="1"/>
  <c r="BG66" i="52"/>
  <c r="BD67" i="52"/>
  <c r="BE68" i="52" s="1"/>
  <c r="BF69" i="52" s="1"/>
  <c r="BH69" i="52" s="1"/>
  <c r="BG196" i="52"/>
  <c r="BD197" i="52"/>
  <c r="BE198" i="52" s="1"/>
  <c r="BF199" i="52" s="1"/>
  <c r="BH199" i="52" s="1"/>
  <c r="BG165" i="52"/>
  <c r="BD166" i="52"/>
  <c r="BE167" i="52" s="1"/>
  <c r="BF168" i="52" s="1"/>
  <c r="BH168" i="52" s="1"/>
  <c r="BG127" i="52"/>
  <c r="BD128" i="52"/>
  <c r="BE129" i="52" s="1"/>
  <c r="BF130" i="52" s="1"/>
  <c r="BH130" i="52" s="1"/>
  <c r="AB212" i="52"/>
  <c r="Y213" i="52"/>
  <c r="Z214" i="52" s="1"/>
  <c r="AA215" i="52" s="1"/>
  <c r="AC215" i="52" s="1"/>
  <c r="AB58" i="52"/>
  <c r="Y59" i="52"/>
  <c r="Z60" i="52" s="1"/>
  <c r="AA61" i="52" s="1"/>
  <c r="AC61" i="52" s="1"/>
  <c r="AB233" i="52"/>
  <c r="Y234" i="52"/>
  <c r="Z235" i="52" s="1"/>
  <c r="AA236" i="52" s="1"/>
  <c r="AC236" i="52" s="1"/>
  <c r="AB221" i="52"/>
  <c r="Y222" i="52"/>
  <c r="Z223" i="52" s="1"/>
  <c r="AA224" i="52" s="1"/>
  <c r="AC224" i="52" s="1"/>
  <c r="AB27" i="52"/>
  <c r="Y28" i="52"/>
  <c r="Z29" i="52" s="1"/>
  <c r="AA30" i="52" s="1"/>
  <c r="AC30" i="52" s="1"/>
  <c r="AB56" i="52"/>
  <c r="Y57" i="52"/>
  <c r="Z58" i="52" s="1"/>
  <c r="AA59" i="52" s="1"/>
  <c r="AC59" i="52" s="1"/>
  <c r="AB39" i="52"/>
  <c r="Y40" i="52"/>
  <c r="Z41" i="52" s="1"/>
  <c r="AA42" i="52" s="1"/>
  <c r="AC42" i="52" s="1"/>
  <c r="AB139" i="52"/>
  <c r="Y140" i="52"/>
  <c r="Z141" i="52" s="1"/>
  <c r="AA142" i="52" s="1"/>
  <c r="AC142" i="52" s="1"/>
  <c r="AB48" i="52"/>
  <c r="Y49" i="52"/>
  <c r="Z50" i="52" s="1"/>
  <c r="AA51" i="52" s="1"/>
  <c r="AC51" i="52" s="1"/>
  <c r="AB112" i="52"/>
  <c r="Y113" i="52"/>
  <c r="Z114" i="52" s="1"/>
  <c r="AA115" i="52" s="1"/>
  <c r="AC115" i="52" s="1"/>
  <c r="AB131" i="52"/>
  <c r="Y132" i="52"/>
  <c r="Z133" i="52" s="1"/>
  <c r="AA134" i="52" s="1"/>
  <c r="AC134" i="52" s="1"/>
  <c r="AB231" i="52"/>
  <c r="Y232" i="52"/>
  <c r="Z233" i="52" s="1"/>
  <c r="AA234" i="52" s="1"/>
  <c r="AC234" i="52" s="1"/>
  <c r="AB61" i="52"/>
  <c r="Y62" i="52"/>
  <c r="Z63" i="52" s="1"/>
  <c r="AA64" i="52" s="1"/>
  <c r="AC64" i="52" s="1"/>
  <c r="AB82" i="52"/>
  <c r="Y83" i="52"/>
  <c r="Z84" i="52" s="1"/>
  <c r="AA85" i="52" s="1"/>
  <c r="AC85" i="52" s="1"/>
  <c r="AB67" i="52"/>
  <c r="Y68" i="52"/>
  <c r="Z69" i="52" s="1"/>
  <c r="AA70" i="52" s="1"/>
  <c r="AC70" i="52" s="1"/>
  <c r="AB81" i="52"/>
  <c r="Y82" i="52"/>
  <c r="Z83" i="52" s="1"/>
  <c r="AA84" i="52" s="1"/>
  <c r="AC84" i="52" s="1"/>
  <c r="AB133" i="52"/>
  <c r="Y134" i="52"/>
  <c r="Z135" i="52" s="1"/>
  <c r="AA136" i="52" s="1"/>
  <c r="AC136" i="52" s="1"/>
  <c r="AB70" i="52"/>
  <c r="Y71" i="52"/>
  <c r="Z72" i="52" s="1"/>
  <c r="AA73" i="52" s="1"/>
  <c r="AC73" i="52" s="1"/>
  <c r="AB159" i="52"/>
  <c r="Y160" i="52"/>
  <c r="Z161" i="52" s="1"/>
  <c r="AA162" i="52" s="1"/>
  <c r="AC162" i="52" s="1"/>
  <c r="BG152" i="52"/>
  <c r="BD153" i="52"/>
  <c r="BE154" i="52" s="1"/>
  <c r="BF155" i="52" s="1"/>
  <c r="BH155" i="52" s="1"/>
  <c r="BG141" i="52"/>
  <c r="BD142" i="52"/>
  <c r="BE143" i="52" s="1"/>
  <c r="BF144" i="52" s="1"/>
  <c r="BH144" i="52" s="1"/>
  <c r="BG188" i="52"/>
  <c r="BD189" i="52"/>
  <c r="BE190" i="52" s="1"/>
  <c r="BF191" i="52" s="1"/>
  <c r="BH191" i="52" s="1"/>
  <c r="BG27" i="52"/>
  <c r="BD28" i="52"/>
  <c r="BE29" i="52" s="1"/>
  <c r="BF30" i="52" s="1"/>
  <c r="BH30" i="52" s="1"/>
  <c r="BG181" i="52"/>
  <c r="BD182" i="52"/>
  <c r="BE183" i="52" s="1"/>
  <c r="BF184" i="52" s="1"/>
  <c r="BH184" i="52" s="1"/>
  <c r="BG159" i="52"/>
  <c r="BD160" i="52"/>
  <c r="BE161" i="52" s="1"/>
  <c r="BF162" i="52" s="1"/>
  <c r="BH162" i="52" s="1"/>
  <c r="BG25" i="52"/>
  <c r="BD26" i="52"/>
  <c r="BE27" i="52" s="1"/>
  <c r="BF28" i="52" s="1"/>
  <c r="BH28" i="52" s="1"/>
  <c r="BG58" i="52"/>
  <c r="BD59" i="52"/>
  <c r="BE60" i="52" s="1"/>
  <c r="BF61" i="52" s="1"/>
  <c r="BH61" i="52" s="1"/>
  <c r="BG36" i="52"/>
  <c r="BD37" i="52"/>
  <c r="BE38" i="52" s="1"/>
  <c r="BF39" i="52" s="1"/>
  <c r="BH39" i="52" s="1"/>
  <c r="BG37" i="52"/>
  <c r="BD38" i="52"/>
  <c r="BE39" i="52" s="1"/>
  <c r="BF40" i="52" s="1"/>
  <c r="BH40" i="52" s="1"/>
  <c r="BG97" i="52"/>
  <c r="BD98" i="52"/>
  <c r="BE99" i="52" s="1"/>
  <c r="BF100" i="52" s="1"/>
  <c r="BH100" i="52" s="1"/>
  <c r="BG191" i="52"/>
  <c r="BD192" i="52"/>
  <c r="BE193" i="52" s="1"/>
  <c r="BF194" i="52" s="1"/>
  <c r="BH194" i="52" s="1"/>
  <c r="AB63" i="52"/>
  <c r="Y64" i="52"/>
  <c r="Z65" i="52" s="1"/>
  <c r="AA66" i="52" s="1"/>
  <c r="AC66" i="52" s="1"/>
  <c r="AB215" i="52"/>
  <c r="Y216" i="52"/>
  <c r="Z217" i="52" s="1"/>
  <c r="AA218" i="52" s="1"/>
  <c r="AC218" i="52" s="1"/>
  <c r="AB204" i="52"/>
  <c r="Y205" i="52"/>
  <c r="Z206" i="52" s="1"/>
  <c r="AA207" i="52" s="1"/>
  <c r="AC207" i="52" s="1"/>
  <c r="AB153" i="52"/>
  <c r="Y154" i="52"/>
  <c r="Z155" i="52" s="1"/>
  <c r="AA156" i="52" s="1"/>
  <c r="AC156" i="52" s="1"/>
  <c r="AB38" i="52"/>
  <c r="Y39" i="52"/>
  <c r="Z40" i="52" s="1"/>
  <c r="AA41" i="52" s="1"/>
  <c r="AC41" i="52" s="1"/>
  <c r="AB182" i="52"/>
  <c r="Y183" i="52"/>
  <c r="Z184" i="52" s="1"/>
  <c r="AA185" i="52" s="1"/>
  <c r="AC185" i="52" s="1"/>
  <c r="AB177" i="52"/>
  <c r="Y178" i="52"/>
  <c r="Z179" i="52" s="1"/>
  <c r="AA180" i="52" s="1"/>
  <c r="AC180" i="52" s="1"/>
  <c r="AB213" i="52"/>
  <c r="Y214" i="52"/>
  <c r="Z215" i="52" s="1"/>
  <c r="AA216" i="52" s="1"/>
  <c r="AC216" i="52" s="1"/>
  <c r="AB18" i="52"/>
  <c r="Y19" i="52"/>
  <c r="Z20" i="52" s="1"/>
  <c r="AA21" i="52" s="1"/>
  <c r="AC21" i="52" s="1"/>
  <c r="AB190" i="52"/>
  <c r="Y191" i="52"/>
  <c r="Z192" i="52" s="1"/>
  <c r="AA193" i="52" s="1"/>
  <c r="AC193" i="52" s="1"/>
  <c r="AB222" i="52"/>
  <c r="Y223" i="52"/>
  <c r="Z224" i="52" s="1"/>
  <c r="AA225" i="52" s="1"/>
  <c r="AC225" i="52" s="1"/>
  <c r="AB111" i="52"/>
  <c r="AD138" i="52" s="1"/>
  <c r="P135" i="34" s="1"/>
  <c r="Y112" i="52"/>
  <c r="Z113" i="52" s="1"/>
  <c r="AA114" i="52" s="1"/>
  <c r="AC114" i="52" s="1"/>
  <c r="AB116" i="52"/>
  <c r="Y117" i="52"/>
  <c r="Z118" i="52" s="1"/>
  <c r="AA119" i="52" s="1"/>
  <c r="AC119" i="52" s="1"/>
  <c r="AB228" i="52"/>
  <c r="Y229" i="52"/>
  <c r="Z230" i="52" s="1"/>
  <c r="AA231" i="52" s="1"/>
  <c r="AC231" i="52" s="1"/>
  <c r="AB14" i="52"/>
  <c r="Y15" i="52"/>
  <c r="Z16" i="52" s="1"/>
  <c r="AA17" i="52" s="1"/>
  <c r="AC17" i="52" s="1"/>
  <c r="AB142" i="52"/>
  <c r="Y143" i="52"/>
  <c r="Z144" i="52" s="1"/>
  <c r="AA145" i="52" s="1"/>
  <c r="AC145" i="52" s="1"/>
  <c r="AB201" i="52"/>
  <c r="Y202" i="52"/>
  <c r="Z203" i="52" s="1"/>
  <c r="AA204" i="52" s="1"/>
  <c r="AC204" i="52" s="1"/>
  <c r="AB33" i="52"/>
  <c r="Y34" i="52"/>
  <c r="Z35" i="52" s="1"/>
  <c r="AA36" i="52" s="1"/>
  <c r="AC36" i="52" s="1"/>
  <c r="AB105" i="52"/>
  <c r="Y106" i="52"/>
  <c r="Z107" i="52" s="1"/>
  <c r="AA108" i="52" s="1"/>
  <c r="AC108" i="52" s="1"/>
  <c r="AB98" i="52"/>
  <c r="Y99" i="52"/>
  <c r="Z100" i="52" s="1"/>
  <c r="AA101" i="52" s="1"/>
  <c r="AC101" i="52" s="1"/>
  <c r="AB146" i="52"/>
  <c r="Y147" i="52"/>
  <c r="Z148" i="52" s="1"/>
  <c r="AA149" i="52" s="1"/>
  <c r="AC149" i="52" s="1"/>
  <c r="AB68" i="52"/>
  <c r="Y69" i="52"/>
  <c r="Z70" i="52" s="1"/>
  <c r="AA71" i="52" s="1"/>
  <c r="AC71" i="52" s="1"/>
  <c r="AB135" i="52"/>
  <c r="Y136" i="52"/>
  <c r="Z137" i="52" s="1"/>
  <c r="AA138" i="52" s="1"/>
  <c r="AC138" i="52" s="1"/>
  <c r="AB156" i="52"/>
  <c r="Y157" i="52"/>
  <c r="Z158" i="52" s="1"/>
  <c r="AA159" i="52" s="1"/>
  <c r="AC159" i="52" s="1"/>
  <c r="AB186" i="52"/>
  <c r="Y187" i="52"/>
  <c r="Z188" i="52" s="1"/>
  <c r="AA189" i="52" s="1"/>
  <c r="AC189" i="52" s="1"/>
  <c r="BG160" i="52"/>
  <c r="BD161" i="52"/>
  <c r="BE162" i="52" s="1"/>
  <c r="BF163" i="52" s="1"/>
  <c r="BH163" i="52" s="1"/>
  <c r="BG215" i="52"/>
  <c r="BD216" i="52"/>
  <c r="BE217" i="52" s="1"/>
  <c r="BF218" i="52" s="1"/>
  <c r="BH218" i="52" s="1"/>
  <c r="AB164" i="52"/>
  <c r="Y165" i="52"/>
  <c r="Z166" i="52" s="1"/>
  <c r="AA167" i="52" s="1"/>
  <c r="AC167" i="52" s="1"/>
  <c r="BG145" i="52"/>
  <c r="BD146" i="52"/>
  <c r="BE147" i="52" s="1"/>
  <c r="BF148" i="52" s="1"/>
  <c r="BH148" i="52" s="1"/>
  <c r="BG43" i="52"/>
  <c r="BD44" i="52"/>
  <c r="BE45" i="52" s="1"/>
  <c r="BF46" i="52" s="1"/>
  <c r="BH46" i="52" s="1"/>
  <c r="BG168" i="52"/>
  <c r="BD169" i="52"/>
  <c r="BE170" i="52" s="1"/>
  <c r="BF171" i="52" s="1"/>
  <c r="BH171" i="52" s="1"/>
  <c r="BG234" i="52"/>
  <c r="BD235" i="52"/>
  <c r="BE236" i="52" s="1"/>
  <c r="BF237" i="52" s="1"/>
  <c r="BH237" i="52" s="1"/>
  <c r="BG85" i="52"/>
  <c r="BD86" i="52"/>
  <c r="BE87" i="52" s="1"/>
  <c r="BF88" i="52" s="1"/>
  <c r="BH88" i="52" s="1"/>
  <c r="BG194" i="52"/>
  <c r="BD195" i="52"/>
  <c r="BE196" i="52" s="1"/>
  <c r="BF197" i="52" s="1"/>
  <c r="BH197" i="52" s="1"/>
  <c r="BG90" i="52"/>
  <c r="BD91" i="52"/>
  <c r="BE92" i="52" s="1"/>
  <c r="BF93" i="52" s="1"/>
  <c r="BH93" i="52" s="1"/>
  <c r="BG158" i="52"/>
  <c r="BD159" i="52"/>
  <c r="BE160" i="52" s="1"/>
  <c r="BF161" i="52" s="1"/>
  <c r="BH161" i="52" s="1"/>
  <c r="BG113" i="52"/>
  <c r="BD114" i="52"/>
  <c r="BE115" i="52" s="1"/>
  <c r="BF116" i="52" s="1"/>
  <c r="BH116" i="52" s="1"/>
  <c r="BJ146" i="52" s="1"/>
  <c r="BG52" i="52"/>
  <c r="BD53" i="52"/>
  <c r="BE54" i="52" s="1"/>
  <c r="BF55" i="52" s="1"/>
  <c r="BH55" i="52" s="1"/>
  <c r="AB170" i="52"/>
  <c r="Y171" i="52"/>
  <c r="Z172" i="52" s="1"/>
  <c r="AA173" i="52" s="1"/>
  <c r="AC173" i="52" s="1"/>
  <c r="AB207" i="52"/>
  <c r="Y208" i="52"/>
  <c r="Z209" i="52" s="1"/>
  <c r="AA210" i="52" s="1"/>
  <c r="AC210" i="52" s="1"/>
  <c r="BG202" i="52"/>
  <c r="BD203" i="52"/>
  <c r="BE204" i="52" s="1"/>
  <c r="BF205" i="52" s="1"/>
  <c r="BH205" i="52" s="1"/>
  <c r="BG84" i="52"/>
  <c r="BD85" i="52"/>
  <c r="BE86" i="52" s="1"/>
  <c r="BF87" i="52" s="1"/>
  <c r="BH87" i="52" s="1"/>
  <c r="AB200" i="52"/>
  <c r="Y201" i="52"/>
  <c r="Z202" i="52" s="1"/>
  <c r="AA203" i="52" s="1"/>
  <c r="AC203" i="52" s="1"/>
  <c r="AB160" i="52"/>
  <c r="Y161" i="52"/>
  <c r="Z162" i="52" s="1"/>
  <c r="AA163" i="52" s="1"/>
  <c r="AC163" i="52" s="1"/>
  <c r="AB76" i="52"/>
  <c r="Y77" i="52"/>
  <c r="Z78" i="52" s="1"/>
  <c r="AA79" i="52" s="1"/>
  <c r="AC79" i="52" s="1"/>
  <c r="BG205" i="52"/>
  <c r="BD206" i="52"/>
  <c r="BE207" i="52" s="1"/>
  <c r="BF208" i="52" s="1"/>
  <c r="BH208" i="52" s="1"/>
  <c r="BG195" i="52"/>
  <c r="BD196" i="52"/>
  <c r="BE197" i="52" s="1"/>
  <c r="BF198" i="52" s="1"/>
  <c r="BH198" i="52" s="1"/>
  <c r="AB79" i="52"/>
  <c r="AD103" i="52" s="1"/>
  <c r="P100" i="34" s="1"/>
  <c r="Y80" i="52"/>
  <c r="Z81" i="52" s="1"/>
  <c r="AA82" i="52" s="1"/>
  <c r="AC82" i="52" s="1"/>
  <c r="BG109" i="52"/>
  <c r="BD110" i="52"/>
  <c r="BE111" i="52" s="1"/>
  <c r="BF112" i="52" s="1"/>
  <c r="BH112" i="52" s="1"/>
  <c r="AB130" i="52"/>
  <c r="Y131" i="52"/>
  <c r="Z132" i="52" s="1"/>
  <c r="AA133" i="52" s="1"/>
  <c r="AC133" i="52" s="1"/>
  <c r="AB208" i="52"/>
  <c r="Y209" i="52"/>
  <c r="Z210" i="52" s="1"/>
  <c r="AA211" i="52" s="1"/>
  <c r="AC211" i="52" s="1"/>
  <c r="AB223" i="52"/>
  <c r="Y224" i="52"/>
  <c r="Z225" i="52" s="1"/>
  <c r="AA226" i="52" s="1"/>
  <c r="AC226" i="52" s="1"/>
  <c r="AB75" i="52"/>
  <c r="Y76" i="52"/>
  <c r="Z77" i="52" s="1"/>
  <c r="AA78" i="52" s="1"/>
  <c r="AC78" i="52" s="1"/>
  <c r="BG62" i="52"/>
  <c r="BD63" i="52"/>
  <c r="BE64" i="52" s="1"/>
  <c r="BF65" i="52" s="1"/>
  <c r="BH65" i="52" s="1"/>
  <c r="BG94" i="52"/>
  <c r="BD95" i="52"/>
  <c r="BE96" i="52" s="1"/>
  <c r="BF97" i="52" s="1"/>
  <c r="BH97" i="52" s="1"/>
  <c r="BG186" i="52"/>
  <c r="BD187" i="52"/>
  <c r="BE188" i="52" s="1"/>
  <c r="BF189" i="52" s="1"/>
  <c r="BH189" i="52" s="1"/>
  <c r="BG114" i="52"/>
  <c r="BD115" i="52"/>
  <c r="BE116" i="52" s="1"/>
  <c r="BF117" i="52" s="1"/>
  <c r="BH117" i="52" s="1"/>
  <c r="BG50" i="52"/>
  <c r="BD51" i="52"/>
  <c r="BE52" i="52" s="1"/>
  <c r="BF53" i="52" s="1"/>
  <c r="BH53" i="52" s="1"/>
  <c r="BG117" i="52"/>
  <c r="BD118" i="52"/>
  <c r="BE119" i="52" s="1"/>
  <c r="BF120" i="52" s="1"/>
  <c r="BH120" i="52" s="1"/>
  <c r="BG210" i="52"/>
  <c r="BD211" i="52"/>
  <c r="BE212" i="52" s="1"/>
  <c r="BF213" i="52" s="1"/>
  <c r="BH213" i="52" s="1"/>
  <c r="BG214" i="52"/>
  <c r="BD215" i="52"/>
  <c r="BE216" i="52" s="1"/>
  <c r="BF217" i="52" s="1"/>
  <c r="BH217" i="52" s="1"/>
  <c r="BG179" i="52"/>
  <c r="BD180" i="52"/>
  <c r="BE181" i="52" s="1"/>
  <c r="BF182" i="52" s="1"/>
  <c r="BH182" i="52" s="1"/>
  <c r="BG216" i="52"/>
  <c r="BD217" i="52"/>
  <c r="BE218" i="52" s="1"/>
  <c r="BF219" i="52" s="1"/>
  <c r="BH219" i="52" s="1"/>
  <c r="BG176" i="52"/>
  <c r="BD177" i="52"/>
  <c r="BE178" i="52" s="1"/>
  <c r="BF179" i="52" s="1"/>
  <c r="BH179" i="52" s="1"/>
  <c r="BG18" i="52"/>
  <c r="BD19" i="52"/>
  <c r="BE20" i="52" s="1"/>
  <c r="BF21" i="52" s="1"/>
  <c r="BH21" i="52" s="1"/>
  <c r="BG161" i="52"/>
  <c r="BD162" i="52"/>
  <c r="BE163" i="52" s="1"/>
  <c r="BF164" i="52" s="1"/>
  <c r="BH164" i="52" s="1"/>
  <c r="AB183" i="52"/>
  <c r="Y184" i="52"/>
  <c r="Z185" i="52" s="1"/>
  <c r="AA186" i="52" s="1"/>
  <c r="AC186" i="52" s="1"/>
  <c r="AB217" i="52"/>
  <c r="Y218" i="52"/>
  <c r="Z219" i="52" s="1"/>
  <c r="AA220" i="52" s="1"/>
  <c r="AC220" i="52" s="1"/>
  <c r="AB209" i="52"/>
  <c r="Y210" i="52"/>
  <c r="Z211" i="52" s="1"/>
  <c r="AA212" i="52" s="1"/>
  <c r="AC212" i="52" s="1"/>
  <c r="AB49" i="52"/>
  <c r="Y50" i="52"/>
  <c r="Z51" i="52" s="1"/>
  <c r="AA52" i="52" s="1"/>
  <c r="AC52" i="52" s="1"/>
  <c r="AB202" i="52"/>
  <c r="Y203" i="52"/>
  <c r="Z204" i="52" s="1"/>
  <c r="AA205" i="52" s="1"/>
  <c r="AC205" i="52" s="1"/>
  <c r="AB227" i="52"/>
  <c r="Y228" i="52"/>
  <c r="Z229" i="52" s="1"/>
  <c r="AA230" i="52" s="1"/>
  <c r="AC230" i="52" s="1"/>
  <c r="AB19" i="52"/>
  <c r="Y20" i="52"/>
  <c r="Z21" i="52" s="1"/>
  <c r="AA22" i="52" s="1"/>
  <c r="AC22" i="52" s="1"/>
  <c r="AB97" i="52"/>
  <c r="Y98" i="52"/>
  <c r="Z99" i="52" s="1"/>
  <c r="AA100" i="52" s="1"/>
  <c r="AC100" i="52" s="1"/>
  <c r="AB59" i="52"/>
  <c r="Y60" i="52"/>
  <c r="Z61" i="52" s="1"/>
  <c r="AA62" i="52" s="1"/>
  <c r="AC62" i="52" s="1"/>
  <c r="AB95" i="52"/>
  <c r="Y96" i="52"/>
  <c r="Z97" i="52" s="1"/>
  <c r="AA98" i="52" s="1"/>
  <c r="AC98" i="52" s="1"/>
  <c r="BG48" i="52"/>
  <c r="BD49" i="52"/>
  <c r="BE50" i="52" s="1"/>
  <c r="BF51" i="52" s="1"/>
  <c r="BH51" i="52" s="1"/>
  <c r="AB44" i="52"/>
  <c r="Y45" i="52"/>
  <c r="Z46" i="52" s="1"/>
  <c r="AA47" i="52" s="1"/>
  <c r="AC47" i="52" s="1"/>
  <c r="BG136" i="52"/>
  <c r="BD137" i="52"/>
  <c r="BE138" i="52" s="1"/>
  <c r="BF139" i="52" s="1"/>
  <c r="BH139" i="52" s="1"/>
  <c r="BG53" i="52"/>
  <c r="BD54" i="52"/>
  <c r="BE55" i="52" s="1"/>
  <c r="BF56" i="52" s="1"/>
  <c r="BH56" i="52" s="1"/>
  <c r="BG104" i="52"/>
  <c r="BD105" i="52"/>
  <c r="BE106" i="52" s="1"/>
  <c r="BF107" i="52" s="1"/>
  <c r="BH107" i="52" s="1"/>
  <c r="BG192" i="52"/>
  <c r="BD193" i="52"/>
  <c r="BE194" i="52" s="1"/>
  <c r="BF195" i="52" s="1"/>
  <c r="BH195" i="52" s="1"/>
  <c r="BG86" i="52"/>
  <c r="BD87" i="52"/>
  <c r="BE88" i="52" s="1"/>
  <c r="BF89" i="52" s="1"/>
  <c r="BH89" i="52" s="1"/>
  <c r="AB168" i="52"/>
  <c r="Y169" i="52"/>
  <c r="Z170" i="52" s="1"/>
  <c r="AA171" i="52" s="1"/>
  <c r="AC171" i="52" s="1"/>
  <c r="AB107" i="52"/>
  <c r="Y108" i="52"/>
  <c r="Z109" i="52" s="1"/>
  <c r="AA110" i="52" s="1"/>
  <c r="AC110" i="52" s="1"/>
  <c r="BG101" i="52"/>
  <c r="BD102" i="52"/>
  <c r="BE103" i="52" s="1"/>
  <c r="BF104" i="52" s="1"/>
  <c r="BH104" i="52" s="1"/>
  <c r="AB91" i="52"/>
  <c r="Y92" i="52"/>
  <c r="Z93" i="52" s="1"/>
  <c r="AA94" i="52" s="1"/>
  <c r="AC94" i="52" s="1"/>
  <c r="AB192" i="52"/>
  <c r="Y193" i="52"/>
  <c r="Z194" i="52" s="1"/>
  <c r="AA195" i="52" s="1"/>
  <c r="AC195" i="52" s="1"/>
  <c r="AB158" i="52"/>
  <c r="Y159" i="52"/>
  <c r="Z160" i="52" s="1"/>
  <c r="AA161" i="52" s="1"/>
  <c r="AC161" i="52" s="1"/>
  <c r="BG33" i="52"/>
  <c r="BD34" i="52"/>
  <c r="BE35" i="52" s="1"/>
  <c r="BF36" i="52" s="1"/>
  <c r="BH36" i="52" s="1"/>
  <c r="BG98" i="52"/>
  <c r="BD99" i="52"/>
  <c r="BE100" i="52" s="1"/>
  <c r="BF101" i="52" s="1"/>
  <c r="BH101" i="52" s="1"/>
  <c r="BG107" i="52"/>
  <c r="BD108" i="52"/>
  <c r="BE109" i="52" s="1"/>
  <c r="BF110" i="52" s="1"/>
  <c r="BH110" i="52" s="1"/>
  <c r="BG120" i="52"/>
  <c r="BD121" i="52"/>
  <c r="BE122" i="52" s="1"/>
  <c r="BF123" i="52" s="1"/>
  <c r="BH123" i="52" s="1"/>
  <c r="BG143" i="52"/>
  <c r="BD144" i="52"/>
  <c r="BE145" i="52" s="1"/>
  <c r="BF146" i="52" s="1"/>
  <c r="BH146" i="52" s="1"/>
  <c r="BG108" i="52"/>
  <c r="BD109" i="52"/>
  <c r="BE110" i="52" s="1"/>
  <c r="BF111" i="52" s="1"/>
  <c r="BH111" i="52" s="1"/>
  <c r="BG172" i="52"/>
  <c r="BD173" i="52"/>
  <c r="BE174" i="52" s="1"/>
  <c r="BF175" i="52" s="1"/>
  <c r="BH175" i="52" s="1"/>
  <c r="BG149" i="52"/>
  <c r="BD150" i="52"/>
  <c r="BE151" i="52" s="1"/>
  <c r="BF152" i="52" s="1"/>
  <c r="BH152" i="52" s="1"/>
  <c r="BJ182" i="52" s="1"/>
  <c r="BG193" i="52"/>
  <c r="BD194" i="52"/>
  <c r="BE195" i="52" s="1"/>
  <c r="BF196" i="52" s="1"/>
  <c r="BH196" i="52" s="1"/>
  <c r="BG95" i="52"/>
  <c r="BD96" i="52"/>
  <c r="BE97" i="52" s="1"/>
  <c r="BF98" i="52" s="1"/>
  <c r="BH98" i="52" s="1"/>
  <c r="BG139" i="52"/>
  <c r="BD140" i="52"/>
  <c r="BE141" i="52" s="1"/>
  <c r="BF142" i="52" s="1"/>
  <c r="BH142" i="52" s="1"/>
  <c r="BG218" i="52"/>
  <c r="BD219" i="52"/>
  <c r="BE220" i="52" s="1"/>
  <c r="BF221" i="52" s="1"/>
  <c r="BH221" i="52" s="1"/>
  <c r="BG128" i="52"/>
  <c r="BD129" i="52"/>
  <c r="BE130" i="52" s="1"/>
  <c r="BF131" i="52" s="1"/>
  <c r="BH131" i="52" s="1"/>
  <c r="BG63" i="52"/>
  <c r="BD64" i="52"/>
  <c r="BE65" i="52" s="1"/>
  <c r="BF66" i="52" s="1"/>
  <c r="BH66" i="52" s="1"/>
  <c r="BG61" i="52"/>
  <c r="BD62" i="52"/>
  <c r="BE63" i="52" s="1"/>
  <c r="BF64" i="52" s="1"/>
  <c r="BH64" i="52" s="1"/>
  <c r="BG189" i="52"/>
  <c r="BD190" i="52"/>
  <c r="BE191" i="52" s="1"/>
  <c r="BF192" i="52" s="1"/>
  <c r="BH192" i="52" s="1"/>
  <c r="BG103" i="52"/>
  <c r="BD104" i="52"/>
  <c r="BE105" i="52" s="1"/>
  <c r="BF106" i="52" s="1"/>
  <c r="BH106" i="52" s="1"/>
  <c r="BG198" i="52"/>
  <c r="BD199" i="52"/>
  <c r="BE200" i="52" s="1"/>
  <c r="BF201" i="52" s="1"/>
  <c r="BH201" i="52" s="1"/>
  <c r="BG182" i="52"/>
  <c r="BD183" i="52"/>
  <c r="BE184" i="52" s="1"/>
  <c r="BF185" i="52" s="1"/>
  <c r="BH185" i="52" s="1"/>
  <c r="BG212" i="52"/>
  <c r="BD213" i="52"/>
  <c r="BE214" i="52" s="1"/>
  <c r="BF215" i="52" s="1"/>
  <c r="BH215" i="52" s="1"/>
  <c r="BG30" i="52"/>
  <c r="BD31" i="52"/>
  <c r="BE32" i="52" s="1"/>
  <c r="BF33" i="52" s="1"/>
  <c r="BH33" i="52" s="1"/>
  <c r="AB108" i="52"/>
  <c r="Y109" i="52"/>
  <c r="Z110" i="52" s="1"/>
  <c r="AA111" i="52" s="1"/>
  <c r="AC111" i="52" s="1"/>
  <c r="AB69" i="52"/>
  <c r="Y70" i="52"/>
  <c r="Z71" i="52" s="1"/>
  <c r="AA72" i="52" s="1"/>
  <c r="AC72" i="52" s="1"/>
  <c r="AB86" i="52"/>
  <c r="Y87" i="52"/>
  <c r="Z88" i="52" s="1"/>
  <c r="AA89" i="52" s="1"/>
  <c r="AC89" i="52" s="1"/>
  <c r="AB51" i="52"/>
  <c r="Y52" i="52"/>
  <c r="Z53" i="52" s="1"/>
  <c r="AA54" i="52" s="1"/>
  <c r="AC54" i="52" s="1"/>
  <c r="AB157" i="52"/>
  <c r="Y158" i="52"/>
  <c r="Z159" i="52" s="1"/>
  <c r="AA160" i="52" s="1"/>
  <c r="AC160" i="52" s="1"/>
  <c r="AB218" i="52"/>
  <c r="Y219" i="52"/>
  <c r="Z220" i="52" s="1"/>
  <c r="AA221" i="52" s="1"/>
  <c r="AC221" i="52" s="1"/>
  <c r="AB72" i="52"/>
  <c r="Y73" i="52"/>
  <c r="Z74" i="52" s="1"/>
  <c r="AA75" i="52" s="1"/>
  <c r="AC75" i="52" s="1"/>
  <c r="AB71" i="52"/>
  <c r="Y72" i="52"/>
  <c r="Z73" i="52" s="1"/>
  <c r="AA74" i="52" s="1"/>
  <c r="AC74" i="52" s="1"/>
  <c r="AB155" i="52"/>
  <c r="Y156" i="52"/>
  <c r="Z157" i="52" s="1"/>
  <c r="AA158" i="52" s="1"/>
  <c r="AC158" i="52" s="1"/>
  <c r="AB64" i="52"/>
  <c r="Y65" i="52"/>
  <c r="Z66" i="52" s="1"/>
  <c r="AA67" i="52" s="1"/>
  <c r="AC67" i="52" s="1"/>
  <c r="AB55" i="52"/>
  <c r="Y56" i="52"/>
  <c r="Z57" i="52" s="1"/>
  <c r="AA58" i="52" s="1"/>
  <c r="AC58" i="52" s="1"/>
  <c r="AB147" i="52"/>
  <c r="Y148" i="52"/>
  <c r="Z149" i="52" s="1"/>
  <c r="AA150" i="52" s="1"/>
  <c r="AC150" i="52" s="1"/>
  <c r="AB120" i="52"/>
  <c r="Y121" i="52"/>
  <c r="Z122" i="52" s="1"/>
  <c r="AA123" i="52" s="1"/>
  <c r="AC123" i="52" s="1"/>
  <c r="AB93" i="52"/>
  <c r="Y94" i="52"/>
  <c r="Z95" i="52" s="1"/>
  <c r="AA96" i="52" s="1"/>
  <c r="AC96" i="52" s="1"/>
  <c r="AB110" i="52"/>
  <c r="Y111" i="52"/>
  <c r="Z112" i="52" s="1"/>
  <c r="AA113" i="52" s="1"/>
  <c r="AC113" i="52" s="1"/>
  <c r="AB225" i="52"/>
  <c r="Y226" i="52"/>
  <c r="Z227" i="52" s="1"/>
  <c r="AA228" i="52" s="1"/>
  <c r="AC228" i="52" s="1"/>
  <c r="AB17" i="52"/>
  <c r="Y18" i="52"/>
  <c r="Z19" i="52" s="1"/>
  <c r="AA20" i="52" s="1"/>
  <c r="AC20" i="52" s="1"/>
  <c r="AB89" i="52"/>
  <c r="Y90" i="52"/>
  <c r="Z91" i="52" s="1"/>
  <c r="AA92" i="52" s="1"/>
  <c r="AC92" i="52" s="1"/>
  <c r="AB106" i="52"/>
  <c r="Y107" i="52"/>
  <c r="Z108" i="52" s="1"/>
  <c r="AA109" i="52" s="1"/>
  <c r="AC109" i="52" s="1"/>
  <c r="BG39" i="52"/>
  <c r="BD40" i="52"/>
  <c r="BE41" i="52" s="1"/>
  <c r="BF42" i="52" s="1"/>
  <c r="BH42" i="52" s="1"/>
  <c r="BG23" i="52"/>
  <c r="BD24" i="52"/>
  <c r="BE25" i="52" s="1"/>
  <c r="BF26" i="52" s="1"/>
  <c r="BH26" i="52" s="1"/>
  <c r="BG173" i="52"/>
  <c r="BD174" i="52"/>
  <c r="BE175" i="52" s="1"/>
  <c r="BF176" i="52" s="1"/>
  <c r="BH176" i="52" s="1"/>
  <c r="BG204" i="52"/>
  <c r="BD205" i="52"/>
  <c r="BE206" i="52" s="1"/>
  <c r="BF207" i="52" s="1"/>
  <c r="BH207" i="52" s="1"/>
  <c r="BG147" i="52"/>
  <c r="BD148" i="52"/>
  <c r="BE149" i="52" s="1"/>
  <c r="BF150" i="52" s="1"/>
  <c r="BH150" i="52" s="1"/>
  <c r="BG65" i="52"/>
  <c r="BD66" i="52"/>
  <c r="BE67" i="52" s="1"/>
  <c r="BF68" i="52" s="1"/>
  <c r="BH68" i="52" s="1"/>
  <c r="BG223" i="52"/>
  <c r="BD224" i="52"/>
  <c r="BE225" i="52" s="1"/>
  <c r="BF226" i="52" s="1"/>
  <c r="BH226" i="52" s="1"/>
  <c r="BG226" i="52"/>
  <c r="BD227" i="52"/>
  <c r="BE228" i="52" s="1"/>
  <c r="BF229" i="52" s="1"/>
  <c r="BH229" i="52" s="1"/>
  <c r="BG71" i="52"/>
  <c r="BD72" i="52"/>
  <c r="BE73" i="52" s="1"/>
  <c r="BF74" i="52" s="1"/>
  <c r="BH74" i="52" s="1"/>
  <c r="BG116" i="52"/>
  <c r="BD117" i="52"/>
  <c r="BE118" i="52" s="1"/>
  <c r="BF119" i="52" s="1"/>
  <c r="BH119" i="52" s="1"/>
  <c r="BG197" i="52"/>
  <c r="BD198" i="52"/>
  <c r="BE199" i="52" s="1"/>
  <c r="BF200" i="52" s="1"/>
  <c r="BH200" i="52" s="1"/>
  <c r="BG73" i="52"/>
  <c r="BD74" i="52"/>
  <c r="BE75" i="52" s="1"/>
  <c r="BF76" i="52" s="1"/>
  <c r="BH76" i="52" s="1"/>
  <c r="AB36" i="52"/>
  <c r="Y37" i="52"/>
  <c r="Z38" i="52" s="1"/>
  <c r="AA39" i="52" s="1"/>
  <c r="AC39" i="52" s="1"/>
  <c r="AB119" i="52"/>
  <c r="Y120" i="52"/>
  <c r="Z121" i="52" s="1"/>
  <c r="AA122" i="52" s="1"/>
  <c r="AC122" i="52" s="1"/>
  <c r="AB235" i="52"/>
  <c r="Y236" i="52"/>
  <c r="Z237" i="52" s="1"/>
  <c r="AA238" i="52" s="1"/>
  <c r="AC238" i="52" s="1"/>
  <c r="AB37" i="52"/>
  <c r="Y38" i="52"/>
  <c r="Z39" i="52" s="1"/>
  <c r="AA40" i="52" s="1"/>
  <c r="AC40" i="52" s="1"/>
  <c r="AB65" i="52"/>
  <c r="Y66" i="52"/>
  <c r="Z67" i="52" s="1"/>
  <c r="AA68" i="52" s="1"/>
  <c r="AC68" i="52" s="1"/>
  <c r="AB66" i="52"/>
  <c r="Y67" i="52"/>
  <c r="Z68" i="52" s="1"/>
  <c r="AA69" i="52" s="1"/>
  <c r="AC69" i="52" s="1"/>
  <c r="AB99" i="52"/>
  <c r="Y100" i="52"/>
  <c r="Z101" i="52" s="1"/>
  <c r="AA102" i="52" s="1"/>
  <c r="AC102" i="52" s="1"/>
  <c r="AB145" i="52"/>
  <c r="Y146" i="52"/>
  <c r="Z147" i="52" s="1"/>
  <c r="AA148" i="52" s="1"/>
  <c r="AC148" i="52" s="1"/>
  <c r="AB181" i="52"/>
  <c r="Y182" i="52"/>
  <c r="Z183" i="52" s="1"/>
  <c r="AA184" i="52" s="1"/>
  <c r="AC184" i="52" s="1"/>
  <c r="AB54" i="52"/>
  <c r="Y55" i="52"/>
  <c r="Z56" i="52" s="1"/>
  <c r="AA57" i="52" s="1"/>
  <c r="AC57" i="52" s="1"/>
  <c r="AB230" i="52"/>
  <c r="Y231" i="52"/>
  <c r="Z232" i="52" s="1"/>
  <c r="AA233" i="52" s="1"/>
  <c r="AC233" i="52" s="1"/>
  <c r="AB28" i="52"/>
  <c r="Y29" i="52"/>
  <c r="Z30" i="52" s="1"/>
  <c r="AA31" i="52" s="1"/>
  <c r="AC31" i="52" s="1"/>
  <c r="AB127" i="52"/>
  <c r="Y128" i="52"/>
  <c r="Z129" i="52" s="1"/>
  <c r="AA130" i="52" s="1"/>
  <c r="AC130" i="52" s="1"/>
  <c r="AB132" i="52"/>
  <c r="Y133" i="52"/>
  <c r="Z134" i="52" s="1"/>
  <c r="AA135" i="52" s="1"/>
  <c r="AC135" i="52" s="1"/>
  <c r="AB21" i="52"/>
  <c r="Y22" i="52"/>
  <c r="Z23" i="52" s="1"/>
  <c r="AA24" i="52" s="1"/>
  <c r="AC24" i="52" s="1"/>
  <c r="AB46" i="52"/>
  <c r="Y47" i="52"/>
  <c r="Z48" i="52" s="1"/>
  <c r="AA49" i="52" s="1"/>
  <c r="AC49" i="52" s="1"/>
  <c r="AB198" i="52"/>
  <c r="Y199" i="52"/>
  <c r="Z200" i="52" s="1"/>
  <c r="AA201" i="52" s="1"/>
  <c r="AC201" i="52" s="1"/>
  <c r="AB169" i="52"/>
  <c r="Y170" i="52"/>
  <c r="Z171" i="52" s="1"/>
  <c r="AA172" i="52" s="1"/>
  <c r="AC172" i="52" s="1"/>
  <c r="AB205" i="52"/>
  <c r="Y206" i="52"/>
  <c r="Z207" i="52" s="1"/>
  <c r="AA208" i="52" s="1"/>
  <c r="AC208" i="52" s="1"/>
  <c r="AB41" i="52"/>
  <c r="Y42" i="52"/>
  <c r="Z43" i="52" s="1"/>
  <c r="AA44" i="52" s="1"/>
  <c r="AC44" i="52" s="1"/>
  <c r="AB134" i="52"/>
  <c r="Y135" i="52"/>
  <c r="Z136" i="52" s="1"/>
  <c r="AA137" i="52" s="1"/>
  <c r="AC137" i="52" s="1"/>
  <c r="AB226" i="52"/>
  <c r="Y227" i="52"/>
  <c r="Z228" i="52" s="1"/>
  <c r="AA229" i="52" s="1"/>
  <c r="AC229" i="52" s="1"/>
  <c r="AB84" i="52"/>
  <c r="Y85" i="52"/>
  <c r="Z86" i="52" s="1"/>
  <c r="AA87" i="52" s="1"/>
  <c r="AC87" i="52" s="1"/>
  <c r="AB167" i="52"/>
  <c r="Y168" i="52"/>
  <c r="Z169" i="52" s="1"/>
  <c r="AA170" i="52" s="1"/>
  <c r="AC170" i="52" s="1"/>
  <c r="AB188" i="52"/>
  <c r="Y189" i="52"/>
  <c r="Z190" i="52" s="1"/>
  <c r="AA191" i="52" s="1"/>
  <c r="AC191" i="52" s="1"/>
  <c r="AB23" i="52"/>
  <c r="Y24" i="52"/>
  <c r="Z25" i="52" s="1"/>
  <c r="AA26" i="52" s="1"/>
  <c r="AC26" i="52" s="1"/>
  <c r="BG91" i="52"/>
  <c r="BD92" i="52"/>
  <c r="BE93" i="52" s="1"/>
  <c r="BF94" i="52" s="1"/>
  <c r="BH94" i="52" s="1"/>
  <c r="BG57" i="52"/>
  <c r="BD58" i="52"/>
  <c r="BE59" i="52" s="1"/>
  <c r="BF60" i="52" s="1"/>
  <c r="BH60" i="52" s="1"/>
  <c r="AB179" i="52"/>
  <c r="Y180" i="52"/>
  <c r="Z181" i="52" s="1"/>
  <c r="AA182" i="52" s="1"/>
  <c r="AC182" i="52" s="1"/>
  <c r="BG81" i="52"/>
  <c r="BD82" i="52"/>
  <c r="BE83" i="52" s="1"/>
  <c r="BF84" i="52" s="1"/>
  <c r="BH84" i="52" s="1"/>
  <c r="BG105" i="52"/>
  <c r="BD106" i="52"/>
  <c r="BE107" i="52" s="1"/>
  <c r="BF108" i="52" s="1"/>
  <c r="BH108" i="52" s="1"/>
  <c r="BG163" i="52"/>
  <c r="BD164" i="52"/>
  <c r="BE165" i="52" s="1"/>
  <c r="BF166" i="52" s="1"/>
  <c r="BH166" i="52" s="1"/>
  <c r="BG44" i="52"/>
  <c r="BD45" i="52"/>
  <c r="BE46" i="52" s="1"/>
  <c r="BF47" i="52" s="1"/>
  <c r="BH47" i="52" s="1"/>
  <c r="BG213" i="52"/>
  <c r="BD214" i="52"/>
  <c r="BE215" i="52" s="1"/>
  <c r="BF216" i="52" s="1"/>
  <c r="BH216" i="52" s="1"/>
  <c r="BG169" i="52"/>
  <c r="BI199" i="52" s="1"/>
  <c r="BD170" i="52"/>
  <c r="BE171" i="52" s="1"/>
  <c r="BF172" i="52" s="1"/>
  <c r="BH172" i="52" s="1"/>
  <c r="BG106" i="52"/>
  <c r="BD107" i="52"/>
  <c r="BE108" i="52" s="1"/>
  <c r="BF109" i="52" s="1"/>
  <c r="BH109" i="52" s="1"/>
  <c r="BG209" i="52"/>
  <c r="BD210" i="52"/>
  <c r="BE211" i="52" s="1"/>
  <c r="BF212" i="52" s="1"/>
  <c r="BH212" i="52" s="1"/>
  <c r="BG74" i="52"/>
  <c r="BD75" i="52"/>
  <c r="BE76" i="52" s="1"/>
  <c r="BF77" i="52" s="1"/>
  <c r="BH77" i="52" s="1"/>
  <c r="BG132" i="52"/>
  <c r="BD133" i="52"/>
  <c r="BE134" i="52" s="1"/>
  <c r="BF135" i="52" s="1"/>
  <c r="BH135" i="52" s="1"/>
  <c r="AB144" i="52"/>
  <c r="Y145" i="52"/>
  <c r="Z146" i="52" s="1"/>
  <c r="AA147" i="52" s="1"/>
  <c r="AC147" i="52" s="1"/>
  <c r="AB136" i="52"/>
  <c r="Y137" i="52"/>
  <c r="Z138" i="52" s="1"/>
  <c r="AA139" i="52" s="1"/>
  <c r="AC139" i="52" s="1"/>
  <c r="BG228" i="52"/>
  <c r="BD229" i="52"/>
  <c r="BE230" i="52" s="1"/>
  <c r="BF231" i="52" s="1"/>
  <c r="BH231" i="52" s="1"/>
  <c r="AB203" i="52"/>
  <c r="Y204" i="52"/>
  <c r="Z205" i="52" s="1"/>
  <c r="AA206" i="52" s="1"/>
  <c r="AC206" i="52" s="1"/>
  <c r="AB114" i="52"/>
  <c r="Y115" i="52"/>
  <c r="Z116" i="52" s="1"/>
  <c r="AA117" i="52" s="1"/>
  <c r="AC117" i="52" s="1"/>
  <c r="AB224" i="52"/>
  <c r="Y225" i="52"/>
  <c r="Z226" i="52" s="1"/>
  <c r="AA227" i="52" s="1"/>
  <c r="AC227" i="52" s="1"/>
  <c r="BG60" i="52"/>
  <c r="BD61" i="52"/>
  <c r="BE62" i="52" s="1"/>
  <c r="BF63" i="52" s="1"/>
  <c r="BH63" i="52" s="1"/>
  <c r="BG185" i="52"/>
  <c r="BD186" i="52"/>
  <c r="BE187" i="52" s="1"/>
  <c r="BF188" i="52" s="1"/>
  <c r="BH188" i="52" s="1"/>
  <c r="BG229" i="52"/>
  <c r="BD230" i="52"/>
  <c r="BE231" i="52" s="1"/>
  <c r="BF232" i="52" s="1"/>
  <c r="BH232" i="52" s="1"/>
  <c r="BG164" i="52"/>
  <c r="BD165" i="52"/>
  <c r="BE166" i="52" s="1"/>
  <c r="BF167" i="52" s="1"/>
  <c r="BH167" i="52" s="1"/>
  <c r="BG32" i="52"/>
  <c r="BD33" i="52"/>
  <c r="BE34" i="52" s="1"/>
  <c r="BF35" i="52" s="1"/>
  <c r="BH35" i="52" s="1"/>
  <c r="AB187" i="52"/>
  <c r="Y188" i="52"/>
  <c r="Z189" i="52" s="1"/>
  <c r="AA190" i="52" s="1"/>
  <c r="AC190" i="52" s="1"/>
  <c r="AB77" i="52"/>
  <c r="Y78" i="52"/>
  <c r="Z79" i="52" s="1"/>
  <c r="AA80" i="52" s="1"/>
  <c r="AC80" i="52" s="1"/>
  <c r="AB174" i="52"/>
  <c r="Y175" i="52"/>
  <c r="Z176" i="52" s="1"/>
  <c r="AA177" i="52" s="1"/>
  <c r="AC177" i="52" s="1"/>
  <c r="AB154" i="52"/>
  <c r="Y155" i="52"/>
  <c r="Z156" i="52" s="1"/>
  <c r="AA157" i="52" s="1"/>
  <c r="AC157" i="52" s="1"/>
  <c r="AB180" i="52"/>
  <c r="Y181" i="52"/>
  <c r="Z182" i="52" s="1"/>
  <c r="AA183" i="52" s="1"/>
  <c r="AC183" i="52" s="1"/>
  <c r="BG130" i="52"/>
  <c r="BD131" i="52"/>
  <c r="BE132" i="52" s="1"/>
  <c r="BF133" i="52" s="1"/>
  <c r="BH133" i="52" s="1"/>
  <c r="BG178" i="52"/>
  <c r="BD179" i="52"/>
  <c r="BE180" i="52" s="1"/>
  <c r="BF181" i="52" s="1"/>
  <c r="BH181" i="52" s="1"/>
  <c r="AB78" i="52"/>
  <c r="Y79" i="52"/>
  <c r="Z80" i="52" s="1"/>
  <c r="AA81" i="52" s="1"/>
  <c r="AC81" i="52" s="1"/>
  <c r="BG151" i="52"/>
  <c r="BD152" i="52"/>
  <c r="BE153" i="52" s="1"/>
  <c r="BF154" i="52" s="1"/>
  <c r="BH154" i="52" s="1"/>
  <c r="BG235" i="52"/>
  <c r="BD236" i="52"/>
  <c r="BE237" i="52" s="1"/>
  <c r="BF238" i="52" s="1"/>
  <c r="BH238" i="52" s="1"/>
  <c r="BG222" i="52"/>
  <c r="BD223" i="52"/>
  <c r="BE224" i="52" s="1"/>
  <c r="BF225" i="52" s="1"/>
  <c r="BH225" i="52" s="1"/>
  <c r="BG76" i="52"/>
  <c r="BD77" i="52"/>
  <c r="BE78" i="52" s="1"/>
  <c r="BF79" i="52" s="1"/>
  <c r="BH79" i="52" s="1"/>
  <c r="BG140" i="52"/>
  <c r="BI167" i="52" s="1"/>
  <c r="BD141" i="52"/>
  <c r="BE142" i="52" s="1"/>
  <c r="BF143" i="52" s="1"/>
  <c r="BH143" i="52" s="1"/>
  <c r="BG17" i="52"/>
  <c r="BD18" i="52"/>
  <c r="BE19" i="52" s="1"/>
  <c r="BF20" i="52" s="1"/>
  <c r="BH20" i="52" s="1"/>
  <c r="BG64" i="52"/>
  <c r="BD65" i="52"/>
  <c r="BE66" i="52" s="1"/>
  <c r="BF67" i="52" s="1"/>
  <c r="BH67" i="52" s="1"/>
  <c r="BG155" i="52"/>
  <c r="BD156" i="52"/>
  <c r="BE157" i="52" s="1"/>
  <c r="BF158" i="52" s="1"/>
  <c r="BH158" i="52" s="1"/>
  <c r="BG231" i="52"/>
  <c r="BD232" i="52"/>
  <c r="BE233" i="52" s="1"/>
  <c r="BF234" i="52" s="1"/>
  <c r="BH234" i="52" s="1"/>
  <c r="BG180" i="52"/>
  <c r="BD181" i="52"/>
  <c r="BE182" i="52" s="1"/>
  <c r="BF183" i="52" s="1"/>
  <c r="BH183" i="52" s="1"/>
  <c r="BG170" i="52"/>
  <c r="BD171" i="52"/>
  <c r="BE172" i="52" s="1"/>
  <c r="BF173" i="52" s="1"/>
  <c r="BH173" i="52" s="1"/>
  <c r="AB162" i="52"/>
  <c r="Y163" i="52"/>
  <c r="Z164" i="52" s="1"/>
  <c r="AA165" i="52" s="1"/>
  <c r="AC165" i="52" s="1"/>
  <c r="AB30" i="52"/>
  <c r="Y31" i="52"/>
  <c r="Z32" i="52" s="1"/>
  <c r="AA33" i="52" s="1"/>
  <c r="AC33" i="52" s="1"/>
  <c r="AB121" i="52"/>
  <c r="Y122" i="52"/>
  <c r="Z123" i="52" s="1"/>
  <c r="AA124" i="52" s="1"/>
  <c r="AC124" i="52" s="1"/>
  <c r="AB42" i="52"/>
  <c r="Y43" i="52"/>
  <c r="Z44" i="52" s="1"/>
  <c r="AA45" i="52" s="1"/>
  <c r="AC45" i="52" s="1"/>
  <c r="AB104" i="52"/>
  <c r="Y105" i="52"/>
  <c r="Z106" i="52" s="1"/>
  <c r="AA107" i="52" s="1"/>
  <c r="AC107" i="52" s="1"/>
  <c r="AB123" i="52"/>
  <c r="Y124" i="52"/>
  <c r="Z125" i="52" s="1"/>
  <c r="AA126" i="52" s="1"/>
  <c r="AC126" i="52" s="1"/>
  <c r="AB96" i="52"/>
  <c r="Y97" i="52"/>
  <c r="Z98" i="52" s="1"/>
  <c r="AA99" i="52" s="1"/>
  <c r="AC99" i="52" s="1"/>
  <c r="AB195" i="52"/>
  <c r="Y196" i="52"/>
  <c r="Z197" i="52" s="1"/>
  <c r="AA198" i="52" s="1"/>
  <c r="AC198" i="52" s="1"/>
  <c r="AB50" i="52"/>
  <c r="Y51" i="52"/>
  <c r="Z52" i="52" s="1"/>
  <c r="AA53" i="52" s="1"/>
  <c r="AC53" i="52" s="1"/>
  <c r="AB214" i="52"/>
  <c r="Y215" i="52"/>
  <c r="Z216" i="52" s="1"/>
  <c r="AA217" i="52" s="1"/>
  <c r="AC217" i="52" s="1"/>
  <c r="AB165" i="52"/>
  <c r="Y166" i="52"/>
  <c r="Z167" i="52" s="1"/>
  <c r="AA168" i="52" s="1"/>
  <c r="AC168" i="52" s="1"/>
  <c r="AB13" i="52"/>
  <c r="Y14" i="52"/>
  <c r="Z15" i="52" s="1"/>
  <c r="AA16" i="52" s="1"/>
  <c r="AC16" i="52" s="1"/>
  <c r="BG217" i="52"/>
  <c r="BD218" i="52"/>
  <c r="BE219" i="52" s="1"/>
  <c r="BF220" i="52" s="1"/>
  <c r="BH220" i="52" s="1"/>
  <c r="BG28" i="52"/>
  <c r="BD29" i="52"/>
  <c r="BE30" i="52" s="1"/>
  <c r="BF31" i="52" s="1"/>
  <c r="BH31" i="52" s="1"/>
  <c r="BG232" i="52"/>
  <c r="BD233" i="52"/>
  <c r="BE234" i="52" s="1"/>
  <c r="BF235" i="52" s="1"/>
  <c r="BH235" i="52" s="1"/>
  <c r="BG54" i="52"/>
  <c r="BD55" i="52"/>
  <c r="BE56" i="52" s="1"/>
  <c r="BF57" i="52" s="1"/>
  <c r="BH57" i="52" s="1"/>
  <c r="BG89" i="52"/>
  <c r="BD90" i="52"/>
  <c r="BE91" i="52" s="1"/>
  <c r="BF92" i="52" s="1"/>
  <c r="BH92" i="52" s="1"/>
  <c r="BG131" i="52"/>
  <c r="BD132" i="52"/>
  <c r="BE133" i="52" s="1"/>
  <c r="BF134" i="52" s="1"/>
  <c r="BH134" i="52" s="1"/>
  <c r="AB100" i="52"/>
  <c r="Y101" i="52"/>
  <c r="Z102" i="52" s="1"/>
  <c r="AA103" i="52" s="1"/>
  <c r="AC103" i="52" s="1"/>
  <c r="AB172" i="52"/>
  <c r="Y173" i="52"/>
  <c r="Z174" i="52" s="1"/>
  <c r="AA175" i="52" s="1"/>
  <c r="AC175" i="52" s="1"/>
  <c r="AB126" i="52"/>
  <c r="Y127" i="52"/>
  <c r="Z128" i="52" s="1"/>
  <c r="AA129" i="52" s="1"/>
  <c r="AC129" i="52" s="1"/>
  <c r="AB57" i="52"/>
  <c r="Y58" i="52"/>
  <c r="Z59" i="52" s="1"/>
  <c r="AA60" i="52" s="1"/>
  <c r="AC60" i="52" s="1"/>
  <c r="AB92" i="52"/>
  <c r="Y93" i="52"/>
  <c r="Z94" i="52" s="1"/>
  <c r="AA95" i="52" s="1"/>
  <c r="AC95" i="52" s="1"/>
  <c r="AB196" i="52"/>
  <c r="Y197" i="52"/>
  <c r="Z198" i="52" s="1"/>
  <c r="AA199" i="52" s="1"/>
  <c r="AC199" i="52" s="1"/>
  <c r="AB102" i="52"/>
  <c r="Y103" i="52"/>
  <c r="Z104" i="52" s="1"/>
  <c r="AA105" i="52" s="1"/>
  <c r="AC105" i="52" s="1"/>
  <c r="AB141" i="52"/>
  <c r="Y142" i="52"/>
  <c r="Z143" i="52" s="1"/>
  <c r="AA144" i="52" s="1"/>
  <c r="AC144" i="52" s="1"/>
  <c r="AB20" i="52"/>
  <c r="Y21" i="52"/>
  <c r="Z22" i="52" s="1"/>
  <c r="AA23" i="52" s="1"/>
  <c r="AC23" i="52" s="1"/>
  <c r="AB236" i="52"/>
  <c r="Y237" i="52"/>
  <c r="Z238" i="52" s="1"/>
  <c r="BG67" i="52"/>
  <c r="BD68" i="52"/>
  <c r="BE69" i="52" s="1"/>
  <c r="BF70" i="52" s="1"/>
  <c r="BH70" i="52" s="1"/>
  <c r="BG171" i="52"/>
  <c r="BD172" i="52"/>
  <c r="BE173" i="52" s="1"/>
  <c r="BF174" i="52" s="1"/>
  <c r="BH174" i="52" s="1"/>
  <c r="BG184" i="52"/>
  <c r="BD185" i="52"/>
  <c r="BE186" i="52" s="1"/>
  <c r="BF187" i="52" s="1"/>
  <c r="BH187" i="52" s="1"/>
  <c r="BG166" i="52"/>
  <c r="BD167" i="52"/>
  <c r="BE168" i="52" s="1"/>
  <c r="BF169" i="52" s="1"/>
  <c r="BH169" i="52" s="1"/>
  <c r="BJ200" i="52" s="1"/>
  <c r="BG177" i="52"/>
  <c r="BD178" i="52"/>
  <c r="BE179" i="52" s="1"/>
  <c r="BF180" i="52" s="1"/>
  <c r="BH180" i="52" s="1"/>
  <c r="BG150" i="52"/>
  <c r="BD151" i="52"/>
  <c r="BE152" i="52" s="1"/>
  <c r="BF153" i="52" s="1"/>
  <c r="BH153" i="52" s="1"/>
  <c r="BG68" i="52"/>
  <c r="BD69" i="52"/>
  <c r="BE70" i="52" s="1"/>
  <c r="BF71" i="52" s="1"/>
  <c r="BH71" i="52" s="1"/>
  <c r="AB219" i="52"/>
  <c r="Y220" i="52"/>
  <c r="Z221" i="52" s="1"/>
  <c r="AA222" i="52" s="1"/>
  <c r="AC222" i="52" s="1"/>
  <c r="BG83" i="52"/>
  <c r="BD84" i="52"/>
  <c r="BE85" i="52" s="1"/>
  <c r="BF86" i="52" s="1"/>
  <c r="BH86" i="52" s="1"/>
  <c r="BG72" i="52"/>
  <c r="BD73" i="52"/>
  <c r="BE74" i="52" s="1"/>
  <c r="BF75" i="52" s="1"/>
  <c r="BH75" i="52" s="1"/>
  <c r="AB47" i="52"/>
  <c r="Y48" i="52"/>
  <c r="Z49" i="52" s="1"/>
  <c r="AA50" i="52" s="1"/>
  <c r="AC50" i="52" s="1"/>
  <c r="AB210" i="52"/>
  <c r="Y211" i="52"/>
  <c r="Z212" i="52" s="1"/>
  <c r="AA213" i="52" s="1"/>
  <c r="AC213" i="52" s="1"/>
  <c r="BG175" i="52"/>
  <c r="BD176" i="52"/>
  <c r="BE177" i="52" s="1"/>
  <c r="BF178" i="52" s="1"/>
  <c r="BH178" i="52" s="1"/>
  <c r="AB193" i="52"/>
  <c r="Y194" i="52"/>
  <c r="Z195" i="52" s="1"/>
  <c r="AA196" i="52" s="1"/>
  <c r="AC196" i="52" s="1"/>
  <c r="BG47" i="52"/>
  <c r="BD48" i="52"/>
  <c r="BE49" i="52" s="1"/>
  <c r="BF50" i="52" s="1"/>
  <c r="BH50" i="52" s="1"/>
  <c r="BG110" i="52"/>
  <c r="BD111" i="52"/>
  <c r="BE112" i="52" s="1"/>
  <c r="BF113" i="52" s="1"/>
  <c r="BH113" i="52" s="1"/>
  <c r="BG122" i="52"/>
  <c r="BD123" i="52"/>
  <c r="BE124" i="52" s="1"/>
  <c r="BF125" i="52" s="1"/>
  <c r="BH125" i="52" s="1"/>
  <c r="BG12" i="52"/>
  <c r="BG124" i="52"/>
  <c r="BD125" i="52"/>
  <c r="BE126" i="52" s="1"/>
  <c r="BF127" i="52" s="1"/>
  <c r="BH127" i="52" s="1"/>
  <c r="BG115" i="52"/>
  <c r="BD116" i="52"/>
  <c r="BE117" i="52" s="1"/>
  <c r="BF118" i="52" s="1"/>
  <c r="BH118" i="52" s="1"/>
  <c r="BG183" i="52"/>
  <c r="BD184" i="52"/>
  <c r="BE185" i="52" s="1"/>
  <c r="BF186" i="52" s="1"/>
  <c r="BH186" i="52" s="1"/>
  <c r="BG129" i="52"/>
  <c r="BD130" i="52"/>
  <c r="BE131" i="52" s="1"/>
  <c r="BF132" i="52" s="1"/>
  <c r="BH132" i="52" s="1"/>
  <c r="BG200" i="52"/>
  <c r="BD201" i="52"/>
  <c r="BE202" i="52" s="1"/>
  <c r="BF203" i="52" s="1"/>
  <c r="BH203" i="52" s="1"/>
  <c r="BG135" i="52"/>
  <c r="BD136" i="52"/>
  <c r="BE137" i="52" s="1"/>
  <c r="BF138" i="52" s="1"/>
  <c r="BH138" i="52" s="1"/>
  <c r="BG207" i="52"/>
  <c r="BD208" i="52"/>
  <c r="BE209" i="52" s="1"/>
  <c r="BF210" i="52" s="1"/>
  <c r="BH210" i="52" s="1"/>
  <c r="BG144" i="52"/>
  <c r="BD145" i="52"/>
  <c r="BE146" i="52" s="1"/>
  <c r="BF147" i="52" s="1"/>
  <c r="BH147" i="52" s="1"/>
  <c r="BG123" i="52"/>
  <c r="BD124" i="52"/>
  <c r="BE125" i="52" s="1"/>
  <c r="BF126" i="52" s="1"/>
  <c r="BH126" i="52" s="1"/>
  <c r="BG93" i="52"/>
  <c r="BD94" i="52"/>
  <c r="BE95" i="52" s="1"/>
  <c r="BF96" i="52" s="1"/>
  <c r="BH96" i="52" s="1"/>
  <c r="BG221" i="52"/>
  <c r="BD222" i="52"/>
  <c r="BE223" i="52" s="1"/>
  <c r="BF224" i="52" s="1"/>
  <c r="BH224" i="52" s="1"/>
  <c r="BG153" i="52"/>
  <c r="BD154" i="52"/>
  <c r="BE155" i="52" s="1"/>
  <c r="BF156" i="52" s="1"/>
  <c r="BH156" i="52" s="1"/>
  <c r="BG203" i="52"/>
  <c r="BD204" i="52"/>
  <c r="BE205" i="52" s="1"/>
  <c r="BF206" i="52" s="1"/>
  <c r="BH206" i="52" s="1"/>
  <c r="BG100" i="52"/>
  <c r="BD101" i="52"/>
  <c r="BE102" i="52" s="1"/>
  <c r="BF103" i="52" s="1"/>
  <c r="BH103" i="52" s="1"/>
  <c r="BG230" i="52"/>
  <c r="BD231" i="52"/>
  <c r="BE232" i="52" s="1"/>
  <c r="BF233" i="52" s="1"/>
  <c r="BH233" i="52" s="1"/>
  <c r="BG138" i="52"/>
  <c r="BD139" i="52"/>
  <c r="BE140" i="52" s="1"/>
  <c r="BF141" i="52" s="1"/>
  <c r="BH141" i="52" s="1"/>
  <c r="AB117" i="52"/>
  <c r="Y118" i="52"/>
  <c r="Z119" i="52" s="1"/>
  <c r="AA120" i="52" s="1"/>
  <c r="AC120" i="52" s="1"/>
  <c r="Y16" i="52"/>
  <c r="Z17" i="52" s="1"/>
  <c r="AA18" i="52" s="1"/>
  <c r="AC18" i="52" s="1"/>
  <c r="AB229" i="52"/>
  <c r="Y230" i="52"/>
  <c r="Z231" i="52" s="1"/>
  <c r="AA232" i="52" s="1"/>
  <c r="AC232" i="52" s="1"/>
  <c r="AB118" i="52"/>
  <c r="Y119" i="52"/>
  <c r="Z120" i="52" s="1"/>
  <c r="AA121" i="52" s="1"/>
  <c r="AC121" i="52" s="1"/>
  <c r="AB185" i="52"/>
  <c r="Y186" i="52"/>
  <c r="Z187" i="52" s="1"/>
  <c r="AA188" i="52" s="1"/>
  <c r="AC188" i="52" s="1"/>
  <c r="AB73" i="52"/>
  <c r="Y74" i="52"/>
  <c r="Z75" i="52" s="1"/>
  <c r="AA76" i="52" s="1"/>
  <c r="AC76" i="52" s="1"/>
  <c r="AB24" i="52"/>
  <c r="Y25" i="52"/>
  <c r="Z26" i="52" s="1"/>
  <c r="AA27" i="52" s="1"/>
  <c r="AC27" i="52" s="1"/>
  <c r="AB88" i="52"/>
  <c r="Y89" i="52"/>
  <c r="Z90" i="52" s="1"/>
  <c r="AA91" i="52" s="1"/>
  <c r="AC91" i="52" s="1"/>
  <c r="AB103" i="52"/>
  <c r="Y104" i="52"/>
  <c r="Z105" i="52" s="1"/>
  <c r="AA106" i="52" s="1"/>
  <c r="AC106" i="52" s="1"/>
  <c r="AB16" i="52"/>
  <c r="Y17" i="52"/>
  <c r="Z18" i="52" s="1"/>
  <c r="AA19" i="52" s="1"/>
  <c r="AC19" i="52" s="1"/>
  <c r="AB80" i="52"/>
  <c r="Y81" i="52"/>
  <c r="Z82" i="52" s="1"/>
  <c r="AA83" i="52" s="1"/>
  <c r="AC83" i="52" s="1"/>
  <c r="AB87" i="52"/>
  <c r="Y88" i="52"/>
  <c r="Z89" i="52" s="1"/>
  <c r="AA90" i="52" s="1"/>
  <c r="AC90" i="52" s="1"/>
  <c r="AB163" i="52"/>
  <c r="Y164" i="52"/>
  <c r="Z165" i="52" s="1"/>
  <c r="AA166" i="52" s="1"/>
  <c r="AC166" i="52" s="1"/>
  <c r="AB184" i="52"/>
  <c r="Y185" i="52"/>
  <c r="Z186" i="52" s="1"/>
  <c r="AA187" i="52" s="1"/>
  <c r="AC187" i="52" s="1"/>
  <c r="AB22" i="52"/>
  <c r="Y23" i="52"/>
  <c r="Z24" i="52" s="1"/>
  <c r="AA25" i="52" s="1"/>
  <c r="AC25" i="52" s="1"/>
  <c r="AB150" i="52"/>
  <c r="Y151" i="52"/>
  <c r="Z152" i="52" s="1"/>
  <c r="AA153" i="52" s="1"/>
  <c r="AC153" i="52" s="1"/>
  <c r="AB161" i="52"/>
  <c r="Y162" i="52"/>
  <c r="Z163" i="52" s="1"/>
  <c r="AA164" i="52" s="1"/>
  <c r="AC164" i="52" s="1"/>
  <c r="AB197" i="52"/>
  <c r="Y198" i="52"/>
  <c r="Z199" i="52" s="1"/>
  <c r="AA200" i="52" s="1"/>
  <c r="AC200" i="52" s="1"/>
  <c r="AB25" i="52"/>
  <c r="Y26" i="52"/>
  <c r="Z27" i="52" s="1"/>
  <c r="AA28" i="52" s="1"/>
  <c r="AC28" i="52" s="1"/>
  <c r="AB128" i="52"/>
  <c r="Y129" i="52"/>
  <c r="Z130" i="52" s="1"/>
  <c r="AA131" i="52" s="1"/>
  <c r="AC131" i="52" s="1"/>
  <c r="BG102" i="52"/>
  <c r="BD103" i="52"/>
  <c r="BE104" i="52" s="1"/>
  <c r="BF105" i="52" s="1"/>
  <c r="BH105" i="52" s="1"/>
  <c r="BG55" i="52"/>
  <c r="BD56" i="52"/>
  <c r="BE57" i="52" s="1"/>
  <c r="BF58" i="52" s="1"/>
  <c r="BH58" i="52" s="1"/>
  <c r="BG199" i="52"/>
  <c r="BD200" i="52"/>
  <c r="BE201" i="52" s="1"/>
  <c r="BF202" i="52" s="1"/>
  <c r="BH202" i="52" s="1"/>
  <c r="BG220" i="52"/>
  <c r="BD221" i="52"/>
  <c r="BE222" i="52" s="1"/>
  <c r="BF223" i="52" s="1"/>
  <c r="BH223" i="52" s="1"/>
  <c r="BG211" i="52"/>
  <c r="BD212" i="52"/>
  <c r="BE213" i="52" s="1"/>
  <c r="BF214" i="52" s="1"/>
  <c r="BH214" i="52" s="1"/>
  <c r="BG233" i="52"/>
  <c r="BD234" i="52"/>
  <c r="BE235" i="52" s="1"/>
  <c r="BF236" i="52" s="1"/>
  <c r="BH236" i="52" s="1"/>
  <c r="BG40" i="52"/>
  <c r="BD41" i="52"/>
  <c r="BE42" i="52" s="1"/>
  <c r="BF43" i="52" s="1"/>
  <c r="BH43" i="52" s="1"/>
  <c r="BG31" i="52"/>
  <c r="BD32" i="52"/>
  <c r="BE33" i="52" s="1"/>
  <c r="BF34" i="52" s="1"/>
  <c r="BH34" i="52" s="1"/>
  <c r="BG16" i="52"/>
  <c r="BD17" i="52"/>
  <c r="BE18" i="52" s="1"/>
  <c r="BF19" i="52" s="1"/>
  <c r="BH19" i="52" s="1"/>
  <c r="BJ49" i="52" s="1"/>
  <c r="BG51" i="52"/>
  <c r="BD52" i="52"/>
  <c r="BE53" i="52" s="1"/>
  <c r="BF54" i="52" s="1"/>
  <c r="BH54" i="52" s="1"/>
  <c r="BG225" i="52"/>
  <c r="BD226" i="52"/>
  <c r="BE227" i="52" s="1"/>
  <c r="BF228" i="52" s="1"/>
  <c r="BH228" i="52" s="1"/>
  <c r="BG14" i="52"/>
  <c r="BD15" i="52"/>
  <c r="BE16" i="52" s="1"/>
  <c r="BF17" i="52" s="1"/>
  <c r="BH17" i="52" s="1"/>
  <c r="AB52" i="52"/>
  <c r="Y53" i="52"/>
  <c r="Z54" i="52" s="1"/>
  <c r="AA55" i="52" s="1"/>
  <c r="AC55" i="52" s="1"/>
  <c r="AB151" i="52"/>
  <c r="Y152" i="52"/>
  <c r="Z153" i="52" s="1"/>
  <c r="AA154" i="52" s="1"/>
  <c r="AC154" i="52" s="1"/>
  <c r="AB140" i="52"/>
  <c r="Y141" i="52"/>
  <c r="Z142" i="52" s="1"/>
  <c r="AA143" i="52" s="1"/>
  <c r="AC143" i="52" s="1"/>
  <c r="AB101" i="52"/>
  <c r="Y102" i="52"/>
  <c r="Z103" i="52" s="1"/>
  <c r="AA104" i="52" s="1"/>
  <c r="AC104" i="52" s="1"/>
  <c r="AB189" i="52"/>
  <c r="Y190" i="52"/>
  <c r="Z191" i="52" s="1"/>
  <c r="AA192" i="52" s="1"/>
  <c r="AC192" i="52" s="1"/>
  <c r="AB94" i="52"/>
  <c r="Y95" i="52"/>
  <c r="Z96" i="52" s="1"/>
  <c r="AA97" i="52" s="1"/>
  <c r="AC97" i="52" s="1"/>
  <c r="AB35" i="52"/>
  <c r="Y36" i="52"/>
  <c r="Z37" i="52" s="1"/>
  <c r="AA38" i="52" s="1"/>
  <c r="AC38" i="52" s="1"/>
  <c r="AB113" i="52"/>
  <c r="Y114" i="52"/>
  <c r="Z115" i="52" s="1"/>
  <c r="AA116" i="52" s="1"/>
  <c r="AC116" i="52" s="1"/>
  <c r="AB149" i="52"/>
  <c r="Y150" i="52"/>
  <c r="Z151" i="52" s="1"/>
  <c r="AA152" i="52" s="1"/>
  <c r="AC152" i="52" s="1"/>
  <c r="AB90" i="52"/>
  <c r="Y91" i="52"/>
  <c r="Z92" i="52" s="1"/>
  <c r="AA93" i="52" s="1"/>
  <c r="AC93" i="52" s="1"/>
  <c r="AB43" i="52"/>
  <c r="Y44" i="52"/>
  <c r="Z45" i="52" s="1"/>
  <c r="AA46" i="52" s="1"/>
  <c r="AC46" i="52" s="1"/>
  <c r="AB60" i="52"/>
  <c r="Y61" i="52"/>
  <c r="Z62" i="52" s="1"/>
  <c r="AA63" i="52" s="1"/>
  <c r="AC63" i="52" s="1"/>
  <c r="AB175" i="52"/>
  <c r="Y176" i="52"/>
  <c r="Z177" i="52" s="1"/>
  <c r="AA178" i="52" s="1"/>
  <c r="AC178" i="52" s="1"/>
  <c r="AB148" i="52"/>
  <c r="Y149" i="52"/>
  <c r="Z150" i="52" s="1"/>
  <c r="AA151" i="52" s="1"/>
  <c r="AC151" i="52" s="1"/>
  <c r="AB53" i="52"/>
  <c r="Y54" i="52"/>
  <c r="Z55" i="52" s="1"/>
  <c r="AA56" i="52" s="1"/>
  <c r="AC56" i="52" s="1"/>
  <c r="AB74" i="52"/>
  <c r="Y75" i="52"/>
  <c r="Z76" i="52" s="1"/>
  <c r="AA77" i="52" s="1"/>
  <c r="AC77" i="52" s="1"/>
  <c r="AB83" i="52"/>
  <c r="Y84" i="52"/>
  <c r="Z85" i="52" s="1"/>
  <c r="AA86" i="52" s="1"/>
  <c r="AC86" i="52" s="1"/>
  <c r="AB137" i="52"/>
  <c r="Y138" i="52"/>
  <c r="Z139" i="52" s="1"/>
  <c r="AA140" i="52" s="1"/>
  <c r="AC140" i="52" s="1"/>
  <c r="AB173" i="52"/>
  <c r="Y174" i="52"/>
  <c r="Z175" i="52" s="1"/>
  <c r="AA176" i="52" s="1"/>
  <c r="AC176" i="52" s="1"/>
  <c r="AB26" i="52"/>
  <c r="Y27" i="52"/>
  <c r="Z28" i="52" s="1"/>
  <c r="AA29" i="52" s="1"/>
  <c r="AC29" i="52" s="1"/>
  <c r="AB206" i="52"/>
  <c r="Y207" i="52"/>
  <c r="Z208" i="52" s="1"/>
  <c r="AA209" i="52" s="1"/>
  <c r="AC209" i="52" s="1"/>
  <c r="AB194" i="52"/>
  <c r="Y195" i="52"/>
  <c r="Z196" i="52" s="1"/>
  <c r="AA197" i="52" s="1"/>
  <c r="AC197" i="52" s="1"/>
  <c r="AB31" i="52"/>
  <c r="Y32" i="52"/>
  <c r="Z33" i="52" s="1"/>
  <c r="AA34" i="52" s="1"/>
  <c r="AC34" i="52" s="1"/>
  <c r="AB199" i="52"/>
  <c r="Y200" i="52"/>
  <c r="Z201" i="52" s="1"/>
  <c r="AA202" i="52" s="1"/>
  <c r="AC202" i="52" s="1"/>
  <c r="AB220" i="52"/>
  <c r="Y221" i="52"/>
  <c r="Z222" i="52" s="1"/>
  <c r="AA223" i="52" s="1"/>
  <c r="AC223" i="52" s="1"/>
  <c r="AB211" i="52"/>
  <c r="Y212" i="52"/>
  <c r="Z213" i="52" s="1"/>
  <c r="AA214" i="52" s="1"/>
  <c r="AC214" i="52" s="1"/>
  <c r="BG227" i="52"/>
  <c r="BD228" i="52"/>
  <c r="BE229" i="52" s="1"/>
  <c r="BF230" i="52" s="1"/>
  <c r="BH230" i="52" s="1"/>
  <c r="BG201" i="52"/>
  <c r="BD202" i="52"/>
  <c r="BE203" i="52" s="1"/>
  <c r="BF204" i="52" s="1"/>
  <c r="BH204" i="52" s="1"/>
  <c r="AB152" i="52"/>
  <c r="Y153" i="52"/>
  <c r="Z154" i="52" s="1"/>
  <c r="AA155" i="52" s="1"/>
  <c r="AC155" i="52" s="1"/>
  <c r="BG34" i="52"/>
  <c r="BD35" i="52"/>
  <c r="BE36" i="52" s="1"/>
  <c r="BF37" i="52" s="1"/>
  <c r="BH37" i="52" s="1"/>
  <c r="BG154" i="52"/>
  <c r="BD155" i="52"/>
  <c r="BE156" i="52" s="1"/>
  <c r="BF157" i="52" s="1"/>
  <c r="BH157" i="52" s="1"/>
  <c r="BJ188" i="52" s="1"/>
  <c r="BG24" i="52"/>
  <c r="BD25" i="52"/>
  <c r="BE26" i="52" s="1"/>
  <c r="BF27" i="52" s="1"/>
  <c r="BH27" i="52" s="1"/>
  <c r="BG134" i="52"/>
  <c r="BD135" i="52"/>
  <c r="BE136" i="52" s="1"/>
  <c r="BF137" i="52" s="1"/>
  <c r="BH137" i="52" s="1"/>
  <c r="BJ168" i="52" s="1"/>
  <c r="BG22" i="52"/>
  <c r="BD23" i="52"/>
  <c r="BE24" i="52" s="1"/>
  <c r="BF25" i="52" s="1"/>
  <c r="BH25" i="52" s="1"/>
  <c r="BG126" i="52"/>
  <c r="BD127" i="52"/>
  <c r="BE128" i="52" s="1"/>
  <c r="BF129" i="52" s="1"/>
  <c r="BH129" i="52" s="1"/>
  <c r="BG29" i="52"/>
  <c r="BD30" i="52"/>
  <c r="BE31" i="52" s="1"/>
  <c r="BF32" i="52" s="1"/>
  <c r="BH32" i="52" s="1"/>
  <c r="BG80" i="52"/>
  <c r="BD81" i="52"/>
  <c r="BE82" i="52" s="1"/>
  <c r="BF83" i="52" s="1"/>
  <c r="BH83" i="52" s="1"/>
  <c r="BG19" i="52"/>
  <c r="BD20" i="52"/>
  <c r="BE21" i="52" s="1"/>
  <c r="BF22" i="52" s="1"/>
  <c r="BH22" i="52" s="1"/>
  <c r="AB178" i="52"/>
  <c r="Y179" i="52"/>
  <c r="Z180" i="52" s="1"/>
  <c r="AA181" i="52" s="1"/>
  <c r="AC181" i="52" s="1"/>
  <c r="BG56" i="52"/>
  <c r="BD57" i="52"/>
  <c r="BE58" i="52" s="1"/>
  <c r="BF59" i="52" s="1"/>
  <c r="BH59" i="52" s="1"/>
  <c r="BG20" i="52"/>
  <c r="BD21" i="52"/>
  <c r="BE22" i="52" s="1"/>
  <c r="BF23" i="52" s="1"/>
  <c r="BH23" i="52" s="1"/>
  <c r="AB109" i="52"/>
  <c r="Y110" i="52"/>
  <c r="Z111" i="52" s="1"/>
  <c r="AA112" i="52" s="1"/>
  <c r="AC112" i="52" s="1"/>
  <c r="AB171" i="52"/>
  <c r="Y172" i="52"/>
  <c r="Z173" i="52" s="1"/>
  <c r="AA174" i="52" s="1"/>
  <c r="AC174" i="52" s="1"/>
  <c r="AB45" i="52"/>
  <c r="Y46" i="52"/>
  <c r="Z47" i="52" s="1"/>
  <c r="AA48" i="52" s="1"/>
  <c r="AC48" i="52" s="1"/>
  <c r="BG59" i="52"/>
  <c r="BD60" i="52"/>
  <c r="BE61" i="52" s="1"/>
  <c r="BF62" i="52" s="1"/>
  <c r="BH62" i="52" s="1"/>
  <c r="BG224" i="52"/>
  <c r="BD225" i="52"/>
  <c r="BE226" i="52" s="1"/>
  <c r="BF227" i="52" s="1"/>
  <c r="BH227" i="52" s="1"/>
  <c r="BG69" i="52"/>
  <c r="BD70" i="52"/>
  <c r="BE71" i="52" s="1"/>
  <c r="BF72" i="52" s="1"/>
  <c r="BH72" i="52" s="1"/>
  <c r="BG190" i="52"/>
  <c r="BD191" i="52"/>
  <c r="BE192" i="52" s="1"/>
  <c r="BF193" i="52" s="1"/>
  <c r="BH193" i="52" s="1"/>
  <c r="BG35" i="52"/>
  <c r="BD36" i="52"/>
  <c r="BE37" i="52" s="1"/>
  <c r="BF38" i="52" s="1"/>
  <c r="BH38" i="52" s="1"/>
  <c r="BJ69" i="52" s="1"/>
  <c r="AB176" i="52"/>
  <c r="Y177" i="52"/>
  <c r="Z178" i="52" s="1"/>
  <c r="AA179" i="52" s="1"/>
  <c r="AC179" i="52" s="1"/>
  <c r="AB237" i="52"/>
  <c r="Y238" i="52"/>
  <c r="AB232" i="52"/>
  <c r="Y233" i="52"/>
  <c r="Z234" i="52" s="1"/>
  <c r="AA235" i="52" s="1"/>
  <c r="AC235" i="52" s="1"/>
  <c r="AB138" i="52"/>
  <c r="Y139" i="52"/>
  <c r="Z140" i="52" s="1"/>
  <c r="AA141" i="52" s="1"/>
  <c r="AC141" i="52" s="1"/>
  <c r="BG88" i="52"/>
  <c r="BD89" i="52"/>
  <c r="BE90" i="52" s="1"/>
  <c r="BF91" i="52" s="1"/>
  <c r="BH91" i="52" s="1"/>
  <c r="BG111" i="52"/>
  <c r="BD112" i="52"/>
  <c r="BE113" i="52" s="1"/>
  <c r="BF114" i="52" s="1"/>
  <c r="BH114" i="52" s="1"/>
  <c r="BG82" i="52"/>
  <c r="BD83" i="52"/>
  <c r="BE84" i="52" s="1"/>
  <c r="BF85" i="52" s="1"/>
  <c r="BH85" i="52" s="1"/>
  <c r="AB29" i="52"/>
  <c r="Y30" i="52"/>
  <c r="Z31" i="52" s="1"/>
  <c r="AA32" i="52" s="1"/>
  <c r="AC32" i="52" s="1"/>
  <c r="BG87" i="52"/>
  <c r="BD88" i="52"/>
  <c r="BE89" i="52" s="1"/>
  <c r="BF90" i="52" s="1"/>
  <c r="BH90" i="52" s="1"/>
  <c r="BG133" i="52"/>
  <c r="BD134" i="52"/>
  <c r="BE135" i="52" s="1"/>
  <c r="BF136" i="52" s="1"/>
  <c r="BH136" i="52" s="1"/>
  <c r="BG42" i="52"/>
  <c r="BD43" i="52"/>
  <c r="BE44" i="52" s="1"/>
  <c r="BF45" i="52" s="1"/>
  <c r="BH45" i="52" s="1"/>
  <c r="BI168" i="52"/>
  <c r="BI81" i="52"/>
  <c r="AD214" i="52" l="1"/>
  <c r="P211" i="34" s="1"/>
  <c r="AD219" i="52"/>
  <c r="P216" i="34" s="1"/>
  <c r="AD213" i="52"/>
  <c r="P210" i="34" s="1"/>
  <c r="BJ145" i="52"/>
  <c r="BJ114" i="52"/>
  <c r="BJ172" i="52"/>
  <c r="BJ178" i="52"/>
  <c r="BJ149" i="52"/>
  <c r="BJ76" i="52"/>
  <c r="BJ121" i="52"/>
  <c r="BJ116" i="52"/>
  <c r="BJ119" i="52"/>
  <c r="BJ122" i="52"/>
  <c r="AE210" i="52"/>
  <c r="AC207" i="34" s="1"/>
  <c r="BJ224" i="52"/>
  <c r="AE79" i="52"/>
  <c r="AC76" i="34" s="1"/>
  <c r="AE143" i="52"/>
  <c r="AC140" i="34" s="1"/>
  <c r="BJ87" i="52"/>
  <c r="BJ90" i="52"/>
  <c r="BJ53" i="52"/>
  <c r="BJ63" i="52"/>
  <c r="BJ56" i="52"/>
  <c r="BJ50" i="52"/>
  <c r="BJ58" i="52"/>
  <c r="BJ68" i="52"/>
  <c r="AE171" i="52"/>
  <c r="AC168" i="34" s="1"/>
  <c r="AE108" i="52"/>
  <c r="AC105" i="34" s="1"/>
  <c r="BJ48" i="52"/>
  <c r="BJ85" i="52"/>
  <c r="BJ65" i="52"/>
  <c r="BJ89" i="52"/>
  <c r="BI169" i="52"/>
  <c r="BI171" i="52"/>
  <c r="BJ156" i="52"/>
  <c r="BJ81" i="52"/>
  <c r="BJ209" i="52"/>
  <c r="BJ117" i="52"/>
  <c r="BJ102" i="52"/>
  <c r="BJ211" i="52"/>
  <c r="BJ215" i="52"/>
  <c r="BJ218" i="52"/>
  <c r="BJ101" i="52"/>
  <c r="BJ214" i="52"/>
  <c r="BJ189" i="52"/>
  <c r="BJ51" i="52"/>
  <c r="BJ107" i="52"/>
  <c r="BJ110" i="52"/>
  <c r="BJ164" i="52"/>
  <c r="BJ66" i="52"/>
  <c r="BJ91" i="52"/>
  <c r="BJ94" i="52"/>
  <c r="BJ108" i="52"/>
  <c r="BJ140" i="52"/>
  <c r="BJ197" i="52"/>
  <c r="BJ115" i="52"/>
  <c r="BJ150" i="52"/>
  <c r="BJ99" i="52"/>
  <c r="BJ235" i="52"/>
  <c r="BJ238" i="52"/>
  <c r="BJ57" i="52"/>
  <c r="BJ232" i="52"/>
  <c r="BJ223" i="52"/>
  <c r="BJ97" i="52"/>
  <c r="BJ129" i="52"/>
  <c r="BJ139" i="52"/>
  <c r="BJ142" i="52"/>
  <c r="BJ151" i="52"/>
  <c r="BJ154" i="52"/>
  <c r="BJ132" i="52"/>
  <c r="BJ120" i="52"/>
  <c r="BJ135" i="52"/>
  <c r="BJ138" i="52"/>
  <c r="BJ167" i="52"/>
  <c r="BJ170" i="52"/>
  <c r="BJ82" i="52"/>
  <c r="BJ52" i="52"/>
  <c r="BJ148" i="52"/>
  <c r="BJ128" i="52"/>
  <c r="BJ143" i="52"/>
  <c r="BJ229" i="52"/>
  <c r="BJ236" i="52"/>
  <c r="BJ147" i="52"/>
  <c r="BJ124" i="52"/>
  <c r="BJ199" i="52"/>
  <c r="BJ202" i="52"/>
  <c r="BJ179" i="52"/>
  <c r="BJ131" i="52"/>
  <c r="BJ59" i="52"/>
  <c r="BJ70" i="52"/>
  <c r="BJ219" i="52"/>
  <c r="BJ222" i="52"/>
  <c r="BJ183" i="52"/>
  <c r="BJ186" i="52"/>
  <c r="BJ161" i="52"/>
  <c r="BJ230" i="52"/>
  <c r="BJ196" i="52"/>
  <c r="BJ191" i="52"/>
  <c r="BJ180" i="52"/>
  <c r="BJ72" i="52"/>
  <c r="BJ55" i="52"/>
  <c r="BJ123" i="52"/>
  <c r="BJ126" i="52"/>
  <c r="BJ221" i="52"/>
  <c r="BJ104" i="52"/>
  <c r="BJ47" i="52"/>
  <c r="BJ79" i="52"/>
  <c r="BJ60" i="52"/>
  <c r="BJ83" i="52"/>
  <c r="BJ208" i="52"/>
  <c r="BJ54" i="52"/>
  <c r="BJ160" i="52"/>
  <c r="BJ134" i="52"/>
  <c r="BJ127" i="52"/>
  <c r="BJ169" i="52"/>
  <c r="BJ163" i="52"/>
  <c r="BI86" i="52"/>
  <c r="BJ237" i="52"/>
  <c r="BJ157" i="52"/>
  <c r="BJ231" i="52"/>
  <c r="BJ234" i="52"/>
  <c r="BJ217" i="52"/>
  <c r="BJ155" i="52"/>
  <c r="BJ158" i="52"/>
  <c r="BI147" i="52"/>
  <c r="BJ176" i="52"/>
  <c r="BJ93" i="52"/>
  <c r="BJ71" i="52"/>
  <c r="BJ74" i="52"/>
  <c r="BJ233" i="52"/>
  <c r="BJ136" i="52"/>
  <c r="BJ144" i="52"/>
  <c r="BJ103" i="52"/>
  <c r="BJ106" i="52"/>
  <c r="BJ184" i="52"/>
  <c r="BJ205" i="52"/>
  <c r="BJ165" i="52"/>
  <c r="BJ88" i="52"/>
  <c r="BJ62" i="52"/>
  <c r="BJ204" i="52"/>
  <c r="BJ98" i="52"/>
  <c r="BJ171" i="52"/>
  <c r="BJ174" i="52"/>
  <c r="BJ185" i="52"/>
  <c r="BJ212" i="52"/>
  <c r="BJ198" i="52"/>
  <c r="BJ166" i="52"/>
  <c r="BJ75" i="52"/>
  <c r="BJ78" i="52"/>
  <c r="BJ125" i="52"/>
  <c r="BJ105" i="52"/>
  <c r="BJ181" i="52"/>
  <c r="BJ207" i="52"/>
  <c r="BJ73" i="52"/>
  <c r="BJ64" i="52"/>
  <c r="BJ216" i="52"/>
  <c r="BJ137" i="52"/>
  <c r="BJ95" i="52"/>
  <c r="BJ162" i="52"/>
  <c r="BJ173" i="52"/>
  <c r="BJ227" i="52"/>
  <c r="BJ203" i="52"/>
  <c r="BJ206" i="52"/>
  <c r="BJ177" i="52"/>
  <c r="BJ141" i="52"/>
  <c r="BJ67" i="52"/>
  <c r="BJ226" i="52"/>
  <c r="BJ195" i="52"/>
  <c r="BJ210" i="52"/>
  <c r="BJ213" i="52"/>
  <c r="BJ84" i="52"/>
  <c r="BJ220" i="52"/>
  <c r="BJ96" i="52"/>
  <c r="BJ118" i="52"/>
  <c r="BJ86" i="52"/>
  <c r="BJ192" i="52"/>
  <c r="BJ228" i="52"/>
  <c r="BJ77" i="52"/>
  <c r="BJ194" i="52"/>
  <c r="BJ225" i="52"/>
  <c r="BJ92" i="52"/>
  <c r="BJ193" i="52"/>
  <c r="BJ61" i="52"/>
  <c r="BJ175" i="52"/>
  <c r="BJ100" i="52"/>
  <c r="BJ201" i="52"/>
  <c r="BJ130" i="52"/>
  <c r="BJ109" i="52"/>
  <c r="BJ187" i="52"/>
  <c r="BJ190" i="52"/>
  <c r="BJ113" i="52"/>
  <c r="BJ152" i="52"/>
  <c r="BJ133" i="52"/>
  <c r="BJ159" i="52"/>
  <c r="BJ153" i="52"/>
  <c r="BJ80" i="52"/>
  <c r="BJ112" i="52"/>
  <c r="AE233" i="52"/>
  <c r="AC230" i="34" s="1"/>
  <c r="AE228" i="52"/>
  <c r="AC225" i="34" s="1"/>
  <c r="AE60" i="52"/>
  <c r="AC57" i="34" s="1"/>
  <c r="AE182" i="52"/>
  <c r="AC179" i="34" s="1"/>
  <c r="AE94" i="52"/>
  <c r="AC91" i="34" s="1"/>
  <c r="AE124" i="52"/>
  <c r="AC121" i="34" s="1"/>
  <c r="AE147" i="52"/>
  <c r="AC144" i="34" s="1"/>
  <c r="AE128" i="52"/>
  <c r="AC125" i="34" s="1"/>
  <c r="AE135" i="52"/>
  <c r="AC132" i="34" s="1"/>
  <c r="AE185" i="52"/>
  <c r="AC182" i="34" s="1"/>
  <c r="AE162" i="52"/>
  <c r="AC159" i="34" s="1"/>
  <c r="AE231" i="52"/>
  <c r="AC228" i="34" s="1"/>
  <c r="AE184" i="52"/>
  <c r="AC181" i="34" s="1"/>
  <c r="AE218" i="52"/>
  <c r="AC215" i="34" s="1"/>
  <c r="AE121" i="52"/>
  <c r="AC118" i="34" s="1"/>
  <c r="AE50" i="52"/>
  <c r="AC47" i="34" s="1"/>
  <c r="AE122" i="52"/>
  <c r="AC119" i="34" s="1"/>
  <c r="AE107" i="52"/>
  <c r="AC104" i="34" s="1"/>
  <c r="AE152" i="52"/>
  <c r="AC149" i="34" s="1"/>
  <c r="AE49" i="52"/>
  <c r="AC46" i="34" s="1"/>
  <c r="BI165" i="52"/>
  <c r="AE81" i="52"/>
  <c r="AC78" i="34" s="1"/>
  <c r="AE54" i="52"/>
  <c r="AC51" i="34" s="1"/>
  <c r="AE136" i="52"/>
  <c r="AC133" i="34" s="1"/>
  <c r="AE126" i="52"/>
  <c r="AC123" i="34" s="1"/>
  <c r="AE160" i="52"/>
  <c r="AC157" i="34" s="1"/>
  <c r="AE134" i="52"/>
  <c r="AC131" i="34" s="1"/>
  <c r="AE199" i="52"/>
  <c r="AC196" i="34" s="1"/>
  <c r="AE84" i="52"/>
  <c r="AC81" i="34" s="1"/>
  <c r="AE130" i="52"/>
  <c r="AC127" i="34" s="1"/>
  <c r="AE138" i="52"/>
  <c r="AC135" i="34" s="1"/>
  <c r="AE155" i="52"/>
  <c r="AC152" i="34" s="1"/>
  <c r="AE196" i="52"/>
  <c r="AC193" i="34" s="1"/>
  <c r="AE112" i="52"/>
  <c r="AC109" i="34" s="1"/>
  <c r="AE188" i="52"/>
  <c r="AC185" i="34" s="1"/>
  <c r="AE111" i="52"/>
  <c r="AC108" i="34" s="1"/>
  <c r="AE148" i="52"/>
  <c r="AC145" i="34" s="1"/>
  <c r="AE178" i="52"/>
  <c r="AC175" i="34" s="1"/>
  <c r="AE57" i="52"/>
  <c r="AC54" i="34" s="1"/>
  <c r="AE201" i="52"/>
  <c r="AC198" i="34" s="1"/>
  <c r="AE75" i="52"/>
  <c r="AC72" i="34" s="1"/>
  <c r="AE203" i="52"/>
  <c r="AC200" i="34" s="1"/>
  <c r="AE80" i="52"/>
  <c r="AC77" i="34" s="1"/>
  <c r="AE166" i="52"/>
  <c r="AC163" i="34" s="1"/>
  <c r="AE62" i="52"/>
  <c r="AC59" i="34" s="1"/>
  <c r="AE88" i="52"/>
  <c r="AC85" i="34" s="1"/>
  <c r="AE179" i="52"/>
  <c r="AC176" i="34" s="1"/>
  <c r="AE100" i="52"/>
  <c r="AC97" i="34" s="1"/>
  <c r="AE71" i="52"/>
  <c r="AC68" i="34" s="1"/>
  <c r="AE153" i="52"/>
  <c r="AC150" i="34" s="1"/>
  <c r="AE140" i="52"/>
  <c r="AC137" i="34" s="1"/>
  <c r="AE51" i="52"/>
  <c r="AC48" i="34" s="1"/>
  <c r="AE144" i="52"/>
  <c r="AC141" i="34" s="1"/>
  <c r="AE154" i="52"/>
  <c r="AC151" i="34" s="1"/>
  <c r="AE89" i="52"/>
  <c r="AC86" i="34" s="1"/>
  <c r="AE189" i="52"/>
  <c r="AC186" i="34" s="1"/>
  <c r="AE106" i="52"/>
  <c r="AC103" i="34" s="1"/>
  <c r="AE191" i="52"/>
  <c r="AC188" i="34" s="1"/>
  <c r="AE120" i="52"/>
  <c r="AC117" i="34" s="1"/>
  <c r="AE142" i="52"/>
  <c r="AC139" i="34" s="1"/>
  <c r="AE192" i="52"/>
  <c r="AC189" i="34" s="1"/>
  <c r="AE125" i="52"/>
  <c r="AC122" i="34" s="1"/>
  <c r="AE141" i="52"/>
  <c r="AC138" i="34" s="1"/>
  <c r="AE93" i="52"/>
  <c r="AC90" i="34" s="1"/>
  <c r="AE53" i="52"/>
  <c r="AC50" i="34" s="1"/>
  <c r="AE236" i="52"/>
  <c r="AC233" i="34" s="1"/>
  <c r="AE217" i="52"/>
  <c r="AC214" i="34" s="1"/>
  <c r="AE109" i="52"/>
  <c r="AC106" i="34" s="1"/>
  <c r="AE110" i="52"/>
  <c r="AC107" i="34" s="1"/>
  <c r="AE234" i="52"/>
  <c r="AC231" i="34" s="1"/>
  <c r="AE204" i="52"/>
  <c r="AC201" i="34" s="1"/>
  <c r="AE220" i="52"/>
  <c r="AC217" i="34" s="1"/>
  <c r="AE169" i="52"/>
  <c r="AC166" i="34" s="1"/>
  <c r="AE180" i="52"/>
  <c r="AC177" i="34" s="1"/>
  <c r="AE139" i="52"/>
  <c r="AC136" i="34" s="1"/>
  <c r="AE235" i="52"/>
  <c r="AC232" i="34" s="1"/>
  <c r="AE48" i="52"/>
  <c r="AC45" i="34" s="1"/>
  <c r="AE150" i="52"/>
  <c r="AC147" i="34" s="1"/>
  <c r="AE52" i="52"/>
  <c r="AC49" i="34" s="1"/>
  <c r="AE211" i="52"/>
  <c r="AC208" i="34" s="1"/>
  <c r="AE72" i="52"/>
  <c r="AC69" i="34" s="1"/>
  <c r="AE238" i="52"/>
  <c r="AC235" i="34" s="1"/>
  <c r="AE97" i="52"/>
  <c r="AC94" i="34" s="1"/>
  <c r="AE104" i="52"/>
  <c r="AC101" i="34" s="1"/>
  <c r="AE115" i="52"/>
  <c r="AC112" i="34" s="1"/>
  <c r="AE116" i="52"/>
  <c r="AC113" i="34" s="1"/>
  <c r="AE146" i="52"/>
  <c r="AC143" i="34" s="1"/>
  <c r="AE173" i="52"/>
  <c r="AC170" i="34" s="1"/>
  <c r="AE90" i="52"/>
  <c r="AC87" i="34" s="1"/>
  <c r="AE92" i="52"/>
  <c r="AC89" i="34" s="1"/>
  <c r="AE158" i="52"/>
  <c r="AC155" i="34" s="1"/>
  <c r="AE119" i="52"/>
  <c r="AC116" i="34" s="1"/>
  <c r="AE159" i="52"/>
  <c r="AC156" i="34" s="1"/>
  <c r="AE163" i="52"/>
  <c r="AC160" i="34" s="1"/>
  <c r="AE149" i="52"/>
  <c r="AC146" i="34" s="1"/>
  <c r="AE74" i="52"/>
  <c r="AC71" i="34" s="1"/>
  <c r="AE225" i="52"/>
  <c r="AC222" i="34" s="1"/>
  <c r="AD87" i="52"/>
  <c r="P84" i="34" s="1"/>
  <c r="BI43" i="52"/>
  <c r="AD47" i="52"/>
  <c r="P44" i="34" s="1"/>
  <c r="AE151" i="52"/>
  <c r="AC148" i="34" s="1"/>
  <c r="AE63" i="52"/>
  <c r="AC60" i="34" s="1"/>
  <c r="AE172" i="52"/>
  <c r="AC169" i="34" s="1"/>
  <c r="AE205" i="52"/>
  <c r="AC202" i="34" s="1"/>
  <c r="AE212" i="52"/>
  <c r="AC209" i="34" s="1"/>
  <c r="AE186" i="52"/>
  <c r="AC183" i="34" s="1"/>
  <c r="AE65" i="52"/>
  <c r="AC62" i="34" s="1"/>
  <c r="AE207" i="52"/>
  <c r="AC204" i="34" s="1"/>
  <c r="AE117" i="52"/>
  <c r="AC114" i="34" s="1"/>
  <c r="AE87" i="52"/>
  <c r="AC84" i="34" s="1"/>
  <c r="AE209" i="52"/>
  <c r="AC206" i="34" s="1"/>
  <c r="AE77" i="52"/>
  <c r="AC74" i="34" s="1"/>
  <c r="AE183" i="52"/>
  <c r="AC180" i="34" s="1"/>
  <c r="AE69" i="52"/>
  <c r="AC66" i="34" s="1"/>
  <c r="AE223" i="52"/>
  <c r="AC220" i="34" s="1"/>
  <c r="AE174" i="52"/>
  <c r="AC171" i="34" s="1"/>
  <c r="AE86" i="52"/>
  <c r="AC83" i="34" s="1"/>
  <c r="AE59" i="52"/>
  <c r="AC56" i="34" s="1"/>
  <c r="AE195" i="52"/>
  <c r="AC192" i="34" s="1"/>
  <c r="AE56" i="52"/>
  <c r="AC53" i="34" s="1"/>
  <c r="AE197" i="52"/>
  <c r="AC194" i="34" s="1"/>
  <c r="AE114" i="52"/>
  <c r="AC111" i="34" s="1"/>
  <c r="AE137" i="52"/>
  <c r="AC134" i="34" s="1"/>
  <c r="AE58" i="52"/>
  <c r="AC55" i="34" s="1"/>
  <c r="AE219" i="52"/>
  <c r="AC216" i="34" s="1"/>
  <c r="BI154" i="52"/>
  <c r="AE227" i="52"/>
  <c r="AC224" i="34" s="1"/>
  <c r="AE175" i="52"/>
  <c r="AC172" i="34" s="1"/>
  <c r="AE230" i="52"/>
  <c r="AC227" i="34" s="1"/>
  <c r="AE91" i="52"/>
  <c r="AC88" i="34" s="1"/>
  <c r="AE206" i="52"/>
  <c r="AC203" i="34" s="1"/>
  <c r="AE47" i="52"/>
  <c r="AC44" i="34" s="1"/>
  <c r="AE229" i="52"/>
  <c r="AC226" i="34" s="1"/>
  <c r="AE157" i="52"/>
  <c r="AC154" i="34" s="1"/>
  <c r="AE76" i="52"/>
  <c r="AC73" i="34" s="1"/>
  <c r="AE64" i="52"/>
  <c r="AC61" i="34" s="1"/>
  <c r="AE214" i="52"/>
  <c r="AC211" i="34" s="1"/>
  <c r="AE208" i="52"/>
  <c r="AC205" i="34" s="1"/>
  <c r="AE221" i="52"/>
  <c r="AC218" i="34" s="1"/>
  <c r="AE237" i="52"/>
  <c r="AC234" i="34" s="1"/>
  <c r="AE170" i="52"/>
  <c r="AC167" i="34" s="1"/>
  <c r="AE213" i="52"/>
  <c r="AC210" i="34" s="1"/>
  <c r="AE222" i="52"/>
  <c r="AC219" i="34" s="1"/>
  <c r="AE118" i="52"/>
  <c r="AC115" i="34" s="1"/>
  <c r="AE168" i="52"/>
  <c r="AC165" i="34" s="1"/>
  <c r="AE232" i="52"/>
  <c r="AC229" i="34" s="1"/>
  <c r="AE55" i="52"/>
  <c r="AC52" i="34" s="1"/>
  <c r="AE161" i="52"/>
  <c r="AC158" i="34" s="1"/>
  <c r="AE215" i="52"/>
  <c r="AC212" i="34" s="1"/>
  <c r="AE133" i="52"/>
  <c r="AC130" i="34" s="1"/>
  <c r="AE99" i="52"/>
  <c r="AC96" i="34" s="1"/>
  <c r="AE70" i="52"/>
  <c r="AC67" i="34" s="1"/>
  <c r="AE123" i="52"/>
  <c r="AC120" i="34" s="1"/>
  <c r="AE127" i="52"/>
  <c r="AC124" i="34" s="1"/>
  <c r="AE181" i="52"/>
  <c r="AC178" i="34" s="1"/>
  <c r="AE98" i="52"/>
  <c r="AC95" i="34" s="1"/>
  <c r="AE105" i="52"/>
  <c r="AC102" i="34" s="1"/>
  <c r="AE85" i="52"/>
  <c r="AC82" i="34" s="1"/>
  <c r="AE103" i="52"/>
  <c r="AC100" i="34" s="1"/>
  <c r="AE226" i="52"/>
  <c r="AC223" i="34" s="1"/>
  <c r="AE202" i="52"/>
  <c r="AC199" i="34" s="1"/>
  <c r="AE78" i="52"/>
  <c r="AC75" i="34" s="1"/>
  <c r="AE129" i="52"/>
  <c r="AC126" i="34" s="1"/>
  <c r="AE131" i="52"/>
  <c r="AC128" i="34" s="1"/>
  <c r="AE83" i="52"/>
  <c r="AC80" i="34" s="1"/>
  <c r="AE164" i="52"/>
  <c r="AC161" i="34" s="1"/>
  <c r="AE113" i="52"/>
  <c r="AC110" i="34" s="1"/>
  <c r="AE194" i="52"/>
  <c r="AC191" i="34" s="1"/>
  <c r="AE198" i="52"/>
  <c r="AC195" i="34" s="1"/>
  <c r="AE190" i="52"/>
  <c r="AC187" i="34" s="1"/>
  <c r="AE102" i="52"/>
  <c r="AC99" i="34" s="1"/>
  <c r="AE132" i="52"/>
  <c r="AC129" i="34" s="1"/>
  <c r="AE67" i="52"/>
  <c r="AC64" i="34" s="1"/>
  <c r="AE176" i="52"/>
  <c r="AC173" i="34" s="1"/>
  <c r="AE145" i="52"/>
  <c r="AC142" i="34" s="1"/>
  <c r="AE224" i="52"/>
  <c r="AC221" i="34" s="1"/>
  <c r="AE216" i="52"/>
  <c r="AC213" i="34" s="1"/>
  <c r="AE187" i="52"/>
  <c r="AC184" i="34" s="1"/>
  <c r="AE193" i="52"/>
  <c r="AC190" i="34" s="1"/>
  <c r="AE167" i="52"/>
  <c r="AC164" i="34" s="1"/>
  <c r="AE101" i="52"/>
  <c r="AC98" i="34" s="1"/>
  <c r="AE95" i="52"/>
  <c r="AC92" i="34" s="1"/>
  <c r="AE165" i="52"/>
  <c r="AC162" i="34" s="1"/>
  <c r="AE82" i="52"/>
  <c r="AC79" i="34" s="1"/>
  <c r="AE73" i="52"/>
  <c r="AC70" i="34" s="1"/>
  <c r="AE61" i="52"/>
  <c r="AC58" i="34" s="1"/>
  <c r="AE177" i="52"/>
  <c r="AC174" i="34" s="1"/>
  <c r="AE96" i="52"/>
  <c r="AC93" i="34" s="1"/>
  <c r="AE156" i="52"/>
  <c r="AC153" i="34" s="1"/>
  <c r="AE68" i="52"/>
  <c r="AC65" i="34" s="1"/>
  <c r="AE66" i="52"/>
  <c r="AC63" i="34" s="1"/>
  <c r="AE200" i="52"/>
  <c r="AC197" i="34" s="1"/>
  <c r="AD168" i="52"/>
  <c r="P165" i="34" s="1"/>
  <c r="BI90" i="52"/>
  <c r="AD209" i="52"/>
  <c r="P206" i="34" s="1"/>
  <c r="AD113" i="52"/>
  <c r="P110" i="34" s="1"/>
  <c r="AD84" i="52"/>
  <c r="P81" i="34" s="1"/>
  <c r="AD83" i="52"/>
  <c r="P80" i="34" s="1"/>
  <c r="BI229" i="52"/>
  <c r="AD216" i="52"/>
  <c r="P213" i="34" s="1"/>
  <c r="BI196" i="52"/>
  <c r="BI162" i="52"/>
  <c r="BI59" i="52"/>
  <c r="AD226" i="52"/>
  <c r="P223" i="34" s="1"/>
  <c r="AD217" i="52"/>
  <c r="P214" i="34" s="1"/>
  <c r="BI216" i="52"/>
  <c r="AD229" i="52"/>
  <c r="P226" i="34" s="1"/>
  <c r="AD158" i="52"/>
  <c r="P155" i="34" s="1"/>
  <c r="AD130" i="52"/>
  <c r="P127" i="34" s="1"/>
  <c r="AD121" i="52"/>
  <c r="P118" i="34" s="1"/>
  <c r="BI211" i="52"/>
  <c r="BI224" i="52"/>
  <c r="BI63" i="52"/>
  <c r="AD199" i="52"/>
  <c r="P196" i="34" s="1"/>
  <c r="AD127" i="52"/>
  <c r="P124" i="34" s="1"/>
  <c r="BI93" i="52"/>
  <c r="AD159" i="52"/>
  <c r="P156" i="34" s="1"/>
  <c r="BI83" i="52"/>
  <c r="AD129" i="52"/>
  <c r="P126" i="34" s="1"/>
  <c r="AD173" i="52"/>
  <c r="P170" i="34" s="1"/>
  <c r="AD141" i="52"/>
  <c r="P138" i="34" s="1"/>
  <c r="BI222" i="52"/>
  <c r="BI87" i="52"/>
  <c r="BI58" i="52"/>
  <c r="AD76" i="52"/>
  <c r="P73" i="34" s="1"/>
  <c r="BI198" i="52"/>
  <c r="BI105" i="52"/>
  <c r="BI187" i="52"/>
  <c r="BI108" i="52"/>
  <c r="AD93" i="52"/>
  <c r="P90" i="34" s="1"/>
  <c r="BI155" i="52"/>
  <c r="AE46" i="52"/>
  <c r="AC43" i="34" s="1"/>
  <c r="BI140" i="52"/>
  <c r="AD222" i="52"/>
  <c r="P219" i="34" s="1"/>
  <c r="AD237" i="52"/>
  <c r="P234" i="34" s="1"/>
  <c r="BI103" i="52"/>
  <c r="BI202" i="52"/>
  <c r="BI80" i="52"/>
  <c r="AD61" i="52"/>
  <c r="P58" i="34" s="1"/>
  <c r="AD205" i="52"/>
  <c r="P202" i="34" s="1"/>
  <c r="BI195" i="52"/>
  <c r="AD232" i="52"/>
  <c r="P229" i="34" s="1"/>
  <c r="BI163" i="52"/>
  <c r="BI238" i="52"/>
  <c r="BI74" i="52"/>
  <c r="BI122" i="52"/>
  <c r="AD63" i="52"/>
  <c r="P60" i="34" s="1"/>
  <c r="BI100" i="52"/>
  <c r="BI174" i="52"/>
  <c r="BI70" i="52"/>
  <c r="AD119" i="52"/>
  <c r="P116" i="34" s="1"/>
  <c r="AD91" i="52"/>
  <c r="P88" i="34" s="1"/>
  <c r="AD101" i="52"/>
  <c r="P98" i="34" s="1"/>
  <c r="AD100" i="52"/>
  <c r="P97" i="34" s="1"/>
  <c r="BI131" i="52"/>
  <c r="BI157" i="52"/>
  <c r="AD155" i="52"/>
  <c r="P152" i="34" s="1"/>
  <c r="BI158" i="52"/>
  <c r="AD118" i="52"/>
  <c r="P115" i="34" s="1"/>
  <c r="BI117" i="52"/>
  <c r="BI150" i="52"/>
  <c r="BI78" i="52"/>
  <c r="BI206" i="52"/>
  <c r="AD57" i="52"/>
  <c r="P54" i="34" s="1"/>
  <c r="BI101" i="52"/>
  <c r="BI207" i="52"/>
  <c r="BI214" i="52"/>
  <c r="AD132" i="52"/>
  <c r="P129" i="34" s="1"/>
  <c r="AD156" i="52"/>
  <c r="P153" i="34" s="1"/>
  <c r="AD81" i="52"/>
  <c r="P78" i="34" s="1"/>
  <c r="BI186" i="52"/>
  <c r="BI46" i="52"/>
  <c r="AD182" i="52"/>
  <c r="P179" i="34" s="1"/>
  <c r="AD107" i="52"/>
  <c r="P104" i="34" s="1"/>
  <c r="BI89" i="52"/>
  <c r="AD77" i="52"/>
  <c r="P74" i="34" s="1"/>
  <c r="AD58" i="52"/>
  <c r="P55" i="34" s="1"/>
  <c r="AD149" i="52"/>
  <c r="P146" i="34" s="1"/>
  <c r="BI143" i="52"/>
  <c r="AD86" i="52"/>
  <c r="P83" i="34" s="1"/>
  <c r="AD187" i="52"/>
  <c r="P184" i="34" s="1"/>
  <c r="BI94" i="52"/>
  <c r="BI75" i="52"/>
  <c r="AD233" i="52"/>
  <c r="P230" i="34" s="1"/>
  <c r="BI142" i="52"/>
  <c r="AD150" i="52"/>
  <c r="P147" i="34" s="1"/>
  <c r="AD181" i="52"/>
  <c r="P178" i="34" s="1"/>
  <c r="AD221" i="52"/>
  <c r="P218" i="34" s="1"/>
  <c r="AD66" i="52"/>
  <c r="P63" i="34" s="1"/>
  <c r="AD106" i="52"/>
  <c r="P103" i="34" s="1"/>
  <c r="BI197" i="52"/>
  <c r="AD90" i="52"/>
  <c r="P87" i="34" s="1"/>
  <c r="AD157" i="52"/>
  <c r="P154" i="34" s="1"/>
  <c r="AD79" i="52"/>
  <c r="P76" i="34" s="1"/>
  <c r="BI132" i="52"/>
  <c r="BI153" i="52"/>
  <c r="BI175" i="52"/>
  <c r="BI72" i="52"/>
  <c r="AD203" i="52"/>
  <c r="P200" i="34" s="1"/>
  <c r="BI217" i="52"/>
  <c r="AD73" i="52"/>
  <c r="P70" i="34" s="1"/>
  <c r="AD140" i="52"/>
  <c r="P137" i="34" s="1"/>
  <c r="BI50" i="52"/>
  <c r="BI60" i="52"/>
  <c r="BI53" i="52"/>
  <c r="BI55" i="52"/>
  <c r="BI65" i="52"/>
  <c r="BI230" i="52"/>
  <c r="AD231" i="52"/>
  <c r="P228" i="34" s="1"/>
  <c r="AD230" i="52"/>
  <c r="P227" i="34" s="1"/>
  <c r="AD225" i="52"/>
  <c r="P222" i="34" s="1"/>
  <c r="AD55" i="52"/>
  <c r="P52" i="34" s="1"/>
  <c r="AD105" i="52"/>
  <c r="P102" i="34" s="1"/>
  <c r="AD179" i="52"/>
  <c r="P176" i="34" s="1"/>
  <c r="AD88" i="52"/>
  <c r="P85" i="34" s="1"/>
  <c r="AD120" i="52"/>
  <c r="P117" i="34" s="1"/>
  <c r="AD144" i="52"/>
  <c r="P141" i="34" s="1"/>
  <c r="AD125" i="52"/>
  <c r="P122" i="34" s="1"/>
  <c r="BI44" i="52"/>
  <c r="BI82" i="52"/>
  <c r="BI61" i="52"/>
  <c r="AD227" i="52"/>
  <c r="P224" i="34" s="1"/>
  <c r="AD210" i="52"/>
  <c r="P207" i="34" s="1"/>
  <c r="AD104" i="52"/>
  <c r="P101" i="34" s="1"/>
  <c r="AD147" i="52"/>
  <c r="P144" i="34" s="1"/>
  <c r="AD43" i="52"/>
  <c r="P40" i="34" s="1"/>
  <c r="BI127" i="52"/>
  <c r="BI184" i="52"/>
  <c r="BI123" i="52"/>
  <c r="BI173" i="52"/>
  <c r="BI164" i="52"/>
  <c r="BI160" i="52"/>
  <c r="BI138" i="52"/>
  <c r="BI99" i="52"/>
  <c r="BI97" i="52"/>
  <c r="AD51" i="52"/>
  <c r="P48" i="34" s="1"/>
  <c r="AD110" i="52"/>
  <c r="P107" i="34" s="1"/>
  <c r="AD128" i="52"/>
  <c r="P125" i="34" s="1"/>
  <c r="BI120" i="52"/>
  <c r="BI232" i="52"/>
  <c r="AD196" i="52"/>
  <c r="P193" i="34" s="1"/>
  <c r="AD126" i="52"/>
  <c r="P123" i="34" s="1"/>
  <c r="AD135" i="52"/>
  <c r="P132" i="34" s="1"/>
  <c r="AD193" i="52"/>
  <c r="P190" i="34" s="1"/>
  <c r="BI210" i="52"/>
  <c r="BI185" i="52"/>
  <c r="BI48" i="52"/>
  <c r="BI107" i="52"/>
  <c r="BI161" i="52"/>
  <c r="AD185" i="52"/>
  <c r="P182" i="34" s="1"/>
  <c r="AD108" i="52"/>
  <c r="P105" i="34" s="1"/>
  <c r="BI91" i="52"/>
  <c r="AD175" i="52"/>
  <c r="P172" i="34" s="1"/>
  <c r="BI135" i="52"/>
  <c r="BI192" i="52"/>
  <c r="BI110" i="52"/>
  <c r="AD53" i="52"/>
  <c r="P50" i="34" s="1"/>
  <c r="AD197" i="52"/>
  <c r="P194" i="34" s="1"/>
  <c r="AD70" i="52"/>
  <c r="P67" i="34" s="1"/>
  <c r="AD200" i="52"/>
  <c r="P197" i="34" s="1"/>
  <c r="AD160" i="52"/>
  <c r="P157" i="34" s="1"/>
  <c r="AD82" i="52"/>
  <c r="P79" i="34" s="1"/>
  <c r="AD96" i="52"/>
  <c r="P93" i="34" s="1"/>
  <c r="AD64" i="52"/>
  <c r="P61" i="34" s="1"/>
  <c r="BI104" i="52"/>
  <c r="BI96" i="52"/>
  <c r="BI234" i="52"/>
  <c r="BI54" i="52"/>
  <c r="AD137" i="52"/>
  <c r="P134" i="34" s="1"/>
  <c r="AD151" i="52"/>
  <c r="P148" i="34" s="1"/>
  <c r="AD186" i="52"/>
  <c r="P183" i="34" s="1"/>
  <c r="AD99" i="52"/>
  <c r="P96" i="34" s="1"/>
  <c r="AD188" i="52"/>
  <c r="P185" i="34" s="1"/>
  <c r="AD112" i="52"/>
  <c r="P109" i="34" s="1"/>
  <c r="AD139" i="52"/>
  <c r="P136" i="34" s="1"/>
  <c r="BI219" i="52"/>
  <c r="BI180" i="52"/>
  <c r="BI151" i="52"/>
  <c r="BI128" i="52"/>
  <c r="AD122" i="52"/>
  <c r="P119" i="34" s="1"/>
  <c r="BI115" i="52"/>
  <c r="BI134" i="52"/>
  <c r="AD89" i="52"/>
  <c r="P86" i="34" s="1"/>
  <c r="AD49" i="52"/>
  <c r="P46" i="34" s="1"/>
  <c r="BI208" i="52"/>
  <c r="AD72" i="52"/>
  <c r="P69" i="34" s="1"/>
  <c r="AD59" i="52"/>
  <c r="P56" i="34" s="1"/>
  <c r="BI235" i="52"/>
  <c r="BI152" i="52"/>
  <c r="BI113" i="52"/>
  <c r="AD69" i="52"/>
  <c r="P66" i="34" s="1"/>
  <c r="AD62" i="52"/>
  <c r="P59" i="34" s="1"/>
  <c r="BI47" i="52"/>
  <c r="BI146" i="52"/>
  <c r="AD133" i="52"/>
  <c r="P130" i="34" s="1"/>
  <c r="AD131" i="52"/>
  <c r="P128" i="34" s="1"/>
  <c r="BI106" i="52"/>
  <c r="AD238" i="52"/>
  <c r="P235" i="34" s="1"/>
  <c r="AD170" i="52"/>
  <c r="P167" i="34" s="1"/>
  <c r="AD201" i="52"/>
  <c r="P198" i="34" s="1"/>
  <c r="BI84" i="52"/>
  <c r="BI57" i="52"/>
  <c r="AD44" i="52"/>
  <c r="P41" i="34" s="1"/>
  <c r="AD154" i="52"/>
  <c r="P151" i="34" s="1"/>
  <c r="BI95" i="52"/>
  <c r="BI209" i="52"/>
  <c r="AD211" i="52"/>
  <c r="P208" i="34" s="1"/>
  <c r="AD234" i="52"/>
  <c r="P231" i="34" s="1"/>
  <c r="AD167" i="52"/>
  <c r="P164" i="34" s="1"/>
  <c r="BI237" i="52"/>
  <c r="BI136" i="52"/>
  <c r="BI121" i="52"/>
  <c r="AD111" i="52"/>
  <c r="P108" i="34" s="1"/>
  <c r="AD164" i="52"/>
  <c r="P161" i="34" s="1"/>
  <c r="AD236" i="52"/>
  <c r="P233" i="34" s="1"/>
  <c r="AD52" i="52"/>
  <c r="P49" i="34" s="1"/>
  <c r="AD92" i="52"/>
  <c r="P89" i="34" s="1"/>
  <c r="AD67" i="52"/>
  <c r="P64" i="34" s="1"/>
  <c r="BI227" i="52"/>
  <c r="BI102" i="52"/>
  <c r="BI204" i="52"/>
  <c r="BI69" i="52"/>
  <c r="BI182" i="52"/>
  <c r="AD189" i="52"/>
  <c r="P186" i="34" s="1"/>
  <c r="AD145" i="52"/>
  <c r="P142" i="34" s="1"/>
  <c r="BI233" i="52"/>
  <c r="BI223" i="52"/>
  <c r="BI200" i="52"/>
  <c r="BI149" i="52"/>
  <c r="AD54" i="52"/>
  <c r="P51" i="34" s="1"/>
  <c r="AD165" i="52"/>
  <c r="P162" i="34" s="1"/>
  <c r="AD176" i="52"/>
  <c r="P173" i="34" s="1"/>
  <c r="AD68" i="52"/>
  <c r="P65" i="34" s="1"/>
  <c r="BI228" i="52"/>
  <c r="BI178" i="52"/>
  <c r="BI133" i="52"/>
  <c r="AD192" i="52"/>
  <c r="P189" i="34" s="1"/>
  <c r="AD194" i="52"/>
  <c r="P191" i="34" s="1"/>
  <c r="AD134" i="52"/>
  <c r="P131" i="34" s="1"/>
  <c r="BI124" i="52"/>
  <c r="AD60" i="52"/>
  <c r="P57" i="34" s="1"/>
  <c r="BI226" i="52"/>
  <c r="BI179" i="52"/>
  <c r="AD109" i="52"/>
  <c r="P106" i="34" s="1"/>
  <c r="BI205" i="52"/>
  <c r="BI116" i="52"/>
  <c r="AD183" i="52"/>
  <c r="P180" i="34" s="1"/>
  <c r="AD177" i="52"/>
  <c r="P174" i="34" s="1"/>
  <c r="AD142" i="52"/>
  <c r="P139" i="34" s="1"/>
  <c r="AD94" i="52"/>
  <c r="P91" i="34" s="1"/>
  <c r="BI67" i="52"/>
  <c r="BI212" i="52"/>
  <c r="BI183" i="52"/>
  <c r="AD48" i="52"/>
  <c r="P45" i="34" s="1"/>
  <c r="AD178" i="52"/>
  <c r="P175" i="34" s="1"/>
  <c r="AD102" i="52"/>
  <c r="P99" i="34" s="1"/>
  <c r="AD117" i="52"/>
  <c r="P114" i="34" s="1"/>
  <c r="BI213" i="52"/>
  <c r="BI92" i="52"/>
  <c r="BI126" i="52"/>
  <c r="BI139" i="52"/>
  <c r="BI129" i="52"/>
  <c r="BI88" i="52"/>
  <c r="AD114" i="52"/>
  <c r="P111" i="34" s="1"/>
  <c r="AD180" i="52"/>
  <c r="P177" i="34" s="1"/>
  <c r="AD65" i="52"/>
  <c r="P62" i="34" s="1"/>
  <c r="BI49" i="52"/>
  <c r="AD78" i="52"/>
  <c r="P75" i="34" s="1"/>
  <c r="BI114" i="52"/>
  <c r="BI119" i="52"/>
  <c r="AD50" i="52"/>
  <c r="P47" i="34" s="1"/>
  <c r="AD123" i="52"/>
  <c r="P120" i="34" s="1"/>
  <c r="AD80" i="52"/>
  <c r="P77" i="34" s="1"/>
  <c r="BI85" i="52"/>
  <c r="AD190" i="52"/>
  <c r="P187" i="34" s="1"/>
  <c r="AD98" i="52"/>
  <c r="P95" i="34" s="1"/>
  <c r="AD143" i="52"/>
  <c r="P140" i="34" s="1"/>
  <c r="BI193" i="52"/>
  <c r="BI177" i="52"/>
  <c r="BI52" i="52"/>
  <c r="BI118" i="52"/>
  <c r="BI176" i="52"/>
  <c r="BI62" i="52"/>
  <c r="AD146" i="52"/>
  <c r="P143" i="34" s="1"/>
  <c r="BI201" i="52"/>
  <c r="AD152" i="52"/>
  <c r="P149" i="34" s="1"/>
  <c r="BI125" i="52"/>
  <c r="BI64" i="52"/>
  <c r="AD224" i="52"/>
  <c r="P221" i="34" s="1"/>
  <c r="AD223" i="52"/>
  <c r="P220" i="34" s="1"/>
  <c r="BI236" i="52"/>
  <c r="BI148" i="52"/>
  <c r="AD174" i="52"/>
  <c r="P171" i="34" s="1"/>
  <c r="BI189" i="52"/>
  <c r="BI194" i="52"/>
  <c r="AD75" i="52"/>
  <c r="P72" i="34" s="1"/>
  <c r="AD198" i="52"/>
  <c r="P195" i="34" s="1"/>
  <c r="AD85" i="52"/>
  <c r="P82" i="34" s="1"/>
  <c r="AD97" i="52"/>
  <c r="P94" i="34" s="1"/>
  <c r="AD56" i="52"/>
  <c r="P53" i="34" s="1"/>
  <c r="AD46" i="52"/>
  <c r="P43" i="34" s="1"/>
  <c r="AD207" i="52"/>
  <c r="P204" i="34" s="1"/>
  <c r="AD169" i="52"/>
  <c r="P166" i="34" s="1"/>
  <c r="BI51" i="52"/>
  <c r="BI98" i="52"/>
  <c r="AD166" i="52"/>
  <c r="P163" i="34" s="1"/>
  <c r="AD136" i="52"/>
  <c r="P133" i="34" s="1"/>
  <c r="AD45" i="52"/>
  <c r="P42" i="34" s="1"/>
  <c r="AD184" i="52"/>
  <c r="P181" i="34" s="1"/>
  <c r="BI56" i="52"/>
  <c r="AD124" i="52"/>
  <c r="P121" i="34" s="1"/>
  <c r="AD95" i="52"/>
  <c r="P92" i="34" s="1"/>
  <c r="BI159" i="52"/>
  <c r="AD206" i="52"/>
  <c r="P203" i="34" s="1"/>
  <c r="AD220" i="52"/>
  <c r="P217" i="34" s="1"/>
  <c r="BI71" i="52"/>
  <c r="AD71" i="52"/>
  <c r="P68" i="34" s="1"/>
  <c r="BI109" i="52"/>
  <c r="AD191" i="52"/>
  <c r="P188" i="34" s="1"/>
  <c r="BI112" i="52"/>
  <c r="AD172" i="52"/>
  <c r="P169" i="34" s="1"/>
  <c r="AD116" i="52"/>
  <c r="P113" i="34" s="1"/>
  <c r="AD153" i="52"/>
  <c r="P150" i="34" s="1"/>
  <c r="BI76" i="52"/>
  <c r="BI188" i="52"/>
  <c r="BI45" i="52"/>
  <c r="BI221" i="52"/>
  <c r="BI231" i="52"/>
  <c r="BI77" i="52"/>
  <c r="BI166" i="52"/>
  <c r="BI145" i="52"/>
  <c r="BI66" i="52"/>
  <c r="AD218" i="52"/>
  <c r="P215" i="34" s="1"/>
  <c r="BI181" i="52"/>
  <c r="BI137" i="52"/>
  <c r="BI191" i="52"/>
  <c r="AD115" i="52"/>
  <c r="P112" i="34" s="1"/>
  <c r="AD163" i="52"/>
  <c r="P160" i="34" s="1"/>
  <c r="AD212" i="52"/>
  <c r="P209" i="34" s="1"/>
  <c r="AD228" i="52"/>
  <c r="P225" i="34" s="1"/>
  <c r="AD215" i="52"/>
  <c r="P212" i="34" s="1"/>
  <c r="AD148" i="52"/>
  <c r="P145" i="34" s="1"/>
  <c r="BI141" i="52"/>
  <c r="AD202" i="52"/>
  <c r="P199" i="34" s="1"/>
  <c r="BI218" i="52"/>
  <c r="BI111" i="52"/>
  <c r="BI225" i="52"/>
  <c r="BI79" i="52"/>
  <c r="AD208" i="52"/>
  <c r="P205" i="34" s="1"/>
  <c r="AD235" i="52"/>
  <c r="P232" i="34" s="1"/>
  <c r="BI68" i="52"/>
  <c r="BI190" i="52"/>
  <c r="BI172" i="52"/>
  <c r="BI220" i="52"/>
  <c r="BI170" i="52"/>
  <c r="BI203" i="52"/>
  <c r="BI144" i="52"/>
  <c r="AD195" i="52"/>
  <c r="P192" i="34" s="1"/>
  <c r="AD204" i="52"/>
  <c r="P201" i="34" s="1"/>
  <c r="AD74" i="52"/>
  <c r="P71" i="34" s="1"/>
  <c r="AD171" i="52"/>
  <c r="P168" i="34" s="1"/>
  <c r="BI130" i="52"/>
  <c r="BI73" i="52"/>
  <c r="AD161" i="52"/>
  <c r="P158" i="34" s="1"/>
  <c r="BI215" i="52"/>
  <c r="AD162" i="52"/>
  <c r="P159" i="34" s="1"/>
  <c r="BI156" i="52"/>
  <c r="Z71" i="34" l="1"/>
  <c r="X71" i="34"/>
  <c r="Y71" i="34"/>
  <c r="X225" i="34"/>
  <c r="Z225" i="34"/>
  <c r="Y225" i="34"/>
  <c r="Z92" i="34"/>
  <c r="X92" i="34"/>
  <c r="Y92" i="34"/>
  <c r="X42" i="34"/>
  <c r="Z42" i="34"/>
  <c r="Y42" i="34"/>
  <c r="X53" i="34"/>
  <c r="Y53" i="34"/>
  <c r="Z53" i="34"/>
  <c r="Y72" i="34"/>
  <c r="Z72" i="34"/>
  <c r="X72" i="34"/>
  <c r="X95" i="34"/>
  <c r="Y95" i="34"/>
  <c r="Z95" i="34"/>
  <c r="Y75" i="34"/>
  <c r="X75" i="34"/>
  <c r="Z75" i="34"/>
  <c r="X99" i="34"/>
  <c r="Y99" i="34"/>
  <c r="Z99" i="34"/>
  <c r="X49" i="34"/>
  <c r="Y49" i="34"/>
  <c r="Z49" i="34"/>
  <c r="X231" i="34"/>
  <c r="Z231" i="34"/>
  <c r="Y231" i="34"/>
  <c r="Y59" i="34"/>
  <c r="Z59" i="34"/>
  <c r="X59" i="34"/>
  <c r="Y46" i="34"/>
  <c r="Z46" i="34"/>
  <c r="X46" i="34"/>
  <c r="Y96" i="34"/>
  <c r="Z96" i="34"/>
  <c r="X96" i="34"/>
  <c r="X61" i="34"/>
  <c r="Y61" i="34"/>
  <c r="Z61" i="34"/>
  <c r="X48" i="34"/>
  <c r="Z48" i="34"/>
  <c r="Y48" i="34"/>
  <c r="X52" i="34"/>
  <c r="Y52" i="34"/>
  <c r="Z52" i="34"/>
  <c r="Y87" i="34"/>
  <c r="X87" i="34"/>
  <c r="Z87" i="34"/>
  <c r="Y230" i="34"/>
  <c r="Z230" i="34"/>
  <c r="X230" i="34"/>
  <c r="X83" i="34"/>
  <c r="Y83" i="34"/>
  <c r="Z83" i="34"/>
  <c r="Z74" i="34"/>
  <c r="X74" i="34"/>
  <c r="Y74" i="34"/>
  <c r="Z54" i="34"/>
  <c r="X54" i="34"/>
  <c r="Y54" i="34"/>
  <c r="Z88" i="34"/>
  <c r="X88" i="34"/>
  <c r="Y88" i="34"/>
  <c r="AM43" i="34"/>
  <c r="AK43" i="34"/>
  <c r="AL43" i="34"/>
  <c r="Y223" i="34"/>
  <c r="X223" i="34"/>
  <c r="Z223" i="34"/>
  <c r="AM93" i="34"/>
  <c r="AK93" i="34"/>
  <c r="AL93" i="34"/>
  <c r="AM79" i="34"/>
  <c r="AK79" i="34"/>
  <c r="AL79" i="34"/>
  <c r="AK221" i="34"/>
  <c r="AL221" i="34"/>
  <c r="AM221" i="34"/>
  <c r="AL223" i="34"/>
  <c r="AM223" i="34"/>
  <c r="AK223" i="34"/>
  <c r="AK95" i="34"/>
  <c r="AM95" i="34"/>
  <c r="AL95" i="34"/>
  <c r="AM67" i="34"/>
  <c r="AL67" i="34"/>
  <c r="AK67" i="34"/>
  <c r="AK234" i="34"/>
  <c r="AM234" i="34"/>
  <c r="AL234" i="34"/>
  <c r="AM61" i="34"/>
  <c r="AK61" i="34"/>
  <c r="AL61" i="34"/>
  <c r="AK44" i="34"/>
  <c r="AL44" i="34"/>
  <c r="AM44" i="34"/>
  <c r="AL55" i="34"/>
  <c r="AM55" i="34"/>
  <c r="AK55" i="34"/>
  <c r="AM53" i="34"/>
  <c r="AL53" i="34"/>
  <c r="AK53" i="34"/>
  <c r="AL74" i="34"/>
  <c r="AM74" i="34"/>
  <c r="AK74" i="34"/>
  <c r="Y44" i="34"/>
  <c r="Z44" i="34"/>
  <c r="X44" i="34"/>
  <c r="AM71" i="34"/>
  <c r="AK71" i="34"/>
  <c r="AL71" i="34"/>
  <c r="AM232" i="34"/>
  <c r="AK232" i="34"/>
  <c r="AL232" i="34"/>
  <c r="AK90" i="34"/>
  <c r="AL90" i="34"/>
  <c r="AM90" i="34"/>
  <c r="AK48" i="34"/>
  <c r="AM48" i="34"/>
  <c r="AL48" i="34"/>
  <c r="AL97" i="34"/>
  <c r="AM97" i="34"/>
  <c r="AK97" i="34"/>
  <c r="AM46" i="34"/>
  <c r="AL46" i="34"/>
  <c r="AK46" i="34"/>
  <c r="AL47" i="34"/>
  <c r="AM47" i="34"/>
  <c r="AK47" i="34"/>
  <c r="AM228" i="34"/>
  <c r="AK228" i="34"/>
  <c r="AL228" i="34"/>
  <c r="AL76" i="34"/>
  <c r="AK76" i="34"/>
  <c r="AM76" i="34"/>
  <c r="Z41" i="34"/>
  <c r="X41" i="34"/>
  <c r="Y41" i="34"/>
  <c r="Y66" i="34"/>
  <c r="Z66" i="34"/>
  <c r="X66" i="34"/>
  <c r="X86" i="34"/>
  <c r="Y86" i="34"/>
  <c r="Z86" i="34"/>
  <c r="Z67" i="34"/>
  <c r="X67" i="34"/>
  <c r="Y67" i="34"/>
  <c r="Y222" i="34"/>
  <c r="Z222" i="34"/>
  <c r="X222" i="34"/>
  <c r="X60" i="34"/>
  <c r="Y60" i="34"/>
  <c r="Z60" i="34"/>
  <c r="X58" i="34"/>
  <c r="Z58" i="34"/>
  <c r="Y58" i="34"/>
  <c r="AM63" i="34"/>
  <c r="AK63" i="34"/>
  <c r="AL63" i="34"/>
  <c r="AK96" i="34"/>
  <c r="AL96" i="34"/>
  <c r="AM96" i="34"/>
  <c r="AM73" i="34"/>
  <c r="AK73" i="34"/>
  <c r="AL73" i="34"/>
  <c r="AM224" i="34"/>
  <c r="AL224" i="34"/>
  <c r="AK224" i="34"/>
  <c r="AM94" i="34"/>
  <c r="AK94" i="34"/>
  <c r="AL94" i="34"/>
  <c r="AK86" i="34"/>
  <c r="AM86" i="34"/>
  <c r="AL86" i="34"/>
  <c r="AK54" i="34"/>
  <c r="AM54" i="34"/>
  <c r="AL54" i="34"/>
  <c r="AK51" i="34"/>
  <c r="AL51" i="34"/>
  <c r="AM51" i="34"/>
  <c r="AL57" i="34"/>
  <c r="AM57" i="34"/>
  <c r="AK57" i="34"/>
  <c r="Y232" i="34"/>
  <c r="Z232" i="34"/>
  <c r="X232" i="34"/>
  <c r="Z82" i="34"/>
  <c r="Y82" i="34"/>
  <c r="X82" i="34"/>
  <c r="Z62" i="34"/>
  <c r="X62" i="34"/>
  <c r="Y62" i="34"/>
  <c r="X45" i="34"/>
  <c r="Y45" i="34"/>
  <c r="Z45" i="34"/>
  <c r="X91" i="34"/>
  <c r="Z91" i="34"/>
  <c r="Y91" i="34"/>
  <c r="X51" i="34"/>
  <c r="Y51" i="34"/>
  <c r="Z51" i="34"/>
  <c r="X64" i="34"/>
  <c r="Y64" i="34"/>
  <c r="Z64" i="34"/>
  <c r="Z235" i="34"/>
  <c r="X235" i="34"/>
  <c r="Y235" i="34"/>
  <c r="Z69" i="34"/>
  <c r="X69" i="34"/>
  <c r="Y69" i="34"/>
  <c r="Y79" i="34"/>
  <c r="Z79" i="34"/>
  <c r="X79" i="34"/>
  <c r="Y40" i="34"/>
  <c r="Z40" i="34"/>
  <c r="X40" i="34"/>
  <c r="Y224" i="34"/>
  <c r="Z224" i="34"/>
  <c r="X224" i="34"/>
  <c r="Y227" i="34"/>
  <c r="X227" i="34"/>
  <c r="Z227" i="34"/>
  <c r="Y76" i="34"/>
  <c r="Z76" i="34"/>
  <c r="X76" i="34"/>
  <c r="X78" i="34"/>
  <c r="Z78" i="34"/>
  <c r="Y78" i="34"/>
  <c r="Z97" i="34"/>
  <c r="X97" i="34"/>
  <c r="Y97" i="34"/>
  <c r="Z229" i="34"/>
  <c r="X229" i="34"/>
  <c r="Y229" i="34"/>
  <c r="Z90" i="34"/>
  <c r="Y90" i="34"/>
  <c r="X90" i="34"/>
  <c r="Z80" i="34"/>
  <c r="X80" i="34"/>
  <c r="Y80" i="34"/>
  <c r="AL65" i="34"/>
  <c r="AM65" i="34"/>
  <c r="AK65" i="34"/>
  <c r="AK58" i="34"/>
  <c r="AL58" i="34"/>
  <c r="AM58" i="34"/>
  <c r="AK92" i="34"/>
  <c r="AM92" i="34"/>
  <c r="AL92" i="34"/>
  <c r="AL75" i="34"/>
  <c r="AM75" i="34"/>
  <c r="AK75" i="34"/>
  <c r="AK82" i="34"/>
  <c r="AL82" i="34"/>
  <c r="AM82" i="34"/>
  <c r="AM229" i="34"/>
  <c r="AK229" i="34"/>
  <c r="AL229" i="34"/>
  <c r="AM88" i="34"/>
  <c r="AK88" i="34"/>
  <c r="AL88" i="34"/>
  <c r="AK56" i="34"/>
  <c r="AL56" i="34"/>
  <c r="AM56" i="34"/>
  <c r="AL66" i="34"/>
  <c r="AM66" i="34"/>
  <c r="AK66" i="34"/>
  <c r="AL84" i="34"/>
  <c r="AM84" i="34"/>
  <c r="AK84" i="34"/>
  <c r="AL60" i="34"/>
  <c r="AM60" i="34"/>
  <c r="AK60" i="34"/>
  <c r="Z84" i="34"/>
  <c r="X84" i="34"/>
  <c r="Y84" i="34"/>
  <c r="AL89" i="34"/>
  <c r="AK89" i="34"/>
  <c r="AM89" i="34"/>
  <c r="AL235" i="34"/>
  <c r="AM235" i="34"/>
  <c r="AK235" i="34"/>
  <c r="AM231" i="34"/>
  <c r="AK231" i="34"/>
  <c r="AL231" i="34"/>
  <c r="AL233" i="34"/>
  <c r="AK233" i="34"/>
  <c r="AM233" i="34"/>
  <c r="AK85" i="34"/>
  <c r="AL85" i="34"/>
  <c r="AM85" i="34"/>
  <c r="AK78" i="34"/>
  <c r="AL78" i="34"/>
  <c r="AM78" i="34"/>
  <c r="AM225" i="34"/>
  <c r="AK225" i="34"/>
  <c r="AL225" i="34"/>
  <c r="Z94" i="34"/>
  <c r="X94" i="34"/>
  <c r="Y94" i="34"/>
  <c r="X47" i="34"/>
  <c r="Y47" i="34"/>
  <c r="Z47" i="34"/>
  <c r="X233" i="34"/>
  <c r="Z233" i="34"/>
  <c r="Y233" i="34"/>
  <c r="X56" i="34"/>
  <c r="Y56" i="34"/>
  <c r="Z56" i="34"/>
  <c r="X93" i="34"/>
  <c r="Y93" i="34"/>
  <c r="Z93" i="34"/>
  <c r="Y85" i="34"/>
  <c r="Z85" i="34"/>
  <c r="X85" i="34"/>
  <c r="X234" i="34"/>
  <c r="Y234" i="34"/>
  <c r="Z234" i="34"/>
  <c r="X226" i="34"/>
  <c r="Y226" i="34"/>
  <c r="Z226" i="34"/>
  <c r="AM99" i="34"/>
  <c r="AK99" i="34"/>
  <c r="AL99" i="34"/>
  <c r="AL52" i="34"/>
  <c r="AM52" i="34"/>
  <c r="AK52" i="34"/>
  <c r="AL62" i="34"/>
  <c r="AM62" i="34"/>
  <c r="AK62" i="34"/>
  <c r="AM49" i="34"/>
  <c r="AK49" i="34"/>
  <c r="AL49" i="34"/>
  <c r="AM77" i="34"/>
  <c r="AK77" i="34"/>
  <c r="AL77" i="34"/>
  <c r="X68" i="34"/>
  <c r="Y68" i="34"/>
  <c r="Z68" i="34"/>
  <c r="Z43" i="34"/>
  <c r="X43" i="34"/>
  <c r="Y43" i="34"/>
  <c r="Z221" i="34"/>
  <c r="X221" i="34"/>
  <c r="Y221" i="34"/>
  <c r="Y77" i="34"/>
  <c r="X77" i="34"/>
  <c r="Z77" i="34"/>
  <c r="X57" i="34"/>
  <c r="Y57" i="34"/>
  <c r="Z57" i="34"/>
  <c r="Y65" i="34"/>
  <c r="Z65" i="34"/>
  <c r="X65" i="34"/>
  <c r="Y89" i="34"/>
  <c r="Z89" i="34"/>
  <c r="X89" i="34"/>
  <c r="Z50" i="34"/>
  <c r="Y50" i="34"/>
  <c r="X50" i="34"/>
  <c r="Z228" i="34"/>
  <c r="X228" i="34"/>
  <c r="Y228" i="34"/>
  <c r="Y70" i="34"/>
  <c r="Z70" i="34"/>
  <c r="X70" i="34"/>
  <c r="Z63" i="34"/>
  <c r="X63" i="34"/>
  <c r="Y63" i="34"/>
  <c r="X55" i="34"/>
  <c r="Y55" i="34"/>
  <c r="Z55" i="34"/>
  <c r="X98" i="34"/>
  <c r="Y98" i="34"/>
  <c r="Z98" i="34"/>
  <c r="Y73" i="34"/>
  <c r="Z73" i="34"/>
  <c r="X73" i="34"/>
  <c r="Y81" i="34"/>
  <c r="Z81" i="34"/>
  <c r="X81" i="34"/>
  <c r="AM70" i="34"/>
  <c r="AK70" i="34"/>
  <c r="AL70" i="34"/>
  <c r="AK98" i="34"/>
  <c r="AL98" i="34"/>
  <c r="AM98" i="34"/>
  <c r="AL64" i="34"/>
  <c r="AM64" i="34"/>
  <c r="AK64" i="34"/>
  <c r="AM80" i="34"/>
  <c r="AK80" i="34"/>
  <c r="AL80" i="34"/>
  <c r="AK226" i="34"/>
  <c r="AL226" i="34"/>
  <c r="AM226" i="34"/>
  <c r="AK227" i="34"/>
  <c r="AL227" i="34"/>
  <c r="AM227" i="34"/>
  <c r="AM83" i="34"/>
  <c r="AK83" i="34"/>
  <c r="AL83" i="34"/>
  <c r="AK222" i="34"/>
  <c r="AL222" i="34"/>
  <c r="AM222" i="34"/>
  <c r="AK87" i="34"/>
  <c r="AL87" i="34"/>
  <c r="AM87" i="34"/>
  <c r="AM69" i="34"/>
  <c r="AK69" i="34"/>
  <c r="AL69" i="34"/>
  <c r="AM45" i="34"/>
  <c r="AK45" i="34"/>
  <c r="AL45" i="34"/>
  <c r="AM50" i="34"/>
  <c r="AK50" i="34"/>
  <c r="AL50" i="34"/>
  <c r="AK68" i="34"/>
  <c r="AL68" i="34"/>
  <c r="AM68" i="34"/>
  <c r="AM59" i="34"/>
  <c r="AK59" i="34"/>
  <c r="AL59" i="34"/>
  <c r="AK72" i="34"/>
  <c r="AL72" i="34"/>
  <c r="AM72" i="34"/>
  <c r="AM81" i="34"/>
  <c r="AK81" i="34"/>
  <c r="AL81" i="34"/>
  <c r="AL91" i="34"/>
  <c r="AK91" i="34"/>
  <c r="AM91" i="34"/>
  <c r="AL230" i="34"/>
  <c r="AM230" i="34"/>
  <c r="AK230" i="34"/>
  <c r="BB8" i="34"/>
  <c r="BB9" i="34"/>
  <c r="BB16" i="34"/>
  <c r="BB17" i="34"/>
  <c r="BB24" i="34"/>
  <c r="BB25" i="34"/>
  <c r="BB32" i="34"/>
  <c r="BB33" i="34"/>
  <c r="BB40" i="34"/>
  <c r="BB41" i="34"/>
  <c r="BB48" i="34"/>
  <c r="BB49" i="34"/>
  <c r="BB56" i="34"/>
  <c r="BB57" i="34"/>
  <c r="BB64" i="34"/>
  <c r="BB65" i="34"/>
  <c r="BB72" i="34"/>
  <c r="BB73" i="34"/>
  <c r="BB80" i="34"/>
  <c r="BB81" i="34"/>
  <c r="BB88" i="34"/>
  <c r="BB89" i="34"/>
  <c r="BB96" i="34"/>
  <c r="BB97" i="34"/>
  <c r="BB104" i="34"/>
  <c r="BB105" i="34"/>
  <c r="BB152" i="34"/>
  <c r="BB153" i="34"/>
  <c r="BB160" i="34"/>
  <c r="BB161" i="34"/>
  <c r="BB168" i="34"/>
  <c r="BB171" i="34"/>
  <c r="BB179" i="34"/>
  <c r="BB187" i="34"/>
  <c r="AO24" i="34"/>
  <c r="AO41" i="34"/>
  <c r="AO64" i="34"/>
  <c r="AO88" i="34"/>
  <c r="AO105" i="34"/>
  <c r="AO122" i="34"/>
  <c r="AO153" i="34"/>
  <c r="AO217" i="34"/>
  <c r="AO218" i="34"/>
  <c r="O81" i="34"/>
  <c r="O161" i="34"/>
  <c r="AO211" i="34"/>
  <c r="O212" i="34"/>
  <c r="O213" i="34"/>
  <c r="O214" i="34"/>
  <c r="O215" i="34"/>
  <c r="O216" i="34"/>
  <c r="O217" i="34"/>
  <c r="BB218" i="34"/>
  <c r="O219" i="34"/>
  <c r="O220" i="34"/>
  <c r="O189" i="34"/>
  <c r="O190" i="34"/>
  <c r="O191" i="34"/>
  <c r="O192" i="34"/>
  <c r="O193" i="34"/>
  <c r="O194" i="34"/>
  <c r="AO195" i="34"/>
  <c r="O196" i="34"/>
  <c r="O197" i="34"/>
  <c r="O198" i="34"/>
  <c r="O199" i="34"/>
  <c r="O200" i="34"/>
  <c r="O201" i="34"/>
  <c r="O202" i="34"/>
  <c r="O203" i="34"/>
  <c r="O204" i="34"/>
  <c r="O205" i="34"/>
  <c r="O206" i="34"/>
  <c r="O207" i="34"/>
  <c r="O208" i="34"/>
  <c r="O209" i="34"/>
  <c r="BB210" i="34"/>
  <c r="O169" i="34"/>
  <c r="O170" i="34"/>
  <c r="O171" i="34"/>
  <c r="O172" i="34"/>
  <c r="O173" i="34"/>
  <c r="O174" i="34"/>
  <c r="O175" i="34"/>
  <c r="O176" i="34"/>
  <c r="BB177" i="34"/>
  <c r="O178" i="34"/>
  <c r="AO179" i="34"/>
  <c r="O180" i="34"/>
  <c r="O181" i="34"/>
  <c r="O182" i="34"/>
  <c r="O183" i="34"/>
  <c r="O184" i="34"/>
  <c r="O185" i="34"/>
  <c r="O186" i="34"/>
  <c r="O187" i="34"/>
  <c r="O188" i="34"/>
  <c r="O150" i="34"/>
  <c r="O151" i="34"/>
  <c r="O152" i="34"/>
  <c r="O153" i="34"/>
  <c r="O154" i="34"/>
  <c r="O155" i="34"/>
  <c r="O156" i="34"/>
  <c r="O157" i="34"/>
  <c r="O158" i="34"/>
  <c r="O159" i="34"/>
  <c r="O160" i="34"/>
  <c r="AO161" i="34"/>
  <c r="BB162" i="34"/>
  <c r="AO163" i="34"/>
  <c r="AO164" i="34"/>
  <c r="O165" i="34"/>
  <c r="O166" i="34"/>
  <c r="O167" i="34"/>
  <c r="O168" i="34"/>
  <c r="O126" i="34"/>
  <c r="O127" i="34"/>
  <c r="O128" i="34"/>
  <c r="AO129" i="34"/>
  <c r="O130" i="34"/>
  <c r="AO131" i="34"/>
  <c r="AO132" i="34"/>
  <c r="O133" i="34"/>
  <c r="O134" i="34"/>
  <c r="O135" i="34"/>
  <c r="AO136" i="34"/>
  <c r="AO137" i="34"/>
  <c r="O138" i="34"/>
  <c r="O139" i="34"/>
  <c r="O140" i="34"/>
  <c r="O141" i="34"/>
  <c r="O142" i="34"/>
  <c r="O143" i="34"/>
  <c r="AO144" i="34"/>
  <c r="O145" i="34"/>
  <c r="AO146" i="34"/>
  <c r="AO147" i="34"/>
  <c r="AO148" i="34"/>
  <c r="O149" i="34"/>
  <c r="AO107" i="34"/>
  <c r="AO108" i="34"/>
  <c r="O109" i="34"/>
  <c r="O110" i="34"/>
  <c r="O111" i="34"/>
  <c r="O112" i="34"/>
  <c r="O113" i="34"/>
  <c r="O114" i="34"/>
  <c r="AO115" i="34"/>
  <c r="O116" i="34"/>
  <c r="O117" i="34"/>
  <c r="O118" i="34"/>
  <c r="O119" i="34"/>
  <c r="O120" i="34"/>
  <c r="O121" i="34"/>
  <c r="O122" i="34"/>
  <c r="AO123" i="34"/>
  <c r="O124" i="34"/>
  <c r="O125" i="34"/>
  <c r="O5" i="34"/>
  <c r="O6" i="34"/>
  <c r="O7" i="34"/>
  <c r="O8" i="34"/>
  <c r="O9" i="34"/>
  <c r="O10" i="34"/>
  <c r="O11" i="34"/>
  <c r="O12" i="34"/>
  <c r="O13" i="34"/>
  <c r="O14" i="34"/>
  <c r="O15" i="34"/>
  <c r="O16" i="34"/>
  <c r="AO17" i="34"/>
  <c r="O18" i="34"/>
  <c r="AO19" i="34"/>
  <c r="O20" i="34"/>
  <c r="O21" i="34"/>
  <c r="O22" i="34"/>
  <c r="O23" i="34"/>
  <c r="O24" i="34"/>
  <c r="O25" i="34"/>
  <c r="O26" i="34"/>
  <c r="O27" i="34"/>
  <c r="O28" i="34"/>
  <c r="O29" i="34"/>
  <c r="O30" i="34"/>
  <c r="O31" i="34"/>
  <c r="O32" i="34"/>
  <c r="O33" i="34"/>
  <c r="O34" i="34"/>
  <c r="AO35" i="34"/>
  <c r="O36" i="34"/>
  <c r="O37" i="34"/>
  <c r="O38" i="34"/>
  <c r="O39" i="34"/>
  <c r="O40" i="34"/>
  <c r="O41" i="34"/>
  <c r="O42" i="34"/>
  <c r="O43" i="34"/>
  <c r="O44" i="34"/>
  <c r="O45" i="34"/>
  <c r="O46" i="34"/>
  <c r="O47" i="34"/>
  <c r="O48" i="34"/>
  <c r="AO49" i="34"/>
  <c r="O50" i="34"/>
  <c r="AO51" i="34"/>
  <c r="O52" i="34"/>
  <c r="O53" i="34"/>
  <c r="O54" i="34"/>
  <c r="O55" i="34"/>
  <c r="O56" i="34"/>
  <c r="O57" i="34"/>
  <c r="O58" i="34"/>
  <c r="O59" i="34"/>
  <c r="O60" i="34"/>
  <c r="O61" i="34"/>
  <c r="O62" i="34"/>
  <c r="O63" i="34"/>
  <c r="O64" i="34"/>
  <c r="AO65" i="34"/>
  <c r="O66" i="34"/>
  <c r="AO67" i="34"/>
  <c r="O68" i="34"/>
  <c r="O69" i="34"/>
  <c r="O70" i="34"/>
  <c r="O71" i="34"/>
  <c r="O72" i="34"/>
  <c r="O73" i="34"/>
  <c r="O74" i="34"/>
  <c r="O75" i="34"/>
  <c r="O76" i="34"/>
  <c r="O77" i="34"/>
  <c r="O78" i="34"/>
  <c r="O79" i="34"/>
  <c r="O80" i="34"/>
  <c r="AO81" i="34"/>
  <c r="O82" i="34"/>
  <c r="AO83" i="34"/>
  <c r="O84" i="34"/>
  <c r="O85" i="34"/>
  <c r="O86" i="34"/>
  <c r="O87" i="34"/>
  <c r="O88" i="34"/>
  <c r="O89" i="34"/>
  <c r="O90" i="34"/>
  <c r="O91" i="34"/>
  <c r="O92" i="34"/>
  <c r="O93" i="34"/>
  <c r="O94" i="34"/>
  <c r="O95" i="34"/>
  <c r="O96" i="34"/>
  <c r="O97" i="34"/>
  <c r="O98" i="34"/>
  <c r="AO99" i="34"/>
  <c r="O100" i="34"/>
  <c r="O101" i="34"/>
  <c r="O102" i="34"/>
  <c r="O103" i="34"/>
  <c r="O104" i="34"/>
  <c r="O105" i="34"/>
  <c r="O106" i="34"/>
  <c r="O49" i="34" l="1"/>
  <c r="AO202" i="34"/>
  <c r="AO168" i="34"/>
  <c r="AO114" i="34"/>
  <c r="AO96" i="34"/>
  <c r="AO73" i="34"/>
  <c r="AO56" i="34"/>
  <c r="AO32" i="34"/>
  <c r="AO9" i="34"/>
  <c r="BB183" i="34"/>
  <c r="BB175" i="34"/>
  <c r="BB165" i="34"/>
  <c r="BB157" i="34"/>
  <c r="BB124" i="34"/>
  <c r="BB116" i="34"/>
  <c r="BB108" i="34"/>
  <c r="BB101" i="34"/>
  <c r="BB93" i="34"/>
  <c r="BB85" i="34"/>
  <c r="BB77" i="34"/>
  <c r="BB69" i="34"/>
  <c r="BB61" i="34"/>
  <c r="BB53" i="34"/>
  <c r="BB45" i="34"/>
  <c r="BB37" i="34"/>
  <c r="BB29" i="34"/>
  <c r="BB21" i="34"/>
  <c r="BB13" i="34"/>
  <c r="BB5" i="34"/>
  <c r="AO177" i="34"/>
  <c r="BB120" i="34"/>
  <c r="BB112" i="34"/>
  <c r="O218" i="34"/>
  <c r="O115" i="34"/>
  <c r="O65" i="34"/>
  <c r="AO176" i="34"/>
  <c r="AO97" i="34"/>
  <c r="AO74" i="34"/>
  <c r="AO57" i="34"/>
  <c r="AO33" i="34"/>
  <c r="AO10" i="34"/>
  <c r="BB184" i="34"/>
  <c r="BB176" i="34"/>
  <c r="BB119" i="34"/>
  <c r="BB111" i="34"/>
  <c r="O177" i="34"/>
  <c r="O108" i="34"/>
  <c r="O107" i="34"/>
  <c r="O17" i="34"/>
  <c r="AO201" i="34"/>
  <c r="AO154" i="34"/>
  <c r="AO106" i="34"/>
  <c r="AO89" i="34"/>
  <c r="AO42" i="34"/>
  <c r="AO25" i="34"/>
  <c r="BB188" i="34"/>
  <c r="BB180" i="34"/>
  <c r="BB172" i="34"/>
  <c r="BB164" i="34"/>
  <c r="BB156" i="34"/>
  <c r="BB123" i="34"/>
  <c r="BB115" i="34"/>
  <c r="BB107" i="34"/>
  <c r="BB100" i="34"/>
  <c r="BB92" i="34"/>
  <c r="BB84" i="34"/>
  <c r="BB76" i="34"/>
  <c r="BB68" i="34"/>
  <c r="BB60" i="34"/>
  <c r="BB52" i="34"/>
  <c r="BB44" i="34"/>
  <c r="BB36" i="34"/>
  <c r="BB28" i="34"/>
  <c r="BB20" i="34"/>
  <c r="BB12" i="34"/>
  <c r="AO186" i="34"/>
  <c r="BB220" i="34"/>
  <c r="BB144" i="34"/>
  <c r="BB216" i="34"/>
  <c r="BB204" i="34"/>
  <c r="BB140" i="34"/>
  <c r="BB132" i="34"/>
  <c r="O211" i="34"/>
  <c r="O131" i="34"/>
  <c r="AO185" i="34"/>
  <c r="AO162" i="34"/>
  <c r="AO121" i="34"/>
  <c r="AO113" i="34"/>
  <c r="AO82" i="34"/>
  <c r="AO50" i="34"/>
  <c r="AO18" i="34"/>
  <c r="BB219" i="34"/>
  <c r="BB215" i="34"/>
  <c r="BB211" i="34"/>
  <c r="BB207" i="34"/>
  <c r="BB203" i="34"/>
  <c r="BB199" i="34"/>
  <c r="BB195" i="34"/>
  <c r="BB191" i="34"/>
  <c r="BB167" i="34"/>
  <c r="BB163" i="34"/>
  <c r="BB159" i="34"/>
  <c r="BB155" i="34"/>
  <c r="BB151" i="34"/>
  <c r="BB147" i="34"/>
  <c r="BB143" i="34"/>
  <c r="BB139" i="34"/>
  <c r="BB135" i="34"/>
  <c r="BB131" i="34"/>
  <c r="BB127" i="34"/>
  <c r="BB103" i="34"/>
  <c r="BB99" i="34"/>
  <c r="BB95" i="34"/>
  <c r="BB91" i="34"/>
  <c r="BB87" i="34"/>
  <c r="BB83" i="34"/>
  <c r="BB79" i="34"/>
  <c r="BB75" i="34"/>
  <c r="BB71" i="34"/>
  <c r="BB67" i="34"/>
  <c r="BB63" i="34"/>
  <c r="BB59" i="34"/>
  <c r="BB55" i="34"/>
  <c r="BB51" i="34"/>
  <c r="BB47" i="34"/>
  <c r="BB43" i="34"/>
  <c r="BB39" i="34"/>
  <c r="BB35" i="34"/>
  <c r="BB31" i="34"/>
  <c r="BB27" i="34"/>
  <c r="BB23" i="34"/>
  <c r="BB19" i="34"/>
  <c r="BB15" i="34"/>
  <c r="BB11" i="34"/>
  <c r="BB7" i="34"/>
  <c r="O210" i="34"/>
  <c r="O162" i="34"/>
  <c r="O123" i="34"/>
  <c r="AO210" i="34"/>
  <c r="AO194" i="34"/>
  <c r="AO184" i="34"/>
  <c r="AO170" i="34"/>
  <c r="AO152" i="34"/>
  <c r="AO120" i="34"/>
  <c r="AO112" i="34"/>
  <c r="AO104" i="34"/>
  <c r="AO90" i="34"/>
  <c r="AO72" i="34"/>
  <c r="AO58" i="34"/>
  <c r="AO40" i="34"/>
  <c r="AO26" i="34"/>
  <c r="AO8" i="34"/>
  <c r="BB214" i="34"/>
  <c r="BB206" i="34"/>
  <c r="BB202" i="34"/>
  <c r="BB198" i="34"/>
  <c r="BB194" i="34"/>
  <c r="BB190" i="34"/>
  <c r="BB186" i="34"/>
  <c r="BB182" i="34"/>
  <c r="BB178" i="34"/>
  <c r="BB174" i="34"/>
  <c r="BB170" i="34"/>
  <c r="BB166" i="34"/>
  <c r="BB158" i="34"/>
  <c r="BB154" i="34"/>
  <c r="BB150" i="34"/>
  <c r="BB146" i="34"/>
  <c r="BB142" i="34"/>
  <c r="BB138" i="34"/>
  <c r="BB134" i="34"/>
  <c r="BB130" i="34"/>
  <c r="BB126" i="34"/>
  <c r="BB122" i="34"/>
  <c r="BB118" i="34"/>
  <c r="BB114" i="34"/>
  <c r="BB110" i="34"/>
  <c r="BB106" i="34"/>
  <c r="BB102" i="34"/>
  <c r="BB98" i="34"/>
  <c r="BB94" i="34"/>
  <c r="BB90" i="34"/>
  <c r="BB86" i="34"/>
  <c r="BB82" i="34"/>
  <c r="BB78" i="34"/>
  <c r="BB74" i="34"/>
  <c r="BB70" i="34"/>
  <c r="BB66" i="34"/>
  <c r="BB62" i="34"/>
  <c r="BB58" i="34"/>
  <c r="BB54" i="34"/>
  <c r="BB50" i="34"/>
  <c r="BB46" i="34"/>
  <c r="BB42" i="34"/>
  <c r="BB38" i="34"/>
  <c r="BB34" i="34"/>
  <c r="BB30" i="34"/>
  <c r="BB26" i="34"/>
  <c r="BB22" i="34"/>
  <c r="BB18" i="34"/>
  <c r="BB14" i="34"/>
  <c r="BB10" i="34"/>
  <c r="BB6" i="34"/>
  <c r="O132" i="34"/>
  <c r="BB212" i="34"/>
  <c r="BB200" i="34"/>
  <c r="BB192" i="34"/>
  <c r="BB148" i="34"/>
  <c r="BB136" i="34"/>
  <c r="BB128" i="34"/>
  <c r="O195" i="34"/>
  <c r="AO209" i="34"/>
  <c r="AO193" i="34"/>
  <c r="AO178" i="34"/>
  <c r="AO169" i="34"/>
  <c r="AO160" i="34"/>
  <c r="AO124" i="34"/>
  <c r="AO116" i="34"/>
  <c r="AO98" i="34"/>
  <c r="AO80" i="34"/>
  <c r="AO66" i="34"/>
  <c r="AO48" i="34"/>
  <c r="AO34" i="34"/>
  <c r="AO16" i="34"/>
  <c r="BB4" i="34"/>
  <c r="BB217" i="34"/>
  <c r="BB213" i="34"/>
  <c r="BB209" i="34"/>
  <c r="BB205" i="34"/>
  <c r="BB201" i="34"/>
  <c r="BB197" i="34"/>
  <c r="BB193" i="34"/>
  <c r="BB189" i="34"/>
  <c r="BB185" i="34"/>
  <c r="BB181" i="34"/>
  <c r="BB173" i="34"/>
  <c r="BB169" i="34"/>
  <c r="BB149" i="34"/>
  <c r="BB145" i="34"/>
  <c r="BB141" i="34"/>
  <c r="BB137" i="34"/>
  <c r="BB133" i="34"/>
  <c r="BB129" i="34"/>
  <c r="BB125" i="34"/>
  <c r="BB121" i="34"/>
  <c r="BB117" i="34"/>
  <c r="BB113" i="34"/>
  <c r="BB109" i="34"/>
  <c r="BB208" i="34"/>
  <c r="BB196" i="34"/>
  <c r="O146" i="34"/>
  <c r="O179" i="34"/>
  <c r="O164" i="34"/>
  <c r="O148" i="34"/>
  <c r="O137" i="34"/>
  <c r="O99" i="34"/>
  <c r="O83" i="34"/>
  <c r="O67" i="34"/>
  <c r="O51" i="34"/>
  <c r="O35" i="34"/>
  <c r="O19" i="34"/>
  <c r="AO220" i="34"/>
  <c r="AO212" i="34"/>
  <c r="AO204" i="34"/>
  <c r="AO196" i="34"/>
  <c r="AO188" i="34"/>
  <c r="AO180" i="34"/>
  <c r="AO172" i="34"/>
  <c r="AO156" i="34"/>
  <c r="AO140" i="34"/>
  <c r="AO100" i="34"/>
  <c r="AO92" i="34"/>
  <c r="AO84" i="34"/>
  <c r="AO76" i="34"/>
  <c r="AO68" i="34"/>
  <c r="AO60" i="34"/>
  <c r="AO52" i="34"/>
  <c r="AO44" i="34"/>
  <c r="AO36" i="34"/>
  <c r="AO28" i="34"/>
  <c r="AO20" i="34"/>
  <c r="AO12" i="34"/>
  <c r="O163" i="34"/>
  <c r="O147" i="34"/>
  <c r="O136" i="34"/>
  <c r="AO219" i="34"/>
  <c r="AO203" i="34"/>
  <c r="AO187" i="34"/>
  <c r="AO171" i="34"/>
  <c r="AO155" i="34"/>
  <c r="AO139" i="34"/>
  <c r="AO91" i="34"/>
  <c r="AO75" i="34"/>
  <c r="AO59" i="34"/>
  <c r="AO43" i="34"/>
  <c r="AO27" i="34"/>
  <c r="AO11" i="34"/>
  <c r="AO138" i="34"/>
  <c r="AO130" i="34"/>
  <c r="AO145" i="34"/>
  <c r="O144" i="34"/>
  <c r="AO208" i="34"/>
  <c r="AO192" i="34"/>
  <c r="AO128" i="34"/>
  <c r="O129" i="34"/>
  <c r="AO215" i="34"/>
  <c r="AO207" i="34"/>
  <c r="AO199" i="34"/>
  <c r="AO191" i="34"/>
  <c r="AO183" i="34"/>
  <c r="AO175" i="34"/>
  <c r="AO167" i="34"/>
  <c r="AO159" i="34"/>
  <c r="AO151" i="34"/>
  <c r="AO143" i="34"/>
  <c r="AO135" i="34"/>
  <c r="AO127" i="34"/>
  <c r="AO119" i="34"/>
  <c r="AO111" i="34"/>
  <c r="AO103" i="34"/>
  <c r="AO95" i="34"/>
  <c r="AO87" i="34"/>
  <c r="AO79" i="34"/>
  <c r="AO71" i="34"/>
  <c r="AO63" i="34"/>
  <c r="AO55" i="34"/>
  <c r="AO47" i="34"/>
  <c r="AO39" i="34"/>
  <c r="AO31" i="34"/>
  <c r="AO23" i="34"/>
  <c r="AO15" i="34"/>
  <c r="AO7" i="34"/>
  <c r="AO214" i="34"/>
  <c r="AO206" i="34"/>
  <c r="AO198" i="34"/>
  <c r="AO190" i="34"/>
  <c r="AO182" i="34"/>
  <c r="AO174" i="34"/>
  <c r="AO166" i="34"/>
  <c r="AO158" i="34"/>
  <c r="AO150" i="34"/>
  <c r="AO142" i="34"/>
  <c r="AO134" i="34"/>
  <c r="AO126" i="34"/>
  <c r="AO118" i="34"/>
  <c r="AO110" i="34"/>
  <c r="AO102" i="34"/>
  <c r="AO94" i="34"/>
  <c r="AO86" i="34"/>
  <c r="AO78" i="34"/>
  <c r="AO70" i="34"/>
  <c r="AO62" i="34"/>
  <c r="AO54" i="34"/>
  <c r="AO46" i="34"/>
  <c r="AO38" i="34"/>
  <c r="AO30" i="34"/>
  <c r="AO22" i="34"/>
  <c r="AO14" i="34"/>
  <c r="AO6" i="34"/>
  <c r="AO216" i="34"/>
  <c r="AO200" i="34"/>
  <c r="AO4" i="34"/>
  <c r="AO213" i="34"/>
  <c r="AO205" i="34"/>
  <c r="AO197" i="34"/>
  <c r="AO189" i="34"/>
  <c r="AO181" i="34"/>
  <c r="AO173" i="34"/>
  <c r="AO165" i="34"/>
  <c r="AO157" i="34"/>
  <c r="AO149" i="34"/>
  <c r="AO141" i="34"/>
  <c r="AO133" i="34"/>
  <c r="AO125" i="34"/>
  <c r="AO117" i="34"/>
  <c r="AO109" i="34"/>
  <c r="AO101" i="34"/>
  <c r="AO93" i="34"/>
  <c r="AO85" i="34"/>
  <c r="AO77" i="34"/>
  <c r="AO69" i="34"/>
  <c r="AO61" i="34"/>
  <c r="AO53" i="34"/>
  <c r="AO45" i="34"/>
  <c r="AO37" i="34"/>
  <c r="AO29" i="34"/>
  <c r="AO21" i="34"/>
  <c r="AO13" i="34"/>
  <c r="AO5" i="34"/>
  <c r="AL220" i="34" l="1"/>
  <c r="AK220" i="34"/>
  <c r="AM220" i="34"/>
  <c r="AM135" i="34"/>
  <c r="M69" i="34"/>
  <c r="L69" i="34"/>
  <c r="K69" i="34"/>
  <c r="M106" i="34"/>
  <c r="L106" i="34"/>
  <c r="K106" i="34"/>
  <c r="K210" i="34"/>
  <c r="M210" i="34"/>
  <c r="L210" i="34"/>
  <c r="AM110" i="34"/>
  <c r="AM186" i="34"/>
  <c r="AM155" i="34"/>
  <c r="AL178" i="34"/>
  <c r="AK187" i="34"/>
  <c r="AM215" i="34"/>
  <c r="AL219" i="34"/>
  <c r="AM127" i="34"/>
  <c r="AK154" i="34"/>
  <c r="AM159" i="34"/>
  <c r="AK191" i="34"/>
  <c r="AM218" i="34"/>
  <c r="AL103" i="34"/>
  <c r="AL119" i="34"/>
  <c r="AM126" i="34"/>
  <c r="AK131" i="34"/>
  <c r="AM151" i="34"/>
  <c r="AK158" i="34"/>
  <c r="AM167" i="34"/>
  <c r="AK174" i="34"/>
  <c r="AK183" i="34"/>
  <c r="AL190" i="34"/>
  <c r="AL206" i="34"/>
  <c r="AM118" i="34"/>
  <c r="AM123" i="34"/>
  <c r="AL155" i="34"/>
  <c r="AL182" i="34"/>
  <c r="AL187" i="34"/>
  <c r="AK106" i="34"/>
  <c r="AL115" i="34"/>
  <c r="AK122" i="34"/>
  <c r="AK127" i="34"/>
  <c r="AM138" i="34"/>
  <c r="AL143" i="34"/>
  <c r="AL147" i="34"/>
  <c r="AK163" i="34"/>
  <c r="AK170" i="34"/>
  <c r="AK179" i="34"/>
  <c r="AM195" i="34"/>
  <c r="AL198" i="34"/>
  <c r="AK202" i="34"/>
  <c r="AK211" i="34"/>
  <c r="AK114" i="34"/>
  <c r="AK119" i="34"/>
  <c r="AK135" i="34"/>
  <c r="AL142" i="34"/>
  <c r="AL162" i="34"/>
  <c r="AL167" i="34"/>
  <c r="AK199" i="34"/>
  <c r="AK210" i="34"/>
  <c r="AL215" i="34"/>
  <c r="AM102" i="34"/>
  <c r="AK107" i="34"/>
  <c r="AL111" i="34"/>
  <c r="AK123" i="34"/>
  <c r="AK130" i="34"/>
  <c r="AM134" i="34"/>
  <c r="AK139" i="34"/>
  <c r="AM143" i="34"/>
  <c r="AM146" i="34"/>
  <c r="AL150" i="34"/>
  <c r="AK155" i="34"/>
  <c r="AM166" i="34"/>
  <c r="AK171" i="34"/>
  <c r="AK175" i="34"/>
  <c r="AK194" i="34"/>
  <c r="AM203" i="34"/>
  <c r="AM207" i="34"/>
  <c r="AK214" i="34"/>
  <c r="AM219" i="34"/>
  <c r="AL179" i="34" l="1"/>
  <c r="AL211" i="34"/>
  <c r="AK147" i="34"/>
  <c r="AM111" i="34"/>
  <c r="AM115" i="34"/>
  <c r="AK151" i="34"/>
  <c r="AK103" i="34"/>
  <c r="AM187" i="34"/>
  <c r="AM183" i="34"/>
  <c r="AL159" i="34"/>
  <c r="AM191" i="34"/>
  <c r="AM211" i="34"/>
  <c r="AK219" i="34"/>
  <c r="AL183" i="34"/>
  <c r="AM147" i="34"/>
  <c r="AL175" i="34"/>
  <c r="AK159" i="34"/>
  <c r="AM139" i="34"/>
  <c r="AM107" i="34"/>
  <c r="AL207" i="34"/>
  <c r="AM171" i="34"/>
  <c r="AK143" i="34"/>
  <c r="AL195" i="34"/>
  <c r="AK111" i="34"/>
  <c r="AL107" i="34"/>
  <c r="AM175" i="34"/>
  <c r="AK207" i="34"/>
  <c r="AL151" i="34"/>
  <c r="AK215" i="34"/>
  <c r="AL171" i="34"/>
  <c r="AL123" i="34"/>
  <c r="AK115" i="34"/>
  <c r="AM103" i="34"/>
  <c r="AL191" i="34"/>
  <c r="AM179" i="34"/>
  <c r="AM119" i="34"/>
  <c r="AK195" i="34"/>
  <c r="AL135" i="34"/>
  <c r="AL199" i="34"/>
  <c r="AM163" i="34"/>
  <c r="AL127" i="34"/>
  <c r="AK167" i="34"/>
  <c r="AK203" i="34"/>
  <c r="AL163" i="34"/>
  <c r="AL139" i="34"/>
  <c r="AL203" i="34"/>
  <c r="AM199" i="34"/>
  <c r="AM131" i="34"/>
  <c r="AL131" i="34"/>
  <c r="AK206" i="34"/>
  <c r="AM154" i="34"/>
  <c r="AL218" i="34"/>
  <c r="AK110" i="34"/>
  <c r="AK142" i="34"/>
  <c r="AM202" i="34"/>
  <c r="AL138" i="34"/>
  <c r="AL122" i="34"/>
  <c r="AK134" i="34"/>
  <c r="AL186" i="34"/>
  <c r="AK190" i="34"/>
  <c r="AL114" i="34"/>
  <c r="AM174" i="34"/>
  <c r="AK150" i="34"/>
  <c r="AK182" i="34"/>
  <c r="AL118" i="34"/>
  <c r="AM106" i="34"/>
  <c r="AK198" i="34"/>
  <c r="AL210" i="34"/>
  <c r="AM206" i="34"/>
  <c r="AL202" i="34"/>
  <c r="AL146" i="34"/>
  <c r="AL134" i="34"/>
  <c r="AK126" i="34"/>
  <c r="AK186" i="34"/>
  <c r="AL214" i="34"/>
  <c r="AM158" i="34"/>
  <c r="AL154" i="34"/>
  <c r="AL102" i="34"/>
  <c r="AL166" i="34"/>
  <c r="AM194" i="34"/>
  <c r="AM190" i="34"/>
  <c r="AK162" i="34"/>
  <c r="AL130" i="34"/>
  <c r="AK118" i="34"/>
  <c r="AL110" i="34"/>
  <c r="AM198" i="34"/>
  <c r="AK178" i="34"/>
  <c r="AM142" i="34"/>
  <c r="AM122" i="34"/>
  <c r="AM210" i="34"/>
  <c r="AL170" i="34"/>
  <c r="AK146" i="34"/>
  <c r="AM114" i="34"/>
  <c r="AL174" i="34"/>
  <c r="AM214" i="34"/>
  <c r="AL158" i="34"/>
  <c r="AK138" i="34"/>
  <c r="AK102" i="34"/>
  <c r="AK218" i="34"/>
  <c r="AK166" i="34"/>
  <c r="AL194" i="34"/>
  <c r="AM150" i="34"/>
  <c r="AM130" i="34"/>
  <c r="AL106" i="34"/>
  <c r="AM182" i="34"/>
  <c r="AM178" i="34"/>
  <c r="AM170" i="34"/>
  <c r="AL126" i="34"/>
  <c r="AM162" i="34"/>
  <c r="AM100" i="34"/>
  <c r="AL100" i="34"/>
  <c r="AK100" i="34"/>
  <c r="AK197" i="34"/>
  <c r="AM197" i="34"/>
  <c r="AL197" i="34"/>
  <c r="AK181" i="34"/>
  <c r="AM181" i="34"/>
  <c r="AL181" i="34"/>
  <c r="AK149" i="34"/>
  <c r="AM149" i="34"/>
  <c r="AL149" i="34"/>
  <c r="AK101" i="34"/>
  <c r="AL101" i="34"/>
  <c r="AM101" i="34"/>
  <c r="AL168" i="34"/>
  <c r="AM168" i="34"/>
  <c r="AK168" i="34"/>
  <c r="AM120" i="34"/>
  <c r="AL120" i="34"/>
  <c r="AK120" i="34"/>
  <c r="AM217" i="34"/>
  <c r="AK217" i="34"/>
  <c r="AL217" i="34"/>
  <c r="AM124" i="34"/>
  <c r="AL124" i="34"/>
  <c r="AK124" i="34"/>
  <c r="AL189" i="34"/>
  <c r="AK189" i="34"/>
  <c r="AM189" i="34"/>
  <c r="AK116" i="34"/>
  <c r="AL116" i="34"/>
  <c r="AM116" i="34"/>
  <c r="AM133" i="34"/>
  <c r="AK133" i="34"/>
  <c r="AL133" i="34"/>
  <c r="AK152" i="34"/>
  <c r="AL152" i="34"/>
  <c r="AM152" i="34"/>
  <c r="AM201" i="34"/>
  <c r="AK201" i="34"/>
  <c r="AL201" i="34"/>
  <c r="AM204" i="34"/>
  <c r="AK204" i="34"/>
  <c r="AL204" i="34"/>
  <c r="AL140" i="34"/>
  <c r="AM140" i="34"/>
  <c r="AK140" i="34"/>
  <c r="AL161" i="34"/>
  <c r="AK161" i="34"/>
  <c r="AM161" i="34"/>
  <c r="AM129" i="34"/>
  <c r="AL129" i="34"/>
  <c r="AK129" i="34"/>
  <c r="AM212" i="34"/>
  <c r="AK212" i="34"/>
  <c r="AL212" i="34"/>
  <c r="AL180" i="34"/>
  <c r="AK180" i="34"/>
  <c r="AM180" i="34"/>
  <c r="AL169" i="34"/>
  <c r="AM169" i="34"/>
  <c r="AK169" i="34"/>
  <c r="AL153" i="34"/>
  <c r="AM153" i="34"/>
  <c r="AK153" i="34"/>
  <c r="AM137" i="34"/>
  <c r="AK137" i="34"/>
  <c r="AL137" i="34"/>
  <c r="AL205" i="34"/>
  <c r="AM205" i="34"/>
  <c r="AK205" i="34"/>
  <c r="AM192" i="34"/>
  <c r="AK192" i="34"/>
  <c r="AL192" i="34"/>
  <c r="AL160" i="34"/>
  <c r="AK160" i="34"/>
  <c r="AM160" i="34"/>
  <c r="AL112" i="34"/>
  <c r="AK112" i="34"/>
  <c r="AM112" i="34"/>
  <c r="AL193" i="34"/>
  <c r="AK193" i="34"/>
  <c r="AM193" i="34"/>
  <c r="AK177" i="34"/>
  <c r="AM177" i="34"/>
  <c r="AL177" i="34"/>
  <c r="AK145" i="34"/>
  <c r="AL145" i="34"/>
  <c r="AM145" i="34"/>
  <c r="AL164" i="34"/>
  <c r="AM164" i="34"/>
  <c r="AK164" i="34"/>
  <c r="AL200" i="34"/>
  <c r="AK200" i="34"/>
  <c r="AM200" i="34"/>
  <c r="AL184" i="34"/>
  <c r="AM184" i="34"/>
  <c r="AK184" i="34"/>
  <c r="AM141" i="34"/>
  <c r="AK141" i="34"/>
  <c r="AL141" i="34"/>
  <c r="AK125" i="34"/>
  <c r="AL125" i="34"/>
  <c r="AM125" i="34"/>
  <c r="AK176" i="34"/>
  <c r="AL176" i="34"/>
  <c r="AM176" i="34"/>
  <c r="AM209" i="34"/>
  <c r="AK209" i="34"/>
  <c r="AL209" i="34"/>
  <c r="AM196" i="34"/>
  <c r="AK196" i="34"/>
  <c r="AL196" i="34"/>
  <c r="AK165" i="34"/>
  <c r="AM165" i="34"/>
  <c r="AL165" i="34"/>
  <c r="AM117" i="34"/>
  <c r="AL117" i="34"/>
  <c r="AK117" i="34"/>
  <c r="AM216" i="34"/>
  <c r="AK216" i="34"/>
  <c r="AL216" i="34"/>
  <c r="AL188" i="34"/>
  <c r="AM188" i="34"/>
  <c r="AK188" i="34"/>
  <c r="AL156" i="34"/>
  <c r="AM156" i="34"/>
  <c r="AK156" i="34"/>
  <c r="AL157" i="34"/>
  <c r="AM157" i="34"/>
  <c r="AK157" i="34"/>
  <c r="AK208" i="34"/>
  <c r="AL208" i="34"/>
  <c r="AM208" i="34"/>
  <c r="AL185" i="34"/>
  <c r="AK185" i="34"/>
  <c r="AM185" i="34"/>
  <c r="AL121" i="34"/>
  <c r="AM121" i="34"/>
  <c r="AK121" i="34"/>
  <c r="AM105" i="34"/>
  <c r="AL105" i="34"/>
  <c r="AK105" i="34"/>
  <c r="AK172" i="34"/>
  <c r="AL172" i="34"/>
  <c r="AM172" i="34"/>
  <c r="AM108" i="34"/>
  <c r="AL108" i="34"/>
  <c r="AK108" i="34"/>
  <c r="AM173" i="34"/>
  <c r="AK173" i="34"/>
  <c r="AL173" i="34"/>
  <c r="AL109" i="34"/>
  <c r="AK109" i="34"/>
  <c r="AM109" i="34"/>
  <c r="AM144" i="34"/>
  <c r="AK144" i="34"/>
  <c r="AL144" i="34"/>
  <c r="AL128" i="34"/>
  <c r="AM128" i="34"/>
  <c r="AK128" i="34"/>
  <c r="AM113" i="34"/>
  <c r="AL113" i="34"/>
  <c r="AK113" i="34"/>
  <c r="AK148" i="34"/>
  <c r="AM148" i="34"/>
  <c r="AL148" i="34"/>
  <c r="AM132" i="34"/>
  <c r="AL132" i="34"/>
  <c r="AK132" i="34"/>
  <c r="AL213" i="34"/>
  <c r="AM213" i="34"/>
  <c r="AK213" i="34"/>
  <c r="AL136" i="34"/>
  <c r="AK136" i="34"/>
  <c r="AM136" i="34"/>
  <c r="AM104" i="34"/>
  <c r="AL104" i="34"/>
  <c r="AK104" i="34"/>
  <c r="Z100" i="34"/>
  <c r="Y100" i="34"/>
  <c r="X100" i="34"/>
  <c r="X174" i="34"/>
  <c r="Z174" i="34"/>
  <c r="Y174" i="34"/>
  <c r="Z116" i="34"/>
  <c r="Y116" i="34"/>
  <c r="X116" i="34"/>
  <c r="Z136" i="34"/>
  <c r="Y136" i="34"/>
  <c r="X136" i="34"/>
  <c r="M94" i="34"/>
  <c r="K94" i="34"/>
  <c r="L94" i="34"/>
  <c r="M209" i="34"/>
  <c r="L209" i="34"/>
  <c r="K209" i="34"/>
  <c r="L143" i="34"/>
  <c r="M143" i="34"/>
  <c r="K143" i="34"/>
  <c r="M176" i="34"/>
  <c r="K176" i="34"/>
  <c r="L176" i="34"/>
  <c r="L127" i="34"/>
  <c r="M127" i="34"/>
  <c r="K127" i="34"/>
  <c r="L117" i="34"/>
  <c r="K117" i="34"/>
  <c r="M117" i="34"/>
  <c r="M90" i="34"/>
  <c r="L90" i="34"/>
  <c r="K90" i="34"/>
  <c r="M120" i="34"/>
  <c r="L120" i="34"/>
  <c r="K120" i="34"/>
  <c r="L207" i="34"/>
  <c r="K207" i="34"/>
  <c r="M207" i="34"/>
  <c r="K121" i="34"/>
  <c r="L121" i="34"/>
  <c r="M121" i="34"/>
  <c r="M132" i="34"/>
  <c r="K132" i="34"/>
  <c r="L132" i="34"/>
  <c r="L139" i="34"/>
  <c r="K139" i="34"/>
  <c r="M139" i="34"/>
  <c r="K118" i="34"/>
  <c r="M118" i="34"/>
  <c r="L118" i="34"/>
  <c r="M144" i="34"/>
  <c r="K144" i="34"/>
  <c r="L144" i="34"/>
  <c r="L187" i="34"/>
  <c r="M187" i="34"/>
  <c r="K187" i="34"/>
  <c r="M136" i="34"/>
  <c r="L136" i="34"/>
  <c r="K136" i="34"/>
  <c r="L155" i="34"/>
  <c r="K155" i="34"/>
  <c r="M155" i="34"/>
  <c r="M129" i="34"/>
  <c r="L129" i="34"/>
  <c r="K129" i="34"/>
  <c r="K202" i="34"/>
  <c r="M202" i="34"/>
  <c r="L202" i="34"/>
  <c r="K79" i="34"/>
  <c r="M79" i="34"/>
  <c r="L79" i="34"/>
  <c r="K178" i="34"/>
  <c r="M178" i="34"/>
  <c r="L178" i="34"/>
  <c r="K153" i="34"/>
  <c r="L153" i="34"/>
  <c r="M153" i="34"/>
  <c r="L203" i="34"/>
  <c r="M203" i="34"/>
  <c r="K203" i="34"/>
  <c r="L171" i="34"/>
  <c r="M171" i="34"/>
  <c r="K171" i="34"/>
  <c r="L165" i="34"/>
  <c r="K165" i="34"/>
  <c r="M165" i="34"/>
  <c r="L135" i="34"/>
  <c r="K135" i="34"/>
  <c r="M135" i="34"/>
  <c r="L215" i="34"/>
  <c r="K215" i="34"/>
  <c r="M215" i="34"/>
  <c r="M141" i="34"/>
  <c r="L141" i="34"/>
  <c r="K141" i="34"/>
  <c r="M184" i="34"/>
  <c r="L184" i="34"/>
  <c r="K184" i="34"/>
  <c r="L111" i="34"/>
  <c r="M111" i="34"/>
  <c r="K111" i="34"/>
  <c r="L80" i="34"/>
  <c r="K80" i="34"/>
  <c r="M80" i="34"/>
  <c r="L205" i="34"/>
  <c r="M205" i="34"/>
  <c r="K205" i="34"/>
  <c r="M81" i="34"/>
  <c r="L81" i="34"/>
  <c r="K81" i="34"/>
  <c r="M101" i="34"/>
  <c r="L101" i="34"/>
  <c r="K101" i="34"/>
  <c r="K186" i="34"/>
  <c r="M186" i="34"/>
  <c r="L186" i="34"/>
  <c r="K122" i="34"/>
  <c r="M122" i="34"/>
  <c r="L122" i="34"/>
  <c r="K166" i="34"/>
  <c r="M166" i="34"/>
  <c r="L166" i="34"/>
  <c r="M177" i="34"/>
  <c r="L177" i="34"/>
  <c r="K177" i="34"/>
  <c r="L100" i="34"/>
  <c r="K100" i="34"/>
  <c r="M100" i="34"/>
  <c r="M125" i="34"/>
  <c r="K125" i="34"/>
  <c r="L125" i="34"/>
  <c r="M192" i="34"/>
  <c r="K192" i="34"/>
  <c r="L192" i="34"/>
  <c r="M157" i="34"/>
  <c r="K157" i="34"/>
  <c r="L157" i="34"/>
  <c r="L197" i="34"/>
  <c r="K197" i="34"/>
  <c r="M197" i="34"/>
  <c r="K201" i="34"/>
  <c r="M201" i="34"/>
  <c r="L201" i="34"/>
  <c r="L72" i="34"/>
  <c r="K72" i="34"/>
  <c r="M72" i="34"/>
  <c r="K71" i="34"/>
  <c r="M71" i="34"/>
  <c r="L71" i="34"/>
  <c r="K75" i="34"/>
  <c r="L75" i="34"/>
  <c r="M75" i="34"/>
  <c r="K137" i="34"/>
  <c r="M137" i="34"/>
  <c r="L137" i="34"/>
  <c r="M116" i="34"/>
  <c r="K116" i="34"/>
  <c r="L116" i="34"/>
  <c r="K214" i="34"/>
  <c r="L214" i="34"/>
  <c r="M214" i="34"/>
  <c r="M70" i="34"/>
  <c r="K70" i="34"/>
  <c r="L70" i="34"/>
  <c r="M164" i="34"/>
  <c r="K164" i="34"/>
  <c r="L164" i="34"/>
  <c r="M196" i="34"/>
  <c r="L196" i="34"/>
  <c r="K196" i="34"/>
  <c r="L211" i="34"/>
  <c r="M211" i="34"/>
  <c r="K211" i="34"/>
  <c r="K134" i="34"/>
  <c r="M134" i="34"/>
  <c r="L134" i="34"/>
  <c r="K99" i="34"/>
  <c r="L99" i="34"/>
  <c r="M99" i="34"/>
  <c r="M148" i="34"/>
  <c r="L148" i="34"/>
  <c r="K148" i="34"/>
  <c r="L84" i="34"/>
  <c r="K84" i="34"/>
  <c r="M84" i="34"/>
  <c r="L175" i="34"/>
  <c r="K175" i="34"/>
  <c r="M175" i="34"/>
  <c r="K170" i="34"/>
  <c r="M170" i="34"/>
  <c r="L170" i="34"/>
  <c r="M77" i="34"/>
  <c r="L77" i="34"/>
  <c r="K77" i="34"/>
  <c r="K182" i="34"/>
  <c r="L182" i="34"/>
  <c r="M182" i="34"/>
  <c r="M109" i="34"/>
  <c r="K109" i="34"/>
  <c r="L109" i="34"/>
  <c r="K174" i="34"/>
  <c r="L174" i="34"/>
  <c r="M174" i="34"/>
  <c r="K87" i="34"/>
  <c r="L87" i="34"/>
  <c r="M87" i="34"/>
  <c r="M217" i="34"/>
  <c r="L217" i="34"/>
  <c r="K217" i="34"/>
  <c r="M208" i="34"/>
  <c r="K208" i="34"/>
  <c r="L208" i="34"/>
  <c r="M160" i="34"/>
  <c r="K160" i="34"/>
  <c r="L160" i="34"/>
  <c r="M124" i="34"/>
  <c r="L124" i="34"/>
  <c r="K124" i="34"/>
  <c r="M168" i="34"/>
  <c r="K168" i="34"/>
  <c r="L168" i="34"/>
  <c r="L96" i="34"/>
  <c r="K96" i="34"/>
  <c r="M96" i="34"/>
  <c r="K146" i="34"/>
  <c r="L146" i="34"/>
  <c r="M146" i="34"/>
  <c r="M200" i="34"/>
  <c r="L200" i="34"/>
  <c r="K200" i="34"/>
  <c r="K83" i="34"/>
  <c r="L83" i="34"/>
  <c r="M83" i="34"/>
  <c r="L181" i="34"/>
  <c r="K181" i="34"/>
  <c r="M181" i="34"/>
  <c r="K150" i="34"/>
  <c r="M150" i="34"/>
  <c r="L150" i="34"/>
  <c r="M73" i="34"/>
  <c r="L73" i="34"/>
  <c r="K73" i="34"/>
  <c r="L167" i="34"/>
  <c r="K167" i="34"/>
  <c r="M167" i="34"/>
  <c r="K126" i="34"/>
  <c r="L126" i="34"/>
  <c r="M126" i="34"/>
  <c r="M172" i="34"/>
  <c r="L172" i="34"/>
  <c r="K172" i="34"/>
  <c r="L149" i="34"/>
  <c r="K149" i="34"/>
  <c r="M149" i="34"/>
  <c r="L163" i="34"/>
  <c r="M163" i="34"/>
  <c r="K163" i="34"/>
  <c r="K185" i="34"/>
  <c r="M185" i="34"/>
  <c r="L185" i="34"/>
  <c r="M93" i="34"/>
  <c r="L93" i="34"/>
  <c r="K93" i="34"/>
  <c r="L68" i="34"/>
  <c r="K68" i="34"/>
  <c r="M68" i="34"/>
  <c r="M105" i="34"/>
  <c r="L105" i="34"/>
  <c r="K105" i="34"/>
  <c r="M188" i="34"/>
  <c r="L188" i="34"/>
  <c r="K188" i="34"/>
  <c r="L179" i="34"/>
  <c r="M179" i="34"/>
  <c r="K179" i="34"/>
  <c r="K110" i="34"/>
  <c r="L110" i="34"/>
  <c r="M110" i="34"/>
  <c r="K158" i="34"/>
  <c r="L158" i="34"/>
  <c r="M158" i="34"/>
  <c r="L104" i="34"/>
  <c r="K104" i="34"/>
  <c r="M104" i="34"/>
  <c r="K162" i="34"/>
  <c r="M162" i="34"/>
  <c r="L162" i="34"/>
  <c r="M108" i="34"/>
  <c r="L108" i="34"/>
  <c r="K108" i="34"/>
  <c r="K114" i="34"/>
  <c r="L114" i="34"/>
  <c r="M114" i="34"/>
  <c r="K154" i="34"/>
  <c r="M154" i="34"/>
  <c r="L154" i="34"/>
  <c r="L147" i="34"/>
  <c r="M147" i="34"/>
  <c r="K147" i="34"/>
  <c r="M112" i="34"/>
  <c r="K112" i="34"/>
  <c r="L112" i="34"/>
  <c r="M193" i="34"/>
  <c r="L193" i="34"/>
  <c r="K193" i="34"/>
  <c r="L151" i="34"/>
  <c r="K151" i="34"/>
  <c r="M151" i="34"/>
  <c r="M173" i="34"/>
  <c r="L173" i="34"/>
  <c r="K173" i="34"/>
  <c r="L219" i="34"/>
  <c r="K219" i="34"/>
  <c r="M219" i="34"/>
  <c r="L191" i="34"/>
  <c r="K191" i="34"/>
  <c r="M191" i="34"/>
  <c r="K194" i="34"/>
  <c r="M194" i="34"/>
  <c r="L194" i="34"/>
  <c r="M74" i="34"/>
  <c r="K74" i="34"/>
  <c r="L74" i="34"/>
  <c r="L199" i="34"/>
  <c r="K199" i="34"/>
  <c r="M199" i="34"/>
  <c r="K198" i="34"/>
  <c r="L198" i="34"/>
  <c r="M198" i="34"/>
  <c r="L76" i="34"/>
  <c r="K76" i="34"/>
  <c r="M76" i="34"/>
  <c r="L131" i="34"/>
  <c r="M131" i="34"/>
  <c r="K131" i="34"/>
  <c r="M212" i="34"/>
  <c r="L212" i="34"/>
  <c r="K212" i="34"/>
  <c r="L133" i="34"/>
  <c r="K133" i="34"/>
  <c r="M133" i="34"/>
  <c r="M145" i="34"/>
  <c r="L145" i="34"/>
  <c r="K145" i="34"/>
  <c r="M216" i="34"/>
  <c r="L216" i="34"/>
  <c r="K216" i="34"/>
  <c r="M220" i="34"/>
  <c r="L220" i="34"/>
  <c r="K220" i="34"/>
  <c r="M128" i="34"/>
  <c r="K128" i="34"/>
  <c r="L128" i="34"/>
  <c r="M140" i="34"/>
  <c r="L140" i="34"/>
  <c r="K140" i="34"/>
  <c r="M89" i="34"/>
  <c r="L89" i="34"/>
  <c r="K89" i="34"/>
  <c r="K142" i="34"/>
  <c r="L142" i="34"/>
  <c r="M142" i="34"/>
  <c r="M97" i="34"/>
  <c r="L97" i="34"/>
  <c r="K97" i="34"/>
  <c r="L115" i="34"/>
  <c r="M115" i="34"/>
  <c r="K115" i="34"/>
  <c r="L159" i="34"/>
  <c r="M159" i="34"/>
  <c r="K159" i="34"/>
  <c r="M152" i="34"/>
  <c r="L152" i="34"/>
  <c r="K152" i="34"/>
  <c r="K169" i="34"/>
  <c r="M169" i="34"/>
  <c r="L169" i="34"/>
  <c r="L119" i="34"/>
  <c r="K119" i="34"/>
  <c r="M119" i="34"/>
  <c r="L123" i="34"/>
  <c r="M123" i="34"/>
  <c r="K123" i="34"/>
  <c r="M78" i="34"/>
  <c r="K78" i="34"/>
  <c r="L78" i="34"/>
  <c r="K206" i="34"/>
  <c r="L206" i="34"/>
  <c r="M206" i="34"/>
  <c r="K130" i="34"/>
  <c r="M130" i="34"/>
  <c r="L130" i="34"/>
  <c r="M82" i="34"/>
  <c r="K82" i="34"/>
  <c r="L82" i="34"/>
  <c r="L213" i="34"/>
  <c r="K213" i="34"/>
  <c r="M213" i="34"/>
  <c r="L183" i="34"/>
  <c r="K183" i="34"/>
  <c r="M183" i="34"/>
  <c r="K107" i="34"/>
  <c r="L107" i="34"/>
  <c r="M107" i="34"/>
  <c r="K91" i="34"/>
  <c r="L91" i="34"/>
  <c r="M91" i="34"/>
  <c r="M113" i="34"/>
  <c r="L113" i="34"/>
  <c r="K113" i="34"/>
  <c r="M204" i="34"/>
  <c r="L204" i="34"/>
  <c r="K204" i="34"/>
  <c r="L92" i="34"/>
  <c r="K92" i="34"/>
  <c r="M92" i="34"/>
  <c r="M180" i="34"/>
  <c r="L180" i="34"/>
  <c r="K180" i="34"/>
  <c r="L195" i="34"/>
  <c r="M195" i="34"/>
  <c r="K195" i="34"/>
  <c r="K190" i="34"/>
  <c r="L190" i="34"/>
  <c r="M190" i="34"/>
  <c r="K218" i="34"/>
  <c r="M218" i="34"/>
  <c r="L218" i="34"/>
  <c r="M102" i="34"/>
  <c r="K102" i="34"/>
  <c r="L102" i="34"/>
  <c r="M86" i="34"/>
  <c r="K86" i="34"/>
  <c r="L86" i="34"/>
  <c r="M156" i="34"/>
  <c r="L156" i="34"/>
  <c r="K156" i="34"/>
  <c r="M85" i="34"/>
  <c r="L85" i="34"/>
  <c r="K85" i="34"/>
  <c r="M161" i="34"/>
  <c r="L161" i="34"/>
  <c r="K161" i="34"/>
  <c r="K138" i="34"/>
  <c r="M138" i="34"/>
  <c r="L138" i="34"/>
  <c r="K95" i="34"/>
  <c r="L95" i="34"/>
  <c r="M95" i="34"/>
  <c r="K103" i="34"/>
  <c r="M103" i="34"/>
  <c r="L103" i="34"/>
  <c r="M98" i="34"/>
  <c r="L98" i="34"/>
  <c r="K98" i="34"/>
  <c r="L88" i="34"/>
  <c r="K88" i="34"/>
  <c r="M88" i="34"/>
  <c r="M189" i="34"/>
  <c r="L189" i="34"/>
  <c r="K189" i="34"/>
  <c r="Z156" i="34" l="1"/>
  <c r="Y156" i="34"/>
  <c r="X156" i="34"/>
  <c r="X162" i="34"/>
  <c r="Z162" i="34"/>
  <c r="Y162" i="34"/>
  <c r="X106" i="34"/>
  <c r="Y106" i="34"/>
  <c r="Z106" i="34"/>
  <c r="Z164" i="34"/>
  <c r="Y164" i="34"/>
  <c r="X164" i="34"/>
  <c r="X130" i="34"/>
  <c r="Z130" i="34"/>
  <c r="Y130" i="34"/>
  <c r="Z196" i="34"/>
  <c r="Y196" i="34"/>
  <c r="X196" i="34"/>
  <c r="Z157" i="34"/>
  <c r="Y157" i="34"/>
  <c r="X157" i="34"/>
  <c r="Z173" i="34"/>
  <c r="Y173" i="34"/>
  <c r="X173" i="34"/>
  <c r="X186" i="34"/>
  <c r="Z186" i="34"/>
  <c r="Y186" i="34"/>
  <c r="Z193" i="34"/>
  <c r="Y193" i="34"/>
  <c r="X193" i="34"/>
  <c r="Z125" i="34"/>
  <c r="Y125" i="34"/>
  <c r="X125" i="34"/>
  <c r="Z205" i="34"/>
  <c r="Y205" i="34"/>
  <c r="X205" i="34"/>
  <c r="Z201" i="34"/>
  <c r="Y201" i="34"/>
  <c r="X201" i="34"/>
  <c r="Z181" i="34"/>
  <c r="Y181" i="34"/>
  <c r="X181" i="34"/>
  <c r="X105" i="34"/>
  <c r="Z105" i="34"/>
  <c r="Y105" i="34"/>
  <c r="X178" i="34"/>
  <c r="Z178" i="34"/>
  <c r="Y178" i="34"/>
  <c r="Z160" i="34"/>
  <c r="Y160" i="34"/>
  <c r="X160" i="34"/>
  <c r="Y139" i="34"/>
  <c r="X139" i="34"/>
  <c r="Z139" i="34"/>
  <c r="X110" i="34"/>
  <c r="Y110" i="34"/>
  <c r="Z110" i="34"/>
  <c r="Z184" i="34"/>
  <c r="Y184" i="34"/>
  <c r="X184" i="34"/>
  <c r="Y111" i="34"/>
  <c r="X111" i="34"/>
  <c r="Z111" i="34"/>
  <c r="Y219" i="34"/>
  <c r="X219" i="34"/>
  <c r="Z219" i="34"/>
  <c r="X198" i="34"/>
  <c r="Z198" i="34"/>
  <c r="Y198" i="34"/>
  <c r="X142" i="34"/>
  <c r="Z142" i="34"/>
  <c r="Y142" i="34"/>
  <c r="X170" i="34"/>
  <c r="Z170" i="34"/>
  <c r="Y170" i="34"/>
  <c r="Z152" i="34"/>
  <c r="Y152" i="34"/>
  <c r="X152" i="34"/>
  <c r="X102" i="34"/>
  <c r="Y102" i="34"/>
  <c r="Z102" i="34"/>
  <c r="Y103" i="34"/>
  <c r="Z103" i="34"/>
  <c r="X103" i="34"/>
  <c r="Z132" i="34"/>
  <c r="Y132" i="34"/>
  <c r="X132" i="34"/>
  <c r="X206" i="34"/>
  <c r="Z206" i="34"/>
  <c r="Y206" i="34"/>
  <c r="X214" i="34"/>
  <c r="Z214" i="34"/>
  <c r="Y214" i="34"/>
  <c r="Z168" i="34"/>
  <c r="Y168" i="34"/>
  <c r="X168" i="34"/>
  <c r="Z209" i="34"/>
  <c r="Y209" i="34"/>
  <c r="X209" i="34"/>
  <c r="Z121" i="34"/>
  <c r="Y121" i="34"/>
  <c r="X121" i="34"/>
  <c r="X118" i="34"/>
  <c r="Z118" i="34"/>
  <c r="Y118" i="34"/>
  <c r="X194" i="34"/>
  <c r="Z194" i="34"/>
  <c r="Y194" i="34"/>
  <c r="Z217" i="34"/>
  <c r="Y217" i="34"/>
  <c r="X217" i="34"/>
  <c r="Z180" i="34"/>
  <c r="Y180" i="34"/>
  <c r="X180" i="34"/>
  <c r="Z176" i="34"/>
  <c r="Y176" i="34"/>
  <c r="X176" i="34"/>
  <c r="X154" i="34"/>
  <c r="Z154" i="34"/>
  <c r="Y154" i="34"/>
  <c r="Z220" i="34"/>
  <c r="Y220" i="34"/>
  <c r="X220" i="34"/>
  <c r="Z140" i="34"/>
  <c r="Y140" i="34"/>
  <c r="X140" i="34"/>
  <c r="Y175" i="34"/>
  <c r="X175" i="34"/>
  <c r="Z175" i="34"/>
  <c r="Y115" i="34"/>
  <c r="X115" i="34"/>
  <c r="Z115" i="34"/>
  <c r="Z197" i="34"/>
  <c r="Y197" i="34"/>
  <c r="X197" i="34"/>
  <c r="Z128" i="34"/>
  <c r="Y128" i="34"/>
  <c r="X128" i="34"/>
  <c r="Z192" i="34"/>
  <c r="Y192" i="34"/>
  <c r="X192" i="34"/>
  <c r="Y215" i="34"/>
  <c r="X215" i="34"/>
  <c r="Z215" i="34"/>
  <c r="Y163" i="34"/>
  <c r="X163" i="34"/>
  <c r="Z163" i="34"/>
  <c r="Y191" i="34"/>
  <c r="X191" i="34"/>
  <c r="Z191" i="34"/>
  <c r="Y131" i="34"/>
  <c r="X131" i="34"/>
  <c r="Z131" i="34"/>
  <c r="X150" i="34"/>
  <c r="Z150" i="34"/>
  <c r="Y150" i="34"/>
  <c r="Z133" i="34"/>
  <c r="Y133" i="34"/>
  <c r="X133" i="34"/>
  <c r="Y203" i="34"/>
  <c r="X203" i="34"/>
  <c r="Z203" i="34"/>
  <c r="Z188" i="34"/>
  <c r="Y188" i="34"/>
  <c r="X188" i="34"/>
  <c r="Z149" i="34"/>
  <c r="Y149" i="34"/>
  <c r="X149" i="34"/>
  <c r="Z148" i="34"/>
  <c r="Y148" i="34"/>
  <c r="X148" i="34"/>
  <c r="Z104" i="34"/>
  <c r="X104" i="34"/>
  <c r="Y104" i="34"/>
  <c r="Z177" i="34"/>
  <c r="Y177" i="34"/>
  <c r="X177" i="34"/>
  <c r="Y143" i="34"/>
  <c r="X143" i="34"/>
  <c r="Z143" i="34"/>
  <c r="Z109" i="34"/>
  <c r="Y109" i="34"/>
  <c r="X109" i="34"/>
  <c r="Y183" i="34"/>
  <c r="X183" i="34"/>
  <c r="Z183" i="34"/>
  <c r="X218" i="34"/>
  <c r="Z218" i="34"/>
  <c r="Y218" i="34"/>
  <c r="Z120" i="34"/>
  <c r="Y120" i="34"/>
  <c r="X120" i="34"/>
  <c r="Z124" i="34"/>
  <c r="Y124" i="34"/>
  <c r="X124" i="34"/>
  <c r="Y211" i="34"/>
  <c r="X211" i="34"/>
  <c r="Z211" i="34"/>
  <c r="Y195" i="34"/>
  <c r="X195" i="34"/>
  <c r="Z195" i="34"/>
  <c r="X166" i="34"/>
  <c r="Z166" i="34"/>
  <c r="Y166" i="34"/>
  <c r="Z144" i="34"/>
  <c r="Y144" i="34"/>
  <c r="X144" i="34"/>
  <c r="Z113" i="34"/>
  <c r="Y113" i="34"/>
  <c r="X113" i="34"/>
  <c r="Y127" i="34"/>
  <c r="X127" i="34"/>
  <c r="Z127" i="34"/>
  <c r="X122" i="34"/>
  <c r="Z122" i="34"/>
  <c r="Y122" i="34"/>
  <c r="Y199" i="34"/>
  <c r="X199" i="34"/>
  <c r="Z199" i="34"/>
  <c r="X138" i="34"/>
  <c r="Z138" i="34"/>
  <c r="Y138" i="34"/>
  <c r="Z108" i="34"/>
  <c r="Y108" i="34"/>
  <c r="X108" i="34"/>
  <c r="Y187" i="34"/>
  <c r="X187" i="34"/>
  <c r="Z187" i="34"/>
  <c r="Y159" i="34"/>
  <c r="X159" i="34"/>
  <c r="Z159" i="34"/>
  <c r="Y101" i="34"/>
  <c r="X101" i="34"/>
  <c r="Z101" i="34"/>
  <c r="Y107" i="34"/>
  <c r="Z107" i="34"/>
  <c r="X107" i="34"/>
  <c r="Z165" i="34"/>
  <c r="Y165" i="34"/>
  <c r="X165" i="34"/>
  <c r="Z161" i="34"/>
  <c r="Y161" i="34"/>
  <c r="X161" i="34"/>
  <c r="Y167" i="34"/>
  <c r="X167" i="34"/>
  <c r="Z167" i="34"/>
  <c r="Z153" i="34"/>
  <c r="Y153" i="34"/>
  <c r="X153" i="34"/>
  <c r="X210" i="34"/>
  <c r="Z210" i="34"/>
  <c r="Y210" i="34"/>
  <c r="X146" i="34"/>
  <c r="Z146" i="34"/>
  <c r="Y146" i="34"/>
  <c r="X134" i="34"/>
  <c r="Z134" i="34"/>
  <c r="Y134" i="34"/>
  <c r="Z204" i="34"/>
  <c r="Y204" i="34"/>
  <c r="X204" i="34"/>
  <c r="X182" i="34"/>
  <c r="Z182" i="34"/>
  <c r="Y182" i="34"/>
  <c r="X158" i="34"/>
  <c r="Z158" i="34"/>
  <c r="Y158" i="34"/>
  <c r="Z213" i="34"/>
  <c r="Y213" i="34"/>
  <c r="X213" i="34"/>
  <c r="Z200" i="34"/>
  <c r="Y200" i="34"/>
  <c r="X200" i="34"/>
  <c r="Y123" i="34"/>
  <c r="X123" i="34"/>
  <c r="Z123" i="34"/>
  <c r="X114" i="34"/>
  <c r="Z114" i="34"/>
  <c r="Y114" i="34"/>
  <c r="Z141" i="34"/>
  <c r="Y141" i="34"/>
  <c r="X141" i="34"/>
  <c r="Y147" i="34"/>
  <c r="X147" i="34"/>
  <c r="Z147" i="34"/>
  <c r="Z185" i="34"/>
  <c r="Y185" i="34"/>
  <c r="X185" i="34"/>
  <c r="Y171" i="34"/>
  <c r="X171" i="34"/>
  <c r="Z171" i="34"/>
  <c r="Z112" i="34"/>
  <c r="Y112" i="34"/>
  <c r="X112" i="34"/>
  <c r="Z172" i="34"/>
  <c r="Y172" i="34"/>
  <c r="X172" i="34"/>
  <c r="Z212" i="34"/>
  <c r="Y212" i="34"/>
  <c r="X212" i="34"/>
  <c r="Y151" i="34"/>
  <c r="X151" i="34"/>
  <c r="Z151" i="34"/>
  <c r="Z169" i="34"/>
  <c r="Y169" i="34"/>
  <c r="X169" i="34"/>
  <c r="Z189" i="34"/>
  <c r="Y189" i="34"/>
  <c r="X189" i="34"/>
  <c r="Y119" i="34"/>
  <c r="X119" i="34"/>
  <c r="Z119" i="34"/>
  <c r="Z216" i="34"/>
  <c r="Y216" i="34"/>
  <c r="X216" i="34"/>
  <c r="X126" i="34"/>
  <c r="Z126" i="34"/>
  <c r="Y126" i="34"/>
  <c r="Y207" i="34"/>
  <c r="X207" i="34"/>
  <c r="Z207" i="34"/>
  <c r="X190" i="34"/>
  <c r="Z190" i="34"/>
  <c r="Y190" i="34"/>
  <c r="Y135" i="34"/>
  <c r="X135" i="34"/>
  <c r="Z135" i="34"/>
  <c r="Z145" i="34"/>
  <c r="Y145" i="34"/>
  <c r="X145" i="34"/>
  <c r="X202" i="34"/>
  <c r="Z202" i="34"/>
  <c r="Y202" i="34"/>
  <c r="Z129" i="34"/>
  <c r="Y129" i="34"/>
  <c r="X129" i="34"/>
  <c r="Z137" i="34"/>
  <c r="Y137" i="34"/>
  <c r="X137" i="34"/>
  <c r="Y179" i="34"/>
  <c r="X179" i="34"/>
  <c r="Z179" i="34"/>
  <c r="Z208" i="34"/>
  <c r="Y208" i="34"/>
  <c r="X208" i="34"/>
  <c r="Z117" i="34"/>
  <c r="Y117" i="34"/>
  <c r="X117" i="34"/>
  <c r="Y155" i="34"/>
  <c r="X155" i="34"/>
  <c r="Z155" i="34"/>
  <c r="AY76" i="34" l="1"/>
  <c r="AX87" i="34"/>
  <c r="AX69" i="34"/>
  <c r="AX150" i="34"/>
  <c r="AY80" i="34"/>
  <c r="AY89" i="34"/>
  <c r="AX96" i="34"/>
  <c r="AZ218" i="34"/>
  <c r="AY196" i="34"/>
  <c r="AZ169" i="34" l="1"/>
  <c r="AZ199" i="34"/>
  <c r="AY110" i="34"/>
  <c r="AZ170" i="34"/>
  <c r="AZ101" i="34"/>
  <c r="AX70" i="34"/>
  <c r="AY158" i="34"/>
  <c r="AX129" i="34"/>
  <c r="AZ93" i="34"/>
  <c r="AY150" i="34"/>
  <c r="AX187" i="34"/>
  <c r="AX196" i="34"/>
  <c r="AX168" i="34"/>
  <c r="AX198" i="34"/>
  <c r="AX192" i="34"/>
  <c r="AY128" i="34"/>
  <c r="AY146" i="34"/>
  <c r="AY206" i="34"/>
  <c r="AZ153" i="34"/>
  <c r="AZ69" i="34"/>
  <c r="AY87" i="34"/>
  <c r="AZ196" i="34"/>
  <c r="AZ168" i="34"/>
  <c r="AX107" i="34"/>
  <c r="AZ161" i="34"/>
  <c r="AX103" i="34"/>
  <c r="AZ120" i="34"/>
  <c r="AX101" i="34"/>
  <c r="AX71" i="34"/>
  <c r="AX126" i="34"/>
  <c r="AX78" i="34"/>
  <c r="AY170" i="34"/>
  <c r="AX77" i="34"/>
  <c r="AZ192" i="34"/>
  <c r="AX215" i="34"/>
  <c r="AX93" i="34"/>
  <c r="AZ146" i="34"/>
  <c r="AX169" i="34"/>
  <c r="AY204" i="34"/>
  <c r="AZ185" i="34"/>
  <c r="AY156" i="34"/>
  <c r="AY199" i="34"/>
  <c r="AX186" i="34"/>
  <c r="AY133" i="34"/>
  <c r="AY111" i="34"/>
  <c r="AZ70" i="34"/>
  <c r="AZ187" i="34"/>
  <c r="AY216" i="34"/>
  <c r="AX153" i="34"/>
  <c r="AZ137" i="34"/>
  <c r="AZ129" i="34"/>
  <c r="AX206" i="34"/>
  <c r="AZ89" i="34"/>
  <c r="AY162" i="34"/>
  <c r="AZ191" i="34"/>
  <c r="AX137" i="34"/>
  <c r="AZ150" i="34"/>
  <c r="AZ78" i="34"/>
  <c r="AY191" i="34"/>
  <c r="AY169" i="34"/>
  <c r="AX158" i="34"/>
  <c r="AX218" i="34"/>
  <c r="AX146" i="34"/>
  <c r="AX133" i="34"/>
  <c r="AY69" i="34"/>
  <c r="AY209" i="34"/>
  <c r="AZ198" i="34"/>
  <c r="AZ71" i="34"/>
  <c r="AX128" i="34"/>
  <c r="AY94" i="34"/>
  <c r="AZ110" i="34"/>
  <c r="AY176" i="34"/>
  <c r="AX120" i="34"/>
  <c r="AY153" i="34"/>
  <c r="AZ112" i="34"/>
  <c r="AZ138" i="34"/>
  <c r="AX191" i="34"/>
  <c r="AY198" i="34"/>
  <c r="AX162" i="34"/>
  <c r="AX112" i="34"/>
  <c r="AX89" i="34"/>
  <c r="AZ90" i="34"/>
  <c r="AY90" i="34"/>
  <c r="AX90" i="34"/>
  <c r="AX134" i="34"/>
  <c r="AZ134" i="34"/>
  <c r="AY134" i="34"/>
  <c r="AZ188" i="34"/>
  <c r="AY188" i="34"/>
  <c r="AX188" i="34"/>
  <c r="AZ75" i="34"/>
  <c r="AY75" i="34"/>
  <c r="AX75" i="34"/>
  <c r="AZ91" i="34"/>
  <c r="AY91" i="34"/>
  <c r="AX91" i="34"/>
  <c r="AX100" i="34"/>
  <c r="AZ100" i="34"/>
  <c r="AY100" i="34"/>
  <c r="AZ140" i="34"/>
  <c r="AY140" i="34"/>
  <c r="AX140" i="34"/>
  <c r="AX210" i="34"/>
  <c r="AZ210" i="34"/>
  <c r="AY210" i="34"/>
  <c r="AY131" i="34"/>
  <c r="AX131" i="34"/>
  <c r="AZ131" i="34"/>
  <c r="AY183" i="34"/>
  <c r="AX183" i="34"/>
  <c r="AZ183" i="34"/>
  <c r="AY135" i="34"/>
  <c r="AX135" i="34"/>
  <c r="AZ135" i="34"/>
  <c r="AY185" i="34"/>
  <c r="AX161" i="34"/>
  <c r="AZ107" i="34"/>
  <c r="AX111" i="34"/>
  <c r="AX76" i="34"/>
  <c r="AY103" i="34"/>
  <c r="AZ102" i="34"/>
  <c r="AY102" i="34"/>
  <c r="AX102" i="34"/>
  <c r="AZ124" i="34"/>
  <c r="AY124" i="34"/>
  <c r="AX124" i="34"/>
  <c r="AY85" i="34"/>
  <c r="AX85" i="34"/>
  <c r="AZ85" i="34"/>
  <c r="AX92" i="34"/>
  <c r="AZ92" i="34"/>
  <c r="AY92" i="34"/>
  <c r="AY139" i="34"/>
  <c r="AX139" i="34"/>
  <c r="AZ139" i="34"/>
  <c r="AY197" i="34"/>
  <c r="AZ197" i="34"/>
  <c r="AX197" i="34"/>
  <c r="AZ141" i="34"/>
  <c r="AY141" i="34"/>
  <c r="AX141" i="34"/>
  <c r="AY147" i="34"/>
  <c r="AX147" i="34"/>
  <c r="AZ147" i="34"/>
  <c r="AZ149" i="34"/>
  <c r="AY149" i="34"/>
  <c r="AX149" i="34"/>
  <c r="AZ136" i="34"/>
  <c r="AY136" i="34"/>
  <c r="AX136" i="34"/>
  <c r="AZ98" i="34"/>
  <c r="AY98" i="34"/>
  <c r="AX98" i="34"/>
  <c r="AY155" i="34"/>
  <c r="AX155" i="34"/>
  <c r="AZ155" i="34"/>
  <c r="AY171" i="34"/>
  <c r="AX171" i="34"/>
  <c r="AZ171" i="34"/>
  <c r="AY115" i="34"/>
  <c r="AX115" i="34"/>
  <c r="AZ115" i="34"/>
  <c r="AZ152" i="34"/>
  <c r="AY152" i="34"/>
  <c r="AX152" i="34"/>
  <c r="AZ208" i="34"/>
  <c r="AY208" i="34"/>
  <c r="AX208" i="34"/>
  <c r="AY161" i="34"/>
  <c r="AY138" i="34"/>
  <c r="AX204" i="34"/>
  <c r="AY101" i="34"/>
  <c r="AY112" i="34"/>
  <c r="AZ133" i="34"/>
  <c r="AY93" i="34"/>
  <c r="AX209" i="34"/>
  <c r="AZ216" i="34"/>
  <c r="AZ126" i="34"/>
  <c r="AX176" i="34"/>
  <c r="AZ103" i="34"/>
  <c r="AX94" i="34"/>
  <c r="AX117" i="34"/>
  <c r="AZ117" i="34"/>
  <c r="AY117" i="34"/>
  <c r="AZ125" i="34"/>
  <c r="AY125" i="34"/>
  <c r="AX125" i="34"/>
  <c r="AZ164" i="34"/>
  <c r="AY164" i="34"/>
  <c r="AX164" i="34"/>
  <c r="AY143" i="34"/>
  <c r="AX143" i="34"/>
  <c r="AZ143" i="34"/>
  <c r="AX118" i="34"/>
  <c r="AZ118" i="34"/>
  <c r="AY118" i="34"/>
  <c r="AZ95" i="34"/>
  <c r="AY95" i="34"/>
  <c r="AX95" i="34"/>
  <c r="AX194" i="34"/>
  <c r="AZ194" i="34"/>
  <c r="AY194" i="34"/>
  <c r="AY123" i="34"/>
  <c r="AX123" i="34"/>
  <c r="AZ123" i="34"/>
  <c r="AZ173" i="34"/>
  <c r="AY173" i="34"/>
  <c r="AX173" i="34"/>
  <c r="AY159" i="34"/>
  <c r="AX159" i="34"/>
  <c r="AZ159" i="34"/>
  <c r="AX166" i="34"/>
  <c r="AZ166" i="34"/>
  <c r="AY166" i="34"/>
  <c r="AZ217" i="34"/>
  <c r="AY217" i="34"/>
  <c r="AX217" i="34"/>
  <c r="AX122" i="34"/>
  <c r="AZ122" i="34"/>
  <c r="AY122" i="34"/>
  <c r="AZ172" i="34"/>
  <c r="AY172" i="34"/>
  <c r="AX172" i="34"/>
  <c r="AZ213" i="34"/>
  <c r="AY213" i="34"/>
  <c r="AX213" i="34"/>
  <c r="AX114" i="34"/>
  <c r="AZ114" i="34"/>
  <c r="AY114" i="34"/>
  <c r="AY179" i="34"/>
  <c r="AX179" i="34"/>
  <c r="AZ179" i="34"/>
  <c r="AZ144" i="34"/>
  <c r="AY144" i="34"/>
  <c r="AX144" i="34"/>
  <c r="AZ148" i="34"/>
  <c r="AY148" i="34"/>
  <c r="AX148" i="34"/>
  <c r="AY195" i="34"/>
  <c r="AX195" i="34"/>
  <c r="AZ195" i="34"/>
  <c r="AX190" i="34"/>
  <c r="AZ190" i="34"/>
  <c r="AY190" i="34"/>
  <c r="AY151" i="34"/>
  <c r="AX151" i="34"/>
  <c r="AZ151" i="34"/>
  <c r="AZ212" i="34"/>
  <c r="AY212" i="34"/>
  <c r="AX212" i="34"/>
  <c r="AZ74" i="34"/>
  <c r="AY74" i="34"/>
  <c r="AX74" i="34"/>
  <c r="AZ193" i="34"/>
  <c r="AY193" i="34"/>
  <c r="AX193" i="34"/>
  <c r="AY113" i="34"/>
  <c r="AX113" i="34"/>
  <c r="AZ113" i="34"/>
  <c r="AY119" i="34"/>
  <c r="AX119" i="34"/>
  <c r="AZ119" i="34"/>
  <c r="AZ132" i="34"/>
  <c r="AY132" i="34"/>
  <c r="AX132" i="34"/>
  <c r="AZ128" i="34"/>
  <c r="AY70" i="34"/>
  <c r="AZ87" i="34"/>
  <c r="AX185" i="34"/>
  <c r="AY129" i="34"/>
  <c r="AZ156" i="34"/>
  <c r="AY120" i="34"/>
  <c r="AY77" i="34"/>
  <c r="AZ206" i="34"/>
  <c r="AX138" i="34"/>
  <c r="AY96" i="34"/>
  <c r="AZ162" i="34"/>
  <c r="AY187" i="34"/>
  <c r="AY218" i="34"/>
  <c r="AY107" i="34"/>
  <c r="AZ204" i="34"/>
  <c r="AZ80" i="34"/>
  <c r="AX110" i="34"/>
  <c r="AY137" i="34"/>
  <c r="AX170" i="34"/>
  <c r="AX199" i="34"/>
  <c r="AZ209" i="34"/>
  <c r="AX216" i="34"/>
  <c r="AZ76" i="34"/>
  <c r="AY215" i="34"/>
  <c r="AY168" i="34"/>
  <c r="AZ176" i="34"/>
  <c r="AY192" i="34"/>
  <c r="AZ94" i="34"/>
  <c r="AZ145" i="34"/>
  <c r="AY145" i="34"/>
  <c r="AX145" i="34"/>
  <c r="AZ189" i="34"/>
  <c r="AY189" i="34"/>
  <c r="AX189" i="34"/>
  <c r="AZ180" i="34"/>
  <c r="AY180" i="34"/>
  <c r="AX180" i="34"/>
  <c r="AX214" i="34"/>
  <c r="AZ214" i="34"/>
  <c r="AY214" i="34"/>
  <c r="AY203" i="34"/>
  <c r="AX203" i="34"/>
  <c r="AZ203" i="34"/>
  <c r="AY207" i="34"/>
  <c r="AX207" i="34"/>
  <c r="AZ207" i="34"/>
  <c r="AZ205" i="34"/>
  <c r="AY205" i="34"/>
  <c r="AX205" i="34"/>
  <c r="AY105" i="34"/>
  <c r="AX105" i="34"/>
  <c r="AZ105" i="34"/>
  <c r="AZ108" i="34"/>
  <c r="AX108" i="34"/>
  <c r="AY108" i="34"/>
  <c r="AY219" i="34"/>
  <c r="AX219" i="34"/>
  <c r="AZ219" i="34"/>
  <c r="AZ83" i="34"/>
  <c r="AY83" i="34"/>
  <c r="AX83" i="34"/>
  <c r="AZ96" i="34"/>
  <c r="AX80" i="34"/>
  <c r="AY186" i="34"/>
  <c r="AY126" i="34"/>
  <c r="AX154" i="34"/>
  <c r="AZ154" i="34"/>
  <c r="AY154" i="34"/>
  <c r="AZ109" i="34"/>
  <c r="AY109" i="34"/>
  <c r="AX109" i="34"/>
  <c r="AY175" i="34"/>
  <c r="AX175" i="34"/>
  <c r="AZ175" i="34"/>
  <c r="AX202" i="34"/>
  <c r="AZ202" i="34"/>
  <c r="AY202" i="34"/>
  <c r="AX72" i="34"/>
  <c r="AZ72" i="34"/>
  <c r="AY72" i="34"/>
  <c r="AX182" i="34"/>
  <c r="AZ182" i="34"/>
  <c r="AY182" i="34"/>
  <c r="AX142" i="34"/>
  <c r="AZ142" i="34"/>
  <c r="AY142" i="34"/>
  <c r="AX104" i="34"/>
  <c r="AZ104" i="34"/>
  <c r="AY104" i="34"/>
  <c r="AZ160" i="34"/>
  <c r="AY160" i="34"/>
  <c r="AX160" i="34"/>
  <c r="AY78" i="34"/>
  <c r="AZ158" i="34"/>
  <c r="AX156" i="34"/>
  <c r="AZ77" i="34"/>
  <c r="AY71" i="34"/>
  <c r="AZ111" i="34"/>
  <c r="AZ186" i="34"/>
  <c r="AZ215" i="34"/>
  <c r="AZ79" i="34"/>
  <c r="AY79" i="34"/>
  <c r="AX79" i="34"/>
  <c r="AZ200" i="34"/>
  <c r="AY200" i="34"/>
  <c r="AX200" i="34"/>
  <c r="AX174" i="34"/>
  <c r="AZ174" i="34"/>
  <c r="AY174" i="34"/>
  <c r="AZ99" i="34"/>
  <c r="AY99" i="34"/>
  <c r="AX99" i="34"/>
  <c r="AY81" i="34"/>
  <c r="AX81" i="34"/>
  <c r="AZ81" i="34"/>
  <c r="AY97" i="34"/>
  <c r="AX97" i="34"/>
  <c r="AZ97" i="34"/>
  <c r="AY73" i="34"/>
  <c r="AX73" i="34"/>
  <c r="AZ73" i="34"/>
  <c r="AZ82" i="34"/>
  <c r="AY82" i="34"/>
  <c r="AX82" i="34"/>
  <c r="AZ177" i="34"/>
  <c r="AY177" i="34"/>
  <c r="AX177" i="34"/>
  <c r="AZ165" i="34"/>
  <c r="AY165" i="34"/>
  <c r="AX165" i="34"/>
  <c r="AY163" i="34"/>
  <c r="AX163" i="34"/>
  <c r="AZ163" i="34"/>
  <c r="AY167" i="34"/>
  <c r="AX167" i="34"/>
  <c r="AZ167" i="34"/>
  <c r="AZ106" i="34"/>
  <c r="AY106" i="34"/>
  <c r="AX106" i="34"/>
  <c r="AZ116" i="34"/>
  <c r="AX116" i="34"/>
  <c r="AY116" i="34"/>
  <c r="AX130" i="34"/>
  <c r="AZ130" i="34"/>
  <c r="AY130" i="34"/>
  <c r="AZ121" i="34"/>
  <c r="AY121" i="34"/>
  <c r="AX121" i="34"/>
  <c r="AY211" i="34"/>
  <c r="AX211" i="34"/>
  <c r="AZ211" i="34"/>
  <c r="AX178" i="34"/>
  <c r="AZ178" i="34"/>
  <c r="AY178" i="34"/>
  <c r="AY181" i="34"/>
  <c r="AX181" i="34"/>
  <c r="AZ181" i="34"/>
  <c r="AX88" i="34"/>
  <c r="AY88" i="34"/>
  <c r="AZ88" i="34"/>
  <c r="AX68" i="34"/>
  <c r="AZ68" i="34"/>
  <c r="AY68" i="34"/>
  <c r="AX86" i="34"/>
  <c r="AY86" i="34"/>
  <c r="AZ86" i="34"/>
  <c r="AZ220" i="34"/>
  <c r="AY220" i="34"/>
  <c r="AX220" i="34"/>
  <c r="AZ157" i="34"/>
  <c r="AY157" i="34"/>
  <c r="AX157" i="34"/>
  <c r="AZ201" i="34"/>
  <c r="AY201" i="34"/>
  <c r="AX201" i="34"/>
  <c r="AX84" i="34"/>
  <c r="AZ84" i="34"/>
  <c r="AY84" i="34"/>
  <c r="AY127" i="34"/>
  <c r="AX127" i="34"/>
  <c r="AZ127" i="34"/>
  <c r="AZ184" i="34"/>
  <c r="AY184" i="34"/>
  <c r="AX184" i="34"/>
  <c r="BL218" i="34"/>
  <c r="BL143" i="34"/>
  <c r="BK157" i="34"/>
  <c r="BM220" i="34"/>
  <c r="BL113" i="34"/>
  <c r="BM169" i="34"/>
  <c r="BL203" i="34"/>
  <c r="BK199" i="34"/>
  <c r="BM111" i="34"/>
  <c r="BK160" i="34"/>
  <c r="BM143" i="34" l="1"/>
  <c r="BK113" i="34"/>
  <c r="BK100" i="34"/>
  <c r="BL100" i="34"/>
  <c r="BM100" i="34"/>
  <c r="BK143" i="34"/>
  <c r="BM113" i="34"/>
  <c r="BK218" i="34"/>
  <c r="BM203" i="34"/>
  <c r="BL199" i="34"/>
  <c r="BL160" i="34"/>
  <c r="BL169" i="34"/>
  <c r="BK111" i="34"/>
  <c r="BM157" i="34"/>
  <c r="BK220" i="34"/>
  <c r="BK169" i="34"/>
  <c r="BM160" i="34"/>
  <c r="BK203" i="34"/>
  <c r="BL111" i="34"/>
  <c r="BM199" i="34"/>
  <c r="BL220" i="34"/>
  <c r="BM218" i="34"/>
  <c r="BL157" i="34"/>
  <c r="BK122" i="34"/>
  <c r="BL122" i="34"/>
  <c r="BM122" i="34"/>
  <c r="BM173" i="34"/>
  <c r="BK173" i="34"/>
  <c r="BL173" i="34"/>
  <c r="BM185" i="34"/>
  <c r="BK185" i="34"/>
  <c r="BL185" i="34"/>
  <c r="BM164" i="34"/>
  <c r="BL164" i="34"/>
  <c r="BK164" i="34"/>
  <c r="BK170" i="34"/>
  <c r="BM170" i="34"/>
  <c r="BL170" i="34"/>
  <c r="BK146" i="34"/>
  <c r="BL146" i="34"/>
  <c r="BM146" i="34"/>
  <c r="BK114" i="34"/>
  <c r="BL114" i="34"/>
  <c r="BM114" i="34"/>
  <c r="BL104" i="34"/>
  <c r="BM104" i="34"/>
  <c r="BK104" i="34"/>
  <c r="BK190" i="34"/>
  <c r="BL190" i="34"/>
  <c r="BM190" i="34"/>
  <c r="BL127" i="34"/>
  <c r="BK127" i="34"/>
  <c r="BM127" i="34"/>
  <c r="BL195" i="34"/>
  <c r="BK195" i="34"/>
  <c r="BM195" i="34"/>
  <c r="BM153" i="34"/>
  <c r="BK153" i="34"/>
  <c r="BL153" i="34"/>
  <c r="BK118" i="34"/>
  <c r="BL118" i="34"/>
  <c r="BM118" i="34"/>
  <c r="BM184" i="34"/>
  <c r="BL184" i="34"/>
  <c r="BK184" i="34"/>
  <c r="BM116" i="34"/>
  <c r="BL116" i="34"/>
  <c r="BK116" i="34"/>
  <c r="BL159" i="34"/>
  <c r="BK159" i="34"/>
  <c r="BM159" i="34"/>
  <c r="BK126" i="34"/>
  <c r="BL126" i="34"/>
  <c r="BM126" i="34"/>
  <c r="BM188" i="34"/>
  <c r="BL188" i="34"/>
  <c r="BK188" i="34"/>
  <c r="BL171" i="34"/>
  <c r="BK171" i="34"/>
  <c r="BM171" i="34"/>
  <c r="BM219" i="34"/>
  <c r="BL219" i="34"/>
  <c r="BK219" i="34"/>
  <c r="BM141" i="34"/>
  <c r="BL141" i="34"/>
  <c r="BK141" i="34"/>
  <c r="BM136" i="34"/>
  <c r="BL136" i="34"/>
  <c r="BK136" i="34"/>
  <c r="BM107" i="34"/>
  <c r="BK107" i="34"/>
  <c r="BL107" i="34"/>
  <c r="BM216" i="34"/>
  <c r="BL216" i="34"/>
  <c r="BK216" i="34"/>
  <c r="BL191" i="34"/>
  <c r="BK191" i="34"/>
  <c r="BM191" i="34"/>
  <c r="BK134" i="34"/>
  <c r="BL134" i="34"/>
  <c r="BM134" i="34"/>
  <c r="BL135" i="34"/>
  <c r="BK135" i="34"/>
  <c r="BM135" i="34"/>
  <c r="BK138" i="34"/>
  <c r="BM138" i="34"/>
  <c r="BL138" i="34"/>
  <c r="BL211" i="34"/>
  <c r="BK211" i="34"/>
  <c r="BM211" i="34"/>
  <c r="BL163" i="34"/>
  <c r="BK163" i="34"/>
  <c r="BM163" i="34"/>
  <c r="BM172" i="34"/>
  <c r="BL172" i="34"/>
  <c r="BK172" i="34"/>
  <c r="BK154" i="34"/>
  <c r="BM154" i="34"/>
  <c r="BL154" i="34"/>
  <c r="BL119" i="34"/>
  <c r="BK119" i="34"/>
  <c r="BM119" i="34"/>
  <c r="BM180" i="34"/>
  <c r="BL180" i="34"/>
  <c r="BK180" i="34"/>
  <c r="BM208" i="34"/>
  <c r="BL208" i="34"/>
  <c r="BK208" i="34"/>
  <c r="BK162" i="34"/>
  <c r="BL162" i="34"/>
  <c r="BM162" i="34"/>
  <c r="BM193" i="34"/>
  <c r="BK193" i="34"/>
  <c r="BL193" i="34"/>
  <c r="BM129" i="34"/>
  <c r="BK129" i="34"/>
  <c r="BL129" i="34"/>
  <c r="BL115" i="34"/>
  <c r="BK115" i="34"/>
  <c r="BM115" i="34"/>
  <c r="BK194" i="34"/>
  <c r="BM194" i="34"/>
  <c r="BL194" i="34"/>
  <c r="BM196" i="34"/>
  <c r="BL196" i="34"/>
  <c r="BK196" i="34"/>
  <c r="BL123" i="34"/>
  <c r="BK123" i="34"/>
  <c r="BM123" i="34"/>
  <c r="BL175" i="34"/>
  <c r="BK175" i="34"/>
  <c r="BM175" i="34"/>
  <c r="BM121" i="34"/>
  <c r="BK121" i="34"/>
  <c r="BL121" i="34"/>
  <c r="BK142" i="34"/>
  <c r="BL142" i="34"/>
  <c r="BM142" i="34"/>
  <c r="BM209" i="34"/>
  <c r="BK209" i="34"/>
  <c r="BL209" i="34"/>
  <c r="BL167" i="34"/>
  <c r="BK167" i="34"/>
  <c r="BM167" i="34"/>
  <c r="BL102" i="34"/>
  <c r="BK102" i="34"/>
  <c r="BM102" i="34"/>
  <c r="BM112" i="34"/>
  <c r="BL112" i="34"/>
  <c r="BK112" i="34"/>
  <c r="BK214" i="34"/>
  <c r="BL214" i="34"/>
  <c r="BM214" i="34"/>
  <c r="BL155" i="34"/>
  <c r="BK155" i="34"/>
  <c r="BM155" i="34"/>
  <c r="BL139" i="34"/>
  <c r="BK139" i="34"/>
  <c r="BM139" i="34"/>
  <c r="BL131" i="34"/>
  <c r="BK131" i="34"/>
  <c r="BM131" i="34"/>
  <c r="BM109" i="34"/>
  <c r="BK109" i="34"/>
  <c r="BL109" i="34"/>
  <c r="BM145" i="34"/>
  <c r="BK145" i="34"/>
  <c r="BL145" i="34"/>
  <c r="BM140" i="34"/>
  <c r="BL140" i="34"/>
  <c r="BK140" i="34"/>
  <c r="BK158" i="34"/>
  <c r="BL158" i="34"/>
  <c r="BM158" i="34"/>
  <c r="BM120" i="34"/>
  <c r="BL120" i="34"/>
  <c r="BK120" i="34"/>
  <c r="BK210" i="34"/>
  <c r="BL210" i="34"/>
  <c r="BM210" i="34"/>
  <c r="BM133" i="34"/>
  <c r="BL133" i="34"/>
  <c r="BK133" i="34"/>
  <c r="BK105" i="34"/>
  <c r="BM105" i="34"/>
  <c r="BL105" i="34"/>
  <c r="BL187" i="34"/>
  <c r="BK187" i="34"/>
  <c r="BM187" i="34"/>
  <c r="BM152" i="34"/>
  <c r="BL152" i="34"/>
  <c r="BK152" i="34"/>
  <c r="BM212" i="34"/>
  <c r="BL212" i="34"/>
  <c r="BK212" i="34"/>
  <c r="BM213" i="34"/>
  <c r="BL213" i="34"/>
  <c r="BK213" i="34"/>
  <c r="BM125" i="34"/>
  <c r="BK125" i="34"/>
  <c r="BL125" i="34"/>
  <c r="BM200" i="34"/>
  <c r="BL200" i="34"/>
  <c r="BK200" i="34"/>
  <c r="BM149" i="34"/>
  <c r="BL149" i="34"/>
  <c r="BK149" i="34"/>
  <c r="BM168" i="34"/>
  <c r="BL168" i="34"/>
  <c r="BK168" i="34"/>
  <c r="BM132" i="34"/>
  <c r="BL132" i="34"/>
  <c r="BK132" i="34"/>
  <c r="BL106" i="34"/>
  <c r="BK106" i="34"/>
  <c r="BM106" i="34"/>
  <c r="BK198" i="34"/>
  <c r="BL198" i="34"/>
  <c r="BM198" i="34"/>
  <c r="BM189" i="34"/>
  <c r="BK189" i="34"/>
  <c r="BL189" i="34"/>
  <c r="BM205" i="34"/>
  <c r="BK205" i="34"/>
  <c r="BL205" i="34"/>
  <c r="BM156" i="34"/>
  <c r="BL156" i="34"/>
  <c r="BK156" i="34"/>
  <c r="BM165" i="34"/>
  <c r="BK165" i="34"/>
  <c r="BL165" i="34"/>
  <c r="BL215" i="34"/>
  <c r="BK215" i="34"/>
  <c r="BM215" i="34"/>
  <c r="BK178" i="34"/>
  <c r="BL178" i="34"/>
  <c r="BM178" i="34"/>
  <c r="BM103" i="34"/>
  <c r="BL103" i="34"/>
  <c r="BK103" i="34"/>
  <c r="BM217" i="34"/>
  <c r="BK217" i="34"/>
  <c r="BL217" i="34"/>
  <c r="BK110" i="34"/>
  <c r="BL110" i="34"/>
  <c r="BM110" i="34"/>
  <c r="BK150" i="34"/>
  <c r="BL150" i="34"/>
  <c r="BM150" i="34"/>
  <c r="BM144" i="34"/>
  <c r="BL144" i="34"/>
  <c r="BK144" i="34"/>
  <c r="BL147" i="34"/>
  <c r="BK147" i="34"/>
  <c r="BM147" i="34"/>
  <c r="BM201" i="34"/>
  <c r="BK201" i="34"/>
  <c r="BL201" i="34"/>
  <c r="BL207" i="34"/>
  <c r="BK207" i="34"/>
  <c r="BM207" i="34"/>
  <c r="BM197" i="34"/>
  <c r="BK197" i="34"/>
  <c r="BL197" i="34"/>
  <c r="BL183" i="34"/>
  <c r="BK183" i="34"/>
  <c r="BM183" i="34"/>
  <c r="BM137" i="34"/>
  <c r="BK137" i="34"/>
  <c r="BL137" i="34"/>
  <c r="BM176" i="34"/>
  <c r="BL176" i="34"/>
  <c r="BK176" i="34"/>
  <c r="BM117" i="34"/>
  <c r="BK117" i="34"/>
  <c r="BL117" i="34"/>
  <c r="BM181" i="34"/>
  <c r="BL181" i="34"/>
  <c r="BK181" i="34"/>
  <c r="BM161" i="34"/>
  <c r="BK161" i="34"/>
  <c r="BL161" i="34"/>
  <c r="BM128" i="34"/>
  <c r="BL128" i="34"/>
  <c r="BK128" i="34"/>
  <c r="BK101" i="34"/>
  <c r="BM101" i="34"/>
  <c r="BL101" i="34"/>
  <c r="BK174" i="34"/>
  <c r="BL174" i="34"/>
  <c r="BM174" i="34"/>
  <c r="BK182" i="34"/>
  <c r="BL182" i="34"/>
  <c r="BM182" i="34"/>
  <c r="BM124" i="34"/>
  <c r="BL124" i="34"/>
  <c r="BK124" i="34"/>
  <c r="BK186" i="34"/>
  <c r="BM186" i="34"/>
  <c r="BL186" i="34"/>
  <c r="BK130" i="34"/>
  <c r="BL130" i="34"/>
  <c r="BM130" i="34"/>
  <c r="BM148" i="34"/>
  <c r="BL148" i="34"/>
  <c r="BK148" i="34"/>
  <c r="BM177" i="34"/>
  <c r="BK177" i="34"/>
  <c r="BL177" i="34"/>
  <c r="BL151" i="34"/>
  <c r="BK151" i="34"/>
  <c r="BM151" i="34"/>
  <c r="BM204" i="34"/>
  <c r="BL204" i="34"/>
  <c r="BK204" i="34"/>
  <c r="BM108" i="34"/>
  <c r="BL108" i="34"/>
  <c r="BK108" i="34"/>
  <c r="BK166" i="34"/>
  <c r="BL166" i="34"/>
  <c r="BM166" i="34"/>
  <c r="BM192" i="34"/>
  <c r="BL192" i="34"/>
  <c r="BK192" i="34"/>
  <c r="BK202" i="34"/>
  <c r="BL202" i="34"/>
  <c r="BM202" i="34"/>
  <c r="BK206" i="34"/>
  <c r="BL206" i="34"/>
  <c r="BM206" i="34"/>
  <c r="BL179" i="34"/>
  <c r="BK179" i="34"/>
  <c r="BM179" i="3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Enrique Martínez García</author>
  </authors>
  <commentList>
    <comment ref="AB5" authorId="0" shapeId="0" xr:uid="{9552DFBA-8040-48F1-BB2E-457A90828BD2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Scaled back (removing the effect of standarization on the data).</t>
        </r>
      </text>
    </comment>
    <comment ref="AC5" authorId="0" shapeId="0" xr:uid="{75E475D2-9614-4775-B227-8741575E989F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Scaled back (removing the effect of standarization on the data).</t>
        </r>
      </text>
    </comment>
    <comment ref="AD5" authorId="0" shapeId="0" xr:uid="{DB97C89F-717F-40CE-A441-29036C0117E8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Square Root of the 8-year Average of the One-Step-Ahead Squared Forecast Error</t>
        </r>
      </text>
    </comment>
    <comment ref="AE5" authorId="0" shapeId="0" xr:uid="{1F0C0A96-BE7F-44BE-BA20-5A654CBCEA59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Square Root of the 8-year Average of the One-Step-Ahead Squared Forecast Error</t>
        </r>
      </text>
    </comment>
    <comment ref="BG5" authorId="0" shapeId="0" xr:uid="{E280A40B-3395-45EC-B76E-17D07F6D22D1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Scaled back (removing the effect of standarization on the data).</t>
        </r>
      </text>
    </comment>
    <comment ref="BH5" authorId="0" shapeId="0" xr:uid="{2020ED88-E59C-42D0-A727-5AE104C4A9B8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Scaled back (removing the effect of standarization on the data).</t>
        </r>
      </text>
    </comment>
    <comment ref="BI5" authorId="0" shapeId="0" xr:uid="{B5D6AC16-B80B-44B4-B789-AC91C53C4642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Square Root of the 8-year Average of the One-Step-Ahead Squared Forecast Error</t>
        </r>
      </text>
    </comment>
    <comment ref="BJ5" authorId="0" shapeId="0" xr:uid="{7276712F-2FD6-4F77-ADA4-76AAF2019755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Square Root of the 8-year Average of the One-Step-Ahead Squared Forecast Error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Enrique Martínez García</author>
  </authors>
  <commentList>
    <comment ref="AB5" authorId="0" shapeId="0" xr:uid="{EBE3B1A6-4F29-4686-AAA3-C55D6B5383CF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Scaled back (removing the effect of standarization on the data).</t>
        </r>
      </text>
    </comment>
    <comment ref="AC5" authorId="0" shapeId="0" xr:uid="{C7DD9C5F-AD52-445E-BE62-154BA4FC7F93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Scaled back (removing the effect of standarization on the data).</t>
        </r>
      </text>
    </comment>
    <comment ref="AD5" authorId="0" shapeId="0" xr:uid="{1C7955E8-D41E-40A2-BD2F-02EC9F749FF6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Square Root of the 8-year Average of the One-Step-Ahead Squared Forecast Error</t>
        </r>
      </text>
    </comment>
    <comment ref="AE5" authorId="0" shapeId="0" xr:uid="{D340A948-AC34-4903-9ADF-9798A6088E4D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Square Root of the 8-year Average of the One-Step-Ahead Squared Forecast Error</t>
        </r>
      </text>
    </comment>
    <comment ref="BG5" authorId="0" shapeId="0" xr:uid="{C08A06EB-AD06-4A98-9B22-B9173A558272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Scaled back (removing the effect of standarization on the data).</t>
        </r>
      </text>
    </comment>
    <comment ref="BH5" authorId="0" shapeId="0" xr:uid="{CA7F7E6B-6D8D-4720-B6B2-DEFBF7372911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Scaled back (removing the effect of standarization on the data).</t>
        </r>
      </text>
    </comment>
    <comment ref="BI5" authorId="0" shapeId="0" xr:uid="{F36F8F6A-2A99-40E6-8583-BB658486BC88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Square Root of the 8-year Average of the One-Step-Ahead Squared Forecast Error</t>
        </r>
      </text>
    </comment>
    <comment ref="BJ5" authorId="0" shapeId="0" xr:uid="{A65A5B1F-7800-4235-B5A8-6B17001DDA75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Square Root of the 8-year Average of the One-Step-Ahead Squared Forecast Error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Enrique Martínez García</author>
  </authors>
  <commentList>
    <comment ref="AB5" authorId="0" shapeId="0" xr:uid="{643DA42C-FB3B-48D5-AD8D-AFD90D654C73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Scaled back (removing the effect of standarization on the data).</t>
        </r>
      </text>
    </comment>
    <comment ref="AC5" authorId="0" shapeId="0" xr:uid="{9E7DDF46-2162-44F0-A9FF-9C185B5C3FD6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Scaled back (removing the effect of standarization on the data).</t>
        </r>
      </text>
    </comment>
    <comment ref="AD5" authorId="0" shapeId="0" xr:uid="{B6EE2804-A440-4744-8698-D62C1E9EB158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Square Root of the 8-year Average of the One-Step-Ahead Squared Forecast Error</t>
        </r>
      </text>
    </comment>
    <comment ref="AE5" authorId="0" shapeId="0" xr:uid="{FF255BFE-7072-40E4-AE13-9EB9FEDC2787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Square Root of the 8-year Average of the One-Step-Ahead Squared Forecast Error</t>
        </r>
      </text>
    </comment>
    <comment ref="BG5" authorId="0" shapeId="0" xr:uid="{8361E8DF-BD70-4969-A947-11FCC032BAF2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Scaled back (removing the effect of standarization on the data).</t>
        </r>
      </text>
    </comment>
    <comment ref="BH5" authorId="0" shapeId="0" xr:uid="{3C18159B-BD32-4741-ACEB-7B3884B443B6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Scaled back (removing the effect of standarization on the data).</t>
        </r>
      </text>
    </comment>
    <comment ref="BI5" authorId="0" shapeId="0" xr:uid="{BB9D5175-5181-465C-A15D-5BE11D813D27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Square Root of the 8-year Average of the One-Step-Ahead Squared Forecast Error</t>
        </r>
      </text>
    </comment>
    <comment ref="BJ5" authorId="0" shapeId="0" xr:uid="{843826AE-7E74-458C-ADB0-A94919403709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Square Root of the 8-year Average of the One-Step-Ahead Squared Forecast Error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Enrique Martínez García</author>
  </authors>
  <commentList>
    <comment ref="AB5" authorId="0" shapeId="0" xr:uid="{1D0D6AC7-4B41-4BAF-9B87-6371226F4D89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Scaled back (removing the effect of standarization on the data).</t>
        </r>
      </text>
    </comment>
    <comment ref="AC5" authorId="0" shapeId="0" xr:uid="{706E53E3-762D-4FF4-A302-27B9E62046A9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Scaled back (removing the effect of standarization on the data).</t>
        </r>
      </text>
    </comment>
    <comment ref="AD5" authorId="0" shapeId="0" xr:uid="{23A15CD6-A375-40F1-922C-BE2E39F396F6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Square Root of the 8-year Average of the One-Step-Ahead Squared Forecast Error</t>
        </r>
      </text>
    </comment>
    <comment ref="AE5" authorId="0" shapeId="0" xr:uid="{6BB47285-FDB3-4E46-AFC8-3763968C0F57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Square Root of the 8-year Average of the One-Step-Ahead Squared Forecast Error</t>
        </r>
      </text>
    </comment>
    <comment ref="BG5" authorId="0" shapeId="0" xr:uid="{A321BB8E-060F-43CF-92B4-27BA049517BB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Scaled back (removing the effect of standarization on the data).</t>
        </r>
      </text>
    </comment>
    <comment ref="BH5" authorId="0" shapeId="0" xr:uid="{39358A9C-7780-4AD9-B5C4-963ED9AFA44C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Scaled back (removing the effect of standarization on the data).</t>
        </r>
      </text>
    </comment>
    <comment ref="BI5" authorId="0" shapeId="0" xr:uid="{D3C3078F-39B1-4B36-9915-3ACCD7414885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Square Root of the 8-year Average of the One-Step-Ahead Squared Forecast Error</t>
        </r>
      </text>
    </comment>
    <comment ref="BJ5" authorId="0" shapeId="0" xr:uid="{439E8A2E-7F5A-4BD0-B4C5-2C27077E990E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Square Root of the 8-year Average of the One-Step-Ahead Squared Forecast Error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Enrique Martínez García</author>
  </authors>
  <commentList>
    <comment ref="AB5" authorId="0" shapeId="0" xr:uid="{FC0DE744-26F4-4921-A82B-13781BAD5B52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Scaled back (removing the effect of standarization on the data).</t>
        </r>
      </text>
    </comment>
    <comment ref="AC5" authorId="0" shapeId="0" xr:uid="{88D8CC43-DB7B-4A33-8090-90607D3FB480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Scaled back (removing the effect of standarization on the data).</t>
        </r>
      </text>
    </comment>
    <comment ref="AD5" authorId="0" shapeId="0" xr:uid="{45FED80B-5E5D-49C6-A1FB-93F09ADD2195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Square Root of the 8-year Average of the One-Step-Ahead Squared Forecast Error</t>
        </r>
      </text>
    </comment>
    <comment ref="AE5" authorId="0" shapeId="0" xr:uid="{7E590857-9DB6-42F9-9F8B-EC0DA13E2810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Square Root of the 8-year Average of the One-Step-Ahead Squared Forecast Error</t>
        </r>
      </text>
    </comment>
    <comment ref="BG5" authorId="0" shapeId="0" xr:uid="{A507FDFB-377E-4BFD-BBD9-7620609E192A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Scaled back (removing the effect of standarization on the data).</t>
        </r>
      </text>
    </comment>
    <comment ref="BH5" authorId="0" shapeId="0" xr:uid="{630CF90A-F517-4E29-B04A-2B7D1353A703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Scaled back (removing the effect of standarization on the data).</t>
        </r>
      </text>
    </comment>
    <comment ref="BI5" authorId="0" shapeId="0" xr:uid="{1884A68B-A88E-4938-8D56-5DFE0C718476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Square Root of the 8-year Average of the One-Step-Ahead Squared Forecast Error</t>
        </r>
      </text>
    </comment>
    <comment ref="BJ5" authorId="0" shapeId="0" xr:uid="{162D1EF0-8969-4E1F-94B4-89A038DD3416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Square Root of the 8-year Average of the One-Step-Ahead Squared Forecast Error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Enrique Martínez García</author>
  </authors>
  <commentList>
    <comment ref="AB5" authorId="0" shapeId="0" xr:uid="{177F148C-1153-4393-A361-3EC2E966D4BA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Scaled back (removing the effect of standarization on the data).</t>
        </r>
      </text>
    </comment>
    <comment ref="AC5" authorId="0" shapeId="0" xr:uid="{5026881C-E83C-48FA-ADE0-CCC1FA35E83B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Scaled back (removing the effect of standarization on the data).</t>
        </r>
      </text>
    </comment>
    <comment ref="AD5" authorId="0" shapeId="0" xr:uid="{2831F96E-AAD5-4EC2-8A33-51AE80D0C99E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Square Root of the 8-year Average of the One-Step-Ahead Squared Forecast Error</t>
        </r>
      </text>
    </comment>
    <comment ref="AE5" authorId="0" shapeId="0" xr:uid="{CF83C547-9516-4BCD-90C6-D17AD4E1145B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Square Root of the 8-year Average of the One-Step-Ahead Squared Forecast Error</t>
        </r>
      </text>
    </comment>
    <comment ref="BG5" authorId="0" shapeId="0" xr:uid="{4C2C900E-88FA-4A91-8737-924686425365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Scaled back (removing the effect of standarization on the data).</t>
        </r>
      </text>
    </comment>
    <comment ref="BH5" authorId="0" shapeId="0" xr:uid="{458A6FC8-687E-4D9A-9E5C-96FBAB66F4CD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Scaled back (removing the effect of standarization on the data).</t>
        </r>
      </text>
    </comment>
    <comment ref="BI5" authorId="0" shapeId="0" xr:uid="{6A04387E-4098-4F33-BF86-E6528589F443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Square Root of the 8-year Average of the One-Step-Ahead Squared Forecast Error</t>
        </r>
      </text>
    </comment>
    <comment ref="BJ5" authorId="0" shapeId="0" xr:uid="{7C7A9873-2CCC-4C0B-9483-BEC478F1A84B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Square Root of the 8-year Average of the One-Step-Ahead Squared Forecast Error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Enrique Martínez García</author>
  </authors>
  <commentList>
    <comment ref="AB5" authorId="0" shapeId="0" xr:uid="{3B794E93-BECE-46CB-A550-060E1ACDB7D2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Scaled back (removing the effect of standarization on the data).</t>
        </r>
      </text>
    </comment>
    <comment ref="AC5" authorId="0" shapeId="0" xr:uid="{94579DA7-6C48-413B-9A1C-241B8FD4104F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Scaled back (removing the effect of standarization on the data).</t>
        </r>
      </text>
    </comment>
    <comment ref="AD5" authorId="0" shapeId="0" xr:uid="{4CDA2E46-2F01-4BD2-BAD0-DC0DE747C012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Square Root of the 8-year Average of the One-Step-Ahead Squared Forecast Error</t>
        </r>
      </text>
    </comment>
    <comment ref="AE5" authorId="0" shapeId="0" xr:uid="{FECD5B2D-9366-4F43-B155-087163770C75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Square Root of the 8-year Average of the One-Step-Ahead Squared Forecast Error</t>
        </r>
      </text>
    </comment>
    <comment ref="BG5" authorId="0" shapeId="0" xr:uid="{38D0674A-CA30-4C40-A5EE-EF1FDCBEEB77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Scaled back (removing the effect of standarization on the data).</t>
        </r>
      </text>
    </comment>
    <comment ref="BH5" authorId="0" shapeId="0" xr:uid="{C436AE8E-56DD-485F-B83C-08588CD3CE8C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Scaled back (removing the effect of standarization on the data).</t>
        </r>
      </text>
    </comment>
    <comment ref="BI5" authorId="0" shapeId="0" xr:uid="{34991F1D-6A1A-4762-83AC-D1AA90C92806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Square Root of the 8-year Average of the One-Step-Ahead Squared Forecast Error</t>
        </r>
      </text>
    </comment>
    <comment ref="BJ5" authorId="0" shapeId="0" xr:uid="{EA87F597-A04F-4829-8D26-DCBE23623D8E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Square Root of the 8-year Average of the One-Step-Ahead Squared Forecast Error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Enrique Martínez García</author>
  </authors>
  <commentList>
    <comment ref="AB5" authorId="0" shapeId="0" xr:uid="{53913555-139A-415E-B208-813D42F13EA7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Scaled back (removing the effect of standarization on the data).</t>
        </r>
      </text>
    </comment>
    <comment ref="AC5" authorId="0" shapeId="0" xr:uid="{0059D921-1CFC-4C02-B221-D9EE08873C98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Scaled back (removing the effect of standarization on the data).</t>
        </r>
      </text>
    </comment>
    <comment ref="AD5" authorId="0" shapeId="0" xr:uid="{B6F09D1C-9F77-4E38-9457-C944D105526C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Square Root of the 8-year Average of the One-Step-Ahead Squared Forecast Error</t>
        </r>
      </text>
    </comment>
    <comment ref="AE5" authorId="0" shapeId="0" xr:uid="{D5868C4F-D0CD-4446-8AD9-A7BD63DCAFA5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Square Root of the 8-year Average of the One-Step-Ahead Squared Forecast Error</t>
        </r>
      </text>
    </comment>
    <comment ref="BG5" authorId="0" shapeId="0" xr:uid="{0225925A-2A1B-41AF-A7D1-D15B2B6E2AC9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Scaled back (removing the effect of standarization on the data).</t>
        </r>
      </text>
    </comment>
    <comment ref="BH5" authorId="0" shapeId="0" xr:uid="{405B82DB-B14F-4B44-8493-0492080A5779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Scaled back (removing the effect of standarization on the data).</t>
        </r>
      </text>
    </comment>
    <comment ref="BI5" authorId="0" shapeId="0" xr:uid="{F97723A3-F8B9-4CA2-A7BB-DA6C8E2C6C07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Square Root of the 8-year Average of the One-Step-Ahead Squared Forecast Error</t>
        </r>
      </text>
    </comment>
    <comment ref="BJ5" authorId="0" shapeId="0" xr:uid="{43DD7039-2506-4676-98A4-A1D9BA551612}">
      <text>
        <r>
          <rPr>
            <b/>
            <sz val="9"/>
            <color indexed="81"/>
            <rFont val="Tahoma"/>
            <family val="2"/>
          </rPr>
          <t>Enrique Martínez García:</t>
        </r>
        <r>
          <rPr>
            <sz val="9"/>
            <color indexed="81"/>
            <rFont val="Tahoma"/>
            <family val="2"/>
          </rPr>
          <t xml:space="preserve">
Square Root of the 8-year Average of the One-Step-Ahead Squared Forecast Error</t>
        </r>
      </text>
    </comment>
  </commentList>
</comments>
</file>

<file path=xl/sharedStrings.xml><?xml version="1.0" encoding="utf-8"?>
<sst xmlns="http://schemas.openxmlformats.org/spreadsheetml/2006/main" count="1468" uniqueCount="353">
  <si>
    <t>.excel_last</t>
  </si>
  <si>
    <t>.DESC</t>
  </si>
  <si>
    <t>.T1</t>
  </si>
  <si>
    <t>.TN</t>
  </si>
  <si>
    <t>.LSOURCE</t>
  </si>
  <si>
    <t>.DTLM</t>
  </si>
  <si>
    <t>Q1/1960 !Q</t>
  </si>
  <si>
    <t>Q1/1960</t>
  </si>
  <si>
    <t>Q2/1960</t>
  </si>
  <si>
    <t>Q3/1960</t>
  </si>
  <si>
    <t>Q4/1960</t>
  </si>
  <si>
    <t>Q1/1961</t>
  </si>
  <si>
    <t>Q2/1961</t>
  </si>
  <si>
    <t>Q3/1961</t>
  </si>
  <si>
    <t>Q4/1961</t>
  </si>
  <si>
    <t>Q1/1962</t>
  </si>
  <si>
    <t>Q2/1962</t>
  </si>
  <si>
    <t>Q3/1962</t>
  </si>
  <si>
    <t>Q4/1962</t>
  </si>
  <si>
    <t>Q1/1963</t>
  </si>
  <si>
    <t>Q2/1963</t>
  </si>
  <si>
    <t>Q3/1963</t>
  </si>
  <si>
    <t>Q4/1963</t>
  </si>
  <si>
    <t>Q1/1964</t>
  </si>
  <si>
    <t>Q2/1964</t>
  </si>
  <si>
    <t>Q3/1964</t>
  </si>
  <si>
    <t>Q4/1964</t>
  </si>
  <si>
    <t>Q1/1965</t>
  </si>
  <si>
    <t>Q2/1965</t>
  </si>
  <si>
    <t>Q3/1965</t>
  </si>
  <si>
    <t>Q4/1965</t>
  </si>
  <si>
    <t>Q1/1966</t>
  </si>
  <si>
    <t>Q2/1966</t>
  </si>
  <si>
    <t>Q3/1966</t>
  </si>
  <si>
    <t>Q4/1966</t>
  </si>
  <si>
    <t>Q1/1967</t>
  </si>
  <si>
    <t>Q2/1967</t>
  </si>
  <si>
    <t>Q3/1967</t>
  </si>
  <si>
    <t>Q4/1967</t>
  </si>
  <si>
    <t>Q1/1968</t>
  </si>
  <si>
    <t>Q2/1968</t>
  </si>
  <si>
    <t>Q3/1968</t>
  </si>
  <si>
    <t>Q4/1968</t>
  </si>
  <si>
    <t>Q1/1969</t>
  </si>
  <si>
    <t>Q2/1969</t>
  </si>
  <si>
    <t>Q3/1969</t>
  </si>
  <si>
    <t>Q4/1969</t>
  </si>
  <si>
    <t>Q1/1970</t>
  </si>
  <si>
    <t>Q2/1970</t>
  </si>
  <si>
    <t>Q3/1970</t>
  </si>
  <si>
    <t>Q4/1970</t>
  </si>
  <si>
    <t>Q1/1971</t>
  </si>
  <si>
    <t>Q2/1971</t>
  </si>
  <si>
    <t>Q3/1971</t>
  </si>
  <si>
    <t>Q4/1971</t>
  </si>
  <si>
    <t>Q1/1972</t>
  </si>
  <si>
    <t>Q2/1972</t>
  </si>
  <si>
    <t>Q3/1972</t>
  </si>
  <si>
    <t>Q4/1972</t>
  </si>
  <si>
    <t>Q1/1973</t>
  </si>
  <si>
    <t>Q2/1973</t>
  </si>
  <si>
    <t>Q3/1973</t>
  </si>
  <si>
    <t>Q4/1973</t>
  </si>
  <si>
    <t>Q1/1974</t>
  </si>
  <si>
    <t>Q2/1974</t>
  </si>
  <si>
    <t>Q3/1974</t>
  </si>
  <si>
    <t>Q4/1974</t>
  </si>
  <si>
    <t>Q1/1975</t>
  </si>
  <si>
    <t>Q2/1975</t>
  </si>
  <si>
    <t>Q3/1975</t>
  </si>
  <si>
    <t>Q4/1975</t>
  </si>
  <si>
    <t>Q1/1976</t>
  </si>
  <si>
    <t>Q2/1976</t>
  </si>
  <si>
    <t>Q3/1976</t>
  </si>
  <si>
    <t>Q4/1976</t>
  </si>
  <si>
    <t>Q1/1977</t>
  </si>
  <si>
    <t>Q2/1977</t>
  </si>
  <si>
    <t>Q3/1977</t>
  </si>
  <si>
    <t>Q4/1977</t>
  </si>
  <si>
    <t>Q1/1978</t>
  </si>
  <si>
    <t>Q2/1978</t>
  </si>
  <si>
    <t>Q3/1978</t>
  </si>
  <si>
    <t>Q4/1978</t>
  </si>
  <si>
    <t>Q1/1979</t>
  </si>
  <si>
    <t>Q2/1979</t>
  </si>
  <si>
    <t>Q3/1979</t>
  </si>
  <si>
    <t>Q4/1979</t>
  </si>
  <si>
    <t>Q1/1980</t>
  </si>
  <si>
    <t>Q2/1980</t>
  </si>
  <si>
    <t>Q3/1980</t>
  </si>
  <si>
    <t>Q4/1980</t>
  </si>
  <si>
    <t>Q1/1981</t>
  </si>
  <si>
    <t>Q2/1981</t>
  </si>
  <si>
    <t>Q3/1981</t>
  </si>
  <si>
    <t>Q4/1981</t>
  </si>
  <si>
    <t>Q1/1982</t>
  </si>
  <si>
    <t>Q2/1982</t>
  </si>
  <si>
    <t>Q3/1982</t>
  </si>
  <si>
    <t>Q4/1982</t>
  </si>
  <si>
    <t>Q1/1983</t>
  </si>
  <si>
    <t>Q2/1983</t>
  </si>
  <si>
    <t>Q3/1983</t>
  </si>
  <si>
    <t>Q4/1983</t>
  </si>
  <si>
    <t>Q1/1984</t>
  </si>
  <si>
    <t>Q2/1984</t>
  </si>
  <si>
    <t>Q3/1984</t>
  </si>
  <si>
    <t>Q4/1984</t>
  </si>
  <si>
    <t>Q1/1985</t>
  </si>
  <si>
    <t>Q2/1985</t>
  </si>
  <si>
    <t>Q3/1985</t>
  </si>
  <si>
    <t>Q4/1985</t>
  </si>
  <si>
    <t>Q1/1986</t>
  </si>
  <si>
    <t>Q2/1986</t>
  </si>
  <si>
    <t>Q3/1986</t>
  </si>
  <si>
    <t>Q4/1986</t>
  </si>
  <si>
    <t>Q1/1987</t>
  </si>
  <si>
    <t>Q2/1987</t>
  </si>
  <si>
    <t>Q3/1987</t>
  </si>
  <si>
    <t>Q4/1987</t>
  </si>
  <si>
    <t>Q1/1988</t>
  </si>
  <si>
    <t>Q2/1988</t>
  </si>
  <si>
    <t>Q3/1988</t>
  </si>
  <si>
    <t>Q4/1988</t>
  </si>
  <si>
    <t>Q1/1989</t>
  </si>
  <si>
    <t>Q2/1989</t>
  </si>
  <si>
    <t>Q3/1989</t>
  </si>
  <si>
    <t>Q4/1989</t>
  </si>
  <si>
    <t>Q1/1990</t>
  </si>
  <si>
    <t>Q2/1990</t>
  </si>
  <si>
    <t>Q3/1990</t>
  </si>
  <si>
    <t>Q4/1990</t>
  </si>
  <si>
    <t>Q1/1991</t>
  </si>
  <si>
    <t>Q2/1991</t>
  </si>
  <si>
    <t>Q3/1991</t>
  </si>
  <si>
    <t>Q4/1991</t>
  </si>
  <si>
    <t>Q1/1992</t>
  </si>
  <si>
    <t>Q2/1992</t>
  </si>
  <si>
    <t>Q3/1992</t>
  </si>
  <si>
    <t>Q4/1992</t>
  </si>
  <si>
    <t>Q1/1993</t>
  </si>
  <si>
    <t>Q2/1993</t>
  </si>
  <si>
    <t>Q3/1993</t>
  </si>
  <si>
    <t>Q4/1993</t>
  </si>
  <si>
    <t>Q1/1994</t>
  </si>
  <si>
    <t>Q2/1994</t>
  </si>
  <si>
    <t>Q3/1994</t>
  </si>
  <si>
    <t>Q4/1994</t>
  </si>
  <si>
    <t>Q1/1995</t>
  </si>
  <si>
    <t>Q2/1995</t>
  </si>
  <si>
    <t>Q3/1995</t>
  </si>
  <si>
    <t>Q4/1995</t>
  </si>
  <si>
    <t>Q1/1996</t>
  </si>
  <si>
    <t>Q2/1996</t>
  </si>
  <si>
    <t>Q3/1996</t>
  </si>
  <si>
    <t>Q4/1996</t>
  </si>
  <si>
    <t>Q1/1997</t>
  </si>
  <si>
    <t>Q2/1997</t>
  </si>
  <si>
    <t>Q3/1997</t>
  </si>
  <si>
    <t>Q4/1997</t>
  </si>
  <si>
    <t>Q1/1998</t>
  </si>
  <si>
    <t>Q2/1998</t>
  </si>
  <si>
    <t>Q3/1998</t>
  </si>
  <si>
    <t>Q4/1998</t>
  </si>
  <si>
    <t>Q1/1999</t>
  </si>
  <si>
    <t>Q2/1999</t>
  </si>
  <si>
    <t>Q3/1999</t>
  </si>
  <si>
    <t>Q4/1999</t>
  </si>
  <si>
    <t>Q1/2000</t>
  </si>
  <si>
    <t>Q2/2000</t>
  </si>
  <si>
    <t>Q3/2000</t>
  </si>
  <si>
    <t>Q4/2000</t>
  </si>
  <si>
    <t>Q1/2001</t>
  </si>
  <si>
    <t>Q2/2001</t>
  </si>
  <si>
    <t>Q3/2001</t>
  </si>
  <si>
    <t>Q4/2001</t>
  </si>
  <si>
    <t>Q1/2002</t>
  </si>
  <si>
    <t>Q2/2002</t>
  </si>
  <si>
    <t>Q3/2002</t>
  </si>
  <si>
    <t>Q4/2002</t>
  </si>
  <si>
    <t>Q1/2003</t>
  </si>
  <si>
    <t>Q2/2003</t>
  </si>
  <si>
    <t>Q3/2003</t>
  </si>
  <si>
    <t>Q4/2003</t>
  </si>
  <si>
    <t>Q1/2004</t>
  </si>
  <si>
    <t>Q2/2004</t>
  </si>
  <si>
    <t>Q3/2004</t>
  </si>
  <si>
    <t>Q4/2004</t>
  </si>
  <si>
    <t>Q1/2005</t>
  </si>
  <si>
    <t>Q2/2005</t>
  </si>
  <si>
    <t>Q3/2005</t>
  </si>
  <si>
    <t>Q4/2005</t>
  </si>
  <si>
    <t>Q1/2006</t>
  </si>
  <si>
    <t>Q2/2006</t>
  </si>
  <si>
    <t>Q3/2006</t>
  </si>
  <si>
    <t>Q4/2006</t>
  </si>
  <si>
    <t>Q1/2007</t>
  </si>
  <si>
    <t>Q2/2007</t>
  </si>
  <si>
    <t>Q3/2007</t>
  </si>
  <si>
    <t>Q4/2007</t>
  </si>
  <si>
    <t>Q1/2008</t>
  </si>
  <si>
    <t>Q2/2008</t>
  </si>
  <si>
    <t>Q3/2008</t>
  </si>
  <si>
    <t>Q4/2008</t>
  </si>
  <si>
    <t>Q1/2009</t>
  </si>
  <si>
    <t>Q2/2009</t>
  </si>
  <si>
    <t>Q3/2009</t>
  </si>
  <si>
    <t>Q4/2009</t>
  </si>
  <si>
    <t>Q1/2010</t>
  </si>
  <si>
    <t>Q2/2010</t>
  </si>
  <si>
    <t>Q3/2010</t>
  </si>
  <si>
    <t>Q4/2010</t>
  </si>
  <si>
    <t>Q1/2011</t>
  </si>
  <si>
    <t>Q2/2011</t>
  </si>
  <si>
    <t>Q3/2011</t>
  </si>
  <si>
    <t>Q4/2011</t>
  </si>
  <si>
    <t>Q1/2012</t>
  </si>
  <si>
    <t>Q2/2012</t>
  </si>
  <si>
    <t>Q3/2012</t>
  </si>
  <si>
    <t>Q4/2012</t>
  </si>
  <si>
    <t>Q1/2013</t>
  </si>
  <si>
    <t>Q2/2013</t>
  </si>
  <si>
    <t>Q3/2013</t>
  </si>
  <si>
    <t>Q4/2013</t>
  </si>
  <si>
    <t>Q1/2014</t>
  </si>
  <si>
    <t>Q2/2014</t>
  </si>
  <si>
    <t>Q1/1960 !Q mag=bil</t>
  </si>
  <si>
    <t>B134GDPC@OECDNAQ</t>
  </si>
  <si>
    <t>B111GDPC@OECDNAQ</t>
  </si>
  <si>
    <t>B112GDPC@OECDNAQ</t>
  </si>
  <si>
    <t>B132GDPC@OECDNAQ</t>
  </si>
  <si>
    <t>B136GDPC@OECDNAQ</t>
  </si>
  <si>
    <t>B156GDPC@OECDNAQ</t>
  </si>
  <si>
    <t>B158GDPC@OECDNAQ</t>
  </si>
  <si>
    <t>B184GDPC@OECDNAQ</t>
  </si>
  <si>
    <t>B111GDP@OECDNAQ</t>
  </si>
  <si>
    <t>B112GDP@OECDNAQ</t>
  </si>
  <si>
    <t>B132GDP@OECDNAQ</t>
  </si>
  <si>
    <t>B134GDP@OECDNAQ</t>
  </si>
  <si>
    <t>B136GDP@OECDNAQ</t>
  </si>
  <si>
    <t>B156GDP@OECDNAQ</t>
  </si>
  <si>
    <t>B158GDP@OECDNAQ</t>
  </si>
  <si>
    <t>B184GDP@OECDNAQ</t>
  </si>
  <si>
    <t>United States: Gross Domestic Product Implicit Deflator</t>
  </si>
  <si>
    <t>United Kingdom: Gross Domestic Product Implicit Deflator</t>
  </si>
  <si>
    <t>France: Gross Domestic Product Implicit Deflator</t>
  </si>
  <si>
    <t>Germany: Gross Domestic Product Implicit Deflator</t>
  </si>
  <si>
    <t>Italy: Gross Domestic Product Implicit Deflator</t>
  </si>
  <si>
    <t>Canada: Gross Domestic Product Implicit Deflator</t>
  </si>
  <si>
    <t>Japan: Gross Domestic Product Implicit Deflator</t>
  </si>
  <si>
    <t>Spain: Gross Domestic Product Implicit Deflator</t>
  </si>
  <si>
    <t>Persistence</t>
  </si>
  <si>
    <t>US</t>
  </si>
  <si>
    <t>UK</t>
  </si>
  <si>
    <t>FR</t>
  </si>
  <si>
    <t>DE</t>
  </si>
  <si>
    <t>IT</t>
  </si>
  <si>
    <t>CA</t>
  </si>
  <si>
    <t>JP</t>
  </si>
  <si>
    <t>ES</t>
  </si>
  <si>
    <t>Q3/2014</t>
  </si>
  <si>
    <t>Q4/2014</t>
  </si>
  <si>
    <t>Q1/2015</t>
  </si>
  <si>
    <t>Q2/2015</t>
  </si>
  <si>
    <t>Q3/2015</t>
  </si>
  <si>
    <t>Q4/2015</t>
  </si>
  <si>
    <t>Q1/2016</t>
  </si>
  <si>
    <t>Q2/2016</t>
  </si>
  <si>
    <t>Q3/2016</t>
  </si>
  <si>
    <t>Q4/2016</t>
  </si>
  <si>
    <t>Q1/2017</t>
  </si>
  <si>
    <t>Q2/2017</t>
  </si>
  <si>
    <t>Q3/2017</t>
  </si>
  <si>
    <t>Q4/2017</t>
  </si>
  <si>
    <t>Percent25</t>
  </si>
  <si>
    <t>Median</t>
  </si>
  <si>
    <t>Percent75</t>
  </si>
  <si>
    <t>United States: Gross Domestic Product (SAAR, Bil.2010.US$, PPP)</t>
  </si>
  <si>
    <t>United Kingdom: Gross Domestic Product (SAAR, Bil.2010.US$, PPP)</t>
  </si>
  <si>
    <t>France: Gross Domestic Product (SAAR, Bil.2010.US$, PPP)</t>
  </si>
  <si>
    <t>Germany: Gross Domestic Product (SAAR, Bil.2010.US$, PPP)</t>
  </si>
  <si>
    <t>Italy: Gross Domestic Product (SAAR, Bil.2010.US$, PPP)</t>
  </si>
  <si>
    <t>Canada: Gross Domestic Product (SAAR, Bil.2010.US$, PPP)</t>
  </si>
  <si>
    <t>Japan: Gross Domestic Product (SAAR, Bil.2010US$, PPP)</t>
  </si>
  <si>
    <t>Spain: Gross Domestic Product (SAAR, Bil.2010.US$, PPP)</t>
  </si>
  <si>
    <t>Q1-1947</t>
  </si>
  <si>
    <t>Q1-1955</t>
  </si>
  <si>
    <t>Q1-1960</t>
  </si>
  <si>
    <t>Q1-2018</t>
  </si>
  <si>
    <t>Organization for Economic Cooperation &amp; Development</t>
  </si>
  <si>
    <t>Jun-29-2018 05:33</t>
  </si>
  <si>
    <t>Jul-02-2018 06:06</t>
  </si>
  <si>
    <t>Jun-26-2018 05:33</t>
  </si>
  <si>
    <t>May-16-2018 06:21</t>
  </si>
  <si>
    <t>Jun-04-2018 06:05</t>
  </si>
  <si>
    <t>Jun-01-2018 05:26</t>
  </si>
  <si>
    <t>Jun-08-2018 05:25</t>
  </si>
  <si>
    <t>Q1/2018</t>
  </si>
  <si>
    <t>GDP Deflator Index</t>
  </si>
  <si>
    <t>United States: Gross Domestic Product (SAAR, Mil.US$, PPP)</t>
  </si>
  <si>
    <t>United Kingdom: Gross Domestic Product (SAAR, Mil.US$, PPP)</t>
  </si>
  <si>
    <t>France: Gross Domestic Product (SAAR, Mil.US$, PPP)</t>
  </si>
  <si>
    <t>Germany: Gross Domestic Product (SAAR, Mil.US$, PPP)</t>
  </si>
  <si>
    <t>Italy: Gross Domestic Product (SAAR, Mil.US$, PPP)</t>
  </si>
  <si>
    <t>Canada: Gross Domestic Product (SAAR, Mil.US$, PPP)</t>
  </si>
  <si>
    <t>Japan: Gross Domestic Product (SAAR, Bil.US$, PPP)</t>
  </si>
  <si>
    <t>Spain: Gross Domestic Product (SAAR, Mil.US$, PPP)</t>
  </si>
  <si>
    <t>Jun-20-2018 10:29</t>
  </si>
  <si>
    <t>Jun-20-2018 10:30</t>
  </si>
  <si>
    <t>Real GDP Growth (log-first differences, annualized, units)</t>
  </si>
  <si>
    <t>GDP Deflator Index (log-first differences, annualized, units)</t>
  </si>
  <si>
    <t>NOTE: This is the transformed data used to estimate the model.</t>
  </si>
  <si>
    <t>I report it in units, but multiplied by 4 in order to get the annualized log-first difference in units.</t>
  </si>
  <si>
    <t>The code mechanically transforms the series in percentages when it is reported in levels (option 1), so naturally I do not need to express the growth rates in percentages as an input for the code.</t>
  </si>
  <si>
    <t>Hence, I note that the volatility estimated is the instantaneous standard deviation of the annualized log-first difference expressed in percentages.</t>
  </si>
  <si>
    <t>Standardized Series</t>
  </si>
  <si>
    <t>Coefficients AR(4) on Real GDP Growth</t>
  </si>
  <si>
    <t>constant</t>
  </si>
  <si>
    <t>lag1</t>
  </si>
  <si>
    <t>lag2</t>
  </si>
  <si>
    <t>lag3</t>
  </si>
  <si>
    <t>lag4</t>
  </si>
  <si>
    <t>intercept</t>
  </si>
  <si>
    <t>Regressors</t>
  </si>
  <si>
    <t>Forecast</t>
  </si>
  <si>
    <t>One-period ahead</t>
  </si>
  <si>
    <t>RMSFE</t>
  </si>
  <si>
    <t>Real GDPGrowth</t>
  </si>
  <si>
    <t>Inflation (GDP Deflator)</t>
  </si>
  <si>
    <t>Quarterly GDP Deflator Growth (Annualized)</t>
  </si>
  <si>
    <t>Quarterly Real GDP Growth (Annualized)</t>
  </si>
  <si>
    <t>Squared Forecasting Error</t>
  </si>
  <si>
    <t>Time-Varying Coefficients Estimated</t>
  </si>
  <si>
    <t>Coefficients AR(4) on Inflation Rate (GDP Deflator)</t>
  </si>
  <si>
    <t>t+1 with information up to t</t>
  </si>
  <si>
    <t>Two-periods ahead</t>
  </si>
  <si>
    <t>Three-periods ahead</t>
  </si>
  <si>
    <t>Four-periods ahead</t>
  </si>
  <si>
    <t>t+2 with information up to t</t>
  </si>
  <si>
    <t>t+3 with information up to t</t>
  </si>
  <si>
    <t>t+4 with information up to t</t>
  </si>
  <si>
    <t>Four-period ahead</t>
  </si>
  <si>
    <t>Real GDP Growth Persistence</t>
  </si>
  <si>
    <t>Inflation (GDP Deflator) Persistence</t>
  </si>
  <si>
    <t>Real GDP Growth RMSFE (One-Period Ahead)</t>
  </si>
  <si>
    <t>Real GDP Growth RMSFE (Four-Period Ahead)</t>
  </si>
  <si>
    <t>Inflation (GDP Deflator) RMSFE (One-Period Ahead)</t>
  </si>
  <si>
    <t>Inflation (GDP Deflator) RMSFE (Four-Period Ahead)</t>
  </si>
  <si>
    <t>Matrix bm in the Gauss code</t>
  </si>
  <si>
    <t>Modeling Time-Variation Over the Business Cycle (1960-2017): An International Perspective</t>
  </si>
  <si>
    <t>Enrique Martinez-Garcia</t>
  </si>
  <si>
    <t>Federal Reserve Bank of Dallas and SMU</t>
  </si>
  <si>
    <t>emg.economics@gmail.com</t>
  </si>
  <si>
    <t>Date: 10/1/2018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</si>
</sst>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"/>
  </numFmts>
  <fonts count="7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7" tint="0.79998168889431442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22">
    <xf numFmtId="0" fontId="0" fillId="0" borderId="0" xfId="0"/>
    <xf numFmtId="2" fontId="0" fillId="0" borderId="0" xfId="0" quotePrefix="1" applyNumberFormat="1"/>
    <xf numFmtId="0" fontId="0" fillId="0" borderId="0" xfId="0"/>
    <xf numFmtId="2" fontId="0" fillId="0" borderId="0" xfId="0" applyNumberFormat="1"/>
    <xf numFmtId="1" fontId="0" fillId="0" borderId="0" xfId="0" applyNumberFormat="1"/>
    <xf numFmtId="0" fontId="3" fillId="0" borderId="0" xfId="0" applyFont="1"/>
    <xf numFmtId="0" fontId="2" fillId="0" borderId="0" xfId="0" applyFont="1"/>
    <xf numFmtId="17" fontId="0" fillId="0" borderId="0" xfId="0" applyNumberFormat="1"/>
    <xf numFmtId="11" fontId="0" fillId="0" borderId="0" xfId="0" applyNumberFormat="1"/>
    <xf numFmtId="164" fontId="0" fillId="0" borderId="0" xfId="0" applyNumberFormat="1"/>
    <xf numFmtId="2" fontId="4" fillId="4" borderId="0" xfId="0" applyNumberFormat="1" applyFont="1" applyFill="1"/>
    <xf numFmtId="2" fontId="0" fillId="5" borderId="0" xfId="0" applyNumberFormat="1" applyFill="1"/>
    <xf numFmtId="2" fontId="0" fillId="2" borderId="0" xfId="0" applyNumberFormat="1" applyFill="1"/>
    <xf numFmtId="2" fontId="3" fillId="0" borderId="0" xfId="0" applyNumberFormat="1" applyFont="1"/>
    <xf numFmtId="2" fontId="2" fillId="2" borderId="0" xfId="0" applyNumberFormat="1" applyFont="1" applyFill="1"/>
    <xf numFmtId="2" fontId="2" fillId="0" borderId="0" xfId="0" applyNumberFormat="1" applyFont="1"/>
    <xf numFmtId="2" fontId="0" fillId="0" borderId="0" xfId="0" applyNumberFormat="1" applyFill="1"/>
    <xf numFmtId="2" fontId="2" fillId="3" borderId="0" xfId="0" applyNumberFormat="1" applyFont="1" applyFill="1" applyAlignment="1">
      <alignment horizontal="center"/>
    </xf>
    <xf numFmtId="2" fontId="0" fillId="3" borderId="0" xfId="0" applyNumberFormat="1" applyFill="1"/>
    <xf numFmtId="2" fontId="0" fillId="0" borderId="0" xfId="0" applyNumberFormat="1" applyAlignment="1">
      <alignment horizontal="center"/>
    </xf>
    <xf numFmtId="2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</cellXfs>
  <cellStyles count="2">
    <cellStyle name="Normal" xfId="0" builtinId="0"/>
    <cellStyle name="Normal 2" xfId="1" xr:uid="{00000000-0005-0000-0000-000002000000}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hartsheet" Target="chartsheets/sheet4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3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hartsheet" Target="chartsheets/sheet2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hartsheet" Target="chartsheets/sheet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Real GDP Growth</a:t>
            </a:r>
            <a:r>
              <a:rPr lang="en-US" baseline="0"/>
              <a:t> - RMSFE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One-period ahead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'Forecast&amp;Persistence_US'!$AD$12:$AD$238</c:f>
              <c:numCache>
                <c:formatCode>0.00</c:formatCode>
                <c:ptCount val="22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2.7647357923946339</c:v>
                </c:pt>
                <c:pt idx="32">
                  <c:v>2.6910133149784232</c:v>
                </c:pt>
                <c:pt idx="33">
                  <c:v>2.6699856031094011</c:v>
                </c:pt>
                <c:pt idx="34">
                  <c:v>2.6771538972142257</c:v>
                </c:pt>
                <c:pt idx="35">
                  <c:v>2.7136968872165266</c:v>
                </c:pt>
                <c:pt idx="36">
                  <c:v>2.7144257687455808</c:v>
                </c:pt>
                <c:pt idx="37">
                  <c:v>2.7242883535924474</c:v>
                </c:pt>
                <c:pt idx="38">
                  <c:v>2.9098773916958702</c:v>
                </c:pt>
                <c:pt idx="39">
                  <c:v>3.2501899939873544</c:v>
                </c:pt>
                <c:pt idx="40">
                  <c:v>3.2474240737036948</c:v>
                </c:pt>
                <c:pt idx="41">
                  <c:v>3.1976692874283308</c:v>
                </c:pt>
                <c:pt idx="42">
                  <c:v>3.2187423629527001</c:v>
                </c:pt>
                <c:pt idx="43">
                  <c:v>3.2273433427593421</c:v>
                </c:pt>
                <c:pt idx="44">
                  <c:v>3.4161029507363292</c:v>
                </c:pt>
                <c:pt idx="45">
                  <c:v>3.4203726855365111</c:v>
                </c:pt>
                <c:pt idx="46">
                  <c:v>3.4058017077021687</c:v>
                </c:pt>
                <c:pt idx="47">
                  <c:v>3.4634184532415806</c:v>
                </c:pt>
                <c:pt idx="48">
                  <c:v>3.4542100882572262</c:v>
                </c:pt>
                <c:pt idx="49">
                  <c:v>3.6566706240933007</c:v>
                </c:pt>
                <c:pt idx="50">
                  <c:v>3.4903158187534236</c:v>
                </c:pt>
                <c:pt idx="51">
                  <c:v>3.4917634821637886</c:v>
                </c:pt>
                <c:pt idx="52">
                  <c:v>3.4826657341670613</c:v>
                </c:pt>
                <c:pt idx="53">
                  <c:v>3.5941139186960864</c:v>
                </c:pt>
                <c:pt idx="54">
                  <c:v>3.6417907170515091</c:v>
                </c:pt>
                <c:pt idx="55">
                  <c:v>3.7636426411024959</c:v>
                </c:pt>
                <c:pt idx="56">
                  <c:v>3.7467016475484098</c:v>
                </c:pt>
                <c:pt idx="57">
                  <c:v>3.9133541401939778</c:v>
                </c:pt>
                <c:pt idx="58">
                  <c:v>3.9228136065752266</c:v>
                </c:pt>
                <c:pt idx="59">
                  <c:v>3.9405696997320887</c:v>
                </c:pt>
                <c:pt idx="60">
                  <c:v>3.9099196095436755</c:v>
                </c:pt>
                <c:pt idx="61">
                  <c:v>3.9209199424207295</c:v>
                </c:pt>
                <c:pt idx="62">
                  <c:v>3.9128139778081419</c:v>
                </c:pt>
                <c:pt idx="63">
                  <c:v>3.9116016698796425</c:v>
                </c:pt>
                <c:pt idx="64">
                  <c:v>3.9698414877514177</c:v>
                </c:pt>
                <c:pt idx="65">
                  <c:v>4.0136546480452884</c:v>
                </c:pt>
                <c:pt idx="66">
                  <c:v>3.9971783092313977</c:v>
                </c:pt>
                <c:pt idx="67">
                  <c:v>3.9430004793209972</c:v>
                </c:pt>
                <c:pt idx="68">
                  <c:v>4.6458842956573445</c:v>
                </c:pt>
                <c:pt idx="69">
                  <c:v>4.6385987502689376</c:v>
                </c:pt>
                <c:pt idx="70">
                  <c:v>4.4986453727005182</c:v>
                </c:pt>
                <c:pt idx="71">
                  <c:v>4.2594945141499547</c:v>
                </c:pt>
                <c:pt idx="72">
                  <c:v>4.2752537022379959</c:v>
                </c:pt>
                <c:pt idx="73">
                  <c:v>4.2781782663472976</c:v>
                </c:pt>
                <c:pt idx="74">
                  <c:v>4.2677223343117747</c:v>
                </c:pt>
                <c:pt idx="75">
                  <c:v>4.2243413570414994</c:v>
                </c:pt>
                <c:pt idx="76">
                  <c:v>4.4516055502980176</c:v>
                </c:pt>
                <c:pt idx="77">
                  <c:v>4.4561326878816168</c:v>
                </c:pt>
                <c:pt idx="78">
                  <c:v>4.6335683085574875</c:v>
                </c:pt>
                <c:pt idx="79">
                  <c:v>4.5351646676617445</c:v>
                </c:pt>
                <c:pt idx="80">
                  <c:v>4.7766914838135035</c:v>
                </c:pt>
                <c:pt idx="81">
                  <c:v>4.6026044508534909</c:v>
                </c:pt>
                <c:pt idx="82">
                  <c:v>4.7311913560022152</c:v>
                </c:pt>
                <c:pt idx="83">
                  <c:v>4.855587657220493</c:v>
                </c:pt>
                <c:pt idx="84">
                  <c:v>4.9056214387419548</c:v>
                </c:pt>
                <c:pt idx="85">
                  <c:v>4.8358296508580283</c:v>
                </c:pt>
                <c:pt idx="86">
                  <c:v>4.8010738986583128</c:v>
                </c:pt>
                <c:pt idx="87">
                  <c:v>4.7677089695845742</c:v>
                </c:pt>
                <c:pt idx="88">
                  <c:v>4.841270231781893</c:v>
                </c:pt>
                <c:pt idx="89">
                  <c:v>4.7137752008209297</c:v>
                </c:pt>
                <c:pt idx="90">
                  <c:v>4.7196556203993563</c:v>
                </c:pt>
                <c:pt idx="91">
                  <c:v>4.6605805924570696</c:v>
                </c:pt>
                <c:pt idx="92">
                  <c:v>4.660172978492561</c:v>
                </c:pt>
                <c:pt idx="93">
                  <c:v>4.6510041989843209</c:v>
                </c:pt>
                <c:pt idx="94">
                  <c:v>4.6533337919844939</c:v>
                </c:pt>
                <c:pt idx="95">
                  <c:v>4.6421472086812674</c:v>
                </c:pt>
                <c:pt idx="96">
                  <c:v>4.5741368208689623</c:v>
                </c:pt>
                <c:pt idx="97">
                  <c:v>4.5564309320191096</c:v>
                </c:pt>
                <c:pt idx="98">
                  <c:v>4.500740703960834</c:v>
                </c:pt>
                <c:pt idx="99">
                  <c:v>4.4929783631974267</c:v>
                </c:pt>
                <c:pt idx="100">
                  <c:v>3.7612620935518093</c:v>
                </c:pt>
                <c:pt idx="101">
                  <c:v>3.7635916536435241</c:v>
                </c:pt>
                <c:pt idx="102">
                  <c:v>3.7660043684054054</c:v>
                </c:pt>
                <c:pt idx="103">
                  <c:v>3.7644079250852913</c:v>
                </c:pt>
                <c:pt idx="104">
                  <c:v>3.7618504204954459</c:v>
                </c:pt>
                <c:pt idx="105">
                  <c:v>3.7569609271548932</c:v>
                </c:pt>
                <c:pt idx="106">
                  <c:v>3.7793327657507465</c:v>
                </c:pt>
                <c:pt idx="107">
                  <c:v>3.7771163437982298</c:v>
                </c:pt>
                <c:pt idx="108">
                  <c:v>3.332598270088833</c:v>
                </c:pt>
                <c:pt idx="109">
                  <c:v>3.3222498514486527</c:v>
                </c:pt>
                <c:pt idx="110">
                  <c:v>3.0716397414889469</c:v>
                </c:pt>
                <c:pt idx="111">
                  <c:v>3.0388896315028533</c:v>
                </c:pt>
                <c:pt idx="112">
                  <c:v>2.6476527212804775</c:v>
                </c:pt>
                <c:pt idx="113">
                  <c:v>2.6244596979339407</c:v>
                </c:pt>
                <c:pt idx="114">
                  <c:v>2.3984992719721783</c:v>
                </c:pt>
                <c:pt idx="115">
                  <c:v>1.9874296619568794</c:v>
                </c:pt>
                <c:pt idx="116">
                  <c:v>1.857504628829924</c:v>
                </c:pt>
                <c:pt idx="117">
                  <c:v>1.9095926445628026</c:v>
                </c:pt>
                <c:pt idx="118">
                  <c:v>2.0826263841290311</c:v>
                </c:pt>
                <c:pt idx="119">
                  <c:v>2.0157621723524239</c:v>
                </c:pt>
                <c:pt idx="120">
                  <c:v>1.8352052419462188</c:v>
                </c:pt>
                <c:pt idx="121">
                  <c:v>1.8261855384735366</c:v>
                </c:pt>
                <c:pt idx="122">
                  <c:v>1.81661479618296</c:v>
                </c:pt>
                <c:pt idx="123">
                  <c:v>1.8394350545279532</c:v>
                </c:pt>
                <c:pt idx="124">
                  <c:v>1.8461186820862707</c:v>
                </c:pt>
                <c:pt idx="125">
                  <c:v>1.8334968619845404</c:v>
                </c:pt>
                <c:pt idx="126">
                  <c:v>1.83275325853301</c:v>
                </c:pt>
                <c:pt idx="127">
                  <c:v>1.8805967376845505</c:v>
                </c:pt>
                <c:pt idx="128">
                  <c:v>1.8816705598058836</c:v>
                </c:pt>
                <c:pt idx="129">
                  <c:v>1.8276519873554335</c:v>
                </c:pt>
                <c:pt idx="130">
                  <c:v>1.8630690048965937</c:v>
                </c:pt>
                <c:pt idx="131">
                  <c:v>1.872242021363409</c:v>
                </c:pt>
                <c:pt idx="132">
                  <c:v>1.8900600034787158</c:v>
                </c:pt>
                <c:pt idx="133">
                  <c:v>1.8893050933411566</c:v>
                </c:pt>
                <c:pt idx="134">
                  <c:v>1.891086430309374</c:v>
                </c:pt>
                <c:pt idx="135">
                  <c:v>1.9110070518346545</c:v>
                </c:pt>
                <c:pt idx="136">
                  <c:v>1.9125032835205014</c:v>
                </c:pt>
                <c:pt idx="137">
                  <c:v>1.9255544464118448</c:v>
                </c:pt>
                <c:pt idx="138">
                  <c:v>1.8562810328585482</c:v>
                </c:pt>
                <c:pt idx="139">
                  <c:v>1.8393028249783601</c:v>
                </c:pt>
                <c:pt idx="140">
                  <c:v>1.9502906385727317</c:v>
                </c:pt>
                <c:pt idx="141">
                  <c:v>1.9501491901925823</c:v>
                </c:pt>
                <c:pt idx="142">
                  <c:v>1.9360739455828651</c:v>
                </c:pt>
                <c:pt idx="143">
                  <c:v>1.9232282815265342</c:v>
                </c:pt>
                <c:pt idx="144">
                  <c:v>1.9561377839288614</c:v>
                </c:pt>
                <c:pt idx="145">
                  <c:v>1.966792397714836</c:v>
                </c:pt>
                <c:pt idx="146">
                  <c:v>1.9482221050015762</c:v>
                </c:pt>
                <c:pt idx="147">
                  <c:v>1.9140535544316628</c:v>
                </c:pt>
                <c:pt idx="148">
                  <c:v>1.902889347436</c:v>
                </c:pt>
                <c:pt idx="149">
                  <c:v>1.8409866563500918</c:v>
                </c:pt>
                <c:pt idx="150">
                  <c:v>1.7290722316297211</c:v>
                </c:pt>
                <c:pt idx="151">
                  <c:v>1.6380330338812461</c:v>
                </c:pt>
                <c:pt idx="152">
                  <c:v>1.5841096764523086</c:v>
                </c:pt>
                <c:pt idx="153">
                  <c:v>1.6150009999118999</c:v>
                </c:pt>
                <c:pt idx="154">
                  <c:v>1.6981661000007529</c:v>
                </c:pt>
                <c:pt idx="155">
                  <c:v>1.6739831794224225</c:v>
                </c:pt>
                <c:pt idx="156">
                  <c:v>1.8717635051083665</c:v>
                </c:pt>
                <c:pt idx="157">
                  <c:v>1.9387429278805792</c:v>
                </c:pt>
                <c:pt idx="158">
                  <c:v>1.9334139551177514</c:v>
                </c:pt>
                <c:pt idx="159">
                  <c:v>1.9511215936889403</c:v>
                </c:pt>
                <c:pt idx="160">
                  <c:v>1.9522075264026284</c:v>
                </c:pt>
                <c:pt idx="161">
                  <c:v>2.0192030881018361</c:v>
                </c:pt>
                <c:pt idx="162">
                  <c:v>1.9841462806249066</c:v>
                </c:pt>
                <c:pt idx="163">
                  <c:v>2.0335424792110253</c:v>
                </c:pt>
                <c:pt idx="164">
                  <c:v>2.0101941045673652</c:v>
                </c:pt>
                <c:pt idx="165">
                  <c:v>2.005792517933735</c:v>
                </c:pt>
                <c:pt idx="166">
                  <c:v>2.0188576543116681</c:v>
                </c:pt>
                <c:pt idx="167">
                  <c:v>1.9995686276726261</c:v>
                </c:pt>
                <c:pt idx="168">
                  <c:v>1.9882191630387291</c:v>
                </c:pt>
                <c:pt idx="169">
                  <c:v>2.0691384750440407</c:v>
                </c:pt>
                <c:pt idx="170">
                  <c:v>2.0776032202231089</c:v>
                </c:pt>
                <c:pt idx="171">
                  <c:v>2.0889103267751703</c:v>
                </c:pt>
                <c:pt idx="172">
                  <c:v>1.9691756884800147</c:v>
                </c:pt>
                <c:pt idx="173">
                  <c:v>1.9762968764624509</c:v>
                </c:pt>
                <c:pt idx="174">
                  <c:v>1.976434737849073</c:v>
                </c:pt>
                <c:pt idx="175">
                  <c:v>1.9945068407221818</c:v>
                </c:pt>
                <c:pt idx="176">
                  <c:v>1.9596554487620088</c:v>
                </c:pt>
                <c:pt idx="177">
                  <c:v>1.9479049104215174</c:v>
                </c:pt>
                <c:pt idx="178">
                  <c:v>1.9403570490739013</c:v>
                </c:pt>
                <c:pt idx="179">
                  <c:v>1.9686691674556347</c:v>
                </c:pt>
                <c:pt idx="180">
                  <c:v>1.9789909314315486</c:v>
                </c:pt>
                <c:pt idx="181">
                  <c:v>1.9896759986041328</c:v>
                </c:pt>
                <c:pt idx="182">
                  <c:v>1.9528109204262933</c:v>
                </c:pt>
                <c:pt idx="183">
                  <c:v>1.9965669571292861</c:v>
                </c:pt>
                <c:pt idx="184">
                  <c:v>2.0107604830543875</c:v>
                </c:pt>
                <c:pt idx="185">
                  <c:v>1.987625346343455</c:v>
                </c:pt>
                <c:pt idx="186">
                  <c:v>1.9046220055905312</c:v>
                </c:pt>
                <c:pt idx="187">
                  <c:v>1.9796265580830543</c:v>
                </c:pt>
                <c:pt idx="188">
                  <c:v>1.797689231415156</c:v>
                </c:pt>
                <c:pt idx="189">
                  <c:v>1.8306699489787039</c:v>
                </c:pt>
                <c:pt idx="190">
                  <c:v>2.5078072538267908</c:v>
                </c:pt>
                <c:pt idx="191">
                  <c:v>2.5155425695264726</c:v>
                </c:pt>
                <c:pt idx="192">
                  <c:v>2.519777171259463</c:v>
                </c:pt>
                <c:pt idx="193">
                  <c:v>2.4653945800415373</c:v>
                </c:pt>
                <c:pt idx="194">
                  <c:v>2.5064449195491894</c:v>
                </c:pt>
                <c:pt idx="195">
                  <c:v>2.4588633135381999</c:v>
                </c:pt>
                <c:pt idx="196">
                  <c:v>2.4991819923193703</c:v>
                </c:pt>
                <c:pt idx="197">
                  <c:v>2.4989985714581597</c:v>
                </c:pt>
                <c:pt idx="198">
                  <c:v>2.4841219841706317</c:v>
                </c:pt>
                <c:pt idx="199">
                  <c:v>2.5605813962128083</c:v>
                </c:pt>
                <c:pt idx="200">
                  <c:v>2.5680634893571526</c:v>
                </c:pt>
                <c:pt idx="201">
                  <c:v>2.5183589812829537</c:v>
                </c:pt>
                <c:pt idx="202">
                  <c:v>2.5577831837104816</c:v>
                </c:pt>
                <c:pt idx="203">
                  <c:v>2.5481872175744673</c:v>
                </c:pt>
                <c:pt idx="204">
                  <c:v>2.5452445486917834</c:v>
                </c:pt>
                <c:pt idx="205">
                  <c:v>2.549969861281594</c:v>
                </c:pt>
                <c:pt idx="206">
                  <c:v>2.5622476486388401</c:v>
                </c:pt>
                <c:pt idx="207">
                  <c:v>2.5593612791530198</c:v>
                </c:pt>
                <c:pt idx="208">
                  <c:v>2.5717113596022689</c:v>
                </c:pt>
                <c:pt idx="209">
                  <c:v>2.5835515040077155</c:v>
                </c:pt>
                <c:pt idx="210">
                  <c:v>2.5949240609524669</c:v>
                </c:pt>
                <c:pt idx="211">
                  <c:v>2.6329427104414558</c:v>
                </c:pt>
                <c:pt idx="212">
                  <c:v>2.6901229002083644</c:v>
                </c:pt>
                <c:pt idx="213">
                  <c:v>2.6964975927912196</c:v>
                </c:pt>
                <c:pt idx="214">
                  <c:v>2.6674273387051324</c:v>
                </c:pt>
                <c:pt idx="215">
                  <c:v>2.6353353789595406</c:v>
                </c:pt>
                <c:pt idx="216">
                  <c:v>2.6252832746007129</c:v>
                </c:pt>
                <c:pt idx="217">
                  <c:v>2.6194197700433843</c:v>
                </c:pt>
                <c:pt idx="218">
                  <c:v>2.6148890871750288</c:v>
                </c:pt>
                <c:pt idx="219">
                  <c:v>2.5234094158143527</c:v>
                </c:pt>
                <c:pt idx="220">
                  <c:v>2.5153664545701373</c:v>
                </c:pt>
                <c:pt idx="221">
                  <c:v>2.4425878718515732</c:v>
                </c:pt>
                <c:pt idx="222">
                  <c:v>1.7351720603179122</c:v>
                </c:pt>
                <c:pt idx="223">
                  <c:v>1.6525340447663452</c:v>
                </c:pt>
                <c:pt idx="224">
                  <c:v>1.6600435781605267</c:v>
                </c:pt>
                <c:pt idx="225">
                  <c:v>1.6642163667327678</c:v>
                </c:pt>
                <c:pt idx="226">
                  <c:v>1.5964014676755245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937-4BD9-854A-52B5623FA15A}"/>
            </c:ext>
          </c:extLst>
        </c:ser>
        <c:ser>
          <c:idx val="1"/>
          <c:order val="1"/>
          <c:tx>
            <c:v>Four-periods ahead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'Forecast&amp;Persistence_US'!$AE$12:$AE$238</c:f>
              <c:numCache>
                <c:formatCode>0.00</c:formatCode>
                <c:ptCount val="22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2.8017039575286713</c:v>
                </c:pt>
                <c:pt idx="35">
                  <c:v>2.8677196107690444</c:v>
                </c:pt>
                <c:pt idx="36">
                  <c:v>2.894145933377378</c:v>
                </c:pt>
                <c:pt idx="37">
                  <c:v>2.8889566017809676</c:v>
                </c:pt>
                <c:pt idx="38">
                  <c:v>3.0384652940987134</c:v>
                </c:pt>
                <c:pt idx="39">
                  <c:v>3.3677448259928071</c:v>
                </c:pt>
                <c:pt idx="40">
                  <c:v>3.363379862128538</c:v>
                </c:pt>
                <c:pt idx="41">
                  <c:v>3.2965309319756595</c:v>
                </c:pt>
                <c:pt idx="42">
                  <c:v>3.3014442089140394</c:v>
                </c:pt>
                <c:pt idx="43">
                  <c:v>3.2842559765974091</c:v>
                </c:pt>
                <c:pt idx="44">
                  <c:v>3.4397731553974791</c:v>
                </c:pt>
                <c:pt idx="45">
                  <c:v>3.4406089344518445</c:v>
                </c:pt>
                <c:pt idx="46">
                  <c:v>3.4675387178644241</c:v>
                </c:pt>
                <c:pt idx="47">
                  <c:v>3.5471671897806196</c:v>
                </c:pt>
                <c:pt idx="48">
                  <c:v>3.5414647068376142</c:v>
                </c:pt>
                <c:pt idx="49">
                  <c:v>3.6372297972026089</c:v>
                </c:pt>
                <c:pt idx="50">
                  <c:v>3.5049554438206356</c:v>
                </c:pt>
                <c:pt idx="51">
                  <c:v>3.6255717612942222</c:v>
                </c:pt>
                <c:pt idx="52">
                  <c:v>3.6212466763671061</c:v>
                </c:pt>
                <c:pt idx="53">
                  <c:v>3.7964679079715031</c:v>
                </c:pt>
                <c:pt idx="54">
                  <c:v>3.8844258693302796</c:v>
                </c:pt>
                <c:pt idx="55">
                  <c:v>4.119689050766346</c:v>
                </c:pt>
                <c:pt idx="56">
                  <c:v>4.0776074989314894</c:v>
                </c:pt>
                <c:pt idx="57">
                  <c:v>4.1322671688516337</c:v>
                </c:pt>
                <c:pt idx="58">
                  <c:v>4.1598659846105228</c:v>
                </c:pt>
                <c:pt idx="59">
                  <c:v>4.266039636206318</c:v>
                </c:pt>
                <c:pt idx="60">
                  <c:v>4.2184305324154598</c:v>
                </c:pt>
                <c:pt idx="61">
                  <c:v>4.2251043661318803</c:v>
                </c:pt>
                <c:pt idx="62">
                  <c:v>4.2168973494175646</c:v>
                </c:pt>
                <c:pt idx="63">
                  <c:v>4.2084130606068149</c:v>
                </c:pt>
                <c:pt idx="64">
                  <c:v>4.2792636108971234</c:v>
                </c:pt>
                <c:pt idx="65">
                  <c:v>4.3280380502539577</c:v>
                </c:pt>
                <c:pt idx="66">
                  <c:v>4.2615024704840661</c:v>
                </c:pt>
                <c:pt idx="67">
                  <c:v>4.1980113451506673</c:v>
                </c:pt>
                <c:pt idx="68">
                  <c:v>4.7500843551225946</c:v>
                </c:pt>
                <c:pt idx="69">
                  <c:v>4.7561044801173029</c:v>
                </c:pt>
                <c:pt idx="70">
                  <c:v>4.6407408827356891</c:v>
                </c:pt>
                <c:pt idx="71">
                  <c:v>4.4222786539419241</c:v>
                </c:pt>
                <c:pt idx="72">
                  <c:v>4.4335052992937971</c:v>
                </c:pt>
                <c:pt idx="73">
                  <c:v>4.4366944543923594</c:v>
                </c:pt>
                <c:pt idx="74">
                  <c:v>4.444122550519614</c:v>
                </c:pt>
                <c:pt idx="75">
                  <c:v>4.4035394869687101</c:v>
                </c:pt>
                <c:pt idx="76">
                  <c:v>4.7103503465346801</c:v>
                </c:pt>
                <c:pt idx="77">
                  <c:v>4.7492365819439541</c:v>
                </c:pt>
                <c:pt idx="78">
                  <c:v>4.7768021052718872</c:v>
                </c:pt>
                <c:pt idx="79">
                  <c:v>4.7456435432797015</c:v>
                </c:pt>
                <c:pt idx="80">
                  <c:v>4.8396275808178046</c:v>
                </c:pt>
                <c:pt idx="81">
                  <c:v>4.7358053012414612</c:v>
                </c:pt>
                <c:pt idx="82">
                  <c:v>4.9138965012803508</c:v>
                </c:pt>
                <c:pt idx="83">
                  <c:v>5.0239608399771685</c:v>
                </c:pt>
                <c:pt idx="84">
                  <c:v>5.0112381920568732</c:v>
                </c:pt>
                <c:pt idx="85">
                  <c:v>4.942121936352188</c:v>
                </c:pt>
                <c:pt idx="86">
                  <c:v>4.8834455837549733</c:v>
                </c:pt>
                <c:pt idx="87">
                  <c:v>4.7311692792948827</c:v>
                </c:pt>
                <c:pt idx="88">
                  <c:v>4.8637533819714758</c:v>
                </c:pt>
                <c:pt idx="89">
                  <c:v>4.922689482835521</c:v>
                </c:pt>
                <c:pt idx="90">
                  <c:v>4.9935769383910333</c:v>
                </c:pt>
                <c:pt idx="91">
                  <c:v>4.886064467322857</c:v>
                </c:pt>
                <c:pt idx="92">
                  <c:v>4.8978334002154149</c:v>
                </c:pt>
                <c:pt idx="93">
                  <c:v>4.8918237383410466</c:v>
                </c:pt>
                <c:pt idx="94">
                  <c:v>4.8930837611237035</c:v>
                </c:pt>
                <c:pt idx="95">
                  <c:v>4.8885824474048585</c:v>
                </c:pt>
                <c:pt idx="96">
                  <c:v>4.8028477739645252</c:v>
                </c:pt>
                <c:pt idx="97">
                  <c:v>4.7778505635295971</c:v>
                </c:pt>
                <c:pt idx="98">
                  <c:v>4.7474479560857956</c:v>
                </c:pt>
                <c:pt idx="99">
                  <c:v>4.7406445019176555</c:v>
                </c:pt>
                <c:pt idx="100">
                  <c:v>4.1744308272827153</c:v>
                </c:pt>
                <c:pt idx="101">
                  <c:v>4.166799207466001</c:v>
                </c:pt>
                <c:pt idx="102">
                  <c:v>4.1387269374518878</c:v>
                </c:pt>
                <c:pt idx="103">
                  <c:v>4.1223521961758669</c:v>
                </c:pt>
                <c:pt idx="104">
                  <c:v>4.1236383251780708</c:v>
                </c:pt>
                <c:pt idx="105">
                  <c:v>4.1211991771444181</c:v>
                </c:pt>
                <c:pt idx="106">
                  <c:v>4.1613764148523735</c:v>
                </c:pt>
                <c:pt idx="107">
                  <c:v>4.1553891604308317</c:v>
                </c:pt>
                <c:pt idx="108">
                  <c:v>3.6807781807002766</c:v>
                </c:pt>
                <c:pt idx="109">
                  <c:v>3.6318474477429024</c:v>
                </c:pt>
                <c:pt idx="110">
                  <c:v>3.5551093244908056</c:v>
                </c:pt>
                <c:pt idx="111">
                  <c:v>3.4401507541560079</c:v>
                </c:pt>
                <c:pt idx="112">
                  <c:v>3.3064632223894428</c:v>
                </c:pt>
                <c:pt idx="113">
                  <c:v>3.3002648352620696</c:v>
                </c:pt>
                <c:pt idx="114">
                  <c:v>3.0539097448168948</c:v>
                </c:pt>
                <c:pt idx="115">
                  <c:v>2.5918348963246234</c:v>
                </c:pt>
                <c:pt idx="116">
                  <c:v>2.5928965040106053</c:v>
                </c:pt>
                <c:pt idx="117">
                  <c:v>2.4931898566732018</c:v>
                </c:pt>
                <c:pt idx="118">
                  <c:v>2.6788619033059238</c:v>
                </c:pt>
                <c:pt idx="119">
                  <c:v>2.7248902768649486</c:v>
                </c:pt>
                <c:pt idx="120">
                  <c:v>2.4823373947201119</c:v>
                </c:pt>
                <c:pt idx="121">
                  <c:v>2.2702222018973082</c:v>
                </c:pt>
                <c:pt idx="122">
                  <c:v>2.058277324263861</c:v>
                </c:pt>
                <c:pt idx="123">
                  <c:v>1.9816413678809035</c:v>
                </c:pt>
                <c:pt idx="124">
                  <c:v>1.9702372261211893</c:v>
                </c:pt>
                <c:pt idx="125">
                  <c:v>1.9858106626311849</c:v>
                </c:pt>
                <c:pt idx="126">
                  <c:v>1.9912385768205962</c:v>
                </c:pt>
                <c:pt idx="127">
                  <c:v>2.0375270064613504</c:v>
                </c:pt>
                <c:pt idx="128">
                  <c:v>2.0391224064130911</c:v>
                </c:pt>
                <c:pt idx="129">
                  <c:v>1.9926056248056543</c:v>
                </c:pt>
                <c:pt idx="130">
                  <c:v>2.0325793004619617</c:v>
                </c:pt>
                <c:pt idx="131">
                  <c:v>2.0420986302722395</c:v>
                </c:pt>
                <c:pt idx="132">
                  <c:v>2.0799893034388708</c:v>
                </c:pt>
                <c:pt idx="133">
                  <c:v>2.080835017837575</c:v>
                </c:pt>
                <c:pt idx="134">
                  <c:v>2.0877297019778411</c:v>
                </c:pt>
                <c:pt idx="135">
                  <c:v>2.108871696424965</c:v>
                </c:pt>
                <c:pt idx="136">
                  <c:v>2.1180390557542852</c:v>
                </c:pt>
                <c:pt idx="137">
                  <c:v>2.1174455751951307</c:v>
                </c:pt>
                <c:pt idx="138">
                  <c:v>2.0120491132936662</c:v>
                </c:pt>
                <c:pt idx="139">
                  <c:v>2.0083638091440013</c:v>
                </c:pt>
                <c:pt idx="140">
                  <c:v>2.1019870368209377</c:v>
                </c:pt>
                <c:pt idx="141">
                  <c:v>2.1001515810234457</c:v>
                </c:pt>
                <c:pt idx="142">
                  <c:v>2.0790123080423464</c:v>
                </c:pt>
                <c:pt idx="143">
                  <c:v>2.0594385491817402</c:v>
                </c:pt>
                <c:pt idx="144">
                  <c:v>2.0880357487140064</c:v>
                </c:pt>
                <c:pt idx="145">
                  <c:v>2.1103039909572514</c:v>
                </c:pt>
                <c:pt idx="146">
                  <c:v>2.0749170653184703</c:v>
                </c:pt>
                <c:pt idx="147">
                  <c:v>2.0459903204997563</c:v>
                </c:pt>
                <c:pt idx="148">
                  <c:v>2.0417957033472014</c:v>
                </c:pt>
                <c:pt idx="149">
                  <c:v>2.0197539412205803</c:v>
                </c:pt>
                <c:pt idx="150">
                  <c:v>1.8078273364161721</c:v>
                </c:pt>
                <c:pt idx="151">
                  <c:v>1.6074975081984997</c:v>
                </c:pt>
                <c:pt idx="152">
                  <c:v>1.6046647521009061</c:v>
                </c:pt>
                <c:pt idx="153">
                  <c:v>1.6234750514144287</c:v>
                </c:pt>
                <c:pt idx="154">
                  <c:v>1.7256075677075198</c:v>
                </c:pt>
                <c:pt idx="155">
                  <c:v>1.7107584730841299</c:v>
                </c:pt>
                <c:pt idx="156">
                  <c:v>1.8754286412064458</c:v>
                </c:pt>
                <c:pt idx="157">
                  <c:v>1.9106999604427699</c:v>
                </c:pt>
                <c:pt idx="158">
                  <c:v>1.9072093549053835</c:v>
                </c:pt>
                <c:pt idx="159">
                  <c:v>1.9713686369255612</c:v>
                </c:pt>
                <c:pt idx="160">
                  <c:v>1.976276392935217</c:v>
                </c:pt>
                <c:pt idx="161">
                  <c:v>2.0589771514266952</c:v>
                </c:pt>
                <c:pt idx="162">
                  <c:v>2.0359710211299946</c:v>
                </c:pt>
                <c:pt idx="163">
                  <c:v>2.0452152726016979</c:v>
                </c:pt>
                <c:pt idx="164">
                  <c:v>1.9954909344270326</c:v>
                </c:pt>
                <c:pt idx="165">
                  <c:v>1.9949866961878879</c:v>
                </c:pt>
                <c:pt idx="166">
                  <c:v>2.0218178823989872</c:v>
                </c:pt>
                <c:pt idx="167">
                  <c:v>1.9989954911868082</c:v>
                </c:pt>
                <c:pt idx="168">
                  <c:v>1.9748447778617162</c:v>
                </c:pt>
                <c:pt idx="169">
                  <c:v>2.1055228607915577</c:v>
                </c:pt>
                <c:pt idx="170">
                  <c:v>2.1536240582601995</c:v>
                </c:pt>
                <c:pt idx="171">
                  <c:v>2.1545310156897366</c:v>
                </c:pt>
                <c:pt idx="172">
                  <c:v>2.033086538064746</c:v>
                </c:pt>
                <c:pt idx="173">
                  <c:v>2.0337168498541121</c:v>
                </c:pt>
                <c:pt idx="174">
                  <c:v>2.0292291915769241</c:v>
                </c:pt>
                <c:pt idx="175">
                  <c:v>2.0474317836274376</c:v>
                </c:pt>
                <c:pt idx="176">
                  <c:v>2.0208242345997087</c:v>
                </c:pt>
                <c:pt idx="177">
                  <c:v>1.998540130158341</c:v>
                </c:pt>
                <c:pt idx="178">
                  <c:v>1.9974735359180764</c:v>
                </c:pt>
                <c:pt idx="179">
                  <c:v>2.0305891633485809</c:v>
                </c:pt>
                <c:pt idx="180">
                  <c:v>2.0383963635590465</c:v>
                </c:pt>
                <c:pt idx="181">
                  <c:v>2.0407906228274797</c:v>
                </c:pt>
                <c:pt idx="182">
                  <c:v>1.9765386591841165</c:v>
                </c:pt>
                <c:pt idx="183">
                  <c:v>2.0112942854995208</c:v>
                </c:pt>
                <c:pt idx="184">
                  <c:v>2.0293463119315924</c:v>
                </c:pt>
                <c:pt idx="185">
                  <c:v>2.0161395916631122</c:v>
                </c:pt>
                <c:pt idx="186">
                  <c:v>1.9277148178761954</c:v>
                </c:pt>
                <c:pt idx="187">
                  <c:v>2.0563622250966471</c:v>
                </c:pt>
                <c:pt idx="188">
                  <c:v>1.8884355017662258</c:v>
                </c:pt>
                <c:pt idx="189">
                  <c:v>1.951913983755559</c:v>
                </c:pt>
                <c:pt idx="190">
                  <c:v>2.6738907846437527</c:v>
                </c:pt>
                <c:pt idx="191">
                  <c:v>2.8775012917948883</c:v>
                </c:pt>
                <c:pt idx="192">
                  <c:v>2.8975811123679831</c:v>
                </c:pt>
                <c:pt idx="193">
                  <c:v>2.8340286481348387</c:v>
                </c:pt>
                <c:pt idx="194">
                  <c:v>2.8801100198761853</c:v>
                </c:pt>
                <c:pt idx="195">
                  <c:v>2.873087584390793</c:v>
                </c:pt>
                <c:pt idx="196">
                  <c:v>2.9126099090672386</c:v>
                </c:pt>
                <c:pt idx="197">
                  <c:v>2.9182739217089413</c:v>
                </c:pt>
                <c:pt idx="198">
                  <c:v>2.8922583661527881</c:v>
                </c:pt>
                <c:pt idx="199">
                  <c:v>2.9509317910292912</c:v>
                </c:pt>
                <c:pt idx="200">
                  <c:v>2.9456836329481764</c:v>
                </c:pt>
                <c:pt idx="201">
                  <c:v>2.860114207555954</c:v>
                </c:pt>
                <c:pt idx="202">
                  <c:v>2.8573141864904303</c:v>
                </c:pt>
                <c:pt idx="203">
                  <c:v>2.8696374285094248</c:v>
                </c:pt>
                <c:pt idx="204">
                  <c:v>2.8695329697540837</c:v>
                </c:pt>
                <c:pt idx="205">
                  <c:v>2.8778259234133254</c:v>
                </c:pt>
                <c:pt idx="206">
                  <c:v>2.8942692194208766</c:v>
                </c:pt>
                <c:pt idx="207">
                  <c:v>2.884668657902429</c:v>
                </c:pt>
                <c:pt idx="208">
                  <c:v>2.8883218840640259</c:v>
                </c:pt>
                <c:pt idx="209">
                  <c:v>2.8952073677691006</c:v>
                </c:pt>
                <c:pt idx="210">
                  <c:v>2.9130476267257372</c:v>
                </c:pt>
                <c:pt idx="211">
                  <c:v>2.9401309501322537</c:v>
                </c:pt>
                <c:pt idx="212">
                  <c:v>2.965307834338089</c:v>
                </c:pt>
                <c:pt idx="213">
                  <c:v>2.9965796923579475</c:v>
                </c:pt>
                <c:pt idx="214">
                  <c:v>2.9906590968598308</c:v>
                </c:pt>
                <c:pt idx="215">
                  <c:v>2.9749757349898087</c:v>
                </c:pt>
                <c:pt idx="216">
                  <c:v>2.968037102560837</c:v>
                </c:pt>
                <c:pt idx="217">
                  <c:v>2.9667836397936385</c:v>
                </c:pt>
                <c:pt idx="218">
                  <c:v>2.9675968956152476</c:v>
                </c:pt>
                <c:pt idx="219">
                  <c:v>2.8613324354556142</c:v>
                </c:pt>
                <c:pt idx="220">
                  <c:v>2.8698314675460055</c:v>
                </c:pt>
                <c:pt idx="221">
                  <c:v>2.8075547376927652</c:v>
                </c:pt>
                <c:pt idx="222">
                  <c:v>2.127251420248951</c:v>
                </c:pt>
                <c:pt idx="223">
                  <c:v>1.7218695795613543</c:v>
                </c:pt>
                <c:pt idx="224">
                  <c:v>1.693164535111215</c:v>
                </c:pt>
                <c:pt idx="225">
                  <c:v>1.7092506512788905</c:v>
                </c:pt>
                <c:pt idx="226">
                  <c:v>1.6181713199089656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BB4-4EFB-BB63-DFA894AB47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75383136"/>
        <c:axId val="875383792"/>
      </c:lineChart>
      <c:catAx>
        <c:axId val="87538313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5383792"/>
        <c:crosses val="autoZero"/>
        <c:auto val="1"/>
        <c:lblAlgn val="ctr"/>
        <c:lblOffset val="100"/>
        <c:noMultiLvlLbl val="0"/>
      </c:catAx>
      <c:valAx>
        <c:axId val="875383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53831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Real GDP Growth - Persistence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'Forecast&amp;Persistence_US'!$W$12:$W$238</c:f>
              <c:numCache>
                <c:formatCode>0.00</c:formatCode>
                <c:ptCount val="227"/>
                <c:pt idx="0">
                  <c:v>9.1980686999999978E-2</c:v>
                </c:pt>
                <c:pt idx="1">
                  <c:v>0.10585714700000001</c:v>
                </c:pt>
                <c:pt idx="2">
                  <c:v>0.15099116600000001</c:v>
                </c:pt>
                <c:pt idx="3">
                  <c:v>0.19508216700000003</c:v>
                </c:pt>
                <c:pt idx="4">
                  <c:v>0.25386914999999999</c:v>
                </c:pt>
                <c:pt idx="5">
                  <c:v>0.13915376600000001</c:v>
                </c:pt>
                <c:pt idx="6">
                  <c:v>-2.0045030000000186E-3</c:v>
                </c:pt>
                <c:pt idx="7">
                  <c:v>0.10960282400000002</c:v>
                </c:pt>
                <c:pt idx="8">
                  <c:v>0.11111705699999999</c:v>
                </c:pt>
                <c:pt idx="9">
                  <c:v>0.11747999199999999</c:v>
                </c:pt>
                <c:pt idx="10">
                  <c:v>0.21867595740000001</c:v>
                </c:pt>
                <c:pt idx="11">
                  <c:v>0.148883295</c:v>
                </c:pt>
                <c:pt idx="12">
                  <c:v>0.13787501600000002</c:v>
                </c:pt>
                <c:pt idx="13">
                  <c:v>6.1717202500000012E-2</c:v>
                </c:pt>
                <c:pt idx="14">
                  <c:v>0.100999046</c:v>
                </c:pt>
                <c:pt idx="15">
                  <c:v>3.6660750000000006E-2</c:v>
                </c:pt>
                <c:pt idx="16">
                  <c:v>1.6111169999999952E-3</c:v>
                </c:pt>
                <c:pt idx="17">
                  <c:v>3.714003099999999E-2</c:v>
                </c:pt>
                <c:pt idx="18">
                  <c:v>-6.4441499999999957E-3</c:v>
                </c:pt>
                <c:pt idx="19">
                  <c:v>3.4720687799999997E-2</c:v>
                </c:pt>
                <c:pt idx="20">
                  <c:v>-7.0499885000000068E-3</c:v>
                </c:pt>
                <c:pt idx="21">
                  <c:v>-4.6683669000000011E-2</c:v>
                </c:pt>
                <c:pt idx="22">
                  <c:v>-7.0192866999999992E-2</c:v>
                </c:pt>
                <c:pt idx="23">
                  <c:v>1.2295150000000005E-3</c:v>
                </c:pt>
                <c:pt idx="24">
                  <c:v>-3.6165270000000083E-3</c:v>
                </c:pt>
                <c:pt idx="25">
                  <c:v>9.9434622E-2</c:v>
                </c:pt>
                <c:pt idx="26">
                  <c:v>9.0183779000000006E-2</c:v>
                </c:pt>
                <c:pt idx="27">
                  <c:v>0.124510775</c:v>
                </c:pt>
                <c:pt idx="28">
                  <c:v>0.24604516599999998</c:v>
                </c:pt>
                <c:pt idx="29">
                  <c:v>0.30385145499999999</c:v>
                </c:pt>
                <c:pt idx="30">
                  <c:v>0.37735982099999998</c:v>
                </c:pt>
                <c:pt idx="31">
                  <c:v>0.418964905</c:v>
                </c:pt>
                <c:pt idx="32">
                  <c:v>0.34119544600000001</c:v>
                </c:pt>
                <c:pt idx="33">
                  <c:v>0.39642882099999999</c:v>
                </c:pt>
                <c:pt idx="34">
                  <c:v>0.31615262599999999</c:v>
                </c:pt>
                <c:pt idx="35">
                  <c:v>0.33592958790999999</c:v>
                </c:pt>
                <c:pt idx="36">
                  <c:v>0.41484793700000006</c:v>
                </c:pt>
                <c:pt idx="37">
                  <c:v>0.38915952500000001</c:v>
                </c:pt>
                <c:pt idx="38">
                  <c:v>0.36088692500000003</c:v>
                </c:pt>
                <c:pt idx="39">
                  <c:v>0.44188554200000008</c:v>
                </c:pt>
                <c:pt idx="40">
                  <c:v>0.38829690419999996</c:v>
                </c:pt>
                <c:pt idx="41">
                  <c:v>0.46091010499999996</c:v>
                </c:pt>
                <c:pt idx="42">
                  <c:v>0.44027513200000007</c:v>
                </c:pt>
                <c:pt idx="43">
                  <c:v>0.46630495700000002</c:v>
                </c:pt>
                <c:pt idx="44">
                  <c:v>0.47400524999999999</c:v>
                </c:pt>
                <c:pt idx="45">
                  <c:v>0.49513470519999991</c:v>
                </c:pt>
                <c:pt idx="46">
                  <c:v>0.45835939260000003</c:v>
                </c:pt>
                <c:pt idx="47">
                  <c:v>0.39701768500000001</c:v>
                </c:pt>
                <c:pt idx="48">
                  <c:v>0.40821630399999997</c:v>
                </c:pt>
                <c:pt idx="49">
                  <c:v>0.378260125</c:v>
                </c:pt>
                <c:pt idx="50">
                  <c:v>0.29811796099999999</c:v>
                </c:pt>
                <c:pt idx="51">
                  <c:v>0.25863953199999995</c:v>
                </c:pt>
                <c:pt idx="52">
                  <c:v>0.37895232789999994</c:v>
                </c:pt>
                <c:pt idx="53">
                  <c:v>0.37416007900000003</c:v>
                </c:pt>
                <c:pt idx="54">
                  <c:v>0.40377209722000007</c:v>
                </c:pt>
                <c:pt idx="55">
                  <c:v>0.4228720466</c:v>
                </c:pt>
                <c:pt idx="56">
                  <c:v>0.44761194271000004</c:v>
                </c:pt>
                <c:pt idx="57">
                  <c:v>0.50227079900000005</c:v>
                </c:pt>
                <c:pt idx="58">
                  <c:v>0.38370595800000007</c:v>
                </c:pt>
                <c:pt idx="59">
                  <c:v>0.32310169799999999</c:v>
                </c:pt>
                <c:pt idx="60">
                  <c:v>0.25717643340000002</c:v>
                </c:pt>
                <c:pt idx="61">
                  <c:v>0.23668236460000003</c:v>
                </c:pt>
                <c:pt idx="62">
                  <c:v>0.22291394400000003</c:v>
                </c:pt>
                <c:pt idx="63">
                  <c:v>0.24713228699999998</c:v>
                </c:pt>
                <c:pt idx="64">
                  <c:v>0.19727550199999999</c:v>
                </c:pt>
                <c:pt idx="65">
                  <c:v>0.10841282100000002</c:v>
                </c:pt>
                <c:pt idx="66">
                  <c:v>0.19526229999999997</c:v>
                </c:pt>
                <c:pt idx="67">
                  <c:v>0.19088649500000002</c:v>
                </c:pt>
                <c:pt idx="68">
                  <c:v>0.12910287100000001</c:v>
                </c:pt>
                <c:pt idx="69">
                  <c:v>0.11650483699999997</c:v>
                </c:pt>
                <c:pt idx="70">
                  <c:v>5.0559159999999978E-2</c:v>
                </c:pt>
                <c:pt idx="71">
                  <c:v>8.6611028000000007E-2</c:v>
                </c:pt>
                <c:pt idx="72">
                  <c:v>0.17215476930000001</c:v>
                </c:pt>
                <c:pt idx="73">
                  <c:v>0.18519681019999998</c:v>
                </c:pt>
                <c:pt idx="74">
                  <c:v>0.21059304200000001</c:v>
                </c:pt>
                <c:pt idx="75">
                  <c:v>0.24079429700000002</c:v>
                </c:pt>
                <c:pt idx="76">
                  <c:v>0.27500326500000005</c:v>
                </c:pt>
                <c:pt idx="77">
                  <c:v>0.226504135</c:v>
                </c:pt>
                <c:pt idx="78">
                  <c:v>0.31725383600000001</c:v>
                </c:pt>
                <c:pt idx="79">
                  <c:v>0.31137394200000001</c:v>
                </c:pt>
                <c:pt idx="80">
                  <c:v>0.27579784140000002</c:v>
                </c:pt>
                <c:pt idx="81">
                  <c:v>0.32948525999999995</c:v>
                </c:pt>
                <c:pt idx="82">
                  <c:v>0.27576946999999996</c:v>
                </c:pt>
                <c:pt idx="83">
                  <c:v>0.49367537900000003</c:v>
                </c:pt>
                <c:pt idx="84">
                  <c:v>0.5808235062999999</c:v>
                </c:pt>
                <c:pt idx="85">
                  <c:v>0.63403651100000002</c:v>
                </c:pt>
                <c:pt idx="86">
                  <c:v>0.73368978140000007</c:v>
                </c:pt>
                <c:pt idx="87">
                  <c:v>0.64758717499999996</c:v>
                </c:pt>
                <c:pt idx="88">
                  <c:v>0.60927325300000013</c:v>
                </c:pt>
                <c:pt idx="89">
                  <c:v>0.60412290899999999</c:v>
                </c:pt>
                <c:pt idx="90">
                  <c:v>0.52596710899999999</c:v>
                </c:pt>
                <c:pt idx="91">
                  <c:v>0.50009062100000001</c:v>
                </c:pt>
                <c:pt idx="92">
                  <c:v>0.53133377900000001</c:v>
                </c:pt>
                <c:pt idx="93">
                  <c:v>0.49497002700000009</c:v>
                </c:pt>
                <c:pt idx="94">
                  <c:v>0.59814343200000009</c:v>
                </c:pt>
                <c:pt idx="95">
                  <c:v>0.62197036999999988</c:v>
                </c:pt>
                <c:pt idx="96">
                  <c:v>0.70734307499999993</c:v>
                </c:pt>
                <c:pt idx="97">
                  <c:v>0.7676740179999999</c:v>
                </c:pt>
                <c:pt idx="98">
                  <c:v>0.74861365599999996</c:v>
                </c:pt>
                <c:pt idx="99">
                  <c:v>0.69394123000000008</c:v>
                </c:pt>
                <c:pt idx="100">
                  <c:v>0.66409700000000005</c:v>
                </c:pt>
                <c:pt idx="101">
                  <c:v>0.60143304999999991</c:v>
                </c:pt>
                <c:pt idx="102">
                  <c:v>0.499855683</c:v>
                </c:pt>
                <c:pt idx="103">
                  <c:v>0.47136006799999997</c:v>
                </c:pt>
                <c:pt idx="104">
                  <c:v>0.52567174199999989</c:v>
                </c:pt>
                <c:pt idx="105">
                  <c:v>0.48797758899999999</c:v>
                </c:pt>
                <c:pt idx="106">
                  <c:v>0.44498737000000005</c:v>
                </c:pt>
                <c:pt idx="107">
                  <c:v>0.37374436800000005</c:v>
                </c:pt>
                <c:pt idx="108">
                  <c:v>0.30009818900000002</c:v>
                </c:pt>
                <c:pt idx="109">
                  <c:v>0.35100887999999997</c:v>
                </c:pt>
                <c:pt idx="110">
                  <c:v>0.39440287999999996</c:v>
                </c:pt>
                <c:pt idx="111">
                  <c:v>0.36815786600000006</c:v>
                </c:pt>
                <c:pt idx="112">
                  <c:v>0.45173338199999996</c:v>
                </c:pt>
                <c:pt idx="113">
                  <c:v>0.41057926</c:v>
                </c:pt>
                <c:pt idx="114">
                  <c:v>0.3849371459999999</c:v>
                </c:pt>
                <c:pt idx="115">
                  <c:v>0.347227905</c:v>
                </c:pt>
                <c:pt idx="116">
                  <c:v>0.30628459999999996</c:v>
                </c:pt>
                <c:pt idx="117">
                  <c:v>0.31228212</c:v>
                </c:pt>
                <c:pt idx="118">
                  <c:v>0.32383698999999999</c:v>
                </c:pt>
                <c:pt idx="119">
                  <c:v>0.25542418300000003</c:v>
                </c:pt>
                <c:pt idx="120">
                  <c:v>0.31129881999999998</c:v>
                </c:pt>
                <c:pt idx="121">
                  <c:v>0.27346594699999999</c:v>
                </c:pt>
                <c:pt idx="122">
                  <c:v>0.259370973</c:v>
                </c:pt>
                <c:pt idx="123">
                  <c:v>0.29128349000000003</c:v>
                </c:pt>
                <c:pt idx="124">
                  <c:v>0.19096205799999999</c:v>
                </c:pt>
                <c:pt idx="125">
                  <c:v>0.17842369299999999</c:v>
                </c:pt>
                <c:pt idx="126">
                  <c:v>0.18432364600000001</c:v>
                </c:pt>
                <c:pt idx="127">
                  <c:v>0.27138377300000005</c:v>
                </c:pt>
                <c:pt idx="128">
                  <c:v>0.285186893</c:v>
                </c:pt>
                <c:pt idx="129">
                  <c:v>0.31760486999999998</c:v>
                </c:pt>
                <c:pt idx="130">
                  <c:v>0.35548535999999997</c:v>
                </c:pt>
                <c:pt idx="131">
                  <c:v>0.39298691099999994</c:v>
                </c:pt>
                <c:pt idx="132">
                  <c:v>0.40718069000000001</c:v>
                </c:pt>
                <c:pt idx="133">
                  <c:v>0.43423711000000009</c:v>
                </c:pt>
                <c:pt idx="134">
                  <c:v>0.35947611000000002</c:v>
                </c:pt>
                <c:pt idx="135">
                  <c:v>0.36859221999999997</c:v>
                </c:pt>
                <c:pt idx="136">
                  <c:v>0.41073362000000002</c:v>
                </c:pt>
                <c:pt idx="137">
                  <c:v>0.45360402999999994</c:v>
                </c:pt>
                <c:pt idx="138">
                  <c:v>0.44144772999999998</c:v>
                </c:pt>
                <c:pt idx="139">
                  <c:v>0.48901653</c:v>
                </c:pt>
                <c:pt idx="140">
                  <c:v>0.45577937000000002</c:v>
                </c:pt>
                <c:pt idx="141">
                  <c:v>0.37700672000000002</c:v>
                </c:pt>
                <c:pt idx="142">
                  <c:v>0.26845835499999993</c:v>
                </c:pt>
                <c:pt idx="143">
                  <c:v>0.26617257999999999</c:v>
                </c:pt>
                <c:pt idx="144">
                  <c:v>0.225342297</c:v>
                </c:pt>
                <c:pt idx="145">
                  <c:v>0.18886513500000002</c:v>
                </c:pt>
                <c:pt idx="146">
                  <c:v>0.15660902999999998</c:v>
                </c:pt>
                <c:pt idx="147">
                  <c:v>0.19954080299999999</c:v>
                </c:pt>
                <c:pt idx="148">
                  <c:v>0.27622423800000001</c:v>
                </c:pt>
                <c:pt idx="149">
                  <c:v>0.22807477499999998</c:v>
                </c:pt>
                <c:pt idx="150">
                  <c:v>0.22848845099999998</c:v>
                </c:pt>
                <c:pt idx="151">
                  <c:v>0.29396811600000006</c:v>
                </c:pt>
                <c:pt idx="152">
                  <c:v>0.36806513299999999</c:v>
                </c:pt>
                <c:pt idx="153">
                  <c:v>0.32924730099999999</c:v>
                </c:pt>
                <c:pt idx="154">
                  <c:v>0.26993541189999998</c:v>
                </c:pt>
                <c:pt idx="155">
                  <c:v>0.306381346</c:v>
                </c:pt>
                <c:pt idx="156">
                  <c:v>0.27433167400000003</c:v>
                </c:pt>
                <c:pt idx="157">
                  <c:v>0.322212471</c:v>
                </c:pt>
                <c:pt idx="158">
                  <c:v>0.40321697899999998</c:v>
                </c:pt>
                <c:pt idx="159">
                  <c:v>0.43850204700000006</c:v>
                </c:pt>
                <c:pt idx="160">
                  <c:v>0.43471797899999998</c:v>
                </c:pt>
                <c:pt idx="161">
                  <c:v>0.40639252999999997</c:v>
                </c:pt>
                <c:pt idx="162">
                  <c:v>0.45211441000000002</c:v>
                </c:pt>
                <c:pt idx="163">
                  <c:v>0.44900315000000007</c:v>
                </c:pt>
                <c:pt idx="164">
                  <c:v>0.52465004000000004</c:v>
                </c:pt>
                <c:pt idx="165">
                  <c:v>0.49263694000000002</c:v>
                </c:pt>
                <c:pt idx="166">
                  <c:v>0.47849377000000004</c:v>
                </c:pt>
                <c:pt idx="167">
                  <c:v>0.51161615000000005</c:v>
                </c:pt>
                <c:pt idx="168">
                  <c:v>0.43870073000000004</c:v>
                </c:pt>
                <c:pt idx="169">
                  <c:v>0.40895910999999996</c:v>
                </c:pt>
                <c:pt idx="170">
                  <c:v>0.42684058000000002</c:v>
                </c:pt>
                <c:pt idx="171">
                  <c:v>0.39564871000000001</c:v>
                </c:pt>
                <c:pt idx="172">
                  <c:v>0.35554065000000001</c:v>
                </c:pt>
                <c:pt idx="173">
                  <c:v>0.35372632000000004</c:v>
                </c:pt>
                <c:pt idx="174">
                  <c:v>0.38863062000000004</c:v>
                </c:pt>
                <c:pt idx="175">
                  <c:v>0.34173182000000002</c:v>
                </c:pt>
                <c:pt idx="176">
                  <c:v>0.34552868000000003</c:v>
                </c:pt>
                <c:pt idx="177">
                  <c:v>0.29618057900000005</c:v>
                </c:pt>
                <c:pt idx="178">
                  <c:v>0.28333210999999997</c:v>
                </c:pt>
                <c:pt idx="179">
                  <c:v>0.27892992</c:v>
                </c:pt>
                <c:pt idx="180">
                  <c:v>0.40516090999999999</c:v>
                </c:pt>
                <c:pt idx="181">
                  <c:v>0.42092496000000001</c:v>
                </c:pt>
                <c:pt idx="182">
                  <c:v>0.33114285999999998</c:v>
                </c:pt>
                <c:pt idx="183">
                  <c:v>0.24147259399999998</c:v>
                </c:pt>
                <c:pt idx="184">
                  <c:v>0.25069668799999995</c:v>
                </c:pt>
                <c:pt idx="185">
                  <c:v>0.31176432200000004</c:v>
                </c:pt>
                <c:pt idx="186">
                  <c:v>0.29607388600000001</c:v>
                </c:pt>
                <c:pt idx="187">
                  <c:v>0.33294640799999997</c:v>
                </c:pt>
                <c:pt idx="188">
                  <c:v>0.33933785399999994</c:v>
                </c:pt>
                <c:pt idx="189">
                  <c:v>0.38494834900000002</c:v>
                </c:pt>
                <c:pt idx="190">
                  <c:v>0.39373209200000003</c:v>
                </c:pt>
                <c:pt idx="191">
                  <c:v>0.396154432</c:v>
                </c:pt>
                <c:pt idx="192">
                  <c:v>0.43802005199999999</c:v>
                </c:pt>
                <c:pt idx="193">
                  <c:v>0.37770225499999993</c:v>
                </c:pt>
                <c:pt idx="194">
                  <c:v>0.27524556700000002</c:v>
                </c:pt>
                <c:pt idx="195">
                  <c:v>0.289667642</c:v>
                </c:pt>
                <c:pt idx="196">
                  <c:v>0.33143507799999999</c:v>
                </c:pt>
                <c:pt idx="197">
                  <c:v>0.34836596519999996</c:v>
                </c:pt>
                <c:pt idx="198">
                  <c:v>0.29993808099999997</c:v>
                </c:pt>
                <c:pt idx="199">
                  <c:v>0.338648222</c:v>
                </c:pt>
                <c:pt idx="200">
                  <c:v>0.40382711399999999</c:v>
                </c:pt>
                <c:pt idx="201">
                  <c:v>0.36767790200000006</c:v>
                </c:pt>
                <c:pt idx="202">
                  <c:v>0.33966738299999999</c:v>
                </c:pt>
                <c:pt idx="203">
                  <c:v>0.39961608099999996</c:v>
                </c:pt>
                <c:pt idx="204">
                  <c:v>0.40393261100000005</c:v>
                </c:pt>
                <c:pt idx="205">
                  <c:v>0.47484153199999996</c:v>
                </c:pt>
                <c:pt idx="206">
                  <c:v>0.44079575399999998</c:v>
                </c:pt>
                <c:pt idx="207">
                  <c:v>0.40297468969999994</c:v>
                </c:pt>
                <c:pt idx="208">
                  <c:v>0.33394744299999995</c:v>
                </c:pt>
                <c:pt idx="209">
                  <c:v>0.34148544400000003</c:v>
                </c:pt>
                <c:pt idx="210">
                  <c:v>0.28378313199999999</c:v>
                </c:pt>
                <c:pt idx="211">
                  <c:v>0.27773882049999998</c:v>
                </c:pt>
                <c:pt idx="212">
                  <c:v>0.33845586700000008</c:v>
                </c:pt>
                <c:pt idx="213">
                  <c:v>0.27303223300000001</c:v>
                </c:pt>
                <c:pt idx="214">
                  <c:v>0.27154627400000003</c:v>
                </c:pt>
                <c:pt idx="215">
                  <c:v>0.33343311600000003</c:v>
                </c:pt>
                <c:pt idx="216">
                  <c:v>0.44389333999999997</c:v>
                </c:pt>
                <c:pt idx="217">
                  <c:v>0.43162490100000006</c:v>
                </c:pt>
                <c:pt idx="218">
                  <c:v>0.46699925999999992</c:v>
                </c:pt>
                <c:pt idx="219">
                  <c:v>0.356077382</c:v>
                </c:pt>
                <c:pt idx="220">
                  <c:v>0.22121056999999994</c:v>
                </c:pt>
                <c:pt idx="221">
                  <c:v>0.20852732800000001</c:v>
                </c:pt>
                <c:pt idx="222">
                  <c:v>0.14262677200000001</c:v>
                </c:pt>
                <c:pt idx="223">
                  <c:v>0.18688787000000001</c:v>
                </c:pt>
                <c:pt idx="224">
                  <c:v>0.11776425000000004</c:v>
                </c:pt>
                <c:pt idx="225">
                  <c:v>0.14153297000000001</c:v>
                </c:pt>
                <c:pt idx="226">
                  <c:v>0.14691405999999999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30A-4DC9-9B64-0AFA908CA8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79019976"/>
        <c:axId val="779028176"/>
      </c:lineChart>
      <c:catAx>
        <c:axId val="77901997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9028176"/>
        <c:crosses val="autoZero"/>
        <c:auto val="1"/>
        <c:lblAlgn val="ctr"/>
        <c:lblOffset val="100"/>
        <c:noMultiLvlLbl val="0"/>
      </c:catAx>
      <c:valAx>
        <c:axId val="779028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90199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Inflation - Persistence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'Forecast&amp;Persistence_US'!$BB$12:$BB$238</c:f>
              <c:numCache>
                <c:formatCode>0.00</c:formatCode>
                <c:ptCount val="227"/>
                <c:pt idx="0">
                  <c:v>0.93791619000000004</c:v>
                </c:pt>
                <c:pt idx="1">
                  <c:v>0.92792061999999997</c:v>
                </c:pt>
                <c:pt idx="2">
                  <c:v>0.87611030000000001</c:v>
                </c:pt>
                <c:pt idx="3">
                  <c:v>0.88544535000000013</c:v>
                </c:pt>
                <c:pt idx="4">
                  <c:v>0.88353774800000007</c:v>
                </c:pt>
                <c:pt idx="5">
                  <c:v>0.87096309999999999</c:v>
                </c:pt>
                <c:pt idx="6">
                  <c:v>0.85922261</c:v>
                </c:pt>
                <c:pt idx="7">
                  <c:v>0.85779775000000003</c:v>
                </c:pt>
                <c:pt idx="8">
                  <c:v>0.88878012000000006</c:v>
                </c:pt>
                <c:pt idx="9">
                  <c:v>0.85690875</c:v>
                </c:pt>
                <c:pt idx="10">
                  <c:v>0.90052759999999998</c:v>
                </c:pt>
                <c:pt idx="11">
                  <c:v>0.89199695000000012</c:v>
                </c:pt>
                <c:pt idx="12">
                  <c:v>0.86373946000000013</c:v>
                </c:pt>
                <c:pt idx="13">
                  <c:v>0.8638965970000001</c:v>
                </c:pt>
                <c:pt idx="14">
                  <c:v>0.87208546000000009</c:v>
                </c:pt>
                <c:pt idx="15">
                  <c:v>0.86136573100000002</c:v>
                </c:pt>
                <c:pt idx="16">
                  <c:v>0.85581274699999998</c:v>
                </c:pt>
                <c:pt idx="17">
                  <c:v>0.83312650600000004</c:v>
                </c:pt>
                <c:pt idx="18">
                  <c:v>0.80518189000000007</c:v>
                </c:pt>
                <c:pt idx="19">
                  <c:v>0.80517772999999992</c:v>
                </c:pt>
                <c:pt idx="20">
                  <c:v>0.83185244999999997</c:v>
                </c:pt>
                <c:pt idx="21">
                  <c:v>0.79832606000000006</c:v>
                </c:pt>
                <c:pt idx="22">
                  <c:v>0.77920449999999997</c:v>
                </c:pt>
                <c:pt idx="23">
                  <c:v>0.75135660000000004</c:v>
                </c:pt>
                <c:pt idx="24">
                  <c:v>0.76525178000000016</c:v>
                </c:pt>
                <c:pt idx="25">
                  <c:v>0.75567794300000002</c:v>
                </c:pt>
                <c:pt idx="26">
                  <c:v>0.78165387900000005</c:v>
                </c:pt>
                <c:pt idx="27">
                  <c:v>0.83016674000000001</c:v>
                </c:pt>
                <c:pt idx="28">
                  <c:v>0.82816617999999997</c:v>
                </c:pt>
                <c:pt idx="29">
                  <c:v>0.80660208</c:v>
                </c:pt>
                <c:pt idx="30">
                  <c:v>0.77848408999999996</c:v>
                </c:pt>
                <c:pt idx="31">
                  <c:v>0.79520526000000014</c:v>
                </c:pt>
                <c:pt idx="32">
                  <c:v>0.83393512000000003</c:v>
                </c:pt>
                <c:pt idx="33">
                  <c:v>0.81601458000000004</c:v>
                </c:pt>
                <c:pt idx="34">
                  <c:v>0.83386294000000005</c:v>
                </c:pt>
                <c:pt idx="35">
                  <c:v>0.85036707</c:v>
                </c:pt>
                <c:pt idx="36">
                  <c:v>0.85072454000000008</c:v>
                </c:pt>
                <c:pt idx="37">
                  <c:v>0.8259336599999999</c:v>
                </c:pt>
                <c:pt idx="38">
                  <c:v>0.8500805600000001</c:v>
                </c:pt>
                <c:pt idx="39">
                  <c:v>0.88135643000000008</c:v>
                </c:pt>
                <c:pt idx="40">
                  <c:v>0.88575481000000011</c:v>
                </c:pt>
                <c:pt idx="41">
                  <c:v>0.8922573800000001</c:v>
                </c:pt>
                <c:pt idx="42">
                  <c:v>0.87283228000000002</c:v>
                </c:pt>
                <c:pt idx="43">
                  <c:v>0.86164551999999994</c:v>
                </c:pt>
                <c:pt idx="44">
                  <c:v>0.85536332100000012</c:v>
                </c:pt>
                <c:pt idx="45">
                  <c:v>0.86732882299999992</c:v>
                </c:pt>
                <c:pt idx="46">
                  <c:v>0.97310795999999999</c:v>
                </c:pt>
                <c:pt idx="47">
                  <c:v>0.95821042000000001</c:v>
                </c:pt>
                <c:pt idx="48">
                  <c:v>0.96355783000000006</c:v>
                </c:pt>
                <c:pt idx="49">
                  <c:v>0.94483231000000012</c:v>
                </c:pt>
                <c:pt idx="50">
                  <c:v>0.91161565</c:v>
                </c:pt>
                <c:pt idx="51">
                  <c:v>0.89908545000000006</c:v>
                </c:pt>
                <c:pt idx="52">
                  <c:v>0.91158469000000009</c:v>
                </c:pt>
                <c:pt idx="53">
                  <c:v>0.92000791100000012</c:v>
                </c:pt>
                <c:pt idx="54">
                  <c:v>0.89190227</c:v>
                </c:pt>
                <c:pt idx="55">
                  <c:v>0.89560436300000001</c:v>
                </c:pt>
                <c:pt idx="56">
                  <c:v>0.85255030099999995</c:v>
                </c:pt>
                <c:pt idx="57">
                  <c:v>0.83066841300000005</c:v>
                </c:pt>
                <c:pt idx="58">
                  <c:v>0.81464820700000007</c:v>
                </c:pt>
                <c:pt idx="59">
                  <c:v>0.83447341399999997</c:v>
                </c:pt>
                <c:pt idx="60">
                  <c:v>0.82730165600000005</c:v>
                </c:pt>
                <c:pt idx="61">
                  <c:v>0.84300337300000006</c:v>
                </c:pt>
                <c:pt idx="62">
                  <c:v>0.83864691850000006</c:v>
                </c:pt>
                <c:pt idx="63">
                  <c:v>0.84792634899999997</c:v>
                </c:pt>
                <c:pt idx="64">
                  <c:v>0.85329010000000005</c:v>
                </c:pt>
                <c:pt idx="65">
                  <c:v>0.89258291499999998</c:v>
                </c:pt>
                <c:pt idx="66">
                  <c:v>0.9119744139999999</c:v>
                </c:pt>
                <c:pt idx="67">
                  <c:v>0.91176056699999997</c:v>
                </c:pt>
                <c:pt idx="68">
                  <c:v>0.92371342400000012</c:v>
                </c:pt>
                <c:pt idx="69">
                  <c:v>0.93273708499999997</c:v>
                </c:pt>
                <c:pt idx="70">
                  <c:v>0.94027187700000003</c:v>
                </c:pt>
                <c:pt idx="71">
                  <c:v>0.97294110599999994</c:v>
                </c:pt>
                <c:pt idx="72">
                  <c:v>0.99590143899999994</c:v>
                </c:pt>
                <c:pt idx="73">
                  <c:v>0.94780337000000003</c:v>
                </c:pt>
                <c:pt idx="74">
                  <c:v>0.94523788700000011</c:v>
                </c:pt>
                <c:pt idx="75">
                  <c:v>0.93656596200000009</c:v>
                </c:pt>
                <c:pt idx="76">
                  <c:v>0.93534856999999993</c:v>
                </c:pt>
                <c:pt idx="77">
                  <c:v>0.95301179400000002</c:v>
                </c:pt>
                <c:pt idx="78">
                  <c:v>0.95344222000000012</c:v>
                </c:pt>
                <c:pt idx="79">
                  <c:v>0.92952247599999993</c:v>
                </c:pt>
                <c:pt idx="80">
                  <c:v>0.89155639499999995</c:v>
                </c:pt>
                <c:pt idx="81">
                  <c:v>0.93891342300000002</c:v>
                </c:pt>
                <c:pt idx="82">
                  <c:v>0.93602722100000002</c:v>
                </c:pt>
                <c:pt idx="83">
                  <c:v>0.94171830999999984</c:v>
                </c:pt>
                <c:pt idx="84">
                  <c:v>0.88103732899999998</c:v>
                </c:pt>
                <c:pt idx="85">
                  <c:v>0.85167164099999992</c:v>
                </c:pt>
                <c:pt idx="86">
                  <c:v>0.81421957800000011</c:v>
                </c:pt>
                <c:pt idx="87">
                  <c:v>0.85286804500000002</c:v>
                </c:pt>
                <c:pt idx="88">
                  <c:v>0.90980886800000005</c:v>
                </c:pt>
                <c:pt idx="89">
                  <c:v>0.89859862000000001</c:v>
                </c:pt>
                <c:pt idx="90">
                  <c:v>0.88182685900000002</c:v>
                </c:pt>
                <c:pt idx="91">
                  <c:v>0.85526328699999998</c:v>
                </c:pt>
                <c:pt idx="92">
                  <c:v>0.81119723900000018</c:v>
                </c:pt>
                <c:pt idx="93">
                  <c:v>0.83091906500000001</c:v>
                </c:pt>
                <c:pt idx="94">
                  <c:v>0.77899008899999989</c:v>
                </c:pt>
                <c:pt idx="95">
                  <c:v>0.7196802659999999</c:v>
                </c:pt>
                <c:pt idx="96">
                  <c:v>0.72984119700000005</c:v>
                </c:pt>
                <c:pt idx="97">
                  <c:v>0.71945009000000004</c:v>
                </c:pt>
                <c:pt idx="98">
                  <c:v>0.70708818399999995</c:v>
                </c:pt>
                <c:pt idx="99">
                  <c:v>0.74437118499999999</c:v>
                </c:pt>
                <c:pt idx="100">
                  <c:v>0.73930587000000003</c:v>
                </c:pt>
                <c:pt idx="101">
                  <c:v>0.71671524300000011</c:v>
                </c:pt>
                <c:pt idx="102">
                  <c:v>0.7356007120000001</c:v>
                </c:pt>
                <c:pt idx="103">
                  <c:v>0.748062067</c:v>
                </c:pt>
                <c:pt idx="104">
                  <c:v>0.73572059499999987</c:v>
                </c:pt>
                <c:pt idx="105">
                  <c:v>0.7862074779999999</c:v>
                </c:pt>
                <c:pt idx="106">
                  <c:v>0.77883392800000006</c:v>
                </c:pt>
                <c:pt idx="107">
                  <c:v>0.791000798</c:v>
                </c:pt>
                <c:pt idx="108">
                  <c:v>0.78526511199999993</c:v>
                </c:pt>
                <c:pt idx="109">
                  <c:v>0.76228286899999997</c:v>
                </c:pt>
                <c:pt idx="110">
                  <c:v>0.72620691400000004</c:v>
                </c:pt>
                <c:pt idx="111">
                  <c:v>0.77728702599999999</c:v>
                </c:pt>
                <c:pt idx="112">
                  <c:v>0.77941794199999992</c:v>
                </c:pt>
                <c:pt idx="113">
                  <c:v>0.77561054299999999</c:v>
                </c:pt>
                <c:pt idx="114">
                  <c:v>0.79873268000000008</c:v>
                </c:pt>
                <c:pt idx="115">
                  <c:v>0.75802096699999999</c:v>
                </c:pt>
                <c:pt idx="116">
                  <c:v>0.74354009900000007</c:v>
                </c:pt>
                <c:pt idx="117">
                  <c:v>0.74467783300000012</c:v>
                </c:pt>
                <c:pt idx="118">
                  <c:v>0.74721531699999999</c:v>
                </c:pt>
                <c:pt idx="119">
                  <c:v>0.74435082500000005</c:v>
                </c:pt>
                <c:pt idx="120">
                  <c:v>0.73681011900000004</c:v>
                </c:pt>
                <c:pt idx="121">
                  <c:v>0.73097044199999994</c:v>
                </c:pt>
                <c:pt idx="122">
                  <c:v>0.734322739</c:v>
                </c:pt>
                <c:pt idx="123">
                  <c:v>0.72097762400000009</c:v>
                </c:pt>
                <c:pt idx="124">
                  <c:v>0.7088573669999999</c:v>
                </c:pt>
                <c:pt idx="125">
                  <c:v>0.69481530599999997</c:v>
                </c:pt>
                <c:pt idx="126">
                  <c:v>0.72633157999999998</c:v>
                </c:pt>
                <c:pt idx="127">
                  <c:v>0.67764498200000001</c:v>
                </c:pt>
                <c:pt idx="128">
                  <c:v>0.67806180300000007</c:v>
                </c:pt>
                <c:pt idx="129">
                  <c:v>0.68578793700000007</c:v>
                </c:pt>
                <c:pt idx="130">
                  <c:v>0.68181613299999999</c:v>
                </c:pt>
                <c:pt idx="131">
                  <c:v>0.67391562199999999</c:v>
                </c:pt>
                <c:pt idx="132">
                  <c:v>0.67740945000000008</c:v>
                </c:pt>
                <c:pt idx="133">
                  <c:v>0.61010878600000007</c:v>
                </c:pt>
                <c:pt idx="134">
                  <c:v>0.55864417700000002</c:v>
                </c:pt>
                <c:pt idx="135">
                  <c:v>0.52539221800000002</c:v>
                </c:pt>
                <c:pt idx="136">
                  <c:v>0.57456525199999997</c:v>
                </c:pt>
                <c:pt idx="137">
                  <c:v>0.60425722199999998</c:v>
                </c:pt>
                <c:pt idx="138">
                  <c:v>0.63033247100000001</c:v>
                </c:pt>
                <c:pt idx="139">
                  <c:v>0.66006925900000002</c:v>
                </c:pt>
                <c:pt idx="140">
                  <c:v>0.67257518500000002</c:v>
                </c:pt>
                <c:pt idx="141">
                  <c:v>0.64312203999999995</c:v>
                </c:pt>
                <c:pt idx="142">
                  <c:v>0.64481472100000004</c:v>
                </c:pt>
                <c:pt idx="143">
                  <c:v>0.61276292100000007</c:v>
                </c:pt>
                <c:pt idx="144">
                  <c:v>0.6411810819999999</c:v>
                </c:pt>
                <c:pt idx="145">
                  <c:v>0.67137712699999996</c:v>
                </c:pt>
                <c:pt idx="146">
                  <c:v>0.67068912600000008</c:v>
                </c:pt>
                <c:pt idx="147">
                  <c:v>0.66117763400000007</c:v>
                </c:pt>
                <c:pt idx="148">
                  <c:v>0.62736731000000001</c:v>
                </c:pt>
                <c:pt idx="149">
                  <c:v>0.58515243900000002</c:v>
                </c:pt>
                <c:pt idx="150">
                  <c:v>0.56472431700000003</c:v>
                </c:pt>
                <c:pt idx="151">
                  <c:v>0.54542414580000009</c:v>
                </c:pt>
                <c:pt idx="152">
                  <c:v>0.55570939000000008</c:v>
                </c:pt>
                <c:pt idx="153">
                  <c:v>0.57418394361000002</c:v>
                </c:pt>
                <c:pt idx="154">
                  <c:v>0.61299134220000007</c:v>
                </c:pt>
                <c:pt idx="155">
                  <c:v>0.57787607599999991</c:v>
                </c:pt>
                <c:pt idx="156">
                  <c:v>0.58521779200000001</c:v>
                </c:pt>
                <c:pt idx="157">
                  <c:v>0.574077858</c:v>
                </c:pt>
                <c:pt idx="158">
                  <c:v>0.53689681700000003</c:v>
                </c:pt>
                <c:pt idx="159">
                  <c:v>0.52572030900000011</c:v>
                </c:pt>
                <c:pt idx="160">
                  <c:v>0.55495735869999996</c:v>
                </c:pt>
                <c:pt idx="161">
                  <c:v>0.55741886800000007</c:v>
                </c:pt>
                <c:pt idx="162">
                  <c:v>0.59298499299999996</c:v>
                </c:pt>
                <c:pt idx="163">
                  <c:v>0.60005103300000007</c:v>
                </c:pt>
                <c:pt idx="164">
                  <c:v>0.63476773099999995</c:v>
                </c:pt>
                <c:pt idx="165">
                  <c:v>0.59876663800000007</c:v>
                </c:pt>
                <c:pt idx="166">
                  <c:v>0.60508837000000004</c:v>
                </c:pt>
                <c:pt idx="167">
                  <c:v>0.61427270600000006</c:v>
                </c:pt>
                <c:pt idx="168">
                  <c:v>0.64963491200000001</c:v>
                </c:pt>
                <c:pt idx="169">
                  <c:v>0.62614729899999999</c:v>
                </c:pt>
                <c:pt idx="170">
                  <c:v>0.63344812499999992</c:v>
                </c:pt>
                <c:pt idx="171">
                  <c:v>0.61833696699999996</c:v>
                </c:pt>
                <c:pt idx="172">
                  <c:v>0.57714128900000006</c:v>
                </c:pt>
                <c:pt idx="173">
                  <c:v>0.56979142500000002</c:v>
                </c:pt>
                <c:pt idx="174">
                  <c:v>0.57299098900000001</c:v>
                </c:pt>
                <c:pt idx="175">
                  <c:v>0.62218211400000001</c:v>
                </c:pt>
                <c:pt idx="176">
                  <c:v>0.63708805699999993</c:v>
                </c:pt>
                <c:pt idx="177">
                  <c:v>0.64172056399999999</c:v>
                </c:pt>
                <c:pt idx="178">
                  <c:v>0.65451131399999996</c:v>
                </c:pt>
                <c:pt idx="179">
                  <c:v>0.69413572000000001</c:v>
                </c:pt>
                <c:pt idx="180">
                  <c:v>0.72997263800000001</c:v>
                </c:pt>
                <c:pt idx="181">
                  <c:v>0.69897287500000005</c:v>
                </c:pt>
                <c:pt idx="182">
                  <c:v>0.72559920900000008</c:v>
                </c:pt>
                <c:pt idx="183">
                  <c:v>0.68156221800000005</c:v>
                </c:pt>
                <c:pt idx="184">
                  <c:v>0.68490931999999993</c:v>
                </c:pt>
                <c:pt idx="185">
                  <c:v>0.68665821700000007</c:v>
                </c:pt>
                <c:pt idx="186">
                  <c:v>0.69034580200000006</c:v>
                </c:pt>
                <c:pt idx="187">
                  <c:v>0.70457523299999991</c:v>
                </c:pt>
                <c:pt idx="188">
                  <c:v>0.71716835999999995</c:v>
                </c:pt>
                <c:pt idx="189">
                  <c:v>0.72442228799999986</c:v>
                </c:pt>
                <c:pt idx="190">
                  <c:v>0.71472422800000002</c:v>
                </c:pt>
                <c:pt idx="191">
                  <c:v>0.68663347100000005</c:v>
                </c:pt>
                <c:pt idx="192">
                  <c:v>0.675789902</c:v>
                </c:pt>
                <c:pt idx="193">
                  <c:v>0.65917357599999993</c:v>
                </c:pt>
                <c:pt idx="194">
                  <c:v>0.65438519699999997</c:v>
                </c:pt>
                <c:pt idx="195">
                  <c:v>0.64924263900000001</c:v>
                </c:pt>
                <c:pt idx="196">
                  <c:v>0.63471364100000005</c:v>
                </c:pt>
                <c:pt idx="197">
                  <c:v>0.66888267899999998</c:v>
                </c:pt>
                <c:pt idx="198">
                  <c:v>0.66778240899999997</c:v>
                </c:pt>
                <c:pt idx="199">
                  <c:v>0.68546287799999994</c:v>
                </c:pt>
                <c:pt idx="200">
                  <c:v>0.67054475800000002</c:v>
                </c:pt>
                <c:pt idx="201">
                  <c:v>0.68087746999999998</c:v>
                </c:pt>
                <c:pt idx="202">
                  <c:v>0.71245257499999992</c:v>
                </c:pt>
                <c:pt idx="203">
                  <c:v>0.70633731</c:v>
                </c:pt>
                <c:pt idx="204">
                  <c:v>0.71408402300000007</c:v>
                </c:pt>
                <c:pt idx="205">
                  <c:v>0.67298814499999993</c:v>
                </c:pt>
                <c:pt idx="206">
                  <c:v>0.7125499500000001</c:v>
                </c:pt>
                <c:pt idx="207">
                  <c:v>0.70183416300000001</c:v>
                </c:pt>
                <c:pt idx="208">
                  <c:v>0.68361369099999991</c:v>
                </c:pt>
                <c:pt idx="209">
                  <c:v>0.72617146600000004</c:v>
                </c:pt>
                <c:pt idx="210">
                  <c:v>0.71543796999999998</c:v>
                </c:pt>
                <c:pt idx="211">
                  <c:v>0.67529276000000005</c:v>
                </c:pt>
                <c:pt idx="212">
                  <c:v>0.65673060400000005</c:v>
                </c:pt>
                <c:pt idx="213">
                  <c:v>0.63291130500000004</c:v>
                </c:pt>
                <c:pt idx="214">
                  <c:v>0.60227002299999999</c:v>
                </c:pt>
                <c:pt idx="215">
                  <c:v>0.62560626799999997</c:v>
                </c:pt>
                <c:pt idx="216">
                  <c:v>0.62504163099999999</c:v>
                </c:pt>
                <c:pt idx="217">
                  <c:v>0.61571493499999996</c:v>
                </c:pt>
                <c:pt idx="218">
                  <c:v>0.62218798299999989</c:v>
                </c:pt>
                <c:pt idx="219">
                  <c:v>0.598034815</c:v>
                </c:pt>
                <c:pt idx="220">
                  <c:v>0.59481169700000003</c:v>
                </c:pt>
                <c:pt idx="221">
                  <c:v>0.56012927800000001</c:v>
                </c:pt>
                <c:pt idx="222">
                  <c:v>0.54879108799999998</c:v>
                </c:pt>
                <c:pt idx="223">
                  <c:v>0.53250448399999994</c:v>
                </c:pt>
                <c:pt idx="224">
                  <c:v>0.62698175599999995</c:v>
                </c:pt>
                <c:pt idx="225">
                  <c:v>0.60132864600000002</c:v>
                </c:pt>
                <c:pt idx="226">
                  <c:v>0.61843710299999999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261-44C2-86E2-4D1666B029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42458056"/>
        <c:axId val="842460024"/>
      </c:lineChart>
      <c:catAx>
        <c:axId val="84245805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2460024"/>
        <c:crosses val="autoZero"/>
        <c:auto val="1"/>
        <c:lblAlgn val="ctr"/>
        <c:lblOffset val="100"/>
        <c:noMultiLvlLbl val="0"/>
      </c:catAx>
      <c:valAx>
        <c:axId val="842460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24580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Inflation - RMSFE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One-period ahead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'Forecast&amp;Persistence_US'!$BI$12:$BI$238</c:f>
              <c:numCache>
                <c:formatCode>0.00</c:formatCode>
                <c:ptCount val="22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0.85216260015817114</c:v>
                </c:pt>
                <c:pt idx="32">
                  <c:v>0.85507410071690493</c:v>
                </c:pt>
                <c:pt idx="33">
                  <c:v>0.86304081636414409</c:v>
                </c:pt>
                <c:pt idx="34">
                  <c:v>0.86286091696723966</c:v>
                </c:pt>
                <c:pt idx="35">
                  <c:v>0.86282304986864733</c:v>
                </c:pt>
                <c:pt idx="36">
                  <c:v>0.83354186487349269</c:v>
                </c:pt>
                <c:pt idx="37">
                  <c:v>0.89465659231749428</c:v>
                </c:pt>
                <c:pt idx="38">
                  <c:v>0.8942971925849158</c:v>
                </c:pt>
                <c:pt idx="39">
                  <c:v>0.91296605106046602</c:v>
                </c:pt>
                <c:pt idx="40">
                  <c:v>0.89410536217605696</c:v>
                </c:pt>
                <c:pt idx="41">
                  <c:v>0.89541651257083543</c:v>
                </c:pt>
                <c:pt idx="42">
                  <c:v>0.87094124382137261</c:v>
                </c:pt>
                <c:pt idx="43">
                  <c:v>0.91440898186240371</c:v>
                </c:pt>
                <c:pt idx="44">
                  <c:v>1.0143602482520475</c:v>
                </c:pt>
                <c:pt idx="45">
                  <c:v>1.0128615258553646</c:v>
                </c:pt>
                <c:pt idx="46">
                  <c:v>1.0257035453303527</c:v>
                </c:pt>
                <c:pt idx="47">
                  <c:v>1.0258566603930122</c:v>
                </c:pt>
                <c:pt idx="48">
                  <c:v>1.0594692600894389</c:v>
                </c:pt>
                <c:pt idx="49">
                  <c:v>1.1125006663322885</c:v>
                </c:pt>
                <c:pt idx="50">
                  <c:v>1.1328179332236674</c:v>
                </c:pt>
                <c:pt idx="51">
                  <c:v>1.1351892517439537</c:v>
                </c:pt>
                <c:pt idx="52">
                  <c:v>1.1895055212267922</c:v>
                </c:pt>
                <c:pt idx="53">
                  <c:v>1.292592959187415</c:v>
                </c:pt>
                <c:pt idx="54">
                  <c:v>1.3368423729720411</c:v>
                </c:pt>
                <c:pt idx="55">
                  <c:v>1.3141314300309306</c:v>
                </c:pt>
                <c:pt idx="56">
                  <c:v>1.4121681155042685</c:v>
                </c:pt>
                <c:pt idx="57">
                  <c:v>1.4019087910160763</c:v>
                </c:pt>
                <c:pt idx="58">
                  <c:v>1.3930541552098701</c:v>
                </c:pt>
                <c:pt idx="59">
                  <c:v>1.4611617419244547</c:v>
                </c:pt>
                <c:pt idx="60">
                  <c:v>1.4707670253561105</c:v>
                </c:pt>
                <c:pt idx="61">
                  <c:v>1.4709657441952524</c:v>
                </c:pt>
                <c:pt idx="62">
                  <c:v>1.4882925331567392</c:v>
                </c:pt>
                <c:pt idx="63">
                  <c:v>1.4847048066780801</c:v>
                </c:pt>
                <c:pt idx="64">
                  <c:v>1.4811140860317911</c:v>
                </c:pt>
                <c:pt idx="65">
                  <c:v>1.4811936694969239</c:v>
                </c:pt>
                <c:pt idx="66">
                  <c:v>1.5804149578945088</c:v>
                </c:pt>
                <c:pt idx="67">
                  <c:v>1.5911798060215188</c:v>
                </c:pt>
                <c:pt idx="68">
                  <c:v>1.5992440155735006</c:v>
                </c:pt>
                <c:pt idx="69">
                  <c:v>1.5594650373779102</c:v>
                </c:pt>
                <c:pt idx="70">
                  <c:v>1.5691112980246058</c:v>
                </c:pt>
                <c:pt idx="71">
                  <c:v>1.5588075008649773</c:v>
                </c:pt>
                <c:pt idx="72">
                  <c:v>1.6055312273252473</c:v>
                </c:pt>
                <c:pt idx="73">
                  <c:v>1.5954745645096562</c:v>
                </c:pt>
                <c:pt idx="74">
                  <c:v>1.5736764310753453</c:v>
                </c:pt>
                <c:pt idx="75">
                  <c:v>1.5397377134417174</c:v>
                </c:pt>
                <c:pt idx="76">
                  <c:v>1.4679565533550036</c:v>
                </c:pt>
                <c:pt idx="77">
                  <c:v>1.4742023779594811</c:v>
                </c:pt>
                <c:pt idx="78">
                  <c:v>1.5229764476085712</c:v>
                </c:pt>
                <c:pt idx="79">
                  <c:v>1.5245345493758238</c:v>
                </c:pt>
                <c:pt idx="80">
                  <c:v>1.5234496270621229</c:v>
                </c:pt>
                <c:pt idx="81">
                  <c:v>1.4907668226890349</c:v>
                </c:pt>
                <c:pt idx="82">
                  <c:v>1.4745099755123103</c:v>
                </c:pt>
                <c:pt idx="83">
                  <c:v>1.5144458625518817</c:v>
                </c:pt>
                <c:pt idx="84">
                  <c:v>1.4800550730527211</c:v>
                </c:pt>
                <c:pt idx="85">
                  <c:v>1.3884409188007778</c:v>
                </c:pt>
                <c:pt idx="86">
                  <c:v>1.3545404409021484</c:v>
                </c:pt>
                <c:pt idx="87">
                  <c:v>1.3575897285775196</c:v>
                </c:pt>
                <c:pt idx="88">
                  <c:v>1.2616567878586011</c:v>
                </c:pt>
                <c:pt idx="89">
                  <c:v>1.2695905942494132</c:v>
                </c:pt>
                <c:pt idx="90">
                  <c:v>1.2765970555602122</c:v>
                </c:pt>
                <c:pt idx="91">
                  <c:v>1.2071877297929852</c:v>
                </c:pt>
                <c:pt idx="92">
                  <c:v>1.1975161486166115</c:v>
                </c:pt>
                <c:pt idx="93">
                  <c:v>1.1960377527859334</c:v>
                </c:pt>
                <c:pt idx="94">
                  <c:v>1.154436375922121</c:v>
                </c:pt>
                <c:pt idx="95">
                  <c:v>1.1777270174157186</c:v>
                </c:pt>
                <c:pt idx="96">
                  <c:v>1.2047179294933481</c:v>
                </c:pt>
                <c:pt idx="97">
                  <c:v>1.2017543772782615</c:v>
                </c:pt>
                <c:pt idx="98">
                  <c:v>1.0710845207005308</c:v>
                </c:pt>
                <c:pt idx="99">
                  <c:v>1.0621783654478998</c:v>
                </c:pt>
                <c:pt idx="100">
                  <c:v>1.0601259392187337</c:v>
                </c:pt>
                <c:pt idx="101">
                  <c:v>1.0664250130222603</c:v>
                </c:pt>
                <c:pt idx="102">
                  <c:v>1.0400721364998706</c:v>
                </c:pt>
                <c:pt idx="103">
                  <c:v>1.0433995168066557</c:v>
                </c:pt>
                <c:pt idx="104">
                  <c:v>0.96994314970717699</c:v>
                </c:pt>
                <c:pt idx="105">
                  <c:v>0.97017503990314635</c:v>
                </c:pt>
                <c:pt idx="106">
                  <c:v>0.97054061433472716</c:v>
                </c:pt>
                <c:pt idx="107">
                  <c:v>0.96694972371502497</c:v>
                </c:pt>
                <c:pt idx="108">
                  <c:v>0.97357982306951518</c:v>
                </c:pt>
                <c:pt idx="109">
                  <c:v>0.99004729455467744</c:v>
                </c:pt>
                <c:pt idx="110">
                  <c:v>0.90505729658234191</c:v>
                </c:pt>
                <c:pt idx="111">
                  <c:v>0.91839288862783985</c:v>
                </c:pt>
                <c:pt idx="112">
                  <c:v>0.87911451827372267</c:v>
                </c:pt>
                <c:pt idx="113">
                  <c:v>0.87496378832739985</c:v>
                </c:pt>
                <c:pt idx="114">
                  <c:v>0.87446996777624342</c:v>
                </c:pt>
                <c:pt idx="115">
                  <c:v>0.83324218848907883</c:v>
                </c:pt>
                <c:pt idx="116">
                  <c:v>0.81964129540153996</c:v>
                </c:pt>
                <c:pt idx="117">
                  <c:v>0.81299853724710058</c:v>
                </c:pt>
                <c:pt idx="118">
                  <c:v>0.80110178858688064</c:v>
                </c:pt>
                <c:pt idx="119">
                  <c:v>0.77912994948142622</c:v>
                </c:pt>
                <c:pt idx="120">
                  <c:v>0.76087797305239147</c:v>
                </c:pt>
                <c:pt idx="121">
                  <c:v>0.74666412264733861</c:v>
                </c:pt>
                <c:pt idx="122">
                  <c:v>0.73760816249403116</c:v>
                </c:pt>
                <c:pt idx="123">
                  <c:v>0.72129549531101234</c:v>
                </c:pt>
                <c:pt idx="124">
                  <c:v>0.72048070250100382</c:v>
                </c:pt>
                <c:pt idx="125">
                  <c:v>0.72340460448504462</c:v>
                </c:pt>
                <c:pt idx="126">
                  <c:v>0.72410912664320681</c:v>
                </c:pt>
                <c:pt idx="127">
                  <c:v>0.67715799705226387</c:v>
                </c:pt>
                <c:pt idx="128">
                  <c:v>0.62772401399222177</c:v>
                </c:pt>
                <c:pt idx="129">
                  <c:v>0.62088474312764474</c:v>
                </c:pt>
                <c:pt idx="130">
                  <c:v>0.61665406341079188</c:v>
                </c:pt>
                <c:pt idx="131">
                  <c:v>0.59720117322652155</c:v>
                </c:pt>
                <c:pt idx="132">
                  <c:v>0.57745548864230922</c:v>
                </c:pt>
                <c:pt idx="133">
                  <c:v>0.56547771189653451</c:v>
                </c:pt>
                <c:pt idx="134">
                  <c:v>0.56533198509347049</c:v>
                </c:pt>
                <c:pt idx="135">
                  <c:v>0.55571764806853075</c:v>
                </c:pt>
                <c:pt idx="136">
                  <c:v>0.56199157451550452</c:v>
                </c:pt>
                <c:pt idx="137">
                  <c:v>0.56112666664139299</c:v>
                </c:pt>
                <c:pt idx="138">
                  <c:v>0.55736060220665484</c:v>
                </c:pt>
                <c:pt idx="139">
                  <c:v>0.55955346698248043</c:v>
                </c:pt>
                <c:pt idx="140">
                  <c:v>0.54785774502179208</c:v>
                </c:pt>
                <c:pt idx="141">
                  <c:v>0.51189742121661286</c:v>
                </c:pt>
                <c:pt idx="142">
                  <c:v>0.50664087103811295</c:v>
                </c:pt>
                <c:pt idx="143">
                  <c:v>0.49180237398124327</c:v>
                </c:pt>
                <c:pt idx="144">
                  <c:v>0.51549935194857588</c:v>
                </c:pt>
                <c:pt idx="145">
                  <c:v>0.49352086514785476</c:v>
                </c:pt>
                <c:pt idx="146">
                  <c:v>0.4884420875715178</c:v>
                </c:pt>
                <c:pt idx="147">
                  <c:v>0.45286523310022203</c:v>
                </c:pt>
                <c:pt idx="148">
                  <c:v>0.44550245042020131</c:v>
                </c:pt>
                <c:pt idx="149">
                  <c:v>0.44573659716196395</c:v>
                </c:pt>
                <c:pt idx="150">
                  <c:v>0.44489339487501828</c:v>
                </c:pt>
                <c:pt idx="151">
                  <c:v>0.42698335295889067</c:v>
                </c:pt>
                <c:pt idx="152">
                  <c:v>0.42372802954457595</c:v>
                </c:pt>
                <c:pt idx="153">
                  <c:v>0.42690024804226717</c:v>
                </c:pt>
                <c:pt idx="154">
                  <c:v>0.41093044610214857</c:v>
                </c:pt>
                <c:pt idx="155">
                  <c:v>0.44957757617625521</c:v>
                </c:pt>
                <c:pt idx="156">
                  <c:v>0.44501445925911381</c:v>
                </c:pt>
                <c:pt idx="157">
                  <c:v>0.43965712317681654</c:v>
                </c:pt>
                <c:pt idx="158">
                  <c:v>0.42592277365939307</c:v>
                </c:pt>
                <c:pt idx="159">
                  <c:v>0.4272561079686728</c:v>
                </c:pt>
                <c:pt idx="160">
                  <c:v>0.43451950472341011</c:v>
                </c:pt>
                <c:pt idx="161">
                  <c:v>0.47875472746166586</c:v>
                </c:pt>
                <c:pt idx="162">
                  <c:v>0.49698010881754084</c:v>
                </c:pt>
                <c:pt idx="163">
                  <c:v>0.50404989532199529</c:v>
                </c:pt>
                <c:pt idx="164">
                  <c:v>0.50538332744911341</c:v>
                </c:pt>
                <c:pt idx="165">
                  <c:v>0.50532004061254387</c:v>
                </c:pt>
                <c:pt idx="166">
                  <c:v>0.50816053428371588</c:v>
                </c:pt>
                <c:pt idx="167">
                  <c:v>0.51446836034477184</c:v>
                </c:pt>
                <c:pt idx="168">
                  <c:v>0.53122682253492282</c:v>
                </c:pt>
                <c:pt idx="169">
                  <c:v>0.53383749215440623</c:v>
                </c:pt>
                <c:pt idx="170">
                  <c:v>0.53510882685680672</c:v>
                </c:pt>
                <c:pt idx="171">
                  <c:v>0.58970408618861858</c:v>
                </c:pt>
                <c:pt idx="172">
                  <c:v>0.60978662673560258</c:v>
                </c:pt>
                <c:pt idx="173">
                  <c:v>0.60091378391374584</c:v>
                </c:pt>
                <c:pt idx="174">
                  <c:v>0.59683807512507303</c:v>
                </c:pt>
                <c:pt idx="175">
                  <c:v>0.61423901411712722</c:v>
                </c:pt>
                <c:pt idx="176">
                  <c:v>0.59340323771391545</c:v>
                </c:pt>
                <c:pt idx="177">
                  <c:v>0.62036551379796212</c:v>
                </c:pt>
                <c:pt idx="178">
                  <c:v>0.61955212815031468</c:v>
                </c:pt>
                <c:pt idx="179">
                  <c:v>0.60444872645072267</c:v>
                </c:pt>
                <c:pt idx="180">
                  <c:v>0.60702923181922386</c:v>
                </c:pt>
                <c:pt idx="181">
                  <c:v>0.60648627127317822</c:v>
                </c:pt>
                <c:pt idx="182">
                  <c:v>0.63839063956046227</c:v>
                </c:pt>
                <c:pt idx="183">
                  <c:v>0.75519259289250873</c:v>
                </c:pt>
                <c:pt idx="184">
                  <c:v>0.75440086441916787</c:v>
                </c:pt>
                <c:pt idx="185">
                  <c:v>0.78046354982847665</c:v>
                </c:pt>
                <c:pt idx="186">
                  <c:v>0.77971827022139872</c:v>
                </c:pt>
                <c:pt idx="187">
                  <c:v>0.74882842355958434</c:v>
                </c:pt>
                <c:pt idx="188">
                  <c:v>0.74866678916843632</c:v>
                </c:pt>
                <c:pt idx="189">
                  <c:v>0.76781036000063607</c:v>
                </c:pt>
                <c:pt idx="190">
                  <c:v>0.80746141991848153</c:v>
                </c:pt>
                <c:pt idx="191">
                  <c:v>0.81468826244862491</c:v>
                </c:pt>
                <c:pt idx="192">
                  <c:v>0.88205043424467378</c:v>
                </c:pt>
                <c:pt idx="193">
                  <c:v>0.88385937816471427</c:v>
                </c:pt>
                <c:pt idx="194">
                  <c:v>0.87879680974982344</c:v>
                </c:pt>
                <c:pt idx="195">
                  <c:v>0.87661299986815988</c:v>
                </c:pt>
                <c:pt idx="196">
                  <c:v>0.88247714477632433</c:v>
                </c:pt>
                <c:pt idx="197">
                  <c:v>0.88553428751671392</c:v>
                </c:pt>
                <c:pt idx="198">
                  <c:v>0.88618467279346724</c:v>
                </c:pt>
                <c:pt idx="199">
                  <c:v>0.88246553846500675</c:v>
                </c:pt>
                <c:pt idx="200">
                  <c:v>0.88982837863928699</c:v>
                </c:pt>
                <c:pt idx="201">
                  <c:v>0.8902438324657802</c:v>
                </c:pt>
                <c:pt idx="202">
                  <c:v>0.93034968884408864</c:v>
                </c:pt>
                <c:pt idx="203">
                  <c:v>0.90105669799914423</c:v>
                </c:pt>
                <c:pt idx="204">
                  <c:v>0.88501494576651174</c:v>
                </c:pt>
                <c:pt idx="205">
                  <c:v>0.88571663557051628</c:v>
                </c:pt>
                <c:pt idx="206">
                  <c:v>0.88427716284790536</c:v>
                </c:pt>
                <c:pt idx="207">
                  <c:v>0.86419381588680499</c:v>
                </c:pt>
                <c:pt idx="208">
                  <c:v>0.87418653163799998</c:v>
                </c:pt>
                <c:pt idx="209">
                  <c:v>0.86124486463099836</c:v>
                </c:pt>
                <c:pt idx="210">
                  <c:v>0.87018298477682998</c:v>
                </c:pt>
                <c:pt idx="211">
                  <c:v>0.86906990924640881</c:v>
                </c:pt>
                <c:pt idx="212">
                  <c:v>0.87495019118286277</c:v>
                </c:pt>
                <c:pt idx="213">
                  <c:v>0.874924406052772</c:v>
                </c:pt>
                <c:pt idx="214">
                  <c:v>0.87756441435997956</c:v>
                </c:pt>
                <c:pt idx="215">
                  <c:v>0.82636949343187083</c:v>
                </c:pt>
                <c:pt idx="216">
                  <c:v>0.83430443063576643</c:v>
                </c:pt>
                <c:pt idx="217">
                  <c:v>0.80874903983005064</c:v>
                </c:pt>
                <c:pt idx="218">
                  <c:v>0.81241147131481717</c:v>
                </c:pt>
                <c:pt idx="219">
                  <c:v>0.82578695701303506</c:v>
                </c:pt>
                <c:pt idx="220">
                  <c:v>0.84489789360043333</c:v>
                </c:pt>
                <c:pt idx="221">
                  <c:v>0.82823854421637022</c:v>
                </c:pt>
                <c:pt idx="222">
                  <c:v>0.79229522674492436</c:v>
                </c:pt>
                <c:pt idx="223">
                  <c:v>0.78569788124743456</c:v>
                </c:pt>
                <c:pt idx="224">
                  <c:v>0.7236072122819307</c:v>
                </c:pt>
                <c:pt idx="225">
                  <c:v>0.69642318554384319</c:v>
                </c:pt>
                <c:pt idx="226">
                  <c:v>0.69304469314869932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3E2-423A-B274-1230720E0246}"/>
            </c:ext>
          </c:extLst>
        </c:ser>
        <c:ser>
          <c:idx val="1"/>
          <c:order val="1"/>
          <c:tx>
            <c:v>Four-periods ahead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'Forecast&amp;Persistence_US'!$BJ$12:$BJ$238</c:f>
              <c:numCache>
                <c:formatCode>0.00</c:formatCode>
                <c:ptCount val="22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0.95835538701996803</c:v>
                </c:pt>
                <c:pt idx="35">
                  <c:v>0.96896341929705554</c:v>
                </c:pt>
                <c:pt idx="36">
                  <c:v>0.96213720219859622</c:v>
                </c:pt>
                <c:pt idx="37">
                  <c:v>1.0032698503988129</c:v>
                </c:pt>
                <c:pt idx="38">
                  <c:v>0.98227764588818467</c:v>
                </c:pt>
                <c:pt idx="39">
                  <c:v>0.98772651142912993</c:v>
                </c:pt>
                <c:pt idx="40">
                  <c:v>0.95240643798765601</c:v>
                </c:pt>
                <c:pt idx="41">
                  <c:v>0.90652614282051747</c:v>
                </c:pt>
                <c:pt idx="42">
                  <c:v>0.92016212703558253</c:v>
                </c:pt>
                <c:pt idx="43">
                  <c:v>0.91477731065022261</c:v>
                </c:pt>
                <c:pt idx="44">
                  <c:v>1.0163174660385144</c:v>
                </c:pt>
                <c:pt idx="45">
                  <c:v>1.0314614971504761</c:v>
                </c:pt>
                <c:pt idx="46">
                  <c:v>1.0249168176775953</c:v>
                </c:pt>
                <c:pt idx="47">
                  <c:v>1.023479409689555</c:v>
                </c:pt>
                <c:pt idx="48">
                  <c:v>1.0825308444804753</c:v>
                </c:pt>
                <c:pt idx="49">
                  <c:v>1.2164303732826669</c:v>
                </c:pt>
                <c:pt idx="50">
                  <c:v>1.319873750228497</c:v>
                </c:pt>
                <c:pt idx="51">
                  <c:v>1.3875916458793756</c:v>
                </c:pt>
                <c:pt idx="52">
                  <c:v>1.5176674821900511</c:v>
                </c:pt>
                <c:pt idx="53">
                  <c:v>1.7272703859907232</c:v>
                </c:pt>
                <c:pt idx="54">
                  <c:v>1.8990470798424219</c:v>
                </c:pt>
                <c:pt idx="55">
                  <c:v>1.9071079637650501</c:v>
                </c:pt>
                <c:pt idx="56">
                  <c:v>1.9336472389701063</c:v>
                </c:pt>
                <c:pt idx="57">
                  <c:v>1.9666266714883589</c:v>
                </c:pt>
                <c:pt idx="58">
                  <c:v>2.0385777196688575</c:v>
                </c:pt>
                <c:pt idx="59">
                  <c:v>2.1591508939080466</c:v>
                </c:pt>
                <c:pt idx="60">
                  <c:v>2.1959166036624755</c:v>
                </c:pt>
                <c:pt idx="61">
                  <c:v>2.2041830781956593</c:v>
                </c:pt>
                <c:pt idx="62">
                  <c:v>2.1929273873224746</c:v>
                </c:pt>
                <c:pt idx="63">
                  <c:v>2.2085398744474283</c:v>
                </c:pt>
                <c:pt idx="64">
                  <c:v>2.2129708422818477</c:v>
                </c:pt>
                <c:pt idx="65">
                  <c:v>2.2018913740884307</c:v>
                </c:pt>
                <c:pt idx="66">
                  <c:v>2.2675645468712538</c:v>
                </c:pt>
                <c:pt idx="67">
                  <c:v>2.2624192967071464</c:v>
                </c:pt>
                <c:pt idx="68">
                  <c:v>2.2769614733046519</c:v>
                </c:pt>
                <c:pt idx="69">
                  <c:v>2.2633332031707094</c:v>
                </c:pt>
                <c:pt idx="70">
                  <c:v>2.2778586876038016</c:v>
                </c:pt>
                <c:pt idx="71">
                  <c:v>2.2764201991609068</c:v>
                </c:pt>
                <c:pt idx="72">
                  <c:v>2.3318296334749151</c:v>
                </c:pt>
                <c:pt idx="73">
                  <c:v>2.3520944899825071</c:v>
                </c:pt>
                <c:pt idx="74">
                  <c:v>2.3379111236796186</c:v>
                </c:pt>
                <c:pt idx="75">
                  <c:v>2.3365300282592867</c:v>
                </c:pt>
                <c:pt idx="76">
                  <c:v>2.2867726073723302</c:v>
                </c:pt>
                <c:pt idx="77">
                  <c:v>2.2883662819775896</c:v>
                </c:pt>
                <c:pt idx="78">
                  <c:v>2.3540844868929818</c:v>
                </c:pt>
                <c:pt idx="79">
                  <c:v>2.3810340375935222</c:v>
                </c:pt>
                <c:pt idx="80">
                  <c:v>2.354908302559878</c:v>
                </c:pt>
                <c:pt idx="81">
                  <c:v>2.2942426653139063</c:v>
                </c:pt>
                <c:pt idx="82">
                  <c:v>2.2537421714049426</c:v>
                </c:pt>
                <c:pt idx="83">
                  <c:v>2.2662255626685495</c:v>
                </c:pt>
                <c:pt idx="84">
                  <c:v>2.2454486899639798</c:v>
                </c:pt>
                <c:pt idx="85">
                  <c:v>2.0921167905908296</c:v>
                </c:pt>
                <c:pt idx="86">
                  <c:v>1.9844561951294741</c:v>
                </c:pt>
                <c:pt idx="87">
                  <c:v>1.9946074153829925</c:v>
                </c:pt>
                <c:pt idx="88">
                  <c:v>1.9793230532363666</c:v>
                </c:pt>
                <c:pt idx="89">
                  <c:v>1.9475800727748178</c:v>
                </c:pt>
                <c:pt idx="90">
                  <c:v>1.8818563784017117</c:v>
                </c:pt>
                <c:pt idx="91">
                  <c:v>1.7315832460697718</c:v>
                </c:pt>
                <c:pt idx="92">
                  <c:v>1.6739604512689481</c:v>
                </c:pt>
                <c:pt idx="93">
                  <c:v>1.6634708217190639</c:v>
                </c:pt>
                <c:pt idx="94">
                  <c:v>1.6585848230451758</c:v>
                </c:pt>
                <c:pt idx="95">
                  <c:v>1.646061141714271</c:v>
                </c:pt>
                <c:pt idx="96">
                  <c:v>1.6443834576248697</c:v>
                </c:pt>
                <c:pt idx="97">
                  <c:v>1.6552050854692726</c:v>
                </c:pt>
                <c:pt idx="98">
                  <c:v>1.5721028602803109</c:v>
                </c:pt>
                <c:pt idx="99">
                  <c:v>1.5981210081613026</c:v>
                </c:pt>
                <c:pt idx="100">
                  <c:v>1.5952552773185602</c:v>
                </c:pt>
                <c:pt idx="101">
                  <c:v>1.5978704780985451</c:v>
                </c:pt>
                <c:pt idx="102">
                  <c:v>1.5808006558081507</c:v>
                </c:pt>
                <c:pt idx="103">
                  <c:v>1.5741244077480632</c:v>
                </c:pt>
                <c:pt idx="104">
                  <c:v>1.490592667809026</c:v>
                </c:pt>
                <c:pt idx="105">
                  <c:v>1.4598341821444707</c:v>
                </c:pt>
                <c:pt idx="106">
                  <c:v>1.4646193134560637</c:v>
                </c:pt>
                <c:pt idx="107">
                  <c:v>1.4593706324494207</c:v>
                </c:pt>
                <c:pt idx="108">
                  <c:v>1.4645327608044754</c:v>
                </c:pt>
                <c:pt idx="109">
                  <c:v>1.4776483867675267</c:v>
                </c:pt>
                <c:pt idx="110">
                  <c:v>1.3625856817757589</c:v>
                </c:pt>
                <c:pt idx="111">
                  <c:v>1.3296220083832844</c:v>
                </c:pt>
                <c:pt idx="112">
                  <c:v>1.3323528214045333</c:v>
                </c:pt>
                <c:pt idx="113">
                  <c:v>1.3192783220292885</c:v>
                </c:pt>
                <c:pt idx="114">
                  <c:v>1.2922191169212405</c:v>
                </c:pt>
                <c:pt idx="115">
                  <c:v>1.2046813506432021</c:v>
                </c:pt>
                <c:pt idx="116">
                  <c:v>1.0822458296860313</c:v>
                </c:pt>
                <c:pt idx="117">
                  <c:v>1.0581932993522656</c:v>
                </c:pt>
                <c:pt idx="118">
                  <c:v>0.96581129333536297</c:v>
                </c:pt>
                <c:pt idx="119">
                  <c:v>0.90207661624847379</c:v>
                </c:pt>
                <c:pt idx="120">
                  <c:v>0.84532627593338416</c:v>
                </c:pt>
                <c:pt idx="121">
                  <c:v>0.84323400242232682</c:v>
                </c:pt>
                <c:pt idx="122">
                  <c:v>0.8239603683331912</c:v>
                </c:pt>
                <c:pt idx="123">
                  <c:v>0.85014024188790216</c:v>
                </c:pt>
                <c:pt idx="124">
                  <c:v>0.85037366773386869</c:v>
                </c:pt>
                <c:pt idx="125">
                  <c:v>0.8554755174090295</c:v>
                </c:pt>
                <c:pt idx="126">
                  <c:v>0.85190087174842111</c:v>
                </c:pt>
                <c:pt idx="127">
                  <c:v>0.83495339011893799</c:v>
                </c:pt>
                <c:pt idx="128">
                  <c:v>0.81885205228166102</c:v>
                </c:pt>
                <c:pt idx="129">
                  <c:v>0.79875697589689032</c:v>
                </c:pt>
                <c:pt idx="130">
                  <c:v>0.78328338020830801</c:v>
                </c:pt>
                <c:pt idx="131">
                  <c:v>0.72936301036073348</c:v>
                </c:pt>
                <c:pt idx="132">
                  <c:v>0.68043416359954678</c:v>
                </c:pt>
                <c:pt idx="133">
                  <c:v>0.63407396674194927</c:v>
                </c:pt>
                <c:pt idx="134">
                  <c:v>0.62396438323015457</c:v>
                </c:pt>
                <c:pt idx="135">
                  <c:v>0.62497667449744165</c:v>
                </c:pt>
                <c:pt idx="136">
                  <c:v>0.62937643221853945</c:v>
                </c:pt>
                <c:pt idx="137">
                  <c:v>0.62821401505322227</c:v>
                </c:pt>
                <c:pt idx="138">
                  <c:v>0.61652369099831339</c:v>
                </c:pt>
                <c:pt idx="139">
                  <c:v>0.61481321008459588</c:v>
                </c:pt>
                <c:pt idx="140">
                  <c:v>0.60266006760571655</c:v>
                </c:pt>
                <c:pt idx="141">
                  <c:v>0.55442291002063415</c:v>
                </c:pt>
                <c:pt idx="142">
                  <c:v>0.55584884748143626</c:v>
                </c:pt>
                <c:pt idx="143">
                  <c:v>0.5275968503484838</c:v>
                </c:pt>
                <c:pt idx="144">
                  <c:v>0.52236059903072529</c:v>
                </c:pt>
                <c:pt idx="145">
                  <c:v>0.50709442873129251</c:v>
                </c:pt>
                <c:pt idx="146">
                  <c:v>0.50750240309653527</c:v>
                </c:pt>
                <c:pt idx="147">
                  <c:v>0.53116415122567939</c:v>
                </c:pt>
                <c:pt idx="148">
                  <c:v>0.53021100267361421</c:v>
                </c:pt>
                <c:pt idx="149">
                  <c:v>0.52199289137183458</c:v>
                </c:pt>
                <c:pt idx="150">
                  <c:v>0.52271969577771915</c:v>
                </c:pt>
                <c:pt idx="151">
                  <c:v>0.51406093062886915</c:v>
                </c:pt>
                <c:pt idx="152">
                  <c:v>0.51123898275545043</c:v>
                </c:pt>
                <c:pt idx="153">
                  <c:v>0.51638436948649646</c:v>
                </c:pt>
                <c:pt idx="154">
                  <c:v>0.50016674928562799</c:v>
                </c:pt>
                <c:pt idx="155">
                  <c:v>0.4796045280743676</c:v>
                </c:pt>
                <c:pt idx="156">
                  <c:v>0.48271361438829052</c:v>
                </c:pt>
                <c:pt idx="157">
                  <c:v>0.48880935751988602</c:v>
                </c:pt>
                <c:pt idx="158">
                  <c:v>0.48506337585575571</c:v>
                </c:pt>
                <c:pt idx="159">
                  <c:v>0.48793065607532343</c:v>
                </c:pt>
                <c:pt idx="160">
                  <c:v>0.49555259025856446</c:v>
                </c:pt>
                <c:pt idx="161">
                  <c:v>0.52111152772411029</c:v>
                </c:pt>
                <c:pt idx="162">
                  <c:v>0.55518308847637621</c:v>
                </c:pt>
                <c:pt idx="163">
                  <c:v>0.58277927276203711</c:v>
                </c:pt>
                <c:pt idx="164">
                  <c:v>0.59978561931218655</c:v>
                </c:pt>
                <c:pt idx="165">
                  <c:v>0.60176244070901397</c:v>
                </c:pt>
                <c:pt idx="166">
                  <c:v>0.60222827373893728</c:v>
                </c:pt>
                <c:pt idx="167">
                  <c:v>0.60935104785288963</c:v>
                </c:pt>
                <c:pt idx="168">
                  <c:v>0.61785802974799664</c:v>
                </c:pt>
                <c:pt idx="169">
                  <c:v>0.61539795053197133</c:v>
                </c:pt>
                <c:pt idx="170">
                  <c:v>0.61399307643443957</c:v>
                </c:pt>
                <c:pt idx="171">
                  <c:v>0.65481745635781363</c:v>
                </c:pt>
                <c:pt idx="172">
                  <c:v>0.69470332307833849</c:v>
                </c:pt>
                <c:pt idx="173">
                  <c:v>0.68096639531831193</c:v>
                </c:pt>
                <c:pt idx="174">
                  <c:v>0.69133422025018521</c:v>
                </c:pt>
                <c:pt idx="175">
                  <c:v>0.71742389990857303</c:v>
                </c:pt>
                <c:pt idx="176">
                  <c:v>0.70973472196358123</c:v>
                </c:pt>
                <c:pt idx="177">
                  <c:v>0.74640083335754515</c:v>
                </c:pt>
                <c:pt idx="178">
                  <c:v>0.74932549833122342</c:v>
                </c:pt>
                <c:pt idx="179">
                  <c:v>0.72667443522027375</c:v>
                </c:pt>
                <c:pt idx="180">
                  <c:v>0.7293759679591747</c:v>
                </c:pt>
                <c:pt idx="181">
                  <c:v>0.72965736843831663</c:v>
                </c:pt>
                <c:pt idx="182">
                  <c:v>0.75204105608364213</c:v>
                </c:pt>
                <c:pt idx="183">
                  <c:v>0.83287228265093338</c:v>
                </c:pt>
                <c:pt idx="184">
                  <c:v>0.83063067205988206</c:v>
                </c:pt>
                <c:pt idx="185">
                  <c:v>0.84058410486477275</c:v>
                </c:pt>
                <c:pt idx="186">
                  <c:v>0.84048266408225447</c:v>
                </c:pt>
                <c:pt idx="187">
                  <c:v>0.82449009770530346</c:v>
                </c:pt>
                <c:pt idx="188">
                  <c:v>0.8227904255822337</c:v>
                </c:pt>
                <c:pt idx="189">
                  <c:v>0.82727603986603138</c:v>
                </c:pt>
                <c:pt idx="190">
                  <c:v>0.8521644756095299</c:v>
                </c:pt>
                <c:pt idx="191">
                  <c:v>0.86138322295446568</c:v>
                </c:pt>
                <c:pt idx="192">
                  <c:v>0.94870732876476027</c:v>
                </c:pt>
                <c:pt idx="193">
                  <c:v>1.000339138765763</c:v>
                </c:pt>
                <c:pt idx="194">
                  <c:v>0.9814682645141285</c:v>
                </c:pt>
                <c:pt idx="195">
                  <c:v>0.9639185857366146</c:v>
                </c:pt>
                <c:pt idx="196">
                  <c:v>0.96511183986304105</c:v>
                </c:pt>
                <c:pt idx="197">
                  <c:v>0.97543663972953154</c:v>
                </c:pt>
                <c:pt idx="198">
                  <c:v>0.98401091007312047</c:v>
                </c:pt>
                <c:pt idx="199">
                  <c:v>0.97940802398992588</c:v>
                </c:pt>
                <c:pt idx="200">
                  <c:v>0.99342915064426907</c:v>
                </c:pt>
                <c:pt idx="201">
                  <c:v>0.99933921782621038</c:v>
                </c:pt>
                <c:pt idx="202">
                  <c:v>1.0215112482167417</c:v>
                </c:pt>
                <c:pt idx="203">
                  <c:v>0.99764033607653424</c:v>
                </c:pt>
                <c:pt idx="204">
                  <c:v>0.96558992749895867</c:v>
                </c:pt>
                <c:pt idx="205">
                  <c:v>0.96423602262176888</c:v>
                </c:pt>
                <c:pt idx="206">
                  <c:v>0.95819920651381696</c:v>
                </c:pt>
                <c:pt idx="207">
                  <c:v>0.93099343849774585</c:v>
                </c:pt>
                <c:pt idx="208">
                  <c:v>0.93963578267099823</c:v>
                </c:pt>
                <c:pt idx="209">
                  <c:v>0.91149576179998137</c:v>
                </c:pt>
                <c:pt idx="210">
                  <c:v>0.91048350683016521</c:v>
                </c:pt>
                <c:pt idx="211">
                  <c:v>0.90387404884109235</c:v>
                </c:pt>
                <c:pt idx="212">
                  <c:v>0.91852817309788659</c:v>
                </c:pt>
                <c:pt idx="213">
                  <c:v>0.92309021616805909</c:v>
                </c:pt>
                <c:pt idx="214">
                  <c:v>0.91970452974700356</c:v>
                </c:pt>
                <c:pt idx="215">
                  <c:v>0.88859915585475047</c:v>
                </c:pt>
                <c:pt idx="216">
                  <c:v>0.89091702786148042</c:v>
                </c:pt>
                <c:pt idx="217">
                  <c:v>0.88043882578052302</c:v>
                </c:pt>
                <c:pt idx="218">
                  <c:v>0.88512007406938997</c:v>
                </c:pt>
                <c:pt idx="219">
                  <c:v>0.89610991235868531</c:v>
                </c:pt>
                <c:pt idx="220">
                  <c:v>0.90590583016474635</c:v>
                </c:pt>
                <c:pt idx="221">
                  <c:v>0.89128113768845552</c:v>
                </c:pt>
                <c:pt idx="222">
                  <c:v>0.87384580045389404</c:v>
                </c:pt>
                <c:pt idx="223">
                  <c:v>0.87357980718958494</c:v>
                </c:pt>
                <c:pt idx="224">
                  <c:v>0.78593916144764897</c:v>
                </c:pt>
                <c:pt idx="225">
                  <c:v>0.69990522885625595</c:v>
                </c:pt>
                <c:pt idx="226">
                  <c:v>0.70245909655285887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3E2-423A-B274-1230720E02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42516440"/>
        <c:axId val="842516768"/>
      </c:lineChart>
      <c:catAx>
        <c:axId val="84251644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2516768"/>
        <c:crosses val="autoZero"/>
        <c:auto val="1"/>
        <c:lblAlgn val="ctr"/>
        <c:lblOffset val="100"/>
        <c:noMultiLvlLbl val="0"/>
      </c:catAx>
      <c:valAx>
        <c:axId val="842516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25164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Real GDP Growth</a:t>
            </a:r>
            <a:r>
              <a:rPr lang="en-US" baseline="0"/>
              <a:t> - RMSFE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One-period ahead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'Forecast&amp;Persistence_UK'!$AD$12:$AD$238</c:f>
              <c:numCache>
                <c:formatCode>0.00</c:formatCode>
                <c:ptCount val="22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4.0969274996967524</c:v>
                </c:pt>
                <c:pt idx="32">
                  <c:v>4.096286578398832</c:v>
                </c:pt>
                <c:pt idx="33">
                  <c:v>3.9924245688200837</c:v>
                </c:pt>
                <c:pt idx="34">
                  <c:v>3.9455002992197468</c:v>
                </c:pt>
                <c:pt idx="35">
                  <c:v>4.0481619748477993</c:v>
                </c:pt>
                <c:pt idx="36">
                  <c:v>4.1489443802453003</c:v>
                </c:pt>
                <c:pt idx="37">
                  <c:v>4.1793984762288057</c:v>
                </c:pt>
                <c:pt idx="38">
                  <c:v>4.1473588793503842</c:v>
                </c:pt>
                <c:pt idx="39">
                  <c:v>4.3245750742086742</c:v>
                </c:pt>
                <c:pt idx="40">
                  <c:v>3.6250761256749775</c:v>
                </c:pt>
                <c:pt idx="41">
                  <c:v>3.7167577978305446</c:v>
                </c:pt>
                <c:pt idx="42">
                  <c:v>3.5536534032845726</c:v>
                </c:pt>
                <c:pt idx="43">
                  <c:v>3.6071821253681202</c:v>
                </c:pt>
                <c:pt idx="44">
                  <c:v>3.7327018490087176</c:v>
                </c:pt>
                <c:pt idx="45">
                  <c:v>3.7321042359054766</c:v>
                </c:pt>
                <c:pt idx="46">
                  <c:v>3.7402573543573987</c:v>
                </c:pt>
                <c:pt idx="47">
                  <c:v>4.6577886794035246</c:v>
                </c:pt>
                <c:pt idx="48">
                  <c:v>4.6309797754819071</c:v>
                </c:pt>
                <c:pt idx="49">
                  <c:v>4.9201452874642086</c:v>
                </c:pt>
                <c:pt idx="50">
                  <c:v>5.1865768884013619</c:v>
                </c:pt>
                <c:pt idx="51">
                  <c:v>5.7257678298372596</c:v>
                </c:pt>
                <c:pt idx="52">
                  <c:v>5.7297905044253294</c:v>
                </c:pt>
                <c:pt idx="53">
                  <c:v>5.7435344037793907</c:v>
                </c:pt>
                <c:pt idx="54">
                  <c:v>5.7640422889376897</c:v>
                </c:pt>
                <c:pt idx="55">
                  <c:v>5.8009685508538738</c:v>
                </c:pt>
                <c:pt idx="56">
                  <c:v>5.9957523791120781</c:v>
                </c:pt>
                <c:pt idx="57">
                  <c:v>6.0601090086122102</c:v>
                </c:pt>
                <c:pt idx="58">
                  <c:v>6.0708027152113031</c:v>
                </c:pt>
                <c:pt idx="59">
                  <c:v>5.8595980573475703</c:v>
                </c:pt>
                <c:pt idx="60">
                  <c:v>5.8642926109101321</c:v>
                </c:pt>
                <c:pt idx="61">
                  <c:v>5.8239404005721385</c:v>
                </c:pt>
                <c:pt idx="62">
                  <c:v>5.9226067097506849</c:v>
                </c:pt>
                <c:pt idx="63">
                  <c:v>5.8367458035267354</c:v>
                </c:pt>
                <c:pt idx="64">
                  <c:v>5.9619209304819805</c:v>
                </c:pt>
                <c:pt idx="65">
                  <c:v>5.9616214607944995</c:v>
                </c:pt>
                <c:pt idx="66">
                  <c:v>6.0212176329209717</c:v>
                </c:pt>
                <c:pt idx="67">
                  <c:v>5.9565445470030118</c:v>
                </c:pt>
                <c:pt idx="68">
                  <c:v>5.8970282216405234</c:v>
                </c:pt>
                <c:pt idx="69">
                  <c:v>5.8860480578152723</c:v>
                </c:pt>
                <c:pt idx="70">
                  <c:v>5.8786982881354017</c:v>
                </c:pt>
                <c:pt idx="71">
                  <c:v>5.8075055705835803</c:v>
                </c:pt>
                <c:pt idx="72">
                  <c:v>6.2725634468572515</c:v>
                </c:pt>
                <c:pt idx="73">
                  <c:v>6.4582756698617594</c:v>
                </c:pt>
                <c:pt idx="74">
                  <c:v>6.45918735707314</c:v>
                </c:pt>
                <c:pt idx="75">
                  <c:v>6.4864502546436107</c:v>
                </c:pt>
                <c:pt idx="76">
                  <c:v>6.5683507130142029</c:v>
                </c:pt>
                <c:pt idx="77">
                  <c:v>6.6006713169191</c:v>
                </c:pt>
                <c:pt idx="78">
                  <c:v>6.6199372801629064</c:v>
                </c:pt>
                <c:pt idx="79">
                  <c:v>6.0016461497220437</c:v>
                </c:pt>
                <c:pt idx="80">
                  <c:v>5.9945418252402654</c:v>
                </c:pt>
                <c:pt idx="81">
                  <c:v>5.7787527210826823</c:v>
                </c:pt>
                <c:pt idx="82">
                  <c:v>5.5682791113957242</c:v>
                </c:pt>
                <c:pt idx="83">
                  <c:v>5.0332325558460154</c:v>
                </c:pt>
                <c:pt idx="84">
                  <c:v>5.0395677619794172</c:v>
                </c:pt>
                <c:pt idx="85">
                  <c:v>5.019798554050543</c:v>
                </c:pt>
                <c:pt idx="86">
                  <c:v>4.9387436571769374</c:v>
                </c:pt>
                <c:pt idx="87">
                  <c:v>4.9302079278518232</c:v>
                </c:pt>
                <c:pt idx="88">
                  <c:v>4.6498008258014814</c:v>
                </c:pt>
                <c:pt idx="89">
                  <c:v>4.565693959658141</c:v>
                </c:pt>
                <c:pt idx="90">
                  <c:v>4.5504071787219411</c:v>
                </c:pt>
                <c:pt idx="91">
                  <c:v>4.4240053807809314</c:v>
                </c:pt>
                <c:pt idx="92">
                  <c:v>4.5631246052209038</c:v>
                </c:pt>
                <c:pt idx="93">
                  <c:v>4.5616018999552228</c:v>
                </c:pt>
                <c:pt idx="94">
                  <c:v>4.5661965858841436</c:v>
                </c:pt>
                <c:pt idx="95">
                  <c:v>4.5644737356341665</c:v>
                </c:pt>
                <c:pt idx="96">
                  <c:v>4.4365867367247027</c:v>
                </c:pt>
                <c:pt idx="97">
                  <c:v>4.4989168674398723</c:v>
                </c:pt>
                <c:pt idx="98">
                  <c:v>4.4342839483079599</c:v>
                </c:pt>
                <c:pt idx="99">
                  <c:v>4.4405905571508253</c:v>
                </c:pt>
                <c:pt idx="100">
                  <c:v>4.4279488373582891</c:v>
                </c:pt>
                <c:pt idx="101">
                  <c:v>4.4267923713026818</c:v>
                </c:pt>
                <c:pt idx="102">
                  <c:v>4.477077092925648</c:v>
                </c:pt>
                <c:pt idx="103">
                  <c:v>4.3969820406973739</c:v>
                </c:pt>
                <c:pt idx="104">
                  <c:v>3.654725945237133</c:v>
                </c:pt>
                <c:pt idx="105">
                  <c:v>3.3235822435716691</c:v>
                </c:pt>
                <c:pt idx="106">
                  <c:v>3.3305249934400849</c:v>
                </c:pt>
                <c:pt idx="107">
                  <c:v>3.2255067084302222</c:v>
                </c:pt>
                <c:pt idx="108">
                  <c:v>2.8917101788137294</c:v>
                </c:pt>
                <c:pt idx="109">
                  <c:v>2.8324064811737801</c:v>
                </c:pt>
                <c:pt idx="110">
                  <c:v>2.7442349964124562</c:v>
                </c:pt>
                <c:pt idx="111">
                  <c:v>2.7413298977376033</c:v>
                </c:pt>
                <c:pt idx="112">
                  <c:v>2.7267379973625414</c:v>
                </c:pt>
                <c:pt idx="113">
                  <c:v>2.7197534418718514</c:v>
                </c:pt>
                <c:pt idx="114">
                  <c:v>2.6741448617836561</c:v>
                </c:pt>
                <c:pt idx="115">
                  <c:v>2.6406332725506769</c:v>
                </c:pt>
                <c:pt idx="116">
                  <c:v>2.618649543378281</c:v>
                </c:pt>
                <c:pt idx="117">
                  <c:v>2.8430465503427693</c:v>
                </c:pt>
                <c:pt idx="118">
                  <c:v>2.8423253148058718</c:v>
                </c:pt>
                <c:pt idx="119">
                  <c:v>2.7594771400567031</c:v>
                </c:pt>
                <c:pt idx="120">
                  <c:v>2.7658188572536826</c:v>
                </c:pt>
                <c:pt idx="121">
                  <c:v>2.7660054706381305</c:v>
                </c:pt>
                <c:pt idx="122">
                  <c:v>2.767430271297477</c:v>
                </c:pt>
                <c:pt idx="123">
                  <c:v>2.773074093017867</c:v>
                </c:pt>
                <c:pt idx="124">
                  <c:v>2.5290577473578661</c:v>
                </c:pt>
                <c:pt idx="125">
                  <c:v>2.5541723256522486</c:v>
                </c:pt>
                <c:pt idx="126">
                  <c:v>2.2981387430998441</c:v>
                </c:pt>
                <c:pt idx="127">
                  <c:v>2.2985088936770381</c:v>
                </c:pt>
                <c:pt idx="128">
                  <c:v>2.2215064186610567</c:v>
                </c:pt>
                <c:pt idx="129">
                  <c:v>2.0917933307998569</c:v>
                </c:pt>
                <c:pt idx="130">
                  <c:v>2.0592637824872964</c:v>
                </c:pt>
                <c:pt idx="131">
                  <c:v>2.0414485545308168</c:v>
                </c:pt>
                <c:pt idx="132">
                  <c:v>2.0381833382029484</c:v>
                </c:pt>
                <c:pt idx="133">
                  <c:v>2.0073918548834189</c:v>
                </c:pt>
                <c:pt idx="134">
                  <c:v>1.899492145822063</c:v>
                </c:pt>
                <c:pt idx="135">
                  <c:v>1.9090239927946866</c:v>
                </c:pt>
                <c:pt idx="136">
                  <c:v>1.9000282013516168</c:v>
                </c:pt>
                <c:pt idx="137">
                  <c:v>1.7170711002400196</c:v>
                </c:pt>
                <c:pt idx="138">
                  <c:v>1.7374167757810313</c:v>
                </c:pt>
                <c:pt idx="139">
                  <c:v>1.7301782498876124</c:v>
                </c:pt>
                <c:pt idx="140">
                  <c:v>1.6888124200186492</c:v>
                </c:pt>
                <c:pt idx="141">
                  <c:v>1.6636900673772241</c:v>
                </c:pt>
                <c:pt idx="142">
                  <c:v>1.6873043375082881</c:v>
                </c:pt>
                <c:pt idx="143">
                  <c:v>1.7918169461076714</c:v>
                </c:pt>
                <c:pt idx="144">
                  <c:v>1.8014513654846736</c:v>
                </c:pt>
                <c:pt idx="145">
                  <c:v>1.7742714089408105</c:v>
                </c:pt>
                <c:pt idx="146">
                  <c:v>1.8117589317577687</c:v>
                </c:pt>
                <c:pt idx="147">
                  <c:v>1.7852453108952109</c:v>
                </c:pt>
                <c:pt idx="148">
                  <c:v>1.7903614183605481</c:v>
                </c:pt>
                <c:pt idx="149">
                  <c:v>1.3998181044853533</c:v>
                </c:pt>
                <c:pt idx="150">
                  <c:v>1.4097780845970611</c:v>
                </c:pt>
                <c:pt idx="151">
                  <c:v>1.4036196573728175</c:v>
                </c:pt>
                <c:pt idx="152">
                  <c:v>1.4379963526281614</c:v>
                </c:pt>
                <c:pt idx="153">
                  <c:v>1.7299728872066971</c:v>
                </c:pt>
                <c:pt idx="154">
                  <c:v>1.7414282456146395</c:v>
                </c:pt>
                <c:pt idx="155">
                  <c:v>1.7429887422573462</c:v>
                </c:pt>
                <c:pt idx="156">
                  <c:v>1.7254366013637825</c:v>
                </c:pt>
                <c:pt idx="157">
                  <c:v>1.6801164149366907</c:v>
                </c:pt>
                <c:pt idx="158">
                  <c:v>1.6844660758299141</c:v>
                </c:pt>
                <c:pt idx="159">
                  <c:v>1.7584847381405575</c:v>
                </c:pt>
                <c:pt idx="160">
                  <c:v>1.768907052521719</c:v>
                </c:pt>
                <c:pt idx="161">
                  <c:v>1.7742939988039172</c:v>
                </c:pt>
                <c:pt idx="162">
                  <c:v>1.7786615492129538</c:v>
                </c:pt>
                <c:pt idx="163">
                  <c:v>1.7494657198602959</c:v>
                </c:pt>
                <c:pt idx="164">
                  <c:v>1.741958167423366</c:v>
                </c:pt>
                <c:pt idx="165">
                  <c:v>1.7369480473664602</c:v>
                </c:pt>
                <c:pt idx="166">
                  <c:v>1.729400745536904</c:v>
                </c:pt>
                <c:pt idx="167">
                  <c:v>1.7257037151627443</c:v>
                </c:pt>
                <c:pt idx="168">
                  <c:v>1.7320500194759174</c:v>
                </c:pt>
                <c:pt idx="169">
                  <c:v>1.7120073953438337</c:v>
                </c:pt>
                <c:pt idx="170">
                  <c:v>1.6672623813316081</c:v>
                </c:pt>
                <c:pt idx="171">
                  <c:v>1.6441878346435481</c:v>
                </c:pt>
                <c:pt idx="172">
                  <c:v>1.6342905778179952</c:v>
                </c:pt>
                <c:pt idx="173">
                  <c:v>1.6396489509064571</c:v>
                </c:pt>
                <c:pt idx="174">
                  <c:v>1.6161350857404895</c:v>
                </c:pt>
                <c:pt idx="175">
                  <c:v>1.4886138512469564</c:v>
                </c:pt>
                <c:pt idx="176">
                  <c:v>1.4934908530907736</c:v>
                </c:pt>
                <c:pt idx="177">
                  <c:v>1.4687416982014045</c:v>
                </c:pt>
                <c:pt idx="178">
                  <c:v>1.4667289158561221</c:v>
                </c:pt>
                <c:pt idx="179">
                  <c:v>1.5224299379510531</c:v>
                </c:pt>
                <c:pt idx="180">
                  <c:v>1.5166803829806061</c:v>
                </c:pt>
                <c:pt idx="181">
                  <c:v>1.5211740189844205</c:v>
                </c:pt>
                <c:pt idx="182">
                  <c:v>1.5295078160124034</c:v>
                </c:pt>
                <c:pt idx="183">
                  <c:v>1.5763392387561206</c:v>
                </c:pt>
                <c:pt idx="184">
                  <c:v>1.5341527136987252</c:v>
                </c:pt>
                <c:pt idx="185">
                  <c:v>1.1961309907818185</c:v>
                </c:pt>
                <c:pt idx="186">
                  <c:v>1.1973358961813314</c:v>
                </c:pt>
                <c:pt idx="187">
                  <c:v>1.1891787188763818</c:v>
                </c:pt>
                <c:pt idx="188">
                  <c:v>1.3702447367229675</c:v>
                </c:pt>
                <c:pt idx="189">
                  <c:v>1.5778261259953559</c:v>
                </c:pt>
                <c:pt idx="190">
                  <c:v>1.707988109029178</c:v>
                </c:pt>
                <c:pt idx="191">
                  <c:v>1.6465170215607512</c:v>
                </c:pt>
                <c:pt idx="192">
                  <c:v>1.660073632061724</c:v>
                </c:pt>
                <c:pt idx="193">
                  <c:v>1.6555906672489122</c:v>
                </c:pt>
                <c:pt idx="194">
                  <c:v>1.664969582244799</c:v>
                </c:pt>
                <c:pt idx="195">
                  <c:v>1.6643584102964926</c:v>
                </c:pt>
                <c:pt idx="196">
                  <c:v>1.6994297746886533</c:v>
                </c:pt>
                <c:pt idx="197">
                  <c:v>1.699623339342855</c:v>
                </c:pt>
                <c:pt idx="198">
                  <c:v>1.7138184079443148</c:v>
                </c:pt>
                <c:pt idx="199">
                  <c:v>1.7641544962465863</c:v>
                </c:pt>
                <c:pt idx="200">
                  <c:v>1.76527942471264</c:v>
                </c:pt>
                <c:pt idx="201">
                  <c:v>1.757449717338895</c:v>
                </c:pt>
                <c:pt idx="202">
                  <c:v>1.7595479344555294</c:v>
                </c:pt>
                <c:pt idx="203">
                  <c:v>1.774843358724443</c:v>
                </c:pt>
                <c:pt idx="204">
                  <c:v>1.8076241975356253</c:v>
                </c:pt>
                <c:pt idx="205">
                  <c:v>1.8960602456274924</c:v>
                </c:pt>
                <c:pt idx="206">
                  <c:v>1.9639619309550653</c:v>
                </c:pt>
                <c:pt idx="207">
                  <c:v>1.9332040226866396</c:v>
                </c:pt>
                <c:pt idx="208">
                  <c:v>1.9220551295697557</c:v>
                </c:pt>
                <c:pt idx="209">
                  <c:v>1.9413950540035911</c:v>
                </c:pt>
                <c:pt idx="210">
                  <c:v>1.8897868075122115</c:v>
                </c:pt>
                <c:pt idx="211">
                  <c:v>1.8630567719126019</c:v>
                </c:pt>
                <c:pt idx="212">
                  <c:v>1.88015002110249</c:v>
                </c:pt>
                <c:pt idx="213">
                  <c:v>1.882996454068953</c:v>
                </c:pt>
                <c:pt idx="214">
                  <c:v>1.8708396269703791</c:v>
                </c:pt>
                <c:pt idx="215">
                  <c:v>1.830469582691491</c:v>
                </c:pt>
                <c:pt idx="216">
                  <c:v>1.8295150420500348</c:v>
                </c:pt>
                <c:pt idx="217">
                  <c:v>1.8286366583602602</c:v>
                </c:pt>
                <c:pt idx="218">
                  <c:v>1.824552120856852</c:v>
                </c:pt>
                <c:pt idx="219">
                  <c:v>1.8257702846764217</c:v>
                </c:pt>
                <c:pt idx="220">
                  <c:v>1.7049165181446759</c:v>
                </c:pt>
                <c:pt idx="221">
                  <c:v>1.5165538834403562</c:v>
                </c:pt>
                <c:pt idx="222">
                  <c:v>1.3748873691216539</c:v>
                </c:pt>
                <c:pt idx="223">
                  <c:v>1.3610367758422883</c:v>
                </c:pt>
                <c:pt idx="224">
                  <c:v>1.3394749993618966</c:v>
                </c:pt>
                <c:pt idx="225">
                  <c:v>1.3323497802298383</c:v>
                </c:pt>
                <c:pt idx="226">
                  <c:v>1.3135546695734577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0A5-4AB6-8ACE-6C85175ADE80}"/>
            </c:ext>
          </c:extLst>
        </c:ser>
        <c:ser>
          <c:idx val="1"/>
          <c:order val="1"/>
          <c:tx>
            <c:v>Four-periods ahead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'Forecast&amp;Persistence_UK'!$AE$12:$AE$238</c:f>
              <c:numCache>
                <c:formatCode>0.00</c:formatCode>
                <c:ptCount val="22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4.1344661288534539</c:v>
                </c:pt>
                <c:pt idx="35">
                  <c:v>4.234116734451141</c:v>
                </c:pt>
                <c:pt idx="36">
                  <c:v>4.3728695302312746</c:v>
                </c:pt>
                <c:pt idx="37">
                  <c:v>4.3762611236249169</c:v>
                </c:pt>
                <c:pt idx="38">
                  <c:v>4.3372017061006565</c:v>
                </c:pt>
                <c:pt idx="39">
                  <c:v>4.4371232015990296</c:v>
                </c:pt>
                <c:pt idx="40">
                  <c:v>3.7371500697474862</c:v>
                </c:pt>
                <c:pt idx="41">
                  <c:v>3.8047436743277352</c:v>
                </c:pt>
                <c:pt idx="42">
                  <c:v>3.6064784714251745</c:v>
                </c:pt>
                <c:pt idx="43">
                  <c:v>3.6434524687205543</c:v>
                </c:pt>
                <c:pt idx="44">
                  <c:v>3.9091194634515904</c:v>
                </c:pt>
                <c:pt idx="45">
                  <c:v>3.9122787769462111</c:v>
                </c:pt>
                <c:pt idx="46">
                  <c:v>3.9229808810949813</c:v>
                </c:pt>
                <c:pt idx="47">
                  <c:v>4.7890422641867563</c:v>
                </c:pt>
                <c:pt idx="48">
                  <c:v>4.7666891458099965</c:v>
                </c:pt>
                <c:pt idx="49">
                  <c:v>4.9269700918642556</c:v>
                </c:pt>
                <c:pt idx="50">
                  <c:v>4.9834046009851098</c:v>
                </c:pt>
                <c:pt idx="51">
                  <c:v>5.4265232922036253</c:v>
                </c:pt>
                <c:pt idx="52">
                  <c:v>5.4355380694051147</c:v>
                </c:pt>
                <c:pt idx="53">
                  <c:v>5.4367260293950928</c:v>
                </c:pt>
                <c:pt idx="54">
                  <c:v>5.6021703376911152</c:v>
                </c:pt>
                <c:pt idx="55">
                  <c:v>5.6049795330120684</c:v>
                </c:pt>
                <c:pt idx="56">
                  <c:v>5.7763829433426617</c:v>
                </c:pt>
                <c:pt idx="57">
                  <c:v>5.8064157554904998</c:v>
                </c:pt>
                <c:pt idx="58">
                  <c:v>5.8156629261780628</c:v>
                </c:pt>
                <c:pt idx="59">
                  <c:v>5.4973697855600463</c:v>
                </c:pt>
                <c:pt idx="60">
                  <c:v>5.4655310157962242</c:v>
                </c:pt>
                <c:pt idx="61">
                  <c:v>5.4040501761350477</c:v>
                </c:pt>
                <c:pt idx="62">
                  <c:v>5.4975480246673785</c:v>
                </c:pt>
                <c:pt idx="63">
                  <c:v>5.4590572629323058</c:v>
                </c:pt>
                <c:pt idx="64">
                  <c:v>5.5438892446639567</c:v>
                </c:pt>
                <c:pt idx="65">
                  <c:v>5.5387089532873093</c:v>
                </c:pt>
                <c:pt idx="66">
                  <c:v>5.5984675683080329</c:v>
                </c:pt>
                <c:pt idx="67">
                  <c:v>5.5224760025306248</c:v>
                </c:pt>
                <c:pt idx="68">
                  <c:v>5.4238911665203906</c:v>
                </c:pt>
                <c:pt idx="69">
                  <c:v>5.4437319229097838</c:v>
                </c:pt>
                <c:pt idx="70">
                  <c:v>5.4440280453820638</c:v>
                </c:pt>
                <c:pt idx="71">
                  <c:v>5.415611792198697</c:v>
                </c:pt>
                <c:pt idx="72">
                  <c:v>5.9090069233256912</c:v>
                </c:pt>
                <c:pt idx="73">
                  <c:v>6.2423283589118563</c:v>
                </c:pt>
                <c:pt idx="74">
                  <c:v>6.2401536422347688</c:v>
                </c:pt>
                <c:pt idx="75">
                  <c:v>6.3267433676649638</c:v>
                </c:pt>
                <c:pt idx="76">
                  <c:v>6.4368185437454528</c:v>
                </c:pt>
                <c:pt idx="77">
                  <c:v>6.4737486724856392</c:v>
                </c:pt>
                <c:pt idx="78">
                  <c:v>6.5495515964857862</c:v>
                </c:pt>
                <c:pt idx="79">
                  <c:v>5.9553946993965532</c:v>
                </c:pt>
                <c:pt idx="80">
                  <c:v>5.9668025293387226</c:v>
                </c:pt>
                <c:pt idx="81">
                  <c:v>5.8386726153914505</c:v>
                </c:pt>
                <c:pt idx="82">
                  <c:v>5.8150150446088649</c:v>
                </c:pt>
                <c:pt idx="83">
                  <c:v>5.4164978102013261</c:v>
                </c:pt>
                <c:pt idx="84">
                  <c:v>5.412026771551405</c:v>
                </c:pt>
                <c:pt idx="85">
                  <c:v>5.4196288327171152</c:v>
                </c:pt>
                <c:pt idx="86">
                  <c:v>5.1987241258145254</c:v>
                </c:pt>
                <c:pt idx="87">
                  <c:v>5.218512790492027</c:v>
                </c:pt>
                <c:pt idx="88">
                  <c:v>5.0017051503971901</c:v>
                </c:pt>
                <c:pt idx="89">
                  <c:v>4.9668554415075858</c:v>
                </c:pt>
                <c:pt idx="90">
                  <c:v>4.9564161258761255</c:v>
                </c:pt>
                <c:pt idx="91">
                  <c:v>4.9060005257207351</c:v>
                </c:pt>
                <c:pt idx="92">
                  <c:v>5.0049324413314693</c:v>
                </c:pt>
                <c:pt idx="93">
                  <c:v>4.9855362725210828</c:v>
                </c:pt>
                <c:pt idx="94">
                  <c:v>4.9569406111505128</c:v>
                </c:pt>
                <c:pt idx="95">
                  <c:v>4.9405785287095885</c:v>
                </c:pt>
                <c:pt idx="96">
                  <c:v>4.9415483996641667</c:v>
                </c:pt>
                <c:pt idx="97">
                  <c:v>4.9625883967176065</c:v>
                </c:pt>
                <c:pt idx="98">
                  <c:v>4.9057827845142654</c:v>
                </c:pt>
                <c:pt idx="99">
                  <c:v>4.9066519345290551</c:v>
                </c:pt>
                <c:pt idx="100">
                  <c:v>4.887472060802506</c:v>
                </c:pt>
                <c:pt idx="101">
                  <c:v>4.8680476142950262</c:v>
                </c:pt>
                <c:pt idx="102">
                  <c:v>4.9289040900098415</c:v>
                </c:pt>
                <c:pt idx="103">
                  <c:v>4.871490806496892</c:v>
                </c:pt>
                <c:pt idx="104">
                  <c:v>4.1819358920848355</c:v>
                </c:pt>
                <c:pt idx="105">
                  <c:v>3.7629977209030403</c:v>
                </c:pt>
                <c:pt idx="106">
                  <c:v>3.7590732494095724</c:v>
                </c:pt>
                <c:pt idx="107">
                  <c:v>3.6161711449171334</c:v>
                </c:pt>
                <c:pt idx="108">
                  <c:v>3.1003983406594018</c:v>
                </c:pt>
                <c:pt idx="109">
                  <c:v>3.023711022110076</c:v>
                </c:pt>
                <c:pt idx="110">
                  <c:v>2.8057451572495742</c:v>
                </c:pt>
                <c:pt idx="111">
                  <c:v>2.7411878854043077</c:v>
                </c:pt>
                <c:pt idx="112">
                  <c:v>2.7099085395727962</c:v>
                </c:pt>
                <c:pt idx="113">
                  <c:v>2.7455856543185089</c:v>
                </c:pt>
                <c:pt idx="114">
                  <c:v>2.7236188944656865</c:v>
                </c:pt>
                <c:pt idx="115">
                  <c:v>2.6846420381405394</c:v>
                </c:pt>
                <c:pt idx="116">
                  <c:v>2.6779251576578642</c:v>
                </c:pt>
                <c:pt idx="117">
                  <c:v>2.8374841940518216</c:v>
                </c:pt>
                <c:pt idx="118">
                  <c:v>2.8737715055527953</c:v>
                </c:pt>
                <c:pt idx="119">
                  <c:v>2.8362179715713007</c:v>
                </c:pt>
                <c:pt idx="120">
                  <c:v>2.871219891131366</c:v>
                </c:pt>
                <c:pt idx="121">
                  <c:v>2.8767603873326228</c:v>
                </c:pt>
                <c:pt idx="122">
                  <c:v>2.8759892874671946</c:v>
                </c:pt>
                <c:pt idx="123">
                  <c:v>2.8784862460928164</c:v>
                </c:pt>
                <c:pt idx="124">
                  <c:v>2.6572953980437108</c:v>
                </c:pt>
                <c:pt idx="125">
                  <c:v>2.6718400354223291</c:v>
                </c:pt>
                <c:pt idx="126">
                  <c:v>2.5295646119664288</c:v>
                </c:pt>
                <c:pt idx="127">
                  <c:v>2.5408039526705486</c:v>
                </c:pt>
                <c:pt idx="128">
                  <c:v>2.3491573686943115</c:v>
                </c:pt>
                <c:pt idx="129">
                  <c:v>2.3132587160673417</c:v>
                </c:pt>
                <c:pt idx="130">
                  <c:v>2.2895690664419606</c:v>
                </c:pt>
                <c:pt idx="131">
                  <c:v>2.3213963799797894</c:v>
                </c:pt>
                <c:pt idx="132">
                  <c:v>2.3408112776851508</c:v>
                </c:pt>
                <c:pt idx="133">
                  <c:v>2.3425663862164114</c:v>
                </c:pt>
                <c:pt idx="134">
                  <c:v>2.211899025673898</c:v>
                </c:pt>
                <c:pt idx="135">
                  <c:v>2.2300967726915384</c:v>
                </c:pt>
                <c:pt idx="136">
                  <c:v>2.2237294064903241</c:v>
                </c:pt>
                <c:pt idx="137">
                  <c:v>1.9395060437637457</c:v>
                </c:pt>
                <c:pt idx="138">
                  <c:v>1.9516282674111434</c:v>
                </c:pt>
                <c:pt idx="139">
                  <c:v>1.8819896737935002</c:v>
                </c:pt>
                <c:pt idx="140">
                  <c:v>1.8743631716769704</c:v>
                </c:pt>
                <c:pt idx="141">
                  <c:v>1.865212480205708</c:v>
                </c:pt>
                <c:pt idx="142">
                  <c:v>1.8858292233005094</c:v>
                </c:pt>
                <c:pt idx="143">
                  <c:v>2.0567899870541813</c:v>
                </c:pt>
                <c:pt idx="144">
                  <c:v>2.0648100681962789</c:v>
                </c:pt>
                <c:pt idx="145">
                  <c:v>2.0020703688837016</c:v>
                </c:pt>
                <c:pt idx="146">
                  <c:v>1.9736969455053894</c:v>
                </c:pt>
                <c:pt idx="147">
                  <c:v>1.9810690483272926</c:v>
                </c:pt>
                <c:pt idx="148">
                  <c:v>1.9872202494811935</c:v>
                </c:pt>
                <c:pt idx="149">
                  <c:v>1.714812613076921</c:v>
                </c:pt>
                <c:pt idx="150">
                  <c:v>1.664073201604038</c:v>
                </c:pt>
                <c:pt idx="151">
                  <c:v>1.5653647733275415</c:v>
                </c:pt>
                <c:pt idx="152">
                  <c:v>1.5411048639617104</c:v>
                </c:pt>
                <c:pt idx="153">
                  <c:v>1.7286433343245315</c:v>
                </c:pt>
                <c:pt idx="154">
                  <c:v>1.8113207538389204</c:v>
                </c:pt>
                <c:pt idx="155">
                  <c:v>1.8091873313395668</c:v>
                </c:pt>
                <c:pt idx="156">
                  <c:v>1.814705046857535</c:v>
                </c:pt>
                <c:pt idx="157">
                  <c:v>1.7960670801362442</c:v>
                </c:pt>
                <c:pt idx="158">
                  <c:v>1.7966411784366805</c:v>
                </c:pt>
                <c:pt idx="159">
                  <c:v>1.8255546945884986</c:v>
                </c:pt>
                <c:pt idx="160">
                  <c:v>1.8195983795185875</c:v>
                </c:pt>
                <c:pt idx="161">
                  <c:v>1.8077671204849488</c:v>
                </c:pt>
                <c:pt idx="162">
                  <c:v>1.8393134039635373</c:v>
                </c:pt>
                <c:pt idx="163">
                  <c:v>1.7889420853192011</c:v>
                </c:pt>
                <c:pt idx="164">
                  <c:v>1.7629543412645299</c:v>
                </c:pt>
                <c:pt idx="165">
                  <c:v>1.7420327137590119</c:v>
                </c:pt>
                <c:pt idx="166">
                  <c:v>1.7379948108068004</c:v>
                </c:pt>
                <c:pt idx="167">
                  <c:v>1.7187169071506598</c:v>
                </c:pt>
                <c:pt idx="168">
                  <c:v>1.7047602970728104</c:v>
                </c:pt>
                <c:pt idx="169">
                  <c:v>1.7015425172274268</c:v>
                </c:pt>
                <c:pt idx="170">
                  <c:v>1.6790004407849741</c:v>
                </c:pt>
                <c:pt idx="171">
                  <c:v>1.6726163905897267</c:v>
                </c:pt>
                <c:pt idx="172">
                  <c:v>1.6652802325705494</c:v>
                </c:pt>
                <c:pt idx="173">
                  <c:v>1.6844941736592707</c:v>
                </c:pt>
                <c:pt idx="174">
                  <c:v>1.6702593327933666</c:v>
                </c:pt>
                <c:pt idx="175">
                  <c:v>1.424665630097506</c:v>
                </c:pt>
                <c:pt idx="176">
                  <c:v>1.4433240949539856</c:v>
                </c:pt>
                <c:pt idx="177">
                  <c:v>1.4786777486722147</c:v>
                </c:pt>
                <c:pt idx="178">
                  <c:v>1.5764207610539323</c:v>
                </c:pt>
                <c:pt idx="179">
                  <c:v>1.5698903061716727</c:v>
                </c:pt>
                <c:pt idx="180">
                  <c:v>1.5574735798925678</c:v>
                </c:pt>
                <c:pt idx="181">
                  <c:v>1.557537537236668</c:v>
                </c:pt>
                <c:pt idx="182">
                  <c:v>1.5658653215446621</c:v>
                </c:pt>
                <c:pt idx="183">
                  <c:v>1.6571530054224828</c:v>
                </c:pt>
                <c:pt idx="184">
                  <c:v>1.6323278336901581</c:v>
                </c:pt>
                <c:pt idx="185">
                  <c:v>1.439808825571657</c:v>
                </c:pt>
                <c:pt idx="186">
                  <c:v>1.3389993672497822</c:v>
                </c:pt>
                <c:pt idx="187">
                  <c:v>1.3392606711662967</c:v>
                </c:pt>
                <c:pt idx="188">
                  <c:v>1.4828340027739868</c:v>
                </c:pt>
                <c:pt idx="189">
                  <c:v>1.9385525251753792</c:v>
                </c:pt>
                <c:pt idx="190">
                  <c:v>2.519361736339536</c:v>
                </c:pt>
                <c:pt idx="191">
                  <c:v>2.7425822552639381</c:v>
                </c:pt>
                <c:pt idx="192">
                  <c:v>2.7452160742210325</c:v>
                </c:pt>
                <c:pt idx="193">
                  <c:v>2.7455643015710316</c:v>
                </c:pt>
                <c:pt idx="194">
                  <c:v>2.7319029350115911</c:v>
                </c:pt>
                <c:pt idx="195">
                  <c:v>2.7637108339887306</c:v>
                </c:pt>
                <c:pt idx="196">
                  <c:v>2.7658857561088177</c:v>
                </c:pt>
                <c:pt idx="197">
                  <c:v>2.7742600184919692</c:v>
                </c:pt>
                <c:pt idx="198">
                  <c:v>2.7740007506945981</c:v>
                </c:pt>
                <c:pt idx="199">
                  <c:v>2.8019710929727379</c:v>
                </c:pt>
                <c:pt idx="200">
                  <c:v>2.8005194817707753</c:v>
                </c:pt>
                <c:pt idx="201">
                  <c:v>2.7947348561098071</c:v>
                </c:pt>
                <c:pt idx="202">
                  <c:v>2.7952179147106642</c:v>
                </c:pt>
                <c:pt idx="203">
                  <c:v>2.8055672063846679</c:v>
                </c:pt>
                <c:pt idx="204">
                  <c:v>2.8100097239531805</c:v>
                </c:pt>
                <c:pt idx="205">
                  <c:v>2.8520492604544683</c:v>
                </c:pt>
                <c:pt idx="206">
                  <c:v>2.8749811563215415</c:v>
                </c:pt>
                <c:pt idx="207">
                  <c:v>2.8708230210396994</c:v>
                </c:pt>
                <c:pt idx="208">
                  <c:v>2.8556339729622429</c:v>
                </c:pt>
                <c:pt idx="209">
                  <c:v>2.8571668854580019</c:v>
                </c:pt>
                <c:pt idx="210">
                  <c:v>2.7912382263409619</c:v>
                </c:pt>
                <c:pt idx="211">
                  <c:v>2.8012477458978684</c:v>
                </c:pt>
                <c:pt idx="212">
                  <c:v>2.8132538860135821</c:v>
                </c:pt>
                <c:pt idx="213">
                  <c:v>2.8199980206350923</c:v>
                </c:pt>
                <c:pt idx="214">
                  <c:v>2.8107932774349811</c:v>
                </c:pt>
                <c:pt idx="215">
                  <c:v>2.7579439058185571</c:v>
                </c:pt>
                <c:pt idx="216">
                  <c:v>2.7504749661596515</c:v>
                </c:pt>
                <c:pt idx="217">
                  <c:v>2.738173312635761</c:v>
                </c:pt>
                <c:pt idx="218">
                  <c:v>2.7430066490478984</c:v>
                </c:pt>
                <c:pt idx="219">
                  <c:v>2.7454263698161081</c:v>
                </c:pt>
                <c:pt idx="220">
                  <c:v>2.6741418176757921</c:v>
                </c:pt>
                <c:pt idx="221">
                  <c:v>2.3623650148648756</c:v>
                </c:pt>
                <c:pt idx="222">
                  <c:v>1.7267903454943678</c:v>
                </c:pt>
                <c:pt idx="223">
                  <c:v>1.2802510965771052</c:v>
                </c:pt>
                <c:pt idx="224">
                  <c:v>1.2886917663483051</c:v>
                </c:pt>
                <c:pt idx="225">
                  <c:v>1.2854807553634597</c:v>
                </c:pt>
                <c:pt idx="226">
                  <c:v>1.2640654609430311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0A5-4AB6-8ACE-6C85175ADE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75383136"/>
        <c:axId val="875383792"/>
      </c:lineChart>
      <c:catAx>
        <c:axId val="87538313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5383792"/>
        <c:crosses val="autoZero"/>
        <c:auto val="1"/>
        <c:lblAlgn val="ctr"/>
        <c:lblOffset val="100"/>
        <c:noMultiLvlLbl val="0"/>
      </c:catAx>
      <c:valAx>
        <c:axId val="875383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53831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Real GDP Growth - Persistence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'Forecast&amp;Persistence_UK'!$W$12:$W$238</c:f>
              <c:numCache>
                <c:formatCode>0.00</c:formatCode>
                <c:ptCount val="227"/>
                <c:pt idx="0">
                  <c:v>-0.22290204900000002</c:v>
                </c:pt>
                <c:pt idx="1">
                  <c:v>-0.15503059800000002</c:v>
                </c:pt>
                <c:pt idx="2">
                  <c:v>-0.1951575156</c:v>
                </c:pt>
                <c:pt idx="3">
                  <c:v>-0.26799455099999991</c:v>
                </c:pt>
                <c:pt idx="4">
                  <c:v>-0.12439561969999996</c:v>
                </c:pt>
                <c:pt idx="5">
                  <c:v>-6.5963020000000011E-2</c:v>
                </c:pt>
                <c:pt idx="6">
                  <c:v>-0.15205397849999999</c:v>
                </c:pt>
                <c:pt idx="7">
                  <c:v>-3.047725200000001E-2</c:v>
                </c:pt>
                <c:pt idx="8">
                  <c:v>-5.8397804850000012E-2</c:v>
                </c:pt>
                <c:pt idx="9">
                  <c:v>-6.3822254599999989E-2</c:v>
                </c:pt>
                <c:pt idx="10">
                  <c:v>-9.5395830000000181E-3</c:v>
                </c:pt>
                <c:pt idx="11">
                  <c:v>-1.4543037000000009E-2</c:v>
                </c:pt>
                <c:pt idx="12">
                  <c:v>-6.1496428800000016E-2</c:v>
                </c:pt>
                <c:pt idx="13">
                  <c:v>4.7530584899999992E-2</c:v>
                </c:pt>
                <c:pt idx="14">
                  <c:v>1.3839380000000012E-3</c:v>
                </c:pt>
                <c:pt idx="15">
                  <c:v>-3.2735679000000018E-2</c:v>
                </c:pt>
                <c:pt idx="16">
                  <c:v>-1.6842943000000027E-2</c:v>
                </c:pt>
                <c:pt idx="17">
                  <c:v>-6.3904934999999996E-2</c:v>
                </c:pt>
                <c:pt idx="18">
                  <c:v>-4.8039387999999988E-2</c:v>
                </c:pt>
                <c:pt idx="19">
                  <c:v>-7.1216345000000014E-2</c:v>
                </c:pt>
                <c:pt idx="20">
                  <c:v>-6.2785112000000004E-2</c:v>
                </c:pt>
                <c:pt idx="21">
                  <c:v>-5.4222802000000014E-2</c:v>
                </c:pt>
                <c:pt idx="22">
                  <c:v>-0.10045843899999997</c:v>
                </c:pt>
                <c:pt idx="23">
                  <c:v>-8.3079810000000004E-2</c:v>
                </c:pt>
                <c:pt idx="24">
                  <c:v>-0.14525480699999999</c:v>
                </c:pt>
                <c:pt idx="25">
                  <c:v>-0.16889035699999999</c:v>
                </c:pt>
                <c:pt idx="26">
                  <c:v>-0.14213561800000002</c:v>
                </c:pt>
                <c:pt idx="27">
                  <c:v>-0.13145294200000002</c:v>
                </c:pt>
                <c:pt idx="28">
                  <c:v>-0.15067112699999996</c:v>
                </c:pt>
                <c:pt idx="29">
                  <c:v>-6.6936894000000025E-2</c:v>
                </c:pt>
                <c:pt idx="30">
                  <c:v>1.0190096000000037E-2</c:v>
                </c:pt>
                <c:pt idx="31">
                  <c:v>7.5486238000000011E-2</c:v>
                </c:pt>
                <c:pt idx="32">
                  <c:v>7.5634132999999992E-2</c:v>
                </c:pt>
                <c:pt idx="33">
                  <c:v>8.9003253000000018E-2</c:v>
                </c:pt>
                <c:pt idx="34">
                  <c:v>0.14408159700000001</c:v>
                </c:pt>
                <c:pt idx="35">
                  <c:v>6.6051419E-2</c:v>
                </c:pt>
                <c:pt idx="36">
                  <c:v>9.2746191000000033E-2</c:v>
                </c:pt>
                <c:pt idx="37">
                  <c:v>0.11690848800000003</c:v>
                </c:pt>
                <c:pt idx="38">
                  <c:v>0.16992254900000001</c:v>
                </c:pt>
                <c:pt idx="39">
                  <c:v>1.3127662999999984E-2</c:v>
                </c:pt>
                <c:pt idx="40">
                  <c:v>8.5001871399999984E-2</c:v>
                </c:pt>
                <c:pt idx="41">
                  <c:v>5.2916521999999994E-2</c:v>
                </c:pt>
                <c:pt idx="42">
                  <c:v>5.679136009999998E-2</c:v>
                </c:pt>
                <c:pt idx="43">
                  <c:v>0.13607788700000001</c:v>
                </c:pt>
                <c:pt idx="44">
                  <c:v>0.11642345499999997</c:v>
                </c:pt>
                <c:pt idx="45">
                  <c:v>0.1020317</c:v>
                </c:pt>
                <c:pt idx="46">
                  <c:v>0.11517145300000001</c:v>
                </c:pt>
                <c:pt idx="47">
                  <c:v>5.5308119999999857E-3</c:v>
                </c:pt>
                <c:pt idx="48">
                  <c:v>-3.5143991000000006E-2</c:v>
                </c:pt>
                <c:pt idx="49">
                  <c:v>3.9829889299999963E-2</c:v>
                </c:pt>
                <c:pt idx="50">
                  <c:v>6.9703948999999987E-2</c:v>
                </c:pt>
                <c:pt idx="51">
                  <c:v>7.5330450399999985E-2</c:v>
                </c:pt>
                <c:pt idx="52">
                  <c:v>4.3116929000000005E-2</c:v>
                </c:pt>
                <c:pt idx="53">
                  <c:v>3.2986978E-2</c:v>
                </c:pt>
                <c:pt idx="54">
                  <c:v>7.8967946999999955E-2</c:v>
                </c:pt>
                <c:pt idx="55">
                  <c:v>5.2680420000000006E-2</c:v>
                </c:pt>
                <c:pt idx="56">
                  <c:v>7.5462892999999989E-2</c:v>
                </c:pt>
                <c:pt idx="57">
                  <c:v>5.8575579999999988E-2</c:v>
                </c:pt>
                <c:pt idx="58">
                  <c:v>-2.2005795000000002E-2</c:v>
                </c:pt>
                <c:pt idx="59">
                  <c:v>6.2307485000000024E-2</c:v>
                </c:pt>
                <c:pt idx="60">
                  <c:v>5.6893157999999992E-2</c:v>
                </c:pt>
                <c:pt idx="61">
                  <c:v>8.0368757999999985E-2</c:v>
                </c:pt>
                <c:pt idx="62">
                  <c:v>3.6490742000000007E-2</c:v>
                </c:pt>
                <c:pt idx="63">
                  <c:v>0.10029040280000001</c:v>
                </c:pt>
                <c:pt idx="64">
                  <c:v>0.21855750399999996</c:v>
                </c:pt>
                <c:pt idx="65">
                  <c:v>0.135411686</c:v>
                </c:pt>
                <c:pt idx="66">
                  <c:v>0.20705012899999997</c:v>
                </c:pt>
                <c:pt idx="67">
                  <c:v>0.23369019099999999</c:v>
                </c:pt>
                <c:pt idx="68">
                  <c:v>0.22437711799999999</c:v>
                </c:pt>
                <c:pt idx="69">
                  <c:v>0.23794799999999999</c:v>
                </c:pt>
                <c:pt idx="70">
                  <c:v>0.25750669700000001</c:v>
                </c:pt>
                <c:pt idx="71">
                  <c:v>0.18053624899999998</c:v>
                </c:pt>
                <c:pt idx="72">
                  <c:v>0.21017940259999998</c:v>
                </c:pt>
                <c:pt idx="73">
                  <c:v>0.13038575320000004</c:v>
                </c:pt>
                <c:pt idx="74">
                  <c:v>-3.8901300999999999E-2</c:v>
                </c:pt>
                <c:pt idx="75">
                  <c:v>-0.112802518</c:v>
                </c:pt>
                <c:pt idx="76">
                  <c:v>2.7416286999999984E-2</c:v>
                </c:pt>
                <c:pt idx="77">
                  <c:v>7.6101034000000012E-2</c:v>
                </c:pt>
                <c:pt idx="78">
                  <c:v>3.9670109999999981E-2</c:v>
                </c:pt>
                <c:pt idx="79">
                  <c:v>0.18611603078099997</c:v>
                </c:pt>
                <c:pt idx="80">
                  <c:v>0.22642448500000001</c:v>
                </c:pt>
                <c:pt idx="81">
                  <c:v>0.25119002099999999</c:v>
                </c:pt>
                <c:pt idx="82">
                  <c:v>0.25122585000000003</c:v>
                </c:pt>
                <c:pt idx="83">
                  <c:v>0.33246425499999999</c:v>
                </c:pt>
                <c:pt idx="84">
                  <c:v>0.29961289800000002</c:v>
                </c:pt>
                <c:pt idx="85">
                  <c:v>0.26620628300000004</c:v>
                </c:pt>
                <c:pt idx="86">
                  <c:v>0.30309393900000003</c:v>
                </c:pt>
                <c:pt idx="87">
                  <c:v>0.21457019699999996</c:v>
                </c:pt>
                <c:pt idx="88">
                  <c:v>0.25342487999999996</c:v>
                </c:pt>
                <c:pt idx="89">
                  <c:v>0.132549215</c:v>
                </c:pt>
                <c:pt idx="90">
                  <c:v>0.12526278500000004</c:v>
                </c:pt>
                <c:pt idx="91">
                  <c:v>0.20599474199999998</c:v>
                </c:pt>
                <c:pt idx="92">
                  <c:v>0.33521852000000002</c:v>
                </c:pt>
                <c:pt idx="93">
                  <c:v>0.367055032</c:v>
                </c:pt>
                <c:pt idx="94">
                  <c:v>0.32085006799999999</c:v>
                </c:pt>
                <c:pt idx="95">
                  <c:v>0.35992606000000005</c:v>
                </c:pt>
                <c:pt idx="96">
                  <c:v>0.39945681999999993</c:v>
                </c:pt>
                <c:pt idx="97">
                  <c:v>0.41051703000000006</c:v>
                </c:pt>
                <c:pt idx="98">
                  <c:v>0.40710733700000001</c:v>
                </c:pt>
                <c:pt idx="99">
                  <c:v>0.42115125000000009</c:v>
                </c:pt>
                <c:pt idx="100">
                  <c:v>0.52708548999999993</c:v>
                </c:pt>
                <c:pt idx="101">
                  <c:v>0.68005037899999998</c:v>
                </c:pt>
                <c:pt idx="102">
                  <c:v>0.60434156900000002</c:v>
                </c:pt>
                <c:pt idx="103">
                  <c:v>0.55111861600000001</c:v>
                </c:pt>
                <c:pt idx="104">
                  <c:v>0.63741577999999988</c:v>
                </c:pt>
                <c:pt idx="105">
                  <c:v>0.65051166000000005</c:v>
                </c:pt>
                <c:pt idx="106">
                  <c:v>0.66699280100000002</c:v>
                </c:pt>
                <c:pt idx="107">
                  <c:v>0.53634836374999995</c:v>
                </c:pt>
                <c:pt idx="108">
                  <c:v>0.61661763260000002</c:v>
                </c:pt>
                <c:pt idx="109">
                  <c:v>0.68176802299999995</c:v>
                </c:pt>
                <c:pt idx="110">
                  <c:v>0.609322323</c:v>
                </c:pt>
                <c:pt idx="111">
                  <c:v>0.62800438400000003</c:v>
                </c:pt>
                <c:pt idx="112">
                  <c:v>0.75182999499999992</c:v>
                </c:pt>
                <c:pt idx="113">
                  <c:v>0.66343760819999986</c:v>
                </c:pt>
                <c:pt idx="114">
                  <c:v>0.67078224999999991</c:v>
                </c:pt>
                <c:pt idx="115">
                  <c:v>0.72338618199999993</c:v>
                </c:pt>
                <c:pt idx="116">
                  <c:v>0.74488236799999996</c:v>
                </c:pt>
                <c:pt idx="117">
                  <c:v>0.66453577299999989</c:v>
                </c:pt>
                <c:pt idx="118">
                  <c:v>0.70054098600000003</c:v>
                </c:pt>
                <c:pt idx="119">
                  <c:v>0.68627397299999993</c:v>
                </c:pt>
                <c:pt idx="120">
                  <c:v>0.60216603200000007</c:v>
                </c:pt>
                <c:pt idx="121">
                  <c:v>0.674004296</c:v>
                </c:pt>
                <c:pt idx="122">
                  <c:v>0.63113244000000002</c:v>
                </c:pt>
                <c:pt idx="123">
                  <c:v>0.51085459</c:v>
                </c:pt>
                <c:pt idx="124">
                  <c:v>0.497027891</c:v>
                </c:pt>
                <c:pt idx="125">
                  <c:v>0.54575717000000001</c:v>
                </c:pt>
                <c:pt idx="126">
                  <c:v>0.50569665699999999</c:v>
                </c:pt>
                <c:pt idx="127">
                  <c:v>0.49957039199999997</c:v>
                </c:pt>
                <c:pt idx="128">
                  <c:v>0.53926879400000005</c:v>
                </c:pt>
                <c:pt idx="129">
                  <c:v>0.55083225699999994</c:v>
                </c:pt>
                <c:pt idx="130">
                  <c:v>0.532830735</c:v>
                </c:pt>
                <c:pt idx="131">
                  <c:v>0.57423786799999998</c:v>
                </c:pt>
                <c:pt idx="132">
                  <c:v>0.46031766699999999</c:v>
                </c:pt>
                <c:pt idx="133">
                  <c:v>0.40116902300000001</c:v>
                </c:pt>
                <c:pt idx="134">
                  <c:v>0.37689615999999998</c:v>
                </c:pt>
                <c:pt idx="135">
                  <c:v>0.39231783100000006</c:v>
                </c:pt>
                <c:pt idx="136">
                  <c:v>0.47932018899999995</c:v>
                </c:pt>
                <c:pt idx="137">
                  <c:v>0.38993044100000002</c:v>
                </c:pt>
                <c:pt idx="138">
                  <c:v>0.41678649299999992</c:v>
                </c:pt>
                <c:pt idx="139">
                  <c:v>0.41095735200000005</c:v>
                </c:pt>
                <c:pt idx="140">
                  <c:v>0.39272958599999996</c:v>
                </c:pt>
                <c:pt idx="141">
                  <c:v>0.45634705900000005</c:v>
                </c:pt>
                <c:pt idx="142">
                  <c:v>0.46840642300000002</c:v>
                </c:pt>
                <c:pt idx="143">
                  <c:v>0.35180835719999998</c:v>
                </c:pt>
                <c:pt idx="144">
                  <c:v>0.29830250800000002</c:v>
                </c:pt>
                <c:pt idx="145">
                  <c:v>0.43611270899999993</c:v>
                </c:pt>
                <c:pt idx="146">
                  <c:v>0.32710122399999997</c:v>
                </c:pt>
                <c:pt idx="147">
                  <c:v>0.26609446400000003</c:v>
                </c:pt>
                <c:pt idx="148">
                  <c:v>0.21198485900000005</c:v>
                </c:pt>
                <c:pt idx="149">
                  <c:v>0.17160509269999996</c:v>
                </c:pt>
                <c:pt idx="150">
                  <c:v>0.11396320190000005</c:v>
                </c:pt>
                <c:pt idx="151">
                  <c:v>-5.712061700000004E-2</c:v>
                </c:pt>
                <c:pt idx="152">
                  <c:v>-0.15360385800000001</c:v>
                </c:pt>
                <c:pt idx="153">
                  <c:v>-0.10665131900000002</c:v>
                </c:pt>
                <c:pt idx="154">
                  <c:v>-0.18085597599999997</c:v>
                </c:pt>
                <c:pt idx="155">
                  <c:v>-0.14501203499999998</c:v>
                </c:pt>
                <c:pt idx="156">
                  <c:v>-0.17263934039999995</c:v>
                </c:pt>
                <c:pt idx="157">
                  <c:v>-0.20074064700000002</c:v>
                </c:pt>
                <c:pt idx="158">
                  <c:v>-0.26525997600000001</c:v>
                </c:pt>
                <c:pt idx="159">
                  <c:v>-0.24049522630000003</c:v>
                </c:pt>
                <c:pt idx="160">
                  <c:v>-0.18850727319999994</c:v>
                </c:pt>
                <c:pt idx="161">
                  <c:v>-0.22929551200000001</c:v>
                </c:pt>
                <c:pt idx="162">
                  <c:v>-0.10369656399999996</c:v>
                </c:pt>
                <c:pt idx="163">
                  <c:v>-1.2168899999999427E-3</c:v>
                </c:pt>
                <c:pt idx="164">
                  <c:v>1.8243557999999993E-2</c:v>
                </c:pt>
                <c:pt idx="165">
                  <c:v>-2.697552100000003E-2</c:v>
                </c:pt>
                <c:pt idx="166">
                  <c:v>8.3544299999999988E-2</c:v>
                </c:pt>
                <c:pt idx="167">
                  <c:v>0.19586720600000002</c:v>
                </c:pt>
                <c:pt idx="168">
                  <c:v>0.27899678500000002</c:v>
                </c:pt>
                <c:pt idx="169">
                  <c:v>9.937789599999991E-2</c:v>
                </c:pt>
                <c:pt idx="170">
                  <c:v>0.18160532300000001</c:v>
                </c:pt>
                <c:pt idx="171">
                  <c:v>0.16480857900000004</c:v>
                </c:pt>
                <c:pt idx="172">
                  <c:v>0.18931758200000004</c:v>
                </c:pt>
                <c:pt idx="173">
                  <c:v>0.17002942900000004</c:v>
                </c:pt>
                <c:pt idx="174">
                  <c:v>0.19067022999999991</c:v>
                </c:pt>
                <c:pt idx="175">
                  <c:v>6.8841613300000021E-2</c:v>
                </c:pt>
                <c:pt idx="176">
                  <c:v>5.7825903999999984E-2</c:v>
                </c:pt>
                <c:pt idx="177">
                  <c:v>9.0277374000000021E-2</c:v>
                </c:pt>
                <c:pt idx="178">
                  <c:v>0.26628915599999992</c:v>
                </c:pt>
                <c:pt idx="179">
                  <c:v>0.24099390000000004</c:v>
                </c:pt>
                <c:pt idx="180">
                  <c:v>0.21299343000000007</c:v>
                </c:pt>
                <c:pt idx="181">
                  <c:v>0.26299534999999996</c:v>
                </c:pt>
                <c:pt idx="182">
                  <c:v>0.3290236299999999</c:v>
                </c:pt>
                <c:pt idx="183">
                  <c:v>0.26600586000000004</c:v>
                </c:pt>
                <c:pt idx="184">
                  <c:v>0.38670731999999985</c:v>
                </c:pt>
                <c:pt idx="185">
                  <c:v>0.40749912999999993</c:v>
                </c:pt>
                <c:pt idx="186">
                  <c:v>0.42196572999999998</c:v>
                </c:pt>
                <c:pt idx="187">
                  <c:v>0.49541681899999995</c:v>
                </c:pt>
                <c:pt idx="188">
                  <c:v>0.51551323999999998</c:v>
                </c:pt>
                <c:pt idx="189">
                  <c:v>0.52416554000000004</c:v>
                </c:pt>
                <c:pt idx="190">
                  <c:v>0.44080580999999996</c:v>
                </c:pt>
                <c:pt idx="191">
                  <c:v>0.41245101999999989</c:v>
                </c:pt>
                <c:pt idx="192">
                  <c:v>0.31901038000000004</c:v>
                </c:pt>
                <c:pt idx="193">
                  <c:v>0.39469881999999995</c:v>
                </c:pt>
                <c:pt idx="194">
                  <c:v>0.42280715599999996</c:v>
                </c:pt>
                <c:pt idx="195">
                  <c:v>0.4992365190000001</c:v>
                </c:pt>
                <c:pt idx="196">
                  <c:v>0.42523554199999997</c:v>
                </c:pt>
                <c:pt idx="197">
                  <c:v>0.55443445400000002</c:v>
                </c:pt>
                <c:pt idx="198">
                  <c:v>0.53869913200000008</c:v>
                </c:pt>
                <c:pt idx="199">
                  <c:v>0.51455854700000003</c:v>
                </c:pt>
                <c:pt idx="200">
                  <c:v>0.42055564200000006</c:v>
                </c:pt>
                <c:pt idx="201">
                  <c:v>0.39639688950000002</c:v>
                </c:pt>
                <c:pt idx="202">
                  <c:v>0.31014881089999996</c:v>
                </c:pt>
                <c:pt idx="203">
                  <c:v>0.31913845410000002</c:v>
                </c:pt>
                <c:pt idx="204">
                  <c:v>0.35019425700000001</c:v>
                </c:pt>
                <c:pt idx="205">
                  <c:v>0.30733849199999996</c:v>
                </c:pt>
                <c:pt idx="206">
                  <c:v>0.21451388099999999</c:v>
                </c:pt>
                <c:pt idx="207">
                  <c:v>0.21198821240000001</c:v>
                </c:pt>
                <c:pt idx="208">
                  <c:v>0.13698532099999999</c:v>
                </c:pt>
                <c:pt idx="209">
                  <c:v>6.1532564999999997E-2</c:v>
                </c:pt>
                <c:pt idx="210">
                  <c:v>5.4021413099999985E-2</c:v>
                </c:pt>
                <c:pt idx="211">
                  <c:v>-1.2949408999999974E-2</c:v>
                </c:pt>
                <c:pt idx="212">
                  <c:v>-8.1032007900000008E-2</c:v>
                </c:pt>
                <c:pt idx="213">
                  <c:v>-6.7140023999999993E-2</c:v>
                </c:pt>
                <c:pt idx="214">
                  <c:v>-7.7822684199999992E-2</c:v>
                </c:pt>
                <c:pt idx="215">
                  <c:v>-4.5764982999999981E-2</c:v>
                </c:pt>
                <c:pt idx="216">
                  <c:v>-7.4234658500000009E-2</c:v>
                </c:pt>
                <c:pt idx="217">
                  <c:v>-3.7632216730000001E-2</c:v>
                </c:pt>
                <c:pt idx="218">
                  <c:v>-1.9693340999999975E-2</c:v>
                </c:pt>
                <c:pt idx="219">
                  <c:v>-3.5330614999999996E-2</c:v>
                </c:pt>
                <c:pt idx="220">
                  <c:v>1.1853466000000007E-2</c:v>
                </c:pt>
                <c:pt idx="221">
                  <c:v>0.11784152499999999</c:v>
                </c:pt>
                <c:pt idx="222">
                  <c:v>4.233656500000002E-2</c:v>
                </c:pt>
                <c:pt idx="223">
                  <c:v>-1.6196840000000101E-3</c:v>
                </c:pt>
                <c:pt idx="224">
                  <c:v>-2.4653267999999978E-2</c:v>
                </c:pt>
                <c:pt idx="225">
                  <c:v>7.1276037E-2</c:v>
                </c:pt>
                <c:pt idx="226">
                  <c:v>8.3877244000000031E-2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28F-4BB8-A923-091E404218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79019976"/>
        <c:axId val="779028176"/>
      </c:lineChart>
      <c:catAx>
        <c:axId val="77901997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9028176"/>
        <c:crosses val="autoZero"/>
        <c:auto val="1"/>
        <c:lblAlgn val="ctr"/>
        <c:lblOffset val="100"/>
        <c:noMultiLvlLbl val="0"/>
      </c:catAx>
      <c:valAx>
        <c:axId val="779028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90199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Inflation - Persistence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'Forecast&amp;Persistence_UK'!$BB$12:$BB$238</c:f>
              <c:numCache>
                <c:formatCode>0.00</c:formatCode>
                <c:ptCount val="227"/>
                <c:pt idx="0">
                  <c:v>0.79500917350000011</c:v>
                </c:pt>
                <c:pt idx="1">
                  <c:v>0.77778944999999999</c:v>
                </c:pt>
                <c:pt idx="2">
                  <c:v>0.81314896199999998</c:v>
                </c:pt>
                <c:pt idx="3">
                  <c:v>0.87593708599999998</c:v>
                </c:pt>
                <c:pt idx="4">
                  <c:v>0.81869300499999997</c:v>
                </c:pt>
                <c:pt idx="5">
                  <c:v>0.79436804599999999</c:v>
                </c:pt>
                <c:pt idx="6">
                  <c:v>0.83362454099999994</c:v>
                </c:pt>
                <c:pt idx="7">
                  <c:v>0.81703172800000001</c:v>
                </c:pt>
                <c:pt idx="8">
                  <c:v>0.83771892999999986</c:v>
                </c:pt>
                <c:pt idx="9">
                  <c:v>0.80810196999999995</c:v>
                </c:pt>
                <c:pt idx="10">
                  <c:v>0.84426192999999994</c:v>
                </c:pt>
                <c:pt idx="11">
                  <c:v>0.89872974599999988</c:v>
                </c:pt>
                <c:pt idx="12">
                  <c:v>0.93100858499999994</c:v>
                </c:pt>
                <c:pt idx="13">
                  <c:v>0.88870402999999998</c:v>
                </c:pt>
                <c:pt idx="14">
                  <c:v>0.97454370699999993</c:v>
                </c:pt>
                <c:pt idx="15">
                  <c:v>0.99376798700000002</c:v>
                </c:pt>
                <c:pt idx="16">
                  <c:v>0.98460158799999986</c:v>
                </c:pt>
                <c:pt idx="17">
                  <c:v>0.97327713900000001</c:v>
                </c:pt>
                <c:pt idx="18">
                  <c:v>0.98255400999999987</c:v>
                </c:pt>
                <c:pt idx="19">
                  <c:v>0.91662900000000003</c:v>
                </c:pt>
                <c:pt idx="20">
                  <c:v>0.9091554300000001</c:v>
                </c:pt>
                <c:pt idx="21">
                  <c:v>0.86103080999999992</c:v>
                </c:pt>
                <c:pt idx="22">
                  <c:v>0.81802434999999996</c:v>
                </c:pt>
                <c:pt idx="23">
                  <c:v>0.81802276699999998</c:v>
                </c:pt>
                <c:pt idx="24">
                  <c:v>0.78752674</c:v>
                </c:pt>
                <c:pt idx="25">
                  <c:v>0.84300016999999994</c:v>
                </c:pt>
                <c:pt idx="26">
                  <c:v>0.88038146999999989</c:v>
                </c:pt>
                <c:pt idx="27">
                  <c:v>0.89621671999999986</c:v>
                </c:pt>
                <c:pt idx="28">
                  <c:v>0.92753527000000013</c:v>
                </c:pt>
                <c:pt idx="29">
                  <c:v>0.90733515000000009</c:v>
                </c:pt>
                <c:pt idx="30">
                  <c:v>0.96250329000000001</c:v>
                </c:pt>
                <c:pt idx="31">
                  <c:v>0.89269672999999994</c:v>
                </c:pt>
                <c:pt idx="32">
                  <c:v>0.8568692200000001</c:v>
                </c:pt>
                <c:pt idx="33">
                  <c:v>0.86512042999999994</c:v>
                </c:pt>
                <c:pt idx="34">
                  <c:v>0.88895230999999997</c:v>
                </c:pt>
                <c:pt idx="35">
                  <c:v>0.80027391000000003</c:v>
                </c:pt>
                <c:pt idx="36">
                  <c:v>0.74926755</c:v>
                </c:pt>
                <c:pt idx="37">
                  <c:v>0.76312013999999995</c:v>
                </c:pt>
                <c:pt idx="38">
                  <c:v>0.78803854000000007</c:v>
                </c:pt>
                <c:pt idx="39">
                  <c:v>0.87632248000000001</c:v>
                </c:pt>
                <c:pt idx="40">
                  <c:v>0.85827737999999998</c:v>
                </c:pt>
                <c:pt idx="41">
                  <c:v>0.91064165500000005</c:v>
                </c:pt>
                <c:pt idx="42">
                  <c:v>0.91054808300000001</c:v>
                </c:pt>
                <c:pt idx="43">
                  <c:v>0.91086312400000014</c:v>
                </c:pt>
                <c:pt idx="44">
                  <c:v>0.93154768399999999</c:v>
                </c:pt>
                <c:pt idx="45">
                  <c:v>0.93523840799999991</c:v>
                </c:pt>
                <c:pt idx="46">
                  <c:v>0.91766615299999998</c:v>
                </c:pt>
                <c:pt idx="47">
                  <c:v>0.90890485399999998</c:v>
                </c:pt>
                <c:pt idx="48">
                  <c:v>0.91197954000000003</c:v>
                </c:pt>
                <c:pt idx="49">
                  <c:v>0.96101317400000008</c:v>
                </c:pt>
                <c:pt idx="50">
                  <c:v>0.96901085199999992</c:v>
                </c:pt>
                <c:pt idx="51">
                  <c:v>0.95497773699999999</c:v>
                </c:pt>
                <c:pt idx="52">
                  <c:v>0.92015567799999998</c:v>
                </c:pt>
                <c:pt idx="53">
                  <c:v>0.91866155799999993</c:v>
                </c:pt>
                <c:pt idx="54">
                  <c:v>0.89068446899999998</c:v>
                </c:pt>
                <c:pt idx="55">
                  <c:v>0.86881256799999995</c:v>
                </c:pt>
                <c:pt idx="56">
                  <c:v>0.857683054</c:v>
                </c:pt>
                <c:pt idx="57">
                  <c:v>0.86267261200000001</c:v>
                </c:pt>
                <c:pt idx="58">
                  <c:v>0.899215655</c:v>
                </c:pt>
                <c:pt idx="59">
                  <c:v>0.86264674500000005</c:v>
                </c:pt>
                <c:pt idx="60">
                  <c:v>0.85188491000000011</c:v>
                </c:pt>
                <c:pt idx="61">
                  <c:v>0.83340110100000009</c:v>
                </c:pt>
                <c:pt idx="62">
                  <c:v>0.82866726700000004</c:v>
                </c:pt>
                <c:pt idx="63">
                  <c:v>0.84383639799999999</c:v>
                </c:pt>
                <c:pt idx="64">
                  <c:v>0.84978125799999993</c:v>
                </c:pt>
                <c:pt idx="65">
                  <c:v>0.84472919899999999</c:v>
                </c:pt>
                <c:pt idx="66">
                  <c:v>0.89324983600000007</c:v>
                </c:pt>
                <c:pt idx="67">
                  <c:v>0.868611841</c:v>
                </c:pt>
                <c:pt idx="68">
                  <c:v>0.88493214600000003</c:v>
                </c:pt>
                <c:pt idx="69">
                  <c:v>0.89869548599999993</c:v>
                </c:pt>
                <c:pt idx="70">
                  <c:v>0.89428536199999997</c:v>
                </c:pt>
                <c:pt idx="71">
                  <c:v>0.81926060899999997</c:v>
                </c:pt>
                <c:pt idx="72">
                  <c:v>0.84156420200000004</c:v>
                </c:pt>
                <c:pt idx="73">
                  <c:v>0.89110995299999995</c:v>
                </c:pt>
                <c:pt idx="74">
                  <c:v>0.8538826610000001</c:v>
                </c:pt>
                <c:pt idx="75">
                  <c:v>0.8836881230000001</c:v>
                </c:pt>
                <c:pt idx="76">
                  <c:v>0.91273282799999989</c:v>
                </c:pt>
                <c:pt idx="77">
                  <c:v>0.92063723199999992</c:v>
                </c:pt>
                <c:pt idx="78">
                  <c:v>0.973398922</c:v>
                </c:pt>
                <c:pt idx="79">
                  <c:v>0.91081635100000002</c:v>
                </c:pt>
                <c:pt idx="80">
                  <c:v>0.85459254000000007</c:v>
                </c:pt>
                <c:pt idx="81">
                  <c:v>0.83561759599999985</c:v>
                </c:pt>
                <c:pt idx="82">
                  <c:v>0.75224598700000012</c:v>
                </c:pt>
                <c:pt idx="83">
                  <c:v>0.69908881500000009</c:v>
                </c:pt>
                <c:pt idx="84">
                  <c:v>0.67105124599999988</c:v>
                </c:pt>
                <c:pt idx="85">
                  <c:v>0.63395044</c:v>
                </c:pt>
                <c:pt idx="86">
                  <c:v>0.67911856600000009</c:v>
                </c:pt>
                <c:pt idx="87">
                  <c:v>0.71246750999999997</c:v>
                </c:pt>
                <c:pt idx="88">
                  <c:v>0.71277024499999997</c:v>
                </c:pt>
                <c:pt idx="89">
                  <c:v>0.66650463399999993</c:v>
                </c:pt>
                <c:pt idx="90">
                  <c:v>0.70216427600000009</c:v>
                </c:pt>
                <c:pt idx="91">
                  <c:v>0.63818820300000001</c:v>
                </c:pt>
                <c:pt idx="92">
                  <c:v>0.63570998100000009</c:v>
                </c:pt>
                <c:pt idx="93">
                  <c:v>0.57494053999999994</c:v>
                </c:pt>
                <c:pt idx="94">
                  <c:v>0.55128317299999996</c:v>
                </c:pt>
                <c:pt idx="95">
                  <c:v>0.50608688479999997</c:v>
                </c:pt>
                <c:pt idx="96">
                  <c:v>0.49092828800000005</c:v>
                </c:pt>
                <c:pt idx="97">
                  <c:v>0.50688857119999997</c:v>
                </c:pt>
                <c:pt idx="98">
                  <c:v>0.51986600328999999</c:v>
                </c:pt>
                <c:pt idx="99">
                  <c:v>0.48428114499999997</c:v>
                </c:pt>
                <c:pt idx="100">
                  <c:v>0.49247659399999993</c:v>
                </c:pt>
                <c:pt idx="101">
                  <c:v>0.53832827800000005</c:v>
                </c:pt>
                <c:pt idx="102">
                  <c:v>0.53780897900000002</c:v>
                </c:pt>
                <c:pt idx="103">
                  <c:v>0.48693503600000004</c:v>
                </c:pt>
                <c:pt idx="104">
                  <c:v>0.44954540300000001</c:v>
                </c:pt>
                <c:pt idx="105">
                  <c:v>0.45946967599999994</c:v>
                </c:pt>
                <c:pt idx="106">
                  <c:v>0.47023007999999999</c:v>
                </c:pt>
                <c:pt idx="107">
                  <c:v>0.53731585799999992</c:v>
                </c:pt>
                <c:pt idx="108">
                  <c:v>0.54631697099999998</c:v>
                </c:pt>
                <c:pt idx="109">
                  <c:v>0.56477461299999998</c:v>
                </c:pt>
                <c:pt idx="110">
                  <c:v>0.60434250199999995</c:v>
                </c:pt>
                <c:pt idx="111">
                  <c:v>0.62326056689999998</c:v>
                </c:pt>
                <c:pt idx="112">
                  <c:v>0.6249741835</c:v>
                </c:pt>
                <c:pt idx="113">
                  <c:v>0.55298573600000001</c:v>
                </c:pt>
                <c:pt idx="114">
                  <c:v>0.59389078849999999</c:v>
                </c:pt>
                <c:pt idx="115">
                  <c:v>0.53104243979999999</c:v>
                </c:pt>
                <c:pt idx="116">
                  <c:v>0.54293946590000008</c:v>
                </c:pt>
                <c:pt idx="117">
                  <c:v>0.51742957599999984</c:v>
                </c:pt>
                <c:pt idx="118">
                  <c:v>0.50319207999999993</c:v>
                </c:pt>
                <c:pt idx="119">
                  <c:v>0.56576312299999998</c:v>
                </c:pt>
                <c:pt idx="120">
                  <c:v>0.55526682484000001</c:v>
                </c:pt>
                <c:pt idx="121">
                  <c:v>0.57164144000000006</c:v>
                </c:pt>
                <c:pt idx="122">
                  <c:v>0.54228429100000008</c:v>
                </c:pt>
                <c:pt idx="123">
                  <c:v>0.56595566799999997</c:v>
                </c:pt>
                <c:pt idx="124">
                  <c:v>0.598665428</c:v>
                </c:pt>
                <c:pt idx="125">
                  <c:v>0.58243864999999995</c:v>
                </c:pt>
                <c:pt idx="126">
                  <c:v>0.57340570999999985</c:v>
                </c:pt>
                <c:pt idx="127">
                  <c:v>0.59926718999999995</c:v>
                </c:pt>
                <c:pt idx="128">
                  <c:v>0.60415755999999998</c:v>
                </c:pt>
                <c:pt idx="129">
                  <c:v>0.59329858000000002</c:v>
                </c:pt>
                <c:pt idx="130">
                  <c:v>0.54162460000000001</c:v>
                </c:pt>
                <c:pt idx="131">
                  <c:v>0.48871183000000007</c:v>
                </c:pt>
                <c:pt idx="132">
                  <c:v>0.46860864999999996</c:v>
                </c:pt>
                <c:pt idx="133">
                  <c:v>0.50494644</c:v>
                </c:pt>
                <c:pt idx="134">
                  <c:v>0.53006076999999996</c:v>
                </c:pt>
                <c:pt idx="135">
                  <c:v>0.49426240999999999</c:v>
                </c:pt>
                <c:pt idx="136">
                  <c:v>0.48923700999999997</c:v>
                </c:pt>
                <c:pt idx="137">
                  <c:v>0.52236266000000009</c:v>
                </c:pt>
                <c:pt idx="138">
                  <c:v>0.47094029000000004</c:v>
                </c:pt>
                <c:pt idx="139">
                  <c:v>0.43469265800000001</c:v>
                </c:pt>
                <c:pt idx="140">
                  <c:v>0.42074168899999997</c:v>
                </c:pt>
                <c:pt idx="141">
                  <c:v>0.45186556700000002</c:v>
                </c:pt>
                <c:pt idx="142">
                  <c:v>0.41104601199999996</c:v>
                </c:pt>
                <c:pt idx="143">
                  <c:v>0.43159016799999989</c:v>
                </c:pt>
                <c:pt idx="144">
                  <c:v>0.45270357100000003</c:v>
                </c:pt>
                <c:pt idx="145">
                  <c:v>0.4980683709999999</c:v>
                </c:pt>
                <c:pt idx="146">
                  <c:v>0.44837246399999992</c:v>
                </c:pt>
                <c:pt idx="147">
                  <c:v>0.44447544970039993</c:v>
                </c:pt>
                <c:pt idx="148">
                  <c:v>0.44760594100000006</c:v>
                </c:pt>
                <c:pt idx="149">
                  <c:v>0.43603225799999995</c:v>
                </c:pt>
                <c:pt idx="150">
                  <c:v>0.41626441180000001</c:v>
                </c:pt>
                <c:pt idx="151">
                  <c:v>0.44212207899999995</c:v>
                </c:pt>
                <c:pt idx="152">
                  <c:v>0.45539670100000007</c:v>
                </c:pt>
                <c:pt idx="153">
                  <c:v>0.39810527941999996</c:v>
                </c:pt>
                <c:pt idx="154">
                  <c:v>0.34993497950000002</c:v>
                </c:pt>
                <c:pt idx="155">
                  <c:v>0.25714836899999993</c:v>
                </c:pt>
                <c:pt idx="156">
                  <c:v>0.22457730899999995</c:v>
                </c:pt>
                <c:pt idx="157">
                  <c:v>0.25376388900000013</c:v>
                </c:pt>
                <c:pt idx="158">
                  <c:v>0.199281126</c:v>
                </c:pt>
                <c:pt idx="159">
                  <c:v>0.18364336799999992</c:v>
                </c:pt>
                <c:pt idx="160">
                  <c:v>0.13095627200000001</c:v>
                </c:pt>
                <c:pt idx="161">
                  <c:v>8.5312540000000076E-2</c:v>
                </c:pt>
                <c:pt idx="162">
                  <c:v>0.10711449000000006</c:v>
                </c:pt>
                <c:pt idx="163">
                  <c:v>0.11469457000000002</c:v>
                </c:pt>
                <c:pt idx="164">
                  <c:v>0.12871068000000002</c:v>
                </c:pt>
                <c:pt idx="165">
                  <c:v>9.4412819999999925E-2</c:v>
                </c:pt>
                <c:pt idx="166">
                  <c:v>0.14355065000000006</c:v>
                </c:pt>
                <c:pt idx="167">
                  <c:v>0.12112831000000002</c:v>
                </c:pt>
                <c:pt idx="168">
                  <c:v>9.6261279999999977E-2</c:v>
                </c:pt>
                <c:pt idx="169">
                  <c:v>9.1159120000000038E-2</c:v>
                </c:pt>
                <c:pt idx="170">
                  <c:v>2.7633619999999998E-2</c:v>
                </c:pt>
                <c:pt idx="171">
                  <c:v>2.9711689999999985E-2</c:v>
                </c:pt>
                <c:pt idx="172">
                  <c:v>3.4895740000000064E-2</c:v>
                </c:pt>
                <c:pt idx="173">
                  <c:v>2.0358829999999994E-2</c:v>
                </c:pt>
                <c:pt idx="174">
                  <c:v>7.8556199999999521E-3</c:v>
                </c:pt>
                <c:pt idx="175">
                  <c:v>2.8572390000000031E-2</c:v>
                </c:pt>
                <c:pt idx="176">
                  <c:v>-8.4745100000000184E-3</c:v>
                </c:pt>
                <c:pt idx="177">
                  <c:v>-1.7192619999999992E-2</c:v>
                </c:pt>
                <c:pt idx="178">
                  <c:v>-9.295779999999948E-3</c:v>
                </c:pt>
                <c:pt idx="179">
                  <c:v>-3.3189539999999906E-2</c:v>
                </c:pt>
                <c:pt idx="180">
                  <c:v>-2.1495909999999924E-2</c:v>
                </c:pt>
                <c:pt idx="181">
                  <c:v>-2.4515020000000054E-2</c:v>
                </c:pt>
                <c:pt idx="182">
                  <c:v>2.0775650000000034E-2</c:v>
                </c:pt>
                <c:pt idx="183">
                  <c:v>4.134699E-2</c:v>
                </c:pt>
                <c:pt idx="184">
                  <c:v>3.9879579999999942E-2</c:v>
                </c:pt>
                <c:pt idx="185">
                  <c:v>3.2631940000000054E-2</c:v>
                </c:pt>
                <c:pt idx="186">
                  <c:v>2.4681800000000004E-2</c:v>
                </c:pt>
                <c:pt idx="187">
                  <c:v>-1.2569400000000674E-3</c:v>
                </c:pt>
                <c:pt idx="188">
                  <c:v>-1.0727229999999949E-2</c:v>
                </c:pt>
                <c:pt idx="189">
                  <c:v>5.6661999999999824E-3</c:v>
                </c:pt>
                <c:pt idx="190">
                  <c:v>2.8799289999999977E-2</c:v>
                </c:pt>
                <c:pt idx="191">
                  <c:v>1.3387539999999976E-2</c:v>
                </c:pt>
                <c:pt idx="192">
                  <c:v>5.1286439999999989E-2</c:v>
                </c:pt>
                <c:pt idx="193">
                  <c:v>5.974966000000001E-2</c:v>
                </c:pt>
                <c:pt idx="194">
                  <c:v>0.11305496999999999</c:v>
                </c:pt>
                <c:pt idx="195">
                  <c:v>0.14511490100000002</c:v>
                </c:pt>
                <c:pt idx="196">
                  <c:v>0.19406141899999996</c:v>
                </c:pt>
                <c:pt idx="197">
                  <c:v>0.17608096699999998</c:v>
                </c:pt>
                <c:pt idx="198">
                  <c:v>0.25759851499999992</c:v>
                </c:pt>
                <c:pt idx="199">
                  <c:v>0.21999947799999997</c:v>
                </c:pt>
                <c:pt idx="200">
                  <c:v>0.22041169800000004</c:v>
                </c:pt>
                <c:pt idx="201">
                  <c:v>0.21762968999999996</c:v>
                </c:pt>
                <c:pt idx="202">
                  <c:v>0.23060427999999994</c:v>
                </c:pt>
                <c:pt idx="203">
                  <c:v>0.22037935899999997</c:v>
                </c:pt>
                <c:pt idx="204">
                  <c:v>0.29031862200000008</c:v>
                </c:pt>
                <c:pt idx="205">
                  <c:v>0.330750606</c:v>
                </c:pt>
                <c:pt idx="206">
                  <c:v>0.31035672400000003</c:v>
                </c:pt>
                <c:pt idx="207">
                  <c:v>0.27183312999999998</c:v>
                </c:pt>
                <c:pt idx="208">
                  <c:v>0.30662986000000003</c:v>
                </c:pt>
                <c:pt idx="209">
                  <c:v>0.23846907000000003</c:v>
                </c:pt>
                <c:pt idx="210">
                  <c:v>0.23672763999999993</c:v>
                </c:pt>
                <c:pt idx="211">
                  <c:v>0.23933278000000008</c:v>
                </c:pt>
                <c:pt idx="212">
                  <c:v>0.25874149000000002</c:v>
                </c:pt>
                <c:pt idx="213">
                  <c:v>0.23503915000000003</c:v>
                </c:pt>
                <c:pt idx="214">
                  <c:v>0.20590619000000007</c:v>
                </c:pt>
                <c:pt idx="215">
                  <c:v>0.20736546000000003</c:v>
                </c:pt>
                <c:pt idx="216">
                  <c:v>0.24681372900000001</c:v>
                </c:pt>
                <c:pt idx="217">
                  <c:v>0.29964466400000001</c:v>
                </c:pt>
                <c:pt idx="218">
                  <c:v>0.24663805000000005</c:v>
                </c:pt>
                <c:pt idx="219">
                  <c:v>0.28838377699999995</c:v>
                </c:pt>
                <c:pt idx="220">
                  <c:v>0.28189338099999994</c:v>
                </c:pt>
                <c:pt idx="221">
                  <c:v>0.26912033800000001</c:v>
                </c:pt>
                <c:pt idx="222">
                  <c:v>0.22884621999999996</c:v>
                </c:pt>
                <c:pt idx="223">
                  <c:v>0.21984061999999993</c:v>
                </c:pt>
                <c:pt idx="224">
                  <c:v>0.18747658</c:v>
                </c:pt>
                <c:pt idx="225">
                  <c:v>0.22119496499999999</c:v>
                </c:pt>
                <c:pt idx="226">
                  <c:v>0.16148840999999997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231-410F-B04A-B39D61FE00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42458056"/>
        <c:axId val="842460024"/>
      </c:lineChart>
      <c:catAx>
        <c:axId val="84245805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2460024"/>
        <c:crosses val="autoZero"/>
        <c:auto val="1"/>
        <c:lblAlgn val="ctr"/>
        <c:lblOffset val="100"/>
        <c:noMultiLvlLbl val="0"/>
      </c:catAx>
      <c:valAx>
        <c:axId val="842460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24580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Inflation - RMSFE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One-period ahead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'Forecast&amp;Persistence_UK'!$BI$12:$BI$238</c:f>
              <c:numCache>
                <c:formatCode>0.00</c:formatCode>
                <c:ptCount val="22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0.93896771230198073</c:v>
                </c:pt>
                <c:pt idx="32">
                  <c:v>0.92281386777376817</c:v>
                </c:pt>
                <c:pt idx="33">
                  <c:v>0.91535499517932883</c:v>
                </c:pt>
                <c:pt idx="34">
                  <c:v>0.91922008162911528</c:v>
                </c:pt>
                <c:pt idx="35">
                  <c:v>0.97389388556057721</c:v>
                </c:pt>
                <c:pt idx="36">
                  <c:v>0.96829711419698772</c:v>
                </c:pt>
                <c:pt idx="37">
                  <c:v>1.0224671931476736</c:v>
                </c:pt>
                <c:pt idx="38">
                  <c:v>1.0264222383982358</c:v>
                </c:pt>
                <c:pt idx="39">
                  <c:v>1.031877790984659</c:v>
                </c:pt>
                <c:pt idx="40">
                  <c:v>1.0344059523268088</c:v>
                </c:pt>
                <c:pt idx="41">
                  <c:v>1.0689291159240337</c:v>
                </c:pt>
                <c:pt idx="42">
                  <c:v>1.0081872978375177</c:v>
                </c:pt>
                <c:pt idx="43">
                  <c:v>1.0451602188742308</c:v>
                </c:pt>
                <c:pt idx="44">
                  <c:v>1.1265144554687629</c:v>
                </c:pt>
                <c:pt idx="45">
                  <c:v>1.1260782780640546</c:v>
                </c:pt>
                <c:pt idx="46">
                  <c:v>1.1482584782211207</c:v>
                </c:pt>
                <c:pt idx="47">
                  <c:v>1.146408136056563</c:v>
                </c:pt>
                <c:pt idx="48">
                  <c:v>1.1405060053381226</c:v>
                </c:pt>
                <c:pt idx="49">
                  <c:v>1.2807693313535915</c:v>
                </c:pt>
                <c:pt idx="50">
                  <c:v>1.3181925772686582</c:v>
                </c:pt>
                <c:pt idx="51">
                  <c:v>1.3172979713432842</c:v>
                </c:pt>
                <c:pt idx="52">
                  <c:v>1.3424729375868816</c:v>
                </c:pt>
                <c:pt idx="53">
                  <c:v>1.3807740043222263</c:v>
                </c:pt>
                <c:pt idx="54">
                  <c:v>1.4038854164836234</c:v>
                </c:pt>
                <c:pt idx="55">
                  <c:v>1.3812654347991524</c:v>
                </c:pt>
                <c:pt idx="56">
                  <c:v>1.5044987729843844</c:v>
                </c:pt>
                <c:pt idx="57">
                  <c:v>1.4959730909411679</c:v>
                </c:pt>
                <c:pt idx="58">
                  <c:v>1.4672198283180715</c:v>
                </c:pt>
                <c:pt idx="59">
                  <c:v>1.5050986004785372</c:v>
                </c:pt>
                <c:pt idx="60">
                  <c:v>1.5328813650498709</c:v>
                </c:pt>
                <c:pt idx="61">
                  <c:v>1.5257386805023854</c:v>
                </c:pt>
                <c:pt idx="62">
                  <c:v>1.5734221298757902</c:v>
                </c:pt>
                <c:pt idx="63">
                  <c:v>1.5690443280146507</c:v>
                </c:pt>
                <c:pt idx="64">
                  <c:v>1.5668045829821322</c:v>
                </c:pt>
                <c:pt idx="65">
                  <c:v>1.5694847749597549</c:v>
                </c:pt>
                <c:pt idx="66">
                  <c:v>1.6545147017121173</c:v>
                </c:pt>
                <c:pt idx="67">
                  <c:v>1.6169429360302185</c:v>
                </c:pt>
                <c:pt idx="68">
                  <c:v>1.6224923366293962</c:v>
                </c:pt>
                <c:pt idx="69">
                  <c:v>1.6036798703738278</c:v>
                </c:pt>
                <c:pt idx="70">
                  <c:v>1.6251156163229321</c:v>
                </c:pt>
                <c:pt idx="71">
                  <c:v>1.6214356217050736</c:v>
                </c:pt>
                <c:pt idx="72">
                  <c:v>1.6582812755263772</c:v>
                </c:pt>
                <c:pt idx="73">
                  <c:v>1.6404413861561289</c:v>
                </c:pt>
                <c:pt idx="74">
                  <c:v>1.638035396852292</c:v>
                </c:pt>
                <c:pt idx="75">
                  <c:v>1.6024086592523754</c:v>
                </c:pt>
                <c:pt idx="76">
                  <c:v>1.5494518857914439</c:v>
                </c:pt>
                <c:pt idx="77">
                  <c:v>1.5586085016436888</c:v>
                </c:pt>
                <c:pt idx="78">
                  <c:v>1.589033519073739</c:v>
                </c:pt>
                <c:pt idx="79">
                  <c:v>1.5875553678523455</c:v>
                </c:pt>
                <c:pt idx="80">
                  <c:v>1.6321778414210315</c:v>
                </c:pt>
                <c:pt idx="81">
                  <c:v>1.5377042084442711</c:v>
                </c:pt>
                <c:pt idx="82">
                  <c:v>1.5154861272745483</c:v>
                </c:pt>
                <c:pt idx="83">
                  <c:v>1.5173975994272673</c:v>
                </c:pt>
                <c:pt idx="84">
                  <c:v>1.4997658731033467</c:v>
                </c:pt>
                <c:pt idx="85">
                  <c:v>1.4786985803218302</c:v>
                </c:pt>
                <c:pt idx="86">
                  <c:v>1.4569791583948168</c:v>
                </c:pt>
                <c:pt idx="87">
                  <c:v>1.4241324689336559</c:v>
                </c:pt>
                <c:pt idx="88">
                  <c:v>1.3140366330265068</c:v>
                </c:pt>
                <c:pt idx="89">
                  <c:v>1.327796052033241</c:v>
                </c:pt>
                <c:pt idx="90">
                  <c:v>1.331448106615619</c:v>
                </c:pt>
                <c:pt idx="91">
                  <c:v>1.2920763042171983</c:v>
                </c:pt>
                <c:pt idx="92">
                  <c:v>1.259185755543776</c:v>
                </c:pt>
                <c:pt idx="93">
                  <c:v>1.260566357638828</c:v>
                </c:pt>
                <c:pt idx="94">
                  <c:v>1.1765664742969264</c:v>
                </c:pt>
                <c:pt idx="95">
                  <c:v>1.1725303566431531</c:v>
                </c:pt>
                <c:pt idx="96">
                  <c:v>1.171533019870554</c:v>
                </c:pt>
                <c:pt idx="97">
                  <c:v>1.1549636354807469</c:v>
                </c:pt>
                <c:pt idx="98">
                  <c:v>1.0232264956318666</c:v>
                </c:pt>
                <c:pt idx="99">
                  <c:v>1.1110329190964729</c:v>
                </c:pt>
                <c:pt idx="100">
                  <c:v>1.1061550721212703</c:v>
                </c:pt>
                <c:pt idx="101">
                  <c:v>1.085470787772568</c:v>
                </c:pt>
                <c:pt idx="102">
                  <c:v>1.048677366509557</c:v>
                </c:pt>
                <c:pt idx="103">
                  <c:v>1.048690826015251</c:v>
                </c:pt>
                <c:pt idx="104">
                  <c:v>0.98675758251938939</c:v>
                </c:pt>
                <c:pt idx="105">
                  <c:v>0.97693713243062685</c:v>
                </c:pt>
                <c:pt idx="106">
                  <c:v>0.96894306426019938</c:v>
                </c:pt>
                <c:pt idx="107">
                  <c:v>0.97108178060757422</c:v>
                </c:pt>
                <c:pt idx="108">
                  <c:v>0.96641852314576326</c:v>
                </c:pt>
                <c:pt idx="109">
                  <c:v>0.99528162649690066</c:v>
                </c:pt>
                <c:pt idx="110">
                  <c:v>0.94896802772752686</c:v>
                </c:pt>
                <c:pt idx="111">
                  <c:v>0.98935943028312279</c:v>
                </c:pt>
                <c:pt idx="112">
                  <c:v>0.91326109486553042</c:v>
                </c:pt>
                <c:pt idx="113">
                  <c:v>0.89234784167630388</c:v>
                </c:pt>
                <c:pt idx="114">
                  <c:v>0.8950763329367325</c:v>
                </c:pt>
                <c:pt idx="115">
                  <c:v>0.95596771489889987</c:v>
                </c:pt>
                <c:pt idx="116">
                  <c:v>0.96528012439412181</c:v>
                </c:pt>
                <c:pt idx="117">
                  <c:v>0.93350344623140324</c:v>
                </c:pt>
                <c:pt idx="118">
                  <c:v>0.94117469713002322</c:v>
                </c:pt>
                <c:pt idx="119">
                  <c:v>0.95276364758887189</c:v>
                </c:pt>
                <c:pt idx="120">
                  <c:v>0.92385787785186224</c:v>
                </c:pt>
                <c:pt idx="121">
                  <c:v>0.89563119763790877</c:v>
                </c:pt>
                <c:pt idx="122">
                  <c:v>0.89098012398990956</c:v>
                </c:pt>
                <c:pt idx="123">
                  <c:v>0.92034514783171584</c:v>
                </c:pt>
                <c:pt idx="124">
                  <c:v>0.93089588727172146</c:v>
                </c:pt>
                <c:pt idx="125">
                  <c:v>0.97116952601785977</c:v>
                </c:pt>
                <c:pt idx="126">
                  <c:v>0.97064784015581163</c:v>
                </c:pt>
                <c:pt idx="127">
                  <c:v>0.97489812564483436</c:v>
                </c:pt>
                <c:pt idx="128">
                  <c:v>0.97739619735644168</c:v>
                </c:pt>
                <c:pt idx="129">
                  <c:v>0.97903530527083071</c:v>
                </c:pt>
                <c:pt idx="130">
                  <c:v>0.97412753393533613</c:v>
                </c:pt>
                <c:pt idx="131">
                  <c:v>0.94422982212317108</c:v>
                </c:pt>
                <c:pt idx="132">
                  <c:v>1.1701993522943386</c:v>
                </c:pt>
                <c:pt idx="133">
                  <c:v>1.4438506324263092</c:v>
                </c:pt>
                <c:pt idx="134">
                  <c:v>1.6937403895756136</c:v>
                </c:pt>
                <c:pt idx="135">
                  <c:v>2.0966336938405483</c:v>
                </c:pt>
                <c:pt idx="136">
                  <c:v>2.0965672572994931</c:v>
                </c:pt>
                <c:pt idx="137">
                  <c:v>2.1244070359081224</c:v>
                </c:pt>
                <c:pt idx="138">
                  <c:v>2.1397903340331039</c:v>
                </c:pt>
                <c:pt idx="139">
                  <c:v>2.1960686463677175</c:v>
                </c:pt>
                <c:pt idx="140">
                  <c:v>2.1985458936052642</c:v>
                </c:pt>
                <c:pt idx="141">
                  <c:v>2.1840721530386951</c:v>
                </c:pt>
                <c:pt idx="142">
                  <c:v>2.168961925747213</c:v>
                </c:pt>
                <c:pt idx="143">
                  <c:v>2.1649191750866419</c:v>
                </c:pt>
                <c:pt idx="144">
                  <c:v>2.1733514795851399</c:v>
                </c:pt>
                <c:pt idx="145">
                  <c:v>2.1890828164433644</c:v>
                </c:pt>
                <c:pt idx="146">
                  <c:v>2.2691972376304816</c:v>
                </c:pt>
                <c:pt idx="147">
                  <c:v>2.2454864002456825</c:v>
                </c:pt>
                <c:pt idx="148">
                  <c:v>2.2459256286219627</c:v>
                </c:pt>
                <c:pt idx="149">
                  <c:v>2.2504866849817682</c:v>
                </c:pt>
                <c:pt idx="150">
                  <c:v>2.254534654863205</c:v>
                </c:pt>
                <c:pt idx="151">
                  <c:v>2.2654604117922541</c:v>
                </c:pt>
                <c:pt idx="152">
                  <c:v>2.2704286502903246</c:v>
                </c:pt>
                <c:pt idx="153">
                  <c:v>2.2723631465314456</c:v>
                </c:pt>
                <c:pt idx="154">
                  <c:v>2.2926313962565783</c:v>
                </c:pt>
                <c:pt idx="155">
                  <c:v>2.3397346733178166</c:v>
                </c:pt>
                <c:pt idx="156">
                  <c:v>2.3358938743053854</c:v>
                </c:pt>
                <c:pt idx="157">
                  <c:v>2.3219448506441225</c:v>
                </c:pt>
                <c:pt idx="158">
                  <c:v>2.3315254603976725</c:v>
                </c:pt>
                <c:pt idx="159">
                  <c:v>2.3297562707232489</c:v>
                </c:pt>
                <c:pt idx="160">
                  <c:v>2.3766564845237284</c:v>
                </c:pt>
                <c:pt idx="161">
                  <c:v>2.3797139951252211</c:v>
                </c:pt>
                <c:pt idx="162">
                  <c:v>2.3771150326622417</c:v>
                </c:pt>
                <c:pt idx="163">
                  <c:v>2.3562497260348287</c:v>
                </c:pt>
                <c:pt idx="164">
                  <c:v>2.2512306894972944</c:v>
                </c:pt>
                <c:pt idx="165">
                  <c:v>2.0875866518391555</c:v>
                </c:pt>
                <c:pt idx="166">
                  <c:v>1.8904659385550147</c:v>
                </c:pt>
                <c:pt idx="167">
                  <c:v>1.4644020517754943</c:v>
                </c:pt>
                <c:pt idx="168">
                  <c:v>1.4712991819766623</c:v>
                </c:pt>
                <c:pt idx="169">
                  <c:v>1.4796431527136484</c:v>
                </c:pt>
                <c:pt idx="170">
                  <c:v>1.4671844905922264</c:v>
                </c:pt>
                <c:pt idx="171">
                  <c:v>1.4474263409665382</c:v>
                </c:pt>
                <c:pt idx="172">
                  <c:v>1.4432187457346894</c:v>
                </c:pt>
                <c:pt idx="173">
                  <c:v>1.5398799553879245</c:v>
                </c:pt>
                <c:pt idx="174">
                  <c:v>1.5488821435271098</c:v>
                </c:pt>
                <c:pt idx="175">
                  <c:v>1.5578134721711245</c:v>
                </c:pt>
                <c:pt idx="176">
                  <c:v>1.5496034282977555</c:v>
                </c:pt>
                <c:pt idx="177">
                  <c:v>1.5442153151591274</c:v>
                </c:pt>
                <c:pt idx="178">
                  <c:v>1.4183870694870531</c:v>
                </c:pt>
                <c:pt idx="179">
                  <c:v>1.4198584159951266</c:v>
                </c:pt>
                <c:pt idx="180">
                  <c:v>1.4054388356792205</c:v>
                </c:pt>
                <c:pt idx="181">
                  <c:v>1.3980787253352924</c:v>
                </c:pt>
                <c:pt idx="182">
                  <c:v>1.4305146100404473</c:v>
                </c:pt>
                <c:pt idx="183">
                  <c:v>1.4109129073860367</c:v>
                </c:pt>
                <c:pt idx="184">
                  <c:v>1.4027305157705567</c:v>
                </c:pt>
                <c:pt idx="185">
                  <c:v>1.4040121778807133</c:v>
                </c:pt>
                <c:pt idx="186">
                  <c:v>1.3777125661926515</c:v>
                </c:pt>
                <c:pt idx="187">
                  <c:v>1.3431105495729641</c:v>
                </c:pt>
                <c:pt idx="188">
                  <c:v>1.3496422333310656</c:v>
                </c:pt>
                <c:pt idx="189">
                  <c:v>1.3804419595274247</c:v>
                </c:pt>
                <c:pt idx="190">
                  <c:v>1.3751571641728666</c:v>
                </c:pt>
                <c:pt idx="191">
                  <c:v>1.4041284067835151</c:v>
                </c:pt>
                <c:pt idx="192">
                  <c:v>1.3337838383931544</c:v>
                </c:pt>
                <c:pt idx="193">
                  <c:v>1.3349912136953332</c:v>
                </c:pt>
                <c:pt idx="194">
                  <c:v>1.3531202608463717</c:v>
                </c:pt>
                <c:pt idx="195">
                  <c:v>1.3505070285964695</c:v>
                </c:pt>
                <c:pt idx="196">
                  <c:v>1.3500197919558876</c:v>
                </c:pt>
                <c:pt idx="197">
                  <c:v>1.3465652780564048</c:v>
                </c:pt>
                <c:pt idx="198">
                  <c:v>1.360330139170411</c:v>
                </c:pt>
                <c:pt idx="199">
                  <c:v>1.3529633484299783</c:v>
                </c:pt>
                <c:pt idx="200">
                  <c:v>1.3669137744278781</c:v>
                </c:pt>
                <c:pt idx="201">
                  <c:v>1.3196394396740032</c:v>
                </c:pt>
                <c:pt idx="202">
                  <c:v>1.3118692014198505</c:v>
                </c:pt>
                <c:pt idx="203">
                  <c:v>1.2564185669504886</c:v>
                </c:pt>
                <c:pt idx="204">
                  <c:v>1.2563507149696109</c:v>
                </c:pt>
                <c:pt idx="205">
                  <c:v>1.16419746991021</c:v>
                </c:pt>
                <c:pt idx="206">
                  <c:v>1.1520786447749196</c:v>
                </c:pt>
                <c:pt idx="207">
                  <c:v>1.1328921931488936</c:v>
                </c:pt>
                <c:pt idx="208">
                  <c:v>1.1425196921932781</c:v>
                </c:pt>
                <c:pt idx="209">
                  <c:v>1.1397546165408619</c:v>
                </c:pt>
                <c:pt idx="210">
                  <c:v>1.1241649673018879</c:v>
                </c:pt>
                <c:pt idx="211">
                  <c:v>1.135670323784741</c:v>
                </c:pt>
                <c:pt idx="212">
                  <c:v>1.1433041030133155</c:v>
                </c:pt>
                <c:pt idx="213">
                  <c:v>1.1436387127772745</c:v>
                </c:pt>
                <c:pt idx="214">
                  <c:v>1.1186711906194091</c:v>
                </c:pt>
                <c:pt idx="215">
                  <c:v>1.1393972275978685</c:v>
                </c:pt>
                <c:pt idx="216">
                  <c:v>1.2423032673871628</c:v>
                </c:pt>
                <c:pt idx="217">
                  <c:v>1.2548893367067242</c:v>
                </c:pt>
                <c:pt idx="218">
                  <c:v>1.248571470537015</c:v>
                </c:pt>
                <c:pt idx="219">
                  <c:v>1.170370633821924</c:v>
                </c:pt>
                <c:pt idx="220">
                  <c:v>1.1844202018351313</c:v>
                </c:pt>
                <c:pt idx="221">
                  <c:v>1.196032923975088</c:v>
                </c:pt>
                <c:pt idx="222">
                  <c:v>1.1897067142223225</c:v>
                </c:pt>
                <c:pt idx="223">
                  <c:v>1.1770637464409324</c:v>
                </c:pt>
                <c:pt idx="224">
                  <c:v>1.2046054811175957</c:v>
                </c:pt>
                <c:pt idx="225">
                  <c:v>1.1944493976510397</c:v>
                </c:pt>
                <c:pt idx="226">
                  <c:v>1.2095332586612888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9DE-40E6-BAAE-6FBEFABF48DC}"/>
            </c:ext>
          </c:extLst>
        </c:ser>
        <c:ser>
          <c:idx val="1"/>
          <c:order val="1"/>
          <c:tx>
            <c:v>Four-periods ahead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'Forecast&amp;Persistence_UK'!$BJ$12:$BJ$238</c:f>
              <c:numCache>
                <c:formatCode>0.00</c:formatCode>
                <c:ptCount val="22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1.054580575909096</c:v>
                </c:pt>
                <c:pt idx="35">
                  <c:v>1.241243589255695</c:v>
                </c:pt>
                <c:pt idx="36">
                  <c:v>1.2853879439464444</c:v>
                </c:pt>
                <c:pt idx="37">
                  <c:v>1.2869390918251653</c:v>
                </c:pt>
                <c:pt idx="38">
                  <c:v>1.2902157821929432</c:v>
                </c:pt>
                <c:pt idx="39">
                  <c:v>1.2894411675199668</c:v>
                </c:pt>
                <c:pt idx="40">
                  <c:v>1.2877781423638837</c:v>
                </c:pt>
                <c:pt idx="41">
                  <c:v>1.2863340705485984</c:v>
                </c:pt>
                <c:pt idx="42">
                  <c:v>1.2705841948972807</c:v>
                </c:pt>
                <c:pt idx="43">
                  <c:v>1.2736106278038035</c:v>
                </c:pt>
                <c:pt idx="44">
                  <c:v>1.364043927697477</c:v>
                </c:pt>
                <c:pt idx="45">
                  <c:v>1.3681618754341045</c:v>
                </c:pt>
                <c:pt idx="46">
                  <c:v>1.3976267481549358</c:v>
                </c:pt>
                <c:pt idx="47">
                  <c:v>1.3976431880279787</c:v>
                </c:pt>
                <c:pt idx="48">
                  <c:v>1.3978502080762816</c:v>
                </c:pt>
                <c:pt idx="49">
                  <c:v>1.5505829024555673</c:v>
                </c:pt>
                <c:pt idx="50">
                  <c:v>1.6583442562565975</c:v>
                </c:pt>
                <c:pt idx="51">
                  <c:v>1.7102989593534035</c:v>
                </c:pt>
                <c:pt idx="52">
                  <c:v>1.8703220661081079</c:v>
                </c:pt>
                <c:pt idx="53">
                  <c:v>1.9395129887353215</c:v>
                </c:pt>
                <c:pt idx="54">
                  <c:v>1.9793354339119227</c:v>
                </c:pt>
                <c:pt idx="55">
                  <c:v>1.9555495503007327</c:v>
                </c:pt>
                <c:pt idx="56">
                  <c:v>2.0216059652826712</c:v>
                </c:pt>
                <c:pt idx="57">
                  <c:v>2.0829374285118196</c:v>
                </c:pt>
                <c:pt idx="58">
                  <c:v>2.1533571855799254</c:v>
                </c:pt>
                <c:pt idx="59">
                  <c:v>2.2636234275936182</c:v>
                </c:pt>
                <c:pt idx="60">
                  <c:v>2.2893984391030058</c:v>
                </c:pt>
                <c:pt idx="61">
                  <c:v>2.3048613970852112</c:v>
                </c:pt>
                <c:pt idx="62">
                  <c:v>2.2981766925749048</c:v>
                </c:pt>
                <c:pt idx="63">
                  <c:v>2.2995078854516815</c:v>
                </c:pt>
                <c:pt idx="64">
                  <c:v>2.3046040599565614</c:v>
                </c:pt>
                <c:pt idx="65">
                  <c:v>2.2800195409299358</c:v>
                </c:pt>
                <c:pt idx="66">
                  <c:v>2.3207227773107562</c:v>
                </c:pt>
                <c:pt idx="67">
                  <c:v>2.2288218715146026</c:v>
                </c:pt>
                <c:pt idx="68">
                  <c:v>2.2254879822953204</c:v>
                </c:pt>
                <c:pt idx="69">
                  <c:v>2.2285721325590448</c:v>
                </c:pt>
                <c:pt idx="70">
                  <c:v>2.245895735061826</c:v>
                </c:pt>
                <c:pt idx="71">
                  <c:v>2.2453242196597909</c:v>
                </c:pt>
                <c:pt idx="72">
                  <c:v>2.2636771817698844</c:v>
                </c:pt>
                <c:pt idx="73">
                  <c:v>2.3064774032059989</c:v>
                </c:pt>
                <c:pt idx="74">
                  <c:v>2.2989145293579218</c:v>
                </c:pt>
                <c:pt idx="75">
                  <c:v>2.3087714414698643</c:v>
                </c:pt>
                <c:pt idx="76">
                  <c:v>2.2592331708725308</c:v>
                </c:pt>
                <c:pt idx="77">
                  <c:v>2.2651288291511187</c:v>
                </c:pt>
                <c:pt idx="78">
                  <c:v>2.3358845126424184</c:v>
                </c:pt>
                <c:pt idx="79">
                  <c:v>2.3551456952402736</c:v>
                </c:pt>
                <c:pt idx="80">
                  <c:v>2.3591225561369078</c:v>
                </c:pt>
                <c:pt idx="81">
                  <c:v>2.3023305799469473</c:v>
                </c:pt>
                <c:pt idx="82">
                  <c:v>2.2450661773270086</c:v>
                </c:pt>
                <c:pt idx="83">
                  <c:v>2.2616579063458864</c:v>
                </c:pt>
                <c:pt idx="84">
                  <c:v>2.1656021013750149</c:v>
                </c:pt>
                <c:pt idx="85">
                  <c:v>2.0750529015255048</c:v>
                </c:pt>
                <c:pt idx="86">
                  <c:v>2.0303570771184747</c:v>
                </c:pt>
                <c:pt idx="87">
                  <c:v>2.0326472687074535</c:v>
                </c:pt>
                <c:pt idx="88">
                  <c:v>1.9672458358115648</c:v>
                </c:pt>
                <c:pt idx="89">
                  <c:v>1.9019155232160712</c:v>
                </c:pt>
                <c:pt idx="90">
                  <c:v>1.8268601271009965</c:v>
                </c:pt>
                <c:pt idx="91">
                  <c:v>1.6648041988789211</c:v>
                </c:pt>
                <c:pt idx="92">
                  <c:v>1.5999153686973648</c:v>
                </c:pt>
                <c:pt idx="93">
                  <c:v>1.5780088670675414</c:v>
                </c:pt>
                <c:pt idx="94">
                  <c:v>1.5733066642755658</c:v>
                </c:pt>
                <c:pt idx="95">
                  <c:v>1.571904809772781</c:v>
                </c:pt>
                <c:pt idx="96">
                  <c:v>1.5641409013755527</c:v>
                </c:pt>
                <c:pt idx="97">
                  <c:v>1.5683094687750407</c:v>
                </c:pt>
                <c:pt idx="98">
                  <c:v>1.4877268278572624</c:v>
                </c:pt>
                <c:pt idx="99">
                  <c:v>1.5345329403179642</c:v>
                </c:pt>
                <c:pt idx="100">
                  <c:v>1.5195142917689035</c:v>
                </c:pt>
                <c:pt idx="101">
                  <c:v>1.5238972964753246</c:v>
                </c:pt>
                <c:pt idx="102">
                  <c:v>1.5079340194875839</c:v>
                </c:pt>
                <c:pt idx="103">
                  <c:v>1.5067154483839522</c:v>
                </c:pt>
                <c:pt idx="104">
                  <c:v>1.4783452018642755</c:v>
                </c:pt>
                <c:pt idx="105">
                  <c:v>1.4053662228636163</c:v>
                </c:pt>
                <c:pt idx="106">
                  <c:v>1.3946211239046447</c:v>
                </c:pt>
                <c:pt idx="107">
                  <c:v>1.3730073792742858</c:v>
                </c:pt>
                <c:pt idx="108">
                  <c:v>1.3695379400856635</c:v>
                </c:pt>
                <c:pt idx="109">
                  <c:v>1.3931863318945341</c:v>
                </c:pt>
                <c:pt idx="110">
                  <c:v>1.2410438372235004</c:v>
                </c:pt>
                <c:pt idx="111">
                  <c:v>1.222804573357817</c:v>
                </c:pt>
                <c:pt idx="112">
                  <c:v>1.2169024792264715</c:v>
                </c:pt>
                <c:pt idx="113">
                  <c:v>1.136641520040091</c:v>
                </c:pt>
                <c:pt idx="114">
                  <c:v>1.0924553659255585</c:v>
                </c:pt>
                <c:pt idx="115">
                  <c:v>0.98827252058582837</c:v>
                </c:pt>
                <c:pt idx="116">
                  <c:v>0.92164981882630825</c:v>
                </c:pt>
                <c:pt idx="117">
                  <c:v>0.93965844474028315</c:v>
                </c:pt>
                <c:pt idx="118">
                  <c:v>0.93870338167567957</c:v>
                </c:pt>
                <c:pt idx="119">
                  <c:v>0.95118429248388336</c:v>
                </c:pt>
                <c:pt idx="120">
                  <c:v>0.93371921020585424</c:v>
                </c:pt>
                <c:pt idx="121">
                  <c:v>0.93402524572041101</c:v>
                </c:pt>
                <c:pt idx="122">
                  <c:v>0.91717113358446534</c:v>
                </c:pt>
                <c:pt idx="123">
                  <c:v>0.95236635124691271</c:v>
                </c:pt>
                <c:pt idx="124">
                  <c:v>0.9471567089585291</c:v>
                </c:pt>
                <c:pt idx="125">
                  <c:v>0.99809609949074662</c:v>
                </c:pt>
                <c:pt idx="126">
                  <c:v>0.99914883561029622</c:v>
                </c:pt>
                <c:pt idx="127">
                  <c:v>1.0050657090158746</c:v>
                </c:pt>
                <c:pt idx="128">
                  <c:v>1.006073662747361</c:v>
                </c:pt>
                <c:pt idx="129">
                  <c:v>1.0055464790850137</c:v>
                </c:pt>
                <c:pt idx="130">
                  <c:v>1.01264117191104</c:v>
                </c:pt>
                <c:pt idx="131">
                  <c:v>1.0511741453622356</c:v>
                </c:pt>
                <c:pt idx="132">
                  <c:v>1.1030806231564514</c:v>
                </c:pt>
                <c:pt idx="133">
                  <c:v>1.5402246353938429</c:v>
                </c:pt>
                <c:pt idx="134">
                  <c:v>2.2948942914993156</c:v>
                </c:pt>
                <c:pt idx="135">
                  <c:v>3.3430065459718565</c:v>
                </c:pt>
                <c:pt idx="136">
                  <c:v>3.648140838970896</c:v>
                </c:pt>
                <c:pt idx="137">
                  <c:v>3.6853266936235323</c:v>
                </c:pt>
                <c:pt idx="138">
                  <c:v>3.6889054833066117</c:v>
                </c:pt>
                <c:pt idx="139">
                  <c:v>3.7834830954241236</c:v>
                </c:pt>
                <c:pt idx="140">
                  <c:v>3.8191051333222208</c:v>
                </c:pt>
                <c:pt idx="141">
                  <c:v>3.804197196995017</c:v>
                </c:pt>
                <c:pt idx="142">
                  <c:v>3.8062424449177041</c:v>
                </c:pt>
                <c:pt idx="143">
                  <c:v>3.8144966362804542</c:v>
                </c:pt>
                <c:pt idx="144">
                  <c:v>3.8144519530886143</c:v>
                </c:pt>
                <c:pt idx="145">
                  <c:v>3.8204435587751977</c:v>
                </c:pt>
                <c:pt idx="146">
                  <c:v>3.8450269537740964</c:v>
                </c:pt>
                <c:pt idx="147">
                  <c:v>3.8576585439543352</c:v>
                </c:pt>
                <c:pt idx="148">
                  <c:v>3.8753817207645302</c:v>
                </c:pt>
                <c:pt idx="149">
                  <c:v>3.8952981241069717</c:v>
                </c:pt>
                <c:pt idx="150">
                  <c:v>3.9134404435725805</c:v>
                </c:pt>
                <c:pt idx="151">
                  <c:v>3.9398252194947352</c:v>
                </c:pt>
                <c:pt idx="152">
                  <c:v>3.9594583131817722</c:v>
                </c:pt>
                <c:pt idx="153">
                  <c:v>3.9617515723212815</c:v>
                </c:pt>
                <c:pt idx="154">
                  <c:v>3.9781436388404714</c:v>
                </c:pt>
                <c:pt idx="155">
                  <c:v>4.0773212504862792</c:v>
                </c:pt>
                <c:pt idx="156">
                  <c:v>4.1132793769348472</c:v>
                </c:pt>
                <c:pt idx="157">
                  <c:v>4.1111589168953451</c:v>
                </c:pt>
                <c:pt idx="158">
                  <c:v>4.1137099500847381</c:v>
                </c:pt>
                <c:pt idx="159">
                  <c:v>4.1140213091310267</c:v>
                </c:pt>
                <c:pt idx="160">
                  <c:v>4.1463112437038072</c:v>
                </c:pt>
                <c:pt idx="161">
                  <c:v>4.1494238940700976</c:v>
                </c:pt>
                <c:pt idx="162">
                  <c:v>4.14971705511328</c:v>
                </c:pt>
                <c:pt idx="163">
                  <c:v>4.123307163947489</c:v>
                </c:pt>
                <c:pt idx="164">
                  <c:v>4.105642753118171</c:v>
                </c:pt>
                <c:pt idx="165">
                  <c:v>3.9560905205097634</c:v>
                </c:pt>
                <c:pt idx="166">
                  <c:v>3.5682492068188414</c:v>
                </c:pt>
                <c:pt idx="167">
                  <c:v>2.6367082978552481</c:v>
                </c:pt>
                <c:pt idx="168">
                  <c:v>2.2167835469494004</c:v>
                </c:pt>
                <c:pt idx="169">
                  <c:v>2.1702590659417629</c:v>
                </c:pt>
                <c:pt idx="170">
                  <c:v>2.1734260994757131</c:v>
                </c:pt>
                <c:pt idx="171">
                  <c:v>2.0759828579721162</c:v>
                </c:pt>
                <c:pt idx="172">
                  <c:v>2.0164394074423422</c:v>
                </c:pt>
                <c:pt idx="173">
                  <c:v>2.055051190486366</c:v>
                </c:pt>
                <c:pt idx="174">
                  <c:v>2.153926550705989</c:v>
                </c:pt>
                <c:pt idx="175">
                  <c:v>2.1980605185367676</c:v>
                </c:pt>
                <c:pt idx="176">
                  <c:v>2.1970147612490218</c:v>
                </c:pt>
                <c:pt idx="177">
                  <c:v>2.1907689991287822</c:v>
                </c:pt>
                <c:pt idx="178">
                  <c:v>2.1456981152004118</c:v>
                </c:pt>
                <c:pt idx="179">
                  <c:v>2.1131188759360184</c:v>
                </c:pt>
                <c:pt idx="180">
                  <c:v>2.0656912390781779</c:v>
                </c:pt>
                <c:pt idx="181">
                  <c:v>2.0197318691287314</c:v>
                </c:pt>
                <c:pt idx="182">
                  <c:v>2.0157341954443542</c:v>
                </c:pt>
                <c:pt idx="183">
                  <c:v>1.9552765132397727</c:v>
                </c:pt>
                <c:pt idx="184">
                  <c:v>1.9161378427266522</c:v>
                </c:pt>
                <c:pt idx="185">
                  <c:v>1.9109005571456816</c:v>
                </c:pt>
                <c:pt idx="186">
                  <c:v>1.8954385256474182</c:v>
                </c:pt>
                <c:pt idx="187">
                  <c:v>1.6744846675094729</c:v>
                </c:pt>
                <c:pt idx="188">
                  <c:v>1.5883004241008887</c:v>
                </c:pt>
                <c:pt idx="189">
                  <c:v>1.5905379451463793</c:v>
                </c:pt>
                <c:pt idx="190">
                  <c:v>1.587482175211506</c:v>
                </c:pt>
                <c:pt idx="191">
                  <c:v>1.6013287373418768</c:v>
                </c:pt>
                <c:pt idx="192">
                  <c:v>1.5794971415247232</c:v>
                </c:pt>
                <c:pt idx="193">
                  <c:v>1.5675059515256389</c:v>
                </c:pt>
                <c:pt idx="194">
                  <c:v>1.5670063062502775</c:v>
                </c:pt>
                <c:pt idx="195">
                  <c:v>1.5618480497504512</c:v>
                </c:pt>
                <c:pt idx="196">
                  <c:v>1.558484819514204</c:v>
                </c:pt>
                <c:pt idx="197">
                  <c:v>1.5577014509857328</c:v>
                </c:pt>
                <c:pt idx="198">
                  <c:v>1.5555826746888382</c:v>
                </c:pt>
                <c:pt idx="199">
                  <c:v>1.5249274104427972</c:v>
                </c:pt>
                <c:pt idx="200">
                  <c:v>1.4943076351764484</c:v>
                </c:pt>
                <c:pt idx="201">
                  <c:v>1.4709979852274062</c:v>
                </c:pt>
                <c:pt idx="202">
                  <c:v>1.4600583502001292</c:v>
                </c:pt>
                <c:pt idx="203">
                  <c:v>1.358927480036439</c:v>
                </c:pt>
                <c:pt idx="204">
                  <c:v>1.3521376666871219</c:v>
                </c:pt>
                <c:pt idx="205">
                  <c:v>1.330383905518848</c:v>
                </c:pt>
                <c:pt idx="206">
                  <c:v>1.1581922494368218</c:v>
                </c:pt>
                <c:pt idx="207">
                  <c:v>1.0343419680800408</c:v>
                </c:pt>
                <c:pt idx="208">
                  <c:v>1.0816638106245049</c:v>
                </c:pt>
                <c:pt idx="209">
                  <c:v>1.1442627561670686</c:v>
                </c:pt>
                <c:pt idx="210">
                  <c:v>1.1652991837722924</c:v>
                </c:pt>
                <c:pt idx="211">
                  <c:v>1.1694201868764338</c:v>
                </c:pt>
                <c:pt idx="212">
                  <c:v>1.1612373248084658</c:v>
                </c:pt>
                <c:pt idx="213">
                  <c:v>1.1588256199128248</c:v>
                </c:pt>
                <c:pt idx="214">
                  <c:v>1.1242751223545535</c:v>
                </c:pt>
                <c:pt idx="215">
                  <c:v>1.2160457084716063</c:v>
                </c:pt>
                <c:pt idx="216">
                  <c:v>1.2279802522728878</c:v>
                </c:pt>
                <c:pt idx="217">
                  <c:v>1.2283722353711117</c:v>
                </c:pt>
                <c:pt idx="218">
                  <c:v>1.2013374073497591</c:v>
                </c:pt>
                <c:pt idx="219">
                  <c:v>1.1767380316027551</c:v>
                </c:pt>
                <c:pt idx="220">
                  <c:v>1.1875854566859132</c:v>
                </c:pt>
                <c:pt idx="221">
                  <c:v>1.1655999510425321</c:v>
                </c:pt>
                <c:pt idx="222">
                  <c:v>1.1569109686690939</c:v>
                </c:pt>
                <c:pt idx="223">
                  <c:v>1.1434646118474587</c:v>
                </c:pt>
                <c:pt idx="224">
                  <c:v>1.1082362139308362</c:v>
                </c:pt>
                <c:pt idx="225">
                  <c:v>1.1660423621284384</c:v>
                </c:pt>
                <c:pt idx="226">
                  <c:v>1.1618897621552602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9DE-40E6-BAAE-6FBEFABF48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42516440"/>
        <c:axId val="842516768"/>
      </c:lineChart>
      <c:catAx>
        <c:axId val="84251644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2516768"/>
        <c:crosses val="autoZero"/>
        <c:auto val="1"/>
        <c:lblAlgn val="ctr"/>
        <c:lblOffset val="100"/>
        <c:noMultiLvlLbl val="0"/>
      </c:catAx>
      <c:valAx>
        <c:axId val="842516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25164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Real GDP Growth</a:t>
            </a:r>
            <a:r>
              <a:rPr lang="en-US" baseline="0"/>
              <a:t> - RMSFE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One-period ahead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'Forecast&amp;Persistence_FR'!$AD$12:$AD$238</c:f>
              <c:numCache>
                <c:formatCode>0.00</c:formatCode>
                <c:ptCount val="22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7.8854977759319951</c:v>
                </c:pt>
                <c:pt idx="32">
                  <c:v>7.8816381470240406</c:v>
                </c:pt>
                <c:pt idx="33">
                  <c:v>7.9200000346368258</c:v>
                </c:pt>
                <c:pt idx="34">
                  <c:v>7.9182618048036932</c:v>
                </c:pt>
                <c:pt idx="35">
                  <c:v>7.9137853208867686</c:v>
                </c:pt>
                <c:pt idx="36">
                  <c:v>7.9170679351533231</c:v>
                </c:pt>
                <c:pt idx="37">
                  <c:v>7.9164666887014281</c:v>
                </c:pt>
                <c:pt idx="38">
                  <c:v>7.919536321595344</c:v>
                </c:pt>
                <c:pt idx="39">
                  <c:v>7.646330391437508</c:v>
                </c:pt>
                <c:pt idx="40">
                  <c:v>7.5225414850227743</c:v>
                </c:pt>
                <c:pt idx="41">
                  <c:v>7.3619501984406188</c:v>
                </c:pt>
                <c:pt idx="42">
                  <c:v>7.3564933360124485</c:v>
                </c:pt>
                <c:pt idx="43">
                  <c:v>7.3557445904093246</c:v>
                </c:pt>
                <c:pt idx="44">
                  <c:v>7.3624051921858111</c:v>
                </c:pt>
                <c:pt idx="45">
                  <c:v>7.3624827356931855</c:v>
                </c:pt>
                <c:pt idx="46">
                  <c:v>7.3628259375313743</c:v>
                </c:pt>
                <c:pt idx="47">
                  <c:v>7.3653747133718674</c:v>
                </c:pt>
                <c:pt idx="48">
                  <c:v>7.34840903925158</c:v>
                </c:pt>
                <c:pt idx="49">
                  <c:v>7.3388421236749828</c:v>
                </c:pt>
                <c:pt idx="50">
                  <c:v>7.333189265918981</c:v>
                </c:pt>
                <c:pt idx="51">
                  <c:v>7.3306228676146805</c:v>
                </c:pt>
                <c:pt idx="52">
                  <c:v>7.3357571060374029</c:v>
                </c:pt>
                <c:pt idx="53">
                  <c:v>7.3359252569628346</c:v>
                </c:pt>
                <c:pt idx="54">
                  <c:v>7.5169091212156323</c:v>
                </c:pt>
                <c:pt idx="55">
                  <c:v>7.5684510874500308</c:v>
                </c:pt>
                <c:pt idx="56">
                  <c:v>7.5789419906252524</c:v>
                </c:pt>
                <c:pt idx="57">
                  <c:v>7.5840416368300394</c:v>
                </c:pt>
                <c:pt idx="58">
                  <c:v>7.5816807589578499</c:v>
                </c:pt>
                <c:pt idx="59">
                  <c:v>7.4844937351086633</c:v>
                </c:pt>
                <c:pt idx="60">
                  <c:v>4.9952983706685679</c:v>
                </c:pt>
                <c:pt idx="61">
                  <c:v>3.6605850134836144</c:v>
                </c:pt>
                <c:pt idx="62">
                  <c:v>2.682255349063297</c:v>
                </c:pt>
                <c:pt idx="63">
                  <c:v>2.6606981065660258</c:v>
                </c:pt>
                <c:pt idx="64">
                  <c:v>2.6843737748801133</c:v>
                </c:pt>
                <c:pt idx="65">
                  <c:v>2.5697791029762911</c:v>
                </c:pt>
                <c:pt idx="66">
                  <c:v>2.5821388091602788</c:v>
                </c:pt>
                <c:pt idx="67">
                  <c:v>2.6125559583419649</c:v>
                </c:pt>
                <c:pt idx="68">
                  <c:v>2.6627685272768362</c:v>
                </c:pt>
                <c:pt idx="69">
                  <c:v>2.7453874653277266</c:v>
                </c:pt>
                <c:pt idx="70">
                  <c:v>2.7377319755450928</c:v>
                </c:pt>
                <c:pt idx="71">
                  <c:v>2.6896088968942164</c:v>
                </c:pt>
                <c:pt idx="72">
                  <c:v>2.685960035746044</c:v>
                </c:pt>
                <c:pt idx="73">
                  <c:v>2.6411522747857274</c:v>
                </c:pt>
                <c:pt idx="74">
                  <c:v>2.6724017682987102</c:v>
                </c:pt>
                <c:pt idx="75">
                  <c:v>2.6877511814807917</c:v>
                </c:pt>
                <c:pt idx="76">
                  <c:v>2.787342566409885</c:v>
                </c:pt>
                <c:pt idx="77">
                  <c:v>2.8121251409896364</c:v>
                </c:pt>
                <c:pt idx="78">
                  <c:v>2.7897879893351258</c:v>
                </c:pt>
                <c:pt idx="79">
                  <c:v>2.6760221216040354</c:v>
                </c:pt>
                <c:pt idx="80">
                  <c:v>2.6761260474362549</c:v>
                </c:pt>
                <c:pt idx="81">
                  <c:v>2.6771554285176258</c:v>
                </c:pt>
                <c:pt idx="82">
                  <c:v>2.6629065735018447</c:v>
                </c:pt>
                <c:pt idx="83">
                  <c:v>2.6615942253958127</c:v>
                </c:pt>
                <c:pt idx="84">
                  <c:v>2.6435342792443595</c:v>
                </c:pt>
                <c:pt idx="85">
                  <c:v>2.6720687013150921</c:v>
                </c:pt>
                <c:pt idx="86">
                  <c:v>2.0689791129683957</c:v>
                </c:pt>
                <c:pt idx="87">
                  <c:v>1.8671367240810528</c:v>
                </c:pt>
                <c:pt idx="88">
                  <c:v>1.8586843306837919</c:v>
                </c:pt>
                <c:pt idx="89">
                  <c:v>1.8514219375005851</c:v>
                </c:pt>
                <c:pt idx="90">
                  <c:v>1.8510515826629963</c:v>
                </c:pt>
                <c:pt idx="91">
                  <c:v>1.8306458748986107</c:v>
                </c:pt>
                <c:pt idx="92">
                  <c:v>1.8445508117006324</c:v>
                </c:pt>
                <c:pt idx="93">
                  <c:v>1.8023354931987046</c:v>
                </c:pt>
                <c:pt idx="94">
                  <c:v>1.7881029115146498</c:v>
                </c:pt>
                <c:pt idx="95">
                  <c:v>1.7836537010545961</c:v>
                </c:pt>
                <c:pt idx="96">
                  <c:v>1.7723026494770413</c:v>
                </c:pt>
                <c:pt idx="97">
                  <c:v>1.7684688277303386</c:v>
                </c:pt>
                <c:pt idx="98">
                  <c:v>1.7379457885942085</c:v>
                </c:pt>
                <c:pt idx="99">
                  <c:v>1.6747194402307126</c:v>
                </c:pt>
                <c:pt idx="100">
                  <c:v>1.6418632474180923</c:v>
                </c:pt>
                <c:pt idx="101">
                  <c:v>1.4969262551236175</c:v>
                </c:pt>
                <c:pt idx="102">
                  <c:v>1.513889771204221</c:v>
                </c:pt>
                <c:pt idx="103">
                  <c:v>1.5083993008516234</c:v>
                </c:pt>
                <c:pt idx="104">
                  <c:v>1.6270627308329226</c:v>
                </c:pt>
                <c:pt idx="105">
                  <c:v>1.6153176276392549</c:v>
                </c:pt>
                <c:pt idx="106">
                  <c:v>1.6258396299939628</c:v>
                </c:pt>
                <c:pt idx="107">
                  <c:v>1.6085798084813299</c:v>
                </c:pt>
                <c:pt idx="108">
                  <c:v>1.3940003052275722</c:v>
                </c:pt>
                <c:pt idx="109">
                  <c:v>1.4022460770773537</c:v>
                </c:pt>
                <c:pt idx="110">
                  <c:v>1.4213103148034938</c:v>
                </c:pt>
                <c:pt idx="111">
                  <c:v>1.4739738194765151</c:v>
                </c:pt>
                <c:pt idx="112">
                  <c:v>1.474148295258205</c:v>
                </c:pt>
                <c:pt idx="113">
                  <c:v>1.5111520573978776</c:v>
                </c:pt>
                <c:pt idx="114">
                  <c:v>1.560453774198981</c:v>
                </c:pt>
                <c:pt idx="115">
                  <c:v>1.5553571396225712</c:v>
                </c:pt>
                <c:pt idx="116">
                  <c:v>1.5550106203021568</c:v>
                </c:pt>
                <c:pt idx="117">
                  <c:v>1.5049228461922577</c:v>
                </c:pt>
                <c:pt idx="118">
                  <c:v>1.5056537107851746</c:v>
                </c:pt>
                <c:pt idx="119">
                  <c:v>1.5378483230478897</c:v>
                </c:pt>
                <c:pt idx="120">
                  <c:v>1.5026251726303799</c:v>
                </c:pt>
                <c:pt idx="121">
                  <c:v>1.4934677534375724</c:v>
                </c:pt>
                <c:pt idx="122">
                  <c:v>1.4916965995433427</c:v>
                </c:pt>
                <c:pt idx="123">
                  <c:v>1.510158794002874</c:v>
                </c:pt>
                <c:pt idx="124">
                  <c:v>1.5538153293042227</c:v>
                </c:pt>
                <c:pt idx="125">
                  <c:v>1.5845048140945748</c:v>
                </c:pt>
                <c:pt idx="126">
                  <c:v>1.5997458038415915</c:v>
                </c:pt>
                <c:pt idx="127">
                  <c:v>1.6820220407435684</c:v>
                </c:pt>
                <c:pt idx="128">
                  <c:v>1.6562962940023369</c:v>
                </c:pt>
                <c:pt idx="129">
                  <c:v>1.6446675101117632</c:v>
                </c:pt>
                <c:pt idx="130">
                  <c:v>1.6603137657229217</c:v>
                </c:pt>
                <c:pt idx="131">
                  <c:v>1.6561087472049651</c:v>
                </c:pt>
                <c:pt idx="132">
                  <c:v>1.6113758153755289</c:v>
                </c:pt>
                <c:pt idx="133">
                  <c:v>1.6137286767818657</c:v>
                </c:pt>
                <c:pt idx="134">
                  <c:v>1.6067531811565723</c:v>
                </c:pt>
                <c:pt idx="135">
                  <c:v>1.6050408762018551</c:v>
                </c:pt>
                <c:pt idx="136">
                  <c:v>1.4725477046498368</c:v>
                </c:pt>
                <c:pt idx="137">
                  <c:v>1.4841014246702244</c:v>
                </c:pt>
                <c:pt idx="138">
                  <c:v>1.4191036203081149</c:v>
                </c:pt>
                <c:pt idx="139">
                  <c:v>1.4350438287916449</c:v>
                </c:pt>
                <c:pt idx="140">
                  <c:v>1.4287905051695087</c:v>
                </c:pt>
                <c:pt idx="141">
                  <c:v>1.3702361456921281</c:v>
                </c:pt>
                <c:pt idx="142">
                  <c:v>1.3751717203684186</c:v>
                </c:pt>
                <c:pt idx="143">
                  <c:v>1.3185498766567869</c:v>
                </c:pt>
                <c:pt idx="144">
                  <c:v>1.4190230221133195</c:v>
                </c:pt>
                <c:pt idx="145">
                  <c:v>1.365448645845827</c:v>
                </c:pt>
                <c:pt idx="146">
                  <c:v>1.3089785894978951</c:v>
                </c:pt>
                <c:pt idx="147">
                  <c:v>1.3088627058334608</c:v>
                </c:pt>
                <c:pt idx="148">
                  <c:v>1.3084395497563133</c:v>
                </c:pt>
                <c:pt idx="149">
                  <c:v>1.3073846248005807</c:v>
                </c:pt>
                <c:pt idx="150">
                  <c:v>1.3055716700238909</c:v>
                </c:pt>
                <c:pt idx="151">
                  <c:v>1.2683115215430887</c:v>
                </c:pt>
                <c:pt idx="152">
                  <c:v>1.2605310659637972</c:v>
                </c:pt>
                <c:pt idx="153">
                  <c:v>1.2886880211075122</c:v>
                </c:pt>
                <c:pt idx="154">
                  <c:v>1.3031949894056827</c:v>
                </c:pt>
                <c:pt idx="155">
                  <c:v>1.2787172593943088</c:v>
                </c:pt>
                <c:pt idx="156">
                  <c:v>1.203584084674004</c:v>
                </c:pt>
                <c:pt idx="157">
                  <c:v>1.1625759311908606</c:v>
                </c:pt>
                <c:pt idx="158">
                  <c:v>1.1542402957534499</c:v>
                </c:pt>
                <c:pt idx="159">
                  <c:v>1.0254304205155782</c:v>
                </c:pt>
                <c:pt idx="160">
                  <c:v>1.0476413520380534</c:v>
                </c:pt>
                <c:pt idx="161">
                  <c:v>1.0385533278250596</c:v>
                </c:pt>
                <c:pt idx="162">
                  <c:v>1.0257921948102751</c:v>
                </c:pt>
                <c:pt idx="163">
                  <c:v>1.026136080913796</c:v>
                </c:pt>
                <c:pt idx="164">
                  <c:v>0.95241766318606091</c:v>
                </c:pt>
                <c:pt idx="165">
                  <c:v>0.96464267269914927</c:v>
                </c:pt>
                <c:pt idx="166">
                  <c:v>1.0507112392147646</c:v>
                </c:pt>
                <c:pt idx="167">
                  <c:v>1.062099565365779</c:v>
                </c:pt>
                <c:pt idx="168">
                  <c:v>1.1263532320120646</c:v>
                </c:pt>
                <c:pt idx="169">
                  <c:v>1.1444418515987536</c:v>
                </c:pt>
                <c:pt idx="170">
                  <c:v>1.1425835986743564</c:v>
                </c:pt>
                <c:pt idx="171">
                  <c:v>1.1055385430333102</c:v>
                </c:pt>
                <c:pt idx="172">
                  <c:v>1.1191993727850849</c:v>
                </c:pt>
                <c:pt idx="173">
                  <c:v>1.1213252099579663</c:v>
                </c:pt>
                <c:pt idx="174">
                  <c:v>1.1010509558071564</c:v>
                </c:pt>
                <c:pt idx="175">
                  <c:v>1.1133355650097092</c:v>
                </c:pt>
                <c:pt idx="176">
                  <c:v>0.99686687141642938</c:v>
                </c:pt>
                <c:pt idx="177">
                  <c:v>1.0011569022485669</c:v>
                </c:pt>
                <c:pt idx="178">
                  <c:v>1.0215662651652277</c:v>
                </c:pt>
                <c:pt idx="179">
                  <c:v>1.0295717301222309</c:v>
                </c:pt>
                <c:pt idx="180">
                  <c:v>1.053685848492417</c:v>
                </c:pt>
                <c:pt idx="181">
                  <c:v>1.1572799920400874</c:v>
                </c:pt>
                <c:pt idx="182">
                  <c:v>1.2057794558304442</c:v>
                </c:pt>
                <c:pt idx="183">
                  <c:v>1.2346432852100468</c:v>
                </c:pt>
                <c:pt idx="184">
                  <c:v>1.2453060599298635</c:v>
                </c:pt>
                <c:pt idx="185">
                  <c:v>1.2370216022288538</c:v>
                </c:pt>
                <c:pt idx="186">
                  <c:v>1.2217781069293991</c:v>
                </c:pt>
                <c:pt idx="187">
                  <c:v>1.2349161418091597</c:v>
                </c:pt>
                <c:pt idx="188">
                  <c:v>1.3167521838607577</c:v>
                </c:pt>
                <c:pt idx="189">
                  <c:v>1.3475781122037715</c:v>
                </c:pt>
                <c:pt idx="190">
                  <c:v>1.6032690354628167</c:v>
                </c:pt>
                <c:pt idx="191">
                  <c:v>1.819624829645855</c:v>
                </c:pt>
                <c:pt idx="192">
                  <c:v>1.8271846100179563</c:v>
                </c:pt>
                <c:pt idx="193">
                  <c:v>1.8397587067808308</c:v>
                </c:pt>
                <c:pt idx="194">
                  <c:v>1.8578161340590844</c:v>
                </c:pt>
                <c:pt idx="195">
                  <c:v>1.8641888038158583</c:v>
                </c:pt>
                <c:pt idx="196">
                  <c:v>1.8644206865214028</c:v>
                </c:pt>
                <c:pt idx="197">
                  <c:v>1.8573560203473269</c:v>
                </c:pt>
                <c:pt idx="198">
                  <c:v>1.8065768485211604</c:v>
                </c:pt>
                <c:pt idx="199">
                  <c:v>1.8474869685396864</c:v>
                </c:pt>
                <c:pt idx="200">
                  <c:v>1.8300266553120543</c:v>
                </c:pt>
                <c:pt idx="201">
                  <c:v>1.8120704270309729</c:v>
                </c:pt>
                <c:pt idx="202">
                  <c:v>1.810113547392509</c:v>
                </c:pt>
                <c:pt idx="203">
                  <c:v>1.8122114658393138</c:v>
                </c:pt>
                <c:pt idx="204">
                  <c:v>1.813681249845202</c:v>
                </c:pt>
                <c:pt idx="205">
                  <c:v>1.8112538713022008</c:v>
                </c:pt>
                <c:pt idx="206">
                  <c:v>1.8010438421024233</c:v>
                </c:pt>
                <c:pt idx="207">
                  <c:v>1.8030172762724512</c:v>
                </c:pt>
                <c:pt idx="208">
                  <c:v>1.8250527240625045</c:v>
                </c:pt>
                <c:pt idx="209">
                  <c:v>1.8278214163472379</c:v>
                </c:pt>
                <c:pt idx="210">
                  <c:v>1.8164742626643515</c:v>
                </c:pt>
                <c:pt idx="211">
                  <c:v>1.8210541905007238</c:v>
                </c:pt>
                <c:pt idx="212">
                  <c:v>1.8073527997124303</c:v>
                </c:pt>
                <c:pt idx="213">
                  <c:v>1.746152705958838</c:v>
                </c:pt>
                <c:pt idx="214">
                  <c:v>1.7172222943778586</c:v>
                </c:pt>
                <c:pt idx="215">
                  <c:v>1.697047959308531</c:v>
                </c:pt>
                <c:pt idx="216">
                  <c:v>1.6931905503067215</c:v>
                </c:pt>
                <c:pt idx="217">
                  <c:v>1.67103536390381</c:v>
                </c:pt>
                <c:pt idx="218">
                  <c:v>1.6709884259997567</c:v>
                </c:pt>
                <c:pt idx="219">
                  <c:v>1.6767181356583414</c:v>
                </c:pt>
                <c:pt idx="220">
                  <c:v>1.6700324857181252</c:v>
                </c:pt>
                <c:pt idx="221">
                  <c:v>1.6547850796933716</c:v>
                </c:pt>
                <c:pt idx="222">
                  <c:v>1.4128212530614006</c:v>
                </c:pt>
                <c:pt idx="223">
                  <c:v>1.1330752716947645</c:v>
                </c:pt>
                <c:pt idx="224">
                  <c:v>1.099159763697916</c:v>
                </c:pt>
                <c:pt idx="225">
                  <c:v>1.0777097751057907</c:v>
                </c:pt>
                <c:pt idx="226">
                  <c:v>1.0313720216177187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40-4C7C-88C4-2EB816F9EB71}"/>
            </c:ext>
          </c:extLst>
        </c:ser>
        <c:ser>
          <c:idx val="1"/>
          <c:order val="1"/>
          <c:tx>
            <c:v>Four-periods ahead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'Forecast&amp;Persistence_FR'!$AE$12:$AE$238</c:f>
              <c:numCache>
                <c:formatCode>0.00</c:formatCode>
                <c:ptCount val="22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10.321061264895089</c:v>
                </c:pt>
                <c:pt idx="35">
                  <c:v>10.329101981272485</c:v>
                </c:pt>
                <c:pt idx="36">
                  <c:v>10.330774638040291</c:v>
                </c:pt>
                <c:pt idx="37">
                  <c:v>10.330995557928922</c:v>
                </c:pt>
                <c:pt idx="38">
                  <c:v>10.333744470268719</c:v>
                </c:pt>
                <c:pt idx="39">
                  <c:v>10.135488397450704</c:v>
                </c:pt>
                <c:pt idx="40">
                  <c:v>9.9093122981964328</c:v>
                </c:pt>
                <c:pt idx="41">
                  <c:v>9.8192360386781985</c:v>
                </c:pt>
                <c:pt idx="42">
                  <c:v>9.7934734110505044</c:v>
                </c:pt>
                <c:pt idx="43">
                  <c:v>9.7924173148892688</c:v>
                </c:pt>
                <c:pt idx="44">
                  <c:v>9.7955255052266388</c:v>
                </c:pt>
                <c:pt idx="45">
                  <c:v>9.7959598977529225</c:v>
                </c:pt>
                <c:pt idx="46">
                  <c:v>9.7936126604854596</c:v>
                </c:pt>
                <c:pt idx="47">
                  <c:v>9.7930893847660414</c:v>
                </c:pt>
                <c:pt idx="48">
                  <c:v>9.7591960127557122</c:v>
                </c:pt>
                <c:pt idx="49">
                  <c:v>9.759140940321835</c:v>
                </c:pt>
                <c:pt idx="50">
                  <c:v>9.7625676658710692</c:v>
                </c:pt>
                <c:pt idx="51">
                  <c:v>9.754244033927419</c:v>
                </c:pt>
                <c:pt idx="52">
                  <c:v>9.7513345515500749</c:v>
                </c:pt>
                <c:pt idx="53">
                  <c:v>9.7513614555304002</c:v>
                </c:pt>
                <c:pt idx="54">
                  <c:v>9.89429009204067</c:v>
                </c:pt>
                <c:pt idx="55">
                  <c:v>9.9403001770670318</c:v>
                </c:pt>
                <c:pt idx="56">
                  <c:v>9.959385077786937</c:v>
                </c:pt>
                <c:pt idx="57">
                  <c:v>9.9663253889503611</c:v>
                </c:pt>
                <c:pt idx="58">
                  <c:v>9.9646715349755208</c:v>
                </c:pt>
                <c:pt idx="59">
                  <c:v>9.8843969264402123</c:v>
                </c:pt>
                <c:pt idx="60">
                  <c:v>7.5404163079738815</c:v>
                </c:pt>
                <c:pt idx="61">
                  <c:v>3.2276333778659558</c:v>
                </c:pt>
                <c:pt idx="62">
                  <c:v>3.2337620956356887</c:v>
                </c:pt>
                <c:pt idx="63">
                  <c:v>3.2020663317815061</c:v>
                </c:pt>
                <c:pt idx="64">
                  <c:v>3.2049198883547225</c:v>
                </c:pt>
                <c:pt idx="65">
                  <c:v>2.7839161590404085</c:v>
                </c:pt>
                <c:pt idx="66">
                  <c:v>2.7170940816690718</c:v>
                </c:pt>
                <c:pt idx="67">
                  <c:v>2.6840809848770966</c:v>
                </c:pt>
                <c:pt idx="68">
                  <c:v>2.7216609263938714</c:v>
                </c:pt>
                <c:pt idx="69">
                  <c:v>2.8006625551582456</c:v>
                </c:pt>
                <c:pt idx="70">
                  <c:v>2.7896367830016238</c:v>
                </c:pt>
                <c:pt idx="71">
                  <c:v>2.7122410140182316</c:v>
                </c:pt>
                <c:pt idx="72">
                  <c:v>2.6931888254197727</c:v>
                </c:pt>
                <c:pt idx="73">
                  <c:v>2.682988206811554</c:v>
                </c:pt>
                <c:pt idx="74">
                  <c:v>2.703927042662114</c:v>
                </c:pt>
                <c:pt idx="75">
                  <c:v>2.7175760309067374</c:v>
                </c:pt>
                <c:pt idx="76">
                  <c:v>2.8410177520219686</c:v>
                </c:pt>
                <c:pt idx="77">
                  <c:v>2.8716222803869997</c:v>
                </c:pt>
                <c:pt idx="78">
                  <c:v>2.8995536411562921</c:v>
                </c:pt>
                <c:pt idx="79">
                  <c:v>2.8268560403585412</c:v>
                </c:pt>
                <c:pt idx="80">
                  <c:v>2.8271152121827932</c:v>
                </c:pt>
                <c:pt idx="81">
                  <c:v>2.830623704494009</c:v>
                </c:pt>
                <c:pt idx="82">
                  <c:v>2.8186528467676424</c:v>
                </c:pt>
                <c:pt idx="83">
                  <c:v>2.8214397623560772</c:v>
                </c:pt>
                <c:pt idx="84">
                  <c:v>2.7983284478845509</c:v>
                </c:pt>
                <c:pt idx="85">
                  <c:v>2.8248962092716479</c:v>
                </c:pt>
                <c:pt idx="86">
                  <c:v>2.2352334740809345</c:v>
                </c:pt>
                <c:pt idx="87">
                  <c:v>2.0006564337248145</c:v>
                </c:pt>
                <c:pt idx="88">
                  <c:v>1.9409720580119543</c:v>
                </c:pt>
                <c:pt idx="89">
                  <c:v>1.9255983705040256</c:v>
                </c:pt>
                <c:pt idx="90">
                  <c:v>1.9287036621760929</c:v>
                </c:pt>
                <c:pt idx="91">
                  <c:v>1.923953105532711</c:v>
                </c:pt>
                <c:pt idx="92">
                  <c:v>1.9355927496206826</c:v>
                </c:pt>
                <c:pt idx="93">
                  <c:v>1.8887796234929428</c:v>
                </c:pt>
                <c:pt idx="94">
                  <c:v>1.8907249910247901</c:v>
                </c:pt>
                <c:pt idx="95">
                  <c:v>1.8967785008416986</c:v>
                </c:pt>
                <c:pt idx="96">
                  <c:v>1.8767409600693294</c:v>
                </c:pt>
                <c:pt idx="97">
                  <c:v>1.8529250781317657</c:v>
                </c:pt>
                <c:pt idx="98">
                  <c:v>1.7939131532519454</c:v>
                </c:pt>
                <c:pt idx="99">
                  <c:v>1.7619736356395603</c:v>
                </c:pt>
                <c:pt idx="100">
                  <c:v>1.7794564387607252</c:v>
                </c:pt>
                <c:pt idx="101">
                  <c:v>1.6526472238141874</c:v>
                </c:pt>
                <c:pt idx="102">
                  <c:v>1.6577988490938034</c:v>
                </c:pt>
                <c:pt idx="103">
                  <c:v>1.6553925467197133</c:v>
                </c:pt>
                <c:pt idx="104">
                  <c:v>1.7397260169238611</c:v>
                </c:pt>
                <c:pt idx="105">
                  <c:v>1.7483012330503431</c:v>
                </c:pt>
                <c:pt idx="106">
                  <c:v>1.8733587648690584</c:v>
                </c:pt>
                <c:pt idx="107">
                  <c:v>1.911413629737224</c:v>
                </c:pt>
                <c:pt idx="108">
                  <c:v>1.6849360216458971</c:v>
                </c:pt>
                <c:pt idx="109">
                  <c:v>1.7148238254133323</c:v>
                </c:pt>
                <c:pt idx="110">
                  <c:v>1.6785257696714575</c:v>
                </c:pt>
                <c:pt idx="111">
                  <c:v>1.7871884614588145</c:v>
                </c:pt>
                <c:pt idx="112">
                  <c:v>1.7973907093494477</c:v>
                </c:pt>
                <c:pt idx="113">
                  <c:v>1.8671715688672765</c:v>
                </c:pt>
                <c:pt idx="114">
                  <c:v>1.9266476960510177</c:v>
                </c:pt>
                <c:pt idx="115">
                  <c:v>1.9369126882252161</c:v>
                </c:pt>
                <c:pt idx="116">
                  <c:v>1.9342702556454283</c:v>
                </c:pt>
                <c:pt idx="117">
                  <c:v>1.895315398926724</c:v>
                </c:pt>
                <c:pt idx="118">
                  <c:v>1.8952802337035446</c:v>
                </c:pt>
                <c:pt idx="119">
                  <c:v>1.938901002562617</c:v>
                </c:pt>
                <c:pt idx="120">
                  <c:v>1.9036093547358734</c:v>
                </c:pt>
                <c:pt idx="121">
                  <c:v>1.8801449172301654</c:v>
                </c:pt>
                <c:pt idx="122">
                  <c:v>1.8790910286239431</c:v>
                </c:pt>
                <c:pt idx="123">
                  <c:v>1.8896729197699282</c:v>
                </c:pt>
                <c:pt idx="124">
                  <c:v>1.9036072504645118</c:v>
                </c:pt>
                <c:pt idx="125">
                  <c:v>1.9435461817678514</c:v>
                </c:pt>
                <c:pt idx="126">
                  <c:v>1.977354840877944</c:v>
                </c:pt>
                <c:pt idx="127">
                  <c:v>2.1055352945794228</c:v>
                </c:pt>
                <c:pt idx="128">
                  <c:v>2.1081079124719171</c:v>
                </c:pt>
                <c:pt idx="129">
                  <c:v>2.1261378502134924</c:v>
                </c:pt>
                <c:pt idx="130">
                  <c:v>2.1659726838469169</c:v>
                </c:pt>
                <c:pt idx="131">
                  <c:v>2.1779492610269884</c:v>
                </c:pt>
                <c:pt idx="132">
                  <c:v>2.1167492683307527</c:v>
                </c:pt>
                <c:pt idx="133">
                  <c:v>2.1163397449846166</c:v>
                </c:pt>
                <c:pt idx="134">
                  <c:v>2.1289026989692412</c:v>
                </c:pt>
                <c:pt idx="135">
                  <c:v>2.1275723072385144</c:v>
                </c:pt>
                <c:pt idx="136">
                  <c:v>2.0472323645522774</c:v>
                </c:pt>
                <c:pt idx="137">
                  <c:v>2.0274281700091987</c:v>
                </c:pt>
                <c:pt idx="138">
                  <c:v>1.878945784642349</c:v>
                </c:pt>
                <c:pt idx="139">
                  <c:v>1.837346653568489</c:v>
                </c:pt>
                <c:pt idx="140">
                  <c:v>1.8356254391951052</c:v>
                </c:pt>
                <c:pt idx="141">
                  <c:v>1.7546028320021012</c:v>
                </c:pt>
                <c:pt idx="142">
                  <c:v>1.7519518464169912</c:v>
                </c:pt>
                <c:pt idx="143">
                  <c:v>1.6348611329474219</c:v>
                </c:pt>
                <c:pt idx="144">
                  <c:v>1.6798364146881788</c:v>
                </c:pt>
                <c:pt idx="145">
                  <c:v>1.597111397745691</c:v>
                </c:pt>
                <c:pt idx="146">
                  <c:v>1.570430327021842</c:v>
                </c:pt>
                <c:pt idx="147">
                  <c:v>1.5668311927748784</c:v>
                </c:pt>
                <c:pt idx="148">
                  <c:v>1.5703064321205014</c:v>
                </c:pt>
                <c:pt idx="149">
                  <c:v>1.5696427028964812</c:v>
                </c:pt>
                <c:pt idx="150">
                  <c:v>1.5691892981116595</c:v>
                </c:pt>
                <c:pt idx="151">
                  <c:v>1.513970760391729</c:v>
                </c:pt>
                <c:pt idx="152">
                  <c:v>1.5144552988887467</c:v>
                </c:pt>
                <c:pt idx="153">
                  <c:v>1.5324430201511958</c:v>
                </c:pt>
                <c:pt idx="154">
                  <c:v>1.5836792242229831</c:v>
                </c:pt>
                <c:pt idx="155">
                  <c:v>1.592551086533142</c:v>
                </c:pt>
                <c:pt idx="156">
                  <c:v>1.5701496284252427</c:v>
                </c:pt>
                <c:pt idx="157">
                  <c:v>1.5221139499114851</c:v>
                </c:pt>
                <c:pt idx="158">
                  <c:v>1.4704118219638398</c:v>
                </c:pt>
                <c:pt idx="159">
                  <c:v>1.2670295830207747</c:v>
                </c:pt>
                <c:pt idx="160">
                  <c:v>1.2750114214689787</c:v>
                </c:pt>
                <c:pt idx="161">
                  <c:v>1.2541865930609273</c:v>
                </c:pt>
                <c:pt idx="162">
                  <c:v>1.2430858411365171</c:v>
                </c:pt>
                <c:pt idx="163">
                  <c:v>1.2334999064876799</c:v>
                </c:pt>
                <c:pt idx="164">
                  <c:v>1.2020012672007472</c:v>
                </c:pt>
                <c:pt idx="165">
                  <c:v>1.2074444978846246</c:v>
                </c:pt>
                <c:pt idx="166">
                  <c:v>1.2980339186974397</c:v>
                </c:pt>
                <c:pt idx="167">
                  <c:v>1.3709299096616965</c:v>
                </c:pt>
                <c:pt idx="168">
                  <c:v>1.4959106325349929</c:v>
                </c:pt>
                <c:pt idx="169">
                  <c:v>1.4916643868867308</c:v>
                </c:pt>
                <c:pt idx="170">
                  <c:v>1.4900902414056842</c:v>
                </c:pt>
                <c:pt idx="171">
                  <c:v>1.4679805216701531</c:v>
                </c:pt>
                <c:pt idx="172">
                  <c:v>1.4721341041335891</c:v>
                </c:pt>
                <c:pt idx="173">
                  <c:v>1.47895466895804</c:v>
                </c:pt>
                <c:pt idx="174">
                  <c:v>1.4471183779284724</c:v>
                </c:pt>
                <c:pt idx="175">
                  <c:v>1.4465733639878844</c:v>
                </c:pt>
                <c:pt idx="176">
                  <c:v>1.3847479942673753</c:v>
                </c:pt>
                <c:pt idx="177">
                  <c:v>1.3787051733713971</c:v>
                </c:pt>
                <c:pt idx="178">
                  <c:v>1.3333027536744002</c:v>
                </c:pt>
                <c:pt idx="179">
                  <c:v>1.3259549948817175</c:v>
                </c:pt>
                <c:pt idx="180">
                  <c:v>1.3507113570161542</c:v>
                </c:pt>
                <c:pt idx="181">
                  <c:v>1.3994225628125438</c:v>
                </c:pt>
                <c:pt idx="182">
                  <c:v>1.4176450804009113</c:v>
                </c:pt>
                <c:pt idx="183">
                  <c:v>1.4571259340307656</c:v>
                </c:pt>
                <c:pt idx="184">
                  <c:v>1.4946806631849523</c:v>
                </c:pt>
                <c:pt idx="185">
                  <c:v>1.4740338258408667</c:v>
                </c:pt>
                <c:pt idx="186">
                  <c:v>1.4175282253425177</c:v>
                </c:pt>
                <c:pt idx="187">
                  <c:v>1.3935107831798836</c:v>
                </c:pt>
                <c:pt idx="188">
                  <c:v>1.4744367047733107</c:v>
                </c:pt>
                <c:pt idx="189">
                  <c:v>1.5197985635561337</c:v>
                </c:pt>
                <c:pt idx="190">
                  <c:v>1.8673804191306107</c:v>
                </c:pt>
                <c:pt idx="191">
                  <c:v>2.2731747718973003</c:v>
                </c:pt>
                <c:pt idx="192">
                  <c:v>2.271087421016734</c:v>
                </c:pt>
                <c:pt idx="193">
                  <c:v>2.2603860109224847</c:v>
                </c:pt>
                <c:pt idx="194">
                  <c:v>2.2664420438638579</c:v>
                </c:pt>
                <c:pt idx="195">
                  <c:v>2.270688728911415</c:v>
                </c:pt>
                <c:pt idx="196">
                  <c:v>2.2752058092154881</c:v>
                </c:pt>
                <c:pt idx="197">
                  <c:v>2.2781561729860655</c:v>
                </c:pt>
                <c:pt idx="198">
                  <c:v>2.218673308787896</c:v>
                </c:pt>
                <c:pt idx="199">
                  <c:v>2.2272561029634823</c:v>
                </c:pt>
                <c:pt idx="200">
                  <c:v>2.1514979378235091</c:v>
                </c:pt>
                <c:pt idx="201">
                  <c:v>2.1562420280623282</c:v>
                </c:pt>
                <c:pt idx="202">
                  <c:v>2.1570356446876406</c:v>
                </c:pt>
                <c:pt idx="203">
                  <c:v>2.1620501497626523</c:v>
                </c:pt>
                <c:pt idx="204">
                  <c:v>2.1704059682822625</c:v>
                </c:pt>
                <c:pt idx="205">
                  <c:v>2.164936492851798</c:v>
                </c:pt>
                <c:pt idx="206">
                  <c:v>2.1680376319002295</c:v>
                </c:pt>
                <c:pt idx="207">
                  <c:v>2.1741974249091456</c:v>
                </c:pt>
                <c:pt idx="208">
                  <c:v>2.1992549864872397</c:v>
                </c:pt>
                <c:pt idx="209">
                  <c:v>2.2072616038663679</c:v>
                </c:pt>
                <c:pt idx="210">
                  <c:v>2.2048760664050615</c:v>
                </c:pt>
                <c:pt idx="211">
                  <c:v>2.203243762595879</c:v>
                </c:pt>
                <c:pt idx="212">
                  <c:v>2.18565835006381</c:v>
                </c:pt>
                <c:pt idx="213">
                  <c:v>2.155765032676761</c:v>
                </c:pt>
                <c:pt idx="214">
                  <c:v>2.1497675746348279</c:v>
                </c:pt>
                <c:pt idx="215">
                  <c:v>2.1214447014238473</c:v>
                </c:pt>
                <c:pt idx="216">
                  <c:v>2.1071954070085912</c:v>
                </c:pt>
                <c:pt idx="217">
                  <c:v>2.1041395524690008</c:v>
                </c:pt>
                <c:pt idx="218">
                  <c:v>2.1031322523790088</c:v>
                </c:pt>
                <c:pt idx="219">
                  <c:v>2.1175055264429341</c:v>
                </c:pt>
                <c:pt idx="220">
                  <c:v>2.0824371419413077</c:v>
                </c:pt>
                <c:pt idx="221">
                  <c:v>2.0507719538108513</c:v>
                </c:pt>
                <c:pt idx="222">
                  <c:v>1.7449064541506871</c:v>
                </c:pt>
                <c:pt idx="223">
                  <c:v>1.1922764975830447</c:v>
                </c:pt>
                <c:pt idx="224">
                  <c:v>1.183819049924316</c:v>
                </c:pt>
                <c:pt idx="225">
                  <c:v>1.19104799202766</c:v>
                </c:pt>
                <c:pt idx="226">
                  <c:v>1.1173100313349158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840-4C7C-88C4-2EB816F9EB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75383136"/>
        <c:axId val="875383792"/>
      </c:lineChart>
      <c:catAx>
        <c:axId val="87538313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5383792"/>
        <c:crosses val="autoZero"/>
        <c:auto val="1"/>
        <c:lblAlgn val="ctr"/>
        <c:lblOffset val="100"/>
        <c:noMultiLvlLbl val="0"/>
      </c:catAx>
      <c:valAx>
        <c:axId val="875383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53831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Real GDP Growth - Persistence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'Forecast&amp;Persistence_FR'!$W$12:$W$238</c:f>
              <c:numCache>
                <c:formatCode>0.00</c:formatCode>
                <c:ptCount val="227"/>
                <c:pt idx="0">
                  <c:v>-0.53335449189999995</c:v>
                </c:pt>
                <c:pt idx="1">
                  <c:v>-0.41918717369999997</c:v>
                </c:pt>
                <c:pt idx="2">
                  <c:v>-0.40762388199999999</c:v>
                </c:pt>
                <c:pt idx="3">
                  <c:v>-0.39263653099999996</c:v>
                </c:pt>
                <c:pt idx="4">
                  <c:v>-0.37504736580000003</c:v>
                </c:pt>
                <c:pt idx="5">
                  <c:v>-0.45509287399999998</c:v>
                </c:pt>
                <c:pt idx="6">
                  <c:v>-0.45016754399999998</c:v>
                </c:pt>
                <c:pt idx="7">
                  <c:v>-0.51286858699999993</c:v>
                </c:pt>
                <c:pt idx="8">
                  <c:v>-0.47334441299999996</c:v>
                </c:pt>
                <c:pt idx="9">
                  <c:v>-0.42162657800000003</c:v>
                </c:pt>
                <c:pt idx="10">
                  <c:v>-0.39819283199999994</c:v>
                </c:pt>
                <c:pt idx="11">
                  <c:v>-0.52957083299999996</c:v>
                </c:pt>
                <c:pt idx="12">
                  <c:v>-0.56452840900000001</c:v>
                </c:pt>
                <c:pt idx="13">
                  <c:v>-0.58276246399999987</c:v>
                </c:pt>
                <c:pt idx="14">
                  <c:v>-0.64286627200000002</c:v>
                </c:pt>
                <c:pt idx="15">
                  <c:v>-0.63745886499999993</c:v>
                </c:pt>
                <c:pt idx="16">
                  <c:v>-0.76605299199999999</c:v>
                </c:pt>
                <c:pt idx="17">
                  <c:v>-0.65575436399999987</c:v>
                </c:pt>
                <c:pt idx="18">
                  <c:v>-0.71468186200000006</c:v>
                </c:pt>
                <c:pt idx="19">
                  <c:v>-0.78506906799999998</c:v>
                </c:pt>
                <c:pt idx="20">
                  <c:v>-0.72291126699999997</c:v>
                </c:pt>
                <c:pt idx="21">
                  <c:v>-0.62490880400000015</c:v>
                </c:pt>
                <c:pt idx="22">
                  <c:v>-0.58569657799999997</c:v>
                </c:pt>
                <c:pt idx="23">
                  <c:v>-0.67383223599999997</c:v>
                </c:pt>
                <c:pt idx="24">
                  <c:v>-0.63466407499999999</c:v>
                </c:pt>
                <c:pt idx="25">
                  <c:v>-0.65617817200000006</c:v>
                </c:pt>
                <c:pt idx="26">
                  <c:v>-0.674066571</c:v>
                </c:pt>
                <c:pt idx="27">
                  <c:v>-0.74959355599999999</c:v>
                </c:pt>
                <c:pt idx="28">
                  <c:v>-0.84153682399999996</c:v>
                </c:pt>
                <c:pt idx="29">
                  <c:v>-0.87020369500000005</c:v>
                </c:pt>
                <c:pt idx="30">
                  <c:v>-0.90439724960000001</c:v>
                </c:pt>
                <c:pt idx="31">
                  <c:v>-0.87243833800000004</c:v>
                </c:pt>
                <c:pt idx="32">
                  <c:v>-0.73807097099999996</c:v>
                </c:pt>
                <c:pt idx="33">
                  <c:v>-0.63211445999999993</c:v>
                </c:pt>
                <c:pt idx="34">
                  <c:v>-0.50701937200000002</c:v>
                </c:pt>
                <c:pt idx="35">
                  <c:v>-0.37773953710000002</c:v>
                </c:pt>
                <c:pt idx="36">
                  <c:v>-0.377598979</c:v>
                </c:pt>
                <c:pt idx="37">
                  <c:v>-0.35396525900000009</c:v>
                </c:pt>
                <c:pt idx="38">
                  <c:v>-0.32812327900000005</c:v>
                </c:pt>
                <c:pt idx="39">
                  <c:v>-0.37516454500000007</c:v>
                </c:pt>
                <c:pt idx="40">
                  <c:v>-0.38314701200000001</c:v>
                </c:pt>
                <c:pt idx="41">
                  <c:v>-0.41214733199999998</c:v>
                </c:pt>
                <c:pt idx="42">
                  <c:v>-0.3461980321</c:v>
                </c:pt>
                <c:pt idx="43">
                  <c:v>-0.41217355310000003</c:v>
                </c:pt>
                <c:pt idx="44">
                  <c:v>-0.34310363799999999</c:v>
                </c:pt>
                <c:pt idx="45">
                  <c:v>-0.33830619099999998</c:v>
                </c:pt>
                <c:pt idx="46">
                  <c:v>-0.29274600100000003</c:v>
                </c:pt>
                <c:pt idx="47">
                  <c:v>-0.29968592000000005</c:v>
                </c:pt>
                <c:pt idx="48">
                  <c:v>-0.23021354799999999</c:v>
                </c:pt>
                <c:pt idx="49">
                  <c:v>-0.19982230899999998</c:v>
                </c:pt>
                <c:pt idx="50">
                  <c:v>-0.17059249209999999</c:v>
                </c:pt>
                <c:pt idx="51">
                  <c:v>-0.21107108699999999</c:v>
                </c:pt>
                <c:pt idx="52">
                  <c:v>-0.165483243</c:v>
                </c:pt>
                <c:pt idx="53">
                  <c:v>-0.14172803299999998</c:v>
                </c:pt>
                <c:pt idx="54">
                  <c:v>-9.0891838799999999E-2</c:v>
                </c:pt>
                <c:pt idx="55">
                  <c:v>-0.11029050299999998</c:v>
                </c:pt>
                <c:pt idx="56">
                  <c:v>-0.16578842249999998</c:v>
                </c:pt>
                <c:pt idx="57">
                  <c:v>-0.15960113400000001</c:v>
                </c:pt>
                <c:pt idx="58">
                  <c:v>2.3461597000000001E-2</c:v>
                </c:pt>
                <c:pt idx="59">
                  <c:v>9.5661150999999986E-2</c:v>
                </c:pt>
                <c:pt idx="60">
                  <c:v>2.6272072000000007E-2</c:v>
                </c:pt>
                <c:pt idx="61">
                  <c:v>3.4466361200000017E-2</c:v>
                </c:pt>
                <c:pt idx="62">
                  <c:v>0.10607094900000001</c:v>
                </c:pt>
                <c:pt idx="63">
                  <c:v>6.5010308999999974E-2</c:v>
                </c:pt>
                <c:pt idx="64">
                  <c:v>6.3768246000000028E-2</c:v>
                </c:pt>
                <c:pt idx="65">
                  <c:v>6.693473300000001E-2</c:v>
                </c:pt>
                <c:pt idx="66">
                  <c:v>-1.8510153000000001E-2</c:v>
                </c:pt>
                <c:pt idx="67">
                  <c:v>9.8280830000000013E-3</c:v>
                </c:pt>
                <c:pt idx="68">
                  <c:v>0.160731923</c:v>
                </c:pt>
                <c:pt idx="69">
                  <c:v>0.17316340200000002</c:v>
                </c:pt>
                <c:pt idx="70">
                  <c:v>0.20628910899999997</c:v>
                </c:pt>
                <c:pt idx="71">
                  <c:v>0.22761563399999998</c:v>
                </c:pt>
                <c:pt idx="72">
                  <c:v>0.26292995600000002</c:v>
                </c:pt>
                <c:pt idx="73">
                  <c:v>0.23641616400000004</c:v>
                </c:pt>
                <c:pt idx="74">
                  <c:v>0.289290037</c:v>
                </c:pt>
                <c:pt idx="75">
                  <c:v>0.334633817</c:v>
                </c:pt>
                <c:pt idx="76">
                  <c:v>0.376236032</c:v>
                </c:pt>
                <c:pt idx="77">
                  <c:v>0.33584191099999999</c:v>
                </c:pt>
                <c:pt idx="78">
                  <c:v>0.29824015699999995</c:v>
                </c:pt>
                <c:pt idx="79">
                  <c:v>0.31040505799999996</c:v>
                </c:pt>
                <c:pt idx="80">
                  <c:v>0.31475306200000003</c:v>
                </c:pt>
                <c:pt idx="81">
                  <c:v>0.33752684220000001</c:v>
                </c:pt>
                <c:pt idx="82">
                  <c:v>0.42822467499999994</c:v>
                </c:pt>
                <c:pt idx="83">
                  <c:v>0.33578477099999998</c:v>
                </c:pt>
                <c:pt idx="84">
                  <c:v>0.24668066399999994</c:v>
                </c:pt>
                <c:pt idx="85">
                  <c:v>0.247664313</c:v>
                </c:pt>
                <c:pt idx="86">
                  <c:v>0.32718306199999997</c:v>
                </c:pt>
                <c:pt idx="87">
                  <c:v>0.23801678100000001</c:v>
                </c:pt>
                <c:pt idx="88">
                  <c:v>0.19623576100000006</c:v>
                </c:pt>
                <c:pt idx="89">
                  <c:v>0.13857935999999998</c:v>
                </c:pt>
                <c:pt idx="90">
                  <c:v>8.4802379999999969E-2</c:v>
                </c:pt>
                <c:pt idx="91">
                  <c:v>4.8345739999999998E-2</c:v>
                </c:pt>
                <c:pt idx="92">
                  <c:v>0.10312570000000004</c:v>
                </c:pt>
                <c:pt idx="93">
                  <c:v>0.10471419999999995</c:v>
                </c:pt>
                <c:pt idx="94">
                  <c:v>0.21141650799999995</c:v>
                </c:pt>
                <c:pt idx="95">
                  <c:v>0.34522221400000008</c:v>
                </c:pt>
                <c:pt idx="96">
                  <c:v>0.39037058300000005</c:v>
                </c:pt>
                <c:pt idx="97">
                  <c:v>0.43884931800000015</c:v>
                </c:pt>
                <c:pt idx="98">
                  <c:v>0.45361292400000008</c:v>
                </c:pt>
                <c:pt idx="99">
                  <c:v>0.32414084199999993</c:v>
                </c:pt>
                <c:pt idx="100">
                  <c:v>0.25987241899999991</c:v>
                </c:pt>
                <c:pt idx="101">
                  <c:v>0.3608101660000001</c:v>
                </c:pt>
                <c:pt idx="102">
                  <c:v>0.37928422899999997</c:v>
                </c:pt>
                <c:pt idx="103">
                  <c:v>0.38040997900000006</c:v>
                </c:pt>
                <c:pt idx="104">
                  <c:v>0.26948842400000006</c:v>
                </c:pt>
                <c:pt idx="105">
                  <c:v>0.26422059899999994</c:v>
                </c:pt>
                <c:pt idx="106">
                  <c:v>0.28620025599999993</c:v>
                </c:pt>
                <c:pt idx="107">
                  <c:v>0.28442047299999995</c:v>
                </c:pt>
                <c:pt idx="108">
                  <c:v>0.20988355999999997</c:v>
                </c:pt>
                <c:pt idx="109">
                  <c:v>0.25139778500000004</c:v>
                </c:pt>
                <c:pt idx="110">
                  <c:v>0.21308171999999992</c:v>
                </c:pt>
                <c:pt idx="111">
                  <c:v>0.22346178000000005</c:v>
                </c:pt>
                <c:pt idx="112">
                  <c:v>7.9829969999999972E-2</c:v>
                </c:pt>
                <c:pt idx="113">
                  <c:v>0.17720320999999994</c:v>
                </c:pt>
                <c:pt idx="114">
                  <c:v>7.3665660000000077E-2</c:v>
                </c:pt>
                <c:pt idx="115">
                  <c:v>7.3096200000000056E-2</c:v>
                </c:pt>
                <c:pt idx="116">
                  <c:v>-2.5125669999999989E-2</c:v>
                </c:pt>
                <c:pt idx="117">
                  <c:v>0.11435550999999999</c:v>
                </c:pt>
                <c:pt idx="118">
                  <c:v>9.6233607000000054E-2</c:v>
                </c:pt>
                <c:pt idx="119">
                  <c:v>0.11167679</c:v>
                </c:pt>
                <c:pt idx="120">
                  <c:v>6.0578299999999974E-2</c:v>
                </c:pt>
                <c:pt idx="121">
                  <c:v>4.1545689999999968E-2</c:v>
                </c:pt>
                <c:pt idx="122">
                  <c:v>0.11496444000000008</c:v>
                </c:pt>
                <c:pt idx="123">
                  <c:v>0.20848719999999998</c:v>
                </c:pt>
                <c:pt idx="124">
                  <c:v>0.11078416000000002</c:v>
                </c:pt>
                <c:pt idx="125">
                  <c:v>0.113819373</c:v>
                </c:pt>
                <c:pt idx="126">
                  <c:v>2.8804180000000013E-2</c:v>
                </c:pt>
                <c:pt idx="127">
                  <c:v>3.0688479999999962E-2</c:v>
                </c:pt>
                <c:pt idx="128">
                  <c:v>7.983758299999999E-2</c:v>
                </c:pt>
                <c:pt idx="129">
                  <c:v>0.13254468800000002</c:v>
                </c:pt>
                <c:pt idx="130">
                  <c:v>0.19131279700000003</c:v>
                </c:pt>
                <c:pt idx="131">
                  <c:v>0.12415725799999999</c:v>
                </c:pt>
                <c:pt idx="132">
                  <c:v>0.10597829000000009</c:v>
                </c:pt>
                <c:pt idx="133">
                  <c:v>0.12468821999999996</c:v>
                </c:pt>
                <c:pt idx="134">
                  <c:v>0.20856765999999993</c:v>
                </c:pt>
                <c:pt idx="135">
                  <c:v>0.19716377899999998</c:v>
                </c:pt>
                <c:pt idx="136">
                  <c:v>0.2398059569999999</c:v>
                </c:pt>
                <c:pt idx="137">
                  <c:v>0.262463471</c:v>
                </c:pt>
                <c:pt idx="138">
                  <c:v>0.30357576800000002</c:v>
                </c:pt>
                <c:pt idx="139">
                  <c:v>0.35828018110000004</c:v>
                </c:pt>
                <c:pt idx="140">
                  <c:v>0.42372364299999998</c:v>
                </c:pt>
                <c:pt idx="141">
                  <c:v>0.437174795</c:v>
                </c:pt>
                <c:pt idx="142">
                  <c:v>0.421275705</c:v>
                </c:pt>
                <c:pt idx="143">
                  <c:v>0.40432016040000002</c:v>
                </c:pt>
                <c:pt idx="144">
                  <c:v>0.46740171543000009</c:v>
                </c:pt>
                <c:pt idx="145">
                  <c:v>0.52273849589999999</c:v>
                </c:pt>
                <c:pt idx="146">
                  <c:v>0.50756301590000008</c:v>
                </c:pt>
                <c:pt idx="147">
                  <c:v>0.41787293300000006</c:v>
                </c:pt>
                <c:pt idx="148">
                  <c:v>0.40556709939999991</c:v>
                </c:pt>
                <c:pt idx="149">
                  <c:v>0.30982899400000002</c:v>
                </c:pt>
                <c:pt idx="150">
                  <c:v>0.291062135</c:v>
                </c:pt>
                <c:pt idx="151">
                  <c:v>0.23298904200000004</c:v>
                </c:pt>
                <c:pt idx="152">
                  <c:v>0.28000329599999996</c:v>
                </c:pt>
                <c:pt idx="153">
                  <c:v>0.30816071099999998</c:v>
                </c:pt>
                <c:pt idx="154">
                  <c:v>0.41422101499999997</c:v>
                </c:pt>
                <c:pt idx="155">
                  <c:v>0.36286490100000007</c:v>
                </c:pt>
                <c:pt idx="156">
                  <c:v>0.33987053</c:v>
                </c:pt>
                <c:pt idx="157">
                  <c:v>0.27664288999999997</c:v>
                </c:pt>
                <c:pt idx="158">
                  <c:v>0.21252008000000008</c:v>
                </c:pt>
                <c:pt idx="159">
                  <c:v>0.10467338000000004</c:v>
                </c:pt>
                <c:pt idx="160">
                  <c:v>0.14985812000000009</c:v>
                </c:pt>
                <c:pt idx="161">
                  <c:v>0.12230170000000001</c:v>
                </c:pt>
                <c:pt idx="162">
                  <c:v>0.22504326999999991</c:v>
                </c:pt>
                <c:pt idx="163">
                  <c:v>0.11223464</c:v>
                </c:pt>
                <c:pt idx="164">
                  <c:v>6.938871000000002E-2</c:v>
                </c:pt>
                <c:pt idx="165">
                  <c:v>6.8203259999999988E-2</c:v>
                </c:pt>
                <c:pt idx="166">
                  <c:v>7.5856561000000045E-2</c:v>
                </c:pt>
                <c:pt idx="167">
                  <c:v>-3.2407509999999862E-3</c:v>
                </c:pt>
                <c:pt idx="168">
                  <c:v>-4.1727349999999996E-2</c:v>
                </c:pt>
                <c:pt idx="169">
                  <c:v>4.1603948000000057E-2</c:v>
                </c:pt>
                <c:pt idx="170">
                  <c:v>7.2673129999999919E-2</c:v>
                </c:pt>
                <c:pt idx="171">
                  <c:v>8.2085110000000072E-2</c:v>
                </c:pt>
                <c:pt idx="172">
                  <c:v>0.17286006999999998</c:v>
                </c:pt>
                <c:pt idx="173">
                  <c:v>0.17349278700000004</c:v>
                </c:pt>
                <c:pt idx="174">
                  <c:v>0.15695950399999997</c:v>
                </c:pt>
                <c:pt idx="175">
                  <c:v>0.263894564</c:v>
                </c:pt>
                <c:pt idx="176">
                  <c:v>0.17795971999999996</c:v>
                </c:pt>
                <c:pt idx="177">
                  <c:v>0.21486810999999997</c:v>
                </c:pt>
                <c:pt idx="178">
                  <c:v>0.18358722</c:v>
                </c:pt>
                <c:pt idx="179">
                  <c:v>0.18970562999999996</c:v>
                </c:pt>
                <c:pt idx="180">
                  <c:v>0.23001173699999999</c:v>
                </c:pt>
                <c:pt idx="181">
                  <c:v>0.18645314699999999</c:v>
                </c:pt>
                <c:pt idx="182">
                  <c:v>0.21309583399999996</c:v>
                </c:pt>
                <c:pt idx="183">
                  <c:v>0.258777284</c:v>
                </c:pt>
                <c:pt idx="184">
                  <c:v>0.24222418399999998</c:v>
                </c:pt>
                <c:pt idx="185">
                  <c:v>0.27396901800000001</c:v>
                </c:pt>
                <c:pt idx="186">
                  <c:v>0.38050098100000007</c:v>
                </c:pt>
                <c:pt idx="187">
                  <c:v>0.39601326000000009</c:v>
                </c:pt>
                <c:pt idx="188">
                  <c:v>0.43182029499999991</c:v>
                </c:pt>
                <c:pt idx="189">
                  <c:v>0.47563271899999998</c:v>
                </c:pt>
                <c:pt idx="190">
                  <c:v>0.46644545900000001</c:v>
                </c:pt>
                <c:pt idx="191">
                  <c:v>0.517526186</c:v>
                </c:pt>
                <c:pt idx="192">
                  <c:v>0.47867183800000002</c:v>
                </c:pt>
                <c:pt idx="193">
                  <c:v>0.39366963600000004</c:v>
                </c:pt>
                <c:pt idx="194">
                  <c:v>0.41096636100000006</c:v>
                </c:pt>
                <c:pt idx="195">
                  <c:v>0.25487892099999993</c:v>
                </c:pt>
                <c:pt idx="196">
                  <c:v>0.27156387799999998</c:v>
                </c:pt>
                <c:pt idx="197">
                  <c:v>0.34342220099999998</c:v>
                </c:pt>
                <c:pt idx="198">
                  <c:v>0.31299240589999999</c:v>
                </c:pt>
                <c:pt idx="199">
                  <c:v>0.37349442849999998</c:v>
                </c:pt>
                <c:pt idx="200">
                  <c:v>0.37170278400000001</c:v>
                </c:pt>
                <c:pt idx="201">
                  <c:v>0.29327837800000001</c:v>
                </c:pt>
                <c:pt idx="202">
                  <c:v>0.353729711</c:v>
                </c:pt>
                <c:pt idx="203">
                  <c:v>0.35826653599999997</c:v>
                </c:pt>
                <c:pt idx="204">
                  <c:v>0.35393056149999996</c:v>
                </c:pt>
                <c:pt idx="205">
                  <c:v>0.42709040500000001</c:v>
                </c:pt>
                <c:pt idx="206">
                  <c:v>0.36821667250000006</c:v>
                </c:pt>
                <c:pt idx="207">
                  <c:v>0.36536469430000001</c:v>
                </c:pt>
                <c:pt idx="208">
                  <c:v>0.36507044</c:v>
                </c:pt>
                <c:pt idx="209">
                  <c:v>0.36960811630000007</c:v>
                </c:pt>
                <c:pt idx="210">
                  <c:v>0.37186534999999998</c:v>
                </c:pt>
                <c:pt idx="211">
                  <c:v>0.317801479</c:v>
                </c:pt>
                <c:pt idx="212">
                  <c:v>0.24976350500000002</c:v>
                </c:pt>
                <c:pt idx="213">
                  <c:v>0.32183139300000002</c:v>
                </c:pt>
                <c:pt idx="214">
                  <c:v>0.36354019499999995</c:v>
                </c:pt>
                <c:pt idx="215">
                  <c:v>0.38783568190000001</c:v>
                </c:pt>
                <c:pt idx="216">
                  <c:v>0.48593351259999995</c:v>
                </c:pt>
                <c:pt idx="217">
                  <c:v>0.50833141800000003</c:v>
                </c:pt>
                <c:pt idx="218">
                  <c:v>0.51332646869999998</c:v>
                </c:pt>
                <c:pt idx="219">
                  <c:v>0.45719154760000003</c:v>
                </c:pt>
                <c:pt idx="220">
                  <c:v>0.48941983670000005</c:v>
                </c:pt>
                <c:pt idx="221">
                  <c:v>0.41906509499999994</c:v>
                </c:pt>
                <c:pt idx="222">
                  <c:v>0.41650149000000003</c:v>
                </c:pt>
                <c:pt idx="223">
                  <c:v>0.37318946700000005</c:v>
                </c:pt>
                <c:pt idx="224">
                  <c:v>0.36721034000000002</c:v>
                </c:pt>
                <c:pt idx="225">
                  <c:v>0.36295812120000004</c:v>
                </c:pt>
                <c:pt idx="226">
                  <c:v>0.33768633100000001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B88-4E4D-A118-E8373ADB1B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79019976"/>
        <c:axId val="779028176"/>
      </c:lineChart>
      <c:catAx>
        <c:axId val="77901997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9028176"/>
        <c:crosses val="autoZero"/>
        <c:auto val="1"/>
        <c:lblAlgn val="ctr"/>
        <c:lblOffset val="100"/>
        <c:noMultiLvlLbl val="0"/>
      </c:catAx>
      <c:valAx>
        <c:axId val="779028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90199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Inflation - Persistence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'Forecast&amp;Persistence_FR'!$BB$12:$BB$238</c:f>
              <c:numCache>
                <c:formatCode>0.00</c:formatCode>
                <c:ptCount val="227"/>
                <c:pt idx="0">
                  <c:v>0.93901873899999999</c:v>
                </c:pt>
                <c:pt idx="1">
                  <c:v>0.929450687</c:v>
                </c:pt>
                <c:pt idx="2">
                  <c:v>0.944763731</c:v>
                </c:pt>
                <c:pt idx="3">
                  <c:v>0.921428888</c:v>
                </c:pt>
                <c:pt idx="4">
                  <c:v>0.94036043400000002</c:v>
                </c:pt>
                <c:pt idx="5">
                  <c:v>0.93267343299999994</c:v>
                </c:pt>
                <c:pt idx="6">
                  <c:v>0.92887667710999988</c:v>
                </c:pt>
                <c:pt idx="7">
                  <c:v>0.93138278799999996</c:v>
                </c:pt>
                <c:pt idx="8">
                  <c:v>0.98110160599999985</c:v>
                </c:pt>
                <c:pt idx="9">
                  <c:v>0.99222128600000004</c:v>
                </c:pt>
                <c:pt idx="10">
                  <c:v>0.98732561499999993</c:v>
                </c:pt>
                <c:pt idx="11">
                  <c:v>0.96155068100000007</c:v>
                </c:pt>
                <c:pt idx="12">
                  <c:v>0.94328653400000007</c:v>
                </c:pt>
                <c:pt idx="13">
                  <c:v>0.93401918599999989</c:v>
                </c:pt>
                <c:pt idx="14">
                  <c:v>0.94475390199999998</c:v>
                </c:pt>
                <c:pt idx="15">
                  <c:v>0.94312764300000007</c:v>
                </c:pt>
                <c:pt idx="16">
                  <c:v>0.98775052399999996</c:v>
                </c:pt>
                <c:pt idx="17">
                  <c:v>0.96711792899999982</c:v>
                </c:pt>
                <c:pt idx="18">
                  <c:v>0.94451825500000008</c:v>
                </c:pt>
                <c:pt idx="19">
                  <c:v>0.94518286399999996</c:v>
                </c:pt>
                <c:pt idx="20">
                  <c:v>0.92757036200000009</c:v>
                </c:pt>
                <c:pt idx="21">
                  <c:v>0.89179017199999999</c:v>
                </c:pt>
                <c:pt idx="22">
                  <c:v>0.91251073299999996</c:v>
                </c:pt>
                <c:pt idx="23">
                  <c:v>0.91601152800000007</c:v>
                </c:pt>
                <c:pt idx="24">
                  <c:v>0.873885193</c:v>
                </c:pt>
                <c:pt idx="25">
                  <c:v>0.85302866199999994</c:v>
                </c:pt>
                <c:pt idx="26">
                  <c:v>0.82910206000000009</c:v>
                </c:pt>
                <c:pt idx="27">
                  <c:v>0.86228009299999997</c:v>
                </c:pt>
                <c:pt idx="28">
                  <c:v>0.89773459099999997</c:v>
                </c:pt>
                <c:pt idx="29">
                  <c:v>0.93001373500000006</c:v>
                </c:pt>
                <c:pt idx="30">
                  <c:v>0.94745460500000012</c:v>
                </c:pt>
                <c:pt idx="31">
                  <c:v>0.93130062800000013</c:v>
                </c:pt>
                <c:pt idx="32">
                  <c:v>0.94079890899999996</c:v>
                </c:pt>
                <c:pt idx="33">
                  <c:v>0.94188175500000004</c:v>
                </c:pt>
                <c:pt idx="34">
                  <c:v>0.90902535600000001</c:v>
                </c:pt>
                <c:pt idx="35">
                  <c:v>0.91935636899999995</c:v>
                </c:pt>
                <c:pt idx="36">
                  <c:v>0.91674864099999998</c:v>
                </c:pt>
                <c:pt idx="37">
                  <c:v>0.91872482700000002</c:v>
                </c:pt>
                <c:pt idx="38">
                  <c:v>0.93515134799999999</c:v>
                </c:pt>
                <c:pt idx="39">
                  <c:v>0.90747741010000005</c:v>
                </c:pt>
                <c:pt idx="40">
                  <c:v>0.92870134999999998</c:v>
                </c:pt>
                <c:pt idx="41">
                  <c:v>0.89846984699999999</c:v>
                </c:pt>
                <c:pt idx="42">
                  <c:v>0.92185922399999998</c:v>
                </c:pt>
                <c:pt idx="43">
                  <c:v>0.85402661099999999</c:v>
                </c:pt>
                <c:pt idx="44">
                  <c:v>0.84551951269999992</c:v>
                </c:pt>
                <c:pt idx="45">
                  <c:v>0.84933951099999994</c:v>
                </c:pt>
                <c:pt idx="46">
                  <c:v>0.842666315</c:v>
                </c:pt>
                <c:pt idx="47">
                  <c:v>0.87484178000000001</c:v>
                </c:pt>
                <c:pt idx="48">
                  <c:v>0.91896820999999995</c:v>
                </c:pt>
                <c:pt idx="49">
                  <c:v>0.90422226100000003</c:v>
                </c:pt>
                <c:pt idx="50">
                  <c:v>0.94511493199999996</c:v>
                </c:pt>
                <c:pt idx="51">
                  <c:v>0.91517804300000005</c:v>
                </c:pt>
                <c:pt idx="52">
                  <c:v>0.95455687499999997</c:v>
                </c:pt>
                <c:pt idx="53">
                  <c:v>0.94621761900000001</c:v>
                </c:pt>
                <c:pt idx="54">
                  <c:v>0.92998471079999989</c:v>
                </c:pt>
                <c:pt idx="55">
                  <c:v>0.88290426020000001</c:v>
                </c:pt>
                <c:pt idx="56">
                  <c:v>0.83487888099999996</c:v>
                </c:pt>
                <c:pt idx="57">
                  <c:v>0.86799163099999987</c:v>
                </c:pt>
                <c:pt idx="58">
                  <c:v>0.86509446500000009</c:v>
                </c:pt>
                <c:pt idx="59">
                  <c:v>0.93072046900000016</c:v>
                </c:pt>
                <c:pt idx="60">
                  <c:v>0.94267060000000003</c:v>
                </c:pt>
                <c:pt idx="61">
                  <c:v>0.92900561709999996</c:v>
                </c:pt>
                <c:pt idx="62">
                  <c:v>0.92410497060000008</c:v>
                </c:pt>
                <c:pt idx="63">
                  <c:v>0.93406003390000014</c:v>
                </c:pt>
                <c:pt idx="64">
                  <c:v>0.92927005499999993</c:v>
                </c:pt>
                <c:pt idx="65">
                  <c:v>0.94799194100000006</c:v>
                </c:pt>
                <c:pt idx="66">
                  <c:v>0.96492754800000002</c:v>
                </c:pt>
                <c:pt idx="67">
                  <c:v>0.99124175600000008</c:v>
                </c:pt>
                <c:pt idx="68">
                  <c:v>0.97052405460000002</c:v>
                </c:pt>
                <c:pt idx="69">
                  <c:v>0.93845178740000001</c:v>
                </c:pt>
                <c:pt idx="70">
                  <c:v>0.91983591870000003</c:v>
                </c:pt>
                <c:pt idx="71">
                  <c:v>0.88865656380000002</c:v>
                </c:pt>
                <c:pt idx="72">
                  <c:v>0.91288131890000013</c:v>
                </c:pt>
                <c:pt idx="73">
                  <c:v>0.86360466186999996</c:v>
                </c:pt>
                <c:pt idx="74">
                  <c:v>0.87912500459999998</c:v>
                </c:pt>
                <c:pt idx="75">
                  <c:v>0.87385109900000002</c:v>
                </c:pt>
                <c:pt idx="76">
                  <c:v>0.89952509599999997</c:v>
                </c:pt>
                <c:pt idx="77">
                  <c:v>0.93797088200000001</c:v>
                </c:pt>
                <c:pt idx="78">
                  <c:v>0.89474083199999999</c:v>
                </c:pt>
                <c:pt idx="79">
                  <c:v>0.88549257800000003</c:v>
                </c:pt>
                <c:pt idx="80">
                  <c:v>0.82509075199999993</c:v>
                </c:pt>
                <c:pt idx="81">
                  <c:v>0.858528984</c:v>
                </c:pt>
                <c:pt idx="82">
                  <c:v>0.81807220700000016</c:v>
                </c:pt>
                <c:pt idx="83">
                  <c:v>0.83805854399999991</c:v>
                </c:pt>
                <c:pt idx="84">
                  <c:v>0.79933351200000013</c:v>
                </c:pt>
                <c:pt idx="85">
                  <c:v>0.78522895799999992</c:v>
                </c:pt>
                <c:pt idx="86">
                  <c:v>0.77545961599999991</c:v>
                </c:pt>
                <c:pt idx="87">
                  <c:v>0.80648494199999998</c:v>
                </c:pt>
                <c:pt idx="88">
                  <c:v>0.77752655799999992</c:v>
                </c:pt>
                <c:pt idx="89">
                  <c:v>0.79914427600000004</c:v>
                </c:pt>
                <c:pt idx="90">
                  <c:v>0.77938150299999998</c:v>
                </c:pt>
                <c:pt idx="91">
                  <c:v>0.720551889</c:v>
                </c:pt>
                <c:pt idx="92">
                  <c:v>0.726289713</c:v>
                </c:pt>
                <c:pt idx="93">
                  <c:v>0.73582988999999999</c:v>
                </c:pt>
                <c:pt idx="94">
                  <c:v>0.756437582</c:v>
                </c:pt>
                <c:pt idx="95">
                  <c:v>0.69975527900000001</c:v>
                </c:pt>
                <c:pt idx="96">
                  <c:v>0.69638287599999993</c:v>
                </c:pt>
                <c:pt idx="97">
                  <c:v>0.67447148300000004</c:v>
                </c:pt>
                <c:pt idx="98">
                  <c:v>0.65128256100000004</c:v>
                </c:pt>
                <c:pt idx="99">
                  <c:v>0.64045370464999996</c:v>
                </c:pt>
                <c:pt idx="100">
                  <c:v>0.69980123020000007</c:v>
                </c:pt>
                <c:pt idx="101">
                  <c:v>0.70814059500000004</c:v>
                </c:pt>
                <c:pt idx="102">
                  <c:v>0.74775158100000005</c:v>
                </c:pt>
                <c:pt idx="103">
                  <c:v>0.75716502800000007</c:v>
                </c:pt>
                <c:pt idx="104">
                  <c:v>0.70195672099999995</c:v>
                </c:pt>
                <c:pt idx="105">
                  <c:v>0.69917968500000005</c:v>
                </c:pt>
                <c:pt idx="106">
                  <c:v>0.70688962300000002</c:v>
                </c:pt>
                <c:pt idx="107">
                  <c:v>0.71747552899999989</c:v>
                </c:pt>
                <c:pt idx="108">
                  <c:v>0.69833380699999992</c:v>
                </c:pt>
                <c:pt idx="109">
                  <c:v>0.68667789499999998</c:v>
                </c:pt>
                <c:pt idx="110">
                  <c:v>0.69692530200000014</c:v>
                </c:pt>
                <c:pt idx="111">
                  <c:v>0.75486872199999999</c:v>
                </c:pt>
                <c:pt idx="112">
                  <c:v>0.77347327700000001</c:v>
                </c:pt>
                <c:pt idx="113">
                  <c:v>0.79261776299999998</c:v>
                </c:pt>
                <c:pt idx="114">
                  <c:v>0.72527803800000001</c:v>
                </c:pt>
                <c:pt idx="115">
                  <c:v>0.78021665200000001</c:v>
                </c:pt>
                <c:pt idx="116">
                  <c:v>0.78645246800000002</c:v>
                </c:pt>
                <c:pt idx="117">
                  <c:v>0.77198435600000004</c:v>
                </c:pt>
                <c:pt idx="118">
                  <c:v>0.79256107199999992</c:v>
                </c:pt>
                <c:pt idx="119">
                  <c:v>0.822662271</c:v>
                </c:pt>
                <c:pt idx="120">
                  <c:v>0.75708333700000008</c:v>
                </c:pt>
                <c:pt idx="121">
                  <c:v>0.73471943120000005</c:v>
                </c:pt>
                <c:pt idx="122">
                  <c:v>0.67908768129999997</c:v>
                </c:pt>
                <c:pt idx="123">
                  <c:v>0.67677921190000001</c:v>
                </c:pt>
                <c:pt idx="124">
                  <c:v>0.66688516050000002</c:v>
                </c:pt>
                <c:pt idx="125">
                  <c:v>0.68401254829999991</c:v>
                </c:pt>
                <c:pt idx="126">
                  <c:v>0.65856269500000009</c:v>
                </c:pt>
                <c:pt idx="127">
                  <c:v>0.65185165499999986</c:v>
                </c:pt>
                <c:pt idx="128">
                  <c:v>0.61268200900000003</c:v>
                </c:pt>
                <c:pt idx="129">
                  <c:v>0.62152209700000005</c:v>
                </c:pt>
                <c:pt idx="130">
                  <c:v>0.65972137100000006</c:v>
                </c:pt>
                <c:pt idx="131">
                  <c:v>0.67574695900000004</c:v>
                </c:pt>
                <c:pt idx="132">
                  <c:v>0.66974641400000012</c:v>
                </c:pt>
                <c:pt idx="133">
                  <c:v>0.65168968399999994</c:v>
                </c:pt>
                <c:pt idx="134">
                  <c:v>0.66228672300000002</c:v>
                </c:pt>
                <c:pt idx="135">
                  <c:v>0.6545977300000001</c:v>
                </c:pt>
                <c:pt idx="136">
                  <c:v>0.72284560899999994</c:v>
                </c:pt>
                <c:pt idx="137">
                  <c:v>0.65663703100000004</c:v>
                </c:pt>
                <c:pt idx="138">
                  <c:v>0.67555561499999994</c:v>
                </c:pt>
                <c:pt idx="139">
                  <c:v>0.66483096500000005</c:v>
                </c:pt>
                <c:pt idx="140">
                  <c:v>0.70820442200000011</c:v>
                </c:pt>
                <c:pt idx="141">
                  <c:v>0.72045085799999997</c:v>
                </c:pt>
                <c:pt idx="142">
                  <c:v>0.66438406799999994</c:v>
                </c:pt>
                <c:pt idx="143">
                  <c:v>0.613066255</c:v>
                </c:pt>
                <c:pt idx="144">
                  <c:v>0.62607980399999996</c:v>
                </c:pt>
                <c:pt idx="145">
                  <c:v>0.6407081899999999</c:v>
                </c:pt>
                <c:pt idx="146">
                  <c:v>0.64224999859999998</c:v>
                </c:pt>
                <c:pt idx="147">
                  <c:v>0.65630860899999999</c:v>
                </c:pt>
                <c:pt idx="148">
                  <c:v>0.68932176879999996</c:v>
                </c:pt>
                <c:pt idx="149">
                  <c:v>0.70202427349999996</c:v>
                </c:pt>
                <c:pt idx="150">
                  <c:v>0.69855744350000004</c:v>
                </c:pt>
                <c:pt idx="151">
                  <c:v>0.64277155479999992</c:v>
                </c:pt>
                <c:pt idx="152">
                  <c:v>0.63871031330000005</c:v>
                </c:pt>
                <c:pt idx="153">
                  <c:v>0.644567636</c:v>
                </c:pt>
                <c:pt idx="154">
                  <c:v>0.63678600400000007</c:v>
                </c:pt>
                <c:pt idx="155">
                  <c:v>0.63681232199999993</c:v>
                </c:pt>
                <c:pt idx="156">
                  <c:v>0.64296068179999988</c:v>
                </c:pt>
                <c:pt idx="157">
                  <c:v>0.62090152300000012</c:v>
                </c:pt>
                <c:pt idx="158">
                  <c:v>0.64536970199999988</c:v>
                </c:pt>
                <c:pt idx="159">
                  <c:v>0.63068502999999998</c:v>
                </c:pt>
                <c:pt idx="160">
                  <c:v>0.58494000199999996</c:v>
                </c:pt>
                <c:pt idx="161">
                  <c:v>0.58429243399999997</c:v>
                </c:pt>
                <c:pt idx="162">
                  <c:v>0.59107082299999991</c:v>
                </c:pt>
                <c:pt idx="163">
                  <c:v>0.56096678000000011</c:v>
                </c:pt>
                <c:pt idx="164">
                  <c:v>0.61212689500000006</c:v>
                </c:pt>
                <c:pt idx="165">
                  <c:v>0.61130021900000009</c:v>
                </c:pt>
                <c:pt idx="166">
                  <c:v>0.61398136799999992</c:v>
                </c:pt>
                <c:pt idx="167">
                  <c:v>0.57055761999999988</c:v>
                </c:pt>
                <c:pt idx="168">
                  <c:v>0.55936876099999988</c:v>
                </c:pt>
                <c:pt idx="169">
                  <c:v>0.58999411999999996</c:v>
                </c:pt>
                <c:pt idx="170">
                  <c:v>0.58622531599999994</c:v>
                </c:pt>
                <c:pt idx="171">
                  <c:v>0.57141761499999999</c:v>
                </c:pt>
                <c:pt idx="172">
                  <c:v>0.54200781200000003</c:v>
                </c:pt>
                <c:pt idx="173">
                  <c:v>0.595225538</c:v>
                </c:pt>
                <c:pt idx="174">
                  <c:v>0.59351756099999997</c:v>
                </c:pt>
                <c:pt idx="175">
                  <c:v>0.5842308650000001</c:v>
                </c:pt>
                <c:pt idx="176">
                  <c:v>0.62986900099999998</c:v>
                </c:pt>
                <c:pt idx="177">
                  <c:v>0.66808173849999997</c:v>
                </c:pt>
                <c:pt idx="178">
                  <c:v>0.66344700410000002</c:v>
                </c:pt>
                <c:pt idx="179">
                  <c:v>0.62914655220000004</c:v>
                </c:pt>
                <c:pt idx="180">
                  <c:v>0.65433849600000005</c:v>
                </c:pt>
                <c:pt idx="181">
                  <c:v>0.59154909900000008</c:v>
                </c:pt>
                <c:pt idx="182">
                  <c:v>0.53289249799999983</c:v>
                </c:pt>
                <c:pt idx="183">
                  <c:v>0.4932271170000001</c:v>
                </c:pt>
                <c:pt idx="184">
                  <c:v>0.45851937199999993</c:v>
                </c:pt>
                <c:pt idx="185">
                  <c:v>0.47942419700000005</c:v>
                </c:pt>
                <c:pt idx="186">
                  <c:v>0.46650955799999994</c:v>
                </c:pt>
                <c:pt idx="187">
                  <c:v>0.46028517899999999</c:v>
                </c:pt>
                <c:pt idx="188">
                  <c:v>0.47054967599999992</c:v>
                </c:pt>
                <c:pt idx="189">
                  <c:v>0.46988367299999995</c:v>
                </c:pt>
                <c:pt idx="190">
                  <c:v>0.45301398900000001</c:v>
                </c:pt>
                <c:pt idx="191">
                  <c:v>0.43570785200000006</c:v>
                </c:pt>
                <c:pt idx="192">
                  <c:v>0.42446393199999999</c:v>
                </c:pt>
                <c:pt idx="193">
                  <c:v>0.39863887900000006</c:v>
                </c:pt>
                <c:pt idx="194">
                  <c:v>0.42269616199999999</c:v>
                </c:pt>
                <c:pt idx="195">
                  <c:v>0.40869826300000001</c:v>
                </c:pt>
                <c:pt idx="196">
                  <c:v>0.33954127599999995</c:v>
                </c:pt>
                <c:pt idx="197">
                  <c:v>0.32423614000000001</c:v>
                </c:pt>
                <c:pt idx="198">
                  <c:v>0.34203408000000002</c:v>
                </c:pt>
                <c:pt idx="199">
                  <c:v>0.36946309799999999</c:v>
                </c:pt>
                <c:pt idx="200">
                  <c:v>0.42233643399999998</c:v>
                </c:pt>
                <c:pt idx="201">
                  <c:v>0.38564596300000009</c:v>
                </c:pt>
                <c:pt idx="202">
                  <c:v>0.372063068</c:v>
                </c:pt>
                <c:pt idx="203">
                  <c:v>0.40503400099999992</c:v>
                </c:pt>
                <c:pt idx="204">
                  <c:v>0.38465922699999994</c:v>
                </c:pt>
                <c:pt idx="205">
                  <c:v>0.35723161599999997</c:v>
                </c:pt>
                <c:pt idx="206">
                  <c:v>0.40820163300000001</c:v>
                </c:pt>
                <c:pt idx="207">
                  <c:v>0.44522340900000001</c:v>
                </c:pt>
                <c:pt idx="208">
                  <c:v>0.48768147899999992</c:v>
                </c:pt>
                <c:pt idx="209">
                  <c:v>0.46142744799999996</c:v>
                </c:pt>
                <c:pt idx="210">
                  <c:v>0.45027935400000013</c:v>
                </c:pt>
                <c:pt idx="211">
                  <c:v>0.48110025800000006</c:v>
                </c:pt>
                <c:pt idx="212">
                  <c:v>0.45970242000000006</c:v>
                </c:pt>
                <c:pt idx="213">
                  <c:v>0.51905534099999995</c:v>
                </c:pt>
                <c:pt idx="214">
                  <c:v>0.56807258100000002</c:v>
                </c:pt>
                <c:pt idx="215">
                  <c:v>0.61674998349999999</c:v>
                </c:pt>
                <c:pt idx="216">
                  <c:v>0.59420207869999997</c:v>
                </c:pt>
                <c:pt idx="217">
                  <c:v>0.6347334992</c:v>
                </c:pt>
                <c:pt idx="218">
                  <c:v>0.65260506927999995</c:v>
                </c:pt>
                <c:pt idx="219">
                  <c:v>0.68513732900000002</c:v>
                </c:pt>
                <c:pt idx="220">
                  <c:v>0.70423703100000012</c:v>
                </c:pt>
                <c:pt idx="221">
                  <c:v>0.68108657800000005</c:v>
                </c:pt>
                <c:pt idx="222">
                  <c:v>0.6604115612</c:v>
                </c:pt>
                <c:pt idx="223">
                  <c:v>0.64385792800000008</c:v>
                </c:pt>
                <c:pt idx="224">
                  <c:v>0.63724936450000003</c:v>
                </c:pt>
                <c:pt idx="225">
                  <c:v>0.65865084500000004</c:v>
                </c:pt>
                <c:pt idx="226">
                  <c:v>0.66804157499999994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1D3-4D88-AC38-83223D4F87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42458056"/>
        <c:axId val="842460024"/>
      </c:lineChart>
      <c:catAx>
        <c:axId val="84245805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2460024"/>
        <c:crosses val="autoZero"/>
        <c:auto val="1"/>
        <c:lblAlgn val="ctr"/>
        <c:lblOffset val="100"/>
        <c:noMultiLvlLbl val="0"/>
      </c:catAx>
      <c:valAx>
        <c:axId val="842460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24580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Inflation - RMSFE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One-period ahead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'Forecast&amp;Persistence_FR'!$BI$12:$BI$238</c:f>
              <c:numCache>
                <c:formatCode>0.00</c:formatCode>
                <c:ptCount val="22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0.85787050217256366</c:v>
                </c:pt>
                <c:pt idx="32">
                  <c:v>0.8536598697862432</c:v>
                </c:pt>
                <c:pt idx="33">
                  <c:v>0.86772588775722603</c:v>
                </c:pt>
                <c:pt idx="34">
                  <c:v>0.86675449727359144</c:v>
                </c:pt>
                <c:pt idx="35">
                  <c:v>0.85682749803373937</c:v>
                </c:pt>
                <c:pt idx="36">
                  <c:v>0.83238159991410754</c:v>
                </c:pt>
                <c:pt idx="37">
                  <c:v>0.88204241735613809</c:v>
                </c:pt>
                <c:pt idx="38">
                  <c:v>0.92964397052180026</c:v>
                </c:pt>
                <c:pt idx="39">
                  <c:v>0.9944486176910966</c:v>
                </c:pt>
                <c:pt idx="40">
                  <c:v>1.0017529787915309</c:v>
                </c:pt>
                <c:pt idx="41">
                  <c:v>1.0139444891626035</c:v>
                </c:pt>
                <c:pt idx="42">
                  <c:v>0.95797755183357325</c:v>
                </c:pt>
                <c:pt idx="43">
                  <c:v>1.0393658563356925</c:v>
                </c:pt>
                <c:pt idx="44">
                  <c:v>1.1101889657304489</c:v>
                </c:pt>
                <c:pt idx="45">
                  <c:v>1.1239212624981541</c:v>
                </c:pt>
                <c:pt idx="46">
                  <c:v>1.1637436706482363</c:v>
                </c:pt>
                <c:pt idx="47">
                  <c:v>1.1680030475010788</c:v>
                </c:pt>
                <c:pt idx="48">
                  <c:v>1.2296827136473414</c:v>
                </c:pt>
                <c:pt idx="49">
                  <c:v>1.3224367813513314</c:v>
                </c:pt>
                <c:pt idx="50">
                  <c:v>1.346024602729355</c:v>
                </c:pt>
                <c:pt idx="51">
                  <c:v>1.3502978006954907</c:v>
                </c:pt>
                <c:pt idx="52">
                  <c:v>1.3632507052214335</c:v>
                </c:pt>
                <c:pt idx="53">
                  <c:v>1.3907492109092505</c:v>
                </c:pt>
                <c:pt idx="54">
                  <c:v>1.3924292938282326</c:v>
                </c:pt>
                <c:pt idx="55">
                  <c:v>1.4371464898596717</c:v>
                </c:pt>
                <c:pt idx="56">
                  <c:v>1.5001763363631728</c:v>
                </c:pt>
                <c:pt idx="57">
                  <c:v>1.4919646549960763</c:v>
                </c:pt>
                <c:pt idx="58">
                  <c:v>1.4957033288240147</c:v>
                </c:pt>
                <c:pt idx="59">
                  <c:v>1.5135615213803124</c:v>
                </c:pt>
                <c:pt idx="60">
                  <c:v>1.5109487870398666</c:v>
                </c:pt>
                <c:pt idx="61">
                  <c:v>1.5113312290673251</c:v>
                </c:pt>
                <c:pt idx="62">
                  <c:v>1.5316427692984265</c:v>
                </c:pt>
                <c:pt idx="63">
                  <c:v>1.5281261988422234</c:v>
                </c:pt>
                <c:pt idx="64">
                  <c:v>1.5290246519598876</c:v>
                </c:pt>
                <c:pt idx="65">
                  <c:v>1.5237408504637662</c:v>
                </c:pt>
                <c:pt idx="66">
                  <c:v>1.6465068484425085</c:v>
                </c:pt>
                <c:pt idx="67">
                  <c:v>1.6627531912256142</c:v>
                </c:pt>
                <c:pt idx="68">
                  <c:v>1.6680443677869452</c:v>
                </c:pt>
                <c:pt idx="69">
                  <c:v>1.6421072044591465</c:v>
                </c:pt>
                <c:pt idx="70">
                  <c:v>1.6415834630288573</c:v>
                </c:pt>
                <c:pt idx="71">
                  <c:v>1.5965408250151201</c:v>
                </c:pt>
                <c:pt idx="72">
                  <c:v>1.6419375805517076</c:v>
                </c:pt>
                <c:pt idx="73">
                  <c:v>1.6334837868980556</c:v>
                </c:pt>
                <c:pt idx="74">
                  <c:v>1.6203315554403834</c:v>
                </c:pt>
                <c:pt idx="75">
                  <c:v>1.5648366856801925</c:v>
                </c:pt>
                <c:pt idx="76">
                  <c:v>1.5208378702145682</c:v>
                </c:pt>
                <c:pt idx="77">
                  <c:v>1.5248422924236145</c:v>
                </c:pt>
                <c:pt idx="78">
                  <c:v>1.5586441918499521</c:v>
                </c:pt>
                <c:pt idx="79">
                  <c:v>1.5549245115885815</c:v>
                </c:pt>
                <c:pt idx="80">
                  <c:v>1.5268490687171126</c:v>
                </c:pt>
                <c:pt idx="81">
                  <c:v>1.4473627103007476</c:v>
                </c:pt>
                <c:pt idx="82">
                  <c:v>1.4305383899630355</c:v>
                </c:pt>
                <c:pt idx="83">
                  <c:v>1.4309980722922362</c:v>
                </c:pt>
                <c:pt idx="84">
                  <c:v>1.4146063477144033</c:v>
                </c:pt>
                <c:pt idx="85">
                  <c:v>1.3953657506180077</c:v>
                </c:pt>
                <c:pt idx="86">
                  <c:v>1.3966775277372951</c:v>
                </c:pt>
                <c:pt idx="87">
                  <c:v>1.322840590797614</c:v>
                </c:pt>
                <c:pt idx="88">
                  <c:v>1.2511677582173861</c:v>
                </c:pt>
                <c:pt idx="89">
                  <c:v>1.2697296245356049</c:v>
                </c:pt>
                <c:pt idx="90">
                  <c:v>1.2691697286888468</c:v>
                </c:pt>
                <c:pt idx="91">
                  <c:v>1.2637776214630219</c:v>
                </c:pt>
                <c:pt idx="92">
                  <c:v>1.2688540890943023</c:v>
                </c:pt>
                <c:pt idx="93">
                  <c:v>1.2526085847497415</c:v>
                </c:pt>
                <c:pt idx="94">
                  <c:v>1.1954286410465889</c:v>
                </c:pt>
                <c:pt idx="95">
                  <c:v>1.2386167672334982</c:v>
                </c:pt>
                <c:pt idx="96">
                  <c:v>1.2691923711437947</c:v>
                </c:pt>
                <c:pt idx="97">
                  <c:v>1.2682520246732711</c:v>
                </c:pt>
                <c:pt idx="98">
                  <c:v>1.1091817150834782</c:v>
                </c:pt>
                <c:pt idx="99">
                  <c:v>1.0798963611755994</c:v>
                </c:pt>
                <c:pt idx="100">
                  <c:v>1.0746779109314812</c:v>
                </c:pt>
                <c:pt idx="101">
                  <c:v>1.0767134496471311</c:v>
                </c:pt>
                <c:pt idx="102">
                  <c:v>1.034284109746721</c:v>
                </c:pt>
                <c:pt idx="103">
                  <c:v>1.0347987292507366</c:v>
                </c:pt>
                <c:pt idx="104">
                  <c:v>0.95347782723163099</c:v>
                </c:pt>
                <c:pt idx="105">
                  <c:v>0.95303833284344952</c:v>
                </c:pt>
                <c:pt idx="106">
                  <c:v>0.95321890282504573</c:v>
                </c:pt>
                <c:pt idx="107">
                  <c:v>0.94774905408307109</c:v>
                </c:pt>
                <c:pt idx="108">
                  <c:v>0.94227271802633827</c:v>
                </c:pt>
                <c:pt idx="109">
                  <c:v>0.93292757343472876</c:v>
                </c:pt>
                <c:pt idx="110">
                  <c:v>0.8415755000711812</c:v>
                </c:pt>
                <c:pt idx="111">
                  <c:v>0.86214484872729991</c:v>
                </c:pt>
                <c:pt idx="112">
                  <c:v>0.8250140146971654</c:v>
                </c:pt>
                <c:pt idx="113">
                  <c:v>0.84052105461142379</c:v>
                </c:pt>
                <c:pt idx="114">
                  <c:v>0.8174292010698021</c:v>
                </c:pt>
                <c:pt idx="115">
                  <c:v>0.8532314558880888</c:v>
                </c:pt>
                <c:pt idx="116">
                  <c:v>0.84662943969622306</c:v>
                </c:pt>
                <c:pt idx="117">
                  <c:v>0.82888790175960392</c:v>
                </c:pt>
                <c:pt idx="118">
                  <c:v>0.82770247916197637</c:v>
                </c:pt>
                <c:pt idx="119">
                  <c:v>0.83764429134774288</c:v>
                </c:pt>
                <c:pt idx="120">
                  <c:v>0.84520270065182512</c:v>
                </c:pt>
                <c:pt idx="121">
                  <c:v>0.7953436845333004</c:v>
                </c:pt>
                <c:pt idx="122">
                  <c:v>0.7964285375344885</c:v>
                </c:pt>
                <c:pt idx="123">
                  <c:v>0.77222093024557903</c:v>
                </c:pt>
                <c:pt idx="124">
                  <c:v>0.76568863747370608</c:v>
                </c:pt>
                <c:pt idx="125">
                  <c:v>0.77169613673328752</c:v>
                </c:pt>
                <c:pt idx="126">
                  <c:v>0.76677561121319859</c:v>
                </c:pt>
                <c:pt idx="127">
                  <c:v>0.69715286828350087</c:v>
                </c:pt>
                <c:pt idx="128">
                  <c:v>0.63812250162319939</c:v>
                </c:pt>
                <c:pt idx="129">
                  <c:v>0.63438881732022046</c:v>
                </c:pt>
                <c:pt idx="130">
                  <c:v>0.63054707737864779</c:v>
                </c:pt>
                <c:pt idx="131">
                  <c:v>0.627692051183244</c:v>
                </c:pt>
                <c:pt idx="132">
                  <c:v>0.61342618644930236</c:v>
                </c:pt>
                <c:pt idx="133">
                  <c:v>0.61089760858234776</c:v>
                </c:pt>
                <c:pt idx="134">
                  <c:v>0.61064510000138705</c:v>
                </c:pt>
                <c:pt idx="135">
                  <c:v>0.60780594873555915</c:v>
                </c:pt>
                <c:pt idx="136">
                  <c:v>0.61943187924899001</c:v>
                </c:pt>
                <c:pt idx="137">
                  <c:v>0.62186691206615152</c:v>
                </c:pt>
                <c:pt idx="138">
                  <c:v>0.62123731831795526</c:v>
                </c:pt>
                <c:pt idx="139">
                  <c:v>0.66238197727139747</c:v>
                </c:pt>
                <c:pt idx="140">
                  <c:v>0.6520853331216141</c:v>
                </c:pt>
                <c:pt idx="141">
                  <c:v>0.68192530374775584</c:v>
                </c:pt>
                <c:pt idx="142">
                  <c:v>0.66765439106206348</c:v>
                </c:pt>
                <c:pt idx="143">
                  <c:v>0.66385543610468301</c:v>
                </c:pt>
                <c:pt idx="144">
                  <c:v>0.6836097036055101</c:v>
                </c:pt>
                <c:pt idx="145">
                  <c:v>0.66454378596576247</c:v>
                </c:pt>
                <c:pt idx="146">
                  <c:v>0.66316651087974265</c:v>
                </c:pt>
                <c:pt idx="147">
                  <c:v>0.61197506869191198</c:v>
                </c:pt>
                <c:pt idx="148">
                  <c:v>0.61649017535826078</c:v>
                </c:pt>
                <c:pt idx="149">
                  <c:v>0.61181903905535995</c:v>
                </c:pt>
                <c:pt idx="150">
                  <c:v>0.62328834096480856</c:v>
                </c:pt>
                <c:pt idx="151">
                  <c:v>0.59170649104975448</c:v>
                </c:pt>
                <c:pt idx="152">
                  <c:v>0.57584474290977217</c:v>
                </c:pt>
                <c:pt idx="153">
                  <c:v>0.58358682025402964</c:v>
                </c:pt>
                <c:pt idx="154">
                  <c:v>0.58430605247031275</c:v>
                </c:pt>
                <c:pt idx="155">
                  <c:v>0.67732006384222121</c:v>
                </c:pt>
                <c:pt idx="156">
                  <c:v>0.69141546481742511</c:v>
                </c:pt>
                <c:pt idx="157">
                  <c:v>0.68738403088677902</c:v>
                </c:pt>
                <c:pt idx="158">
                  <c:v>0.68314786449289189</c:v>
                </c:pt>
                <c:pt idx="159">
                  <c:v>0.70178359513615507</c:v>
                </c:pt>
                <c:pt idx="160">
                  <c:v>0.74425081127010195</c:v>
                </c:pt>
                <c:pt idx="161">
                  <c:v>0.74486078799509214</c:v>
                </c:pt>
                <c:pt idx="162">
                  <c:v>0.75744140097981816</c:v>
                </c:pt>
                <c:pt idx="163">
                  <c:v>0.78932759833438171</c:v>
                </c:pt>
                <c:pt idx="164">
                  <c:v>0.82253075212084958</c:v>
                </c:pt>
                <c:pt idx="165">
                  <c:v>0.86665789852932795</c:v>
                </c:pt>
                <c:pt idx="166">
                  <c:v>0.92113822815362068</c:v>
                </c:pt>
                <c:pt idx="167">
                  <c:v>1.0005655731932712</c:v>
                </c:pt>
                <c:pt idx="168">
                  <c:v>1.0261732887193888</c:v>
                </c:pt>
                <c:pt idx="169">
                  <c:v>1.026923186008196</c:v>
                </c:pt>
                <c:pt idx="170">
                  <c:v>1.0390760309518281</c:v>
                </c:pt>
                <c:pt idx="171">
                  <c:v>1.0230499689789563</c:v>
                </c:pt>
                <c:pt idx="172">
                  <c:v>1.0337546487305285</c:v>
                </c:pt>
                <c:pt idx="173">
                  <c:v>1.0147205739862883</c:v>
                </c:pt>
                <c:pt idx="174">
                  <c:v>1.0111276498799673</c:v>
                </c:pt>
                <c:pt idx="175">
                  <c:v>1.0376751314063872</c:v>
                </c:pt>
                <c:pt idx="176">
                  <c:v>1.0256878348448799</c:v>
                </c:pt>
                <c:pt idx="177">
                  <c:v>1.057962562549666</c:v>
                </c:pt>
                <c:pt idx="178">
                  <c:v>1.0589910741206288</c:v>
                </c:pt>
                <c:pt idx="179">
                  <c:v>1.0796052784471868</c:v>
                </c:pt>
                <c:pt idx="180">
                  <c:v>1.0789146860115637</c:v>
                </c:pt>
                <c:pt idx="181">
                  <c:v>1.0790299056568826</c:v>
                </c:pt>
                <c:pt idx="182">
                  <c:v>1.0846339253449373</c:v>
                </c:pt>
                <c:pt idx="183">
                  <c:v>1.2169809789210861</c:v>
                </c:pt>
                <c:pt idx="184">
                  <c:v>1.229482152168472</c:v>
                </c:pt>
                <c:pt idx="185">
                  <c:v>1.2259462321754422</c:v>
                </c:pt>
                <c:pt idx="186">
                  <c:v>1.2226628060326952</c:v>
                </c:pt>
                <c:pt idx="187">
                  <c:v>1.2008084509214498</c:v>
                </c:pt>
                <c:pt idx="188">
                  <c:v>1.190667065765153</c:v>
                </c:pt>
                <c:pt idx="189">
                  <c:v>1.2095186316855477</c:v>
                </c:pt>
                <c:pt idx="190">
                  <c:v>1.2344577485637591</c:v>
                </c:pt>
                <c:pt idx="191">
                  <c:v>1.2351082848550137</c:v>
                </c:pt>
                <c:pt idx="192">
                  <c:v>1.2448128095722568</c:v>
                </c:pt>
                <c:pt idx="193">
                  <c:v>1.2443021505127159</c:v>
                </c:pt>
                <c:pt idx="194">
                  <c:v>1.2372866972689853</c:v>
                </c:pt>
                <c:pt idx="195">
                  <c:v>1.2173203319342563</c:v>
                </c:pt>
                <c:pt idx="196">
                  <c:v>1.1955025073750145</c:v>
                </c:pt>
                <c:pt idx="197">
                  <c:v>1.1633388037208405</c:v>
                </c:pt>
                <c:pt idx="198">
                  <c:v>1.1226633242297086</c:v>
                </c:pt>
                <c:pt idx="199">
                  <c:v>1.0520872357099995</c:v>
                </c:pt>
                <c:pt idx="200">
                  <c:v>1.0207350007806455</c:v>
                </c:pt>
                <c:pt idx="201">
                  <c:v>1.0380275224255511</c:v>
                </c:pt>
                <c:pt idx="202">
                  <c:v>1.147839178543161</c:v>
                </c:pt>
                <c:pt idx="203">
                  <c:v>1.1398606005476242</c:v>
                </c:pt>
                <c:pt idx="204">
                  <c:v>1.1348199389297611</c:v>
                </c:pt>
                <c:pt idx="205">
                  <c:v>1.1391110985125752</c:v>
                </c:pt>
                <c:pt idx="206">
                  <c:v>1.1516774141178308</c:v>
                </c:pt>
                <c:pt idx="207">
                  <c:v>1.2161486408121691</c:v>
                </c:pt>
                <c:pt idx="208">
                  <c:v>1.2250058217895607</c:v>
                </c:pt>
                <c:pt idx="209">
                  <c:v>1.2059545724202148</c:v>
                </c:pt>
                <c:pt idx="210">
                  <c:v>1.2065184799517996</c:v>
                </c:pt>
                <c:pt idx="211">
                  <c:v>1.2300322229453871</c:v>
                </c:pt>
                <c:pt idx="212">
                  <c:v>1.2330885563226643</c:v>
                </c:pt>
                <c:pt idx="213">
                  <c:v>1.2366251335696827</c:v>
                </c:pt>
                <c:pt idx="214">
                  <c:v>1.2519475642843305</c:v>
                </c:pt>
                <c:pt idx="215">
                  <c:v>1.1368290443230895</c:v>
                </c:pt>
                <c:pt idx="216">
                  <c:v>1.1545132848841539</c:v>
                </c:pt>
                <c:pt idx="217">
                  <c:v>1.1641785071773432</c:v>
                </c:pt>
                <c:pt idx="218">
                  <c:v>1.1641513448234828</c:v>
                </c:pt>
                <c:pt idx="219">
                  <c:v>1.1403264648788265</c:v>
                </c:pt>
                <c:pt idx="220">
                  <c:v>1.195056613961093</c:v>
                </c:pt>
                <c:pt idx="221">
                  <c:v>1.1852971610133334</c:v>
                </c:pt>
                <c:pt idx="222">
                  <c:v>1.1666492560800941</c:v>
                </c:pt>
                <c:pt idx="223">
                  <c:v>1.152646626915341</c:v>
                </c:pt>
                <c:pt idx="224">
                  <c:v>1.1230146079398844</c:v>
                </c:pt>
                <c:pt idx="225">
                  <c:v>1.1361789034098524</c:v>
                </c:pt>
                <c:pt idx="226">
                  <c:v>1.1359794657222295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FA5-4162-A35A-E4ED15824454}"/>
            </c:ext>
          </c:extLst>
        </c:ser>
        <c:ser>
          <c:idx val="1"/>
          <c:order val="1"/>
          <c:tx>
            <c:v>Four-periods ahead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'Forecast&amp;Persistence_FR'!$BJ$12:$BJ$238</c:f>
              <c:numCache>
                <c:formatCode>0.00</c:formatCode>
                <c:ptCount val="22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0.96361843435441574</c:v>
                </c:pt>
                <c:pt idx="35">
                  <c:v>0.9633844205675145</c:v>
                </c:pt>
                <c:pt idx="36">
                  <c:v>0.98146620484104774</c:v>
                </c:pt>
                <c:pt idx="37">
                  <c:v>0.99814277734420676</c:v>
                </c:pt>
                <c:pt idx="38">
                  <c:v>1.015416840535996</c:v>
                </c:pt>
                <c:pt idx="39">
                  <c:v>1.1172344649468617</c:v>
                </c:pt>
                <c:pt idx="40">
                  <c:v>1.1239099084511761</c:v>
                </c:pt>
                <c:pt idx="41">
                  <c:v>1.1290533132549174</c:v>
                </c:pt>
                <c:pt idx="42">
                  <c:v>1.0785815676752073</c:v>
                </c:pt>
                <c:pt idx="43">
                  <c:v>1.0809166679552946</c:v>
                </c:pt>
                <c:pt idx="44">
                  <c:v>1.1375229396815869</c:v>
                </c:pt>
                <c:pt idx="45">
                  <c:v>1.125508346300292</c:v>
                </c:pt>
                <c:pt idx="46">
                  <c:v>1.1953707749896068</c:v>
                </c:pt>
                <c:pt idx="47">
                  <c:v>1.2177842150755334</c:v>
                </c:pt>
                <c:pt idx="48">
                  <c:v>1.4254253432947241</c:v>
                </c:pt>
                <c:pt idx="49">
                  <c:v>1.7419413795318144</c:v>
                </c:pt>
                <c:pt idx="50">
                  <c:v>1.991058335594821</c:v>
                </c:pt>
                <c:pt idx="51">
                  <c:v>2.158027844860579</c:v>
                </c:pt>
                <c:pt idx="52">
                  <c:v>2.3024836985698838</c:v>
                </c:pt>
                <c:pt idx="53">
                  <c:v>2.3854357009030736</c:v>
                </c:pt>
                <c:pt idx="54">
                  <c:v>2.4393271053923993</c:v>
                </c:pt>
                <c:pt idx="55">
                  <c:v>2.4439165283369575</c:v>
                </c:pt>
                <c:pt idx="56">
                  <c:v>2.5441009603424876</c:v>
                </c:pt>
                <c:pt idx="57">
                  <c:v>2.5928672931389882</c:v>
                </c:pt>
                <c:pt idx="58">
                  <c:v>2.6069103599072143</c:v>
                </c:pt>
                <c:pt idx="59">
                  <c:v>2.6014678744710538</c:v>
                </c:pt>
                <c:pt idx="60">
                  <c:v>2.5802171174572197</c:v>
                </c:pt>
                <c:pt idx="61">
                  <c:v>2.5853041044801395</c:v>
                </c:pt>
                <c:pt idx="62">
                  <c:v>2.5878313830171673</c:v>
                </c:pt>
                <c:pt idx="63">
                  <c:v>2.6144537376035437</c:v>
                </c:pt>
                <c:pt idx="64">
                  <c:v>2.639254371866723</c:v>
                </c:pt>
                <c:pt idx="65">
                  <c:v>2.634657388174654</c:v>
                </c:pt>
                <c:pt idx="66">
                  <c:v>2.6993193944138372</c:v>
                </c:pt>
                <c:pt idx="67">
                  <c:v>2.6980903799287734</c:v>
                </c:pt>
                <c:pt idx="68">
                  <c:v>2.7227149945567128</c:v>
                </c:pt>
                <c:pt idx="69">
                  <c:v>2.7375687941242375</c:v>
                </c:pt>
                <c:pt idx="70">
                  <c:v>2.7321842640856073</c:v>
                </c:pt>
                <c:pt idx="71">
                  <c:v>2.6972891118817155</c:v>
                </c:pt>
                <c:pt idx="72">
                  <c:v>2.74007328230614</c:v>
                </c:pt>
                <c:pt idx="73">
                  <c:v>2.7641671107228798</c:v>
                </c:pt>
                <c:pt idx="74">
                  <c:v>2.768718654383759</c:v>
                </c:pt>
                <c:pt idx="75">
                  <c:v>2.784741908731323</c:v>
                </c:pt>
                <c:pt idx="76">
                  <c:v>2.7743365355997383</c:v>
                </c:pt>
                <c:pt idx="77">
                  <c:v>2.8075548305759996</c:v>
                </c:pt>
                <c:pt idx="78">
                  <c:v>2.8887751791823719</c:v>
                </c:pt>
                <c:pt idx="79">
                  <c:v>2.9422219604114721</c:v>
                </c:pt>
                <c:pt idx="80">
                  <c:v>2.8473692267205255</c:v>
                </c:pt>
                <c:pt idx="81">
                  <c:v>2.6656350430830527</c:v>
                </c:pt>
                <c:pt idx="82">
                  <c:v>2.4788880675459795</c:v>
                </c:pt>
                <c:pt idx="83">
                  <c:v>2.332468495422519</c:v>
                </c:pt>
                <c:pt idx="84">
                  <c:v>2.1775318882836494</c:v>
                </c:pt>
                <c:pt idx="85">
                  <c:v>2.060091829114842</c:v>
                </c:pt>
                <c:pt idx="86">
                  <c:v>1.9955821379849543</c:v>
                </c:pt>
                <c:pt idx="87">
                  <c:v>1.992748956139057</c:v>
                </c:pt>
                <c:pt idx="88">
                  <c:v>1.8571579789061319</c:v>
                </c:pt>
                <c:pt idx="89">
                  <c:v>1.7886658565193445</c:v>
                </c:pt>
                <c:pt idx="90">
                  <c:v>1.7690355582500492</c:v>
                </c:pt>
                <c:pt idx="91">
                  <c:v>1.778034395649212</c:v>
                </c:pt>
                <c:pt idx="92">
                  <c:v>1.7836363236515045</c:v>
                </c:pt>
                <c:pt idx="93">
                  <c:v>1.7762380290126687</c:v>
                </c:pt>
                <c:pt idx="94">
                  <c:v>1.7491960467658465</c:v>
                </c:pt>
                <c:pt idx="95">
                  <c:v>1.7218344174221027</c:v>
                </c:pt>
                <c:pt idx="96">
                  <c:v>1.6868034870763091</c:v>
                </c:pt>
                <c:pt idx="97">
                  <c:v>1.6861520695462893</c:v>
                </c:pt>
                <c:pt idx="98">
                  <c:v>1.588162521241075</c:v>
                </c:pt>
                <c:pt idx="99">
                  <c:v>1.6134892024696317</c:v>
                </c:pt>
                <c:pt idx="100">
                  <c:v>1.5820052361594643</c:v>
                </c:pt>
                <c:pt idx="101">
                  <c:v>1.5703711146302741</c:v>
                </c:pt>
                <c:pt idx="102">
                  <c:v>1.5741140080437592</c:v>
                </c:pt>
                <c:pt idx="103">
                  <c:v>1.5663787050799123</c:v>
                </c:pt>
                <c:pt idx="104">
                  <c:v>1.4848367500898045</c:v>
                </c:pt>
                <c:pt idx="105">
                  <c:v>1.4315395972595797</c:v>
                </c:pt>
                <c:pt idx="106">
                  <c:v>1.4159356886752763</c:v>
                </c:pt>
                <c:pt idx="107">
                  <c:v>1.3835894705125944</c:v>
                </c:pt>
                <c:pt idx="108">
                  <c:v>1.3614931964319021</c:v>
                </c:pt>
                <c:pt idx="109">
                  <c:v>1.3192542596345151</c:v>
                </c:pt>
                <c:pt idx="110">
                  <c:v>1.0555025304247698</c:v>
                </c:pt>
                <c:pt idx="111">
                  <c:v>0.88515955528252599</c:v>
                </c:pt>
                <c:pt idx="112">
                  <c:v>0.89373650398617788</c:v>
                </c:pt>
                <c:pt idx="113">
                  <c:v>0.90292012486810636</c:v>
                </c:pt>
                <c:pt idx="114">
                  <c:v>0.90355972749465585</c:v>
                </c:pt>
                <c:pt idx="115">
                  <c:v>0.90924271551110425</c:v>
                </c:pt>
                <c:pt idx="116">
                  <c:v>0.9012903369062546</c:v>
                </c:pt>
                <c:pt idx="117">
                  <c:v>0.89635129391244772</c:v>
                </c:pt>
                <c:pt idx="118">
                  <c:v>0.87618177090511251</c:v>
                </c:pt>
                <c:pt idx="119">
                  <c:v>0.85906155887581459</c:v>
                </c:pt>
                <c:pt idx="120">
                  <c:v>0.85474566078940029</c:v>
                </c:pt>
                <c:pt idx="121">
                  <c:v>0.85241808033933708</c:v>
                </c:pt>
                <c:pt idx="122">
                  <c:v>0.85044134546889139</c:v>
                </c:pt>
                <c:pt idx="123">
                  <c:v>0.85259289842304964</c:v>
                </c:pt>
                <c:pt idx="124">
                  <c:v>0.84076417746547893</c:v>
                </c:pt>
                <c:pt idx="125">
                  <c:v>0.85790689636386974</c:v>
                </c:pt>
                <c:pt idx="126">
                  <c:v>0.85476119051414545</c:v>
                </c:pt>
                <c:pt idx="127">
                  <c:v>0.83146620778611191</c:v>
                </c:pt>
                <c:pt idx="128">
                  <c:v>0.8265212710134211</c:v>
                </c:pt>
                <c:pt idx="129">
                  <c:v>0.81778110337918519</c:v>
                </c:pt>
                <c:pt idx="130">
                  <c:v>0.82349317132635791</c:v>
                </c:pt>
                <c:pt idx="131">
                  <c:v>0.7766938505774249</c:v>
                </c:pt>
                <c:pt idx="132">
                  <c:v>0.73673803571300567</c:v>
                </c:pt>
                <c:pt idx="133">
                  <c:v>0.68322383142754484</c:v>
                </c:pt>
                <c:pt idx="134">
                  <c:v>0.65835536504846037</c:v>
                </c:pt>
                <c:pt idx="135">
                  <c:v>0.65871350927046612</c:v>
                </c:pt>
                <c:pt idx="136">
                  <c:v>0.66872199612260497</c:v>
                </c:pt>
                <c:pt idx="137">
                  <c:v>0.69594733402604436</c:v>
                </c:pt>
                <c:pt idx="138">
                  <c:v>0.72406476073299642</c:v>
                </c:pt>
                <c:pt idx="139">
                  <c:v>0.72417901610458468</c:v>
                </c:pt>
                <c:pt idx="140">
                  <c:v>0.73310528406990183</c:v>
                </c:pt>
                <c:pt idx="141">
                  <c:v>0.68550626317285812</c:v>
                </c:pt>
                <c:pt idx="142">
                  <c:v>0.68788832837303715</c:v>
                </c:pt>
                <c:pt idx="143">
                  <c:v>0.67078675790735065</c:v>
                </c:pt>
                <c:pt idx="144">
                  <c:v>0.65974300686479703</c:v>
                </c:pt>
                <c:pt idx="145">
                  <c:v>0.6656932306242872</c:v>
                </c:pt>
                <c:pt idx="146">
                  <c:v>0.66386096117213556</c:v>
                </c:pt>
                <c:pt idx="147">
                  <c:v>0.67893985396266365</c:v>
                </c:pt>
                <c:pt idx="148">
                  <c:v>0.68685271426666672</c:v>
                </c:pt>
                <c:pt idx="149">
                  <c:v>0.69336053540026443</c:v>
                </c:pt>
                <c:pt idx="150">
                  <c:v>0.74684867405847433</c:v>
                </c:pt>
                <c:pt idx="151">
                  <c:v>0.76633077428269014</c:v>
                </c:pt>
                <c:pt idx="152">
                  <c:v>0.76774018275021194</c:v>
                </c:pt>
                <c:pt idx="153">
                  <c:v>0.76773762430226689</c:v>
                </c:pt>
                <c:pt idx="154">
                  <c:v>0.79241063659515576</c:v>
                </c:pt>
                <c:pt idx="155">
                  <c:v>0.93210126962483453</c:v>
                </c:pt>
                <c:pt idx="156">
                  <c:v>0.98443351705394178</c:v>
                </c:pt>
                <c:pt idx="157">
                  <c:v>1.0046540894019809</c:v>
                </c:pt>
                <c:pt idx="158">
                  <c:v>1.0113368742823021</c:v>
                </c:pt>
                <c:pt idx="159">
                  <c:v>1.0165928009389731</c:v>
                </c:pt>
                <c:pt idx="160">
                  <c:v>1.0999825817653091</c:v>
                </c:pt>
                <c:pt idx="161">
                  <c:v>1.1257080213288089</c:v>
                </c:pt>
                <c:pt idx="162">
                  <c:v>1.1780574992323327</c:v>
                </c:pt>
                <c:pt idx="163">
                  <c:v>1.2529511834108362</c:v>
                </c:pt>
                <c:pt idx="164">
                  <c:v>1.2479489565650679</c:v>
                </c:pt>
                <c:pt idx="165">
                  <c:v>1.2770307172886748</c:v>
                </c:pt>
                <c:pt idx="166">
                  <c:v>1.4045338151910975</c:v>
                </c:pt>
                <c:pt idx="167">
                  <c:v>1.692422015164375</c:v>
                </c:pt>
                <c:pt idx="168">
                  <c:v>1.9069955718342018</c:v>
                </c:pt>
                <c:pt idx="169">
                  <c:v>1.9674260867851481</c:v>
                </c:pt>
                <c:pt idx="170">
                  <c:v>2.0192110940797616</c:v>
                </c:pt>
                <c:pt idx="171">
                  <c:v>2.0233429700766128</c:v>
                </c:pt>
                <c:pt idx="172">
                  <c:v>2.0199205767604043</c:v>
                </c:pt>
                <c:pt idx="173">
                  <c:v>2.0329069580911168</c:v>
                </c:pt>
                <c:pt idx="174">
                  <c:v>2.0344219650476258</c:v>
                </c:pt>
                <c:pt idx="175">
                  <c:v>2.0395717085592913</c:v>
                </c:pt>
                <c:pt idx="176">
                  <c:v>2.0460515633922789</c:v>
                </c:pt>
                <c:pt idx="177">
                  <c:v>2.0902262961751599</c:v>
                </c:pt>
                <c:pt idx="178">
                  <c:v>2.1183287987833213</c:v>
                </c:pt>
                <c:pt idx="179">
                  <c:v>2.1386037721330808</c:v>
                </c:pt>
                <c:pt idx="180">
                  <c:v>2.1656347659028254</c:v>
                </c:pt>
                <c:pt idx="181">
                  <c:v>2.171591366599122</c:v>
                </c:pt>
                <c:pt idx="182">
                  <c:v>2.1539878623107249</c:v>
                </c:pt>
                <c:pt idx="183">
                  <c:v>2.1854133380747935</c:v>
                </c:pt>
                <c:pt idx="184">
                  <c:v>2.1837795291606459</c:v>
                </c:pt>
                <c:pt idx="185">
                  <c:v>2.1840949278757402</c:v>
                </c:pt>
                <c:pt idx="186">
                  <c:v>2.1799607107917773</c:v>
                </c:pt>
                <c:pt idx="187">
                  <c:v>2.1258539921691719</c:v>
                </c:pt>
                <c:pt idx="188">
                  <c:v>2.1140420806875317</c:v>
                </c:pt>
                <c:pt idx="189">
                  <c:v>2.1286280433254507</c:v>
                </c:pt>
                <c:pt idx="190">
                  <c:v>2.1256635890462885</c:v>
                </c:pt>
                <c:pt idx="191">
                  <c:v>2.1242956773385204</c:v>
                </c:pt>
                <c:pt idx="192">
                  <c:v>2.0942864069700065</c:v>
                </c:pt>
                <c:pt idx="193">
                  <c:v>2.0833040548356463</c:v>
                </c:pt>
                <c:pt idx="194">
                  <c:v>2.0465057497899379</c:v>
                </c:pt>
                <c:pt idx="195">
                  <c:v>1.9946685732168679</c:v>
                </c:pt>
                <c:pt idx="196">
                  <c:v>1.9939203990547443</c:v>
                </c:pt>
                <c:pt idx="197">
                  <c:v>1.9743686438540309</c:v>
                </c:pt>
                <c:pt idx="198">
                  <c:v>1.8869926818261125</c:v>
                </c:pt>
                <c:pt idx="199">
                  <c:v>1.6323578275156478</c:v>
                </c:pt>
                <c:pt idx="200">
                  <c:v>1.3723440538719316</c:v>
                </c:pt>
                <c:pt idx="201">
                  <c:v>1.27901669939954</c:v>
                </c:pt>
                <c:pt idx="202">
                  <c:v>1.3352931678407136</c:v>
                </c:pt>
                <c:pt idx="203">
                  <c:v>1.4168057937042577</c:v>
                </c:pt>
                <c:pt idx="204">
                  <c:v>1.4268134903067278</c:v>
                </c:pt>
                <c:pt idx="205">
                  <c:v>1.4198205588137986</c:v>
                </c:pt>
                <c:pt idx="206">
                  <c:v>1.4719854905206871</c:v>
                </c:pt>
                <c:pt idx="207">
                  <c:v>1.6233186974397884</c:v>
                </c:pt>
                <c:pt idx="208">
                  <c:v>1.6321982845270078</c:v>
                </c:pt>
                <c:pt idx="209">
                  <c:v>1.5865171801413978</c:v>
                </c:pt>
                <c:pt idx="210">
                  <c:v>1.5490373285482031</c:v>
                </c:pt>
                <c:pt idx="211">
                  <c:v>1.5430719574237761</c:v>
                </c:pt>
                <c:pt idx="212">
                  <c:v>1.5017348008132521</c:v>
                </c:pt>
                <c:pt idx="213">
                  <c:v>1.495178829194526</c:v>
                </c:pt>
                <c:pt idx="214">
                  <c:v>1.538888540829596</c:v>
                </c:pt>
                <c:pt idx="215">
                  <c:v>1.5633090817339139</c:v>
                </c:pt>
                <c:pt idx="216">
                  <c:v>1.5603021213062145</c:v>
                </c:pt>
                <c:pt idx="217">
                  <c:v>1.5662122531169171</c:v>
                </c:pt>
                <c:pt idx="218">
                  <c:v>1.5678367105809976</c:v>
                </c:pt>
                <c:pt idx="219">
                  <c:v>1.5687105411956834</c:v>
                </c:pt>
                <c:pt idx="220">
                  <c:v>1.5592762877093018</c:v>
                </c:pt>
                <c:pt idx="221">
                  <c:v>1.5168251582688701</c:v>
                </c:pt>
                <c:pt idx="222">
                  <c:v>1.5228576062176955</c:v>
                </c:pt>
                <c:pt idx="223">
                  <c:v>1.5297041559437066</c:v>
                </c:pt>
                <c:pt idx="224">
                  <c:v>1.5150919898119171</c:v>
                </c:pt>
                <c:pt idx="225">
                  <c:v>1.5129115222115368</c:v>
                </c:pt>
                <c:pt idx="226">
                  <c:v>1.5182058080411334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FA5-4162-A35A-E4ED158244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42516440"/>
        <c:axId val="842516768"/>
      </c:lineChart>
      <c:catAx>
        <c:axId val="84251644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2516768"/>
        <c:crosses val="autoZero"/>
        <c:auto val="1"/>
        <c:lblAlgn val="ctr"/>
        <c:lblOffset val="100"/>
        <c:noMultiLvlLbl val="0"/>
      </c:catAx>
      <c:valAx>
        <c:axId val="842516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25164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Real GDP Growth</a:t>
            </a:r>
            <a:r>
              <a:rPr lang="en-US" baseline="0"/>
              <a:t> - RMSFE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One-period ahead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'Forecast&amp;Persistence_DE'!$AD$12:$AD$238</c:f>
              <c:numCache>
                <c:formatCode>0.00</c:formatCode>
                <c:ptCount val="22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5.7759215942227851</c:v>
                </c:pt>
                <c:pt idx="32">
                  <c:v>5.6439020890546372</c:v>
                </c:pt>
                <c:pt idx="33">
                  <c:v>5.6502205911182664</c:v>
                </c:pt>
                <c:pt idx="34">
                  <c:v>5.6441404225692562</c:v>
                </c:pt>
                <c:pt idx="35">
                  <c:v>6.0723574623613805</c:v>
                </c:pt>
                <c:pt idx="36">
                  <c:v>6.2415117405794085</c:v>
                </c:pt>
                <c:pt idx="37">
                  <c:v>6.2227958798735932</c:v>
                </c:pt>
                <c:pt idx="38">
                  <c:v>6.2168307077267677</c:v>
                </c:pt>
                <c:pt idx="39">
                  <c:v>5.6783527734375925</c:v>
                </c:pt>
                <c:pt idx="40">
                  <c:v>5.3171339461867309</c:v>
                </c:pt>
                <c:pt idx="41">
                  <c:v>5.0533452531859746</c:v>
                </c:pt>
                <c:pt idx="42">
                  <c:v>5.0724782786001965</c:v>
                </c:pt>
                <c:pt idx="43">
                  <c:v>4.8872483071574573</c:v>
                </c:pt>
                <c:pt idx="44">
                  <c:v>4.8885854906406081</c:v>
                </c:pt>
                <c:pt idx="45">
                  <c:v>4.9588891018908479</c:v>
                </c:pt>
                <c:pt idx="46">
                  <c:v>4.9878800606643141</c:v>
                </c:pt>
                <c:pt idx="47">
                  <c:v>4.975921166205465</c:v>
                </c:pt>
                <c:pt idx="48">
                  <c:v>4.9517872414349782</c:v>
                </c:pt>
                <c:pt idx="49">
                  <c:v>4.9986822668158526</c:v>
                </c:pt>
                <c:pt idx="50">
                  <c:v>5.0213276258894677</c:v>
                </c:pt>
                <c:pt idx="51">
                  <c:v>4.9946827884048499</c:v>
                </c:pt>
                <c:pt idx="52">
                  <c:v>5.0206086588246785</c:v>
                </c:pt>
                <c:pt idx="53">
                  <c:v>5.0037269432646188</c:v>
                </c:pt>
                <c:pt idx="54">
                  <c:v>4.9290085695947132</c:v>
                </c:pt>
                <c:pt idx="55">
                  <c:v>4.8315293592742226</c:v>
                </c:pt>
                <c:pt idx="56">
                  <c:v>4.8643099855358631</c:v>
                </c:pt>
                <c:pt idx="57">
                  <c:v>4.7297086388262901</c:v>
                </c:pt>
                <c:pt idx="58">
                  <c:v>4.7156677577517163</c:v>
                </c:pt>
                <c:pt idx="59">
                  <c:v>4.6989371176770183</c:v>
                </c:pt>
                <c:pt idx="60">
                  <c:v>4.7612009213090207</c:v>
                </c:pt>
                <c:pt idx="61">
                  <c:v>4.7596657967253595</c:v>
                </c:pt>
                <c:pt idx="62">
                  <c:v>4.816114425624062</c:v>
                </c:pt>
                <c:pt idx="63">
                  <c:v>4.7258973201685679</c:v>
                </c:pt>
                <c:pt idx="64">
                  <c:v>4.7230494217031627</c:v>
                </c:pt>
                <c:pt idx="65">
                  <c:v>4.7260284996823323</c:v>
                </c:pt>
                <c:pt idx="66">
                  <c:v>4.7659932021195104</c:v>
                </c:pt>
                <c:pt idx="67">
                  <c:v>4.1807687453575602</c:v>
                </c:pt>
                <c:pt idx="68">
                  <c:v>3.8957662417105219</c:v>
                </c:pt>
                <c:pt idx="69">
                  <c:v>3.8499636880358308</c:v>
                </c:pt>
                <c:pt idx="70">
                  <c:v>3.8845008151044857</c:v>
                </c:pt>
                <c:pt idx="71">
                  <c:v>3.3901378563724829</c:v>
                </c:pt>
                <c:pt idx="72">
                  <c:v>3.8300845205774801</c:v>
                </c:pt>
                <c:pt idx="73">
                  <c:v>3.7885105399777146</c:v>
                </c:pt>
                <c:pt idx="74">
                  <c:v>3.7403843112767117</c:v>
                </c:pt>
                <c:pt idx="75">
                  <c:v>3.749622777669003</c:v>
                </c:pt>
                <c:pt idx="76">
                  <c:v>3.855569284129043</c:v>
                </c:pt>
                <c:pt idx="77">
                  <c:v>3.8312505721544863</c:v>
                </c:pt>
                <c:pt idx="78">
                  <c:v>3.8108590368524209</c:v>
                </c:pt>
                <c:pt idx="79">
                  <c:v>3.8009697528148849</c:v>
                </c:pt>
                <c:pt idx="80">
                  <c:v>3.7998028105800472</c:v>
                </c:pt>
                <c:pt idx="81">
                  <c:v>3.7469363636256769</c:v>
                </c:pt>
                <c:pt idx="82">
                  <c:v>3.723325053566914</c:v>
                </c:pt>
                <c:pt idx="83">
                  <c:v>3.7245129475961969</c:v>
                </c:pt>
                <c:pt idx="84">
                  <c:v>3.7178214743568434</c:v>
                </c:pt>
                <c:pt idx="85">
                  <c:v>3.8766317977317439</c:v>
                </c:pt>
                <c:pt idx="86">
                  <c:v>3.5937656573315522</c:v>
                </c:pt>
                <c:pt idx="87">
                  <c:v>3.471866633883351</c:v>
                </c:pt>
                <c:pt idx="88">
                  <c:v>3.4071820886439381</c:v>
                </c:pt>
                <c:pt idx="89">
                  <c:v>3.4049230354352673</c:v>
                </c:pt>
                <c:pt idx="90">
                  <c:v>3.3321749924863755</c:v>
                </c:pt>
                <c:pt idx="91">
                  <c:v>3.4116944314188715</c:v>
                </c:pt>
                <c:pt idx="92">
                  <c:v>3.5136208414927719</c:v>
                </c:pt>
                <c:pt idx="93">
                  <c:v>3.6653888461967603</c:v>
                </c:pt>
                <c:pt idx="94">
                  <c:v>3.6091677796495381</c:v>
                </c:pt>
                <c:pt idx="95">
                  <c:v>3.6189963358326378</c:v>
                </c:pt>
                <c:pt idx="96">
                  <c:v>3.6261538907216804</c:v>
                </c:pt>
                <c:pt idx="97">
                  <c:v>3.6155473342339435</c:v>
                </c:pt>
                <c:pt idx="98">
                  <c:v>3.5795566565154884</c:v>
                </c:pt>
                <c:pt idx="99">
                  <c:v>3.6052994319361629</c:v>
                </c:pt>
                <c:pt idx="100">
                  <c:v>3.6053266675380793</c:v>
                </c:pt>
                <c:pt idx="101">
                  <c:v>3.5674638849996669</c:v>
                </c:pt>
                <c:pt idx="102">
                  <c:v>3.5470088663097035</c:v>
                </c:pt>
                <c:pt idx="103">
                  <c:v>3.9739844243887665</c:v>
                </c:pt>
                <c:pt idx="104">
                  <c:v>3.5539378364551433</c:v>
                </c:pt>
                <c:pt idx="105">
                  <c:v>3.557758409117767</c:v>
                </c:pt>
                <c:pt idx="106">
                  <c:v>3.6245570403356826</c:v>
                </c:pt>
                <c:pt idx="107">
                  <c:v>3.6060904725778569</c:v>
                </c:pt>
                <c:pt idx="108">
                  <c:v>3.4936180174869436</c:v>
                </c:pt>
                <c:pt idx="109">
                  <c:v>3.4364128557434914</c:v>
                </c:pt>
                <c:pt idx="110">
                  <c:v>3.3936599821899471</c:v>
                </c:pt>
                <c:pt idx="111">
                  <c:v>3.4404564912900084</c:v>
                </c:pt>
                <c:pt idx="112">
                  <c:v>3.4526753494739522</c:v>
                </c:pt>
                <c:pt idx="113">
                  <c:v>3.4419209468533549</c:v>
                </c:pt>
                <c:pt idx="114">
                  <c:v>3.4274456304418615</c:v>
                </c:pt>
                <c:pt idx="115">
                  <c:v>3.5242674000188647</c:v>
                </c:pt>
                <c:pt idx="116">
                  <c:v>3.4602288061678719</c:v>
                </c:pt>
                <c:pt idx="117">
                  <c:v>3.3579242447073994</c:v>
                </c:pt>
                <c:pt idx="118">
                  <c:v>3.4018064807205266</c:v>
                </c:pt>
                <c:pt idx="119">
                  <c:v>3.6329275331951738</c:v>
                </c:pt>
                <c:pt idx="120">
                  <c:v>3.6193344932179974</c:v>
                </c:pt>
                <c:pt idx="121">
                  <c:v>3.7759944050130199</c:v>
                </c:pt>
                <c:pt idx="122">
                  <c:v>3.7470180652111993</c:v>
                </c:pt>
                <c:pt idx="123">
                  <c:v>3.6913839553456396</c:v>
                </c:pt>
                <c:pt idx="124">
                  <c:v>3.5958943625127482</c:v>
                </c:pt>
                <c:pt idx="125">
                  <c:v>3.4756119949989848</c:v>
                </c:pt>
                <c:pt idx="126">
                  <c:v>3.545629016288101</c:v>
                </c:pt>
                <c:pt idx="127">
                  <c:v>3.7613801969850047</c:v>
                </c:pt>
                <c:pt idx="128">
                  <c:v>3.7782205939853597</c:v>
                </c:pt>
                <c:pt idx="129">
                  <c:v>3.7729714113028545</c:v>
                </c:pt>
                <c:pt idx="130">
                  <c:v>3.7785020384625545</c:v>
                </c:pt>
                <c:pt idx="131">
                  <c:v>3.7833648255498673</c:v>
                </c:pt>
                <c:pt idx="132">
                  <c:v>3.7917844344154639</c:v>
                </c:pt>
                <c:pt idx="133">
                  <c:v>3.7950494906012318</c:v>
                </c:pt>
                <c:pt idx="134">
                  <c:v>3.8067368081380857</c:v>
                </c:pt>
                <c:pt idx="135">
                  <c:v>3.4227076175047322</c:v>
                </c:pt>
                <c:pt idx="136">
                  <c:v>3.4323585128104912</c:v>
                </c:pt>
                <c:pt idx="137">
                  <c:v>3.4429792835745605</c:v>
                </c:pt>
                <c:pt idx="138">
                  <c:v>3.3905607809501292</c:v>
                </c:pt>
                <c:pt idx="139">
                  <c:v>3.5903776618081764</c:v>
                </c:pt>
                <c:pt idx="140">
                  <c:v>3.6117769904510761</c:v>
                </c:pt>
                <c:pt idx="141">
                  <c:v>3.5907353843635645</c:v>
                </c:pt>
                <c:pt idx="142">
                  <c:v>3.581709533770598</c:v>
                </c:pt>
                <c:pt idx="143">
                  <c:v>3.6098631985121616</c:v>
                </c:pt>
                <c:pt idx="144">
                  <c:v>3.6124753598980606</c:v>
                </c:pt>
                <c:pt idx="145">
                  <c:v>3.6241842829647259</c:v>
                </c:pt>
                <c:pt idx="146">
                  <c:v>3.6212684437193152</c:v>
                </c:pt>
                <c:pt idx="147">
                  <c:v>3.5266523264786693</c:v>
                </c:pt>
                <c:pt idx="148">
                  <c:v>3.6027664935855932</c:v>
                </c:pt>
                <c:pt idx="149">
                  <c:v>3.505602420833573</c:v>
                </c:pt>
                <c:pt idx="150">
                  <c:v>3.4814152931086313</c:v>
                </c:pt>
                <c:pt idx="151">
                  <c:v>3.2222371183793652</c:v>
                </c:pt>
                <c:pt idx="152">
                  <c:v>3.1666623384837118</c:v>
                </c:pt>
                <c:pt idx="153">
                  <c:v>2.9902070843407338</c:v>
                </c:pt>
                <c:pt idx="154">
                  <c:v>3.0139858153811097</c:v>
                </c:pt>
                <c:pt idx="155">
                  <c:v>2.9966877219480361</c:v>
                </c:pt>
                <c:pt idx="156">
                  <c:v>2.9131293850276552</c:v>
                </c:pt>
                <c:pt idx="157">
                  <c:v>2.8926570544567669</c:v>
                </c:pt>
                <c:pt idx="158">
                  <c:v>2.77016034972897</c:v>
                </c:pt>
                <c:pt idx="159">
                  <c:v>2.593413976018454</c:v>
                </c:pt>
                <c:pt idx="160">
                  <c:v>2.6096764095728284</c:v>
                </c:pt>
                <c:pt idx="161">
                  <c:v>2.6547943921018806</c:v>
                </c:pt>
                <c:pt idx="162">
                  <c:v>2.6205684217316505</c:v>
                </c:pt>
                <c:pt idx="163">
                  <c:v>2.6450656651419195</c:v>
                </c:pt>
                <c:pt idx="164">
                  <c:v>2.6340064927012152</c:v>
                </c:pt>
                <c:pt idx="165">
                  <c:v>2.6292721197522209</c:v>
                </c:pt>
                <c:pt idx="166">
                  <c:v>2.6422217272837552</c:v>
                </c:pt>
                <c:pt idx="167">
                  <c:v>2.7859770953965004</c:v>
                </c:pt>
                <c:pt idx="168">
                  <c:v>2.7753103857655761</c:v>
                </c:pt>
                <c:pt idx="169">
                  <c:v>2.7568604165374926</c:v>
                </c:pt>
                <c:pt idx="170">
                  <c:v>2.7388184331422782</c:v>
                </c:pt>
                <c:pt idx="171">
                  <c:v>2.4938936974278278</c:v>
                </c:pt>
                <c:pt idx="172">
                  <c:v>2.4570929038550204</c:v>
                </c:pt>
                <c:pt idx="173">
                  <c:v>2.5074298115284419</c:v>
                </c:pt>
                <c:pt idx="174">
                  <c:v>2.5227908762077531</c:v>
                </c:pt>
                <c:pt idx="175">
                  <c:v>2.4466503955846077</c:v>
                </c:pt>
                <c:pt idx="176">
                  <c:v>2.4098642468656202</c:v>
                </c:pt>
                <c:pt idx="177">
                  <c:v>2.3928535799688082</c:v>
                </c:pt>
                <c:pt idx="178">
                  <c:v>2.4017589747716754</c:v>
                </c:pt>
                <c:pt idx="179">
                  <c:v>2.4104952978525613</c:v>
                </c:pt>
                <c:pt idx="180">
                  <c:v>2.3886007098547126</c:v>
                </c:pt>
                <c:pt idx="181">
                  <c:v>2.3808081752032835</c:v>
                </c:pt>
                <c:pt idx="182">
                  <c:v>2.3679112735222279</c:v>
                </c:pt>
                <c:pt idx="183">
                  <c:v>2.3665693140486574</c:v>
                </c:pt>
                <c:pt idx="184">
                  <c:v>2.3792940121544381</c:v>
                </c:pt>
                <c:pt idx="185">
                  <c:v>2.381009048842802</c:v>
                </c:pt>
                <c:pt idx="186">
                  <c:v>2.3492425582413414</c:v>
                </c:pt>
                <c:pt idx="187">
                  <c:v>2.3667799891888852</c:v>
                </c:pt>
                <c:pt idx="188">
                  <c:v>2.3855366458976301</c:v>
                </c:pt>
                <c:pt idx="189">
                  <c:v>2.3680149769521246</c:v>
                </c:pt>
                <c:pt idx="190">
                  <c:v>2.7570427600041838</c:v>
                </c:pt>
                <c:pt idx="191">
                  <c:v>3.8814136436423099</c:v>
                </c:pt>
                <c:pt idx="192">
                  <c:v>4.054745779084806</c:v>
                </c:pt>
                <c:pt idx="193">
                  <c:v>4.073376117990569</c:v>
                </c:pt>
                <c:pt idx="194">
                  <c:v>4.0766041826291586</c:v>
                </c:pt>
                <c:pt idx="195">
                  <c:v>4.0441009329782842</c:v>
                </c:pt>
                <c:pt idx="196">
                  <c:v>4.171045261997878</c:v>
                </c:pt>
                <c:pt idx="197">
                  <c:v>4.1710303447480479</c:v>
                </c:pt>
                <c:pt idx="198">
                  <c:v>4.1311670878212672</c:v>
                </c:pt>
                <c:pt idx="199">
                  <c:v>4.0791549093601791</c:v>
                </c:pt>
                <c:pt idx="200">
                  <c:v>4.082718277421832</c:v>
                </c:pt>
                <c:pt idx="201">
                  <c:v>4.0829611912596251</c:v>
                </c:pt>
                <c:pt idx="202">
                  <c:v>4.0826567532752724</c:v>
                </c:pt>
                <c:pt idx="203">
                  <c:v>4.0748695738980167</c:v>
                </c:pt>
                <c:pt idx="204">
                  <c:v>4.0767622476448082</c:v>
                </c:pt>
                <c:pt idx="205">
                  <c:v>4.0425449746689193</c:v>
                </c:pt>
                <c:pt idx="206">
                  <c:v>4.0760375096280796</c:v>
                </c:pt>
                <c:pt idx="207">
                  <c:v>4.0551113562598333</c:v>
                </c:pt>
                <c:pt idx="208">
                  <c:v>4.0791553892501646</c:v>
                </c:pt>
                <c:pt idx="209">
                  <c:v>4.0787183811587679</c:v>
                </c:pt>
                <c:pt idx="210">
                  <c:v>4.0773124008202313</c:v>
                </c:pt>
                <c:pt idx="211">
                  <c:v>4.0774227836649812</c:v>
                </c:pt>
                <c:pt idx="212">
                  <c:v>4.0353121469988675</c:v>
                </c:pt>
                <c:pt idx="213">
                  <c:v>4.0337886230534172</c:v>
                </c:pt>
                <c:pt idx="214">
                  <c:v>4.0247947160914661</c:v>
                </c:pt>
                <c:pt idx="215">
                  <c:v>4.0318277946840473</c:v>
                </c:pt>
                <c:pt idx="216">
                  <c:v>4.0164370087122938</c:v>
                </c:pt>
                <c:pt idx="217">
                  <c:v>4.0037800148538665</c:v>
                </c:pt>
                <c:pt idx="218">
                  <c:v>4.0027049115705946</c:v>
                </c:pt>
                <c:pt idx="219">
                  <c:v>3.9889432958527755</c:v>
                </c:pt>
                <c:pt idx="220">
                  <c:v>3.9622907753943841</c:v>
                </c:pt>
                <c:pt idx="221">
                  <c:v>3.9424084665343742</c:v>
                </c:pt>
                <c:pt idx="222">
                  <c:v>3.6751552790303097</c:v>
                </c:pt>
                <c:pt idx="223">
                  <c:v>2.3357531747939997</c:v>
                </c:pt>
                <c:pt idx="224">
                  <c:v>1.9552392404603989</c:v>
                </c:pt>
                <c:pt idx="225">
                  <c:v>1.8574854888382588</c:v>
                </c:pt>
                <c:pt idx="226">
                  <c:v>1.8503422243509551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AAD-4CDE-870D-39CF59347E91}"/>
            </c:ext>
          </c:extLst>
        </c:ser>
        <c:ser>
          <c:idx val="1"/>
          <c:order val="1"/>
          <c:tx>
            <c:v>Four-periods ahead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'Forecast&amp;Persistence_DE'!$AE$12:$AE$238</c:f>
              <c:numCache>
                <c:formatCode>0.00</c:formatCode>
                <c:ptCount val="22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5.6794749775061844</c:v>
                </c:pt>
                <c:pt idx="35">
                  <c:v>6.1117192575914299</c:v>
                </c:pt>
                <c:pt idx="36">
                  <c:v>6.3877562142009401</c:v>
                </c:pt>
                <c:pt idx="37">
                  <c:v>6.3509865201843745</c:v>
                </c:pt>
                <c:pt idx="38">
                  <c:v>6.3255863009827227</c:v>
                </c:pt>
                <c:pt idx="39">
                  <c:v>5.6938533065225272</c:v>
                </c:pt>
                <c:pt idx="40">
                  <c:v>5.1152626378517452</c:v>
                </c:pt>
                <c:pt idx="41">
                  <c:v>4.8831138180319984</c:v>
                </c:pt>
                <c:pt idx="42">
                  <c:v>4.9477797016435217</c:v>
                </c:pt>
                <c:pt idx="43">
                  <c:v>4.7898061274556456</c:v>
                </c:pt>
                <c:pt idx="44">
                  <c:v>4.770369605702979</c:v>
                </c:pt>
                <c:pt idx="45">
                  <c:v>4.8461339910204364</c:v>
                </c:pt>
                <c:pt idx="46">
                  <c:v>4.8570208819208851</c:v>
                </c:pt>
                <c:pt idx="47">
                  <c:v>4.8444869207543402</c:v>
                </c:pt>
                <c:pt idx="48">
                  <c:v>4.8299046874778169</c:v>
                </c:pt>
                <c:pt idx="49">
                  <c:v>4.8758805721071363</c:v>
                </c:pt>
                <c:pt idx="50">
                  <c:v>4.9065845769655061</c:v>
                </c:pt>
                <c:pt idx="51">
                  <c:v>4.8756276540970784</c:v>
                </c:pt>
                <c:pt idx="52">
                  <c:v>4.8932551868799958</c:v>
                </c:pt>
                <c:pt idx="53">
                  <c:v>4.8941008219792321</c:v>
                </c:pt>
                <c:pt idx="54">
                  <c:v>4.8055817467890183</c:v>
                </c:pt>
                <c:pt idx="55">
                  <c:v>4.7634952559438615</c:v>
                </c:pt>
                <c:pt idx="56">
                  <c:v>4.7658238735739573</c:v>
                </c:pt>
                <c:pt idx="57">
                  <c:v>4.6365300196124615</c:v>
                </c:pt>
                <c:pt idx="58">
                  <c:v>4.7236210670866612</c:v>
                </c:pt>
                <c:pt idx="59">
                  <c:v>4.7186557945177316</c:v>
                </c:pt>
                <c:pt idx="60">
                  <c:v>4.7622005053996501</c:v>
                </c:pt>
                <c:pt idx="61">
                  <c:v>4.7605855789483256</c:v>
                </c:pt>
                <c:pt idx="62">
                  <c:v>4.7875504425130782</c:v>
                </c:pt>
                <c:pt idx="63">
                  <c:v>4.6825511290579183</c:v>
                </c:pt>
                <c:pt idx="64">
                  <c:v>4.6807630802038878</c:v>
                </c:pt>
                <c:pt idx="65">
                  <c:v>4.6819957802559715</c:v>
                </c:pt>
                <c:pt idx="66">
                  <c:v>4.7237797520531712</c:v>
                </c:pt>
                <c:pt idx="67">
                  <c:v>4.1360085384169025</c:v>
                </c:pt>
                <c:pt idx="68">
                  <c:v>3.6787396374442802</c:v>
                </c:pt>
                <c:pt idx="69">
                  <c:v>3.7144228087259363</c:v>
                </c:pt>
                <c:pt idx="70">
                  <c:v>3.7192222518637443</c:v>
                </c:pt>
                <c:pt idx="71">
                  <c:v>3.3513640018978617</c:v>
                </c:pt>
                <c:pt idx="72">
                  <c:v>3.8107703453731294</c:v>
                </c:pt>
                <c:pt idx="73">
                  <c:v>3.8007176949675032</c:v>
                </c:pt>
                <c:pt idx="74">
                  <c:v>3.7159283841961961</c:v>
                </c:pt>
                <c:pt idx="75">
                  <c:v>3.718443852023007</c:v>
                </c:pt>
                <c:pt idx="76">
                  <c:v>3.8148611780369737</c:v>
                </c:pt>
                <c:pt idx="77">
                  <c:v>3.7533512730947765</c:v>
                </c:pt>
                <c:pt idx="78">
                  <c:v>3.7329840653112436</c:v>
                </c:pt>
                <c:pt idx="79">
                  <c:v>3.7473343271480872</c:v>
                </c:pt>
                <c:pt idx="80">
                  <c:v>3.7533712246184758</c:v>
                </c:pt>
                <c:pt idx="81">
                  <c:v>3.6910562950918924</c:v>
                </c:pt>
                <c:pt idx="82">
                  <c:v>3.658277782889372</c:v>
                </c:pt>
                <c:pt idx="83">
                  <c:v>3.6560571986083286</c:v>
                </c:pt>
                <c:pt idx="84">
                  <c:v>3.6669442524287525</c:v>
                </c:pt>
                <c:pt idx="85">
                  <c:v>3.7778271714910083</c:v>
                </c:pt>
                <c:pt idx="86">
                  <c:v>3.5174849617363604</c:v>
                </c:pt>
                <c:pt idx="87">
                  <c:v>3.3827295106262203</c:v>
                </c:pt>
                <c:pt idx="88">
                  <c:v>3.3354146583716933</c:v>
                </c:pt>
                <c:pt idx="89">
                  <c:v>3.3469225169027141</c:v>
                </c:pt>
                <c:pt idx="90">
                  <c:v>3.2202684870431173</c:v>
                </c:pt>
                <c:pt idx="91">
                  <c:v>3.2730852824591805</c:v>
                </c:pt>
                <c:pt idx="92">
                  <c:v>3.4984182872886911</c:v>
                </c:pt>
                <c:pt idx="93">
                  <c:v>3.8014510337475449</c:v>
                </c:pt>
                <c:pt idx="94">
                  <c:v>3.7560338412874401</c:v>
                </c:pt>
                <c:pt idx="95">
                  <c:v>3.8161398121511123</c:v>
                </c:pt>
                <c:pt idx="96">
                  <c:v>3.8334322454488134</c:v>
                </c:pt>
                <c:pt idx="97">
                  <c:v>3.8312975138664571</c:v>
                </c:pt>
                <c:pt idx="98">
                  <c:v>3.7758062931408198</c:v>
                </c:pt>
                <c:pt idx="99">
                  <c:v>3.8250918772834499</c:v>
                </c:pt>
                <c:pt idx="100">
                  <c:v>3.8304686112650765</c:v>
                </c:pt>
                <c:pt idx="101">
                  <c:v>3.7920740378183782</c:v>
                </c:pt>
                <c:pt idx="102">
                  <c:v>3.8005937935807603</c:v>
                </c:pt>
                <c:pt idx="103">
                  <c:v>4.2829926890599888</c:v>
                </c:pt>
                <c:pt idx="104">
                  <c:v>3.9957295837248497</c:v>
                </c:pt>
                <c:pt idx="105">
                  <c:v>3.9808836625667179</c:v>
                </c:pt>
                <c:pt idx="106">
                  <c:v>4.0421567763344486</c:v>
                </c:pt>
                <c:pt idx="107">
                  <c:v>4.0559799625280197</c:v>
                </c:pt>
                <c:pt idx="108">
                  <c:v>3.9643524515694653</c:v>
                </c:pt>
                <c:pt idx="109">
                  <c:v>3.9557029437350164</c:v>
                </c:pt>
                <c:pt idx="110">
                  <c:v>3.9355144030847935</c:v>
                </c:pt>
                <c:pt idx="111">
                  <c:v>3.9792001971500315</c:v>
                </c:pt>
                <c:pt idx="112">
                  <c:v>4.0022857223558521</c:v>
                </c:pt>
                <c:pt idx="113">
                  <c:v>4.0031969847809625</c:v>
                </c:pt>
                <c:pt idx="114">
                  <c:v>3.9952866857160352</c:v>
                </c:pt>
                <c:pt idx="115">
                  <c:v>4.0900445797194021</c:v>
                </c:pt>
                <c:pt idx="116">
                  <c:v>4.0302581681382765</c:v>
                </c:pt>
                <c:pt idx="117">
                  <c:v>4.0006572240117819</c:v>
                </c:pt>
                <c:pt idx="118">
                  <c:v>4.0402537177778202</c:v>
                </c:pt>
                <c:pt idx="119">
                  <c:v>4.1936785127239364</c:v>
                </c:pt>
                <c:pt idx="120">
                  <c:v>4.2485249637685314</c:v>
                </c:pt>
                <c:pt idx="121">
                  <c:v>4.380225286992836</c:v>
                </c:pt>
                <c:pt idx="122">
                  <c:v>4.3294570349883079</c:v>
                </c:pt>
                <c:pt idx="123">
                  <c:v>4.285338311317517</c:v>
                </c:pt>
                <c:pt idx="124">
                  <c:v>4.1370765834884962</c:v>
                </c:pt>
                <c:pt idx="125">
                  <c:v>3.8708811505423908</c:v>
                </c:pt>
                <c:pt idx="126">
                  <c:v>3.9311516136495515</c:v>
                </c:pt>
                <c:pt idx="127">
                  <c:v>4.0563839176525756</c:v>
                </c:pt>
                <c:pt idx="128">
                  <c:v>4.0479962557397702</c:v>
                </c:pt>
                <c:pt idx="129">
                  <c:v>4.0247591664257154</c:v>
                </c:pt>
                <c:pt idx="130">
                  <c:v>4.0439664937308342</c:v>
                </c:pt>
                <c:pt idx="131">
                  <c:v>4.0310485379695074</c:v>
                </c:pt>
                <c:pt idx="132">
                  <c:v>4.0285594272465763</c:v>
                </c:pt>
                <c:pt idx="133">
                  <c:v>4.0271948078447819</c:v>
                </c:pt>
                <c:pt idx="134">
                  <c:v>4.0365856066504717</c:v>
                </c:pt>
                <c:pt idx="135">
                  <c:v>3.6048203630826849</c:v>
                </c:pt>
                <c:pt idx="136">
                  <c:v>3.4801656029072876</c:v>
                </c:pt>
                <c:pt idx="137">
                  <c:v>3.4818777775767442</c:v>
                </c:pt>
                <c:pt idx="138">
                  <c:v>3.4372559121263055</c:v>
                </c:pt>
                <c:pt idx="139">
                  <c:v>3.5718041543334071</c:v>
                </c:pt>
                <c:pt idx="140">
                  <c:v>3.6151256765676334</c:v>
                </c:pt>
                <c:pt idx="141">
                  <c:v>3.5832897542490239</c:v>
                </c:pt>
                <c:pt idx="142">
                  <c:v>3.5773400880349251</c:v>
                </c:pt>
                <c:pt idx="143">
                  <c:v>3.5888364380233377</c:v>
                </c:pt>
                <c:pt idx="144">
                  <c:v>3.5831210503030477</c:v>
                </c:pt>
                <c:pt idx="145">
                  <c:v>3.5849086564817894</c:v>
                </c:pt>
                <c:pt idx="146">
                  <c:v>3.5779457177853966</c:v>
                </c:pt>
                <c:pt idx="147">
                  <c:v>3.4714477496727789</c:v>
                </c:pt>
                <c:pt idx="148">
                  <c:v>3.5505953071277498</c:v>
                </c:pt>
                <c:pt idx="149">
                  <c:v>3.4451487805804351</c:v>
                </c:pt>
                <c:pt idx="150">
                  <c:v>3.4294657885255608</c:v>
                </c:pt>
                <c:pt idx="151">
                  <c:v>3.2230201821018731</c:v>
                </c:pt>
                <c:pt idx="152">
                  <c:v>3.1216677807495987</c:v>
                </c:pt>
                <c:pt idx="153">
                  <c:v>2.9169998480089996</c:v>
                </c:pt>
                <c:pt idx="154">
                  <c:v>2.9536514416301092</c:v>
                </c:pt>
                <c:pt idx="155">
                  <c:v>2.9498841555483661</c:v>
                </c:pt>
                <c:pt idx="156">
                  <c:v>2.8398812919534864</c:v>
                </c:pt>
                <c:pt idx="157">
                  <c:v>2.830579644475169</c:v>
                </c:pt>
                <c:pt idx="158">
                  <c:v>2.7600021144725786</c:v>
                </c:pt>
                <c:pt idx="159">
                  <c:v>2.5949476240297562</c:v>
                </c:pt>
                <c:pt idx="160">
                  <c:v>2.5964800407497401</c:v>
                </c:pt>
                <c:pt idx="161">
                  <c:v>2.6544697594659259</c:v>
                </c:pt>
                <c:pt idx="162">
                  <c:v>2.629413842142037</c:v>
                </c:pt>
                <c:pt idx="163">
                  <c:v>2.6284681244635233</c:v>
                </c:pt>
                <c:pt idx="164">
                  <c:v>2.6290331202875681</c:v>
                </c:pt>
                <c:pt idx="165">
                  <c:v>2.6287829242575609</c:v>
                </c:pt>
                <c:pt idx="166">
                  <c:v>2.6260506507596628</c:v>
                </c:pt>
                <c:pt idx="167">
                  <c:v>2.775301865826084</c:v>
                </c:pt>
                <c:pt idx="168">
                  <c:v>2.7894043813897973</c:v>
                </c:pt>
                <c:pt idx="169">
                  <c:v>2.7849538692373668</c:v>
                </c:pt>
                <c:pt idx="170">
                  <c:v>2.7558376162144125</c:v>
                </c:pt>
                <c:pt idx="171">
                  <c:v>2.5742426036640351</c:v>
                </c:pt>
                <c:pt idx="172">
                  <c:v>2.5107723632724732</c:v>
                </c:pt>
                <c:pt idx="173">
                  <c:v>2.5633958382720805</c:v>
                </c:pt>
                <c:pt idx="174">
                  <c:v>2.5820191992244688</c:v>
                </c:pt>
                <c:pt idx="175">
                  <c:v>2.5080380580178701</c:v>
                </c:pt>
                <c:pt idx="176">
                  <c:v>2.447252615879294</c:v>
                </c:pt>
                <c:pt idx="177">
                  <c:v>2.4448851817784063</c:v>
                </c:pt>
                <c:pt idx="178">
                  <c:v>2.4489836821549269</c:v>
                </c:pt>
                <c:pt idx="179">
                  <c:v>2.4539317879319862</c:v>
                </c:pt>
                <c:pt idx="180">
                  <c:v>2.4502210290675266</c:v>
                </c:pt>
                <c:pt idx="181">
                  <c:v>2.4582719106253408</c:v>
                </c:pt>
                <c:pt idx="182">
                  <c:v>2.457942839702719</c:v>
                </c:pt>
                <c:pt idx="183">
                  <c:v>2.4584094878740346</c:v>
                </c:pt>
                <c:pt idx="184">
                  <c:v>2.4604133148554785</c:v>
                </c:pt>
                <c:pt idx="185">
                  <c:v>2.4676262067925392</c:v>
                </c:pt>
                <c:pt idx="186">
                  <c:v>2.416997046644183</c:v>
                </c:pt>
                <c:pt idx="187">
                  <c:v>2.4344344665769109</c:v>
                </c:pt>
                <c:pt idx="188">
                  <c:v>2.4618203957898266</c:v>
                </c:pt>
                <c:pt idx="189">
                  <c:v>2.4458582351742963</c:v>
                </c:pt>
                <c:pt idx="190">
                  <c:v>2.9345660295194018</c:v>
                </c:pt>
                <c:pt idx="191">
                  <c:v>4.4548628136006512</c:v>
                </c:pt>
                <c:pt idx="192">
                  <c:v>4.4533485656507317</c:v>
                </c:pt>
                <c:pt idx="193">
                  <c:v>4.4182657125325795</c:v>
                </c:pt>
                <c:pt idx="194">
                  <c:v>4.4241022748530847</c:v>
                </c:pt>
                <c:pt idx="195">
                  <c:v>4.3912929553649276</c:v>
                </c:pt>
                <c:pt idx="196">
                  <c:v>4.5054523906433595</c:v>
                </c:pt>
                <c:pt idx="197">
                  <c:v>4.516975086222959</c:v>
                </c:pt>
                <c:pt idx="198">
                  <c:v>4.5051147741551363</c:v>
                </c:pt>
                <c:pt idx="199">
                  <c:v>4.4685870338445834</c:v>
                </c:pt>
                <c:pt idx="200">
                  <c:v>4.4553952898626736</c:v>
                </c:pt>
                <c:pt idx="201">
                  <c:v>4.4602932057696361</c:v>
                </c:pt>
                <c:pt idx="202">
                  <c:v>4.4591706295758478</c:v>
                </c:pt>
                <c:pt idx="203">
                  <c:v>4.4435405120050024</c:v>
                </c:pt>
                <c:pt idx="204">
                  <c:v>4.4426218149648316</c:v>
                </c:pt>
                <c:pt idx="205">
                  <c:v>4.4123492339224883</c:v>
                </c:pt>
                <c:pt idx="206">
                  <c:v>4.4265409373350231</c:v>
                </c:pt>
                <c:pt idx="207">
                  <c:v>4.4092768677660779</c:v>
                </c:pt>
                <c:pt idx="208">
                  <c:v>4.421508333185951</c:v>
                </c:pt>
                <c:pt idx="209">
                  <c:v>4.4204669417571631</c:v>
                </c:pt>
                <c:pt idx="210">
                  <c:v>4.4191809533548367</c:v>
                </c:pt>
                <c:pt idx="211">
                  <c:v>4.4210964753761406</c:v>
                </c:pt>
                <c:pt idx="212">
                  <c:v>4.3705002194423219</c:v>
                </c:pt>
                <c:pt idx="213">
                  <c:v>4.3587518676973929</c:v>
                </c:pt>
                <c:pt idx="214">
                  <c:v>4.3490465562276688</c:v>
                </c:pt>
                <c:pt idx="215">
                  <c:v>4.3496052929580893</c:v>
                </c:pt>
                <c:pt idx="216">
                  <c:v>4.3410680931183405</c:v>
                </c:pt>
                <c:pt idx="217">
                  <c:v>4.3259373796366258</c:v>
                </c:pt>
                <c:pt idx="218">
                  <c:v>4.3259220210427882</c:v>
                </c:pt>
                <c:pt idx="219">
                  <c:v>4.3128631225061822</c:v>
                </c:pt>
                <c:pt idx="220">
                  <c:v>4.288177650184088</c:v>
                </c:pt>
                <c:pt idx="221">
                  <c:v>4.2636252076674559</c:v>
                </c:pt>
                <c:pt idx="222">
                  <c:v>3.9248255777819305</c:v>
                </c:pt>
                <c:pt idx="223">
                  <c:v>1.9203175365531437</c:v>
                </c:pt>
                <c:pt idx="224">
                  <c:v>1.9036169941064973</c:v>
                </c:pt>
                <c:pt idx="225">
                  <c:v>1.9110435243821464</c:v>
                </c:pt>
                <c:pt idx="226">
                  <c:v>1.887459977996067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AAD-4CDE-870D-39CF59347E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75383136"/>
        <c:axId val="875383792"/>
      </c:lineChart>
      <c:catAx>
        <c:axId val="87538313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5383792"/>
        <c:crosses val="autoZero"/>
        <c:auto val="1"/>
        <c:lblAlgn val="ctr"/>
        <c:lblOffset val="100"/>
        <c:noMultiLvlLbl val="0"/>
      </c:catAx>
      <c:valAx>
        <c:axId val="875383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53831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Real GDP Growth - Persistence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'Forecast&amp;Persistence_DE'!$W$12:$W$238</c:f>
              <c:numCache>
                <c:formatCode>0.00</c:formatCode>
                <c:ptCount val="227"/>
                <c:pt idx="0">
                  <c:v>0.15701526029999999</c:v>
                </c:pt>
                <c:pt idx="1">
                  <c:v>0.15191259400000004</c:v>
                </c:pt>
                <c:pt idx="2">
                  <c:v>7.3377416700000031E-2</c:v>
                </c:pt>
                <c:pt idx="3">
                  <c:v>1.4781263999999961E-2</c:v>
                </c:pt>
                <c:pt idx="4">
                  <c:v>-2.6154025999999997E-2</c:v>
                </c:pt>
                <c:pt idx="5">
                  <c:v>-2.8864276999999994E-2</c:v>
                </c:pt>
                <c:pt idx="6">
                  <c:v>-5.0185022999999995E-2</c:v>
                </c:pt>
                <c:pt idx="7">
                  <c:v>9.246486000000026E-3</c:v>
                </c:pt>
                <c:pt idx="8">
                  <c:v>-2.7477611999999985E-2</c:v>
                </c:pt>
                <c:pt idx="9">
                  <c:v>-5.6401391999999995E-2</c:v>
                </c:pt>
                <c:pt idx="10">
                  <c:v>-0.16447369699999997</c:v>
                </c:pt>
                <c:pt idx="11">
                  <c:v>-0.190537277</c:v>
                </c:pt>
                <c:pt idx="12">
                  <c:v>-9.2404845000000013E-2</c:v>
                </c:pt>
                <c:pt idx="13">
                  <c:v>-0.10482472599999998</c:v>
                </c:pt>
                <c:pt idx="14">
                  <c:v>-3.517540819999998E-2</c:v>
                </c:pt>
                <c:pt idx="15">
                  <c:v>-2.3972357999999971E-2</c:v>
                </c:pt>
                <c:pt idx="16">
                  <c:v>-2.0820306000000011E-2</c:v>
                </c:pt>
                <c:pt idx="17">
                  <c:v>8.9959340000000027E-2</c:v>
                </c:pt>
                <c:pt idx="18">
                  <c:v>0.188683499</c:v>
                </c:pt>
                <c:pt idx="19">
                  <c:v>0.15211421599999997</c:v>
                </c:pt>
                <c:pt idx="20">
                  <c:v>0.21713070400000001</c:v>
                </c:pt>
                <c:pt idx="21">
                  <c:v>0.24827064199999999</c:v>
                </c:pt>
                <c:pt idx="22">
                  <c:v>0.12664703399999999</c:v>
                </c:pt>
                <c:pt idx="23">
                  <c:v>0.20440907000000003</c:v>
                </c:pt>
                <c:pt idx="24">
                  <c:v>0.2287476514</c:v>
                </c:pt>
                <c:pt idx="25">
                  <c:v>0.22411044419999998</c:v>
                </c:pt>
                <c:pt idx="26">
                  <c:v>0.21374923239999999</c:v>
                </c:pt>
                <c:pt idx="27">
                  <c:v>0.1667530425</c:v>
                </c:pt>
                <c:pt idx="28">
                  <c:v>0.2662025348</c:v>
                </c:pt>
                <c:pt idx="29">
                  <c:v>0.41992095900000004</c:v>
                </c:pt>
                <c:pt idx="30">
                  <c:v>0.42064606300000001</c:v>
                </c:pt>
                <c:pt idx="31">
                  <c:v>0.414082591</c:v>
                </c:pt>
                <c:pt idx="32">
                  <c:v>0.48639089999999996</c:v>
                </c:pt>
                <c:pt idx="33">
                  <c:v>0.47197501999999997</c:v>
                </c:pt>
                <c:pt idx="34">
                  <c:v>0.41513172599999998</c:v>
                </c:pt>
                <c:pt idx="35">
                  <c:v>0.36990146199999996</c:v>
                </c:pt>
                <c:pt idx="36">
                  <c:v>0.32583056200000005</c:v>
                </c:pt>
                <c:pt idx="37">
                  <c:v>0.28194554299999997</c:v>
                </c:pt>
                <c:pt idx="38">
                  <c:v>0.29796456000000004</c:v>
                </c:pt>
                <c:pt idx="39">
                  <c:v>0.232019064</c:v>
                </c:pt>
                <c:pt idx="40">
                  <c:v>0.158511497</c:v>
                </c:pt>
                <c:pt idx="41">
                  <c:v>0.20155900000000002</c:v>
                </c:pt>
                <c:pt idx="42">
                  <c:v>0.212903813</c:v>
                </c:pt>
                <c:pt idx="43">
                  <c:v>0.27588225700000002</c:v>
                </c:pt>
                <c:pt idx="44">
                  <c:v>0.279934183</c:v>
                </c:pt>
                <c:pt idx="45">
                  <c:v>0.31549177300000003</c:v>
                </c:pt>
                <c:pt idx="46">
                  <c:v>0.28298396999999997</c:v>
                </c:pt>
                <c:pt idx="47">
                  <c:v>0.312438302</c:v>
                </c:pt>
                <c:pt idx="48">
                  <c:v>0.20245481800000001</c:v>
                </c:pt>
                <c:pt idx="49">
                  <c:v>0.13070268899999998</c:v>
                </c:pt>
                <c:pt idx="50">
                  <c:v>9.9208975000000255E-3</c:v>
                </c:pt>
                <c:pt idx="51">
                  <c:v>1.8134435599999998E-2</c:v>
                </c:pt>
                <c:pt idx="52">
                  <c:v>6.2611399999999984E-3</c:v>
                </c:pt>
                <c:pt idx="53">
                  <c:v>-2.4809463300000029E-2</c:v>
                </c:pt>
                <c:pt idx="54">
                  <c:v>-3.2338115000000001E-2</c:v>
                </c:pt>
                <c:pt idx="55">
                  <c:v>5.3041749999999999E-2</c:v>
                </c:pt>
                <c:pt idx="56">
                  <c:v>7.2346285199999999E-2</c:v>
                </c:pt>
                <c:pt idx="57">
                  <c:v>6.9468254000000007E-2</c:v>
                </c:pt>
                <c:pt idx="58">
                  <c:v>-1.9773996999999988E-2</c:v>
                </c:pt>
                <c:pt idx="59">
                  <c:v>-2.0423790999999997E-2</c:v>
                </c:pt>
                <c:pt idx="60">
                  <c:v>-0.10742772060000003</c:v>
                </c:pt>
                <c:pt idx="61">
                  <c:v>-9.3464436000000026E-2</c:v>
                </c:pt>
                <c:pt idx="62">
                  <c:v>-7.9131720000000016E-2</c:v>
                </c:pt>
                <c:pt idx="63">
                  <c:v>-1.1860697000000003E-2</c:v>
                </c:pt>
                <c:pt idx="64">
                  <c:v>-5.5396878999999996E-2</c:v>
                </c:pt>
                <c:pt idx="65">
                  <c:v>-0.10901820099999998</c:v>
                </c:pt>
                <c:pt idx="66">
                  <c:v>-7.4555239999999912E-3</c:v>
                </c:pt>
                <c:pt idx="67">
                  <c:v>-3.8132723199999982E-2</c:v>
                </c:pt>
                <c:pt idx="68">
                  <c:v>-7.4165281000000013E-2</c:v>
                </c:pt>
                <c:pt idx="69">
                  <c:v>-0.10167247700000001</c:v>
                </c:pt>
                <c:pt idx="70">
                  <c:v>-0.19098256730000002</c:v>
                </c:pt>
                <c:pt idx="71">
                  <c:v>-0.25769452500000001</c:v>
                </c:pt>
                <c:pt idx="72">
                  <c:v>-0.17652657800000002</c:v>
                </c:pt>
                <c:pt idx="73">
                  <c:v>-0.17449613460000002</c:v>
                </c:pt>
                <c:pt idx="74">
                  <c:v>-0.27430810580000003</c:v>
                </c:pt>
                <c:pt idx="75">
                  <c:v>-0.26779781599999997</c:v>
                </c:pt>
                <c:pt idx="76">
                  <c:v>-0.27160617999999992</c:v>
                </c:pt>
                <c:pt idx="77">
                  <c:v>-0.1728594135</c:v>
                </c:pt>
                <c:pt idx="78">
                  <c:v>-0.21054561699999996</c:v>
                </c:pt>
                <c:pt idx="79">
                  <c:v>-0.24068659200000003</c:v>
                </c:pt>
                <c:pt idx="80">
                  <c:v>-0.31998151439000005</c:v>
                </c:pt>
                <c:pt idx="81">
                  <c:v>-0.31427997679999992</c:v>
                </c:pt>
                <c:pt idx="82">
                  <c:v>-0.24283783999999997</c:v>
                </c:pt>
                <c:pt idx="83">
                  <c:v>-0.21221166299999999</c:v>
                </c:pt>
                <c:pt idx="84">
                  <c:v>-0.11828367000000002</c:v>
                </c:pt>
                <c:pt idx="85">
                  <c:v>-0.19784262499999999</c:v>
                </c:pt>
                <c:pt idx="86">
                  <c:v>-0.16284119100000005</c:v>
                </c:pt>
                <c:pt idx="87">
                  <c:v>-0.233865349</c:v>
                </c:pt>
                <c:pt idx="88">
                  <c:v>-0.29997809999999997</c:v>
                </c:pt>
                <c:pt idx="89">
                  <c:v>-0.30043655300000005</c:v>
                </c:pt>
                <c:pt idx="90">
                  <c:v>-0.31701390000000002</c:v>
                </c:pt>
                <c:pt idx="91">
                  <c:v>-0.35534739699999995</c:v>
                </c:pt>
                <c:pt idx="92">
                  <c:v>-0.34513129799999998</c:v>
                </c:pt>
                <c:pt idx="93">
                  <c:v>-0.27804232699999998</c:v>
                </c:pt>
                <c:pt idx="94">
                  <c:v>-0.32820801000000005</c:v>
                </c:pt>
                <c:pt idx="95">
                  <c:v>-0.35921669300000003</c:v>
                </c:pt>
                <c:pt idx="96">
                  <c:v>-0.33174204099999999</c:v>
                </c:pt>
                <c:pt idx="97">
                  <c:v>-0.38541795699999992</c:v>
                </c:pt>
                <c:pt idx="98">
                  <c:v>-0.37602590000000002</c:v>
                </c:pt>
                <c:pt idx="99">
                  <c:v>-0.31829588800000008</c:v>
                </c:pt>
                <c:pt idx="100">
                  <c:v>-0.33108767900000002</c:v>
                </c:pt>
                <c:pt idx="101">
                  <c:v>-0.26654458400000003</c:v>
                </c:pt>
                <c:pt idx="102">
                  <c:v>-0.24304467839999999</c:v>
                </c:pt>
                <c:pt idx="103">
                  <c:v>-0.21252728799999998</c:v>
                </c:pt>
                <c:pt idx="104">
                  <c:v>-0.17272568699999996</c:v>
                </c:pt>
                <c:pt idx="105">
                  <c:v>-8.6250021399999932E-2</c:v>
                </c:pt>
                <c:pt idx="106">
                  <c:v>-8.2026634000000043E-2</c:v>
                </c:pt>
                <c:pt idx="107">
                  <c:v>-1.3314776999999722E-3</c:v>
                </c:pt>
                <c:pt idx="108">
                  <c:v>-4.5237757999999628E-3</c:v>
                </c:pt>
                <c:pt idx="109">
                  <c:v>2.1022096000000046E-2</c:v>
                </c:pt>
                <c:pt idx="110">
                  <c:v>0.146672266</c:v>
                </c:pt>
                <c:pt idx="111">
                  <c:v>0.20254680700000002</c:v>
                </c:pt>
                <c:pt idx="112">
                  <c:v>0.10057433299999999</c:v>
                </c:pt>
                <c:pt idx="113">
                  <c:v>-4.8889973999999975E-2</c:v>
                </c:pt>
                <c:pt idx="114">
                  <c:v>-2.3021485000000008E-2</c:v>
                </c:pt>
                <c:pt idx="115">
                  <c:v>3.3471252000000035E-2</c:v>
                </c:pt>
                <c:pt idx="116">
                  <c:v>3.1551543999999987E-2</c:v>
                </c:pt>
                <c:pt idx="117">
                  <c:v>2.2512010000000027E-2</c:v>
                </c:pt>
                <c:pt idx="118">
                  <c:v>5.5913830000000053E-3</c:v>
                </c:pt>
                <c:pt idx="119">
                  <c:v>-2.2139005999999989E-2</c:v>
                </c:pt>
                <c:pt idx="120">
                  <c:v>-2.1329065000000008E-2</c:v>
                </c:pt>
                <c:pt idx="121">
                  <c:v>-4.2978029000000029E-2</c:v>
                </c:pt>
                <c:pt idx="122">
                  <c:v>-0.11002889999999999</c:v>
                </c:pt>
                <c:pt idx="123">
                  <c:v>-5.5067613000000015E-2</c:v>
                </c:pt>
                <c:pt idx="124">
                  <c:v>-0.12719946199999999</c:v>
                </c:pt>
                <c:pt idx="125">
                  <c:v>2.9270419999999908E-3</c:v>
                </c:pt>
                <c:pt idx="126">
                  <c:v>-0.13328519500000002</c:v>
                </c:pt>
                <c:pt idx="127">
                  <c:v>-3.5071225999999983E-2</c:v>
                </c:pt>
                <c:pt idx="128">
                  <c:v>-2.1057789999999743E-3</c:v>
                </c:pt>
                <c:pt idx="129">
                  <c:v>-8.2455820000000152E-3</c:v>
                </c:pt>
                <c:pt idx="130">
                  <c:v>3.0946000000003915E-5</c:v>
                </c:pt>
                <c:pt idx="131">
                  <c:v>-9.144882800000001E-2</c:v>
                </c:pt>
                <c:pt idx="132">
                  <c:v>6.8848167000000002E-2</c:v>
                </c:pt>
                <c:pt idx="133">
                  <c:v>4.7459434000000009E-2</c:v>
                </c:pt>
                <c:pt idx="134">
                  <c:v>-1.9800092699999997E-2</c:v>
                </c:pt>
                <c:pt idx="135">
                  <c:v>-4.2379576899999979E-2</c:v>
                </c:pt>
                <c:pt idx="136">
                  <c:v>-3.6490441500000012E-2</c:v>
                </c:pt>
                <c:pt idx="137">
                  <c:v>-0.104797162</c:v>
                </c:pt>
                <c:pt idx="138">
                  <c:v>-0.19155961370000002</c:v>
                </c:pt>
                <c:pt idx="139">
                  <c:v>-0.122519963</c:v>
                </c:pt>
                <c:pt idx="140">
                  <c:v>-0.11264178700000002</c:v>
                </c:pt>
                <c:pt idx="141">
                  <c:v>-0.2049274177</c:v>
                </c:pt>
                <c:pt idx="142">
                  <c:v>-0.159632463</c:v>
                </c:pt>
                <c:pt idx="143">
                  <c:v>-0.21242135400000003</c:v>
                </c:pt>
                <c:pt idx="144">
                  <c:v>-0.17571713219999999</c:v>
                </c:pt>
                <c:pt idx="145">
                  <c:v>-0.10100914499999998</c:v>
                </c:pt>
                <c:pt idx="146">
                  <c:v>-9.6151472000000002E-2</c:v>
                </c:pt>
                <c:pt idx="147">
                  <c:v>-7.5504089999999996E-2</c:v>
                </c:pt>
                <c:pt idx="148">
                  <c:v>-7.3482899000000004E-2</c:v>
                </c:pt>
                <c:pt idx="149">
                  <c:v>-0.199934269</c:v>
                </c:pt>
                <c:pt idx="150">
                  <c:v>-0.14671379540000001</c:v>
                </c:pt>
                <c:pt idx="151">
                  <c:v>-1.6718970999999999E-2</c:v>
                </c:pt>
                <c:pt idx="152">
                  <c:v>1.8462583099999999E-2</c:v>
                </c:pt>
                <c:pt idx="153">
                  <c:v>-3.8197779899999999E-2</c:v>
                </c:pt>
                <c:pt idx="154">
                  <c:v>-1.4404207000000002E-2</c:v>
                </c:pt>
                <c:pt idx="155">
                  <c:v>-1.9650587000000001E-2</c:v>
                </c:pt>
                <c:pt idx="156">
                  <c:v>8.5324738000000011E-2</c:v>
                </c:pt>
                <c:pt idx="157">
                  <c:v>0.13604293699999997</c:v>
                </c:pt>
                <c:pt idx="158">
                  <c:v>0.1347815</c:v>
                </c:pt>
                <c:pt idx="159">
                  <c:v>0.20674943800000001</c:v>
                </c:pt>
                <c:pt idx="160">
                  <c:v>9.9020654999999999E-2</c:v>
                </c:pt>
                <c:pt idx="161">
                  <c:v>0.13543013599999998</c:v>
                </c:pt>
                <c:pt idx="162">
                  <c:v>0.17990810000000002</c:v>
                </c:pt>
                <c:pt idx="163">
                  <c:v>0.16654376000000001</c:v>
                </c:pt>
                <c:pt idx="164">
                  <c:v>0.15184228699999996</c:v>
                </c:pt>
                <c:pt idx="165">
                  <c:v>0.122962614</c:v>
                </c:pt>
                <c:pt idx="166">
                  <c:v>0.13293477000000004</c:v>
                </c:pt>
                <c:pt idx="167">
                  <c:v>0.19781454300000001</c:v>
                </c:pt>
                <c:pt idx="168">
                  <c:v>0.17215861199999999</c:v>
                </c:pt>
                <c:pt idx="169">
                  <c:v>0.21581172700000001</c:v>
                </c:pt>
                <c:pt idx="170">
                  <c:v>0.24599738300000001</c:v>
                </c:pt>
                <c:pt idx="171">
                  <c:v>0.27434643510000001</c:v>
                </c:pt>
                <c:pt idx="172">
                  <c:v>0.1689047524</c:v>
                </c:pt>
                <c:pt idx="173">
                  <c:v>0.12430816599999998</c:v>
                </c:pt>
                <c:pt idx="174">
                  <c:v>0.11586685699999999</c:v>
                </c:pt>
                <c:pt idx="175">
                  <c:v>-9.3392850000000062E-3</c:v>
                </c:pt>
                <c:pt idx="176">
                  <c:v>-3.147539500000001E-2</c:v>
                </c:pt>
                <c:pt idx="177">
                  <c:v>-1.1992422000000003E-2</c:v>
                </c:pt>
                <c:pt idx="178">
                  <c:v>-1.1645259000000008E-2</c:v>
                </c:pt>
                <c:pt idx="179">
                  <c:v>1.0039944000000009E-2</c:v>
                </c:pt>
                <c:pt idx="180">
                  <c:v>0.10510927999999999</c:v>
                </c:pt>
                <c:pt idx="181">
                  <c:v>5.7455648000000012E-2</c:v>
                </c:pt>
                <c:pt idx="182">
                  <c:v>2.4188584999999985E-2</c:v>
                </c:pt>
                <c:pt idx="183">
                  <c:v>3.6758261999999819E-3</c:v>
                </c:pt>
                <c:pt idx="184">
                  <c:v>0.10146096399999999</c:v>
                </c:pt>
                <c:pt idx="185">
                  <c:v>0.16330607699999999</c:v>
                </c:pt>
                <c:pt idx="186">
                  <c:v>0.11384070899999998</c:v>
                </c:pt>
                <c:pt idx="187">
                  <c:v>0.16418708999999992</c:v>
                </c:pt>
                <c:pt idx="188">
                  <c:v>4.5420003000000014E-2</c:v>
                </c:pt>
                <c:pt idx="189">
                  <c:v>9.1439341999999979E-2</c:v>
                </c:pt>
                <c:pt idx="190">
                  <c:v>0.12907624699999998</c:v>
                </c:pt>
                <c:pt idx="191">
                  <c:v>0.26705028499999994</c:v>
                </c:pt>
                <c:pt idx="192">
                  <c:v>0.33882347499999999</c:v>
                </c:pt>
                <c:pt idx="193">
                  <c:v>0.28586111200000008</c:v>
                </c:pt>
                <c:pt idx="194">
                  <c:v>0.33474575299999998</c:v>
                </c:pt>
                <c:pt idx="195">
                  <c:v>0.323341239</c:v>
                </c:pt>
                <c:pt idx="196">
                  <c:v>0.34399458900000002</c:v>
                </c:pt>
                <c:pt idx="197">
                  <c:v>0.36238377699999996</c:v>
                </c:pt>
                <c:pt idx="198">
                  <c:v>0.35750457899999993</c:v>
                </c:pt>
                <c:pt idx="199">
                  <c:v>0.3781185157000001</c:v>
                </c:pt>
                <c:pt idx="200">
                  <c:v>0.34847701000000003</c:v>
                </c:pt>
                <c:pt idx="201">
                  <c:v>0.37697136570000001</c:v>
                </c:pt>
                <c:pt idx="202">
                  <c:v>0.35932770600000002</c:v>
                </c:pt>
                <c:pt idx="203">
                  <c:v>0.33971926800000002</c:v>
                </c:pt>
                <c:pt idx="204">
                  <c:v>0.2072122378</c:v>
                </c:pt>
                <c:pt idx="205">
                  <c:v>0.16995174800000001</c:v>
                </c:pt>
                <c:pt idx="206">
                  <c:v>3.7184537999999989E-2</c:v>
                </c:pt>
                <c:pt idx="207">
                  <c:v>-2.9967354300000026E-2</c:v>
                </c:pt>
                <c:pt idx="208">
                  <c:v>-1.4054585999999925E-3</c:v>
                </c:pt>
                <c:pt idx="209">
                  <c:v>-0.12538378599999997</c:v>
                </c:pt>
                <c:pt idx="210">
                  <c:v>-0.13386149000000003</c:v>
                </c:pt>
                <c:pt idx="211">
                  <c:v>-0.112878311</c:v>
                </c:pt>
                <c:pt idx="212">
                  <c:v>-0.11649680300000001</c:v>
                </c:pt>
                <c:pt idx="213">
                  <c:v>-4.6616239999999975E-2</c:v>
                </c:pt>
                <c:pt idx="214">
                  <c:v>-1.3370413999999997E-2</c:v>
                </c:pt>
                <c:pt idx="215">
                  <c:v>-4.4917982999999995E-2</c:v>
                </c:pt>
                <c:pt idx="216">
                  <c:v>5.041715799999999E-2</c:v>
                </c:pt>
                <c:pt idx="217">
                  <c:v>-4.4529800000000008E-2</c:v>
                </c:pt>
                <c:pt idx="218">
                  <c:v>-1.5759677999999971E-2</c:v>
                </c:pt>
                <c:pt idx="219">
                  <c:v>-8.1797912E-2</c:v>
                </c:pt>
                <c:pt idx="220">
                  <c:v>-5.2843546999999963E-2</c:v>
                </c:pt>
                <c:pt idx="221">
                  <c:v>-2.604825999999999E-2</c:v>
                </c:pt>
                <c:pt idx="222">
                  <c:v>3.8836126999999998E-2</c:v>
                </c:pt>
                <c:pt idx="223">
                  <c:v>-5.3273994999999963E-2</c:v>
                </c:pt>
                <c:pt idx="224">
                  <c:v>-7.9064750000000017E-2</c:v>
                </c:pt>
                <c:pt idx="225">
                  <c:v>4.3492539999999968E-2</c:v>
                </c:pt>
                <c:pt idx="226">
                  <c:v>0.13840686000000002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5B4-4A83-A0C5-1898992BD0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79019976"/>
        <c:axId val="779028176"/>
      </c:lineChart>
      <c:catAx>
        <c:axId val="77901997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9028176"/>
        <c:crosses val="autoZero"/>
        <c:auto val="1"/>
        <c:lblAlgn val="ctr"/>
        <c:lblOffset val="100"/>
        <c:noMultiLvlLbl val="0"/>
      </c:catAx>
      <c:valAx>
        <c:axId val="779028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90199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Inflation - Persistence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'Forecast&amp;Persistence_DE'!$BB$12:$BB$238</c:f>
              <c:numCache>
                <c:formatCode>0.00</c:formatCode>
                <c:ptCount val="227"/>
                <c:pt idx="0">
                  <c:v>0.69920406300000004</c:v>
                </c:pt>
                <c:pt idx="1">
                  <c:v>0.67343824599999991</c:v>
                </c:pt>
                <c:pt idx="2">
                  <c:v>0.63663615299999998</c:v>
                </c:pt>
                <c:pt idx="3">
                  <c:v>0.62315482300000002</c:v>
                </c:pt>
                <c:pt idx="4">
                  <c:v>0.6863388534</c:v>
                </c:pt>
                <c:pt idx="5">
                  <c:v>0.69258237079999996</c:v>
                </c:pt>
                <c:pt idx="6">
                  <c:v>0.72159675700000003</c:v>
                </c:pt>
                <c:pt idx="7">
                  <c:v>0.74568216200000004</c:v>
                </c:pt>
                <c:pt idx="8">
                  <c:v>0.74985596599999993</c:v>
                </c:pt>
                <c:pt idx="9">
                  <c:v>0.73351790900000002</c:v>
                </c:pt>
                <c:pt idx="10">
                  <c:v>0.72635986259999996</c:v>
                </c:pt>
                <c:pt idx="11">
                  <c:v>0.72521586139999994</c:v>
                </c:pt>
                <c:pt idx="12">
                  <c:v>0.75520916959999995</c:v>
                </c:pt>
                <c:pt idx="13">
                  <c:v>0.765819362</c:v>
                </c:pt>
                <c:pt idx="14">
                  <c:v>0.7624318162</c:v>
                </c:pt>
                <c:pt idx="15">
                  <c:v>0.7790179599999999</c:v>
                </c:pt>
                <c:pt idx="16">
                  <c:v>0.77760083129999991</c:v>
                </c:pt>
                <c:pt idx="17">
                  <c:v>0.75135259399999998</c:v>
                </c:pt>
                <c:pt idx="18">
                  <c:v>0.74650105700000002</c:v>
                </c:pt>
                <c:pt idx="19">
                  <c:v>0.74963095940000013</c:v>
                </c:pt>
                <c:pt idx="20">
                  <c:v>0.74330839599999998</c:v>
                </c:pt>
                <c:pt idx="21">
                  <c:v>0.74302709500000008</c:v>
                </c:pt>
                <c:pt idx="22">
                  <c:v>0.72581684299999993</c:v>
                </c:pt>
                <c:pt idx="23">
                  <c:v>0.72967053199999998</c:v>
                </c:pt>
                <c:pt idx="24">
                  <c:v>0.69950438489999989</c:v>
                </c:pt>
                <c:pt idx="25">
                  <c:v>0.70461220609999997</c:v>
                </c:pt>
                <c:pt idx="26">
                  <c:v>0.69181010400000009</c:v>
                </c:pt>
                <c:pt idx="27">
                  <c:v>0.69757575639999991</c:v>
                </c:pt>
                <c:pt idx="28">
                  <c:v>0.71392212560000001</c:v>
                </c:pt>
                <c:pt idx="29">
                  <c:v>0.72549987559999995</c:v>
                </c:pt>
                <c:pt idx="30">
                  <c:v>0.69615282179999993</c:v>
                </c:pt>
                <c:pt idx="31">
                  <c:v>0.69355186540000002</c:v>
                </c:pt>
                <c:pt idx="32">
                  <c:v>0.70987375470000003</c:v>
                </c:pt>
                <c:pt idx="33">
                  <c:v>0.68871910000000014</c:v>
                </c:pt>
                <c:pt idx="34">
                  <c:v>0.70909024000000009</c:v>
                </c:pt>
                <c:pt idx="35">
                  <c:v>0.73643583880000008</c:v>
                </c:pt>
                <c:pt idx="36">
                  <c:v>0.74260336799999993</c:v>
                </c:pt>
                <c:pt idx="37">
                  <c:v>0.7268285913000001</c:v>
                </c:pt>
                <c:pt idx="38">
                  <c:v>0.77755681999999993</c:v>
                </c:pt>
                <c:pt idx="39">
                  <c:v>0.76956471699999995</c:v>
                </c:pt>
                <c:pt idx="40">
                  <c:v>0.78282586899999995</c:v>
                </c:pt>
                <c:pt idx="41">
                  <c:v>0.7984502240000001</c:v>
                </c:pt>
                <c:pt idx="42">
                  <c:v>0.83358929199999987</c:v>
                </c:pt>
                <c:pt idx="43">
                  <c:v>0.85236859599999992</c:v>
                </c:pt>
                <c:pt idx="44">
                  <c:v>0.81592446299999999</c:v>
                </c:pt>
                <c:pt idx="45">
                  <c:v>0.84551508900000016</c:v>
                </c:pt>
                <c:pt idx="46">
                  <c:v>0.80619906900000005</c:v>
                </c:pt>
                <c:pt idx="47">
                  <c:v>0.79105849260000005</c:v>
                </c:pt>
                <c:pt idx="48">
                  <c:v>0.83268068699999997</c:v>
                </c:pt>
                <c:pt idx="49">
                  <c:v>0.85548066200000006</c:v>
                </c:pt>
                <c:pt idx="50">
                  <c:v>0.81722172900000012</c:v>
                </c:pt>
                <c:pt idx="51">
                  <c:v>0.77869743499999988</c:v>
                </c:pt>
                <c:pt idx="52">
                  <c:v>0.78240868099999994</c:v>
                </c:pt>
                <c:pt idx="53">
                  <c:v>0.84582608799999992</c:v>
                </c:pt>
                <c:pt idx="54">
                  <c:v>0.75471283700000003</c:v>
                </c:pt>
                <c:pt idx="55">
                  <c:v>0.73754273700000006</c:v>
                </c:pt>
                <c:pt idx="56">
                  <c:v>0.69877555769999999</c:v>
                </c:pt>
                <c:pt idx="57">
                  <c:v>0.64413615940000002</c:v>
                </c:pt>
                <c:pt idx="58">
                  <c:v>0.63546478299999998</c:v>
                </c:pt>
                <c:pt idx="59">
                  <c:v>0.61305747450000003</c:v>
                </c:pt>
                <c:pt idx="60">
                  <c:v>0.62215717619999999</c:v>
                </c:pt>
                <c:pt idx="61">
                  <c:v>0.65604750200000006</c:v>
                </c:pt>
                <c:pt idx="62">
                  <c:v>0.63441306520999996</c:v>
                </c:pt>
                <c:pt idx="63">
                  <c:v>0.64264863100000003</c:v>
                </c:pt>
                <c:pt idx="64">
                  <c:v>0.68811449960000004</c:v>
                </c:pt>
                <c:pt idx="65">
                  <c:v>0.69555611249999993</c:v>
                </c:pt>
                <c:pt idx="66">
                  <c:v>0.68307819029999994</c:v>
                </c:pt>
                <c:pt idx="67">
                  <c:v>0.68513424099999998</c:v>
                </c:pt>
                <c:pt idx="68">
                  <c:v>0.74659599499999985</c:v>
                </c:pt>
                <c:pt idx="69">
                  <c:v>0.76696510899999992</c:v>
                </c:pt>
                <c:pt idx="70">
                  <c:v>0.76817239299999995</c:v>
                </c:pt>
                <c:pt idx="71">
                  <c:v>0.75753647899999998</c:v>
                </c:pt>
                <c:pt idx="72">
                  <c:v>0.75683499200000004</c:v>
                </c:pt>
                <c:pt idx="73">
                  <c:v>0.7689779726</c:v>
                </c:pt>
                <c:pt idx="74">
                  <c:v>0.81426837529999996</c:v>
                </c:pt>
                <c:pt idx="75">
                  <c:v>0.83725585019999993</c:v>
                </c:pt>
                <c:pt idx="76">
                  <c:v>0.83072484999999996</c:v>
                </c:pt>
                <c:pt idx="77">
                  <c:v>0.79736330300000002</c:v>
                </c:pt>
                <c:pt idx="78">
                  <c:v>0.80934500899999995</c:v>
                </c:pt>
                <c:pt idx="79">
                  <c:v>0.82449634100000002</c:v>
                </c:pt>
                <c:pt idx="80">
                  <c:v>0.81258325899999995</c:v>
                </c:pt>
                <c:pt idx="81">
                  <c:v>0.79109987799999992</c:v>
                </c:pt>
                <c:pt idx="82">
                  <c:v>0.82467748099999993</c:v>
                </c:pt>
                <c:pt idx="83">
                  <c:v>0.81863259600000005</c:v>
                </c:pt>
                <c:pt idx="84">
                  <c:v>0.80742555299999996</c:v>
                </c:pt>
                <c:pt idx="85">
                  <c:v>0.86318986399999997</c:v>
                </c:pt>
                <c:pt idx="86">
                  <c:v>0.826323311</c:v>
                </c:pt>
                <c:pt idx="87">
                  <c:v>0.82802879200000001</c:v>
                </c:pt>
                <c:pt idx="88">
                  <c:v>0.86035724499999999</c:v>
                </c:pt>
                <c:pt idx="89">
                  <c:v>0.86191123770000011</c:v>
                </c:pt>
                <c:pt idx="90">
                  <c:v>0.85849056400000001</c:v>
                </c:pt>
                <c:pt idx="91">
                  <c:v>0.9018544140000001</c:v>
                </c:pt>
                <c:pt idx="92">
                  <c:v>0.88890029299999984</c:v>
                </c:pt>
                <c:pt idx="93">
                  <c:v>0.91241001099999997</c:v>
                </c:pt>
                <c:pt idx="94">
                  <c:v>0.89165502799999996</c:v>
                </c:pt>
                <c:pt idx="95">
                  <c:v>0.86831638300000002</c:v>
                </c:pt>
                <c:pt idx="96">
                  <c:v>0.83810604799999999</c:v>
                </c:pt>
                <c:pt idx="97">
                  <c:v>0.83195334399999998</c:v>
                </c:pt>
                <c:pt idx="98">
                  <c:v>0.84991722600000008</c:v>
                </c:pt>
                <c:pt idx="99">
                  <c:v>0.8354722269999999</c:v>
                </c:pt>
                <c:pt idx="100">
                  <c:v>0.80794665199999993</c:v>
                </c:pt>
                <c:pt idx="101">
                  <c:v>0.79213629800000007</c:v>
                </c:pt>
                <c:pt idx="102">
                  <c:v>0.79209490500000002</c:v>
                </c:pt>
                <c:pt idx="103">
                  <c:v>0.7758791531</c:v>
                </c:pt>
                <c:pt idx="104">
                  <c:v>0.727895458</c:v>
                </c:pt>
                <c:pt idx="105">
                  <c:v>0.727550629</c:v>
                </c:pt>
                <c:pt idx="106">
                  <c:v>0.71887337900000003</c:v>
                </c:pt>
                <c:pt idx="107">
                  <c:v>0.757697489</c:v>
                </c:pt>
                <c:pt idx="108">
                  <c:v>0.7723184569999999</c:v>
                </c:pt>
                <c:pt idx="109">
                  <c:v>0.78461896320000013</c:v>
                </c:pt>
                <c:pt idx="110">
                  <c:v>0.7642140879999999</c:v>
                </c:pt>
                <c:pt idx="111">
                  <c:v>0.82112348800000001</c:v>
                </c:pt>
                <c:pt idx="112">
                  <c:v>0.82633518499999992</c:v>
                </c:pt>
                <c:pt idx="113">
                  <c:v>0.81875234299999999</c:v>
                </c:pt>
                <c:pt idx="114">
                  <c:v>0.78192807899999994</c:v>
                </c:pt>
                <c:pt idx="115">
                  <c:v>0.83771167499999999</c:v>
                </c:pt>
                <c:pt idx="116">
                  <c:v>0.81816341400000003</c:v>
                </c:pt>
                <c:pt idx="117">
                  <c:v>0.86364534800000003</c:v>
                </c:pt>
                <c:pt idx="118">
                  <c:v>0.881540133</c:v>
                </c:pt>
                <c:pt idx="119">
                  <c:v>0.87603777199999999</c:v>
                </c:pt>
                <c:pt idx="120">
                  <c:v>0.84681390899999998</c:v>
                </c:pt>
                <c:pt idx="121">
                  <c:v>0.80732928399999992</c:v>
                </c:pt>
                <c:pt idx="122">
                  <c:v>0.75486662509999991</c:v>
                </c:pt>
                <c:pt idx="123">
                  <c:v>0.75972025300000001</c:v>
                </c:pt>
                <c:pt idx="124">
                  <c:v>0.74265862721000009</c:v>
                </c:pt>
                <c:pt idx="125">
                  <c:v>0.71768275459999997</c:v>
                </c:pt>
                <c:pt idx="126">
                  <c:v>0.67127965729999994</c:v>
                </c:pt>
                <c:pt idx="127">
                  <c:v>0.68894327230000008</c:v>
                </c:pt>
                <c:pt idx="128">
                  <c:v>0.71619948499999997</c:v>
                </c:pt>
                <c:pt idx="129">
                  <c:v>0.66673174229999999</c:v>
                </c:pt>
                <c:pt idx="130">
                  <c:v>0.65868330100000005</c:v>
                </c:pt>
                <c:pt idx="131">
                  <c:v>0.66310764199999994</c:v>
                </c:pt>
                <c:pt idx="132">
                  <c:v>0.69960920600000009</c:v>
                </c:pt>
                <c:pt idx="133">
                  <c:v>0.67465602099999999</c:v>
                </c:pt>
                <c:pt idx="134">
                  <c:v>0.68796157970000005</c:v>
                </c:pt>
                <c:pt idx="135">
                  <c:v>0.65964064760000007</c:v>
                </c:pt>
                <c:pt idx="136">
                  <c:v>0.66520780099999999</c:v>
                </c:pt>
                <c:pt idx="137">
                  <c:v>0.66816063499999989</c:v>
                </c:pt>
                <c:pt idx="138">
                  <c:v>0.6188590598</c:v>
                </c:pt>
                <c:pt idx="139">
                  <c:v>0.63440643100000005</c:v>
                </c:pt>
                <c:pt idx="140">
                  <c:v>0.61338602900000005</c:v>
                </c:pt>
                <c:pt idx="141">
                  <c:v>0.61127587299999997</c:v>
                </c:pt>
                <c:pt idx="142">
                  <c:v>0.63310315139999995</c:v>
                </c:pt>
                <c:pt idx="143">
                  <c:v>0.67930390029999999</c:v>
                </c:pt>
                <c:pt idx="144">
                  <c:v>0.67558780069999991</c:v>
                </c:pt>
                <c:pt idx="145">
                  <c:v>0.63434007780000001</c:v>
                </c:pt>
                <c:pt idx="146">
                  <c:v>0.65774331909999995</c:v>
                </c:pt>
                <c:pt idx="147">
                  <c:v>0.68013597819999994</c:v>
                </c:pt>
                <c:pt idx="148">
                  <c:v>0.65296885880000011</c:v>
                </c:pt>
                <c:pt idx="149">
                  <c:v>0.62824005419999995</c:v>
                </c:pt>
                <c:pt idx="150">
                  <c:v>0.59067894330000004</c:v>
                </c:pt>
                <c:pt idx="151">
                  <c:v>0.5701474326</c:v>
                </c:pt>
                <c:pt idx="152">
                  <c:v>0.580840303</c:v>
                </c:pt>
                <c:pt idx="153">
                  <c:v>0.58229461100000002</c:v>
                </c:pt>
                <c:pt idx="154">
                  <c:v>0.57023924019999994</c:v>
                </c:pt>
                <c:pt idx="155">
                  <c:v>0.55780429819999999</c:v>
                </c:pt>
                <c:pt idx="156">
                  <c:v>0.55269274660000001</c:v>
                </c:pt>
                <c:pt idx="157">
                  <c:v>0.53592097960999985</c:v>
                </c:pt>
                <c:pt idx="158">
                  <c:v>0.56606849579999996</c:v>
                </c:pt>
                <c:pt idx="159">
                  <c:v>0.52382664700000003</c:v>
                </c:pt>
                <c:pt idx="160">
                  <c:v>0.52584535799999998</c:v>
                </c:pt>
                <c:pt idx="161">
                  <c:v>0.48890630470000002</c:v>
                </c:pt>
                <c:pt idx="162">
                  <c:v>0.4496561300000001</c:v>
                </c:pt>
                <c:pt idx="163">
                  <c:v>0.46755446499999997</c:v>
                </c:pt>
                <c:pt idx="164">
                  <c:v>0.46087479949999993</c:v>
                </c:pt>
                <c:pt idx="165">
                  <c:v>0.52682651700000005</c:v>
                </c:pt>
                <c:pt idx="166">
                  <c:v>0.4975083549999999</c:v>
                </c:pt>
                <c:pt idx="167">
                  <c:v>0.46671437300000007</c:v>
                </c:pt>
                <c:pt idx="168">
                  <c:v>0.450110711</c:v>
                </c:pt>
                <c:pt idx="169">
                  <c:v>0.39803344699999993</c:v>
                </c:pt>
                <c:pt idx="170">
                  <c:v>0.33555308299999997</c:v>
                </c:pt>
                <c:pt idx="171">
                  <c:v>0.31044054990000003</c:v>
                </c:pt>
                <c:pt idx="172">
                  <c:v>0.33044077519999987</c:v>
                </c:pt>
                <c:pt idx="173">
                  <c:v>0.3472707169999999</c:v>
                </c:pt>
                <c:pt idx="174">
                  <c:v>0.30746054600000006</c:v>
                </c:pt>
                <c:pt idx="175">
                  <c:v>0.278284472</c:v>
                </c:pt>
                <c:pt idx="176">
                  <c:v>0.28987365799999992</c:v>
                </c:pt>
                <c:pt idx="177">
                  <c:v>0.32891363299999998</c:v>
                </c:pt>
                <c:pt idx="178">
                  <c:v>0.32362044299999998</c:v>
                </c:pt>
                <c:pt idx="179">
                  <c:v>0.32498249200000007</c:v>
                </c:pt>
                <c:pt idx="180">
                  <c:v>0.33749320700000002</c:v>
                </c:pt>
                <c:pt idx="181">
                  <c:v>0.3487747149999999</c:v>
                </c:pt>
                <c:pt idx="182">
                  <c:v>0.3682777009999999</c:v>
                </c:pt>
                <c:pt idx="183">
                  <c:v>0.36362448400000003</c:v>
                </c:pt>
                <c:pt idx="184">
                  <c:v>0.318813185</c:v>
                </c:pt>
                <c:pt idx="185">
                  <c:v>0.33265468399999998</c:v>
                </c:pt>
                <c:pt idx="186">
                  <c:v>0.33873593000000002</c:v>
                </c:pt>
                <c:pt idx="187">
                  <c:v>0.33166249399999992</c:v>
                </c:pt>
                <c:pt idx="188">
                  <c:v>0.32771041950000002</c:v>
                </c:pt>
                <c:pt idx="189">
                  <c:v>0.31901991860000001</c:v>
                </c:pt>
                <c:pt idx="190">
                  <c:v>0.31340396999999998</c:v>
                </c:pt>
                <c:pt idx="191">
                  <c:v>0.27908675499999991</c:v>
                </c:pt>
                <c:pt idx="192">
                  <c:v>0.33009571749999989</c:v>
                </c:pt>
                <c:pt idx="193">
                  <c:v>0.32480167200000004</c:v>
                </c:pt>
                <c:pt idx="194">
                  <c:v>0.34950175030000008</c:v>
                </c:pt>
                <c:pt idx="195">
                  <c:v>0.35793926740000015</c:v>
                </c:pt>
                <c:pt idx="196">
                  <c:v>0.35569173500000001</c:v>
                </c:pt>
                <c:pt idx="197">
                  <c:v>0.3668745149999999</c:v>
                </c:pt>
                <c:pt idx="198">
                  <c:v>0.35549518599999996</c:v>
                </c:pt>
                <c:pt idx="199">
                  <c:v>0.30257380500000003</c:v>
                </c:pt>
                <c:pt idx="200">
                  <c:v>0.32136871290000002</c:v>
                </c:pt>
                <c:pt idx="201">
                  <c:v>0.30824441399999997</c:v>
                </c:pt>
                <c:pt idx="202">
                  <c:v>0.30668774199999999</c:v>
                </c:pt>
                <c:pt idx="203">
                  <c:v>0.32270063299999996</c:v>
                </c:pt>
                <c:pt idx="204">
                  <c:v>0.34889691199999995</c:v>
                </c:pt>
                <c:pt idx="205">
                  <c:v>0.32939374799999993</c:v>
                </c:pt>
                <c:pt idx="206">
                  <c:v>0.36113572629999996</c:v>
                </c:pt>
                <c:pt idx="207">
                  <c:v>0.39300978900000005</c:v>
                </c:pt>
                <c:pt idx="208">
                  <c:v>0.44103698478999998</c:v>
                </c:pt>
                <c:pt idx="209">
                  <c:v>0.47546459699999988</c:v>
                </c:pt>
                <c:pt idx="210">
                  <c:v>0.470485229</c:v>
                </c:pt>
                <c:pt idx="211">
                  <c:v>0.503720642</c:v>
                </c:pt>
                <c:pt idx="212">
                  <c:v>0.52392769200000011</c:v>
                </c:pt>
                <c:pt idx="213">
                  <c:v>0.51105874900000003</c:v>
                </c:pt>
                <c:pt idx="214">
                  <c:v>0.53277137699999999</c:v>
                </c:pt>
                <c:pt idx="215">
                  <c:v>0.53356674800000015</c:v>
                </c:pt>
                <c:pt idx="216">
                  <c:v>0.50013532000000005</c:v>
                </c:pt>
                <c:pt idx="217">
                  <c:v>0.47430181899999996</c:v>
                </c:pt>
                <c:pt idx="218">
                  <c:v>0.46228938000000008</c:v>
                </c:pt>
                <c:pt idx="219">
                  <c:v>0.46843697700000009</c:v>
                </c:pt>
                <c:pt idx="220">
                  <c:v>0.51270214100000011</c:v>
                </c:pt>
                <c:pt idx="221">
                  <c:v>0.54212990100000003</c:v>
                </c:pt>
                <c:pt idx="222">
                  <c:v>0.52833739590000006</c:v>
                </c:pt>
                <c:pt idx="223">
                  <c:v>0.4835691473</c:v>
                </c:pt>
                <c:pt idx="224">
                  <c:v>0.44271466500000001</c:v>
                </c:pt>
                <c:pt idx="225">
                  <c:v>0.42520131999999988</c:v>
                </c:pt>
                <c:pt idx="226">
                  <c:v>0.41930678899999996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D7E-4535-8618-FC821A37D8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42458056"/>
        <c:axId val="842460024"/>
      </c:lineChart>
      <c:catAx>
        <c:axId val="84245805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2460024"/>
        <c:crosses val="autoZero"/>
        <c:auto val="1"/>
        <c:lblAlgn val="ctr"/>
        <c:lblOffset val="100"/>
        <c:noMultiLvlLbl val="0"/>
      </c:catAx>
      <c:valAx>
        <c:axId val="842460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24580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Inflation - RMSFE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One-period ahead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'Forecast&amp;Persistence_DE'!$BI$12:$BI$238</c:f>
              <c:numCache>
                <c:formatCode>0.00</c:formatCode>
                <c:ptCount val="22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0.86581622811355208</c:v>
                </c:pt>
                <c:pt idx="32">
                  <c:v>0.879681349544571</c:v>
                </c:pt>
                <c:pt idx="33">
                  <c:v>0.89164331472151115</c:v>
                </c:pt>
                <c:pt idx="34">
                  <c:v>0.88674225407230556</c:v>
                </c:pt>
                <c:pt idx="35">
                  <c:v>0.86851529280785278</c:v>
                </c:pt>
                <c:pt idx="36">
                  <c:v>0.85395314897159025</c:v>
                </c:pt>
                <c:pt idx="37">
                  <c:v>0.90193764282983091</c:v>
                </c:pt>
                <c:pt idx="38">
                  <c:v>0.9086477469055948</c:v>
                </c:pt>
                <c:pt idx="39">
                  <c:v>0.93118973552329531</c:v>
                </c:pt>
                <c:pt idx="40">
                  <c:v>0.90531418995470492</c:v>
                </c:pt>
                <c:pt idx="41">
                  <c:v>0.9106065211396267</c:v>
                </c:pt>
                <c:pt idx="42">
                  <c:v>0.87941477904373899</c:v>
                </c:pt>
                <c:pt idx="43">
                  <c:v>0.92617490979582795</c:v>
                </c:pt>
                <c:pt idx="44">
                  <c:v>1.0609321763329618</c:v>
                </c:pt>
                <c:pt idx="45">
                  <c:v>1.0640109037513121</c:v>
                </c:pt>
                <c:pt idx="46">
                  <c:v>1.0727604671103574</c:v>
                </c:pt>
                <c:pt idx="47">
                  <c:v>1.0726277838650473</c:v>
                </c:pt>
                <c:pt idx="48">
                  <c:v>1.1041657520508745</c:v>
                </c:pt>
                <c:pt idx="49">
                  <c:v>1.1513079570143772</c:v>
                </c:pt>
                <c:pt idx="50">
                  <c:v>1.1693006830287114</c:v>
                </c:pt>
                <c:pt idx="51">
                  <c:v>1.1752539957912977</c:v>
                </c:pt>
                <c:pt idx="52">
                  <c:v>1.2489045784563997</c:v>
                </c:pt>
                <c:pt idx="53">
                  <c:v>1.3561732218644291</c:v>
                </c:pt>
                <c:pt idx="54">
                  <c:v>1.4266509271254268</c:v>
                </c:pt>
                <c:pt idx="55">
                  <c:v>1.3967308994178109</c:v>
                </c:pt>
                <c:pt idx="56">
                  <c:v>1.4361482693086742</c:v>
                </c:pt>
                <c:pt idx="57">
                  <c:v>1.4351487178074318</c:v>
                </c:pt>
                <c:pt idx="58">
                  <c:v>1.4249722291543223</c:v>
                </c:pt>
                <c:pt idx="59">
                  <c:v>1.439775050775508</c:v>
                </c:pt>
                <c:pt idx="60">
                  <c:v>1.4415763441691438</c:v>
                </c:pt>
                <c:pt idx="61">
                  <c:v>1.4457436201182765</c:v>
                </c:pt>
                <c:pt idx="62">
                  <c:v>1.4752022829168443</c:v>
                </c:pt>
                <c:pt idx="63">
                  <c:v>1.4728380277315283</c:v>
                </c:pt>
                <c:pt idx="64">
                  <c:v>1.4613099181968856</c:v>
                </c:pt>
                <c:pt idx="65">
                  <c:v>1.4572957847054251</c:v>
                </c:pt>
                <c:pt idx="66">
                  <c:v>1.5957344812627041</c:v>
                </c:pt>
                <c:pt idx="67">
                  <c:v>1.5974720506308278</c:v>
                </c:pt>
                <c:pt idx="68">
                  <c:v>1.6224148510905578</c:v>
                </c:pt>
                <c:pt idx="69">
                  <c:v>1.5952846334880093</c:v>
                </c:pt>
                <c:pt idx="70">
                  <c:v>1.6197508686220101</c:v>
                </c:pt>
                <c:pt idx="71">
                  <c:v>1.6067457088646491</c:v>
                </c:pt>
                <c:pt idx="72">
                  <c:v>1.6934017468241149</c:v>
                </c:pt>
                <c:pt idx="73">
                  <c:v>1.6869475453137797</c:v>
                </c:pt>
                <c:pt idx="74">
                  <c:v>1.6731674061801505</c:v>
                </c:pt>
                <c:pt idx="75">
                  <c:v>1.634055968480439</c:v>
                </c:pt>
                <c:pt idx="76">
                  <c:v>1.5574540089264979</c:v>
                </c:pt>
                <c:pt idx="77">
                  <c:v>1.5703350542482806</c:v>
                </c:pt>
                <c:pt idx="78">
                  <c:v>1.6350745996881333</c:v>
                </c:pt>
                <c:pt idx="79">
                  <c:v>1.6373275560642147</c:v>
                </c:pt>
                <c:pt idx="80">
                  <c:v>1.6335120970561732</c:v>
                </c:pt>
                <c:pt idx="81">
                  <c:v>1.5983451851629948</c:v>
                </c:pt>
                <c:pt idx="82">
                  <c:v>1.5822675689102608</c:v>
                </c:pt>
                <c:pt idx="83">
                  <c:v>1.5948358965240093</c:v>
                </c:pt>
                <c:pt idx="84">
                  <c:v>1.542367579932848</c:v>
                </c:pt>
                <c:pt idx="85">
                  <c:v>1.4459383901909613</c:v>
                </c:pt>
                <c:pt idx="86">
                  <c:v>1.3876855354234268</c:v>
                </c:pt>
                <c:pt idx="87">
                  <c:v>1.4059317027886733</c:v>
                </c:pt>
                <c:pt idx="88">
                  <c:v>1.3770621236799507</c:v>
                </c:pt>
                <c:pt idx="89">
                  <c:v>1.3718032691217952</c:v>
                </c:pt>
                <c:pt idx="90">
                  <c:v>1.377037207044763</c:v>
                </c:pt>
                <c:pt idx="91">
                  <c:v>1.3690431238764407</c:v>
                </c:pt>
                <c:pt idx="92">
                  <c:v>1.37010103588983</c:v>
                </c:pt>
                <c:pt idx="93">
                  <c:v>1.3658037094409652</c:v>
                </c:pt>
                <c:pt idx="94">
                  <c:v>1.3098614178725767</c:v>
                </c:pt>
                <c:pt idx="95">
                  <c:v>1.3374577095014095</c:v>
                </c:pt>
                <c:pt idx="96">
                  <c:v>1.3646188894334221</c:v>
                </c:pt>
                <c:pt idx="97">
                  <c:v>1.3640293424044811</c:v>
                </c:pt>
                <c:pt idx="98">
                  <c:v>1.2013198520593091</c:v>
                </c:pt>
                <c:pt idx="99">
                  <c:v>1.1941981468649352</c:v>
                </c:pt>
                <c:pt idx="100">
                  <c:v>1.1624006710021964</c:v>
                </c:pt>
                <c:pt idx="101">
                  <c:v>1.1646727924622797</c:v>
                </c:pt>
                <c:pt idx="102">
                  <c:v>1.1092823518663713</c:v>
                </c:pt>
                <c:pt idx="103">
                  <c:v>1.1153253622155015</c:v>
                </c:pt>
                <c:pt idx="104">
                  <c:v>0.97869459645524914</c:v>
                </c:pt>
                <c:pt idx="105">
                  <c:v>0.97699568351220301</c:v>
                </c:pt>
                <c:pt idx="106">
                  <c:v>0.97907841202062085</c:v>
                </c:pt>
                <c:pt idx="107">
                  <c:v>0.97172684938640108</c:v>
                </c:pt>
                <c:pt idx="108">
                  <c:v>0.96743893584782326</c:v>
                </c:pt>
                <c:pt idx="109">
                  <c:v>0.96477013313821036</c:v>
                </c:pt>
                <c:pt idx="110">
                  <c:v>0.85169914493468668</c:v>
                </c:pt>
                <c:pt idx="111">
                  <c:v>0.87283670187260998</c:v>
                </c:pt>
                <c:pt idx="112">
                  <c:v>0.83770505501815529</c:v>
                </c:pt>
                <c:pt idx="113">
                  <c:v>0.84814943431096401</c:v>
                </c:pt>
                <c:pt idx="114">
                  <c:v>0.8466597133605247</c:v>
                </c:pt>
                <c:pt idx="115">
                  <c:v>0.85990144869189222</c:v>
                </c:pt>
                <c:pt idx="116">
                  <c:v>0.84585432619549039</c:v>
                </c:pt>
                <c:pt idx="117">
                  <c:v>0.84223163351603414</c:v>
                </c:pt>
                <c:pt idx="118">
                  <c:v>0.82556123735984344</c:v>
                </c:pt>
                <c:pt idx="119">
                  <c:v>0.80573547511340116</c:v>
                </c:pt>
                <c:pt idx="120">
                  <c:v>0.79373920666428266</c:v>
                </c:pt>
                <c:pt idx="121">
                  <c:v>0.77785608402357054</c:v>
                </c:pt>
                <c:pt idx="122">
                  <c:v>0.77081912167244482</c:v>
                </c:pt>
                <c:pt idx="123">
                  <c:v>0.74570416524131489</c:v>
                </c:pt>
                <c:pt idx="124">
                  <c:v>0.75012742304379398</c:v>
                </c:pt>
                <c:pt idx="125">
                  <c:v>0.75244467872552934</c:v>
                </c:pt>
                <c:pt idx="126">
                  <c:v>0.75475239141221984</c:v>
                </c:pt>
                <c:pt idx="127">
                  <c:v>0.69645759019584785</c:v>
                </c:pt>
                <c:pt idx="128">
                  <c:v>0.64319242874994165</c:v>
                </c:pt>
                <c:pt idx="129">
                  <c:v>0.63691750336657549</c:v>
                </c:pt>
                <c:pt idx="130">
                  <c:v>0.63158151737957025</c:v>
                </c:pt>
                <c:pt idx="131">
                  <c:v>0.62171227334895096</c:v>
                </c:pt>
                <c:pt idx="132">
                  <c:v>0.61207829438173988</c:v>
                </c:pt>
                <c:pt idx="133">
                  <c:v>0.60948220906937844</c:v>
                </c:pt>
                <c:pt idx="134">
                  <c:v>0.60890021132455052</c:v>
                </c:pt>
                <c:pt idx="135">
                  <c:v>0.59953715145834852</c:v>
                </c:pt>
                <c:pt idx="136">
                  <c:v>0.60069152390783465</c:v>
                </c:pt>
                <c:pt idx="137">
                  <c:v>0.60192040630522881</c:v>
                </c:pt>
                <c:pt idx="138">
                  <c:v>0.60015168226669902</c:v>
                </c:pt>
                <c:pt idx="139">
                  <c:v>0.60924409334802054</c:v>
                </c:pt>
                <c:pt idx="140">
                  <c:v>0.60692679426520979</c:v>
                </c:pt>
                <c:pt idx="141">
                  <c:v>0.59251051886045369</c:v>
                </c:pt>
                <c:pt idx="142">
                  <c:v>0.57428450297332689</c:v>
                </c:pt>
                <c:pt idx="143">
                  <c:v>0.53502459121099133</c:v>
                </c:pt>
                <c:pt idx="144">
                  <c:v>0.56289068921978158</c:v>
                </c:pt>
                <c:pt idx="145">
                  <c:v>0.54656980539584921</c:v>
                </c:pt>
                <c:pt idx="146">
                  <c:v>0.54670801059921226</c:v>
                </c:pt>
                <c:pt idx="147">
                  <c:v>0.47290099735593577</c:v>
                </c:pt>
                <c:pt idx="148">
                  <c:v>0.47290555772621917</c:v>
                </c:pt>
                <c:pt idx="149">
                  <c:v>0.49591251885133297</c:v>
                </c:pt>
                <c:pt idx="150">
                  <c:v>0.49267674192123123</c:v>
                </c:pt>
                <c:pt idx="151">
                  <c:v>0.50677493222026904</c:v>
                </c:pt>
                <c:pt idx="152">
                  <c:v>0.52931602167342806</c:v>
                </c:pt>
                <c:pt idx="153">
                  <c:v>0.552118347576806</c:v>
                </c:pt>
                <c:pt idx="154">
                  <c:v>0.57479119755218633</c:v>
                </c:pt>
                <c:pt idx="155">
                  <c:v>0.57796865001192688</c:v>
                </c:pt>
                <c:pt idx="156">
                  <c:v>0.57306981773909349</c:v>
                </c:pt>
                <c:pt idx="157">
                  <c:v>0.5760313498946501</c:v>
                </c:pt>
                <c:pt idx="158">
                  <c:v>0.56138968182547599</c:v>
                </c:pt>
                <c:pt idx="159">
                  <c:v>0.59626792460164935</c:v>
                </c:pt>
                <c:pt idx="160">
                  <c:v>0.60655849353197422</c:v>
                </c:pt>
                <c:pt idx="161">
                  <c:v>0.62012454358943747</c:v>
                </c:pt>
                <c:pt idx="162">
                  <c:v>0.62111688334447757</c:v>
                </c:pt>
                <c:pt idx="163">
                  <c:v>0.62777870632791299</c:v>
                </c:pt>
                <c:pt idx="164">
                  <c:v>0.62909421444885461</c:v>
                </c:pt>
                <c:pt idx="165">
                  <c:v>0.62999407989321632</c:v>
                </c:pt>
                <c:pt idx="166">
                  <c:v>0.63226189214990425</c:v>
                </c:pt>
                <c:pt idx="167">
                  <c:v>0.63473360445728011</c:v>
                </c:pt>
                <c:pt idx="168">
                  <c:v>0.63874416326177563</c:v>
                </c:pt>
                <c:pt idx="169">
                  <c:v>0.68154461233343511</c:v>
                </c:pt>
                <c:pt idx="170">
                  <c:v>0.68604731341588088</c:v>
                </c:pt>
                <c:pt idx="171">
                  <c:v>0.79294326094641898</c:v>
                </c:pt>
                <c:pt idx="172">
                  <c:v>0.78283365468614408</c:v>
                </c:pt>
                <c:pt idx="173">
                  <c:v>0.82106533830466455</c:v>
                </c:pt>
                <c:pt idx="174">
                  <c:v>0.84984319535792008</c:v>
                </c:pt>
                <c:pt idx="175">
                  <c:v>0.86660214015369696</c:v>
                </c:pt>
                <c:pt idx="176">
                  <c:v>0.85860425535387352</c:v>
                </c:pt>
                <c:pt idx="177">
                  <c:v>0.86473807347428899</c:v>
                </c:pt>
                <c:pt idx="178">
                  <c:v>0.86541270250224456</c:v>
                </c:pt>
                <c:pt idx="179">
                  <c:v>0.8708336257150382</c:v>
                </c:pt>
                <c:pt idx="180">
                  <c:v>0.86900470387715167</c:v>
                </c:pt>
                <c:pt idx="181">
                  <c:v>0.85881976528394099</c:v>
                </c:pt>
                <c:pt idx="182">
                  <c:v>0.89221380841727038</c:v>
                </c:pt>
                <c:pt idx="183">
                  <c:v>0.98751997355446719</c:v>
                </c:pt>
                <c:pt idx="184">
                  <c:v>0.98398437234334812</c:v>
                </c:pt>
                <c:pt idx="185">
                  <c:v>0.9806796496038227</c:v>
                </c:pt>
                <c:pt idx="186">
                  <c:v>0.9618081860932346</c:v>
                </c:pt>
                <c:pt idx="187">
                  <c:v>0.96993041571704153</c:v>
                </c:pt>
                <c:pt idx="188">
                  <c:v>0.96476704632269361</c:v>
                </c:pt>
                <c:pt idx="189">
                  <c:v>0.98855141033972382</c:v>
                </c:pt>
                <c:pt idx="190">
                  <c:v>1.0013731624451085</c:v>
                </c:pt>
                <c:pt idx="191">
                  <c:v>1.0047863663187839</c:v>
                </c:pt>
                <c:pt idx="192">
                  <c:v>1.0453615572219301</c:v>
                </c:pt>
                <c:pt idx="193">
                  <c:v>1.0397290053729602</c:v>
                </c:pt>
                <c:pt idx="194">
                  <c:v>1.0390332365955577</c:v>
                </c:pt>
                <c:pt idx="195">
                  <c:v>1.044562717707016</c:v>
                </c:pt>
                <c:pt idx="196">
                  <c:v>1.0435634791130735</c:v>
                </c:pt>
                <c:pt idx="197">
                  <c:v>1.0419335812559904</c:v>
                </c:pt>
                <c:pt idx="198">
                  <c:v>1.0432612653757023</c:v>
                </c:pt>
                <c:pt idx="199">
                  <c:v>1.0406886880512356</c:v>
                </c:pt>
                <c:pt idx="200">
                  <c:v>1.0438022996724394</c:v>
                </c:pt>
                <c:pt idx="201">
                  <c:v>1.0232104819183676</c:v>
                </c:pt>
                <c:pt idx="202">
                  <c:v>1.1044731160083756</c:v>
                </c:pt>
                <c:pt idx="203">
                  <c:v>1.0252851911011067</c:v>
                </c:pt>
                <c:pt idx="204">
                  <c:v>1.0271299209649989</c:v>
                </c:pt>
                <c:pt idx="205">
                  <c:v>0.99688059399043072</c:v>
                </c:pt>
                <c:pt idx="206">
                  <c:v>0.97287051955693893</c:v>
                </c:pt>
                <c:pt idx="207">
                  <c:v>0.97669946417320086</c:v>
                </c:pt>
                <c:pt idx="208">
                  <c:v>0.97543778546708626</c:v>
                </c:pt>
                <c:pt idx="209">
                  <c:v>0.98576869008757539</c:v>
                </c:pt>
                <c:pt idx="210">
                  <c:v>0.98711429091623526</c:v>
                </c:pt>
                <c:pt idx="211">
                  <c:v>0.98170426858772442</c:v>
                </c:pt>
                <c:pt idx="212">
                  <c:v>0.98571777574336583</c:v>
                </c:pt>
                <c:pt idx="213">
                  <c:v>0.98423434333216153</c:v>
                </c:pt>
                <c:pt idx="214">
                  <c:v>0.98469326886889641</c:v>
                </c:pt>
                <c:pt idx="215">
                  <c:v>0.91344117590776497</c:v>
                </c:pt>
                <c:pt idx="216">
                  <c:v>0.95031663271122779</c:v>
                </c:pt>
                <c:pt idx="217">
                  <c:v>0.94431637030267801</c:v>
                </c:pt>
                <c:pt idx="218">
                  <c:v>0.96213668555266174</c:v>
                </c:pt>
                <c:pt idx="219">
                  <c:v>0.98777625173052097</c:v>
                </c:pt>
                <c:pt idx="220">
                  <c:v>1.0290962327853794</c:v>
                </c:pt>
                <c:pt idx="221">
                  <c:v>1.0164670251240717</c:v>
                </c:pt>
                <c:pt idx="222">
                  <c:v>1.003974453221826</c:v>
                </c:pt>
                <c:pt idx="223">
                  <c:v>0.98384314761705205</c:v>
                </c:pt>
                <c:pt idx="224">
                  <c:v>0.95252976164786785</c:v>
                </c:pt>
                <c:pt idx="225">
                  <c:v>0.95319369049109359</c:v>
                </c:pt>
                <c:pt idx="226">
                  <c:v>0.95418308900544135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043-43FB-9BC8-000F36785B6C}"/>
            </c:ext>
          </c:extLst>
        </c:ser>
        <c:ser>
          <c:idx val="1"/>
          <c:order val="1"/>
          <c:tx>
            <c:v>Four-periods ahead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'Forecast&amp;Persistence_DE'!$BJ$12:$BJ$238</c:f>
              <c:numCache>
                <c:formatCode>0.00</c:formatCode>
                <c:ptCount val="22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1.0762350512245917</c:v>
                </c:pt>
                <c:pt idx="35">
                  <c:v>1.061812303083107</c:v>
                </c:pt>
                <c:pt idx="36">
                  <c:v>1.0853519695345473</c:v>
                </c:pt>
                <c:pt idx="37">
                  <c:v>1.0973073548563268</c:v>
                </c:pt>
                <c:pt idx="38">
                  <c:v>1.0823747952212897</c:v>
                </c:pt>
                <c:pt idx="39">
                  <c:v>1.1137966197917324</c:v>
                </c:pt>
                <c:pt idx="40">
                  <c:v>1.0885157937249865</c:v>
                </c:pt>
                <c:pt idx="41">
                  <c:v>1.0461148035331764</c:v>
                </c:pt>
                <c:pt idx="42">
                  <c:v>1.0375814168003124</c:v>
                </c:pt>
                <c:pt idx="43">
                  <c:v>1.0547553769007529</c:v>
                </c:pt>
                <c:pt idx="44">
                  <c:v>1.1218351363899877</c:v>
                </c:pt>
                <c:pt idx="45">
                  <c:v>1.1269748536541251</c:v>
                </c:pt>
                <c:pt idx="46">
                  <c:v>1.1263486770463376</c:v>
                </c:pt>
                <c:pt idx="47">
                  <c:v>1.1265413063580918</c:v>
                </c:pt>
                <c:pt idx="48">
                  <c:v>1.1852716570575836</c:v>
                </c:pt>
                <c:pt idx="49">
                  <c:v>1.313853625296957</c:v>
                </c:pt>
                <c:pt idx="50">
                  <c:v>1.4339331048591011</c:v>
                </c:pt>
                <c:pt idx="51">
                  <c:v>1.516599047540504</c:v>
                </c:pt>
                <c:pt idx="52">
                  <c:v>1.662556655222224</c:v>
                </c:pt>
                <c:pt idx="53">
                  <c:v>1.9088637229041809</c:v>
                </c:pt>
                <c:pt idx="54">
                  <c:v>2.1562957442010044</c:v>
                </c:pt>
                <c:pt idx="55">
                  <c:v>2.2010726311707325</c:v>
                </c:pt>
                <c:pt idx="56">
                  <c:v>2.2064664900477773</c:v>
                </c:pt>
                <c:pt idx="57">
                  <c:v>2.205460989926133</c:v>
                </c:pt>
                <c:pt idx="58">
                  <c:v>2.1998146685747839</c:v>
                </c:pt>
                <c:pt idx="59">
                  <c:v>2.2120615995156419</c:v>
                </c:pt>
                <c:pt idx="60">
                  <c:v>2.2052198086022408</c:v>
                </c:pt>
                <c:pt idx="61">
                  <c:v>2.2036226254350404</c:v>
                </c:pt>
                <c:pt idx="62">
                  <c:v>2.2225229167439653</c:v>
                </c:pt>
                <c:pt idx="63">
                  <c:v>2.2487008557375487</c:v>
                </c:pt>
                <c:pt idx="64">
                  <c:v>2.2512242062936982</c:v>
                </c:pt>
                <c:pt idx="65">
                  <c:v>2.2343563524708729</c:v>
                </c:pt>
                <c:pt idx="66">
                  <c:v>2.3284147657006202</c:v>
                </c:pt>
                <c:pt idx="67">
                  <c:v>2.3164628686937068</c:v>
                </c:pt>
                <c:pt idx="68">
                  <c:v>2.3394144215571222</c:v>
                </c:pt>
                <c:pt idx="69">
                  <c:v>2.3566181407742399</c:v>
                </c:pt>
                <c:pt idx="70">
                  <c:v>2.4018256203130637</c:v>
                </c:pt>
                <c:pt idx="71">
                  <c:v>2.4041876249279346</c:v>
                </c:pt>
                <c:pt idx="72">
                  <c:v>2.4895019125732794</c:v>
                </c:pt>
                <c:pt idx="73">
                  <c:v>2.5363085411359108</c:v>
                </c:pt>
                <c:pt idx="74">
                  <c:v>2.5480632457761665</c:v>
                </c:pt>
                <c:pt idx="75">
                  <c:v>2.5811145913448694</c:v>
                </c:pt>
                <c:pt idx="76">
                  <c:v>2.5765434665874598</c:v>
                </c:pt>
                <c:pt idx="77">
                  <c:v>2.6046767044252541</c:v>
                </c:pt>
                <c:pt idx="78">
                  <c:v>2.6944343675816684</c:v>
                </c:pt>
                <c:pt idx="79">
                  <c:v>2.7424330559834145</c:v>
                </c:pt>
                <c:pt idx="80">
                  <c:v>2.7195231744480775</c:v>
                </c:pt>
                <c:pt idx="81">
                  <c:v>2.656632111006219</c:v>
                </c:pt>
                <c:pt idx="82">
                  <c:v>2.593884153828613</c:v>
                </c:pt>
                <c:pt idx="83">
                  <c:v>2.5666986555420315</c:v>
                </c:pt>
                <c:pt idx="84">
                  <c:v>2.4860010130663177</c:v>
                </c:pt>
                <c:pt idx="85">
                  <c:v>2.2931402079009304</c:v>
                </c:pt>
                <c:pt idx="86">
                  <c:v>2.0803594755739607</c:v>
                </c:pt>
                <c:pt idx="87">
                  <c:v>2.0533416246596152</c:v>
                </c:pt>
                <c:pt idx="88">
                  <c:v>2.0812844900737693</c:v>
                </c:pt>
                <c:pt idx="89">
                  <c:v>2.0867724095767035</c:v>
                </c:pt>
                <c:pt idx="90">
                  <c:v>2.1003107053442074</c:v>
                </c:pt>
                <c:pt idx="91">
                  <c:v>2.06703724674996</c:v>
                </c:pt>
                <c:pt idx="92">
                  <c:v>2.0602174351780929</c:v>
                </c:pt>
                <c:pt idx="93">
                  <c:v>2.0616384874884122</c:v>
                </c:pt>
                <c:pt idx="94">
                  <c:v>2.0160553544711197</c:v>
                </c:pt>
                <c:pt idx="95">
                  <c:v>1.9927710265164886</c:v>
                </c:pt>
                <c:pt idx="96">
                  <c:v>1.9905571411106746</c:v>
                </c:pt>
                <c:pt idx="97">
                  <c:v>1.9973492119737819</c:v>
                </c:pt>
                <c:pt idx="98">
                  <c:v>1.8854194445024843</c:v>
                </c:pt>
                <c:pt idx="99">
                  <c:v>1.9072938662322061</c:v>
                </c:pt>
                <c:pt idx="100">
                  <c:v>1.8842406389253235</c:v>
                </c:pt>
                <c:pt idx="101">
                  <c:v>1.8665193257780617</c:v>
                </c:pt>
                <c:pt idx="102">
                  <c:v>1.8032316099375547</c:v>
                </c:pt>
                <c:pt idx="103">
                  <c:v>1.7776165602455594</c:v>
                </c:pt>
                <c:pt idx="104">
                  <c:v>1.6504956746162851</c:v>
                </c:pt>
                <c:pt idx="105">
                  <c:v>1.5825439267830823</c:v>
                </c:pt>
                <c:pt idx="106">
                  <c:v>1.5556800841840883</c:v>
                </c:pt>
                <c:pt idx="107">
                  <c:v>1.4835073085959585</c:v>
                </c:pt>
                <c:pt idx="108">
                  <c:v>1.4440268765628166</c:v>
                </c:pt>
                <c:pt idx="109">
                  <c:v>1.4205937065712464</c:v>
                </c:pt>
                <c:pt idx="110">
                  <c:v>1.2317334189997668</c:v>
                </c:pt>
                <c:pt idx="111">
                  <c:v>1.1472032432135977</c:v>
                </c:pt>
                <c:pt idx="112">
                  <c:v>1.1520593758668844</c:v>
                </c:pt>
                <c:pt idx="113">
                  <c:v>1.155922757393447</c:v>
                </c:pt>
                <c:pt idx="114">
                  <c:v>1.153645780793453</c:v>
                </c:pt>
                <c:pt idx="115">
                  <c:v>1.1229523859191062</c:v>
                </c:pt>
                <c:pt idx="116">
                  <c:v>1.102000360642291</c:v>
                </c:pt>
                <c:pt idx="117">
                  <c:v>1.1068767624406357</c:v>
                </c:pt>
                <c:pt idx="118">
                  <c:v>1.0740132403347873</c:v>
                </c:pt>
                <c:pt idx="119">
                  <c:v>1.0172472421382228</c:v>
                </c:pt>
                <c:pt idx="120">
                  <c:v>0.92452655122799188</c:v>
                </c:pt>
                <c:pt idx="121">
                  <c:v>0.91192682244282286</c:v>
                </c:pt>
                <c:pt idx="122">
                  <c:v>0.87534465681858808</c:v>
                </c:pt>
                <c:pt idx="123">
                  <c:v>0.8936130242589061</c:v>
                </c:pt>
                <c:pt idx="124">
                  <c:v>0.89420888464326076</c:v>
                </c:pt>
                <c:pt idx="125">
                  <c:v>0.89336997622020398</c:v>
                </c:pt>
                <c:pt idx="126">
                  <c:v>0.89914395740594555</c:v>
                </c:pt>
                <c:pt idx="127">
                  <c:v>0.89008418494657537</c:v>
                </c:pt>
                <c:pt idx="128">
                  <c:v>0.87447792627638732</c:v>
                </c:pt>
                <c:pt idx="129">
                  <c:v>0.85832476318664896</c:v>
                </c:pt>
                <c:pt idx="130">
                  <c:v>0.85019043904780789</c:v>
                </c:pt>
                <c:pt idx="131">
                  <c:v>0.78556150924560131</c:v>
                </c:pt>
                <c:pt idx="132">
                  <c:v>0.73915504440377455</c:v>
                </c:pt>
                <c:pt idx="133">
                  <c:v>0.70421619596988139</c:v>
                </c:pt>
                <c:pt idx="134">
                  <c:v>0.69882096500058688</c:v>
                </c:pt>
                <c:pt idx="135">
                  <c:v>0.70104690916814882</c:v>
                </c:pt>
                <c:pt idx="136">
                  <c:v>0.69937183122998003</c:v>
                </c:pt>
                <c:pt idx="137">
                  <c:v>0.69233516803273853</c:v>
                </c:pt>
                <c:pt idx="138">
                  <c:v>0.68213182959324659</c:v>
                </c:pt>
                <c:pt idx="139">
                  <c:v>0.69007105253281464</c:v>
                </c:pt>
                <c:pt idx="140">
                  <c:v>0.66712130775059686</c:v>
                </c:pt>
                <c:pt idx="141">
                  <c:v>0.63679442704886813</c:v>
                </c:pt>
                <c:pt idx="142">
                  <c:v>0.6443009214811668</c:v>
                </c:pt>
                <c:pt idx="143">
                  <c:v>0.61455420109537673</c:v>
                </c:pt>
                <c:pt idx="144">
                  <c:v>0.65295523695904767</c:v>
                </c:pt>
                <c:pt idx="145">
                  <c:v>0.65210396151056305</c:v>
                </c:pt>
                <c:pt idx="146">
                  <c:v>0.65129760581417107</c:v>
                </c:pt>
                <c:pt idx="147">
                  <c:v>0.62525741882520802</c:v>
                </c:pt>
                <c:pt idx="148">
                  <c:v>0.60479769888441415</c:v>
                </c:pt>
                <c:pt idx="149">
                  <c:v>0.62041487054947275</c:v>
                </c:pt>
                <c:pt idx="150">
                  <c:v>0.65295012913247163</c:v>
                </c:pt>
                <c:pt idx="151">
                  <c:v>0.73530223064350153</c:v>
                </c:pt>
                <c:pt idx="152">
                  <c:v>0.73328984372649397</c:v>
                </c:pt>
                <c:pt idx="153">
                  <c:v>0.75516425685497046</c:v>
                </c:pt>
                <c:pt idx="154">
                  <c:v>0.81438427309029904</c:v>
                </c:pt>
                <c:pt idx="155">
                  <c:v>0.85082929452459943</c:v>
                </c:pt>
                <c:pt idx="156">
                  <c:v>0.88184296609484847</c:v>
                </c:pt>
                <c:pt idx="157">
                  <c:v>0.87773850860251212</c:v>
                </c:pt>
                <c:pt idx="158">
                  <c:v>0.86886614385823291</c:v>
                </c:pt>
                <c:pt idx="159">
                  <c:v>0.90676244115585114</c:v>
                </c:pt>
                <c:pt idx="160">
                  <c:v>0.95921390333335188</c:v>
                </c:pt>
                <c:pt idx="161">
                  <c:v>0.9616984684722365</c:v>
                </c:pt>
                <c:pt idx="162">
                  <c:v>0.96524378852153592</c:v>
                </c:pt>
                <c:pt idx="163">
                  <c:v>0.97063655282810379</c:v>
                </c:pt>
                <c:pt idx="164">
                  <c:v>0.97643295170902056</c:v>
                </c:pt>
                <c:pt idx="165">
                  <c:v>0.98331012009159102</c:v>
                </c:pt>
                <c:pt idx="166">
                  <c:v>0.9897833505520498</c:v>
                </c:pt>
                <c:pt idx="167">
                  <c:v>0.99158458750231149</c:v>
                </c:pt>
                <c:pt idx="168">
                  <c:v>0.99149625582346546</c:v>
                </c:pt>
                <c:pt idx="169">
                  <c:v>1.0121987204597271</c:v>
                </c:pt>
                <c:pt idx="170">
                  <c:v>1.0371544410754097</c:v>
                </c:pt>
                <c:pt idx="171">
                  <c:v>1.1790618173743219</c:v>
                </c:pt>
                <c:pt idx="172">
                  <c:v>1.2195225112905268</c:v>
                </c:pt>
                <c:pt idx="173">
                  <c:v>1.2054881846105574</c:v>
                </c:pt>
                <c:pt idx="174">
                  <c:v>1.2454926680396738</c:v>
                </c:pt>
                <c:pt idx="175">
                  <c:v>1.2956548030430266</c:v>
                </c:pt>
                <c:pt idx="176">
                  <c:v>1.3014397386716179</c:v>
                </c:pt>
                <c:pt idx="177">
                  <c:v>1.2983762530059171</c:v>
                </c:pt>
                <c:pt idx="178">
                  <c:v>1.2997808100557076</c:v>
                </c:pt>
                <c:pt idx="179">
                  <c:v>1.3032118486194919</c:v>
                </c:pt>
                <c:pt idx="180">
                  <c:v>1.3043844373191973</c:v>
                </c:pt>
                <c:pt idx="181">
                  <c:v>1.2903169878366501</c:v>
                </c:pt>
                <c:pt idx="182">
                  <c:v>1.2997219579391954</c:v>
                </c:pt>
                <c:pt idx="183">
                  <c:v>1.2872105397002882</c:v>
                </c:pt>
                <c:pt idx="184">
                  <c:v>1.2864757950091372</c:v>
                </c:pt>
                <c:pt idx="185">
                  <c:v>1.2776091949748649</c:v>
                </c:pt>
                <c:pt idx="186">
                  <c:v>1.238713728469315</c:v>
                </c:pt>
                <c:pt idx="187">
                  <c:v>1.2011345543601961</c:v>
                </c:pt>
                <c:pt idx="188">
                  <c:v>1.1840423721509841</c:v>
                </c:pt>
                <c:pt idx="189">
                  <c:v>1.2305143582439728</c:v>
                </c:pt>
                <c:pt idx="190">
                  <c:v>1.2302280502783631</c:v>
                </c:pt>
                <c:pt idx="191">
                  <c:v>1.2171997932188081</c:v>
                </c:pt>
                <c:pt idx="192">
                  <c:v>1.1947452444657929</c:v>
                </c:pt>
                <c:pt idx="193">
                  <c:v>1.2103887359273198</c:v>
                </c:pt>
                <c:pt idx="194">
                  <c:v>1.2171485814811402</c:v>
                </c:pt>
                <c:pt idx="195">
                  <c:v>1.2371217651461841</c:v>
                </c:pt>
                <c:pt idx="196">
                  <c:v>1.2401447566673387</c:v>
                </c:pt>
                <c:pt idx="197">
                  <c:v>1.2363556325934599</c:v>
                </c:pt>
                <c:pt idx="198">
                  <c:v>1.2328035110640643</c:v>
                </c:pt>
                <c:pt idx="199">
                  <c:v>1.2313292643537832</c:v>
                </c:pt>
                <c:pt idx="200">
                  <c:v>1.2447286881068298</c:v>
                </c:pt>
                <c:pt idx="201">
                  <c:v>1.2259911930606728</c:v>
                </c:pt>
                <c:pt idx="202">
                  <c:v>1.2936052208327293</c:v>
                </c:pt>
                <c:pt idx="203">
                  <c:v>1.1937791661212449</c:v>
                </c:pt>
                <c:pt idx="204">
                  <c:v>1.1548916988788691</c:v>
                </c:pt>
                <c:pt idx="205">
                  <c:v>1.1536403281197432</c:v>
                </c:pt>
                <c:pt idx="206">
                  <c:v>1.1135425860743611</c:v>
                </c:pt>
                <c:pt idx="207">
                  <c:v>1.0724902727598993</c:v>
                </c:pt>
                <c:pt idx="208">
                  <c:v>1.0278129829534468</c:v>
                </c:pt>
                <c:pt idx="209">
                  <c:v>1.041743848880653</c:v>
                </c:pt>
                <c:pt idx="210">
                  <c:v>1.0531763016276074</c:v>
                </c:pt>
                <c:pt idx="211">
                  <c:v>1.0492806366105116</c:v>
                </c:pt>
                <c:pt idx="212">
                  <c:v>1.0592506311554997</c:v>
                </c:pt>
                <c:pt idx="213">
                  <c:v>1.0595884521598451</c:v>
                </c:pt>
                <c:pt idx="214">
                  <c:v>1.0527620071312471</c:v>
                </c:pt>
                <c:pt idx="215">
                  <c:v>1.100190608012112</c:v>
                </c:pt>
                <c:pt idx="216">
                  <c:v>1.1001108200826073</c:v>
                </c:pt>
                <c:pt idx="217">
                  <c:v>1.0986338980124124</c:v>
                </c:pt>
                <c:pt idx="218">
                  <c:v>1.1064588421250929</c:v>
                </c:pt>
                <c:pt idx="219">
                  <c:v>1.1360201751324615</c:v>
                </c:pt>
                <c:pt idx="220">
                  <c:v>1.1298092708387557</c:v>
                </c:pt>
                <c:pt idx="221">
                  <c:v>1.0995652984641358</c:v>
                </c:pt>
                <c:pt idx="222">
                  <c:v>1.1040777044213543</c:v>
                </c:pt>
                <c:pt idx="223">
                  <c:v>1.0859465943639564</c:v>
                </c:pt>
                <c:pt idx="224">
                  <c:v>1.0937302883815205</c:v>
                </c:pt>
                <c:pt idx="225">
                  <c:v>1.0716776010987286</c:v>
                </c:pt>
                <c:pt idx="226">
                  <c:v>1.0615584974010537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043-43FB-9BC8-000F36785B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42516440"/>
        <c:axId val="842516768"/>
      </c:lineChart>
      <c:catAx>
        <c:axId val="84251644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2516768"/>
        <c:crosses val="autoZero"/>
        <c:auto val="1"/>
        <c:lblAlgn val="ctr"/>
        <c:lblOffset val="100"/>
        <c:noMultiLvlLbl val="0"/>
      </c:catAx>
      <c:valAx>
        <c:axId val="842516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25164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Real GDP Growth</a:t>
            </a:r>
            <a:r>
              <a:rPr lang="en-US" baseline="0"/>
              <a:t> - RMSFE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One-period ahead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'Forecast&amp;Persistence_IT'!$AD$12:$AD$238</c:f>
              <c:numCache>
                <c:formatCode>0.00</c:formatCode>
                <c:ptCount val="22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3.3184809505376318</c:v>
                </c:pt>
                <c:pt idx="32">
                  <c:v>3.3597934656369262</c:v>
                </c:pt>
                <c:pt idx="33">
                  <c:v>3.3714912837601636</c:v>
                </c:pt>
                <c:pt idx="34">
                  <c:v>3.8546319208018098</c:v>
                </c:pt>
                <c:pt idx="35">
                  <c:v>5.3708850708209477</c:v>
                </c:pt>
                <c:pt idx="36">
                  <c:v>5.3805353140575418</c:v>
                </c:pt>
                <c:pt idx="37">
                  <c:v>5.3784897321732705</c:v>
                </c:pt>
                <c:pt idx="38">
                  <c:v>5.4963710628789029</c:v>
                </c:pt>
                <c:pt idx="39">
                  <c:v>5.4955364764418064</c:v>
                </c:pt>
                <c:pt idx="40">
                  <c:v>5.3888549107021753</c:v>
                </c:pt>
                <c:pt idx="41">
                  <c:v>5.4608943344950909</c:v>
                </c:pt>
                <c:pt idx="42">
                  <c:v>5.4550330335676387</c:v>
                </c:pt>
                <c:pt idx="43">
                  <c:v>5.4572487083714618</c:v>
                </c:pt>
                <c:pt idx="44">
                  <c:v>5.3846660360172978</c:v>
                </c:pt>
                <c:pt idx="45">
                  <c:v>5.383109872268415</c:v>
                </c:pt>
                <c:pt idx="46">
                  <c:v>5.3776335156166324</c:v>
                </c:pt>
                <c:pt idx="47">
                  <c:v>5.3084347303357093</c:v>
                </c:pt>
                <c:pt idx="48">
                  <c:v>5.4466131132464266</c:v>
                </c:pt>
                <c:pt idx="49">
                  <c:v>5.5581151542574627</c:v>
                </c:pt>
                <c:pt idx="50">
                  <c:v>5.5599178845128279</c:v>
                </c:pt>
                <c:pt idx="51">
                  <c:v>5.6113194010327581</c:v>
                </c:pt>
                <c:pt idx="52">
                  <c:v>5.6007841252936057</c:v>
                </c:pt>
                <c:pt idx="53">
                  <c:v>5.4948604624226034</c:v>
                </c:pt>
                <c:pt idx="54">
                  <c:v>5.7037089611994496</c:v>
                </c:pt>
                <c:pt idx="55">
                  <c:v>5.8269192930584541</c:v>
                </c:pt>
                <c:pt idx="56">
                  <c:v>5.7998433356051136</c:v>
                </c:pt>
                <c:pt idx="57">
                  <c:v>5.8409941943398485</c:v>
                </c:pt>
                <c:pt idx="58">
                  <c:v>5.8497342958934269</c:v>
                </c:pt>
                <c:pt idx="59">
                  <c:v>5.8094145683875293</c:v>
                </c:pt>
                <c:pt idx="60">
                  <c:v>5.7488373109823785</c:v>
                </c:pt>
                <c:pt idx="61">
                  <c:v>5.767906749527465</c:v>
                </c:pt>
                <c:pt idx="62">
                  <c:v>5.7239806249485738</c:v>
                </c:pt>
                <c:pt idx="63">
                  <c:v>5.7378200647325102</c:v>
                </c:pt>
                <c:pt idx="64">
                  <c:v>5.7222327701591817</c:v>
                </c:pt>
                <c:pt idx="65">
                  <c:v>5.7324066936587554</c:v>
                </c:pt>
                <c:pt idx="66">
                  <c:v>5.4177333671180135</c:v>
                </c:pt>
                <c:pt idx="67">
                  <c:v>3.9320071581577385</c:v>
                </c:pt>
                <c:pt idx="68">
                  <c:v>3.922801011239526</c:v>
                </c:pt>
                <c:pt idx="69">
                  <c:v>3.9913451080228057</c:v>
                </c:pt>
                <c:pt idx="70">
                  <c:v>3.8366590456638381</c:v>
                </c:pt>
                <c:pt idx="71">
                  <c:v>3.8991247784572032</c:v>
                </c:pt>
                <c:pt idx="72">
                  <c:v>3.895291187754244</c:v>
                </c:pt>
                <c:pt idx="73">
                  <c:v>3.8554567292656614</c:v>
                </c:pt>
                <c:pt idx="74">
                  <c:v>3.9880119428409202</c:v>
                </c:pt>
                <c:pt idx="75">
                  <c:v>4.0713953274753001</c:v>
                </c:pt>
                <c:pt idx="76">
                  <c:v>3.9957829413238306</c:v>
                </c:pt>
                <c:pt idx="77">
                  <c:v>3.9823158920898032</c:v>
                </c:pt>
                <c:pt idx="78">
                  <c:v>3.9958615578878462</c:v>
                </c:pt>
                <c:pt idx="79">
                  <c:v>4.1036296949220628</c:v>
                </c:pt>
                <c:pt idx="80">
                  <c:v>3.9027959872240032</c:v>
                </c:pt>
                <c:pt idx="81">
                  <c:v>3.7422083030387143</c:v>
                </c:pt>
                <c:pt idx="82">
                  <c:v>3.7511532162842292</c:v>
                </c:pt>
                <c:pt idx="83">
                  <c:v>3.714872095028861</c:v>
                </c:pt>
                <c:pt idx="84">
                  <c:v>3.745027065425425</c:v>
                </c:pt>
                <c:pt idx="85">
                  <c:v>3.7404900165939501</c:v>
                </c:pt>
                <c:pt idx="86">
                  <c:v>3.3448348267823618</c:v>
                </c:pt>
                <c:pt idx="87">
                  <c:v>3.1042182603242297</c:v>
                </c:pt>
                <c:pt idx="88">
                  <c:v>3.1272270941772802</c:v>
                </c:pt>
                <c:pt idx="89">
                  <c:v>3.248735224426285</c:v>
                </c:pt>
                <c:pt idx="90">
                  <c:v>3.340137888114366</c:v>
                </c:pt>
                <c:pt idx="91">
                  <c:v>3.4582903875926925</c:v>
                </c:pt>
                <c:pt idx="92">
                  <c:v>3.4395428187849997</c:v>
                </c:pt>
                <c:pt idx="93">
                  <c:v>3.2931283670038538</c:v>
                </c:pt>
                <c:pt idx="94">
                  <c:v>3.2618054503464444</c:v>
                </c:pt>
                <c:pt idx="95">
                  <c:v>3.2379244669843863</c:v>
                </c:pt>
                <c:pt idx="96">
                  <c:v>3.2380964548794</c:v>
                </c:pt>
                <c:pt idx="97">
                  <c:v>3.2025553049793061</c:v>
                </c:pt>
                <c:pt idx="98">
                  <c:v>3.1537936269878371</c:v>
                </c:pt>
                <c:pt idx="99">
                  <c:v>3.1022610722131363</c:v>
                </c:pt>
                <c:pt idx="100">
                  <c:v>3.1068004171411769</c:v>
                </c:pt>
                <c:pt idx="101">
                  <c:v>3.0445687660106406</c:v>
                </c:pt>
                <c:pt idx="102">
                  <c:v>2.9863321460326198</c:v>
                </c:pt>
                <c:pt idx="103">
                  <c:v>2.8981628141344817</c:v>
                </c:pt>
                <c:pt idx="104">
                  <c:v>2.9918494471216723</c:v>
                </c:pt>
                <c:pt idx="105">
                  <c:v>2.9202021606837238</c:v>
                </c:pt>
                <c:pt idx="106">
                  <c:v>2.7642542885433476</c:v>
                </c:pt>
                <c:pt idx="107">
                  <c:v>2.7158199531735745</c:v>
                </c:pt>
                <c:pt idx="108">
                  <c:v>2.7175211440699356</c:v>
                </c:pt>
                <c:pt idx="109">
                  <c:v>2.7659955643493839</c:v>
                </c:pt>
                <c:pt idx="110">
                  <c:v>2.7775542061089746</c:v>
                </c:pt>
                <c:pt idx="111">
                  <c:v>2.6240752041427875</c:v>
                </c:pt>
                <c:pt idx="112">
                  <c:v>2.6228957901574321</c:v>
                </c:pt>
                <c:pt idx="113">
                  <c:v>2.6727039801913746</c:v>
                </c:pt>
                <c:pt idx="114">
                  <c:v>2.6898963503284627</c:v>
                </c:pt>
                <c:pt idx="115">
                  <c:v>2.6298932165292146</c:v>
                </c:pt>
                <c:pt idx="116">
                  <c:v>2.5859905370813712</c:v>
                </c:pt>
                <c:pt idx="117">
                  <c:v>2.5715079589305057</c:v>
                </c:pt>
                <c:pt idx="118">
                  <c:v>2.616768071416876</c:v>
                </c:pt>
                <c:pt idx="119">
                  <c:v>2.9051844278401706</c:v>
                </c:pt>
                <c:pt idx="120">
                  <c:v>2.9805839587594143</c:v>
                </c:pt>
                <c:pt idx="121">
                  <c:v>2.7544530203842204</c:v>
                </c:pt>
                <c:pt idx="122">
                  <c:v>2.6488009945841822</c:v>
                </c:pt>
                <c:pt idx="123">
                  <c:v>2.5001976273643622</c:v>
                </c:pt>
                <c:pt idx="124">
                  <c:v>2.541138422726188</c:v>
                </c:pt>
                <c:pt idx="125">
                  <c:v>2.5216296336710724</c:v>
                </c:pt>
                <c:pt idx="126">
                  <c:v>2.5511010414156181</c:v>
                </c:pt>
                <c:pt idx="127">
                  <c:v>2.5505119450914342</c:v>
                </c:pt>
                <c:pt idx="128">
                  <c:v>2.4958129277973611</c:v>
                </c:pt>
                <c:pt idx="129">
                  <c:v>2.491184291063457</c:v>
                </c:pt>
                <c:pt idx="130">
                  <c:v>2.5168479388967939</c:v>
                </c:pt>
                <c:pt idx="131">
                  <c:v>2.5350924096552543</c:v>
                </c:pt>
                <c:pt idx="132">
                  <c:v>2.5283019512528297</c:v>
                </c:pt>
                <c:pt idx="133">
                  <c:v>2.4952889725741469</c:v>
                </c:pt>
                <c:pt idx="134">
                  <c:v>2.5154987861572504</c:v>
                </c:pt>
                <c:pt idx="135">
                  <c:v>2.567279850501782</c:v>
                </c:pt>
                <c:pt idx="136">
                  <c:v>2.4916026499402335</c:v>
                </c:pt>
                <c:pt idx="137">
                  <c:v>2.4824680563997013</c:v>
                </c:pt>
                <c:pt idx="138">
                  <c:v>2.4460059549496678</c:v>
                </c:pt>
                <c:pt idx="139">
                  <c:v>2.3563284039492198</c:v>
                </c:pt>
                <c:pt idx="140">
                  <c:v>2.4432727777568912</c:v>
                </c:pt>
                <c:pt idx="141">
                  <c:v>2.3712213940523728</c:v>
                </c:pt>
                <c:pt idx="142">
                  <c:v>2.3083399588027618</c:v>
                </c:pt>
                <c:pt idx="143">
                  <c:v>2.2999451121254264</c:v>
                </c:pt>
                <c:pt idx="144">
                  <c:v>2.3595083573830276</c:v>
                </c:pt>
                <c:pt idx="145">
                  <c:v>2.2874937900474261</c:v>
                </c:pt>
                <c:pt idx="146">
                  <c:v>2.3114927034116528</c:v>
                </c:pt>
                <c:pt idx="147">
                  <c:v>2.5057498576226021</c:v>
                </c:pt>
                <c:pt idx="148">
                  <c:v>2.5157834789436579</c:v>
                </c:pt>
                <c:pt idx="149">
                  <c:v>2.5165863575101719</c:v>
                </c:pt>
                <c:pt idx="150">
                  <c:v>2.4781901738908148</c:v>
                </c:pt>
                <c:pt idx="151">
                  <c:v>2.1402698342677846</c:v>
                </c:pt>
                <c:pt idx="152">
                  <c:v>2.0003814141089995</c:v>
                </c:pt>
                <c:pt idx="153">
                  <c:v>2.0067864515753393</c:v>
                </c:pt>
                <c:pt idx="154">
                  <c:v>2.0329566879932672</c:v>
                </c:pt>
                <c:pt idx="155">
                  <c:v>2.0490944838653213</c:v>
                </c:pt>
                <c:pt idx="156">
                  <c:v>1.9892927175808868</c:v>
                </c:pt>
                <c:pt idx="157">
                  <c:v>1.9451127619527711</c:v>
                </c:pt>
                <c:pt idx="158">
                  <c:v>2.0833058199884982</c:v>
                </c:pt>
                <c:pt idx="159">
                  <c:v>2.091228443415972</c:v>
                </c:pt>
                <c:pt idx="160">
                  <c:v>2.1287587793357461</c:v>
                </c:pt>
                <c:pt idx="161">
                  <c:v>2.1394201819373788</c:v>
                </c:pt>
                <c:pt idx="162">
                  <c:v>2.1126762411061049</c:v>
                </c:pt>
                <c:pt idx="163">
                  <c:v>2.0991904496283342</c:v>
                </c:pt>
                <c:pt idx="164">
                  <c:v>2.0972563148460095</c:v>
                </c:pt>
                <c:pt idx="165">
                  <c:v>2.1006350302140206</c:v>
                </c:pt>
                <c:pt idx="166">
                  <c:v>2.0756058275313851</c:v>
                </c:pt>
                <c:pt idx="167">
                  <c:v>2.0554007448417644</c:v>
                </c:pt>
                <c:pt idx="168">
                  <c:v>2.0327543934372008</c:v>
                </c:pt>
                <c:pt idx="169">
                  <c:v>2.0346398681633091</c:v>
                </c:pt>
                <c:pt idx="170">
                  <c:v>2.0659358664410701</c:v>
                </c:pt>
                <c:pt idx="171">
                  <c:v>2.0653329026828797</c:v>
                </c:pt>
                <c:pt idx="172">
                  <c:v>1.9537622909168788</c:v>
                </c:pt>
                <c:pt idx="173">
                  <c:v>1.9531781889119841</c:v>
                </c:pt>
                <c:pt idx="174">
                  <c:v>1.9518503326141117</c:v>
                </c:pt>
                <c:pt idx="175">
                  <c:v>1.9747770670812248</c:v>
                </c:pt>
                <c:pt idx="176">
                  <c:v>1.9997944979718436</c:v>
                </c:pt>
                <c:pt idx="177">
                  <c:v>2.0053722326832157</c:v>
                </c:pt>
                <c:pt idx="178">
                  <c:v>1.9216678691658344</c:v>
                </c:pt>
                <c:pt idx="179">
                  <c:v>1.6631504159398076</c:v>
                </c:pt>
                <c:pt idx="180">
                  <c:v>1.6741210526678749</c:v>
                </c:pt>
                <c:pt idx="181">
                  <c:v>1.6725851625408537</c:v>
                </c:pt>
                <c:pt idx="182">
                  <c:v>1.8130144306021663</c:v>
                </c:pt>
                <c:pt idx="183">
                  <c:v>1.8277246826642291</c:v>
                </c:pt>
                <c:pt idx="184">
                  <c:v>1.8248763667674091</c:v>
                </c:pt>
                <c:pt idx="185">
                  <c:v>1.8168730947205061</c:v>
                </c:pt>
                <c:pt idx="186">
                  <c:v>1.7416961476549409</c:v>
                </c:pt>
                <c:pt idx="187">
                  <c:v>1.9295275857586809</c:v>
                </c:pt>
                <c:pt idx="188">
                  <c:v>2.2200599462537696</c:v>
                </c:pt>
                <c:pt idx="189">
                  <c:v>2.2748788023741739</c:v>
                </c:pt>
                <c:pt idx="190">
                  <c:v>2.3143288761631995</c:v>
                </c:pt>
                <c:pt idx="191">
                  <c:v>2.420704810250931</c:v>
                </c:pt>
                <c:pt idx="192">
                  <c:v>2.4160570414361295</c:v>
                </c:pt>
                <c:pt idx="193">
                  <c:v>2.4618068929139922</c:v>
                </c:pt>
                <c:pt idx="194">
                  <c:v>2.4588501975923589</c:v>
                </c:pt>
                <c:pt idx="195">
                  <c:v>2.451539025401718</c:v>
                </c:pt>
                <c:pt idx="196">
                  <c:v>2.4582152941993511</c:v>
                </c:pt>
                <c:pt idx="197">
                  <c:v>2.4691518383906423</c:v>
                </c:pt>
                <c:pt idx="198">
                  <c:v>2.4898928903475319</c:v>
                </c:pt>
                <c:pt idx="199">
                  <c:v>2.4536339230876765</c:v>
                </c:pt>
                <c:pt idx="200">
                  <c:v>2.438258311107496</c:v>
                </c:pt>
                <c:pt idx="201">
                  <c:v>2.4594244796401372</c:v>
                </c:pt>
                <c:pt idx="202">
                  <c:v>2.4297370771792459</c:v>
                </c:pt>
                <c:pt idx="203">
                  <c:v>2.4317677961721298</c:v>
                </c:pt>
                <c:pt idx="204">
                  <c:v>2.4325950238310474</c:v>
                </c:pt>
                <c:pt idx="205">
                  <c:v>2.4411709925147789</c:v>
                </c:pt>
                <c:pt idx="206">
                  <c:v>2.4482984572618314</c:v>
                </c:pt>
                <c:pt idx="207">
                  <c:v>2.4647294555923249</c:v>
                </c:pt>
                <c:pt idx="208">
                  <c:v>2.4257159651035449</c:v>
                </c:pt>
                <c:pt idx="209">
                  <c:v>2.4350317931414116</c:v>
                </c:pt>
                <c:pt idx="210">
                  <c:v>2.4342045387742388</c:v>
                </c:pt>
                <c:pt idx="211">
                  <c:v>2.4322209998314523</c:v>
                </c:pt>
                <c:pt idx="212">
                  <c:v>2.4157295148257414</c:v>
                </c:pt>
                <c:pt idx="213">
                  <c:v>2.4297174390844738</c:v>
                </c:pt>
                <c:pt idx="214">
                  <c:v>2.3060178575541648</c:v>
                </c:pt>
                <c:pt idx="215">
                  <c:v>2.2922887118663273</c:v>
                </c:pt>
                <c:pt idx="216">
                  <c:v>2.2922842341368304</c:v>
                </c:pt>
                <c:pt idx="217">
                  <c:v>2.2916815766589376</c:v>
                </c:pt>
                <c:pt idx="218">
                  <c:v>2.2914067153127733</c:v>
                </c:pt>
                <c:pt idx="219">
                  <c:v>2.113014683833502</c:v>
                </c:pt>
                <c:pt idx="220">
                  <c:v>1.808454291929253</c:v>
                </c:pt>
                <c:pt idx="221">
                  <c:v>1.7384608049495869</c:v>
                </c:pt>
                <c:pt idx="222">
                  <c:v>1.4477691171742828</c:v>
                </c:pt>
                <c:pt idx="223">
                  <c:v>1.2493188948380829</c:v>
                </c:pt>
                <c:pt idx="224">
                  <c:v>1.183314418031215</c:v>
                </c:pt>
                <c:pt idx="225">
                  <c:v>1.0520876124150571</c:v>
                </c:pt>
                <c:pt idx="226">
                  <c:v>1.0506831661538283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895-49F3-B4EB-911FDC5DCAC9}"/>
            </c:ext>
          </c:extLst>
        </c:ser>
        <c:ser>
          <c:idx val="1"/>
          <c:order val="1"/>
          <c:tx>
            <c:v>Four-periods ahead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'Forecast&amp;Persistence_IT'!$AE$12:$AE$238</c:f>
              <c:numCache>
                <c:formatCode>0.00</c:formatCode>
                <c:ptCount val="22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3.8684103937445036</c:v>
                </c:pt>
                <c:pt idx="35">
                  <c:v>5.3466192432949038</c:v>
                </c:pt>
                <c:pt idx="36">
                  <c:v>5.3445773359535647</c:v>
                </c:pt>
                <c:pt idx="37">
                  <c:v>5.3818400689889039</c:v>
                </c:pt>
                <c:pt idx="38">
                  <c:v>5.4304808088946697</c:v>
                </c:pt>
                <c:pt idx="39">
                  <c:v>5.4426614994599847</c:v>
                </c:pt>
                <c:pt idx="40">
                  <c:v>5.3487327949311121</c:v>
                </c:pt>
                <c:pt idx="41">
                  <c:v>5.3797980778382426</c:v>
                </c:pt>
                <c:pt idx="42">
                  <c:v>5.3869882834983045</c:v>
                </c:pt>
                <c:pt idx="43">
                  <c:v>5.386831670929225</c:v>
                </c:pt>
                <c:pt idx="44">
                  <c:v>5.2997360160907716</c:v>
                </c:pt>
                <c:pt idx="45">
                  <c:v>5.2320840458426598</c:v>
                </c:pt>
                <c:pt idx="46">
                  <c:v>5.1537091797293018</c:v>
                </c:pt>
                <c:pt idx="47">
                  <c:v>5.147759953594476</c:v>
                </c:pt>
                <c:pt idx="48">
                  <c:v>5.3026261517323308</c:v>
                </c:pt>
                <c:pt idx="49">
                  <c:v>5.5031509552502094</c:v>
                </c:pt>
                <c:pt idx="50">
                  <c:v>5.5693188081237244</c:v>
                </c:pt>
                <c:pt idx="51">
                  <c:v>5.569106636088847</c:v>
                </c:pt>
                <c:pt idx="52">
                  <c:v>5.5647851753301172</c:v>
                </c:pt>
                <c:pt idx="53">
                  <c:v>5.4618014648282234</c:v>
                </c:pt>
                <c:pt idx="54">
                  <c:v>5.8675061062008238</c:v>
                </c:pt>
                <c:pt idx="55">
                  <c:v>6.1496005151336179</c:v>
                </c:pt>
                <c:pt idx="56">
                  <c:v>6.145096979658641</c:v>
                </c:pt>
                <c:pt idx="57">
                  <c:v>6.140388137110028</c:v>
                </c:pt>
                <c:pt idx="58">
                  <c:v>6.1325555266595613</c:v>
                </c:pt>
                <c:pt idx="59">
                  <c:v>6.0999614394156803</c:v>
                </c:pt>
                <c:pt idx="60">
                  <c:v>6.0772172132792992</c:v>
                </c:pt>
                <c:pt idx="61">
                  <c:v>6.1383291081628624</c:v>
                </c:pt>
                <c:pt idx="62">
                  <c:v>6.1047677127341347</c:v>
                </c:pt>
                <c:pt idx="63">
                  <c:v>6.105615781742455</c:v>
                </c:pt>
                <c:pt idx="64">
                  <c:v>6.1012393704510117</c:v>
                </c:pt>
                <c:pt idx="65">
                  <c:v>6.1377766105338569</c:v>
                </c:pt>
                <c:pt idx="66">
                  <c:v>5.8906555184656542</c:v>
                </c:pt>
                <c:pt idx="67">
                  <c:v>4.6133810588194546</c:v>
                </c:pt>
                <c:pt idx="68">
                  <c:v>4.6304178094427009</c:v>
                </c:pt>
                <c:pt idx="69">
                  <c:v>4.6135435124625435</c:v>
                </c:pt>
                <c:pt idx="70">
                  <c:v>4.5378028141550129</c:v>
                </c:pt>
                <c:pt idx="71">
                  <c:v>4.5676188677232652</c:v>
                </c:pt>
                <c:pt idx="72">
                  <c:v>4.5368854350221737</c:v>
                </c:pt>
                <c:pt idx="73">
                  <c:v>4.5475095595512736</c:v>
                </c:pt>
                <c:pt idx="74">
                  <c:v>4.7310039328198341</c:v>
                </c:pt>
                <c:pt idx="75">
                  <c:v>4.7492258916351382</c:v>
                </c:pt>
                <c:pt idx="76">
                  <c:v>4.6832811160319405</c:v>
                </c:pt>
                <c:pt idx="77">
                  <c:v>4.6858740004806441</c:v>
                </c:pt>
                <c:pt idx="78">
                  <c:v>4.6746783037042325</c:v>
                </c:pt>
                <c:pt idx="79">
                  <c:v>4.7630675096599635</c:v>
                </c:pt>
                <c:pt idx="80">
                  <c:v>4.5929851740850651</c:v>
                </c:pt>
                <c:pt idx="81">
                  <c:v>4.3758081421138018</c:v>
                </c:pt>
                <c:pt idx="82">
                  <c:v>4.2923982228165114</c:v>
                </c:pt>
                <c:pt idx="83">
                  <c:v>4.3252396753921021</c:v>
                </c:pt>
                <c:pt idx="84">
                  <c:v>4.3757985087938689</c:v>
                </c:pt>
                <c:pt idx="85">
                  <c:v>4.3556565438459023</c:v>
                </c:pt>
                <c:pt idx="86">
                  <c:v>3.8261414981165651</c:v>
                </c:pt>
                <c:pt idx="87">
                  <c:v>3.2970240557281367</c:v>
                </c:pt>
                <c:pt idx="88">
                  <c:v>3.263784058983461</c:v>
                </c:pt>
                <c:pt idx="89">
                  <c:v>3.398108938429798</c:v>
                </c:pt>
                <c:pt idx="90">
                  <c:v>3.5924464813008532</c:v>
                </c:pt>
                <c:pt idx="91">
                  <c:v>3.6270186655221885</c:v>
                </c:pt>
                <c:pt idx="92">
                  <c:v>3.6121805653823955</c:v>
                </c:pt>
                <c:pt idx="93">
                  <c:v>3.4538653224415987</c:v>
                </c:pt>
                <c:pt idx="94">
                  <c:v>3.3915579595215091</c:v>
                </c:pt>
                <c:pt idx="95">
                  <c:v>3.3799868826736121</c:v>
                </c:pt>
                <c:pt idx="96">
                  <c:v>3.3665342494452952</c:v>
                </c:pt>
                <c:pt idx="97">
                  <c:v>3.3025838122490105</c:v>
                </c:pt>
                <c:pt idx="98">
                  <c:v>3.2696560860981867</c:v>
                </c:pt>
                <c:pt idx="99">
                  <c:v>3.216748656253769</c:v>
                </c:pt>
                <c:pt idx="100">
                  <c:v>3.2021563989325426</c:v>
                </c:pt>
                <c:pt idx="101">
                  <c:v>3.1794915310488276</c:v>
                </c:pt>
                <c:pt idx="102">
                  <c:v>3.1514114047633282</c:v>
                </c:pt>
                <c:pt idx="103">
                  <c:v>3.0845960887339365</c:v>
                </c:pt>
                <c:pt idx="104">
                  <c:v>3.1795310889314243</c:v>
                </c:pt>
                <c:pt idx="105">
                  <c:v>3.1019667938799822</c:v>
                </c:pt>
                <c:pt idx="106">
                  <c:v>2.8399879183297956</c:v>
                </c:pt>
                <c:pt idx="107">
                  <c:v>2.8967142612794872</c:v>
                </c:pt>
                <c:pt idx="108">
                  <c:v>2.9060272082691498</c:v>
                </c:pt>
                <c:pt idx="109">
                  <c:v>2.9829127616172899</c:v>
                </c:pt>
                <c:pt idx="110">
                  <c:v>3.0460969806739158</c:v>
                </c:pt>
                <c:pt idx="111">
                  <c:v>2.9358617666313069</c:v>
                </c:pt>
                <c:pt idx="112">
                  <c:v>2.9280249328794716</c:v>
                </c:pt>
                <c:pt idx="113">
                  <c:v>2.9741685475021615</c:v>
                </c:pt>
                <c:pt idx="114">
                  <c:v>3.0476238600538355</c:v>
                </c:pt>
                <c:pt idx="115">
                  <c:v>3.0015210096434908</c:v>
                </c:pt>
                <c:pt idx="116">
                  <c:v>2.9275335792717727</c:v>
                </c:pt>
                <c:pt idx="117">
                  <c:v>2.8860853473008214</c:v>
                </c:pt>
                <c:pt idx="118">
                  <c:v>2.8812269153100285</c:v>
                </c:pt>
                <c:pt idx="119">
                  <c:v>3.1199205933418752</c:v>
                </c:pt>
                <c:pt idx="120">
                  <c:v>3.1341742611237713</c:v>
                </c:pt>
                <c:pt idx="121">
                  <c:v>2.9769475123433304</c:v>
                </c:pt>
                <c:pt idx="122">
                  <c:v>2.7647857069238668</c:v>
                </c:pt>
                <c:pt idx="123">
                  <c:v>2.7205155264462424</c:v>
                </c:pt>
                <c:pt idx="124">
                  <c:v>2.738956753987329</c:v>
                </c:pt>
                <c:pt idx="125">
                  <c:v>2.7278124929595062</c:v>
                </c:pt>
                <c:pt idx="126">
                  <c:v>2.7838084139611134</c:v>
                </c:pt>
                <c:pt idx="127">
                  <c:v>2.8108257572571409</c:v>
                </c:pt>
                <c:pt idx="128">
                  <c:v>2.757479173509326</c:v>
                </c:pt>
                <c:pt idx="129">
                  <c:v>2.7557245618239992</c:v>
                </c:pt>
                <c:pt idx="130">
                  <c:v>2.7673490712809223</c:v>
                </c:pt>
                <c:pt idx="131">
                  <c:v>2.7825163016137511</c:v>
                </c:pt>
                <c:pt idx="132">
                  <c:v>2.7827762781914673</c:v>
                </c:pt>
                <c:pt idx="133">
                  <c:v>2.7555872974641429</c:v>
                </c:pt>
                <c:pt idx="134">
                  <c:v>2.7976029651100793</c:v>
                </c:pt>
                <c:pt idx="135">
                  <c:v>2.8831623393173778</c:v>
                </c:pt>
                <c:pt idx="136">
                  <c:v>2.7737563874294513</c:v>
                </c:pt>
                <c:pt idx="137">
                  <c:v>2.7755962027364709</c:v>
                </c:pt>
                <c:pt idx="138">
                  <c:v>2.7588905542391338</c:v>
                </c:pt>
                <c:pt idx="139">
                  <c:v>2.667539675911462</c:v>
                </c:pt>
                <c:pt idx="140">
                  <c:v>2.7399210873032378</c:v>
                </c:pt>
                <c:pt idx="141">
                  <c:v>2.6446887961716929</c:v>
                </c:pt>
                <c:pt idx="142">
                  <c:v>2.5541217203321547</c:v>
                </c:pt>
                <c:pt idx="143">
                  <c:v>2.5186593957024037</c:v>
                </c:pt>
                <c:pt idx="144">
                  <c:v>2.6156790744724443</c:v>
                </c:pt>
                <c:pt idx="145">
                  <c:v>2.5326935680788321</c:v>
                </c:pt>
                <c:pt idx="146">
                  <c:v>2.5641677809042576</c:v>
                </c:pt>
                <c:pt idx="147">
                  <c:v>2.6923800171733707</c:v>
                </c:pt>
                <c:pt idx="148">
                  <c:v>2.6911881365744148</c:v>
                </c:pt>
                <c:pt idx="149">
                  <c:v>2.6951904488564407</c:v>
                </c:pt>
                <c:pt idx="150">
                  <c:v>2.6453686350923178</c:v>
                </c:pt>
                <c:pt idx="151">
                  <c:v>2.3553975548946346</c:v>
                </c:pt>
                <c:pt idx="152">
                  <c:v>2.2893347999819245</c:v>
                </c:pt>
                <c:pt idx="153">
                  <c:v>2.3054742442649285</c:v>
                </c:pt>
                <c:pt idx="154">
                  <c:v>2.3556960793279154</c:v>
                </c:pt>
                <c:pt idx="155">
                  <c:v>2.4091094592733842</c:v>
                </c:pt>
                <c:pt idx="156">
                  <c:v>2.3901035574453728</c:v>
                </c:pt>
                <c:pt idx="157">
                  <c:v>2.3498966347664743</c:v>
                </c:pt>
                <c:pt idx="158">
                  <c:v>2.43825435098453</c:v>
                </c:pt>
                <c:pt idx="159">
                  <c:v>2.4062124677286536</c:v>
                </c:pt>
                <c:pt idx="160">
                  <c:v>2.4120566823480241</c:v>
                </c:pt>
                <c:pt idx="161">
                  <c:v>2.4442821819471883</c:v>
                </c:pt>
                <c:pt idx="162">
                  <c:v>2.4304601762758584</c:v>
                </c:pt>
                <c:pt idx="163">
                  <c:v>2.4186058141003874</c:v>
                </c:pt>
                <c:pt idx="164">
                  <c:v>2.4068696060642938</c:v>
                </c:pt>
                <c:pt idx="165">
                  <c:v>2.3995169546520478</c:v>
                </c:pt>
                <c:pt idx="166">
                  <c:v>2.3498666995912485</c:v>
                </c:pt>
                <c:pt idx="167">
                  <c:v>2.2945073766846709</c:v>
                </c:pt>
                <c:pt idx="168">
                  <c:v>2.3297535347634253</c:v>
                </c:pt>
                <c:pt idx="169">
                  <c:v>2.3300064035474262</c:v>
                </c:pt>
                <c:pt idx="170">
                  <c:v>2.3282143202105074</c:v>
                </c:pt>
                <c:pt idx="171">
                  <c:v>2.3328440434198221</c:v>
                </c:pt>
                <c:pt idx="172">
                  <c:v>2.2322874992547623</c:v>
                </c:pt>
                <c:pt idx="173">
                  <c:v>2.2306201845348226</c:v>
                </c:pt>
                <c:pt idx="174">
                  <c:v>2.211002095713662</c:v>
                </c:pt>
                <c:pt idx="175">
                  <c:v>2.2314389209436549</c:v>
                </c:pt>
                <c:pt idx="176">
                  <c:v>2.1860821912979946</c:v>
                </c:pt>
                <c:pt idx="177">
                  <c:v>2.195853348797443</c:v>
                </c:pt>
                <c:pt idx="178">
                  <c:v>2.0503397831347878</c:v>
                </c:pt>
                <c:pt idx="179">
                  <c:v>1.8666712403133809</c:v>
                </c:pt>
                <c:pt idx="180">
                  <c:v>1.8983467852505564</c:v>
                </c:pt>
                <c:pt idx="181">
                  <c:v>1.9043339571812778</c:v>
                </c:pt>
                <c:pt idx="182">
                  <c:v>2.0398952822964973</c:v>
                </c:pt>
                <c:pt idx="183">
                  <c:v>2.0359181213167141</c:v>
                </c:pt>
                <c:pt idx="184">
                  <c:v>2.0414310012354413</c:v>
                </c:pt>
                <c:pt idx="185">
                  <c:v>2.0179806221218657</c:v>
                </c:pt>
                <c:pt idx="186">
                  <c:v>1.8971074679539592</c:v>
                </c:pt>
                <c:pt idx="187">
                  <c:v>1.9974789130976955</c:v>
                </c:pt>
                <c:pt idx="188">
                  <c:v>2.0998536441528239</c:v>
                </c:pt>
                <c:pt idx="189">
                  <c:v>2.250211506617267</c:v>
                </c:pt>
                <c:pt idx="190">
                  <c:v>2.5737733798201319</c:v>
                </c:pt>
                <c:pt idx="191">
                  <c:v>3.1797195973328787</c:v>
                </c:pt>
                <c:pt idx="192">
                  <c:v>3.1774832515995075</c:v>
                </c:pt>
                <c:pt idx="193">
                  <c:v>3.2392965657665691</c:v>
                </c:pt>
                <c:pt idx="194">
                  <c:v>3.275162196345156</c:v>
                </c:pt>
                <c:pt idx="195">
                  <c:v>3.2668641871796531</c:v>
                </c:pt>
                <c:pt idx="196">
                  <c:v>3.2724988427530284</c:v>
                </c:pt>
                <c:pt idx="197">
                  <c:v>3.2940802969096934</c:v>
                </c:pt>
                <c:pt idx="198">
                  <c:v>3.3318040250437453</c:v>
                </c:pt>
                <c:pt idx="199">
                  <c:v>3.3195305422270249</c:v>
                </c:pt>
                <c:pt idx="200">
                  <c:v>3.2937348385097165</c:v>
                </c:pt>
                <c:pt idx="201">
                  <c:v>3.3049435627389196</c:v>
                </c:pt>
                <c:pt idx="202">
                  <c:v>3.3256426652907947</c:v>
                </c:pt>
                <c:pt idx="203">
                  <c:v>3.3485128332667387</c:v>
                </c:pt>
                <c:pt idx="204">
                  <c:v>3.3717742352207569</c:v>
                </c:pt>
                <c:pt idx="205">
                  <c:v>3.3712534961614513</c:v>
                </c:pt>
                <c:pt idx="206">
                  <c:v>3.3723032501219055</c:v>
                </c:pt>
                <c:pt idx="207">
                  <c:v>3.3693251735928058</c:v>
                </c:pt>
                <c:pt idx="208">
                  <c:v>3.3322532467572796</c:v>
                </c:pt>
                <c:pt idx="209">
                  <c:v>3.3369527852439025</c:v>
                </c:pt>
                <c:pt idx="210">
                  <c:v>3.3382068437906902</c:v>
                </c:pt>
                <c:pt idx="211">
                  <c:v>3.3435443585288285</c:v>
                </c:pt>
                <c:pt idx="212">
                  <c:v>3.3263189315102988</c:v>
                </c:pt>
                <c:pt idx="213">
                  <c:v>3.3294486682098055</c:v>
                </c:pt>
                <c:pt idx="214">
                  <c:v>3.2358128991741277</c:v>
                </c:pt>
                <c:pt idx="215">
                  <c:v>3.2423745385084382</c:v>
                </c:pt>
                <c:pt idx="216">
                  <c:v>3.2518348322302195</c:v>
                </c:pt>
                <c:pt idx="217">
                  <c:v>3.2533957123951276</c:v>
                </c:pt>
                <c:pt idx="218">
                  <c:v>3.2561556020967242</c:v>
                </c:pt>
                <c:pt idx="219">
                  <c:v>3.1544374357082461</c:v>
                </c:pt>
                <c:pt idx="220">
                  <c:v>3.0848708007003633</c:v>
                </c:pt>
                <c:pt idx="221">
                  <c:v>2.9736301500097597</c:v>
                </c:pt>
                <c:pt idx="222">
                  <c:v>2.5463012669783627</c:v>
                </c:pt>
                <c:pt idx="223">
                  <c:v>1.7355754083562911</c:v>
                </c:pt>
                <c:pt idx="224">
                  <c:v>1.6961482378502508</c:v>
                </c:pt>
                <c:pt idx="225">
                  <c:v>1.4955505184160249</c:v>
                </c:pt>
                <c:pt idx="226">
                  <c:v>1.410918137113971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895-49F3-B4EB-911FDC5DCA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75383136"/>
        <c:axId val="875383792"/>
      </c:lineChart>
      <c:catAx>
        <c:axId val="87538313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5383792"/>
        <c:crosses val="autoZero"/>
        <c:auto val="1"/>
        <c:lblAlgn val="ctr"/>
        <c:lblOffset val="100"/>
        <c:noMultiLvlLbl val="0"/>
      </c:catAx>
      <c:valAx>
        <c:axId val="875383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53831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Real GDP Growth - Persistence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'Forecast&amp;Persistence_IT'!$W$12:$W$238</c:f>
              <c:numCache>
                <c:formatCode>0.00</c:formatCode>
                <c:ptCount val="227"/>
                <c:pt idx="0">
                  <c:v>0.29833900000000008</c:v>
                </c:pt>
                <c:pt idx="1">
                  <c:v>0.28329224000000008</c:v>
                </c:pt>
                <c:pt idx="2">
                  <c:v>0.30996124000000008</c:v>
                </c:pt>
                <c:pt idx="3">
                  <c:v>0.23922144999999995</c:v>
                </c:pt>
                <c:pt idx="4">
                  <c:v>0.21015724999999996</c:v>
                </c:pt>
                <c:pt idx="5">
                  <c:v>0.23074034000000004</c:v>
                </c:pt>
                <c:pt idx="6">
                  <c:v>0.19824486299999999</c:v>
                </c:pt>
                <c:pt idx="7">
                  <c:v>0.16175276000000005</c:v>
                </c:pt>
                <c:pt idx="8">
                  <c:v>0.10647227200000003</c:v>
                </c:pt>
                <c:pt idx="9">
                  <c:v>0.14339438899999996</c:v>
                </c:pt>
                <c:pt idx="10">
                  <c:v>0.17237700200000006</c:v>
                </c:pt>
                <c:pt idx="11">
                  <c:v>0.24156837600000008</c:v>
                </c:pt>
                <c:pt idx="12">
                  <c:v>0.26391391699999994</c:v>
                </c:pt>
                <c:pt idx="13">
                  <c:v>0.17498396300000002</c:v>
                </c:pt>
                <c:pt idx="14">
                  <c:v>0.24633075599999998</c:v>
                </c:pt>
                <c:pt idx="15">
                  <c:v>0.19367562000000005</c:v>
                </c:pt>
                <c:pt idx="16">
                  <c:v>0.15880684400000006</c:v>
                </c:pt>
                <c:pt idx="17">
                  <c:v>0.14419970699999995</c:v>
                </c:pt>
                <c:pt idx="18">
                  <c:v>8.6457680700000039E-2</c:v>
                </c:pt>
                <c:pt idx="19">
                  <c:v>4.8687263999999952E-2</c:v>
                </c:pt>
                <c:pt idx="20">
                  <c:v>0.120003427</c:v>
                </c:pt>
                <c:pt idx="21">
                  <c:v>0.18764265200000002</c:v>
                </c:pt>
                <c:pt idx="22">
                  <c:v>0.20182356900000004</c:v>
                </c:pt>
                <c:pt idx="23">
                  <c:v>0.195596192</c:v>
                </c:pt>
                <c:pt idx="24">
                  <c:v>0.17318930899999999</c:v>
                </c:pt>
                <c:pt idx="25">
                  <c:v>0.24098083000000001</c:v>
                </c:pt>
                <c:pt idx="26">
                  <c:v>0.21670075999999999</c:v>
                </c:pt>
                <c:pt idx="27">
                  <c:v>0.12825030599999995</c:v>
                </c:pt>
                <c:pt idx="28">
                  <c:v>4.7887124999999975E-2</c:v>
                </c:pt>
                <c:pt idx="29">
                  <c:v>3.6838639999999978E-2</c:v>
                </c:pt>
                <c:pt idx="30">
                  <c:v>4.5022340999999966E-2</c:v>
                </c:pt>
                <c:pt idx="31">
                  <c:v>-1.3046060999999942E-2</c:v>
                </c:pt>
                <c:pt idx="32">
                  <c:v>-4.7173072999999954E-2</c:v>
                </c:pt>
                <c:pt idx="33">
                  <c:v>3.8443722000000013E-2</c:v>
                </c:pt>
                <c:pt idx="34">
                  <c:v>5.6723188000000035E-2</c:v>
                </c:pt>
                <c:pt idx="35">
                  <c:v>7.6960252000000007E-2</c:v>
                </c:pt>
                <c:pt idx="36">
                  <c:v>0.11335951599999997</c:v>
                </c:pt>
                <c:pt idx="37">
                  <c:v>7.0740006000000022E-2</c:v>
                </c:pt>
                <c:pt idx="38">
                  <c:v>0.10781543600000001</c:v>
                </c:pt>
                <c:pt idx="39">
                  <c:v>4.0602621000000061E-2</c:v>
                </c:pt>
                <c:pt idx="40">
                  <c:v>0.12535641799999997</c:v>
                </c:pt>
                <c:pt idx="41">
                  <c:v>0.19705006599999997</c:v>
                </c:pt>
                <c:pt idx="42">
                  <c:v>0.29897294000000008</c:v>
                </c:pt>
                <c:pt idx="43">
                  <c:v>0.32866845000000006</c:v>
                </c:pt>
                <c:pt idx="44">
                  <c:v>0.34467508700000005</c:v>
                </c:pt>
                <c:pt idx="45">
                  <c:v>0.39537348</c:v>
                </c:pt>
                <c:pt idx="46">
                  <c:v>0.42128335</c:v>
                </c:pt>
                <c:pt idx="47">
                  <c:v>0.39340046100000003</c:v>
                </c:pt>
                <c:pt idx="48">
                  <c:v>0.35177098999999995</c:v>
                </c:pt>
                <c:pt idx="49">
                  <c:v>0.42117768999999994</c:v>
                </c:pt>
                <c:pt idx="50">
                  <c:v>0.40043933200000004</c:v>
                </c:pt>
                <c:pt idx="51">
                  <c:v>0.33726520999999998</c:v>
                </c:pt>
                <c:pt idx="52">
                  <c:v>0.35795631000000006</c:v>
                </c:pt>
                <c:pt idx="53">
                  <c:v>0.274920479</c:v>
                </c:pt>
                <c:pt idx="54">
                  <c:v>0.22920573800000005</c:v>
                </c:pt>
                <c:pt idx="55">
                  <c:v>0.17773071000000001</c:v>
                </c:pt>
                <c:pt idx="56">
                  <c:v>9.9252940000000012E-2</c:v>
                </c:pt>
                <c:pt idx="57">
                  <c:v>0.10228103900000002</c:v>
                </c:pt>
                <c:pt idx="58">
                  <c:v>4.0248354999999958E-2</c:v>
                </c:pt>
                <c:pt idx="59">
                  <c:v>-5.9582485500000004E-2</c:v>
                </c:pt>
                <c:pt idx="60">
                  <c:v>-0.14734549200000002</c:v>
                </c:pt>
                <c:pt idx="61">
                  <c:v>-8.5309020000000013E-2</c:v>
                </c:pt>
                <c:pt idx="62">
                  <c:v>-0.14290224900000004</c:v>
                </c:pt>
                <c:pt idx="63">
                  <c:v>-0.17469658900000001</c:v>
                </c:pt>
                <c:pt idx="64">
                  <c:v>-0.100470051</c:v>
                </c:pt>
                <c:pt idx="65">
                  <c:v>-0.14178018000000003</c:v>
                </c:pt>
                <c:pt idx="66">
                  <c:v>-0.13601861000000004</c:v>
                </c:pt>
                <c:pt idx="67">
                  <c:v>7.1264109999999992E-3</c:v>
                </c:pt>
                <c:pt idx="68">
                  <c:v>4.9476510000000029E-2</c:v>
                </c:pt>
                <c:pt idx="69">
                  <c:v>-1.8408564000000016E-2</c:v>
                </c:pt>
                <c:pt idx="70">
                  <c:v>-3.8276489999999996E-2</c:v>
                </c:pt>
                <c:pt idx="71">
                  <c:v>-8.2423482999999964E-2</c:v>
                </c:pt>
                <c:pt idx="72">
                  <c:v>-4.7583914000000005E-2</c:v>
                </c:pt>
                <c:pt idx="73">
                  <c:v>-6.3926540000000531E-3</c:v>
                </c:pt>
                <c:pt idx="74">
                  <c:v>9.6200060700000006E-2</c:v>
                </c:pt>
                <c:pt idx="75">
                  <c:v>0.13017266199999999</c:v>
                </c:pt>
                <c:pt idx="76">
                  <c:v>0.16282700199999997</c:v>
                </c:pt>
                <c:pt idx="77">
                  <c:v>0.175705202</c:v>
                </c:pt>
                <c:pt idx="78">
                  <c:v>0.16666411499999997</c:v>
                </c:pt>
                <c:pt idx="79">
                  <c:v>0.30570460999999999</c:v>
                </c:pt>
                <c:pt idx="80">
                  <c:v>0.19236028299999999</c:v>
                </c:pt>
                <c:pt idx="81">
                  <c:v>0.25446934599999999</c:v>
                </c:pt>
                <c:pt idx="82">
                  <c:v>0.19019318199999999</c:v>
                </c:pt>
                <c:pt idx="83">
                  <c:v>0.23692338900000004</c:v>
                </c:pt>
                <c:pt idx="84">
                  <c:v>0.25556493299999999</c:v>
                </c:pt>
                <c:pt idx="85">
                  <c:v>0.32196586000000005</c:v>
                </c:pt>
                <c:pt idx="86">
                  <c:v>0.34160020800000002</c:v>
                </c:pt>
                <c:pt idx="87">
                  <c:v>0.28266345800000003</c:v>
                </c:pt>
                <c:pt idx="88">
                  <c:v>0.30685451499999999</c:v>
                </c:pt>
                <c:pt idx="89">
                  <c:v>0.38537467400000003</c:v>
                </c:pt>
                <c:pt idx="90">
                  <c:v>0.36746204000000005</c:v>
                </c:pt>
                <c:pt idx="91">
                  <c:v>0.427472301</c:v>
                </c:pt>
                <c:pt idx="92">
                  <c:v>0.463518192</c:v>
                </c:pt>
                <c:pt idx="93">
                  <c:v>0.38220463499999996</c:v>
                </c:pt>
                <c:pt idx="94">
                  <c:v>0.37750446800000004</c:v>
                </c:pt>
                <c:pt idx="95">
                  <c:v>0.31421136500000002</c:v>
                </c:pt>
                <c:pt idx="96">
                  <c:v>0.28051449299999998</c:v>
                </c:pt>
                <c:pt idx="97">
                  <c:v>0.302053232</c:v>
                </c:pt>
                <c:pt idx="98">
                  <c:v>0.26133023</c:v>
                </c:pt>
                <c:pt idx="99">
                  <c:v>0.24304794900000004</c:v>
                </c:pt>
                <c:pt idx="100">
                  <c:v>0.11707120900000001</c:v>
                </c:pt>
                <c:pt idx="101">
                  <c:v>0.13449454799999999</c:v>
                </c:pt>
                <c:pt idx="102">
                  <c:v>0.16980656599999999</c:v>
                </c:pt>
                <c:pt idx="103">
                  <c:v>0.21547466399999995</c:v>
                </c:pt>
                <c:pt idx="104">
                  <c:v>0.238382708</c:v>
                </c:pt>
                <c:pt idx="105">
                  <c:v>0.19702595799999997</c:v>
                </c:pt>
                <c:pt idx="106">
                  <c:v>0.19847948899999998</c:v>
                </c:pt>
                <c:pt idx="107">
                  <c:v>0.24238312699999995</c:v>
                </c:pt>
                <c:pt idx="108">
                  <c:v>0.17091474199999998</c:v>
                </c:pt>
                <c:pt idx="109">
                  <c:v>0.21971451399999997</c:v>
                </c:pt>
                <c:pt idx="110">
                  <c:v>0.19635969099999998</c:v>
                </c:pt>
                <c:pt idx="111">
                  <c:v>0.23002382199999996</c:v>
                </c:pt>
                <c:pt idx="112">
                  <c:v>0.19931456599999997</c:v>
                </c:pt>
                <c:pt idx="113">
                  <c:v>0.24314163499999997</c:v>
                </c:pt>
                <c:pt idx="114">
                  <c:v>0.24476711600000001</c:v>
                </c:pt>
                <c:pt idx="115">
                  <c:v>0.175644728</c:v>
                </c:pt>
                <c:pt idx="116">
                  <c:v>9.7550582999999996E-2</c:v>
                </c:pt>
                <c:pt idx="117">
                  <c:v>0.16478532099999998</c:v>
                </c:pt>
                <c:pt idx="118">
                  <c:v>0.13764705999999999</c:v>
                </c:pt>
                <c:pt idx="119">
                  <c:v>0.1111741</c:v>
                </c:pt>
                <c:pt idx="120">
                  <c:v>0.17672754199999999</c:v>
                </c:pt>
                <c:pt idx="121">
                  <c:v>0.19030707900000005</c:v>
                </c:pt>
                <c:pt idx="122">
                  <c:v>0.22567057999999995</c:v>
                </c:pt>
                <c:pt idx="123">
                  <c:v>0.27770707</c:v>
                </c:pt>
                <c:pt idx="124">
                  <c:v>0.28919113999999996</c:v>
                </c:pt>
                <c:pt idx="125">
                  <c:v>0.34421851000000003</c:v>
                </c:pt>
                <c:pt idx="126">
                  <c:v>0.25993603599999998</c:v>
                </c:pt>
                <c:pt idx="127">
                  <c:v>0.26219062999999998</c:v>
                </c:pt>
                <c:pt idx="128">
                  <c:v>0.25918788000000004</c:v>
                </c:pt>
                <c:pt idx="129">
                  <c:v>0.27622179000000002</c:v>
                </c:pt>
                <c:pt idx="130">
                  <c:v>0.27693017999999991</c:v>
                </c:pt>
                <c:pt idx="131">
                  <c:v>0.37495367999999996</c:v>
                </c:pt>
                <c:pt idx="132">
                  <c:v>0.46962311000000001</c:v>
                </c:pt>
                <c:pt idx="133">
                  <c:v>0.52261023999999989</c:v>
                </c:pt>
                <c:pt idx="134">
                  <c:v>0.49008888000000006</c:v>
                </c:pt>
                <c:pt idx="135">
                  <c:v>0.45456300999999999</c:v>
                </c:pt>
                <c:pt idx="136">
                  <c:v>0.44509719999999997</c:v>
                </c:pt>
                <c:pt idx="137">
                  <c:v>0.46911575000000005</c:v>
                </c:pt>
                <c:pt idx="138">
                  <c:v>0.47757965000000002</c:v>
                </c:pt>
                <c:pt idx="139">
                  <c:v>0.43986981099999994</c:v>
                </c:pt>
                <c:pt idx="140">
                  <c:v>0.46269497199999998</c:v>
                </c:pt>
                <c:pt idx="141">
                  <c:v>0.38777944999999997</c:v>
                </c:pt>
                <c:pt idx="142">
                  <c:v>0.38482639000000002</c:v>
                </c:pt>
                <c:pt idx="143">
                  <c:v>0.23443119200000001</c:v>
                </c:pt>
                <c:pt idx="144">
                  <c:v>0.16749231199999998</c:v>
                </c:pt>
                <c:pt idx="145">
                  <c:v>8.9660917700000009E-2</c:v>
                </c:pt>
                <c:pt idx="146">
                  <c:v>2.7652686000000037E-2</c:v>
                </c:pt>
                <c:pt idx="147">
                  <c:v>3.3080286999999986E-2</c:v>
                </c:pt>
                <c:pt idx="148">
                  <c:v>0.13774436099999998</c:v>
                </c:pt>
                <c:pt idx="149">
                  <c:v>0.21362949299999995</c:v>
                </c:pt>
                <c:pt idx="150">
                  <c:v>0.22067257199999996</c:v>
                </c:pt>
                <c:pt idx="151">
                  <c:v>0.27160259679999998</c:v>
                </c:pt>
                <c:pt idx="152">
                  <c:v>0.19935404800000001</c:v>
                </c:pt>
                <c:pt idx="153">
                  <c:v>0.18938139800000001</c:v>
                </c:pt>
                <c:pt idx="154">
                  <c:v>0.21262837699999998</c:v>
                </c:pt>
                <c:pt idx="155">
                  <c:v>0.23547478000000002</c:v>
                </c:pt>
                <c:pt idx="156">
                  <c:v>0.23091290199999995</c:v>
                </c:pt>
                <c:pt idx="157">
                  <c:v>0.28133078900000003</c:v>
                </c:pt>
                <c:pt idx="158">
                  <c:v>0.29032764599999994</c:v>
                </c:pt>
                <c:pt idx="159">
                  <c:v>0.24045622200000002</c:v>
                </c:pt>
                <c:pt idx="160">
                  <c:v>0.197223814</c:v>
                </c:pt>
                <c:pt idx="161">
                  <c:v>0.15166471900000006</c:v>
                </c:pt>
                <c:pt idx="162">
                  <c:v>0.23279487099999996</c:v>
                </c:pt>
                <c:pt idx="163">
                  <c:v>0.20945793000000007</c:v>
                </c:pt>
                <c:pt idx="164">
                  <c:v>0.24483986400000002</c:v>
                </c:pt>
                <c:pt idx="165">
                  <c:v>0.31972494500000004</c:v>
                </c:pt>
                <c:pt idx="166">
                  <c:v>0.31304197499999997</c:v>
                </c:pt>
                <c:pt idx="167">
                  <c:v>0.27811027999999999</c:v>
                </c:pt>
                <c:pt idx="168">
                  <c:v>0.35939409400000005</c:v>
                </c:pt>
                <c:pt idx="169">
                  <c:v>0.39623818100000002</c:v>
                </c:pt>
                <c:pt idx="170">
                  <c:v>0.44439497700000002</c:v>
                </c:pt>
                <c:pt idx="171">
                  <c:v>0.51157089199999994</c:v>
                </c:pt>
                <c:pt idx="172">
                  <c:v>0.49794964599999997</c:v>
                </c:pt>
                <c:pt idx="173">
                  <c:v>0.49577723800000001</c:v>
                </c:pt>
                <c:pt idx="174">
                  <c:v>0.38800860500000001</c:v>
                </c:pt>
                <c:pt idx="175">
                  <c:v>0.25820182700000005</c:v>
                </c:pt>
                <c:pt idx="176">
                  <c:v>0.215730749</c:v>
                </c:pt>
                <c:pt idx="177">
                  <c:v>0.33921624799999994</c:v>
                </c:pt>
                <c:pt idx="178">
                  <c:v>0.35869779400000001</c:v>
                </c:pt>
                <c:pt idx="179">
                  <c:v>0.27366970480000002</c:v>
                </c:pt>
                <c:pt idx="180">
                  <c:v>0.20522377199999994</c:v>
                </c:pt>
                <c:pt idx="181">
                  <c:v>0.21258884100000003</c:v>
                </c:pt>
                <c:pt idx="182">
                  <c:v>0.26211437799999998</c:v>
                </c:pt>
                <c:pt idx="183">
                  <c:v>0.28127811400000002</c:v>
                </c:pt>
                <c:pt idx="184">
                  <c:v>0.302498606</c:v>
                </c:pt>
                <c:pt idx="185">
                  <c:v>0.37378378600000001</c:v>
                </c:pt>
                <c:pt idx="186">
                  <c:v>0.50551588439999995</c:v>
                </c:pt>
                <c:pt idx="187">
                  <c:v>0.45768808799999994</c:v>
                </c:pt>
                <c:pt idx="188">
                  <c:v>0.4564352089999999</c:v>
                </c:pt>
                <c:pt idx="189">
                  <c:v>0.47026295500000004</c:v>
                </c:pt>
                <c:pt idx="190">
                  <c:v>0.55821128700000011</c:v>
                </c:pt>
                <c:pt idx="191">
                  <c:v>0.49742525199999993</c:v>
                </c:pt>
                <c:pt idx="192">
                  <c:v>0.382423138</c:v>
                </c:pt>
                <c:pt idx="193">
                  <c:v>0.40709791200000001</c:v>
                </c:pt>
                <c:pt idx="194">
                  <c:v>0.39907064999999997</c:v>
                </c:pt>
                <c:pt idx="195">
                  <c:v>0.36433876199999998</c:v>
                </c:pt>
                <c:pt idx="196">
                  <c:v>0.41667619899999986</c:v>
                </c:pt>
                <c:pt idx="197">
                  <c:v>0.3218686</c:v>
                </c:pt>
                <c:pt idx="198">
                  <c:v>0.35493135700000011</c:v>
                </c:pt>
                <c:pt idx="199">
                  <c:v>0.41737976999999993</c:v>
                </c:pt>
                <c:pt idx="200">
                  <c:v>0.52113378999999993</c:v>
                </c:pt>
                <c:pt idx="201">
                  <c:v>0.5497689280000001</c:v>
                </c:pt>
                <c:pt idx="202">
                  <c:v>0.55355649900000004</c:v>
                </c:pt>
                <c:pt idx="203">
                  <c:v>0.55518554800000008</c:v>
                </c:pt>
                <c:pt idx="204">
                  <c:v>0.64495160799999995</c:v>
                </c:pt>
                <c:pt idx="205">
                  <c:v>0.54099436000000001</c:v>
                </c:pt>
                <c:pt idx="206">
                  <c:v>0.49377564999999995</c:v>
                </c:pt>
                <c:pt idx="207">
                  <c:v>0.51897711499999999</c:v>
                </c:pt>
                <c:pt idx="208">
                  <c:v>0.50981179199999993</c:v>
                </c:pt>
                <c:pt idx="209">
                  <c:v>0.56828170999999994</c:v>
                </c:pt>
                <c:pt idx="210">
                  <c:v>0.53052607000000007</c:v>
                </c:pt>
                <c:pt idx="211">
                  <c:v>0.49335992999999995</c:v>
                </c:pt>
                <c:pt idx="212">
                  <c:v>0.52118459000000006</c:v>
                </c:pt>
                <c:pt idx="213">
                  <c:v>0.48400843000000005</c:v>
                </c:pt>
                <c:pt idx="214">
                  <c:v>0.43733584999999986</c:v>
                </c:pt>
                <c:pt idx="215">
                  <c:v>0.42691645</c:v>
                </c:pt>
                <c:pt idx="216">
                  <c:v>0.41304092000000009</c:v>
                </c:pt>
                <c:pt idx="217">
                  <c:v>0.45574044000000002</c:v>
                </c:pt>
                <c:pt idx="218">
                  <c:v>0.44876519000000004</c:v>
                </c:pt>
                <c:pt idx="219">
                  <c:v>0.48033760999999986</c:v>
                </c:pt>
                <c:pt idx="220">
                  <c:v>0.49375756799999998</c:v>
                </c:pt>
                <c:pt idx="221">
                  <c:v>0.44194753700000006</c:v>
                </c:pt>
                <c:pt idx="222">
                  <c:v>0.50082936699999991</c:v>
                </c:pt>
                <c:pt idx="223">
                  <c:v>0.43860046070000008</c:v>
                </c:pt>
                <c:pt idx="224">
                  <c:v>0.46670262300000004</c:v>
                </c:pt>
                <c:pt idx="225">
                  <c:v>0.3772756619999999</c:v>
                </c:pt>
                <c:pt idx="226">
                  <c:v>0.288788449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7DE-4AD1-9C18-FE39927483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79019976"/>
        <c:axId val="779028176"/>
      </c:lineChart>
      <c:catAx>
        <c:axId val="77901997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9028176"/>
        <c:crosses val="autoZero"/>
        <c:auto val="1"/>
        <c:lblAlgn val="ctr"/>
        <c:lblOffset val="100"/>
        <c:noMultiLvlLbl val="0"/>
      </c:catAx>
      <c:valAx>
        <c:axId val="779028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90199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Inflation - Persistence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'Forecast&amp;Persistence_IT'!$BB$12:$BB$238</c:f>
              <c:numCache>
                <c:formatCode>0.00</c:formatCode>
                <c:ptCount val="227"/>
                <c:pt idx="0">
                  <c:v>0.97682102599999998</c:v>
                </c:pt>
                <c:pt idx="1">
                  <c:v>0.94204350299999995</c:v>
                </c:pt>
                <c:pt idx="2">
                  <c:v>0.93318182299999997</c:v>
                </c:pt>
                <c:pt idx="3">
                  <c:v>0.92150093700000002</c:v>
                </c:pt>
                <c:pt idx="4">
                  <c:v>0.93780535500000006</c:v>
                </c:pt>
                <c:pt idx="5">
                  <c:v>0.96804610399999991</c:v>
                </c:pt>
                <c:pt idx="6">
                  <c:v>0.90873755299999992</c:v>
                </c:pt>
                <c:pt idx="7">
                  <c:v>0.849953246</c:v>
                </c:pt>
                <c:pt idx="8">
                  <c:v>0.87116424700000006</c:v>
                </c:pt>
                <c:pt idx="9">
                  <c:v>0.91416419900000001</c:v>
                </c:pt>
                <c:pt idx="10">
                  <c:v>0.91608410300000009</c:v>
                </c:pt>
                <c:pt idx="11">
                  <c:v>0.90065218100000011</c:v>
                </c:pt>
                <c:pt idx="12">
                  <c:v>0.87635276900000003</c:v>
                </c:pt>
                <c:pt idx="13">
                  <c:v>0.85981164100000007</c:v>
                </c:pt>
                <c:pt idx="14">
                  <c:v>0.90168283500000002</c:v>
                </c:pt>
                <c:pt idx="15">
                  <c:v>0.82411190400000001</c:v>
                </c:pt>
                <c:pt idx="16">
                  <c:v>0.76776283600000006</c:v>
                </c:pt>
                <c:pt idx="17">
                  <c:v>0.776066955</c:v>
                </c:pt>
                <c:pt idx="18">
                  <c:v>0.78819853699999998</c:v>
                </c:pt>
                <c:pt idx="19">
                  <c:v>0.78522675599999991</c:v>
                </c:pt>
                <c:pt idx="20">
                  <c:v>0.81883342699999995</c:v>
                </c:pt>
                <c:pt idx="21">
                  <c:v>0.81478502899999994</c:v>
                </c:pt>
                <c:pt idx="22">
                  <c:v>0.81245757800000007</c:v>
                </c:pt>
                <c:pt idx="23">
                  <c:v>0.82350005800000003</c:v>
                </c:pt>
                <c:pt idx="24">
                  <c:v>0.80248344500000002</c:v>
                </c:pt>
                <c:pt idx="25">
                  <c:v>0.79201344159999998</c:v>
                </c:pt>
                <c:pt idx="26">
                  <c:v>0.82969638700000004</c:v>
                </c:pt>
                <c:pt idx="27">
                  <c:v>0.84809847999999999</c:v>
                </c:pt>
                <c:pt idx="28">
                  <c:v>0.82064840000000006</c:v>
                </c:pt>
                <c:pt idx="29">
                  <c:v>0.82984240600000003</c:v>
                </c:pt>
                <c:pt idx="30">
                  <c:v>0.86594954599999996</c:v>
                </c:pt>
                <c:pt idx="31">
                  <c:v>0.86351292300000004</c:v>
                </c:pt>
                <c:pt idx="32">
                  <c:v>0.90192154599999996</c:v>
                </c:pt>
                <c:pt idx="33">
                  <c:v>0.93594047299999994</c:v>
                </c:pt>
                <c:pt idx="34">
                  <c:v>0.94261459299999995</c:v>
                </c:pt>
                <c:pt idx="35">
                  <c:v>0.90267336799999998</c:v>
                </c:pt>
                <c:pt idx="36">
                  <c:v>0.89167851799999998</c:v>
                </c:pt>
                <c:pt idx="37">
                  <c:v>0.85245960500000006</c:v>
                </c:pt>
                <c:pt idx="38">
                  <c:v>0.85676992340000002</c:v>
                </c:pt>
                <c:pt idx="39">
                  <c:v>0.83194607210000004</c:v>
                </c:pt>
                <c:pt idx="40">
                  <c:v>0.81025045939999996</c:v>
                </c:pt>
                <c:pt idx="41">
                  <c:v>0.77694215899999997</c:v>
                </c:pt>
                <c:pt idx="42">
                  <c:v>0.73510464199999992</c:v>
                </c:pt>
                <c:pt idx="43">
                  <c:v>0.72660658199999995</c:v>
                </c:pt>
                <c:pt idx="44">
                  <c:v>0.7104705214</c:v>
                </c:pt>
                <c:pt idx="45">
                  <c:v>0.77023697400000002</c:v>
                </c:pt>
                <c:pt idx="46">
                  <c:v>0.80334562399999998</c:v>
                </c:pt>
                <c:pt idx="47">
                  <c:v>0.79686733400000009</c:v>
                </c:pt>
                <c:pt idx="48">
                  <c:v>0.86135342199999998</c:v>
                </c:pt>
                <c:pt idx="49">
                  <c:v>0.84158731799999997</c:v>
                </c:pt>
                <c:pt idx="50">
                  <c:v>0.81233805700000006</c:v>
                </c:pt>
                <c:pt idx="51">
                  <c:v>0.83953348900000013</c:v>
                </c:pt>
                <c:pt idx="52">
                  <c:v>0.79599341500000009</c:v>
                </c:pt>
                <c:pt idx="53">
                  <c:v>0.82626891800000002</c:v>
                </c:pt>
                <c:pt idx="54">
                  <c:v>0.77731296699999997</c:v>
                </c:pt>
                <c:pt idx="55">
                  <c:v>0.769304498</c:v>
                </c:pt>
                <c:pt idx="56">
                  <c:v>0.74531698899999999</c:v>
                </c:pt>
                <c:pt idx="57">
                  <c:v>0.73470845299999998</c:v>
                </c:pt>
                <c:pt idx="58">
                  <c:v>0.74196083800000001</c:v>
                </c:pt>
                <c:pt idx="59">
                  <c:v>0.71288643200000001</c:v>
                </c:pt>
                <c:pt idx="60">
                  <c:v>0.77065799099999999</c:v>
                </c:pt>
                <c:pt idx="61">
                  <c:v>0.73203670799999998</c:v>
                </c:pt>
                <c:pt idx="62">
                  <c:v>0.73602510200000004</c:v>
                </c:pt>
                <c:pt idx="63">
                  <c:v>0.77885099199999996</c:v>
                </c:pt>
                <c:pt idx="64">
                  <c:v>0.76745194899999991</c:v>
                </c:pt>
                <c:pt idx="65">
                  <c:v>0.75251028400000008</c:v>
                </c:pt>
                <c:pt idx="66">
                  <c:v>0.74376341000000001</c:v>
                </c:pt>
                <c:pt idx="67">
                  <c:v>0.78369062499999997</c:v>
                </c:pt>
                <c:pt idx="68">
                  <c:v>0.75327521600000003</c:v>
                </c:pt>
                <c:pt idx="69">
                  <c:v>0.79693642399999998</c:v>
                </c:pt>
                <c:pt idx="70">
                  <c:v>0.79518327099999997</c:v>
                </c:pt>
                <c:pt idx="71">
                  <c:v>0.80780123600000009</c:v>
                </c:pt>
                <c:pt idx="72">
                  <c:v>0.86139771499999995</c:v>
                </c:pt>
                <c:pt idx="73">
                  <c:v>0.81805879200000009</c:v>
                </c:pt>
                <c:pt idx="74">
                  <c:v>0.821285551</c:v>
                </c:pt>
                <c:pt idx="75">
                  <c:v>0.86088063899999989</c:v>
                </c:pt>
                <c:pt idx="76">
                  <c:v>0.88890507000000007</c:v>
                </c:pt>
                <c:pt idx="77">
                  <c:v>0.86550016100000005</c:v>
                </c:pt>
                <c:pt idx="78">
                  <c:v>0.86223788999999995</c:v>
                </c:pt>
                <c:pt idx="79">
                  <c:v>0.85951544400000002</c:v>
                </c:pt>
                <c:pt idx="80">
                  <c:v>0.86409480900000002</c:v>
                </c:pt>
                <c:pt idx="81">
                  <c:v>0.83269929200000004</c:v>
                </c:pt>
                <c:pt idx="82">
                  <c:v>0.83382276369999997</c:v>
                </c:pt>
                <c:pt idx="83">
                  <c:v>0.82166088289999994</c:v>
                </c:pt>
                <c:pt idx="84">
                  <c:v>0.83081201969999985</c:v>
                </c:pt>
                <c:pt idx="85">
                  <c:v>0.8240508097</c:v>
                </c:pt>
                <c:pt idx="86">
                  <c:v>0.787911841</c:v>
                </c:pt>
                <c:pt idx="87">
                  <c:v>0.76828340500000003</c:v>
                </c:pt>
                <c:pt idx="88">
                  <c:v>0.78816688499999998</c:v>
                </c:pt>
                <c:pt idx="89">
                  <c:v>0.7830155929999999</c:v>
                </c:pt>
                <c:pt idx="90">
                  <c:v>0.769211121</c:v>
                </c:pt>
                <c:pt idx="91">
                  <c:v>0.72539624300000005</c:v>
                </c:pt>
                <c:pt idx="92">
                  <c:v>0.71457261900000002</c:v>
                </c:pt>
                <c:pt idx="93">
                  <c:v>0.75044274449000004</c:v>
                </c:pt>
                <c:pt idx="94">
                  <c:v>0.70411991299999999</c:v>
                </c:pt>
                <c:pt idx="95">
                  <c:v>0.69889208400000014</c:v>
                </c:pt>
                <c:pt idx="96">
                  <c:v>0.66854463800000008</c:v>
                </c:pt>
                <c:pt idx="97">
                  <c:v>0.6630119069999999</c:v>
                </c:pt>
                <c:pt idx="98">
                  <c:v>0.64167315399999991</c:v>
                </c:pt>
                <c:pt idx="99">
                  <c:v>0.70625703000000006</c:v>
                </c:pt>
                <c:pt idx="100">
                  <c:v>0.65466929800000018</c:v>
                </c:pt>
                <c:pt idx="101">
                  <c:v>0.6580574480000001</c:v>
                </c:pt>
                <c:pt idx="102">
                  <c:v>0.68175434400000001</c:v>
                </c:pt>
                <c:pt idx="103">
                  <c:v>0.69752202400000007</c:v>
                </c:pt>
                <c:pt idx="104">
                  <c:v>0.73118988099999993</c:v>
                </c:pt>
                <c:pt idx="105">
                  <c:v>0.75560996300000005</c:v>
                </c:pt>
                <c:pt idx="106">
                  <c:v>0.72598809999999991</c:v>
                </c:pt>
                <c:pt idx="107">
                  <c:v>0.71068896800000014</c:v>
                </c:pt>
                <c:pt idx="108">
                  <c:v>0.69650955999999986</c:v>
                </c:pt>
                <c:pt idx="109">
                  <c:v>0.64769456199999997</c:v>
                </c:pt>
                <c:pt idx="110">
                  <c:v>0.65388108499999986</c:v>
                </c:pt>
                <c:pt idx="111">
                  <c:v>0.63363567499999995</c:v>
                </c:pt>
                <c:pt idx="112">
                  <c:v>0.64186140400000002</c:v>
                </c:pt>
                <c:pt idx="113">
                  <c:v>0.64894173300000002</c:v>
                </c:pt>
                <c:pt idx="114">
                  <c:v>0.64103683700000003</c:v>
                </c:pt>
                <c:pt idx="115">
                  <c:v>0.61690280200000003</c:v>
                </c:pt>
                <c:pt idx="116">
                  <c:v>0.55312636539999993</c:v>
                </c:pt>
                <c:pt idx="117">
                  <c:v>0.59641381249999992</c:v>
                </c:pt>
                <c:pt idx="118">
                  <c:v>0.61844424641700013</c:v>
                </c:pt>
                <c:pt idx="119">
                  <c:v>0.55904063400000004</c:v>
                </c:pt>
                <c:pt idx="120">
                  <c:v>0.56843890939999997</c:v>
                </c:pt>
                <c:pt idx="121">
                  <c:v>0.58160313299999999</c:v>
                </c:pt>
                <c:pt idx="122">
                  <c:v>0.57260817899999994</c:v>
                </c:pt>
                <c:pt idx="123">
                  <c:v>0.62179841699999994</c:v>
                </c:pt>
                <c:pt idx="124">
                  <c:v>0.67900915799999995</c:v>
                </c:pt>
                <c:pt idx="125">
                  <c:v>0.74457969300000004</c:v>
                </c:pt>
                <c:pt idx="126">
                  <c:v>0.69105817200000008</c:v>
                </c:pt>
                <c:pt idx="127">
                  <c:v>0.70610376800000008</c:v>
                </c:pt>
                <c:pt idx="128">
                  <c:v>0.73285847510000002</c:v>
                </c:pt>
                <c:pt idx="129">
                  <c:v>0.70312362386000005</c:v>
                </c:pt>
                <c:pt idx="130">
                  <c:v>0.68422039800000001</c:v>
                </c:pt>
                <c:pt idx="131">
                  <c:v>0.70073196469999988</c:v>
                </c:pt>
                <c:pt idx="132">
                  <c:v>0.69953185699999998</c:v>
                </c:pt>
                <c:pt idx="133">
                  <c:v>0.69779263799999991</c:v>
                </c:pt>
                <c:pt idx="134">
                  <c:v>0.6557830979999999</c:v>
                </c:pt>
                <c:pt idx="135">
                  <c:v>0.6892797730000001</c:v>
                </c:pt>
                <c:pt idx="136">
                  <c:v>0.69071965700000004</c:v>
                </c:pt>
                <c:pt idx="137">
                  <c:v>0.64825410299999997</c:v>
                </c:pt>
                <c:pt idx="138">
                  <c:v>0.62048095499999989</c:v>
                </c:pt>
                <c:pt idx="139">
                  <c:v>0.59615686600000006</c:v>
                </c:pt>
                <c:pt idx="140">
                  <c:v>0.63681333499999981</c:v>
                </c:pt>
                <c:pt idx="141">
                  <c:v>0.62246007599999986</c:v>
                </c:pt>
                <c:pt idx="142">
                  <c:v>0.58158200699999996</c:v>
                </c:pt>
                <c:pt idx="143">
                  <c:v>0.61801294200000001</c:v>
                </c:pt>
                <c:pt idx="144">
                  <c:v>0.64226977699999999</c:v>
                </c:pt>
                <c:pt idx="145">
                  <c:v>0.60792110499999996</c:v>
                </c:pt>
                <c:pt idx="146">
                  <c:v>0.57322316600000001</c:v>
                </c:pt>
                <c:pt idx="147">
                  <c:v>0.57358772699999994</c:v>
                </c:pt>
                <c:pt idx="148">
                  <c:v>0.54151311700000004</c:v>
                </c:pt>
                <c:pt idx="149">
                  <c:v>0.56712039799999991</c:v>
                </c:pt>
                <c:pt idx="150">
                  <c:v>0.54381656199999995</c:v>
                </c:pt>
                <c:pt idx="151">
                  <c:v>0.54719572000000016</c:v>
                </c:pt>
                <c:pt idx="152">
                  <c:v>0.49349105599999998</c:v>
                </c:pt>
                <c:pt idx="153">
                  <c:v>0.48465197700000001</c:v>
                </c:pt>
                <c:pt idx="154">
                  <c:v>0.47617376100000003</c:v>
                </c:pt>
                <c:pt idx="155">
                  <c:v>0.44939273899999993</c:v>
                </c:pt>
                <c:pt idx="156">
                  <c:v>0.49941514099999984</c:v>
                </c:pt>
                <c:pt idx="157">
                  <c:v>0.52302732900000004</c:v>
                </c:pt>
                <c:pt idx="158">
                  <c:v>0.50344393199999993</c:v>
                </c:pt>
                <c:pt idx="159">
                  <c:v>0.52519406800000001</c:v>
                </c:pt>
                <c:pt idx="160">
                  <c:v>0.49689730800000004</c:v>
                </c:pt>
                <c:pt idx="161">
                  <c:v>0.51266865100000003</c:v>
                </c:pt>
                <c:pt idx="162">
                  <c:v>0.53352962300000006</c:v>
                </c:pt>
                <c:pt idx="163">
                  <c:v>0.54563130299999996</c:v>
                </c:pt>
                <c:pt idx="164">
                  <c:v>0.57977623</c:v>
                </c:pt>
                <c:pt idx="165">
                  <c:v>0.56060456600000008</c:v>
                </c:pt>
                <c:pt idx="166">
                  <c:v>0.53976277600000011</c:v>
                </c:pt>
                <c:pt idx="167">
                  <c:v>0.52653128400000004</c:v>
                </c:pt>
                <c:pt idx="168">
                  <c:v>0.54202949899999997</c:v>
                </c:pt>
                <c:pt idx="169">
                  <c:v>0.54212829600000001</c:v>
                </c:pt>
                <c:pt idx="170">
                  <c:v>0.49051659699999994</c:v>
                </c:pt>
                <c:pt idx="171">
                  <c:v>0.50858859700000003</c:v>
                </c:pt>
                <c:pt idx="172">
                  <c:v>0.54852956399999997</c:v>
                </c:pt>
                <c:pt idx="173">
                  <c:v>0.5349187849999999</c:v>
                </c:pt>
                <c:pt idx="174">
                  <c:v>0.55103390399999996</c:v>
                </c:pt>
                <c:pt idx="175">
                  <c:v>0.56064693599999993</c:v>
                </c:pt>
                <c:pt idx="176">
                  <c:v>0.49939977000000002</c:v>
                </c:pt>
                <c:pt idx="177">
                  <c:v>0.44110022400000004</c:v>
                </c:pt>
                <c:pt idx="178">
                  <c:v>0.43801033799999989</c:v>
                </c:pt>
                <c:pt idx="179">
                  <c:v>0.48561235799999991</c:v>
                </c:pt>
                <c:pt idx="180">
                  <c:v>0.49367280899999988</c:v>
                </c:pt>
                <c:pt idx="181">
                  <c:v>0.51531928900000001</c:v>
                </c:pt>
                <c:pt idx="182">
                  <c:v>0.55576713900000008</c:v>
                </c:pt>
                <c:pt idx="183">
                  <c:v>0.60304431899999988</c:v>
                </c:pt>
                <c:pt idx="184">
                  <c:v>0.59493492800000003</c:v>
                </c:pt>
                <c:pt idx="185">
                  <c:v>0.62151308299999997</c:v>
                </c:pt>
                <c:pt idx="186">
                  <c:v>0.63632083300000009</c:v>
                </c:pt>
                <c:pt idx="187">
                  <c:v>0.67661819000000001</c:v>
                </c:pt>
                <c:pt idx="188">
                  <c:v>0.69091789899999989</c:v>
                </c:pt>
                <c:pt idx="189">
                  <c:v>0.74380614600000006</c:v>
                </c:pt>
                <c:pt idx="190">
                  <c:v>0.69850548900000009</c:v>
                </c:pt>
                <c:pt idx="191">
                  <c:v>0.68662327000000012</c:v>
                </c:pt>
                <c:pt idx="192">
                  <c:v>0.66772274929999997</c:v>
                </c:pt>
                <c:pt idx="193">
                  <c:v>0.66709310589999993</c:v>
                </c:pt>
                <c:pt idx="194">
                  <c:v>0.63901038100000007</c:v>
                </c:pt>
                <c:pt idx="195">
                  <c:v>0.64344913985699992</c:v>
                </c:pt>
                <c:pt idx="196">
                  <c:v>0.63004124700000008</c:v>
                </c:pt>
                <c:pt idx="197">
                  <c:v>0.61020592699999987</c:v>
                </c:pt>
                <c:pt idx="198">
                  <c:v>0.591028628</c:v>
                </c:pt>
                <c:pt idx="199">
                  <c:v>0.55241697000000001</c:v>
                </c:pt>
                <c:pt idx="200">
                  <c:v>0.55067609799999995</c:v>
                </c:pt>
                <c:pt idx="201">
                  <c:v>0.58315199499999992</c:v>
                </c:pt>
                <c:pt idx="202">
                  <c:v>0.60088050400000015</c:v>
                </c:pt>
                <c:pt idx="203">
                  <c:v>0.56732274800000004</c:v>
                </c:pt>
                <c:pt idx="204">
                  <c:v>0.585690351</c:v>
                </c:pt>
                <c:pt idx="205">
                  <c:v>0.58749900099999997</c:v>
                </c:pt>
                <c:pt idx="206">
                  <c:v>0.597287126</c:v>
                </c:pt>
                <c:pt idx="207">
                  <c:v>0.60228331700000004</c:v>
                </c:pt>
                <c:pt idx="208">
                  <c:v>0.61412634600000005</c:v>
                </c:pt>
                <c:pt idx="209">
                  <c:v>0.59918525500000008</c:v>
                </c:pt>
                <c:pt idx="210">
                  <c:v>0.65188131800000015</c:v>
                </c:pt>
                <c:pt idx="211">
                  <c:v>0.65651904000000005</c:v>
                </c:pt>
                <c:pt idx="212">
                  <c:v>0.62614630999999998</c:v>
                </c:pt>
                <c:pt idx="213">
                  <c:v>0.63439055899999985</c:v>
                </c:pt>
                <c:pt idx="214">
                  <c:v>0.63283262100000004</c:v>
                </c:pt>
                <c:pt idx="215">
                  <c:v>0.63732994000000009</c:v>
                </c:pt>
                <c:pt idx="216">
                  <c:v>0.56377524199999995</c:v>
                </c:pt>
                <c:pt idx="217">
                  <c:v>0.56726427899999998</c:v>
                </c:pt>
                <c:pt idx="218">
                  <c:v>0.54678886800000004</c:v>
                </c:pt>
                <c:pt idx="219">
                  <c:v>0.53512281699999997</c:v>
                </c:pt>
                <c:pt idx="220">
                  <c:v>0.50194929300000002</c:v>
                </c:pt>
                <c:pt idx="221">
                  <c:v>0.51931598270000001</c:v>
                </c:pt>
                <c:pt idx="222">
                  <c:v>0.47780517579999998</c:v>
                </c:pt>
                <c:pt idx="223">
                  <c:v>0.46654028000000008</c:v>
                </c:pt>
                <c:pt idx="224">
                  <c:v>0.45891530099999994</c:v>
                </c:pt>
                <c:pt idx="225">
                  <c:v>0.42776741999999995</c:v>
                </c:pt>
                <c:pt idx="226">
                  <c:v>0.41973218499999998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3F9-4243-BC4A-3E10AB9185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42458056"/>
        <c:axId val="842460024"/>
      </c:lineChart>
      <c:catAx>
        <c:axId val="84245805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2460024"/>
        <c:crosses val="autoZero"/>
        <c:auto val="1"/>
        <c:lblAlgn val="ctr"/>
        <c:lblOffset val="100"/>
        <c:noMultiLvlLbl val="0"/>
      </c:catAx>
      <c:valAx>
        <c:axId val="842460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24580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Inflation - RMSFE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One-period ahead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'Forecast&amp;Persistence_IT'!$BI$12:$BI$238</c:f>
              <c:numCache>
                <c:formatCode>0.00</c:formatCode>
                <c:ptCount val="22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0.79255408719122622</c:v>
                </c:pt>
                <c:pt idx="32">
                  <c:v>0.80504558387323433</c:v>
                </c:pt>
                <c:pt idx="33">
                  <c:v>0.82108041147583333</c:v>
                </c:pt>
                <c:pt idx="34">
                  <c:v>0.82139237773418439</c:v>
                </c:pt>
                <c:pt idx="35">
                  <c:v>0.80380979139432729</c:v>
                </c:pt>
                <c:pt idx="36">
                  <c:v>0.7954651438801984</c:v>
                </c:pt>
                <c:pt idx="37">
                  <c:v>0.90527706527916652</c:v>
                </c:pt>
                <c:pt idx="38">
                  <c:v>0.89924435691401861</c:v>
                </c:pt>
                <c:pt idx="39">
                  <c:v>0.89499305706043542</c:v>
                </c:pt>
                <c:pt idx="40">
                  <c:v>0.87966827591167862</c:v>
                </c:pt>
                <c:pt idx="41">
                  <c:v>0.88077554232030708</c:v>
                </c:pt>
                <c:pt idx="42">
                  <c:v>0.78741554220445698</c:v>
                </c:pt>
                <c:pt idx="43">
                  <c:v>0.90292566474827429</c:v>
                </c:pt>
                <c:pt idx="44">
                  <c:v>1.018673448601688</c:v>
                </c:pt>
                <c:pt idx="45">
                  <c:v>1.0173927550477797</c:v>
                </c:pt>
                <c:pt idx="46">
                  <c:v>1.0224029296455295</c:v>
                </c:pt>
                <c:pt idx="47">
                  <c:v>1.0219600705483436</c:v>
                </c:pt>
                <c:pt idx="48">
                  <c:v>1.0526841562031728</c:v>
                </c:pt>
                <c:pt idx="49">
                  <c:v>1.0985301652382264</c:v>
                </c:pt>
                <c:pt idx="50">
                  <c:v>1.0993921377429241</c:v>
                </c:pt>
                <c:pt idx="51">
                  <c:v>1.1370828447022046</c:v>
                </c:pt>
                <c:pt idx="52">
                  <c:v>1.2052149501641967</c:v>
                </c:pt>
                <c:pt idx="53">
                  <c:v>1.3334838838562149</c:v>
                </c:pt>
                <c:pt idx="54">
                  <c:v>1.380824338091158</c:v>
                </c:pt>
                <c:pt idx="55">
                  <c:v>1.362145573012068</c:v>
                </c:pt>
                <c:pt idx="56">
                  <c:v>1.4234442698854171</c:v>
                </c:pt>
                <c:pt idx="57">
                  <c:v>1.4191735404091055</c:v>
                </c:pt>
                <c:pt idx="58">
                  <c:v>1.4095226918389889</c:v>
                </c:pt>
                <c:pt idx="59">
                  <c:v>1.4219809309333022</c:v>
                </c:pt>
                <c:pt idx="60">
                  <c:v>1.4240318251929289</c:v>
                </c:pt>
                <c:pt idx="61">
                  <c:v>1.4241772703308397</c:v>
                </c:pt>
                <c:pt idx="62">
                  <c:v>1.4812928210375196</c:v>
                </c:pt>
                <c:pt idx="63">
                  <c:v>1.4824669622166391</c:v>
                </c:pt>
                <c:pt idx="64">
                  <c:v>1.476134997319148</c:v>
                </c:pt>
                <c:pt idx="65">
                  <c:v>1.4819467468172174</c:v>
                </c:pt>
                <c:pt idx="66">
                  <c:v>1.5640478729599623</c:v>
                </c:pt>
                <c:pt idx="67">
                  <c:v>1.5769207999467618</c:v>
                </c:pt>
                <c:pt idx="68">
                  <c:v>1.5968405194748576</c:v>
                </c:pt>
                <c:pt idx="69">
                  <c:v>1.5369112226067649</c:v>
                </c:pt>
                <c:pt idx="70">
                  <c:v>1.5884584471084828</c:v>
                </c:pt>
                <c:pt idx="71">
                  <c:v>1.5898583573929166</c:v>
                </c:pt>
                <c:pt idx="72">
                  <c:v>1.6765174961537981</c:v>
                </c:pt>
                <c:pt idx="73">
                  <c:v>1.6803494088509237</c:v>
                </c:pt>
                <c:pt idx="74">
                  <c:v>1.6774607345313186</c:v>
                </c:pt>
                <c:pt idx="75">
                  <c:v>1.6201279742526966</c:v>
                </c:pt>
                <c:pt idx="76">
                  <c:v>1.5500437824383366</c:v>
                </c:pt>
                <c:pt idx="77">
                  <c:v>1.5551692852444881</c:v>
                </c:pt>
                <c:pt idx="78">
                  <c:v>1.5923219958297363</c:v>
                </c:pt>
                <c:pt idx="79">
                  <c:v>1.5944880131743142</c:v>
                </c:pt>
                <c:pt idx="80">
                  <c:v>1.5945901182202658</c:v>
                </c:pt>
                <c:pt idx="81">
                  <c:v>1.5656060100689655</c:v>
                </c:pt>
                <c:pt idx="82">
                  <c:v>1.5621753987239198</c:v>
                </c:pt>
                <c:pt idx="83">
                  <c:v>1.5512629956838431</c:v>
                </c:pt>
                <c:pt idx="84">
                  <c:v>1.5028060480878818</c:v>
                </c:pt>
                <c:pt idx="85">
                  <c:v>1.3869665180190851</c:v>
                </c:pt>
                <c:pt idx="86">
                  <c:v>1.3431264056238639</c:v>
                </c:pt>
                <c:pt idx="87">
                  <c:v>1.36856075508042</c:v>
                </c:pt>
                <c:pt idx="88">
                  <c:v>1.3056116470353958</c:v>
                </c:pt>
                <c:pt idx="89">
                  <c:v>1.3145443434488759</c:v>
                </c:pt>
                <c:pt idx="90">
                  <c:v>1.3144736773954455</c:v>
                </c:pt>
                <c:pt idx="91">
                  <c:v>1.296595448622859</c:v>
                </c:pt>
                <c:pt idx="92">
                  <c:v>1.299066725284364</c:v>
                </c:pt>
                <c:pt idx="93">
                  <c:v>1.2976025765415737</c:v>
                </c:pt>
                <c:pt idx="94">
                  <c:v>1.2179717408341402</c:v>
                </c:pt>
                <c:pt idx="95">
                  <c:v>1.2437754988181045</c:v>
                </c:pt>
                <c:pt idx="96">
                  <c:v>1.2667247412034364</c:v>
                </c:pt>
                <c:pt idx="97">
                  <c:v>1.2529672729745063</c:v>
                </c:pt>
                <c:pt idx="98">
                  <c:v>1.1496638567611759</c:v>
                </c:pt>
                <c:pt idx="99">
                  <c:v>1.133757526967349</c:v>
                </c:pt>
                <c:pt idx="100">
                  <c:v>1.1083734153291549</c:v>
                </c:pt>
                <c:pt idx="101">
                  <c:v>1.111879039187867</c:v>
                </c:pt>
                <c:pt idx="102">
                  <c:v>1.0356871719844098</c:v>
                </c:pt>
                <c:pt idx="103">
                  <c:v>1.0348047886421206</c:v>
                </c:pt>
                <c:pt idx="104">
                  <c:v>0.88630814069650743</c:v>
                </c:pt>
                <c:pt idx="105">
                  <c:v>0.87571697826623096</c:v>
                </c:pt>
                <c:pt idx="106">
                  <c:v>0.87598934617625623</c:v>
                </c:pt>
                <c:pt idx="107">
                  <c:v>0.86128383039815026</c:v>
                </c:pt>
                <c:pt idx="108">
                  <c:v>0.86966901148664522</c:v>
                </c:pt>
                <c:pt idx="109">
                  <c:v>0.88150601549161745</c:v>
                </c:pt>
                <c:pt idx="110">
                  <c:v>0.81773338167099785</c:v>
                </c:pt>
                <c:pt idx="111">
                  <c:v>0.84633665548899817</c:v>
                </c:pt>
                <c:pt idx="112">
                  <c:v>0.80487372727049789</c:v>
                </c:pt>
                <c:pt idx="113">
                  <c:v>0.82043379829573515</c:v>
                </c:pt>
                <c:pt idx="114">
                  <c:v>0.82361586228815875</c:v>
                </c:pt>
                <c:pt idx="115">
                  <c:v>0.84208015147258042</c:v>
                </c:pt>
                <c:pt idx="116">
                  <c:v>0.827582250559321</c:v>
                </c:pt>
                <c:pt idx="117">
                  <c:v>0.82078340658773696</c:v>
                </c:pt>
                <c:pt idx="118">
                  <c:v>0.81539007096855898</c:v>
                </c:pt>
                <c:pt idx="119">
                  <c:v>0.83324443837514239</c:v>
                </c:pt>
                <c:pt idx="120">
                  <c:v>0.85399606759639968</c:v>
                </c:pt>
                <c:pt idx="121">
                  <c:v>0.84435163270867419</c:v>
                </c:pt>
                <c:pt idx="122">
                  <c:v>0.84841045221889144</c:v>
                </c:pt>
                <c:pt idx="123">
                  <c:v>0.83437597410288056</c:v>
                </c:pt>
                <c:pt idx="124">
                  <c:v>0.82604325676801915</c:v>
                </c:pt>
                <c:pt idx="125">
                  <c:v>0.82586696126022707</c:v>
                </c:pt>
                <c:pt idx="126">
                  <c:v>0.82133171532495752</c:v>
                </c:pt>
                <c:pt idx="127">
                  <c:v>0.76893333095965244</c:v>
                </c:pt>
                <c:pt idx="128">
                  <c:v>0.72954775197769339</c:v>
                </c:pt>
                <c:pt idx="129">
                  <c:v>0.72329026335241664</c:v>
                </c:pt>
                <c:pt idx="130">
                  <c:v>0.72290798807800039</c:v>
                </c:pt>
                <c:pt idx="131">
                  <c:v>0.71850382524358225</c:v>
                </c:pt>
                <c:pt idx="132">
                  <c:v>0.70631965857911971</c:v>
                </c:pt>
                <c:pt idx="133">
                  <c:v>0.70096304388208852</c:v>
                </c:pt>
                <c:pt idx="134">
                  <c:v>0.69940496647063122</c:v>
                </c:pt>
                <c:pt idx="135">
                  <c:v>0.69440652167101757</c:v>
                </c:pt>
                <c:pt idx="136">
                  <c:v>0.69455399584025557</c:v>
                </c:pt>
                <c:pt idx="137">
                  <c:v>0.69410937966119701</c:v>
                </c:pt>
                <c:pt idx="138">
                  <c:v>0.68985903816146799</c:v>
                </c:pt>
                <c:pt idx="139">
                  <c:v>0.68986020934510184</c:v>
                </c:pt>
                <c:pt idx="140">
                  <c:v>0.68825235270963636</c:v>
                </c:pt>
                <c:pt idx="141">
                  <c:v>0.67109798835823564</c:v>
                </c:pt>
                <c:pt idx="142">
                  <c:v>0.66082489249639764</c:v>
                </c:pt>
                <c:pt idx="143">
                  <c:v>0.6192259700362831</c:v>
                </c:pt>
                <c:pt idx="144">
                  <c:v>0.62057532154395167</c:v>
                </c:pt>
                <c:pt idx="145">
                  <c:v>0.6264141212444807</c:v>
                </c:pt>
                <c:pt idx="146">
                  <c:v>0.64859695901188963</c:v>
                </c:pt>
                <c:pt idx="147">
                  <c:v>0.60307448446106204</c:v>
                </c:pt>
                <c:pt idx="148">
                  <c:v>0.60415971173388572</c:v>
                </c:pt>
                <c:pt idx="149">
                  <c:v>0.60561394622154452</c:v>
                </c:pt>
                <c:pt idx="150">
                  <c:v>0.62305154719881362</c:v>
                </c:pt>
                <c:pt idx="151">
                  <c:v>0.53204224694928004</c:v>
                </c:pt>
                <c:pt idx="152">
                  <c:v>0.47388085402254915</c:v>
                </c:pt>
                <c:pt idx="153">
                  <c:v>0.46673175074133838</c:v>
                </c:pt>
                <c:pt idx="154">
                  <c:v>0.45820093142695867</c:v>
                </c:pt>
                <c:pt idx="155">
                  <c:v>0.48409625140879653</c:v>
                </c:pt>
                <c:pt idx="156">
                  <c:v>0.51912932891832564</c:v>
                </c:pt>
                <c:pt idx="157">
                  <c:v>0.5199426511141253</c:v>
                </c:pt>
                <c:pt idx="158">
                  <c:v>0.53722084050288288</c:v>
                </c:pt>
                <c:pt idx="159">
                  <c:v>0.53734530348215448</c:v>
                </c:pt>
                <c:pt idx="160">
                  <c:v>0.55259972506994659</c:v>
                </c:pt>
                <c:pt idx="161">
                  <c:v>0.5683960190692916</c:v>
                </c:pt>
                <c:pt idx="162">
                  <c:v>0.56682329163283129</c:v>
                </c:pt>
                <c:pt idx="163">
                  <c:v>0.58236480669549107</c:v>
                </c:pt>
                <c:pt idx="164">
                  <c:v>0.58231776209191399</c:v>
                </c:pt>
                <c:pt idx="165">
                  <c:v>0.58209542475619247</c:v>
                </c:pt>
                <c:pt idx="166">
                  <c:v>0.58217932325513089</c:v>
                </c:pt>
                <c:pt idx="167">
                  <c:v>0.58352163404951929</c:v>
                </c:pt>
                <c:pt idx="168">
                  <c:v>0.64896593375943457</c:v>
                </c:pt>
                <c:pt idx="169">
                  <c:v>0.64879433416582122</c:v>
                </c:pt>
                <c:pt idx="170">
                  <c:v>0.69857559251730017</c:v>
                </c:pt>
                <c:pt idx="171">
                  <c:v>0.70012240473553899</c:v>
                </c:pt>
                <c:pt idx="172">
                  <c:v>0.69584354985033736</c:v>
                </c:pt>
                <c:pt idx="173">
                  <c:v>0.75678487517994941</c:v>
                </c:pt>
                <c:pt idx="174">
                  <c:v>0.76048765576753152</c:v>
                </c:pt>
                <c:pt idx="175">
                  <c:v>0.76215561382987274</c:v>
                </c:pt>
                <c:pt idx="176">
                  <c:v>0.76217350387213711</c:v>
                </c:pt>
                <c:pt idx="177">
                  <c:v>0.78288247659634658</c:v>
                </c:pt>
                <c:pt idx="178">
                  <c:v>0.79373840326445499</c:v>
                </c:pt>
                <c:pt idx="179">
                  <c:v>0.81884277172388897</c:v>
                </c:pt>
                <c:pt idx="180">
                  <c:v>0.81828482989285711</c:v>
                </c:pt>
                <c:pt idx="181">
                  <c:v>0.82110751499171541</c:v>
                </c:pt>
                <c:pt idx="182">
                  <c:v>0.82886381641482876</c:v>
                </c:pt>
                <c:pt idx="183">
                  <c:v>0.9622458808263914</c:v>
                </c:pt>
                <c:pt idx="184">
                  <c:v>0.96322347794471086</c:v>
                </c:pt>
                <c:pt idx="185">
                  <c:v>0.97980521283576671</c:v>
                </c:pt>
                <c:pt idx="186">
                  <c:v>1.0412157203392425</c:v>
                </c:pt>
                <c:pt idx="187">
                  <c:v>1.1083703965656166</c:v>
                </c:pt>
                <c:pt idx="188">
                  <c:v>1.0947432183282106</c:v>
                </c:pt>
                <c:pt idx="189">
                  <c:v>1.1148418412842018</c:v>
                </c:pt>
                <c:pt idx="190">
                  <c:v>1.1255404350081752</c:v>
                </c:pt>
                <c:pt idx="191">
                  <c:v>1.1503530916701943</c:v>
                </c:pt>
                <c:pt idx="192">
                  <c:v>1.2014069041143345</c:v>
                </c:pt>
                <c:pt idx="193">
                  <c:v>1.194902056094062</c:v>
                </c:pt>
                <c:pt idx="194">
                  <c:v>1.1943504161543415</c:v>
                </c:pt>
                <c:pt idx="195">
                  <c:v>1.2091299986453317</c:v>
                </c:pt>
                <c:pt idx="196">
                  <c:v>1.2168459312683799</c:v>
                </c:pt>
                <c:pt idx="197">
                  <c:v>1.2184652975046113</c:v>
                </c:pt>
                <c:pt idx="198">
                  <c:v>1.2228655830935897</c:v>
                </c:pt>
                <c:pt idx="199">
                  <c:v>1.2227545523014323</c:v>
                </c:pt>
                <c:pt idx="200">
                  <c:v>1.1936643216346783</c:v>
                </c:pt>
                <c:pt idx="201">
                  <c:v>1.1988161312822709</c:v>
                </c:pt>
                <c:pt idx="202">
                  <c:v>1.2140731363026298</c:v>
                </c:pt>
                <c:pt idx="203">
                  <c:v>1.2394520530555593</c:v>
                </c:pt>
                <c:pt idx="204">
                  <c:v>1.239204368558591</c:v>
                </c:pt>
                <c:pt idx="205">
                  <c:v>1.2069819379413598</c:v>
                </c:pt>
                <c:pt idx="206">
                  <c:v>1.2027653510619527</c:v>
                </c:pt>
                <c:pt idx="207">
                  <c:v>1.2033534265501593</c:v>
                </c:pt>
                <c:pt idx="208">
                  <c:v>1.2242679037639326</c:v>
                </c:pt>
                <c:pt idx="209">
                  <c:v>1.1953992344717912</c:v>
                </c:pt>
                <c:pt idx="210">
                  <c:v>1.1764779308954267</c:v>
                </c:pt>
                <c:pt idx="211">
                  <c:v>1.1718915554141673</c:v>
                </c:pt>
                <c:pt idx="212">
                  <c:v>1.1699858767379965</c:v>
                </c:pt>
                <c:pt idx="213">
                  <c:v>1.1750575125871991</c:v>
                </c:pt>
                <c:pt idx="214">
                  <c:v>1.2040231821404024</c:v>
                </c:pt>
                <c:pt idx="215">
                  <c:v>1.1212921078006375</c:v>
                </c:pt>
                <c:pt idx="216">
                  <c:v>1.1962912140273385</c:v>
                </c:pt>
                <c:pt idx="217">
                  <c:v>1.1822219942833148</c:v>
                </c:pt>
                <c:pt idx="218">
                  <c:v>1.1302126789859133</c:v>
                </c:pt>
                <c:pt idx="219">
                  <c:v>1.0578422078728493</c:v>
                </c:pt>
                <c:pt idx="220">
                  <c:v>1.0852025624642321</c:v>
                </c:pt>
                <c:pt idx="221">
                  <c:v>1.1030900427810431</c:v>
                </c:pt>
                <c:pt idx="222">
                  <c:v>1.0841751817429264</c:v>
                </c:pt>
                <c:pt idx="223">
                  <c:v>1.0817669433882502</c:v>
                </c:pt>
                <c:pt idx="224">
                  <c:v>1.0276212749454643</c:v>
                </c:pt>
                <c:pt idx="225">
                  <c:v>1.0298189992734785</c:v>
                </c:pt>
                <c:pt idx="226">
                  <c:v>1.0310432478562004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A6A-4263-9B2A-768759DA6B37}"/>
            </c:ext>
          </c:extLst>
        </c:ser>
        <c:ser>
          <c:idx val="1"/>
          <c:order val="1"/>
          <c:tx>
            <c:v>Four-periods ahead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'Forecast&amp;Persistence_IT'!$BJ$12:$BJ$238</c:f>
              <c:numCache>
                <c:formatCode>0.00</c:formatCode>
                <c:ptCount val="22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0.86982101356604324</c:v>
                </c:pt>
                <c:pt idx="35">
                  <c:v>0.85107687479466543</c:v>
                </c:pt>
                <c:pt idx="36">
                  <c:v>0.86849002078116078</c:v>
                </c:pt>
                <c:pt idx="37">
                  <c:v>0.96135879319797346</c:v>
                </c:pt>
                <c:pt idx="38">
                  <c:v>0.9598353381950564</c:v>
                </c:pt>
                <c:pt idx="39">
                  <c:v>0.96052808413160728</c:v>
                </c:pt>
                <c:pt idx="40">
                  <c:v>0.96645028210567641</c:v>
                </c:pt>
                <c:pt idx="41">
                  <c:v>0.95766106795993344</c:v>
                </c:pt>
                <c:pt idx="42">
                  <c:v>0.91892505449411221</c:v>
                </c:pt>
                <c:pt idx="43">
                  <c:v>0.97063192296348944</c:v>
                </c:pt>
                <c:pt idx="44">
                  <c:v>1.0314104947738263</c:v>
                </c:pt>
                <c:pt idx="45">
                  <c:v>1.0325674564123286</c:v>
                </c:pt>
                <c:pt idx="46">
                  <c:v>1.0434474663768991</c:v>
                </c:pt>
                <c:pt idx="47">
                  <c:v>1.0411794020059504</c:v>
                </c:pt>
                <c:pt idx="48">
                  <c:v>1.0964524422936532</c:v>
                </c:pt>
                <c:pt idx="49">
                  <c:v>1.2088382820849202</c:v>
                </c:pt>
                <c:pt idx="50">
                  <c:v>1.2593091031829793</c:v>
                </c:pt>
                <c:pt idx="51">
                  <c:v>1.3597962990282773</c:v>
                </c:pt>
                <c:pt idx="52">
                  <c:v>1.5054332644164092</c:v>
                </c:pt>
                <c:pt idx="53">
                  <c:v>1.7607769497908792</c:v>
                </c:pt>
                <c:pt idx="54">
                  <c:v>1.9475236840523205</c:v>
                </c:pt>
                <c:pt idx="55">
                  <c:v>1.9667547525350095</c:v>
                </c:pt>
                <c:pt idx="56">
                  <c:v>1.9868998799268824</c:v>
                </c:pt>
                <c:pt idx="57">
                  <c:v>1.9973290341601417</c:v>
                </c:pt>
                <c:pt idx="58">
                  <c:v>2.0118088211622571</c:v>
                </c:pt>
                <c:pt idx="59">
                  <c:v>2.0506173781696289</c:v>
                </c:pt>
                <c:pt idx="60">
                  <c:v>2.0409213647293152</c:v>
                </c:pt>
                <c:pt idx="61">
                  <c:v>2.0403020589763199</c:v>
                </c:pt>
                <c:pt idx="62">
                  <c:v>2.0714410115402435</c:v>
                </c:pt>
                <c:pt idx="63">
                  <c:v>2.1100964682082606</c:v>
                </c:pt>
                <c:pt idx="64">
                  <c:v>2.1155396516630196</c:v>
                </c:pt>
                <c:pt idx="65">
                  <c:v>2.0961266498065561</c:v>
                </c:pt>
                <c:pt idx="66">
                  <c:v>2.1312329511846366</c:v>
                </c:pt>
                <c:pt idx="67">
                  <c:v>2.1279014895027082</c:v>
                </c:pt>
                <c:pt idx="68">
                  <c:v>2.1350316426331526</c:v>
                </c:pt>
                <c:pt idx="69">
                  <c:v>2.1140440739240924</c:v>
                </c:pt>
                <c:pt idx="70">
                  <c:v>2.1567796268919266</c:v>
                </c:pt>
                <c:pt idx="71">
                  <c:v>2.2034030668641322</c:v>
                </c:pt>
                <c:pt idx="72">
                  <c:v>2.3310337023483827</c:v>
                </c:pt>
                <c:pt idx="73">
                  <c:v>2.4192094466839764</c:v>
                </c:pt>
                <c:pt idx="74">
                  <c:v>2.4443399069147533</c:v>
                </c:pt>
                <c:pt idx="75">
                  <c:v>2.4640018985929286</c:v>
                </c:pt>
                <c:pt idx="76">
                  <c:v>2.4517687480456094</c:v>
                </c:pt>
                <c:pt idx="77">
                  <c:v>2.468609602824714</c:v>
                </c:pt>
                <c:pt idx="78">
                  <c:v>2.5163158427706618</c:v>
                </c:pt>
                <c:pt idx="79">
                  <c:v>2.5295231114275789</c:v>
                </c:pt>
                <c:pt idx="80">
                  <c:v>2.5061193743819983</c:v>
                </c:pt>
                <c:pt idx="81">
                  <c:v>2.4570672578695412</c:v>
                </c:pt>
                <c:pt idx="82">
                  <c:v>2.4337923181135768</c:v>
                </c:pt>
                <c:pt idx="83">
                  <c:v>2.4204873387452017</c:v>
                </c:pt>
                <c:pt idx="84">
                  <c:v>2.3513828610901042</c:v>
                </c:pt>
                <c:pt idx="85">
                  <c:v>2.1513207307048146</c:v>
                </c:pt>
                <c:pt idx="86">
                  <c:v>1.9960008510474294</c:v>
                </c:pt>
                <c:pt idx="87">
                  <c:v>2.0132495720594243</c:v>
                </c:pt>
                <c:pt idx="88">
                  <c:v>2.0160999075413444</c:v>
                </c:pt>
                <c:pt idx="89">
                  <c:v>2.009179800626256</c:v>
                </c:pt>
                <c:pt idx="90">
                  <c:v>1.9983076662061743</c:v>
                </c:pt>
                <c:pt idx="91">
                  <c:v>1.9443101854566978</c:v>
                </c:pt>
                <c:pt idx="92">
                  <c:v>1.9438251218890756</c:v>
                </c:pt>
                <c:pt idx="93">
                  <c:v>1.9453369944471068</c:v>
                </c:pt>
                <c:pt idx="94">
                  <c:v>1.8980478154271261</c:v>
                </c:pt>
                <c:pt idx="95">
                  <c:v>1.8609992162377034</c:v>
                </c:pt>
                <c:pt idx="96">
                  <c:v>1.8555966089690363</c:v>
                </c:pt>
                <c:pt idx="97">
                  <c:v>1.8621529154092256</c:v>
                </c:pt>
                <c:pt idx="98">
                  <c:v>1.8244052976232774</c:v>
                </c:pt>
                <c:pt idx="99">
                  <c:v>1.8435420529204642</c:v>
                </c:pt>
                <c:pt idx="100">
                  <c:v>1.8448247849298618</c:v>
                </c:pt>
                <c:pt idx="101">
                  <c:v>1.8359844119272488</c:v>
                </c:pt>
                <c:pt idx="102">
                  <c:v>1.7851651608783277</c:v>
                </c:pt>
                <c:pt idx="103">
                  <c:v>1.726907320609097</c:v>
                </c:pt>
                <c:pt idx="104">
                  <c:v>1.544465504313705</c:v>
                </c:pt>
                <c:pt idx="105">
                  <c:v>1.3992508896063158</c:v>
                </c:pt>
                <c:pt idx="106">
                  <c:v>1.3443059821977887</c:v>
                </c:pt>
                <c:pt idx="107">
                  <c:v>1.2676825768986064</c:v>
                </c:pt>
                <c:pt idx="108">
                  <c:v>1.2587698333682587</c:v>
                </c:pt>
                <c:pt idx="109">
                  <c:v>1.259162348205789</c:v>
                </c:pt>
                <c:pt idx="110">
                  <c:v>1.1510486970473994</c:v>
                </c:pt>
                <c:pt idx="111">
                  <c:v>1.1611776251736685</c:v>
                </c:pt>
                <c:pt idx="112">
                  <c:v>1.1668989841778326</c:v>
                </c:pt>
                <c:pt idx="113">
                  <c:v>1.1698681198249621</c:v>
                </c:pt>
                <c:pt idx="114">
                  <c:v>1.171164305818899</c:v>
                </c:pt>
                <c:pt idx="115">
                  <c:v>1.088449121215131</c:v>
                </c:pt>
                <c:pt idx="116">
                  <c:v>1.0321004378135235</c:v>
                </c:pt>
                <c:pt idx="117">
                  <c:v>1.0305765791871802</c:v>
                </c:pt>
                <c:pt idx="118">
                  <c:v>1.0039587303993214</c:v>
                </c:pt>
                <c:pt idx="119">
                  <c:v>0.944639766676173</c:v>
                </c:pt>
                <c:pt idx="120">
                  <c:v>0.87507311702483437</c:v>
                </c:pt>
                <c:pt idx="121">
                  <c:v>0.86978962938487825</c:v>
                </c:pt>
                <c:pt idx="122">
                  <c:v>0.85253317014766572</c:v>
                </c:pt>
                <c:pt idx="123">
                  <c:v>0.85925151252029131</c:v>
                </c:pt>
                <c:pt idx="124">
                  <c:v>0.86144884417777745</c:v>
                </c:pt>
                <c:pt idx="125">
                  <c:v>0.86757803387577248</c:v>
                </c:pt>
                <c:pt idx="126">
                  <c:v>0.85977999357829438</c:v>
                </c:pt>
                <c:pt idx="127">
                  <c:v>0.84604732142442274</c:v>
                </c:pt>
                <c:pt idx="128">
                  <c:v>0.83398000868587474</c:v>
                </c:pt>
                <c:pt idx="129">
                  <c:v>0.81915331690276361</c:v>
                </c:pt>
                <c:pt idx="130">
                  <c:v>0.81379671438762757</c:v>
                </c:pt>
                <c:pt idx="131">
                  <c:v>0.76749924325287255</c:v>
                </c:pt>
                <c:pt idx="132">
                  <c:v>0.72480731425311873</c:v>
                </c:pt>
                <c:pt idx="133">
                  <c:v>0.6898226345691908</c:v>
                </c:pt>
                <c:pt idx="134">
                  <c:v>0.6865729824114839</c:v>
                </c:pt>
                <c:pt idx="135">
                  <c:v>0.68695072707715488</c:v>
                </c:pt>
                <c:pt idx="136">
                  <c:v>0.68691708557739495</c:v>
                </c:pt>
                <c:pt idx="137">
                  <c:v>0.68513240469347003</c:v>
                </c:pt>
                <c:pt idx="138">
                  <c:v>0.6827355487172283</c:v>
                </c:pt>
                <c:pt idx="139">
                  <c:v>0.68358924074343241</c:v>
                </c:pt>
                <c:pt idx="140">
                  <c:v>0.65987925353521804</c:v>
                </c:pt>
                <c:pt idx="141">
                  <c:v>0.61410101373263282</c:v>
                </c:pt>
                <c:pt idx="142">
                  <c:v>0.61806143600972119</c:v>
                </c:pt>
                <c:pt idx="143">
                  <c:v>0.54024216042491746</c:v>
                </c:pt>
                <c:pt idx="144">
                  <c:v>0.52696300191501566</c:v>
                </c:pt>
                <c:pt idx="145">
                  <c:v>0.52896344867180001</c:v>
                </c:pt>
                <c:pt idx="146">
                  <c:v>0.59980447435534245</c:v>
                </c:pt>
                <c:pt idx="147">
                  <c:v>0.72269226891221494</c:v>
                </c:pt>
                <c:pt idx="148">
                  <c:v>0.75682463360015784</c:v>
                </c:pt>
                <c:pt idx="149">
                  <c:v>0.75706856139380951</c:v>
                </c:pt>
                <c:pt idx="150">
                  <c:v>0.78189464030998956</c:v>
                </c:pt>
                <c:pt idx="151">
                  <c:v>0.79992738203936053</c:v>
                </c:pt>
                <c:pt idx="152">
                  <c:v>0.82335708650047734</c:v>
                </c:pt>
                <c:pt idx="153">
                  <c:v>0.82359399042386439</c:v>
                </c:pt>
                <c:pt idx="154">
                  <c:v>0.82978635054522787</c:v>
                </c:pt>
                <c:pt idx="155">
                  <c:v>0.85711643351990441</c:v>
                </c:pt>
                <c:pt idx="156">
                  <c:v>0.85491420854500688</c:v>
                </c:pt>
                <c:pt idx="157">
                  <c:v>0.85097327208131857</c:v>
                </c:pt>
                <c:pt idx="158">
                  <c:v>0.88653688302841882</c:v>
                </c:pt>
                <c:pt idx="159">
                  <c:v>0.9037895359896464</c:v>
                </c:pt>
                <c:pt idx="160">
                  <c:v>0.90683078572465614</c:v>
                </c:pt>
                <c:pt idx="161">
                  <c:v>0.90826762287554597</c:v>
                </c:pt>
                <c:pt idx="162">
                  <c:v>0.90698131129780424</c:v>
                </c:pt>
                <c:pt idx="163">
                  <c:v>0.91616748759066691</c:v>
                </c:pt>
                <c:pt idx="164">
                  <c:v>0.91560806227471569</c:v>
                </c:pt>
                <c:pt idx="165">
                  <c:v>0.91862371941471765</c:v>
                </c:pt>
                <c:pt idx="166">
                  <c:v>0.92201803130894056</c:v>
                </c:pt>
                <c:pt idx="167">
                  <c:v>0.92516909391669044</c:v>
                </c:pt>
                <c:pt idx="168">
                  <c:v>0.95413597204277345</c:v>
                </c:pt>
                <c:pt idx="169">
                  <c:v>0.96908120717554302</c:v>
                </c:pt>
                <c:pt idx="170">
                  <c:v>1.051543831531756</c:v>
                </c:pt>
                <c:pt idx="171">
                  <c:v>1.0752400730059897</c:v>
                </c:pt>
                <c:pt idx="172">
                  <c:v>1.0807605197463741</c:v>
                </c:pt>
                <c:pt idx="173">
                  <c:v>1.1499610802712283</c:v>
                </c:pt>
                <c:pt idx="174">
                  <c:v>1.2064119603068537</c:v>
                </c:pt>
                <c:pt idx="175">
                  <c:v>1.2624244701353333</c:v>
                </c:pt>
                <c:pt idx="176">
                  <c:v>1.2786718537918853</c:v>
                </c:pt>
                <c:pt idx="177">
                  <c:v>1.3066666006510335</c:v>
                </c:pt>
                <c:pt idx="178">
                  <c:v>1.383390742270161</c:v>
                </c:pt>
                <c:pt idx="179">
                  <c:v>1.4700636917606968</c:v>
                </c:pt>
                <c:pt idx="180">
                  <c:v>1.5502906980971152</c:v>
                </c:pt>
                <c:pt idx="181">
                  <c:v>1.577862386863953</c:v>
                </c:pt>
                <c:pt idx="182">
                  <c:v>1.5659114254234181</c:v>
                </c:pt>
                <c:pt idx="183">
                  <c:v>1.5828676005391915</c:v>
                </c:pt>
                <c:pt idx="184">
                  <c:v>1.6059947598552584</c:v>
                </c:pt>
                <c:pt idx="185">
                  <c:v>1.676754286233674</c:v>
                </c:pt>
                <c:pt idx="186">
                  <c:v>1.8552448174148211</c:v>
                </c:pt>
                <c:pt idx="187">
                  <c:v>2.0222228415778436</c:v>
                </c:pt>
                <c:pt idx="188">
                  <c:v>2.1659132262902201</c:v>
                </c:pt>
                <c:pt idx="189">
                  <c:v>2.3166937505709781</c:v>
                </c:pt>
                <c:pt idx="190">
                  <c:v>2.3260246713931396</c:v>
                </c:pt>
                <c:pt idx="191">
                  <c:v>2.3345239082642353</c:v>
                </c:pt>
                <c:pt idx="192">
                  <c:v>2.3445736287400019</c:v>
                </c:pt>
                <c:pt idx="193">
                  <c:v>2.3687670719274823</c:v>
                </c:pt>
                <c:pt idx="194">
                  <c:v>2.3734466646171204</c:v>
                </c:pt>
                <c:pt idx="195">
                  <c:v>2.4229828101742283</c:v>
                </c:pt>
                <c:pt idx="196">
                  <c:v>2.4234017895864666</c:v>
                </c:pt>
                <c:pt idx="197">
                  <c:v>2.4228737847412654</c:v>
                </c:pt>
                <c:pt idx="198">
                  <c:v>2.4299962753051325</c:v>
                </c:pt>
                <c:pt idx="199">
                  <c:v>2.4479466143028468</c:v>
                </c:pt>
                <c:pt idx="200">
                  <c:v>2.4477739537520975</c:v>
                </c:pt>
                <c:pt idx="201">
                  <c:v>2.4423182785432687</c:v>
                </c:pt>
                <c:pt idx="202">
                  <c:v>2.4285031631370764</c:v>
                </c:pt>
                <c:pt idx="203">
                  <c:v>2.4175760297401192</c:v>
                </c:pt>
                <c:pt idx="204">
                  <c:v>2.4136864166625323</c:v>
                </c:pt>
                <c:pt idx="205">
                  <c:v>2.3836344452471114</c:v>
                </c:pt>
                <c:pt idx="206">
                  <c:v>2.3646038915231014</c:v>
                </c:pt>
                <c:pt idx="207">
                  <c:v>2.3406749034468466</c:v>
                </c:pt>
                <c:pt idx="208">
                  <c:v>2.3345436482741158</c:v>
                </c:pt>
                <c:pt idx="209">
                  <c:v>2.3150037921468174</c:v>
                </c:pt>
                <c:pt idx="210">
                  <c:v>2.2523146378015668</c:v>
                </c:pt>
                <c:pt idx="211">
                  <c:v>2.1972220428540576</c:v>
                </c:pt>
                <c:pt idx="212">
                  <c:v>2.1400990871241805</c:v>
                </c:pt>
                <c:pt idx="213">
                  <c:v>2.1345657519725139</c:v>
                </c:pt>
                <c:pt idx="214">
                  <c:v>2.1838282132388489</c:v>
                </c:pt>
                <c:pt idx="215">
                  <c:v>2.222961939600149</c:v>
                </c:pt>
                <c:pt idx="216">
                  <c:v>2.1962071000060988</c:v>
                </c:pt>
                <c:pt idx="217">
                  <c:v>2.1440353740886717</c:v>
                </c:pt>
                <c:pt idx="218">
                  <c:v>2.012227957629197</c:v>
                </c:pt>
                <c:pt idx="219">
                  <c:v>1.8500551222478749</c:v>
                </c:pt>
                <c:pt idx="220">
                  <c:v>1.7312556163027648</c:v>
                </c:pt>
                <c:pt idx="221">
                  <c:v>1.520475035380723</c:v>
                </c:pt>
                <c:pt idx="222">
                  <c:v>1.4935481778721429</c:v>
                </c:pt>
                <c:pt idx="223">
                  <c:v>1.5228072832366291</c:v>
                </c:pt>
                <c:pt idx="224">
                  <c:v>1.5781239705610046</c:v>
                </c:pt>
                <c:pt idx="225">
                  <c:v>1.5460910785479172</c:v>
                </c:pt>
                <c:pt idx="226">
                  <c:v>1.5387381395355912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A6A-4263-9B2A-768759DA6B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42516440"/>
        <c:axId val="842516768"/>
      </c:lineChart>
      <c:catAx>
        <c:axId val="84251644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2516768"/>
        <c:crosses val="autoZero"/>
        <c:auto val="1"/>
        <c:lblAlgn val="ctr"/>
        <c:lblOffset val="100"/>
        <c:noMultiLvlLbl val="0"/>
      </c:catAx>
      <c:valAx>
        <c:axId val="842516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25164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Real GDP Growth</a:t>
            </a:r>
            <a:r>
              <a:rPr lang="en-US" baseline="0"/>
              <a:t> - RMSFE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One-period ahead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'Forecast&amp;Persistence_CA'!$AD$12:$AD$238</c:f>
              <c:numCache>
                <c:formatCode>0.00</c:formatCode>
                <c:ptCount val="22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3.9619913368904389</c:v>
                </c:pt>
                <c:pt idx="32">
                  <c:v>3.9083002297287064</c:v>
                </c:pt>
                <c:pt idx="33">
                  <c:v>3.8127485107105885</c:v>
                </c:pt>
                <c:pt idx="34">
                  <c:v>3.8143658550963733</c:v>
                </c:pt>
                <c:pt idx="35">
                  <c:v>3.7867664079625252</c:v>
                </c:pt>
                <c:pt idx="36">
                  <c:v>3.8714373861308116</c:v>
                </c:pt>
                <c:pt idx="37">
                  <c:v>3.8713119372048648</c:v>
                </c:pt>
                <c:pt idx="38">
                  <c:v>3.8520065269913757</c:v>
                </c:pt>
                <c:pt idx="39">
                  <c:v>4.0037111718524239</c:v>
                </c:pt>
                <c:pt idx="40">
                  <c:v>4.2192621179893441</c:v>
                </c:pt>
                <c:pt idx="41">
                  <c:v>4.3250547698755977</c:v>
                </c:pt>
                <c:pt idx="42">
                  <c:v>4.0843788254843272</c:v>
                </c:pt>
                <c:pt idx="43">
                  <c:v>4.2262062163824243</c:v>
                </c:pt>
                <c:pt idx="44">
                  <c:v>4.3993323230903725</c:v>
                </c:pt>
                <c:pt idx="45">
                  <c:v>4.4526523420003619</c:v>
                </c:pt>
                <c:pt idx="46">
                  <c:v>4.5749149592835403</c:v>
                </c:pt>
                <c:pt idx="47">
                  <c:v>4.3568017845786242</c:v>
                </c:pt>
                <c:pt idx="48">
                  <c:v>4.3180261424262207</c:v>
                </c:pt>
                <c:pt idx="49">
                  <c:v>4.3309964051039227</c:v>
                </c:pt>
                <c:pt idx="50">
                  <c:v>4.3436750964427393</c:v>
                </c:pt>
                <c:pt idx="51">
                  <c:v>4.3409811006075119</c:v>
                </c:pt>
                <c:pt idx="52">
                  <c:v>4.3351726065998548</c:v>
                </c:pt>
                <c:pt idx="53">
                  <c:v>4.2820616393849154</c:v>
                </c:pt>
                <c:pt idx="54">
                  <c:v>4.3514126360180736</c:v>
                </c:pt>
                <c:pt idx="55">
                  <c:v>4.4081836199230962</c:v>
                </c:pt>
                <c:pt idx="56">
                  <c:v>4.3275835817507176</c:v>
                </c:pt>
                <c:pt idx="57">
                  <c:v>4.2618470670362347</c:v>
                </c:pt>
                <c:pt idx="58">
                  <c:v>4.2308837245585007</c:v>
                </c:pt>
                <c:pt idx="59">
                  <c:v>4.2395800179122052</c:v>
                </c:pt>
                <c:pt idx="60">
                  <c:v>4.0627155667527681</c:v>
                </c:pt>
                <c:pt idx="61">
                  <c:v>4.0738210839936553</c:v>
                </c:pt>
                <c:pt idx="62">
                  <c:v>4.074074579509789</c:v>
                </c:pt>
                <c:pt idx="63">
                  <c:v>4.0993997368948101</c:v>
                </c:pt>
                <c:pt idx="64">
                  <c:v>4.1080370523011434</c:v>
                </c:pt>
                <c:pt idx="65">
                  <c:v>4.1135463657365241</c:v>
                </c:pt>
                <c:pt idx="66">
                  <c:v>4.1288838846134697</c:v>
                </c:pt>
                <c:pt idx="67">
                  <c:v>4.1190965826389441</c:v>
                </c:pt>
                <c:pt idx="68">
                  <c:v>4.0196387329976133</c:v>
                </c:pt>
                <c:pt idx="69">
                  <c:v>4.0222751267724295</c:v>
                </c:pt>
                <c:pt idx="70">
                  <c:v>3.9895120135358675</c:v>
                </c:pt>
                <c:pt idx="71">
                  <c:v>3.8228786380136586</c:v>
                </c:pt>
                <c:pt idx="72">
                  <c:v>3.600377486128612</c:v>
                </c:pt>
                <c:pt idx="73">
                  <c:v>3.4695109340893957</c:v>
                </c:pt>
                <c:pt idx="74">
                  <c:v>3.4552186861039638</c:v>
                </c:pt>
                <c:pt idx="75">
                  <c:v>3.2485102594282718</c:v>
                </c:pt>
                <c:pt idx="76">
                  <c:v>2.8328617753515588</c:v>
                </c:pt>
                <c:pt idx="77">
                  <c:v>2.774915404488782</c:v>
                </c:pt>
                <c:pt idx="78">
                  <c:v>2.630665598659788</c:v>
                </c:pt>
                <c:pt idx="79">
                  <c:v>2.6317175219606965</c:v>
                </c:pt>
                <c:pt idx="80">
                  <c:v>2.633700680818825</c:v>
                </c:pt>
                <c:pt idx="81">
                  <c:v>2.8327975616050827</c:v>
                </c:pt>
                <c:pt idx="82">
                  <c:v>2.7005122381100772</c:v>
                </c:pt>
                <c:pt idx="83">
                  <c:v>2.8961930270545926</c:v>
                </c:pt>
                <c:pt idx="84">
                  <c:v>3.0072259007866684</c:v>
                </c:pt>
                <c:pt idx="85">
                  <c:v>3.0656987053303371</c:v>
                </c:pt>
                <c:pt idx="86">
                  <c:v>3.1885670183659287</c:v>
                </c:pt>
                <c:pt idx="87">
                  <c:v>3.0720376544037529</c:v>
                </c:pt>
                <c:pt idx="88">
                  <c:v>3.046970175358426</c:v>
                </c:pt>
                <c:pt idx="89">
                  <c:v>3.0268989344287642</c:v>
                </c:pt>
                <c:pt idx="90">
                  <c:v>3.0365789154155456</c:v>
                </c:pt>
                <c:pt idx="91">
                  <c:v>3.0544457226227646</c:v>
                </c:pt>
                <c:pt idx="92">
                  <c:v>3.0418254446259985</c:v>
                </c:pt>
                <c:pt idx="93">
                  <c:v>3.0634140449233662</c:v>
                </c:pt>
                <c:pt idx="94">
                  <c:v>3.13025081503603</c:v>
                </c:pt>
                <c:pt idx="95">
                  <c:v>3.1128591288173446</c:v>
                </c:pt>
                <c:pt idx="96">
                  <c:v>3.1244863651691488</c:v>
                </c:pt>
                <c:pt idx="97">
                  <c:v>3.1439218370584041</c:v>
                </c:pt>
                <c:pt idx="98">
                  <c:v>3.128315513431108</c:v>
                </c:pt>
                <c:pt idx="99">
                  <c:v>3.1775199027488212</c:v>
                </c:pt>
                <c:pt idx="100">
                  <c:v>3.1759742951138388</c:v>
                </c:pt>
                <c:pt idx="101">
                  <c:v>3.2087554476592177</c:v>
                </c:pt>
                <c:pt idx="102">
                  <c:v>3.2758725126710799</c:v>
                </c:pt>
                <c:pt idx="103">
                  <c:v>3.5832472580012147</c:v>
                </c:pt>
                <c:pt idx="104">
                  <c:v>3.5653822858407462</c:v>
                </c:pt>
                <c:pt idx="105">
                  <c:v>3.6044957877258121</c:v>
                </c:pt>
                <c:pt idx="106">
                  <c:v>3.6081983807633762</c:v>
                </c:pt>
                <c:pt idx="107">
                  <c:v>3.6279480248868641</c:v>
                </c:pt>
                <c:pt idx="108">
                  <c:v>3.602242874305325</c:v>
                </c:pt>
                <c:pt idx="109">
                  <c:v>3.6303367157978199</c:v>
                </c:pt>
                <c:pt idx="110">
                  <c:v>3.5856917592552016</c:v>
                </c:pt>
                <c:pt idx="111">
                  <c:v>3.5376422319097833</c:v>
                </c:pt>
                <c:pt idx="112">
                  <c:v>3.539889837241577</c:v>
                </c:pt>
                <c:pt idx="113">
                  <c:v>3.3677521516414082</c:v>
                </c:pt>
                <c:pt idx="114">
                  <c:v>3.4059963561450681</c:v>
                </c:pt>
                <c:pt idx="115">
                  <c:v>3.2592394687929409</c:v>
                </c:pt>
                <c:pt idx="116">
                  <c:v>3.2202040877134777</c:v>
                </c:pt>
                <c:pt idx="117">
                  <c:v>3.1085317705454383</c:v>
                </c:pt>
                <c:pt idx="118">
                  <c:v>2.946326643176532</c:v>
                </c:pt>
                <c:pt idx="119">
                  <c:v>3.0225479360102585</c:v>
                </c:pt>
                <c:pt idx="120">
                  <c:v>3.0799724699748219</c:v>
                </c:pt>
                <c:pt idx="121">
                  <c:v>3.0811352260268827</c:v>
                </c:pt>
                <c:pt idx="122">
                  <c:v>3.0712996444532421</c:v>
                </c:pt>
                <c:pt idx="123">
                  <c:v>3.0403107926820221</c:v>
                </c:pt>
                <c:pt idx="124">
                  <c:v>2.9712399027771008</c:v>
                </c:pt>
                <c:pt idx="125">
                  <c:v>2.9280467707838631</c:v>
                </c:pt>
                <c:pt idx="126">
                  <c:v>2.8509826085352468</c:v>
                </c:pt>
                <c:pt idx="127">
                  <c:v>2.8338032059025622</c:v>
                </c:pt>
                <c:pt idx="128">
                  <c:v>2.8090041471801701</c:v>
                </c:pt>
                <c:pt idx="129">
                  <c:v>2.7802741863762876</c:v>
                </c:pt>
                <c:pt idx="130">
                  <c:v>2.7786592118984763</c:v>
                </c:pt>
                <c:pt idx="131">
                  <c:v>2.7665710476182124</c:v>
                </c:pt>
                <c:pt idx="132">
                  <c:v>2.7916633130195496</c:v>
                </c:pt>
                <c:pt idx="133">
                  <c:v>2.7518181432181605</c:v>
                </c:pt>
                <c:pt idx="134">
                  <c:v>2.6869052292700406</c:v>
                </c:pt>
                <c:pt idx="135">
                  <c:v>2.2644300451610375</c:v>
                </c:pt>
                <c:pt idx="136">
                  <c:v>2.3108075556578513</c:v>
                </c:pt>
                <c:pt idx="137">
                  <c:v>2.2401320365654591</c:v>
                </c:pt>
                <c:pt idx="138">
                  <c:v>2.2337390413582501</c:v>
                </c:pt>
                <c:pt idx="139">
                  <c:v>2.2191240206790468</c:v>
                </c:pt>
                <c:pt idx="140">
                  <c:v>2.2142961634863876</c:v>
                </c:pt>
                <c:pt idx="141">
                  <c:v>2.1292612620017382</c:v>
                </c:pt>
                <c:pt idx="142">
                  <c:v>2.1287611945047318</c:v>
                </c:pt>
                <c:pt idx="143">
                  <c:v>2.0989069985043978</c:v>
                </c:pt>
                <c:pt idx="144">
                  <c:v>2.0920220732644768</c:v>
                </c:pt>
                <c:pt idx="145">
                  <c:v>2.0782222480184602</c:v>
                </c:pt>
                <c:pt idx="146">
                  <c:v>1.9925347014499268</c:v>
                </c:pt>
                <c:pt idx="147">
                  <c:v>1.967239423351187</c:v>
                </c:pt>
                <c:pt idx="148">
                  <c:v>1.9948132925768267</c:v>
                </c:pt>
                <c:pt idx="149">
                  <c:v>1.9173647082916512</c:v>
                </c:pt>
                <c:pt idx="150">
                  <c:v>1.8402118674083459</c:v>
                </c:pt>
                <c:pt idx="151">
                  <c:v>1.7175285573659642</c:v>
                </c:pt>
                <c:pt idx="152">
                  <c:v>1.6208937118228877</c:v>
                </c:pt>
                <c:pt idx="153">
                  <c:v>1.6675885490865807</c:v>
                </c:pt>
                <c:pt idx="154">
                  <c:v>1.6725802591003567</c:v>
                </c:pt>
                <c:pt idx="155">
                  <c:v>1.6730742246453592</c:v>
                </c:pt>
                <c:pt idx="156">
                  <c:v>1.667440189850063</c:v>
                </c:pt>
                <c:pt idx="157">
                  <c:v>1.6692766668640504</c:v>
                </c:pt>
                <c:pt idx="158">
                  <c:v>1.7272204464349994</c:v>
                </c:pt>
                <c:pt idx="159">
                  <c:v>1.7272862923616457</c:v>
                </c:pt>
                <c:pt idx="160">
                  <c:v>1.7488295739259541</c:v>
                </c:pt>
                <c:pt idx="161">
                  <c:v>1.8053189602560293</c:v>
                </c:pt>
                <c:pt idx="162">
                  <c:v>1.7808670130596855</c:v>
                </c:pt>
                <c:pt idx="163">
                  <c:v>1.8027341108259856</c:v>
                </c:pt>
                <c:pt idx="164">
                  <c:v>1.7782941963598642</c:v>
                </c:pt>
                <c:pt idx="165">
                  <c:v>1.7844088591737783</c:v>
                </c:pt>
                <c:pt idx="166">
                  <c:v>1.7607710219753845</c:v>
                </c:pt>
                <c:pt idx="167">
                  <c:v>1.7558971485988644</c:v>
                </c:pt>
                <c:pt idx="168">
                  <c:v>1.7684272070537299</c:v>
                </c:pt>
                <c:pt idx="169">
                  <c:v>1.7577687368213657</c:v>
                </c:pt>
                <c:pt idx="170">
                  <c:v>1.7578254179838697</c:v>
                </c:pt>
                <c:pt idx="171">
                  <c:v>1.7323727272518497</c:v>
                </c:pt>
                <c:pt idx="172">
                  <c:v>1.7608087307171418</c:v>
                </c:pt>
                <c:pt idx="173">
                  <c:v>1.7775001108262249</c:v>
                </c:pt>
                <c:pt idx="174">
                  <c:v>1.7779207574919187</c:v>
                </c:pt>
                <c:pt idx="175">
                  <c:v>1.7701842319115846</c:v>
                </c:pt>
                <c:pt idx="176">
                  <c:v>1.7806850685901581</c:v>
                </c:pt>
                <c:pt idx="177">
                  <c:v>1.8227124677449571</c:v>
                </c:pt>
                <c:pt idx="178">
                  <c:v>1.8225711421288648</c:v>
                </c:pt>
                <c:pt idx="179">
                  <c:v>1.7889648934070717</c:v>
                </c:pt>
                <c:pt idx="180">
                  <c:v>1.6827203990666117</c:v>
                </c:pt>
                <c:pt idx="181">
                  <c:v>1.6565738414592732</c:v>
                </c:pt>
                <c:pt idx="182">
                  <c:v>1.6171464691001671</c:v>
                </c:pt>
                <c:pt idx="183">
                  <c:v>1.5051764498969542</c:v>
                </c:pt>
                <c:pt idx="184">
                  <c:v>1.5089380317224061</c:v>
                </c:pt>
                <c:pt idx="185">
                  <c:v>1.4658238835640969</c:v>
                </c:pt>
                <c:pt idx="186">
                  <c:v>1.4683959380538554</c:v>
                </c:pt>
                <c:pt idx="187">
                  <c:v>1.4229490923988497</c:v>
                </c:pt>
                <c:pt idx="188">
                  <c:v>1.4211190768098012</c:v>
                </c:pt>
                <c:pt idx="189">
                  <c:v>1.4591999588128859</c:v>
                </c:pt>
                <c:pt idx="190">
                  <c:v>1.8747853353711521</c:v>
                </c:pt>
                <c:pt idx="191">
                  <c:v>2.147234384579451</c:v>
                </c:pt>
                <c:pt idx="192">
                  <c:v>2.1304129211941629</c:v>
                </c:pt>
                <c:pt idx="193">
                  <c:v>2.1145447322955535</c:v>
                </c:pt>
                <c:pt idx="194">
                  <c:v>2.1257000695310602</c:v>
                </c:pt>
                <c:pt idx="195">
                  <c:v>2.067860229484686</c:v>
                </c:pt>
                <c:pt idx="196">
                  <c:v>2.0606429063996243</c:v>
                </c:pt>
                <c:pt idx="197">
                  <c:v>2.0552721290908442</c:v>
                </c:pt>
                <c:pt idx="198">
                  <c:v>2.0700770570386458</c:v>
                </c:pt>
                <c:pt idx="199">
                  <c:v>2.07175656065878</c:v>
                </c:pt>
                <c:pt idx="200">
                  <c:v>2.027040440382621</c:v>
                </c:pt>
                <c:pt idx="201">
                  <c:v>2.1075765683684424</c:v>
                </c:pt>
                <c:pt idx="202">
                  <c:v>2.1174395765523717</c:v>
                </c:pt>
                <c:pt idx="203">
                  <c:v>2.1496679112756425</c:v>
                </c:pt>
                <c:pt idx="204">
                  <c:v>2.1239471966785879</c:v>
                </c:pt>
                <c:pt idx="205">
                  <c:v>2.1378920134173152</c:v>
                </c:pt>
                <c:pt idx="206">
                  <c:v>2.1606103304226756</c:v>
                </c:pt>
                <c:pt idx="207">
                  <c:v>2.1959837681394947</c:v>
                </c:pt>
                <c:pt idx="208">
                  <c:v>2.1920409608080451</c:v>
                </c:pt>
                <c:pt idx="209">
                  <c:v>2.1575073011515045</c:v>
                </c:pt>
                <c:pt idx="210">
                  <c:v>2.1709696479025076</c:v>
                </c:pt>
                <c:pt idx="211">
                  <c:v>2.208475523611829</c:v>
                </c:pt>
                <c:pt idx="212">
                  <c:v>2.2481958048036406</c:v>
                </c:pt>
                <c:pt idx="213">
                  <c:v>2.2483481882710383</c:v>
                </c:pt>
                <c:pt idx="214">
                  <c:v>2.248615075222141</c:v>
                </c:pt>
                <c:pt idx="215">
                  <c:v>2.2921638905129664</c:v>
                </c:pt>
                <c:pt idx="216">
                  <c:v>2.3004381494133743</c:v>
                </c:pt>
                <c:pt idx="217">
                  <c:v>2.2926484471158655</c:v>
                </c:pt>
                <c:pt idx="218">
                  <c:v>2.3318543053770195</c:v>
                </c:pt>
                <c:pt idx="219">
                  <c:v>2.3276098986379266</c:v>
                </c:pt>
                <c:pt idx="220">
                  <c:v>2.4309567095431879</c:v>
                </c:pt>
                <c:pt idx="221">
                  <c:v>2.4412767707513359</c:v>
                </c:pt>
                <c:pt idx="222">
                  <c:v>2.0987149703229178</c:v>
                </c:pt>
                <c:pt idx="223">
                  <c:v>1.8342027597978545</c:v>
                </c:pt>
                <c:pt idx="224">
                  <c:v>1.8563745615920781</c:v>
                </c:pt>
                <c:pt idx="225">
                  <c:v>1.8275614222955912</c:v>
                </c:pt>
                <c:pt idx="226">
                  <c:v>1.80828318808565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9E-4427-9DC9-EE839DA3E43E}"/>
            </c:ext>
          </c:extLst>
        </c:ser>
        <c:ser>
          <c:idx val="1"/>
          <c:order val="1"/>
          <c:tx>
            <c:v>Four-periods ahead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'Forecast&amp;Persistence_CA'!$AE$12:$AE$238</c:f>
              <c:numCache>
                <c:formatCode>0.00</c:formatCode>
                <c:ptCount val="22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3.6013387979389164</c:v>
                </c:pt>
                <c:pt idx="35">
                  <c:v>3.5298006145908185</c:v>
                </c:pt>
                <c:pt idx="36">
                  <c:v>3.6350072019859905</c:v>
                </c:pt>
                <c:pt idx="37">
                  <c:v>3.6367098661969637</c:v>
                </c:pt>
                <c:pt idx="38">
                  <c:v>3.6514490164467039</c:v>
                </c:pt>
                <c:pt idx="39">
                  <c:v>3.8577575647202531</c:v>
                </c:pt>
                <c:pt idx="40">
                  <c:v>3.9963582208882178</c:v>
                </c:pt>
                <c:pt idx="41">
                  <c:v>4.1363294229159226</c:v>
                </c:pt>
                <c:pt idx="42">
                  <c:v>3.8814065825712576</c:v>
                </c:pt>
                <c:pt idx="43">
                  <c:v>4.0330373687686629</c:v>
                </c:pt>
                <c:pt idx="44">
                  <c:v>4.2263012459849403</c:v>
                </c:pt>
                <c:pt idx="45">
                  <c:v>4.2363486438952238</c:v>
                </c:pt>
                <c:pt idx="46">
                  <c:v>4.3364687987760773</c:v>
                </c:pt>
                <c:pt idx="47">
                  <c:v>4.2122180303690611</c:v>
                </c:pt>
                <c:pt idx="48">
                  <c:v>4.1976450988715275</c:v>
                </c:pt>
                <c:pt idx="49">
                  <c:v>4.234610083328282</c:v>
                </c:pt>
                <c:pt idx="50">
                  <c:v>4.2297541988669956</c:v>
                </c:pt>
                <c:pt idx="51">
                  <c:v>4.1927592129011559</c:v>
                </c:pt>
                <c:pt idx="52">
                  <c:v>4.1554848334016228</c:v>
                </c:pt>
                <c:pt idx="53">
                  <c:v>4.1394870245148496</c:v>
                </c:pt>
                <c:pt idx="54">
                  <c:v>4.2592555283242355</c:v>
                </c:pt>
                <c:pt idx="55">
                  <c:v>4.291890632069145</c:v>
                </c:pt>
                <c:pt idx="56">
                  <c:v>4.2460514067609942</c:v>
                </c:pt>
                <c:pt idx="57">
                  <c:v>4.2109069341222156</c:v>
                </c:pt>
                <c:pt idx="58">
                  <c:v>4.1727826647189259</c:v>
                </c:pt>
                <c:pt idx="59">
                  <c:v>4.1471079951278638</c:v>
                </c:pt>
                <c:pt idx="60">
                  <c:v>4.0683995938459132</c:v>
                </c:pt>
                <c:pt idx="61">
                  <c:v>4.0748720997571839</c:v>
                </c:pt>
                <c:pt idx="62">
                  <c:v>4.1019636432618496</c:v>
                </c:pt>
                <c:pt idx="63">
                  <c:v>4.1166229210954999</c:v>
                </c:pt>
                <c:pt idx="64">
                  <c:v>4.1141828061359469</c:v>
                </c:pt>
                <c:pt idx="65">
                  <c:v>4.1262599163028266</c:v>
                </c:pt>
                <c:pt idx="66">
                  <c:v>4.1223983082178579</c:v>
                </c:pt>
                <c:pt idx="67">
                  <c:v>4.1169066565382622</c:v>
                </c:pt>
                <c:pt idx="68">
                  <c:v>4.0081882980988812</c:v>
                </c:pt>
                <c:pt idx="69">
                  <c:v>4.0099857107462675</c:v>
                </c:pt>
                <c:pt idx="70">
                  <c:v>3.9576579109412617</c:v>
                </c:pt>
                <c:pt idx="71">
                  <c:v>3.7428451493551878</c:v>
                </c:pt>
                <c:pt idx="72">
                  <c:v>3.6091005763098392</c:v>
                </c:pt>
                <c:pt idx="73">
                  <c:v>3.4413041533796114</c:v>
                </c:pt>
                <c:pt idx="74">
                  <c:v>3.4420882029958673</c:v>
                </c:pt>
                <c:pt idx="75">
                  <c:v>3.1752753905249635</c:v>
                </c:pt>
                <c:pt idx="76">
                  <c:v>2.8968629172239586</c:v>
                </c:pt>
                <c:pt idx="77">
                  <c:v>2.9385489621783512</c:v>
                </c:pt>
                <c:pt idx="78">
                  <c:v>2.7963548285073792</c:v>
                </c:pt>
                <c:pt idx="79">
                  <c:v>2.8392072068230965</c:v>
                </c:pt>
                <c:pt idx="80">
                  <c:v>2.8417377778226864</c:v>
                </c:pt>
                <c:pt idx="81">
                  <c:v>3.0640318961208091</c:v>
                </c:pt>
                <c:pt idx="82">
                  <c:v>3.1109315776584308</c:v>
                </c:pt>
                <c:pt idx="83">
                  <c:v>3.3417164267512565</c:v>
                </c:pt>
                <c:pt idx="84">
                  <c:v>3.5517552165982638</c:v>
                </c:pt>
                <c:pt idx="85">
                  <c:v>3.667405327165679</c:v>
                </c:pt>
                <c:pt idx="86">
                  <c:v>3.7973028213384374</c:v>
                </c:pt>
                <c:pt idx="87">
                  <c:v>3.6178970405270698</c:v>
                </c:pt>
                <c:pt idx="88">
                  <c:v>3.6549321615204171</c:v>
                </c:pt>
                <c:pt idx="89">
                  <c:v>3.6228374443381863</c:v>
                </c:pt>
                <c:pt idx="90">
                  <c:v>3.6251298313890414</c:v>
                </c:pt>
                <c:pt idx="91">
                  <c:v>3.6909963210825349</c:v>
                </c:pt>
                <c:pt idx="92">
                  <c:v>3.7221331616160285</c:v>
                </c:pt>
                <c:pt idx="93">
                  <c:v>3.7184307697226497</c:v>
                </c:pt>
                <c:pt idx="94">
                  <c:v>3.7349788048599244</c:v>
                </c:pt>
                <c:pt idx="95">
                  <c:v>3.761573459530243</c:v>
                </c:pt>
                <c:pt idx="96">
                  <c:v>3.7680486334331325</c:v>
                </c:pt>
                <c:pt idx="97">
                  <c:v>3.77348308337747</c:v>
                </c:pt>
                <c:pt idx="98">
                  <c:v>3.7989869289604008</c:v>
                </c:pt>
                <c:pt idx="99">
                  <c:v>3.8360967901506098</c:v>
                </c:pt>
                <c:pt idx="100">
                  <c:v>3.8364157994247101</c:v>
                </c:pt>
                <c:pt idx="101">
                  <c:v>3.8582381092553817</c:v>
                </c:pt>
                <c:pt idx="102">
                  <c:v>3.9880646922432308</c:v>
                </c:pt>
                <c:pt idx="103">
                  <c:v>4.1478526852973223</c:v>
                </c:pt>
                <c:pt idx="104">
                  <c:v>4.1550608215623148</c:v>
                </c:pt>
                <c:pt idx="105">
                  <c:v>4.2051268299827873</c:v>
                </c:pt>
                <c:pt idx="106">
                  <c:v>4.2298431956265814</c:v>
                </c:pt>
                <c:pt idx="107">
                  <c:v>4.2599223545237885</c:v>
                </c:pt>
                <c:pt idx="108">
                  <c:v>4.2291825692696641</c:v>
                </c:pt>
                <c:pt idx="109">
                  <c:v>4.2293355557957311</c:v>
                </c:pt>
                <c:pt idx="110">
                  <c:v>4.2107843007483821</c:v>
                </c:pt>
                <c:pt idx="111">
                  <c:v>4.0870054519082721</c:v>
                </c:pt>
                <c:pt idx="112">
                  <c:v>4.0922715670684848</c:v>
                </c:pt>
                <c:pt idx="113">
                  <c:v>3.8964706108774205</c:v>
                </c:pt>
                <c:pt idx="114">
                  <c:v>3.843603546925539</c:v>
                </c:pt>
                <c:pt idx="115">
                  <c:v>3.6482996229673845</c:v>
                </c:pt>
                <c:pt idx="116">
                  <c:v>3.5457495967108534</c:v>
                </c:pt>
                <c:pt idx="117">
                  <c:v>3.4397601229918031</c:v>
                </c:pt>
                <c:pt idx="118">
                  <c:v>3.2834478865120205</c:v>
                </c:pt>
                <c:pt idx="119">
                  <c:v>3.5543703617922793</c:v>
                </c:pt>
                <c:pt idx="120">
                  <c:v>3.5099042462528525</c:v>
                </c:pt>
                <c:pt idx="121">
                  <c:v>3.5145173611358338</c:v>
                </c:pt>
                <c:pt idx="122">
                  <c:v>3.516513065644538</c:v>
                </c:pt>
                <c:pt idx="123">
                  <c:v>3.4348208917388727</c:v>
                </c:pt>
                <c:pt idx="124">
                  <c:v>3.3041436018749444</c:v>
                </c:pt>
                <c:pt idx="125">
                  <c:v>3.3001676527951624</c:v>
                </c:pt>
                <c:pt idx="126">
                  <c:v>3.2496775133934959</c:v>
                </c:pt>
                <c:pt idx="127">
                  <c:v>3.2007608899038078</c:v>
                </c:pt>
                <c:pt idx="128">
                  <c:v>3.1928227777787295</c:v>
                </c:pt>
                <c:pt idx="129">
                  <c:v>3.1736699600701255</c:v>
                </c:pt>
                <c:pt idx="130">
                  <c:v>3.1279240162179467</c:v>
                </c:pt>
                <c:pt idx="131">
                  <c:v>3.127260046737065</c:v>
                </c:pt>
                <c:pt idx="132">
                  <c:v>3.1719165707742403</c:v>
                </c:pt>
                <c:pt idx="133">
                  <c:v>3.1609397920349869</c:v>
                </c:pt>
                <c:pt idx="134">
                  <c:v>2.996400543902729</c:v>
                </c:pt>
                <c:pt idx="135">
                  <c:v>2.7733867167908244</c:v>
                </c:pt>
                <c:pt idx="136">
                  <c:v>2.7929543879037815</c:v>
                </c:pt>
                <c:pt idx="137">
                  <c:v>2.7381107347511291</c:v>
                </c:pt>
                <c:pt idx="138">
                  <c:v>2.7064566118942484</c:v>
                </c:pt>
                <c:pt idx="139">
                  <c:v>2.6997330157803807</c:v>
                </c:pt>
                <c:pt idx="140">
                  <c:v>2.6917953414494664</c:v>
                </c:pt>
                <c:pt idx="141">
                  <c:v>2.6179665158277308</c:v>
                </c:pt>
                <c:pt idx="142">
                  <c:v>2.6202973683742594</c:v>
                </c:pt>
                <c:pt idx="143">
                  <c:v>2.6267677380904861</c:v>
                </c:pt>
                <c:pt idx="144">
                  <c:v>2.6192940259299893</c:v>
                </c:pt>
                <c:pt idx="145">
                  <c:v>2.6178151845153512</c:v>
                </c:pt>
                <c:pt idx="146">
                  <c:v>2.5562758144507645</c:v>
                </c:pt>
                <c:pt idx="147">
                  <c:v>2.5694346746183125</c:v>
                </c:pt>
                <c:pt idx="148">
                  <c:v>2.498674552204466</c:v>
                </c:pt>
                <c:pt idx="149">
                  <c:v>2.3141579401556642</c:v>
                </c:pt>
                <c:pt idx="150">
                  <c:v>2.1274932619647169</c:v>
                </c:pt>
                <c:pt idx="151">
                  <c:v>1.7221304477145616</c:v>
                </c:pt>
                <c:pt idx="152">
                  <c:v>1.721595596754355</c:v>
                </c:pt>
                <c:pt idx="153">
                  <c:v>1.7928703297069033</c:v>
                </c:pt>
                <c:pt idx="154">
                  <c:v>1.8245385530639271</c:v>
                </c:pt>
                <c:pt idx="155">
                  <c:v>1.8798289548476927</c:v>
                </c:pt>
                <c:pt idx="156">
                  <c:v>1.8603903362525396</c:v>
                </c:pt>
                <c:pt idx="157">
                  <c:v>1.8595291255416706</c:v>
                </c:pt>
                <c:pt idx="158">
                  <c:v>1.9124742579198204</c:v>
                </c:pt>
                <c:pt idx="159">
                  <c:v>1.9160512789273605</c:v>
                </c:pt>
                <c:pt idx="160">
                  <c:v>1.9415532472574304</c:v>
                </c:pt>
                <c:pt idx="161">
                  <c:v>2.0177653094080061</c:v>
                </c:pt>
                <c:pt idx="162">
                  <c:v>2.0095193269870792</c:v>
                </c:pt>
                <c:pt idx="163">
                  <c:v>2.0289321229547248</c:v>
                </c:pt>
                <c:pt idx="164">
                  <c:v>1.9579722844004517</c:v>
                </c:pt>
                <c:pt idx="165">
                  <c:v>1.9373046239843237</c:v>
                </c:pt>
                <c:pt idx="166">
                  <c:v>1.9365561000130818</c:v>
                </c:pt>
                <c:pt idx="167">
                  <c:v>1.9343248211740216</c:v>
                </c:pt>
                <c:pt idx="168">
                  <c:v>1.9364992867773794</c:v>
                </c:pt>
                <c:pt idx="169">
                  <c:v>1.9031265061044131</c:v>
                </c:pt>
                <c:pt idx="170">
                  <c:v>1.8862439990400426</c:v>
                </c:pt>
                <c:pt idx="171">
                  <c:v>1.8253641475882005</c:v>
                </c:pt>
                <c:pt idx="172">
                  <c:v>1.8527685376773166</c:v>
                </c:pt>
                <c:pt idx="173">
                  <c:v>1.8837164333086267</c:v>
                </c:pt>
                <c:pt idx="174">
                  <c:v>1.881745951951356</c:v>
                </c:pt>
                <c:pt idx="175">
                  <c:v>1.8712959071345479</c:v>
                </c:pt>
                <c:pt idx="176">
                  <c:v>1.8621842246447919</c:v>
                </c:pt>
                <c:pt idx="177">
                  <c:v>1.8957099561250168</c:v>
                </c:pt>
                <c:pt idx="178">
                  <c:v>1.9190638145882675</c:v>
                </c:pt>
                <c:pt idx="179">
                  <c:v>1.8988128805208626</c:v>
                </c:pt>
                <c:pt idx="180">
                  <c:v>1.8456582291721126</c:v>
                </c:pt>
                <c:pt idx="181">
                  <c:v>1.8530701556855722</c:v>
                </c:pt>
                <c:pt idx="182">
                  <c:v>1.8296765184103643</c:v>
                </c:pt>
                <c:pt idx="183">
                  <c:v>1.7024920138687312</c:v>
                </c:pt>
                <c:pt idx="184">
                  <c:v>1.7138134614036411</c:v>
                </c:pt>
                <c:pt idx="185">
                  <c:v>1.6308669636067872</c:v>
                </c:pt>
                <c:pt idx="186">
                  <c:v>1.6066634585796211</c:v>
                </c:pt>
                <c:pt idx="187">
                  <c:v>1.5574510667934982</c:v>
                </c:pt>
                <c:pt idx="188">
                  <c:v>1.5473104357306711</c:v>
                </c:pt>
                <c:pt idx="189">
                  <c:v>1.5697898139674242</c:v>
                </c:pt>
                <c:pt idx="190">
                  <c:v>1.8336567269520319</c:v>
                </c:pt>
                <c:pt idx="191">
                  <c:v>2.5532627962746388</c:v>
                </c:pt>
                <c:pt idx="192">
                  <c:v>2.704641099803974</c:v>
                </c:pt>
                <c:pt idx="193">
                  <c:v>2.6456414369740702</c:v>
                </c:pt>
                <c:pt idx="194">
                  <c:v>2.821776802413213</c:v>
                </c:pt>
                <c:pt idx="195">
                  <c:v>2.8412158390682718</c:v>
                </c:pt>
                <c:pt idx="196">
                  <c:v>2.8423210008822481</c:v>
                </c:pt>
                <c:pt idx="197">
                  <c:v>2.838607814958003</c:v>
                </c:pt>
                <c:pt idx="198">
                  <c:v>2.8609978237691682</c:v>
                </c:pt>
                <c:pt idx="199">
                  <c:v>2.8602130902446308</c:v>
                </c:pt>
                <c:pt idx="200">
                  <c:v>2.834909527359446</c:v>
                </c:pt>
                <c:pt idx="201">
                  <c:v>2.8718786702951684</c:v>
                </c:pt>
                <c:pt idx="202">
                  <c:v>2.8727946384654111</c:v>
                </c:pt>
                <c:pt idx="203">
                  <c:v>2.9090599447989396</c:v>
                </c:pt>
                <c:pt idx="204">
                  <c:v>2.9013082133783801</c:v>
                </c:pt>
                <c:pt idx="205">
                  <c:v>2.9049005362248468</c:v>
                </c:pt>
                <c:pt idx="206">
                  <c:v>2.9356764509047015</c:v>
                </c:pt>
                <c:pt idx="207">
                  <c:v>2.9436095330961707</c:v>
                </c:pt>
                <c:pt idx="208">
                  <c:v>2.9446805015106077</c:v>
                </c:pt>
                <c:pt idx="209">
                  <c:v>2.9218686364878748</c:v>
                </c:pt>
                <c:pt idx="210">
                  <c:v>2.9269202197170228</c:v>
                </c:pt>
                <c:pt idx="211">
                  <c:v>2.9432620961882225</c:v>
                </c:pt>
                <c:pt idx="212">
                  <c:v>2.9392664887123692</c:v>
                </c:pt>
                <c:pt idx="213">
                  <c:v>2.9352807401131207</c:v>
                </c:pt>
                <c:pt idx="214">
                  <c:v>2.9340448065649234</c:v>
                </c:pt>
                <c:pt idx="215">
                  <c:v>2.9849912375989729</c:v>
                </c:pt>
                <c:pt idx="216">
                  <c:v>3.0162666172025627</c:v>
                </c:pt>
                <c:pt idx="217">
                  <c:v>3.015184344273202</c:v>
                </c:pt>
                <c:pt idx="218">
                  <c:v>3.0200768111304503</c:v>
                </c:pt>
                <c:pt idx="219">
                  <c:v>3.0063210635840147</c:v>
                </c:pt>
                <c:pt idx="220">
                  <c:v>3.0659669608928684</c:v>
                </c:pt>
                <c:pt idx="221">
                  <c:v>3.0720290051711872</c:v>
                </c:pt>
                <c:pt idx="222">
                  <c:v>2.8862290987325956</c:v>
                </c:pt>
                <c:pt idx="223">
                  <c:v>2.2845553522976036</c:v>
                </c:pt>
                <c:pt idx="224">
                  <c:v>2.0960163301706953</c:v>
                </c:pt>
                <c:pt idx="225">
                  <c:v>2.0942906395125052</c:v>
                </c:pt>
                <c:pt idx="226">
                  <c:v>1.8523982235486951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59E-4427-9DC9-EE839DA3E4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75383136"/>
        <c:axId val="875383792"/>
      </c:lineChart>
      <c:catAx>
        <c:axId val="87538313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5383792"/>
        <c:crosses val="autoZero"/>
        <c:auto val="1"/>
        <c:lblAlgn val="ctr"/>
        <c:lblOffset val="100"/>
        <c:noMultiLvlLbl val="0"/>
      </c:catAx>
      <c:valAx>
        <c:axId val="875383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53831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Real GDP Growth - Persistence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'Forecast&amp;Persistence_CA'!$W$12:$W$238</c:f>
              <c:numCache>
                <c:formatCode>0.00</c:formatCode>
                <c:ptCount val="227"/>
                <c:pt idx="0">
                  <c:v>3.9609954900000022E-2</c:v>
                </c:pt>
                <c:pt idx="1">
                  <c:v>0.16690844999999996</c:v>
                </c:pt>
                <c:pt idx="2">
                  <c:v>0.17043567699999992</c:v>
                </c:pt>
                <c:pt idx="3">
                  <c:v>0.15941237050000004</c:v>
                </c:pt>
                <c:pt idx="4">
                  <c:v>0.16470617200000001</c:v>
                </c:pt>
                <c:pt idx="5">
                  <c:v>0.16629909860000006</c:v>
                </c:pt>
                <c:pt idx="6">
                  <c:v>0.13065063999999998</c:v>
                </c:pt>
                <c:pt idx="7">
                  <c:v>2.2303500000000004E-2</c:v>
                </c:pt>
                <c:pt idx="8">
                  <c:v>9.6467452000000009E-2</c:v>
                </c:pt>
                <c:pt idx="9">
                  <c:v>0.10890159399999999</c:v>
                </c:pt>
                <c:pt idx="10">
                  <c:v>0.12270793999999999</c:v>
                </c:pt>
                <c:pt idx="11">
                  <c:v>0.13106639399999995</c:v>
                </c:pt>
                <c:pt idx="12">
                  <c:v>0.15202234299999998</c:v>
                </c:pt>
                <c:pt idx="13">
                  <c:v>0.12651331599999999</c:v>
                </c:pt>
                <c:pt idx="14">
                  <c:v>-1.192691500000001E-2</c:v>
                </c:pt>
                <c:pt idx="15">
                  <c:v>2.5675279999999967E-2</c:v>
                </c:pt>
                <c:pt idx="16">
                  <c:v>0.15203476099999999</c:v>
                </c:pt>
                <c:pt idx="17">
                  <c:v>0.15232370999999997</c:v>
                </c:pt>
                <c:pt idx="18">
                  <c:v>0.22432909899999998</c:v>
                </c:pt>
                <c:pt idx="19">
                  <c:v>0.29100366700000002</c:v>
                </c:pt>
                <c:pt idx="20">
                  <c:v>0.25895213149999996</c:v>
                </c:pt>
                <c:pt idx="21">
                  <c:v>0.19492133100000003</c:v>
                </c:pt>
                <c:pt idx="22">
                  <c:v>0.11244249809999998</c:v>
                </c:pt>
                <c:pt idx="23">
                  <c:v>5.0575582100000072E-2</c:v>
                </c:pt>
                <c:pt idx="24">
                  <c:v>8.8348052999999982E-2</c:v>
                </c:pt>
                <c:pt idx="25">
                  <c:v>-1.8365956000000017E-2</c:v>
                </c:pt>
                <c:pt idx="26">
                  <c:v>-4.2207274000000017E-2</c:v>
                </c:pt>
                <c:pt idx="27">
                  <c:v>-4.3852163E-2</c:v>
                </c:pt>
                <c:pt idx="28">
                  <c:v>-6.2720774000000201E-3</c:v>
                </c:pt>
                <c:pt idx="29">
                  <c:v>-1.1763320399999999E-2</c:v>
                </c:pt>
                <c:pt idx="30">
                  <c:v>-7.2145020400000037E-2</c:v>
                </c:pt>
                <c:pt idx="31">
                  <c:v>8.735999999999744E-4</c:v>
                </c:pt>
                <c:pt idx="32">
                  <c:v>4.641256000000038E-3</c:v>
                </c:pt>
                <c:pt idx="33">
                  <c:v>9.1190590000000404E-3</c:v>
                </c:pt>
                <c:pt idx="34">
                  <c:v>-3.7351729400000033E-2</c:v>
                </c:pt>
                <c:pt idx="35">
                  <c:v>-2.1590100000001833E-4</c:v>
                </c:pt>
                <c:pt idx="36">
                  <c:v>-2.2106964000000007E-2</c:v>
                </c:pt>
                <c:pt idx="37">
                  <c:v>8.3678540000000079E-3</c:v>
                </c:pt>
                <c:pt idx="38">
                  <c:v>3.6776699000000024E-2</c:v>
                </c:pt>
                <c:pt idx="39">
                  <c:v>4.5925405000000002E-2</c:v>
                </c:pt>
                <c:pt idx="40">
                  <c:v>4.6919645999999954E-2</c:v>
                </c:pt>
                <c:pt idx="41">
                  <c:v>-1.2919866000000002E-2</c:v>
                </c:pt>
                <c:pt idx="42">
                  <c:v>-1.6520158999999979E-2</c:v>
                </c:pt>
                <c:pt idx="43">
                  <c:v>-9.6143154099999961E-2</c:v>
                </c:pt>
                <c:pt idx="44">
                  <c:v>-3.4987765000000004E-2</c:v>
                </c:pt>
                <c:pt idx="45">
                  <c:v>4.9177812000000001E-2</c:v>
                </c:pt>
                <c:pt idx="46">
                  <c:v>-2.5001463999999973E-2</c:v>
                </c:pt>
                <c:pt idx="47">
                  <c:v>6.3976620389999989E-2</c:v>
                </c:pt>
                <c:pt idx="48">
                  <c:v>2.4368212999999972E-2</c:v>
                </c:pt>
                <c:pt idx="49">
                  <c:v>-2.5224698999999989E-2</c:v>
                </c:pt>
                <c:pt idx="50">
                  <c:v>-3.6571843000000007E-2</c:v>
                </c:pt>
                <c:pt idx="51">
                  <c:v>-1.7739851000000015E-2</c:v>
                </c:pt>
                <c:pt idx="52">
                  <c:v>-4.9721140000000025E-2</c:v>
                </c:pt>
                <c:pt idx="53">
                  <c:v>-6.2249408000000006E-2</c:v>
                </c:pt>
                <c:pt idx="54">
                  <c:v>-0.10286684600000001</c:v>
                </c:pt>
                <c:pt idx="55">
                  <c:v>-3.9274876E-2</c:v>
                </c:pt>
                <c:pt idx="56">
                  <c:v>8.0670369999999714E-3</c:v>
                </c:pt>
                <c:pt idx="57">
                  <c:v>1.3141811400000009E-2</c:v>
                </c:pt>
                <c:pt idx="58">
                  <c:v>-4.4667850000001952E-4</c:v>
                </c:pt>
                <c:pt idx="59">
                  <c:v>2.0636400000000193E-3</c:v>
                </c:pt>
                <c:pt idx="60">
                  <c:v>1.6318666999999981E-2</c:v>
                </c:pt>
                <c:pt idx="61">
                  <c:v>-1.1846863000000013E-2</c:v>
                </c:pt>
                <c:pt idx="62">
                  <c:v>-7.9169829099999978E-2</c:v>
                </c:pt>
                <c:pt idx="63">
                  <c:v>-5.0299702999999973E-2</c:v>
                </c:pt>
                <c:pt idx="64">
                  <c:v>-6.379762299999997E-2</c:v>
                </c:pt>
                <c:pt idx="65">
                  <c:v>-3.7347736499999992E-2</c:v>
                </c:pt>
                <c:pt idx="66">
                  <c:v>-4.1951832399999958E-2</c:v>
                </c:pt>
                <c:pt idx="67">
                  <c:v>5.9285982000000015E-2</c:v>
                </c:pt>
                <c:pt idx="68">
                  <c:v>6.8723956999999988E-2</c:v>
                </c:pt>
                <c:pt idx="69">
                  <c:v>1.1001718999999965E-2</c:v>
                </c:pt>
                <c:pt idx="70">
                  <c:v>2.1007728000000003E-2</c:v>
                </c:pt>
                <c:pt idx="71">
                  <c:v>2.4169492000000015E-2</c:v>
                </c:pt>
                <c:pt idx="72">
                  <c:v>6.5065774999999992E-2</c:v>
                </c:pt>
                <c:pt idx="73">
                  <c:v>6.4460345999999946E-2</c:v>
                </c:pt>
                <c:pt idx="74">
                  <c:v>0.12718177</c:v>
                </c:pt>
                <c:pt idx="75">
                  <c:v>0.10937163</c:v>
                </c:pt>
                <c:pt idx="76">
                  <c:v>8.5390259999999996E-2</c:v>
                </c:pt>
                <c:pt idx="77">
                  <c:v>0.16702369999999997</c:v>
                </c:pt>
                <c:pt idx="78">
                  <c:v>0.15085394000000005</c:v>
                </c:pt>
                <c:pt idx="79">
                  <c:v>0.10549549</c:v>
                </c:pt>
                <c:pt idx="80">
                  <c:v>0.11002782600000002</c:v>
                </c:pt>
                <c:pt idx="81">
                  <c:v>8.7793689000000008E-2</c:v>
                </c:pt>
                <c:pt idx="82">
                  <c:v>8.9361001999999995E-2</c:v>
                </c:pt>
                <c:pt idx="83">
                  <c:v>0.147133391</c:v>
                </c:pt>
                <c:pt idx="84">
                  <c:v>0.17356877299999995</c:v>
                </c:pt>
                <c:pt idx="85">
                  <c:v>5.5284356999999978E-2</c:v>
                </c:pt>
                <c:pt idx="86">
                  <c:v>-3.637791700000001E-2</c:v>
                </c:pt>
                <c:pt idx="87">
                  <c:v>-3.3051926999999981E-2</c:v>
                </c:pt>
                <c:pt idx="88">
                  <c:v>7.4559682000000238E-3</c:v>
                </c:pt>
                <c:pt idx="89">
                  <c:v>0.116707729</c:v>
                </c:pt>
                <c:pt idx="90">
                  <c:v>0.19475622499999995</c:v>
                </c:pt>
                <c:pt idx="91">
                  <c:v>0.17015755599999999</c:v>
                </c:pt>
                <c:pt idx="92">
                  <c:v>0.28570209099999999</c:v>
                </c:pt>
                <c:pt idx="93">
                  <c:v>0.33382116000000006</c:v>
                </c:pt>
                <c:pt idx="94">
                  <c:v>0.31570167199999993</c:v>
                </c:pt>
                <c:pt idx="95">
                  <c:v>0.31739709100000002</c:v>
                </c:pt>
                <c:pt idx="96">
                  <c:v>0.41011713999999999</c:v>
                </c:pt>
                <c:pt idx="97">
                  <c:v>0.45564106500000001</c:v>
                </c:pt>
                <c:pt idx="98">
                  <c:v>0.45109924899999998</c:v>
                </c:pt>
                <c:pt idx="99">
                  <c:v>0.32107540200000007</c:v>
                </c:pt>
                <c:pt idx="100">
                  <c:v>0.41187248200000004</c:v>
                </c:pt>
                <c:pt idx="101">
                  <c:v>0.42199864600000003</c:v>
                </c:pt>
                <c:pt idx="102">
                  <c:v>0.43936297099999999</c:v>
                </c:pt>
                <c:pt idx="103">
                  <c:v>0.42219383799999999</c:v>
                </c:pt>
                <c:pt idx="104">
                  <c:v>0.45697240600000005</c:v>
                </c:pt>
                <c:pt idx="105">
                  <c:v>0.47142149246000004</c:v>
                </c:pt>
                <c:pt idx="106">
                  <c:v>0.54976923</c:v>
                </c:pt>
                <c:pt idx="107">
                  <c:v>0.50007582400000006</c:v>
                </c:pt>
                <c:pt idx="108">
                  <c:v>0.49021652199999999</c:v>
                </c:pt>
                <c:pt idx="109">
                  <c:v>0.54444177999999999</c:v>
                </c:pt>
                <c:pt idx="110">
                  <c:v>0.64504059200000008</c:v>
                </c:pt>
                <c:pt idx="111">
                  <c:v>0.68856493799999996</c:v>
                </c:pt>
                <c:pt idx="112">
                  <c:v>0.76086892000000006</c:v>
                </c:pt>
                <c:pt idx="113">
                  <c:v>0.70845186699999985</c:v>
                </c:pt>
                <c:pt idx="114">
                  <c:v>0.698929515</c:v>
                </c:pt>
                <c:pt idx="115">
                  <c:v>0.69234734800000008</c:v>
                </c:pt>
                <c:pt idx="116">
                  <c:v>0.72881926320000001</c:v>
                </c:pt>
                <c:pt idx="117">
                  <c:v>0.72066581416999997</c:v>
                </c:pt>
                <c:pt idx="118">
                  <c:v>0.59995612399999998</c:v>
                </c:pt>
                <c:pt idx="119">
                  <c:v>0.55097389200000002</c:v>
                </c:pt>
                <c:pt idx="120">
                  <c:v>0.58754792300000003</c:v>
                </c:pt>
                <c:pt idx="121">
                  <c:v>0.55451382599999999</c:v>
                </c:pt>
                <c:pt idx="122">
                  <c:v>0.59096769199999999</c:v>
                </c:pt>
                <c:pt idx="123">
                  <c:v>0.52212424299999993</c:v>
                </c:pt>
                <c:pt idx="124">
                  <c:v>0.49538093999999999</c:v>
                </c:pt>
                <c:pt idx="125">
                  <c:v>0.49873081800000002</c:v>
                </c:pt>
                <c:pt idx="126">
                  <c:v>0.44627316600000011</c:v>
                </c:pt>
                <c:pt idx="127">
                  <c:v>0.39264479400000002</c:v>
                </c:pt>
                <c:pt idx="128">
                  <c:v>0.35703805</c:v>
                </c:pt>
                <c:pt idx="129">
                  <c:v>0.2476380588</c:v>
                </c:pt>
                <c:pt idx="130">
                  <c:v>0.25663356900000001</c:v>
                </c:pt>
                <c:pt idx="131">
                  <c:v>0.21100481500000001</c:v>
                </c:pt>
                <c:pt idx="132">
                  <c:v>0.25257976099999996</c:v>
                </c:pt>
                <c:pt idx="133">
                  <c:v>0.28714536499999999</c:v>
                </c:pt>
                <c:pt idx="134">
                  <c:v>0.25206778200000002</c:v>
                </c:pt>
                <c:pt idx="135">
                  <c:v>0.32148411120000003</c:v>
                </c:pt>
                <c:pt idx="136">
                  <c:v>0.37703686499999994</c:v>
                </c:pt>
                <c:pt idx="137">
                  <c:v>0.46888833000000002</c:v>
                </c:pt>
                <c:pt idx="138">
                  <c:v>0.47008608599999996</c:v>
                </c:pt>
                <c:pt idx="139">
                  <c:v>0.47349612299999994</c:v>
                </c:pt>
                <c:pt idx="140">
                  <c:v>0.52137802200000005</c:v>
                </c:pt>
                <c:pt idx="141">
                  <c:v>0.50281408400000005</c:v>
                </c:pt>
                <c:pt idx="142">
                  <c:v>0.44008775700000002</c:v>
                </c:pt>
                <c:pt idx="143">
                  <c:v>0.39083052000000007</c:v>
                </c:pt>
                <c:pt idx="144">
                  <c:v>0.4379585359999999</c:v>
                </c:pt>
                <c:pt idx="145">
                  <c:v>0.35775471400000003</c:v>
                </c:pt>
                <c:pt idx="146">
                  <c:v>0.25135706299999999</c:v>
                </c:pt>
                <c:pt idx="147">
                  <c:v>0.31781911600000001</c:v>
                </c:pt>
                <c:pt idx="148">
                  <c:v>0.42937284799999997</c:v>
                </c:pt>
                <c:pt idx="149">
                  <c:v>0.44975854199999993</c:v>
                </c:pt>
                <c:pt idx="150">
                  <c:v>0.5666272240000001</c:v>
                </c:pt>
                <c:pt idx="151">
                  <c:v>0.52480119399999992</c:v>
                </c:pt>
                <c:pt idx="152">
                  <c:v>0.47058365399999996</c:v>
                </c:pt>
                <c:pt idx="153">
                  <c:v>0.52460251999999996</c:v>
                </c:pt>
                <c:pt idx="154">
                  <c:v>0.50047895099999995</c:v>
                </c:pt>
                <c:pt idx="155">
                  <c:v>0.37293627699999998</c:v>
                </c:pt>
                <c:pt idx="156">
                  <c:v>0.23966757999999996</c:v>
                </c:pt>
                <c:pt idx="157">
                  <c:v>0.29597475440999998</c:v>
                </c:pt>
                <c:pt idx="158">
                  <c:v>0.27985825910000001</c:v>
                </c:pt>
                <c:pt idx="159">
                  <c:v>0.344871806</c:v>
                </c:pt>
                <c:pt idx="160">
                  <c:v>0.41199742840000003</c:v>
                </c:pt>
                <c:pt idx="161">
                  <c:v>0.38757478430000003</c:v>
                </c:pt>
                <c:pt idx="162">
                  <c:v>0.41756450340000001</c:v>
                </c:pt>
                <c:pt idx="163">
                  <c:v>0.35242836170000003</c:v>
                </c:pt>
                <c:pt idx="164">
                  <c:v>0.25514889299999999</c:v>
                </c:pt>
                <c:pt idx="165">
                  <c:v>0.21517561734000001</c:v>
                </c:pt>
                <c:pt idx="166">
                  <c:v>0.15179601000000004</c:v>
                </c:pt>
                <c:pt idx="167">
                  <c:v>0.16870066</c:v>
                </c:pt>
                <c:pt idx="168">
                  <c:v>0.16455445509999994</c:v>
                </c:pt>
                <c:pt idx="169">
                  <c:v>9.9445306999999997E-2</c:v>
                </c:pt>
                <c:pt idx="170">
                  <c:v>4.6911311000000032E-2</c:v>
                </c:pt>
                <c:pt idx="171">
                  <c:v>0.16748604700000003</c:v>
                </c:pt>
                <c:pt idx="172">
                  <c:v>0.12445297199999998</c:v>
                </c:pt>
                <c:pt idx="173">
                  <c:v>0.17664071400000006</c:v>
                </c:pt>
                <c:pt idx="174">
                  <c:v>0.20987145600000001</c:v>
                </c:pt>
                <c:pt idx="175">
                  <c:v>0.21012632900000006</c:v>
                </c:pt>
                <c:pt idx="176">
                  <c:v>0.24000811499999997</c:v>
                </c:pt>
                <c:pt idx="177">
                  <c:v>0.23300499099999999</c:v>
                </c:pt>
                <c:pt idx="178">
                  <c:v>0.22985441100000004</c:v>
                </c:pt>
                <c:pt idx="179">
                  <c:v>0.30593549100000006</c:v>
                </c:pt>
                <c:pt idx="180">
                  <c:v>0.36471672499999996</c:v>
                </c:pt>
                <c:pt idx="181">
                  <c:v>0.37499031600000005</c:v>
                </c:pt>
                <c:pt idx="182">
                  <c:v>0.47290614600000003</c:v>
                </c:pt>
                <c:pt idx="183">
                  <c:v>0.57748443620000001</c:v>
                </c:pt>
                <c:pt idx="184">
                  <c:v>0.61183213300000006</c:v>
                </c:pt>
                <c:pt idx="185">
                  <c:v>0.6454101619999999</c:v>
                </c:pt>
                <c:pt idx="186">
                  <c:v>0.63842888399999997</c:v>
                </c:pt>
                <c:pt idx="187">
                  <c:v>0.73115639919999997</c:v>
                </c:pt>
                <c:pt idx="188">
                  <c:v>0.6708457081000001</c:v>
                </c:pt>
                <c:pt idx="189">
                  <c:v>0.67750124499999997</c:v>
                </c:pt>
                <c:pt idx="190">
                  <c:v>0.71110892299999995</c:v>
                </c:pt>
                <c:pt idx="191">
                  <c:v>0.75351306200000001</c:v>
                </c:pt>
                <c:pt idx="192">
                  <c:v>0.56244629899999998</c:v>
                </c:pt>
                <c:pt idx="193">
                  <c:v>0.49685883200000003</c:v>
                </c:pt>
                <c:pt idx="194">
                  <c:v>0.40436721799999997</c:v>
                </c:pt>
                <c:pt idx="195">
                  <c:v>0.36376854400000003</c:v>
                </c:pt>
                <c:pt idx="196">
                  <c:v>0.28774428149999998</c:v>
                </c:pt>
                <c:pt idx="197">
                  <c:v>0.31889251099999999</c:v>
                </c:pt>
                <c:pt idx="198">
                  <c:v>0.32661662899999994</c:v>
                </c:pt>
                <c:pt idx="199">
                  <c:v>0.2666793241</c:v>
                </c:pt>
                <c:pt idx="200">
                  <c:v>0.24787061399999999</c:v>
                </c:pt>
                <c:pt idx="201">
                  <c:v>0.15989159600000002</c:v>
                </c:pt>
                <c:pt idx="202">
                  <c:v>0.132543788</c:v>
                </c:pt>
                <c:pt idx="203">
                  <c:v>0.16588344900000002</c:v>
                </c:pt>
                <c:pt idx="204">
                  <c:v>0.21134640499999999</c:v>
                </c:pt>
                <c:pt idx="205">
                  <c:v>0.24923613399999997</c:v>
                </c:pt>
                <c:pt idx="206">
                  <c:v>0.16338976200000005</c:v>
                </c:pt>
                <c:pt idx="207">
                  <c:v>0.21118264199999998</c:v>
                </c:pt>
                <c:pt idx="208">
                  <c:v>7.3800107000000004E-2</c:v>
                </c:pt>
                <c:pt idx="209">
                  <c:v>2.2941306000000019E-2</c:v>
                </c:pt>
                <c:pt idx="210">
                  <c:v>-3.2739300000000048E-3</c:v>
                </c:pt>
                <c:pt idx="211">
                  <c:v>0.12086544600000002</c:v>
                </c:pt>
                <c:pt idx="212">
                  <c:v>0.10072266099999996</c:v>
                </c:pt>
                <c:pt idx="213">
                  <c:v>7.3934178499999975E-2</c:v>
                </c:pt>
                <c:pt idx="214">
                  <c:v>8.7802580000000269E-3</c:v>
                </c:pt>
                <c:pt idx="215">
                  <c:v>1.5360448000000013E-2</c:v>
                </c:pt>
                <c:pt idx="216">
                  <c:v>4.8237531399999985E-2</c:v>
                </c:pt>
                <c:pt idx="217">
                  <c:v>3.9047944999999987E-2</c:v>
                </c:pt>
                <c:pt idx="218">
                  <c:v>1.6707189999999997E-2</c:v>
                </c:pt>
                <c:pt idx="219">
                  <c:v>-3.2972268999999985E-2</c:v>
                </c:pt>
                <c:pt idx="220">
                  <c:v>-5.8595539999999981E-2</c:v>
                </c:pt>
                <c:pt idx="221">
                  <c:v>-5.4683897000000044E-2</c:v>
                </c:pt>
                <c:pt idx="222">
                  <c:v>-1.7587804000000061E-2</c:v>
                </c:pt>
                <c:pt idx="223">
                  <c:v>-1.5670895000000032E-2</c:v>
                </c:pt>
                <c:pt idx="224">
                  <c:v>-9.5697289999999921E-3</c:v>
                </c:pt>
                <c:pt idx="225">
                  <c:v>7.3255832999999992E-2</c:v>
                </c:pt>
                <c:pt idx="226">
                  <c:v>-5.6350369999999886E-3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FF5-4836-8D6A-A611C5F138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79019976"/>
        <c:axId val="779028176"/>
      </c:lineChart>
      <c:catAx>
        <c:axId val="77901997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9028176"/>
        <c:crosses val="autoZero"/>
        <c:auto val="1"/>
        <c:lblAlgn val="ctr"/>
        <c:lblOffset val="100"/>
        <c:noMultiLvlLbl val="0"/>
      </c:catAx>
      <c:valAx>
        <c:axId val="779028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90199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Inflation - Persistence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'Forecast&amp;Persistence_CA'!$BB$12:$BB$238</c:f>
              <c:numCache>
                <c:formatCode>0.00</c:formatCode>
                <c:ptCount val="227"/>
                <c:pt idx="0">
                  <c:v>0.81850631899999993</c:v>
                </c:pt>
                <c:pt idx="1">
                  <c:v>0.86322136399999994</c:v>
                </c:pt>
                <c:pt idx="2">
                  <c:v>0.88795390000000007</c:v>
                </c:pt>
                <c:pt idx="3">
                  <c:v>0.88006756099999994</c:v>
                </c:pt>
                <c:pt idx="4">
                  <c:v>0.90552745899999998</c:v>
                </c:pt>
                <c:pt idx="5">
                  <c:v>0.92493613599999991</c:v>
                </c:pt>
                <c:pt idx="6">
                  <c:v>0.90222734700000007</c:v>
                </c:pt>
                <c:pt idx="7">
                  <c:v>0.96784778000000005</c:v>
                </c:pt>
                <c:pt idx="8">
                  <c:v>0.96475489300000006</c:v>
                </c:pt>
                <c:pt idx="9">
                  <c:v>0.97863273099999981</c:v>
                </c:pt>
                <c:pt idx="10">
                  <c:v>0.98336739700000009</c:v>
                </c:pt>
                <c:pt idx="11">
                  <c:v>0.99054070599999999</c:v>
                </c:pt>
                <c:pt idx="12">
                  <c:v>0.95887573400000004</c:v>
                </c:pt>
                <c:pt idx="13">
                  <c:v>0.93950040599999995</c:v>
                </c:pt>
                <c:pt idx="14">
                  <c:v>0.89501833890999993</c:v>
                </c:pt>
                <c:pt idx="15">
                  <c:v>0.90576965100000018</c:v>
                </c:pt>
                <c:pt idx="16">
                  <c:v>0.90196581320000013</c:v>
                </c:pt>
                <c:pt idx="17">
                  <c:v>0.89590045100000004</c:v>
                </c:pt>
                <c:pt idx="18">
                  <c:v>0.91578886599999998</c:v>
                </c:pt>
                <c:pt idx="19">
                  <c:v>0.90348850200000008</c:v>
                </c:pt>
                <c:pt idx="20">
                  <c:v>0.86526975700000008</c:v>
                </c:pt>
                <c:pt idx="21">
                  <c:v>0.89495160100000004</c:v>
                </c:pt>
                <c:pt idx="22">
                  <c:v>0.89024099099999998</c:v>
                </c:pt>
                <c:pt idx="23">
                  <c:v>0.85959566200000004</c:v>
                </c:pt>
                <c:pt idx="24">
                  <c:v>0.85925377500000011</c:v>
                </c:pt>
                <c:pt idx="25">
                  <c:v>0.87312362599999993</c:v>
                </c:pt>
                <c:pt idx="26">
                  <c:v>0.85990710899999989</c:v>
                </c:pt>
                <c:pt idx="27">
                  <c:v>0.84737461299999994</c:v>
                </c:pt>
                <c:pt idx="28">
                  <c:v>0.84516462399999992</c:v>
                </c:pt>
                <c:pt idx="29">
                  <c:v>0.86175537700000016</c:v>
                </c:pt>
                <c:pt idx="30">
                  <c:v>0.84194627500000008</c:v>
                </c:pt>
                <c:pt idx="31">
                  <c:v>0.84662891100000004</c:v>
                </c:pt>
                <c:pt idx="32">
                  <c:v>0.88413997000000011</c:v>
                </c:pt>
                <c:pt idx="33">
                  <c:v>0.85804060000000015</c:v>
                </c:pt>
                <c:pt idx="34">
                  <c:v>0.84695054800000003</c:v>
                </c:pt>
                <c:pt idx="35">
                  <c:v>0.80852545400000009</c:v>
                </c:pt>
                <c:pt idx="36">
                  <c:v>0.79765655899999999</c:v>
                </c:pt>
                <c:pt idx="37">
                  <c:v>0.83240407700000008</c:v>
                </c:pt>
                <c:pt idx="38">
                  <c:v>0.84969858700000001</c:v>
                </c:pt>
                <c:pt idx="39">
                  <c:v>0.83822364700000007</c:v>
                </c:pt>
                <c:pt idx="40">
                  <c:v>0.83256754599999994</c:v>
                </c:pt>
                <c:pt idx="41">
                  <c:v>0.82962473400000003</c:v>
                </c:pt>
                <c:pt idx="42">
                  <c:v>0.8552839499999999</c:v>
                </c:pt>
                <c:pt idx="43">
                  <c:v>0.86505536100000002</c:v>
                </c:pt>
                <c:pt idx="44">
                  <c:v>0.84134789600000004</c:v>
                </c:pt>
                <c:pt idx="45">
                  <c:v>0.86261825400000003</c:v>
                </c:pt>
                <c:pt idx="46">
                  <c:v>0.86489649899999999</c:v>
                </c:pt>
                <c:pt idx="47">
                  <c:v>0.84911024599999996</c:v>
                </c:pt>
                <c:pt idx="48">
                  <c:v>0.85184514300000003</c:v>
                </c:pt>
                <c:pt idx="49">
                  <c:v>0.85627388800000004</c:v>
                </c:pt>
                <c:pt idx="50">
                  <c:v>0.88138950100000002</c:v>
                </c:pt>
                <c:pt idx="51">
                  <c:v>0.91099976999999999</c:v>
                </c:pt>
                <c:pt idx="52">
                  <c:v>0.87690993399999995</c:v>
                </c:pt>
                <c:pt idx="53">
                  <c:v>0.82208432000000009</c:v>
                </c:pt>
                <c:pt idx="54">
                  <c:v>0.80724526600000002</c:v>
                </c:pt>
                <c:pt idx="55">
                  <c:v>0.785241937</c:v>
                </c:pt>
                <c:pt idx="56">
                  <c:v>0.73430975399999998</c:v>
                </c:pt>
                <c:pt idx="57">
                  <c:v>0.80271297009999998</c:v>
                </c:pt>
                <c:pt idx="58">
                  <c:v>0.83864190199999999</c:v>
                </c:pt>
                <c:pt idx="59">
                  <c:v>0.83438503000000008</c:v>
                </c:pt>
                <c:pt idx="60">
                  <c:v>0.85240589899999997</c:v>
                </c:pt>
                <c:pt idx="61">
                  <c:v>0.88658980600000004</c:v>
                </c:pt>
                <c:pt idx="62">
                  <c:v>0.91508912900000006</c:v>
                </c:pt>
                <c:pt idx="63">
                  <c:v>0.89524460000000006</c:v>
                </c:pt>
                <c:pt idx="64">
                  <c:v>0.86860535900000002</c:v>
                </c:pt>
                <c:pt idx="65">
                  <c:v>0.91352230899999998</c:v>
                </c:pt>
                <c:pt idx="66">
                  <c:v>0.91250932900000015</c:v>
                </c:pt>
                <c:pt idx="67">
                  <c:v>0.93689747899999998</c:v>
                </c:pt>
                <c:pt idx="68">
                  <c:v>0.91506130929999996</c:v>
                </c:pt>
                <c:pt idx="69">
                  <c:v>0.92168127479999995</c:v>
                </c:pt>
                <c:pt idx="70">
                  <c:v>0.92274500699999995</c:v>
                </c:pt>
                <c:pt idx="71">
                  <c:v>0.92943415400000007</c:v>
                </c:pt>
                <c:pt idx="72">
                  <c:v>0.91039600399999998</c:v>
                </c:pt>
                <c:pt idx="73">
                  <c:v>0.88909297799999998</c:v>
                </c:pt>
                <c:pt idx="74">
                  <c:v>0.86933969800000011</c:v>
                </c:pt>
                <c:pt idx="75">
                  <c:v>0.89863906199999999</c:v>
                </c:pt>
                <c:pt idx="76">
                  <c:v>0.86593213000000002</c:v>
                </c:pt>
                <c:pt idx="77">
                  <c:v>0.82627549500000008</c:v>
                </c:pt>
                <c:pt idx="78">
                  <c:v>0.84696409100000003</c:v>
                </c:pt>
                <c:pt idx="79">
                  <c:v>0.80484343700000005</c:v>
                </c:pt>
                <c:pt idx="80">
                  <c:v>0.82688402899999991</c:v>
                </c:pt>
                <c:pt idx="81">
                  <c:v>0.81797362000000007</c:v>
                </c:pt>
                <c:pt idx="82">
                  <c:v>0.80676880900000003</c:v>
                </c:pt>
                <c:pt idx="83">
                  <c:v>0.75259592799999997</c:v>
                </c:pt>
                <c:pt idx="84">
                  <c:v>0.73890741599999998</c:v>
                </c:pt>
                <c:pt idx="85">
                  <c:v>0.76430354999999994</c:v>
                </c:pt>
                <c:pt idx="86">
                  <c:v>0.76769267799999996</c:v>
                </c:pt>
                <c:pt idx="87">
                  <c:v>0.71733946100000001</c:v>
                </c:pt>
                <c:pt idx="88">
                  <c:v>0.72706454900000006</c:v>
                </c:pt>
                <c:pt idx="89">
                  <c:v>0.725292877</c:v>
                </c:pt>
                <c:pt idx="90">
                  <c:v>0.76179540099999987</c:v>
                </c:pt>
                <c:pt idx="91">
                  <c:v>0.72534892299999998</c:v>
                </c:pt>
                <c:pt idx="92">
                  <c:v>0.7056039380000001</c:v>
                </c:pt>
                <c:pt idx="93">
                  <c:v>0.66475112699999994</c:v>
                </c:pt>
                <c:pt idx="94">
                  <c:v>0.66391537900000008</c:v>
                </c:pt>
                <c:pt idx="95">
                  <c:v>0.66878667999999997</c:v>
                </c:pt>
                <c:pt idx="96">
                  <c:v>0.70319144300000014</c:v>
                </c:pt>
                <c:pt idx="97">
                  <c:v>0.758473811</c:v>
                </c:pt>
                <c:pt idx="98">
                  <c:v>0.77558711000000002</c:v>
                </c:pt>
                <c:pt idx="99">
                  <c:v>0.78123644599999997</c:v>
                </c:pt>
                <c:pt idx="100">
                  <c:v>0.75801359400000001</c:v>
                </c:pt>
                <c:pt idx="101">
                  <c:v>0.74497621000000003</c:v>
                </c:pt>
                <c:pt idx="102">
                  <c:v>0.72686556499999999</c:v>
                </c:pt>
                <c:pt idx="103">
                  <c:v>0.76062658399999994</c:v>
                </c:pt>
                <c:pt idx="104">
                  <c:v>0.76263595100000003</c:v>
                </c:pt>
                <c:pt idx="105">
                  <c:v>0.77037355000000007</c:v>
                </c:pt>
                <c:pt idx="106">
                  <c:v>0.79838826399999996</c:v>
                </c:pt>
                <c:pt idx="107">
                  <c:v>0.78829837999999997</c:v>
                </c:pt>
                <c:pt idx="108">
                  <c:v>0.76059315999999999</c:v>
                </c:pt>
                <c:pt idx="109">
                  <c:v>0.7648136459999999</c:v>
                </c:pt>
                <c:pt idx="110">
                  <c:v>0.78125901899999994</c:v>
                </c:pt>
                <c:pt idx="111">
                  <c:v>0.75895856100000003</c:v>
                </c:pt>
                <c:pt idx="112">
                  <c:v>0.742959496</c:v>
                </c:pt>
                <c:pt idx="113">
                  <c:v>0.74502167649999995</c:v>
                </c:pt>
                <c:pt idx="114">
                  <c:v>0.76313584594000006</c:v>
                </c:pt>
                <c:pt idx="115">
                  <c:v>0.70915987120000001</c:v>
                </c:pt>
                <c:pt idx="116">
                  <c:v>0.71908846055000009</c:v>
                </c:pt>
                <c:pt idx="117">
                  <c:v>0.69630717930000008</c:v>
                </c:pt>
                <c:pt idx="118">
                  <c:v>0.67607513670000008</c:v>
                </c:pt>
                <c:pt idx="119">
                  <c:v>0.68368004699999996</c:v>
                </c:pt>
                <c:pt idx="120">
                  <c:v>0.670263795</c:v>
                </c:pt>
                <c:pt idx="121">
                  <c:v>0.73848275299999999</c:v>
                </c:pt>
                <c:pt idx="122">
                  <c:v>0.71904573100000002</c:v>
                </c:pt>
                <c:pt idx="123">
                  <c:v>0.68709097999999991</c:v>
                </c:pt>
                <c:pt idx="124">
                  <c:v>0.69847548400000015</c:v>
                </c:pt>
                <c:pt idx="125">
                  <c:v>0.70208362899999999</c:v>
                </c:pt>
                <c:pt idx="126">
                  <c:v>0.74807173999999999</c:v>
                </c:pt>
                <c:pt idx="127">
                  <c:v>0.72365866799999989</c:v>
                </c:pt>
                <c:pt idx="128">
                  <c:v>0.69607082937999998</c:v>
                </c:pt>
                <c:pt idx="129">
                  <c:v>0.71391386000000001</c:v>
                </c:pt>
                <c:pt idx="130">
                  <c:v>0.74616933380000006</c:v>
                </c:pt>
                <c:pt idx="131">
                  <c:v>0.76767872000000004</c:v>
                </c:pt>
                <c:pt idx="132">
                  <c:v>0.75529848300000002</c:v>
                </c:pt>
                <c:pt idx="133">
                  <c:v>0.7827165370000001</c:v>
                </c:pt>
                <c:pt idx="134">
                  <c:v>0.79847091160000006</c:v>
                </c:pt>
                <c:pt idx="135">
                  <c:v>0.74517382199999993</c:v>
                </c:pt>
                <c:pt idx="136">
                  <c:v>0.75049797969999998</c:v>
                </c:pt>
                <c:pt idx="137">
                  <c:v>0.72625413799999994</c:v>
                </c:pt>
                <c:pt idx="138">
                  <c:v>0.71482099897200002</c:v>
                </c:pt>
                <c:pt idx="139">
                  <c:v>0.71951805599999985</c:v>
                </c:pt>
                <c:pt idx="140">
                  <c:v>0.73238034099999993</c:v>
                </c:pt>
                <c:pt idx="141">
                  <c:v>0.73636138900000003</c:v>
                </c:pt>
                <c:pt idx="142">
                  <c:v>0.73399028600000005</c:v>
                </c:pt>
                <c:pt idx="143">
                  <c:v>0.74854767499999997</c:v>
                </c:pt>
                <c:pt idx="144">
                  <c:v>0.75212193399999994</c:v>
                </c:pt>
                <c:pt idx="145">
                  <c:v>0.78201898489999988</c:v>
                </c:pt>
                <c:pt idx="146">
                  <c:v>0.75406544080000004</c:v>
                </c:pt>
                <c:pt idx="147">
                  <c:v>0.73329067250000002</c:v>
                </c:pt>
                <c:pt idx="148">
                  <c:v>0.69379655940000007</c:v>
                </c:pt>
                <c:pt idx="149">
                  <c:v>0.68328013999999992</c:v>
                </c:pt>
                <c:pt idx="150">
                  <c:v>0.67069544499999989</c:v>
                </c:pt>
                <c:pt idx="151">
                  <c:v>0.70115931600000003</c:v>
                </c:pt>
                <c:pt idx="152">
                  <c:v>0.72311125799999998</c:v>
                </c:pt>
                <c:pt idx="153">
                  <c:v>0.68062643300000003</c:v>
                </c:pt>
                <c:pt idx="154">
                  <c:v>0.65412994999999996</c:v>
                </c:pt>
                <c:pt idx="155">
                  <c:v>0.61300796000000002</c:v>
                </c:pt>
                <c:pt idx="156">
                  <c:v>0.60117491759999997</c:v>
                </c:pt>
                <c:pt idx="157">
                  <c:v>0.56061684730000005</c:v>
                </c:pt>
                <c:pt idx="158">
                  <c:v>0.52394209000000003</c:v>
                </c:pt>
                <c:pt idx="159">
                  <c:v>0.53601024389999996</c:v>
                </c:pt>
                <c:pt idx="160">
                  <c:v>0.5426429975</c:v>
                </c:pt>
                <c:pt idx="161">
                  <c:v>0.56190054519999999</c:v>
                </c:pt>
                <c:pt idx="162">
                  <c:v>0.58663769500000007</c:v>
                </c:pt>
                <c:pt idx="163">
                  <c:v>0.57712457699999997</c:v>
                </c:pt>
                <c:pt idx="164">
                  <c:v>0.55535014199999999</c:v>
                </c:pt>
                <c:pt idx="165">
                  <c:v>0.52844190300000005</c:v>
                </c:pt>
                <c:pt idx="166">
                  <c:v>0.54776217299999985</c:v>
                </c:pt>
                <c:pt idx="167">
                  <c:v>0.55684899799999998</c:v>
                </c:pt>
                <c:pt idx="168">
                  <c:v>0.53103261499999999</c:v>
                </c:pt>
                <c:pt idx="169">
                  <c:v>0.54435618899999993</c:v>
                </c:pt>
                <c:pt idx="170">
                  <c:v>0.60484000100000002</c:v>
                </c:pt>
                <c:pt idx="171">
                  <c:v>0.61402594399999999</c:v>
                </c:pt>
                <c:pt idx="172">
                  <c:v>0.63725098299999994</c:v>
                </c:pt>
                <c:pt idx="173">
                  <c:v>0.65092353600000008</c:v>
                </c:pt>
                <c:pt idx="174">
                  <c:v>0.62737233300000006</c:v>
                </c:pt>
                <c:pt idx="175">
                  <c:v>0.59753758400000001</c:v>
                </c:pt>
                <c:pt idx="176">
                  <c:v>0.56532334899999992</c:v>
                </c:pt>
                <c:pt idx="177">
                  <c:v>0.57022273400000012</c:v>
                </c:pt>
                <c:pt idx="178">
                  <c:v>0.60220086500000014</c:v>
                </c:pt>
                <c:pt idx="179">
                  <c:v>0.60579256399999992</c:v>
                </c:pt>
                <c:pt idx="180">
                  <c:v>0.57672981100000009</c:v>
                </c:pt>
                <c:pt idx="181">
                  <c:v>0.52540559700000011</c:v>
                </c:pt>
                <c:pt idx="182">
                  <c:v>0.519523929</c:v>
                </c:pt>
                <c:pt idx="183">
                  <c:v>0.50905595609999998</c:v>
                </c:pt>
                <c:pt idx="184">
                  <c:v>0.45760428700000005</c:v>
                </c:pt>
                <c:pt idx="185">
                  <c:v>0.45480575000000001</c:v>
                </c:pt>
                <c:pt idx="186">
                  <c:v>0.44758155799999999</c:v>
                </c:pt>
                <c:pt idx="187">
                  <c:v>0.48675091199999998</c:v>
                </c:pt>
                <c:pt idx="188">
                  <c:v>0.50200096799999994</c:v>
                </c:pt>
                <c:pt idx="189">
                  <c:v>0.48346403699999996</c:v>
                </c:pt>
                <c:pt idx="190">
                  <c:v>0.52992415899999989</c:v>
                </c:pt>
                <c:pt idx="191">
                  <c:v>0.56002313800000003</c:v>
                </c:pt>
                <c:pt idx="192">
                  <c:v>0.50837663700000002</c:v>
                </c:pt>
                <c:pt idx="193">
                  <c:v>0.53869780600000006</c:v>
                </c:pt>
                <c:pt idx="194">
                  <c:v>0.51786816800000002</c:v>
                </c:pt>
                <c:pt idx="195">
                  <c:v>0.50412702799999998</c:v>
                </c:pt>
                <c:pt idx="196">
                  <c:v>0.50766194499999995</c:v>
                </c:pt>
                <c:pt idx="197">
                  <c:v>0.48340931899999995</c:v>
                </c:pt>
                <c:pt idx="198">
                  <c:v>0.50791008300000007</c:v>
                </c:pt>
                <c:pt idx="199">
                  <c:v>0.54133854499999989</c:v>
                </c:pt>
                <c:pt idx="200">
                  <c:v>0.52279361299999993</c:v>
                </c:pt>
                <c:pt idx="201">
                  <c:v>0.54889257799999991</c:v>
                </c:pt>
                <c:pt idx="202">
                  <c:v>0.53669067699999995</c:v>
                </c:pt>
                <c:pt idx="203">
                  <c:v>0.51551310299999997</c:v>
                </c:pt>
                <c:pt idx="204">
                  <c:v>0.52358601799999993</c:v>
                </c:pt>
                <c:pt idx="205">
                  <c:v>0.52654090200000003</c:v>
                </c:pt>
                <c:pt idx="206">
                  <c:v>0.52555425999999994</c:v>
                </c:pt>
                <c:pt idx="207">
                  <c:v>0.53049234599999995</c:v>
                </c:pt>
                <c:pt idx="208">
                  <c:v>0.56272260899999993</c:v>
                </c:pt>
                <c:pt idx="209">
                  <c:v>0.55716099399999996</c:v>
                </c:pt>
                <c:pt idx="210">
                  <c:v>0.56250404200000004</c:v>
                </c:pt>
                <c:pt idx="211">
                  <c:v>0.60596006253000001</c:v>
                </c:pt>
                <c:pt idx="212">
                  <c:v>0.59502513429999992</c:v>
                </c:pt>
                <c:pt idx="213">
                  <c:v>0.58586447400000008</c:v>
                </c:pt>
                <c:pt idx="214">
                  <c:v>0.63365170400000004</c:v>
                </c:pt>
                <c:pt idx="215">
                  <c:v>0.62784093769999993</c:v>
                </c:pt>
                <c:pt idx="216">
                  <c:v>0.61295253599999999</c:v>
                </c:pt>
                <c:pt idx="217">
                  <c:v>0.58173045299999993</c:v>
                </c:pt>
                <c:pt idx="218">
                  <c:v>0.59090384299999987</c:v>
                </c:pt>
                <c:pt idx="219">
                  <c:v>0.58216378899999999</c:v>
                </c:pt>
                <c:pt idx="220">
                  <c:v>0.58861406159999996</c:v>
                </c:pt>
                <c:pt idx="221">
                  <c:v>0.61866132500000004</c:v>
                </c:pt>
                <c:pt idx="222">
                  <c:v>0.60000205000000006</c:v>
                </c:pt>
                <c:pt idx="223">
                  <c:v>0.52639572400000001</c:v>
                </c:pt>
                <c:pt idx="224">
                  <c:v>0.49853657900000004</c:v>
                </c:pt>
                <c:pt idx="225">
                  <c:v>0.49888250199999995</c:v>
                </c:pt>
                <c:pt idx="226">
                  <c:v>0.49448983600000002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43E-4D82-ADA4-AE606B75A9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42458056"/>
        <c:axId val="842460024"/>
      </c:lineChart>
      <c:catAx>
        <c:axId val="84245805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2460024"/>
        <c:crosses val="autoZero"/>
        <c:auto val="1"/>
        <c:lblAlgn val="ctr"/>
        <c:lblOffset val="100"/>
        <c:noMultiLvlLbl val="0"/>
      </c:catAx>
      <c:valAx>
        <c:axId val="842460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24580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Inflation - RMSFE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One-period ahead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'Forecast&amp;Persistence_CA'!$BI$12:$BI$238</c:f>
              <c:numCache>
                <c:formatCode>0.00</c:formatCode>
                <c:ptCount val="22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0.78941146169520737</c:v>
                </c:pt>
                <c:pt idx="32">
                  <c:v>0.80079423827844665</c:v>
                </c:pt>
                <c:pt idx="33">
                  <c:v>0.80826978297352114</c:v>
                </c:pt>
                <c:pt idx="34">
                  <c:v>0.80817022080358225</c:v>
                </c:pt>
                <c:pt idx="35">
                  <c:v>0.81688931921487995</c:v>
                </c:pt>
                <c:pt idx="36">
                  <c:v>0.80086113676969295</c:v>
                </c:pt>
                <c:pt idx="37">
                  <c:v>0.87099506890960832</c:v>
                </c:pt>
                <c:pt idx="38">
                  <c:v>0.87941390915833306</c:v>
                </c:pt>
                <c:pt idx="39">
                  <c:v>0.89502110497931997</c:v>
                </c:pt>
                <c:pt idx="40">
                  <c:v>0.88904080518753958</c:v>
                </c:pt>
                <c:pt idx="41">
                  <c:v>0.90753701572057965</c:v>
                </c:pt>
                <c:pt idx="42">
                  <c:v>0.85830686883890228</c:v>
                </c:pt>
                <c:pt idx="43">
                  <c:v>0.87533895769147885</c:v>
                </c:pt>
                <c:pt idx="44">
                  <c:v>1.0369369114754661</c:v>
                </c:pt>
                <c:pt idx="45">
                  <c:v>1.0372622657821622</c:v>
                </c:pt>
                <c:pt idx="46">
                  <c:v>1.0488382123259536</c:v>
                </c:pt>
                <c:pt idx="47">
                  <c:v>1.0485698870833471</c:v>
                </c:pt>
                <c:pt idx="48">
                  <c:v>1.091270874971725</c:v>
                </c:pt>
                <c:pt idx="49">
                  <c:v>1.1409676013249896</c:v>
                </c:pt>
                <c:pt idx="50">
                  <c:v>1.161423731617151</c:v>
                </c:pt>
                <c:pt idx="51">
                  <c:v>1.1636763883287962</c:v>
                </c:pt>
                <c:pt idx="52">
                  <c:v>1.2229656474031838</c:v>
                </c:pt>
                <c:pt idx="53">
                  <c:v>1.3651272294666115</c:v>
                </c:pt>
                <c:pt idx="54">
                  <c:v>1.4156360309558935</c:v>
                </c:pt>
                <c:pt idx="55">
                  <c:v>1.3884187646250321</c:v>
                </c:pt>
                <c:pt idx="56">
                  <c:v>1.4170339774263627</c:v>
                </c:pt>
                <c:pt idx="57">
                  <c:v>1.4123107827247079</c:v>
                </c:pt>
                <c:pt idx="58">
                  <c:v>1.4132773733648212</c:v>
                </c:pt>
                <c:pt idx="59">
                  <c:v>1.476898801498552</c:v>
                </c:pt>
                <c:pt idx="60">
                  <c:v>1.4795874516004268</c:v>
                </c:pt>
                <c:pt idx="61">
                  <c:v>1.4782285362155683</c:v>
                </c:pt>
                <c:pt idx="62">
                  <c:v>1.5091232304008004</c:v>
                </c:pt>
                <c:pt idx="63">
                  <c:v>1.5065976185986636</c:v>
                </c:pt>
                <c:pt idx="64">
                  <c:v>1.4997405630845528</c:v>
                </c:pt>
                <c:pt idx="65">
                  <c:v>1.4977101357933276</c:v>
                </c:pt>
                <c:pt idx="66">
                  <c:v>1.5860627033687766</c:v>
                </c:pt>
                <c:pt idx="67">
                  <c:v>1.5979358614547001</c:v>
                </c:pt>
                <c:pt idx="68">
                  <c:v>1.6240144321323688</c:v>
                </c:pt>
                <c:pt idx="69">
                  <c:v>1.5885630247063844</c:v>
                </c:pt>
                <c:pt idx="70">
                  <c:v>1.6066501755867793</c:v>
                </c:pt>
                <c:pt idx="71">
                  <c:v>1.5985048645843576</c:v>
                </c:pt>
                <c:pt idx="72">
                  <c:v>1.6713672720795951</c:v>
                </c:pt>
                <c:pt idx="73">
                  <c:v>1.6591150385890299</c:v>
                </c:pt>
                <c:pt idx="74">
                  <c:v>1.6474753313373354</c:v>
                </c:pt>
                <c:pt idx="75">
                  <c:v>1.6120716262451236</c:v>
                </c:pt>
                <c:pt idx="76">
                  <c:v>1.5167451062701376</c:v>
                </c:pt>
                <c:pt idx="77">
                  <c:v>1.5280131312939806</c:v>
                </c:pt>
                <c:pt idx="78">
                  <c:v>1.5855132473643883</c:v>
                </c:pt>
                <c:pt idx="79">
                  <c:v>1.5875716609374055</c:v>
                </c:pt>
                <c:pt idx="80">
                  <c:v>1.569882669458575</c:v>
                </c:pt>
                <c:pt idx="81">
                  <c:v>1.5317834277765863</c:v>
                </c:pt>
                <c:pt idx="82">
                  <c:v>1.5118980663475652</c:v>
                </c:pt>
                <c:pt idx="83">
                  <c:v>1.513647049837096</c:v>
                </c:pt>
                <c:pt idx="84">
                  <c:v>1.4643520848603153</c:v>
                </c:pt>
                <c:pt idx="85">
                  <c:v>1.3292107904853407</c:v>
                </c:pt>
                <c:pt idx="86">
                  <c:v>1.2837166477462412</c:v>
                </c:pt>
                <c:pt idx="87">
                  <c:v>1.3005149691982953</c:v>
                </c:pt>
                <c:pt idx="88">
                  <c:v>1.2695350274687722</c:v>
                </c:pt>
                <c:pt idx="89">
                  <c:v>1.2795316136572727</c:v>
                </c:pt>
                <c:pt idx="90">
                  <c:v>1.2822337359411569</c:v>
                </c:pt>
                <c:pt idx="91">
                  <c:v>1.2198087780309994</c:v>
                </c:pt>
                <c:pt idx="92">
                  <c:v>1.2232222654938467</c:v>
                </c:pt>
                <c:pt idx="93">
                  <c:v>1.2231838968060997</c:v>
                </c:pt>
                <c:pt idx="94">
                  <c:v>1.1699030417176544</c:v>
                </c:pt>
                <c:pt idx="95">
                  <c:v>1.191777036020941</c:v>
                </c:pt>
                <c:pt idx="96">
                  <c:v>1.2140432657356006</c:v>
                </c:pt>
                <c:pt idx="97">
                  <c:v>1.2125958343535443</c:v>
                </c:pt>
                <c:pt idx="98">
                  <c:v>1.0995387707747151</c:v>
                </c:pt>
                <c:pt idx="99">
                  <c:v>1.0765434858995471</c:v>
                </c:pt>
                <c:pt idx="100">
                  <c:v>1.0461498332220593</c:v>
                </c:pt>
                <c:pt idx="101">
                  <c:v>1.0475544774459007</c:v>
                </c:pt>
                <c:pt idx="102">
                  <c:v>1.0081518835764431</c:v>
                </c:pt>
                <c:pt idx="103">
                  <c:v>1.0051839221894192</c:v>
                </c:pt>
                <c:pt idx="104">
                  <c:v>0.87582066051661722</c:v>
                </c:pt>
                <c:pt idx="105">
                  <c:v>0.87634923021742006</c:v>
                </c:pt>
                <c:pt idx="106">
                  <c:v>0.87878385561767491</c:v>
                </c:pt>
                <c:pt idx="107">
                  <c:v>0.87704474639365282</c:v>
                </c:pt>
                <c:pt idx="108">
                  <c:v>0.8803793299478514</c:v>
                </c:pt>
                <c:pt idx="109">
                  <c:v>0.88847436769412591</c:v>
                </c:pt>
                <c:pt idx="110">
                  <c:v>0.77314652555738217</c:v>
                </c:pt>
                <c:pt idx="111">
                  <c:v>0.78857352815506032</c:v>
                </c:pt>
                <c:pt idx="112">
                  <c:v>0.76659370168500118</c:v>
                </c:pt>
                <c:pt idx="113">
                  <c:v>0.77560737325910056</c:v>
                </c:pt>
                <c:pt idx="114">
                  <c:v>0.77743737078041752</c:v>
                </c:pt>
                <c:pt idx="115">
                  <c:v>0.80507859266760307</c:v>
                </c:pt>
                <c:pt idx="116">
                  <c:v>0.80936783776807053</c:v>
                </c:pt>
                <c:pt idx="117">
                  <c:v>0.80258108831306174</c:v>
                </c:pt>
                <c:pt idx="118">
                  <c:v>0.78954455768566167</c:v>
                </c:pt>
                <c:pt idx="119">
                  <c:v>0.77816745144153421</c:v>
                </c:pt>
                <c:pt idx="120">
                  <c:v>0.77320604224438338</c:v>
                </c:pt>
                <c:pt idx="121">
                  <c:v>0.7542811151193709</c:v>
                </c:pt>
                <c:pt idx="122">
                  <c:v>0.73567780334621347</c:v>
                </c:pt>
                <c:pt idx="123">
                  <c:v>0.70729692312327697</c:v>
                </c:pt>
                <c:pt idx="124">
                  <c:v>0.70151768128823055</c:v>
                </c:pt>
                <c:pt idx="125">
                  <c:v>0.70748865913263548</c:v>
                </c:pt>
                <c:pt idx="126">
                  <c:v>0.70172560474206414</c:v>
                </c:pt>
                <c:pt idx="127">
                  <c:v>0.65433017845751429</c:v>
                </c:pt>
                <c:pt idx="128">
                  <c:v>0.6125065909177092</c:v>
                </c:pt>
                <c:pt idx="129">
                  <c:v>0.60940699311599544</c:v>
                </c:pt>
                <c:pt idx="130">
                  <c:v>0.60049259180302017</c:v>
                </c:pt>
                <c:pt idx="131">
                  <c:v>0.58991755978749216</c:v>
                </c:pt>
                <c:pt idx="132">
                  <c:v>0.57264482563563046</c:v>
                </c:pt>
                <c:pt idx="133">
                  <c:v>0.56967918727454503</c:v>
                </c:pt>
                <c:pt idx="134">
                  <c:v>0.56964835198653641</c:v>
                </c:pt>
                <c:pt idx="135">
                  <c:v>0.56543840231483844</c:v>
                </c:pt>
                <c:pt idx="136">
                  <c:v>0.57127388052041206</c:v>
                </c:pt>
                <c:pt idx="137">
                  <c:v>0.57011369136033119</c:v>
                </c:pt>
                <c:pt idx="138">
                  <c:v>0.5644984472198783</c:v>
                </c:pt>
                <c:pt idx="139">
                  <c:v>0.56470411684667177</c:v>
                </c:pt>
                <c:pt idx="140">
                  <c:v>0.55779824795521393</c:v>
                </c:pt>
                <c:pt idx="141">
                  <c:v>0.51375746077470485</c:v>
                </c:pt>
                <c:pt idx="142">
                  <c:v>0.51778424091493802</c:v>
                </c:pt>
                <c:pt idx="143">
                  <c:v>0.49575052643328665</c:v>
                </c:pt>
                <c:pt idx="144">
                  <c:v>0.5357711137895651</c:v>
                </c:pt>
                <c:pt idx="145">
                  <c:v>0.52483758470217912</c:v>
                </c:pt>
                <c:pt idx="146">
                  <c:v>0.52132048999023295</c:v>
                </c:pt>
                <c:pt idx="147">
                  <c:v>0.48804328389732132</c:v>
                </c:pt>
                <c:pt idx="148">
                  <c:v>0.47460886355987719</c:v>
                </c:pt>
                <c:pt idx="149">
                  <c:v>0.47845964507170236</c:v>
                </c:pt>
                <c:pt idx="150">
                  <c:v>0.47466936290719963</c:v>
                </c:pt>
                <c:pt idx="151">
                  <c:v>0.47281687742561823</c:v>
                </c:pt>
                <c:pt idx="152">
                  <c:v>0.47456424239606843</c:v>
                </c:pt>
                <c:pt idx="153">
                  <c:v>0.48910702427171315</c:v>
                </c:pt>
                <c:pt idx="154">
                  <c:v>0.48848089394078303</c:v>
                </c:pt>
                <c:pt idx="155">
                  <c:v>0.48145210974960762</c:v>
                </c:pt>
                <c:pt idx="156">
                  <c:v>0.47370587536611142</c:v>
                </c:pt>
                <c:pt idx="157">
                  <c:v>0.47014780413503865</c:v>
                </c:pt>
                <c:pt idx="158">
                  <c:v>0.46107172282722064</c:v>
                </c:pt>
                <c:pt idx="159">
                  <c:v>0.49364699418592423</c:v>
                </c:pt>
                <c:pt idx="160">
                  <c:v>0.49890164934588482</c:v>
                </c:pt>
                <c:pt idx="161">
                  <c:v>0.66209647499440394</c:v>
                </c:pt>
                <c:pt idx="162">
                  <c:v>0.70865704135152663</c:v>
                </c:pt>
                <c:pt idx="163">
                  <c:v>0.73624263420504199</c:v>
                </c:pt>
                <c:pt idx="164">
                  <c:v>0.74737091409364254</c:v>
                </c:pt>
                <c:pt idx="165">
                  <c:v>0.74751150759300444</c:v>
                </c:pt>
                <c:pt idx="166">
                  <c:v>0.76847115247146802</c:v>
                </c:pt>
                <c:pt idx="167">
                  <c:v>0.81084612377713428</c:v>
                </c:pt>
                <c:pt idx="168">
                  <c:v>0.88608047964990211</c:v>
                </c:pt>
                <c:pt idx="169">
                  <c:v>0.89204617155178956</c:v>
                </c:pt>
                <c:pt idx="170">
                  <c:v>0.90725188478032148</c:v>
                </c:pt>
                <c:pt idx="171">
                  <c:v>0.91228189187055964</c:v>
                </c:pt>
                <c:pt idx="172">
                  <c:v>0.9292697713082787</c:v>
                </c:pt>
                <c:pt idx="173">
                  <c:v>0.92634785631778538</c:v>
                </c:pt>
                <c:pt idx="174">
                  <c:v>0.94550522076885601</c:v>
                </c:pt>
                <c:pt idx="175">
                  <c:v>1.0320032696545867</c:v>
                </c:pt>
                <c:pt idx="176">
                  <c:v>1.0137137690802112</c:v>
                </c:pt>
                <c:pt idx="177">
                  <c:v>1.0297318690484103</c:v>
                </c:pt>
                <c:pt idx="178">
                  <c:v>1.029904733856962</c:v>
                </c:pt>
                <c:pt idx="179">
                  <c:v>1.0200104416809839</c:v>
                </c:pt>
                <c:pt idx="180">
                  <c:v>1.0341885126604617</c:v>
                </c:pt>
                <c:pt idx="181">
                  <c:v>1.0318563408383712</c:v>
                </c:pt>
                <c:pt idx="182">
                  <c:v>1.0489503134904758</c:v>
                </c:pt>
                <c:pt idx="183">
                  <c:v>1.1778215954782165</c:v>
                </c:pt>
                <c:pt idx="184">
                  <c:v>1.1956974822304853</c:v>
                </c:pt>
                <c:pt idx="185">
                  <c:v>1.2001348516048373</c:v>
                </c:pt>
                <c:pt idx="186">
                  <c:v>1.2049793071306163</c:v>
                </c:pt>
                <c:pt idx="187">
                  <c:v>1.2171583265198305</c:v>
                </c:pt>
                <c:pt idx="188">
                  <c:v>1.2181660816523645</c:v>
                </c:pt>
                <c:pt idx="189">
                  <c:v>1.2174899923880314</c:v>
                </c:pt>
                <c:pt idx="190">
                  <c:v>1.2948541854876094</c:v>
                </c:pt>
                <c:pt idx="191">
                  <c:v>1.2828709066786697</c:v>
                </c:pt>
                <c:pt idx="192">
                  <c:v>1.304450993465702</c:v>
                </c:pt>
                <c:pt idx="193">
                  <c:v>1.2290655967209931</c:v>
                </c:pt>
                <c:pt idx="194">
                  <c:v>1.2060230254133222</c:v>
                </c:pt>
                <c:pt idx="195">
                  <c:v>1.1940576039176398</c:v>
                </c:pt>
                <c:pt idx="196">
                  <c:v>1.1904813552832072</c:v>
                </c:pt>
                <c:pt idx="197">
                  <c:v>1.1910961175275148</c:v>
                </c:pt>
                <c:pt idx="198">
                  <c:v>1.1779440867914466</c:v>
                </c:pt>
                <c:pt idx="199">
                  <c:v>1.1497689856826285</c:v>
                </c:pt>
                <c:pt idx="200">
                  <c:v>1.0939459480527052</c:v>
                </c:pt>
                <c:pt idx="201">
                  <c:v>1.0995470361610717</c:v>
                </c:pt>
                <c:pt idx="202">
                  <c:v>1.1493287822361475</c:v>
                </c:pt>
                <c:pt idx="203">
                  <c:v>1.1472712708809132</c:v>
                </c:pt>
                <c:pt idx="204">
                  <c:v>1.1313971220902947</c:v>
                </c:pt>
                <c:pt idx="205">
                  <c:v>1.1416117716967316</c:v>
                </c:pt>
                <c:pt idx="206">
                  <c:v>1.1188706977958192</c:v>
                </c:pt>
                <c:pt idx="207">
                  <c:v>1.0558549337511665</c:v>
                </c:pt>
                <c:pt idx="208">
                  <c:v>1.0666509444571661</c:v>
                </c:pt>
                <c:pt idx="209">
                  <c:v>1.0698789957818817</c:v>
                </c:pt>
                <c:pt idx="210">
                  <c:v>1.0713502578576553</c:v>
                </c:pt>
                <c:pt idx="211">
                  <c:v>1.0715740032609291</c:v>
                </c:pt>
                <c:pt idx="212">
                  <c:v>1.0580252878549057</c:v>
                </c:pt>
                <c:pt idx="213">
                  <c:v>1.071383046163362</c:v>
                </c:pt>
                <c:pt idx="214">
                  <c:v>1.1304924640314704</c:v>
                </c:pt>
                <c:pt idx="215">
                  <c:v>1.0497022421026543</c:v>
                </c:pt>
                <c:pt idx="216">
                  <c:v>1.1040855296356926</c:v>
                </c:pt>
                <c:pt idx="217">
                  <c:v>1.1123080810894086</c:v>
                </c:pt>
                <c:pt idx="218">
                  <c:v>1.1343536472257294</c:v>
                </c:pt>
                <c:pt idx="219">
                  <c:v>1.135636063350266</c:v>
                </c:pt>
                <c:pt idx="220">
                  <c:v>1.1696456189983919</c:v>
                </c:pt>
                <c:pt idx="221">
                  <c:v>1.1806020667922721</c:v>
                </c:pt>
                <c:pt idx="222">
                  <c:v>1.1003462769215382</c:v>
                </c:pt>
                <c:pt idx="223">
                  <c:v>1.0994314562783354</c:v>
                </c:pt>
                <c:pt idx="224">
                  <c:v>1.0873869841818586</c:v>
                </c:pt>
                <c:pt idx="225">
                  <c:v>1.1042207998319842</c:v>
                </c:pt>
                <c:pt idx="226">
                  <c:v>1.1135984554329763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759-4086-A7A1-6E0DFD627DF7}"/>
            </c:ext>
          </c:extLst>
        </c:ser>
        <c:ser>
          <c:idx val="1"/>
          <c:order val="1"/>
          <c:tx>
            <c:v>Four-periods ahead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'Forecast&amp;Persistence_CA'!$BJ$12:$BJ$238</c:f>
              <c:numCache>
                <c:formatCode>0.00</c:formatCode>
                <c:ptCount val="22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0.82117029906853245</c:v>
                </c:pt>
                <c:pt idx="35">
                  <c:v>0.85627408099900781</c:v>
                </c:pt>
                <c:pt idx="36">
                  <c:v>0.85827808954622442</c:v>
                </c:pt>
                <c:pt idx="37">
                  <c:v>0.90778006396480282</c:v>
                </c:pt>
                <c:pt idx="38">
                  <c:v>0.89979428586203292</c:v>
                </c:pt>
                <c:pt idx="39">
                  <c:v>0.91817490584096983</c:v>
                </c:pt>
                <c:pt idx="40">
                  <c:v>0.91013095004155897</c:v>
                </c:pt>
                <c:pt idx="41">
                  <c:v>0.89806689457276268</c:v>
                </c:pt>
                <c:pt idx="42">
                  <c:v>0.89719894443438819</c:v>
                </c:pt>
                <c:pt idx="43">
                  <c:v>0.88898807579490569</c:v>
                </c:pt>
                <c:pt idx="44">
                  <c:v>1.0151153702181275</c:v>
                </c:pt>
                <c:pt idx="45">
                  <c:v>1.0274381360982534</c:v>
                </c:pt>
                <c:pt idx="46">
                  <c:v>1.0293184869528984</c:v>
                </c:pt>
                <c:pt idx="47">
                  <c:v>1.0337552120873081</c:v>
                </c:pt>
                <c:pt idx="48">
                  <c:v>1.0968025510323176</c:v>
                </c:pt>
                <c:pt idx="49">
                  <c:v>1.2483964013511504</c:v>
                </c:pt>
                <c:pt idx="50">
                  <c:v>1.3757231687631539</c:v>
                </c:pt>
                <c:pt idx="51">
                  <c:v>1.465345116524204</c:v>
                </c:pt>
                <c:pt idx="52">
                  <c:v>1.6191585382626992</c:v>
                </c:pt>
                <c:pt idx="53">
                  <c:v>1.8547487366440418</c:v>
                </c:pt>
                <c:pt idx="54">
                  <c:v>2.0246637864391603</c:v>
                </c:pt>
                <c:pt idx="55">
                  <c:v>2.0587928747721898</c:v>
                </c:pt>
                <c:pt idx="56">
                  <c:v>2.0510193786632329</c:v>
                </c:pt>
                <c:pt idx="57">
                  <c:v>2.0530007421090217</c:v>
                </c:pt>
                <c:pt idx="58">
                  <c:v>2.0630110886553523</c:v>
                </c:pt>
                <c:pt idx="59">
                  <c:v>2.1024653104664019</c:v>
                </c:pt>
                <c:pt idx="60">
                  <c:v>2.1279840421603371</c:v>
                </c:pt>
                <c:pt idx="61">
                  <c:v>2.1481924900048921</c:v>
                </c:pt>
                <c:pt idx="62">
                  <c:v>2.1441907989759681</c:v>
                </c:pt>
                <c:pt idx="63">
                  <c:v>2.1692703383701364</c:v>
                </c:pt>
                <c:pt idx="64">
                  <c:v>2.1761398745811191</c:v>
                </c:pt>
                <c:pt idx="65">
                  <c:v>2.1671123151179361</c:v>
                </c:pt>
                <c:pt idx="66">
                  <c:v>2.2300351687200619</c:v>
                </c:pt>
                <c:pt idx="67">
                  <c:v>2.2185005331466829</c:v>
                </c:pt>
                <c:pt idx="68">
                  <c:v>2.235001893000327</c:v>
                </c:pt>
                <c:pt idx="69">
                  <c:v>2.2272106937568981</c:v>
                </c:pt>
                <c:pt idx="70">
                  <c:v>2.2377652479347701</c:v>
                </c:pt>
                <c:pt idx="71">
                  <c:v>2.2383263556141295</c:v>
                </c:pt>
                <c:pt idx="72">
                  <c:v>2.2982392872752064</c:v>
                </c:pt>
                <c:pt idx="73">
                  <c:v>2.319650280487251</c:v>
                </c:pt>
                <c:pt idx="74">
                  <c:v>2.303772432574573</c:v>
                </c:pt>
                <c:pt idx="75">
                  <c:v>2.309979515572397</c:v>
                </c:pt>
                <c:pt idx="76">
                  <c:v>2.2605264117493951</c:v>
                </c:pt>
                <c:pt idx="77">
                  <c:v>2.2708117460009052</c:v>
                </c:pt>
                <c:pt idx="78">
                  <c:v>2.3321154735121739</c:v>
                </c:pt>
                <c:pt idx="79">
                  <c:v>2.360365822422263</c:v>
                </c:pt>
                <c:pt idx="80">
                  <c:v>2.3313312651415945</c:v>
                </c:pt>
                <c:pt idx="81">
                  <c:v>2.2530111172758169</c:v>
                </c:pt>
                <c:pt idx="82">
                  <c:v>2.1759253817501114</c:v>
                </c:pt>
                <c:pt idx="83">
                  <c:v>2.1278555188554402</c:v>
                </c:pt>
                <c:pt idx="84">
                  <c:v>2.0229796525896573</c:v>
                </c:pt>
                <c:pt idx="85">
                  <c:v>1.7923784886246257</c:v>
                </c:pt>
                <c:pt idx="86">
                  <c:v>1.6023398368403752</c:v>
                </c:pt>
                <c:pt idx="87">
                  <c:v>1.5716359240495956</c:v>
                </c:pt>
                <c:pt idx="88">
                  <c:v>1.5982962782687578</c:v>
                </c:pt>
                <c:pt idx="89">
                  <c:v>1.5959074013440373</c:v>
                </c:pt>
                <c:pt idx="90">
                  <c:v>1.5882148417464814</c:v>
                </c:pt>
                <c:pt idx="91">
                  <c:v>1.523257444938098</c:v>
                </c:pt>
                <c:pt idx="92">
                  <c:v>1.4760558036648375</c:v>
                </c:pt>
                <c:pt idx="93">
                  <c:v>1.4474859777301792</c:v>
                </c:pt>
                <c:pt idx="94">
                  <c:v>1.4377844938625419</c:v>
                </c:pt>
                <c:pt idx="95">
                  <c:v>1.4035274137982743</c:v>
                </c:pt>
                <c:pt idx="96">
                  <c:v>1.3940839449854121</c:v>
                </c:pt>
                <c:pt idx="97">
                  <c:v>1.4045867990393848</c:v>
                </c:pt>
                <c:pt idx="98">
                  <c:v>1.3085896153847274</c:v>
                </c:pt>
                <c:pt idx="99">
                  <c:v>1.3335419078427737</c:v>
                </c:pt>
                <c:pt idx="100">
                  <c:v>1.3234991219302179</c:v>
                </c:pt>
                <c:pt idx="101">
                  <c:v>1.3183493587748309</c:v>
                </c:pt>
                <c:pt idx="102">
                  <c:v>1.3027635383181499</c:v>
                </c:pt>
                <c:pt idx="103">
                  <c:v>1.2889995187296985</c:v>
                </c:pt>
                <c:pt idx="104">
                  <c:v>1.1790121012113048</c:v>
                </c:pt>
                <c:pt idx="105">
                  <c:v>1.1302268595713048</c:v>
                </c:pt>
                <c:pt idx="106">
                  <c:v>1.1323513465258044</c:v>
                </c:pt>
                <c:pt idx="107">
                  <c:v>1.1125190666508393</c:v>
                </c:pt>
                <c:pt idx="108">
                  <c:v>1.115173262067372</c:v>
                </c:pt>
                <c:pt idx="109">
                  <c:v>1.1283699585271292</c:v>
                </c:pt>
                <c:pt idx="110">
                  <c:v>0.9893283730028043</c:v>
                </c:pt>
                <c:pt idx="111">
                  <c:v>0.93500246003315157</c:v>
                </c:pt>
                <c:pt idx="112">
                  <c:v>0.94895572831141328</c:v>
                </c:pt>
                <c:pt idx="113">
                  <c:v>0.9563313308076079</c:v>
                </c:pt>
                <c:pt idx="114">
                  <c:v>0.95910566668532715</c:v>
                </c:pt>
                <c:pt idx="115">
                  <c:v>0.94675450863134181</c:v>
                </c:pt>
                <c:pt idx="116">
                  <c:v>0.9292744361221601</c:v>
                </c:pt>
                <c:pt idx="117">
                  <c:v>0.93729856754497953</c:v>
                </c:pt>
                <c:pt idx="118">
                  <c:v>0.92781726712276058</c:v>
                </c:pt>
                <c:pt idx="119">
                  <c:v>0.89586823300687568</c:v>
                </c:pt>
                <c:pt idx="120">
                  <c:v>0.83580278648335027</c:v>
                </c:pt>
                <c:pt idx="121">
                  <c:v>0.83539473544029541</c:v>
                </c:pt>
                <c:pt idx="122">
                  <c:v>0.82321607541675645</c:v>
                </c:pt>
                <c:pt idx="123">
                  <c:v>0.83529104782561903</c:v>
                </c:pt>
                <c:pt idx="124">
                  <c:v>0.83525643972395736</c:v>
                </c:pt>
                <c:pt idx="125">
                  <c:v>0.8351446666731126</c:v>
                </c:pt>
                <c:pt idx="126">
                  <c:v>0.82726553310428397</c:v>
                </c:pt>
                <c:pt idx="127">
                  <c:v>0.81812172430495056</c:v>
                </c:pt>
                <c:pt idx="128">
                  <c:v>0.80804150037024802</c:v>
                </c:pt>
                <c:pt idx="129">
                  <c:v>0.78470663861396928</c:v>
                </c:pt>
                <c:pt idx="130">
                  <c:v>0.77324448135194779</c:v>
                </c:pt>
                <c:pt idx="131">
                  <c:v>0.7277109118468259</c:v>
                </c:pt>
                <c:pt idx="132">
                  <c:v>0.68798106396329284</c:v>
                </c:pt>
                <c:pt idx="133">
                  <c:v>0.655118304384113</c:v>
                </c:pt>
                <c:pt idx="134">
                  <c:v>0.64998036718685981</c:v>
                </c:pt>
                <c:pt idx="135">
                  <c:v>0.65173764612683727</c:v>
                </c:pt>
                <c:pt idx="136">
                  <c:v>0.65198970706215975</c:v>
                </c:pt>
                <c:pt idx="137">
                  <c:v>0.65223095114858387</c:v>
                </c:pt>
                <c:pt idx="138">
                  <c:v>0.64423637231724262</c:v>
                </c:pt>
                <c:pt idx="139">
                  <c:v>0.64174868489678483</c:v>
                </c:pt>
                <c:pt idx="140">
                  <c:v>0.62833562430417145</c:v>
                </c:pt>
                <c:pt idx="141">
                  <c:v>0.55904986462098383</c:v>
                </c:pt>
                <c:pt idx="142">
                  <c:v>0.55801854479122448</c:v>
                </c:pt>
                <c:pt idx="143">
                  <c:v>0.52692418796280238</c:v>
                </c:pt>
                <c:pt idx="144">
                  <c:v>0.51038197770837879</c:v>
                </c:pt>
                <c:pt idx="145">
                  <c:v>0.49598803220584331</c:v>
                </c:pt>
                <c:pt idx="146">
                  <c:v>0.49540524837147742</c:v>
                </c:pt>
                <c:pt idx="147">
                  <c:v>0.51100745608697151</c:v>
                </c:pt>
                <c:pt idx="148">
                  <c:v>0.4907077525754186</c:v>
                </c:pt>
                <c:pt idx="149">
                  <c:v>0.47503006291770666</c:v>
                </c:pt>
                <c:pt idx="150">
                  <c:v>0.47325765529573716</c:v>
                </c:pt>
                <c:pt idx="151">
                  <c:v>0.47495545019495039</c:v>
                </c:pt>
                <c:pt idx="152">
                  <c:v>0.47468396233310856</c:v>
                </c:pt>
                <c:pt idx="153">
                  <c:v>0.49161682739782203</c:v>
                </c:pt>
                <c:pt idx="154">
                  <c:v>0.50936986180824806</c:v>
                </c:pt>
                <c:pt idx="155">
                  <c:v>0.48074827198252862</c:v>
                </c:pt>
                <c:pt idx="156">
                  <c:v>0.48314593631941888</c:v>
                </c:pt>
                <c:pt idx="157">
                  <c:v>0.48668772539466559</c:v>
                </c:pt>
                <c:pt idx="158">
                  <c:v>0.49644617230398685</c:v>
                </c:pt>
                <c:pt idx="159">
                  <c:v>0.57587564580961659</c:v>
                </c:pt>
                <c:pt idx="160">
                  <c:v>0.58288666522512733</c:v>
                </c:pt>
                <c:pt idx="161">
                  <c:v>0.70061170447722099</c:v>
                </c:pt>
                <c:pt idx="162">
                  <c:v>0.88320781516264901</c:v>
                </c:pt>
                <c:pt idx="163">
                  <c:v>1.086906819528707</c:v>
                </c:pt>
                <c:pt idx="164">
                  <c:v>1.1091170082031891</c:v>
                </c:pt>
                <c:pt idx="165">
                  <c:v>1.1091298150344115</c:v>
                </c:pt>
                <c:pt idx="166">
                  <c:v>1.147002273415219</c:v>
                </c:pt>
                <c:pt idx="167">
                  <c:v>1.2442704994298619</c:v>
                </c:pt>
                <c:pt idx="168">
                  <c:v>1.2450446149719523</c:v>
                </c:pt>
                <c:pt idx="169">
                  <c:v>1.2447600605983207</c:v>
                </c:pt>
                <c:pt idx="170">
                  <c:v>1.2673892093876156</c:v>
                </c:pt>
                <c:pt idx="171">
                  <c:v>1.2687348634896132</c:v>
                </c:pt>
                <c:pt idx="172">
                  <c:v>1.2792638775788596</c:v>
                </c:pt>
                <c:pt idx="173">
                  <c:v>1.2760086010890677</c:v>
                </c:pt>
                <c:pt idx="174">
                  <c:v>1.3300106098461288</c:v>
                </c:pt>
                <c:pt idx="175">
                  <c:v>1.4939982921501382</c:v>
                </c:pt>
                <c:pt idx="176">
                  <c:v>1.5441599522193827</c:v>
                </c:pt>
                <c:pt idx="177">
                  <c:v>1.6177486053385728</c:v>
                </c:pt>
                <c:pt idx="178">
                  <c:v>1.6324234597434804</c:v>
                </c:pt>
                <c:pt idx="179">
                  <c:v>1.6218481903887629</c:v>
                </c:pt>
                <c:pt idx="180">
                  <c:v>1.6381987592633611</c:v>
                </c:pt>
                <c:pt idx="181">
                  <c:v>1.6432556714662454</c:v>
                </c:pt>
                <c:pt idx="182">
                  <c:v>1.6470396494689226</c:v>
                </c:pt>
                <c:pt idx="183">
                  <c:v>1.69968350958286</c:v>
                </c:pt>
                <c:pt idx="184">
                  <c:v>1.7008106072876641</c:v>
                </c:pt>
                <c:pt idx="185">
                  <c:v>1.6983539631966689</c:v>
                </c:pt>
                <c:pt idx="186">
                  <c:v>1.6894451244770072</c:v>
                </c:pt>
                <c:pt idx="187">
                  <c:v>1.6937123930771467</c:v>
                </c:pt>
                <c:pt idx="188">
                  <c:v>1.6948214355968241</c:v>
                </c:pt>
                <c:pt idx="189">
                  <c:v>1.6940497621305082</c:v>
                </c:pt>
                <c:pt idx="190">
                  <c:v>1.7374421013372572</c:v>
                </c:pt>
                <c:pt idx="191">
                  <c:v>1.7387169632841692</c:v>
                </c:pt>
                <c:pt idx="192">
                  <c:v>1.7962120658355774</c:v>
                </c:pt>
                <c:pt idx="193">
                  <c:v>1.7764775253368077</c:v>
                </c:pt>
                <c:pt idx="194">
                  <c:v>1.6919346343467601</c:v>
                </c:pt>
                <c:pt idx="195">
                  <c:v>1.5720122130659604</c:v>
                </c:pt>
                <c:pt idx="196">
                  <c:v>1.5563610997508532</c:v>
                </c:pt>
                <c:pt idx="197">
                  <c:v>1.5637732206547115</c:v>
                </c:pt>
                <c:pt idx="198">
                  <c:v>1.5397635628062618</c:v>
                </c:pt>
                <c:pt idx="199">
                  <c:v>1.4649513612730849</c:v>
                </c:pt>
                <c:pt idx="200">
                  <c:v>1.4640810807788329</c:v>
                </c:pt>
                <c:pt idx="201">
                  <c:v>1.472423588811915</c:v>
                </c:pt>
                <c:pt idx="202">
                  <c:v>1.5278367754605731</c:v>
                </c:pt>
                <c:pt idx="203">
                  <c:v>1.5573876164026246</c:v>
                </c:pt>
                <c:pt idx="204">
                  <c:v>1.5490494814862839</c:v>
                </c:pt>
                <c:pt idx="205">
                  <c:v>1.554021936417795</c:v>
                </c:pt>
                <c:pt idx="206">
                  <c:v>1.5249748032149744</c:v>
                </c:pt>
                <c:pt idx="207">
                  <c:v>1.4118183467374326</c:v>
                </c:pt>
                <c:pt idx="208">
                  <c:v>1.3544289868687798</c:v>
                </c:pt>
                <c:pt idx="209">
                  <c:v>1.2833881750288261</c:v>
                </c:pt>
                <c:pt idx="210">
                  <c:v>1.2745264945901742</c:v>
                </c:pt>
                <c:pt idx="211">
                  <c:v>1.2756911512945959</c:v>
                </c:pt>
                <c:pt idx="212">
                  <c:v>1.2570908049724385</c:v>
                </c:pt>
                <c:pt idx="213">
                  <c:v>1.264077394211464</c:v>
                </c:pt>
                <c:pt idx="214">
                  <c:v>1.3945240244602146</c:v>
                </c:pt>
                <c:pt idx="215">
                  <c:v>1.6011429535940225</c:v>
                </c:pt>
                <c:pt idx="216">
                  <c:v>1.6467955252756858</c:v>
                </c:pt>
                <c:pt idx="217">
                  <c:v>1.6704477590213549</c:v>
                </c:pt>
                <c:pt idx="218">
                  <c:v>1.6867083271797014</c:v>
                </c:pt>
                <c:pt idx="219">
                  <c:v>1.7055803415596831</c:v>
                </c:pt>
                <c:pt idx="220">
                  <c:v>1.7145618632570989</c:v>
                </c:pt>
                <c:pt idx="221">
                  <c:v>1.7212036771587964</c:v>
                </c:pt>
                <c:pt idx="222">
                  <c:v>1.6751734592279011</c:v>
                </c:pt>
                <c:pt idx="223">
                  <c:v>1.6548911517277207</c:v>
                </c:pt>
                <c:pt idx="224">
                  <c:v>1.5974745669051833</c:v>
                </c:pt>
                <c:pt idx="225">
                  <c:v>1.5786133325443612</c:v>
                </c:pt>
                <c:pt idx="226">
                  <c:v>1.591802594336877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759-4086-A7A1-6E0DFD627D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42516440"/>
        <c:axId val="842516768"/>
      </c:lineChart>
      <c:catAx>
        <c:axId val="84251644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2516768"/>
        <c:crosses val="autoZero"/>
        <c:auto val="1"/>
        <c:lblAlgn val="ctr"/>
        <c:lblOffset val="100"/>
        <c:noMultiLvlLbl val="0"/>
      </c:catAx>
      <c:valAx>
        <c:axId val="842516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25164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Real GDP Growth</a:t>
            </a:r>
            <a:r>
              <a:rPr lang="en-US" baseline="0"/>
              <a:t> - RMSFE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One-period ahead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'Forecast&amp;Persistence_JP'!$AD$12:$AD$238</c:f>
              <c:numCache>
                <c:formatCode>0.00</c:formatCode>
                <c:ptCount val="22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4.6077100206399786</c:v>
                </c:pt>
                <c:pt idx="32">
                  <c:v>4.5496652424681869</c:v>
                </c:pt>
                <c:pt idx="33">
                  <c:v>4.4773257244606466</c:v>
                </c:pt>
                <c:pt idx="34">
                  <c:v>4.4104887049949379</c:v>
                </c:pt>
                <c:pt idx="35">
                  <c:v>4.3924722652200767</c:v>
                </c:pt>
                <c:pt idx="36">
                  <c:v>4.4376039514223597</c:v>
                </c:pt>
                <c:pt idx="37">
                  <c:v>4.2429473407109555</c:v>
                </c:pt>
                <c:pt idx="38">
                  <c:v>4.6220502149711908</c:v>
                </c:pt>
                <c:pt idx="39">
                  <c:v>4.6411827720388636</c:v>
                </c:pt>
                <c:pt idx="40">
                  <c:v>4.6023479790846817</c:v>
                </c:pt>
                <c:pt idx="41">
                  <c:v>4.5926465093328774</c:v>
                </c:pt>
                <c:pt idx="42">
                  <c:v>4.5363602903522198</c:v>
                </c:pt>
                <c:pt idx="43">
                  <c:v>4.684344393580627</c:v>
                </c:pt>
                <c:pt idx="44">
                  <c:v>4.6751539994056435</c:v>
                </c:pt>
                <c:pt idx="45">
                  <c:v>4.5781873544140295</c:v>
                </c:pt>
                <c:pt idx="46">
                  <c:v>4.5113922315400297</c:v>
                </c:pt>
                <c:pt idx="47">
                  <c:v>4.573366701569122</c:v>
                </c:pt>
                <c:pt idx="48">
                  <c:v>4.6055185559936769</c:v>
                </c:pt>
                <c:pt idx="49">
                  <c:v>4.6982314640533653</c:v>
                </c:pt>
                <c:pt idx="50">
                  <c:v>4.7183452886710651</c:v>
                </c:pt>
                <c:pt idx="51">
                  <c:v>5.728801650033243</c:v>
                </c:pt>
                <c:pt idx="52">
                  <c:v>5.5862212248672414</c:v>
                </c:pt>
                <c:pt idx="53">
                  <c:v>5.5756241192239413</c:v>
                </c:pt>
                <c:pt idx="54">
                  <c:v>5.5933763745443112</c:v>
                </c:pt>
                <c:pt idx="55">
                  <c:v>5.629963211233</c:v>
                </c:pt>
                <c:pt idx="56">
                  <c:v>5.6362927972942742</c:v>
                </c:pt>
                <c:pt idx="57">
                  <c:v>5.5241550721869945</c:v>
                </c:pt>
                <c:pt idx="58">
                  <c:v>5.5246823159480423</c:v>
                </c:pt>
                <c:pt idx="59">
                  <c:v>5.5367914402690594</c:v>
                </c:pt>
                <c:pt idx="60">
                  <c:v>5.4896287259344092</c:v>
                </c:pt>
                <c:pt idx="61">
                  <c:v>5.4903319519631095</c:v>
                </c:pt>
                <c:pt idx="62">
                  <c:v>5.0016433372325526</c:v>
                </c:pt>
                <c:pt idx="63">
                  <c:v>4.9678284027571991</c:v>
                </c:pt>
                <c:pt idx="64">
                  <c:v>4.9799918876788878</c:v>
                </c:pt>
                <c:pt idx="65">
                  <c:v>4.9794600253583852</c:v>
                </c:pt>
                <c:pt idx="66">
                  <c:v>4.8425243068544566</c:v>
                </c:pt>
                <c:pt idx="67">
                  <c:v>4.8578638732863304</c:v>
                </c:pt>
                <c:pt idx="68">
                  <c:v>4.7680519903308358</c:v>
                </c:pt>
                <c:pt idx="69">
                  <c:v>4.7674420400347755</c:v>
                </c:pt>
                <c:pt idx="70">
                  <c:v>4.3923607480522691</c:v>
                </c:pt>
                <c:pt idx="71">
                  <c:v>4.3680922963901816</c:v>
                </c:pt>
                <c:pt idx="72">
                  <c:v>4.4012373400904421</c:v>
                </c:pt>
                <c:pt idx="73">
                  <c:v>4.4033143237726504</c:v>
                </c:pt>
                <c:pt idx="74">
                  <c:v>4.4021108709074861</c:v>
                </c:pt>
                <c:pt idx="75">
                  <c:v>4.2623463820933871</c:v>
                </c:pt>
                <c:pt idx="76">
                  <c:v>4.3690112514914849</c:v>
                </c:pt>
                <c:pt idx="77">
                  <c:v>4.4505190330520925</c:v>
                </c:pt>
                <c:pt idx="78">
                  <c:v>4.5024901504583585</c:v>
                </c:pt>
                <c:pt idx="79">
                  <c:v>4.3631932522397143</c:v>
                </c:pt>
                <c:pt idx="80">
                  <c:v>4.3208591418353945</c:v>
                </c:pt>
                <c:pt idx="81">
                  <c:v>4.2889171576466216</c:v>
                </c:pt>
                <c:pt idx="82">
                  <c:v>4.2673124940922351</c:v>
                </c:pt>
                <c:pt idx="83">
                  <c:v>2.7379799941855874</c:v>
                </c:pt>
                <c:pt idx="84">
                  <c:v>2.7383401529555296</c:v>
                </c:pt>
                <c:pt idx="85">
                  <c:v>2.7487351713636885</c:v>
                </c:pt>
                <c:pt idx="86">
                  <c:v>2.7141059152366593</c:v>
                </c:pt>
                <c:pt idx="87">
                  <c:v>2.6951914067410274</c:v>
                </c:pt>
                <c:pt idx="88">
                  <c:v>2.622693258194051</c:v>
                </c:pt>
                <c:pt idx="89">
                  <c:v>2.6328770908321713</c:v>
                </c:pt>
                <c:pt idx="90">
                  <c:v>2.6313833043957242</c:v>
                </c:pt>
                <c:pt idx="91">
                  <c:v>2.6041625583826877</c:v>
                </c:pt>
                <c:pt idx="92">
                  <c:v>2.6029345811205458</c:v>
                </c:pt>
                <c:pt idx="93">
                  <c:v>2.6093595975987269</c:v>
                </c:pt>
                <c:pt idx="94">
                  <c:v>2.5405520691081174</c:v>
                </c:pt>
                <c:pt idx="95">
                  <c:v>2.6218934130486584</c:v>
                </c:pt>
                <c:pt idx="96">
                  <c:v>2.6679208462138293</c:v>
                </c:pt>
                <c:pt idx="97">
                  <c:v>2.7254151064979681</c:v>
                </c:pt>
                <c:pt idx="98">
                  <c:v>2.7351229381699951</c:v>
                </c:pt>
                <c:pt idx="99">
                  <c:v>2.6962225336774899</c:v>
                </c:pt>
                <c:pt idx="100">
                  <c:v>2.814209682500366</c:v>
                </c:pt>
                <c:pt idx="101">
                  <c:v>2.8248711031488902</c:v>
                </c:pt>
                <c:pt idx="102">
                  <c:v>2.8224874655073666</c:v>
                </c:pt>
                <c:pt idx="103">
                  <c:v>2.8416287565960947</c:v>
                </c:pt>
                <c:pt idx="104">
                  <c:v>2.9591681816665276</c:v>
                </c:pt>
                <c:pt idx="105">
                  <c:v>3.0431199422108848</c:v>
                </c:pt>
                <c:pt idx="106">
                  <c:v>3.3519706685488786</c:v>
                </c:pt>
                <c:pt idx="107">
                  <c:v>3.4681366140710175</c:v>
                </c:pt>
                <c:pt idx="108">
                  <c:v>3.4038822689460835</c:v>
                </c:pt>
                <c:pt idx="109">
                  <c:v>3.4146164157137107</c:v>
                </c:pt>
                <c:pt idx="110">
                  <c:v>3.3349102232778112</c:v>
                </c:pt>
                <c:pt idx="111">
                  <c:v>3.7515770514726796</c:v>
                </c:pt>
                <c:pt idx="112">
                  <c:v>4.1167875416205524</c:v>
                </c:pt>
                <c:pt idx="113">
                  <c:v>4.127691226525406</c:v>
                </c:pt>
                <c:pt idx="114">
                  <c:v>4.2818524014709416</c:v>
                </c:pt>
                <c:pt idx="115">
                  <c:v>4.2892905081513293</c:v>
                </c:pt>
                <c:pt idx="116">
                  <c:v>4.644844307063261</c:v>
                </c:pt>
                <c:pt idx="117">
                  <c:v>4.6409575941262453</c:v>
                </c:pt>
                <c:pt idx="118">
                  <c:v>4.6376991776441248</c:v>
                </c:pt>
                <c:pt idx="119">
                  <c:v>4.601131415023362</c:v>
                </c:pt>
                <c:pt idx="120">
                  <c:v>4.6038011977648434</c:v>
                </c:pt>
                <c:pt idx="121">
                  <c:v>4.6090007634002363</c:v>
                </c:pt>
                <c:pt idx="122">
                  <c:v>4.6084900931034651</c:v>
                </c:pt>
                <c:pt idx="123">
                  <c:v>4.6424778139166554</c:v>
                </c:pt>
                <c:pt idx="124">
                  <c:v>4.6280021039153043</c:v>
                </c:pt>
                <c:pt idx="125">
                  <c:v>4.6322536814136956</c:v>
                </c:pt>
                <c:pt idx="126">
                  <c:v>4.6550629571926283</c:v>
                </c:pt>
                <c:pt idx="127">
                  <c:v>4.5596330750533971</c:v>
                </c:pt>
                <c:pt idx="128">
                  <c:v>4.5667987963020487</c:v>
                </c:pt>
                <c:pt idx="129">
                  <c:v>4.5670535669205412</c:v>
                </c:pt>
                <c:pt idx="130">
                  <c:v>4.5601831467796963</c:v>
                </c:pt>
                <c:pt idx="131">
                  <c:v>4.5691824038889779</c:v>
                </c:pt>
                <c:pt idx="132">
                  <c:v>4.5311320586749853</c:v>
                </c:pt>
                <c:pt idx="133">
                  <c:v>4.5413082003589684</c:v>
                </c:pt>
                <c:pt idx="134">
                  <c:v>4.5874021854026141</c:v>
                </c:pt>
                <c:pt idx="135">
                  <c:v>4.6008487110336755</c:v>
                </c:pt>
                <c:pt idx="136">
                  <c:v>4.5130744378478758</c:v>
                </c:pt>
                <c:pt idx="137">
                  <c:v>4.4979491340042292</c:v>
                </c:pt>
                <c:pt idx="138">
                  <c:v>4.2696388015635103</c:v>
                </c:pt>
                <c:pt idx="139">
                  <c:v>4.1648160570142236</c:v>
                </c:pt>
                <c:pt idx="140">
                  <c:v>4.1275636979815307</c:v>
                </c:pt>
                <c:pt idx="141">
                  <c:v>4.0207384229466658</c:v>
                </c:pt>
                <c:pt idx="142">
                  <c:v>4.0464175687220152</c:v>
                </c:pt>
                <c:pt idx="143">
                  <c:v>3.6645984487639955</c:v>
                </c:pt>
                <c:pt idx="144">
                  <c:v>3.2956917479406629</c:v>
                </c:pt>
                <c:pt idx="145">
                  <c:v>3.1685080779385593</c:v>
                </c:pt>
                <c:pt idx="146">
                  <c:v>2.9549721879163422</c:v>
                </c:pt>
                <c:pt idx="147">
                  <c:v>3.0280441534827673</c:v>
                </c:pt>
                <c:pt idx="148">
                  <c:v>2.4805664144603443</c:v>
                </c:pt>
                <c:pt idx="149">
                  <c:v>2.4672427680440041</c:v>
                </c:pt>
                <c:pt idx="150">
                  <c:v>2.5435343864515958</c:v>
                </c:pt>
                <c:pt idx="151">
                  <c:v>2.7419944708799138</c:v>
                </c:pt>
                <c:pt idx="152">
                  <c:v>2.7406622999056576</c:v>
                </c:pt>
                <c:pt idx="153">
                  <c:v>2.7185734788620439</c:v>
                </c:pt>
                <c:pt idx="154">
                  <c:v>2.7206381557955153</c:v>
                </c:pt>
                <c:pt idx="155">
                  <c:v>2.9413470547840728</c:v>
                </c:pt>
                <c:pt idx="156">
                  <c:v>2.9412904223066785</c:v>
                </c:pt>
                <c:pt idx="157">
                  <c:v>2.9228980247716159</c:v>
                </c:pt>
                <c:pt idx="158">
                  <c:v>2.8830088272167282</c:v>
                </c:pt>
                <c:pt idx="159">
                  <c:v>2.8654180409334993</c:v>
                </c:pt>
                <c:pt idx="160">
                  <c:v>2.7863434663258886</c:v>
                </c:pt>
                <c:pt idx="161">
                  <c:v>2.8562729014060366</c:v>
                </c:pt>
                <c:pt idx="162">
                  <c:v>2.8684777430976389</c:v>
                </c:pt>
                <c:pt idx="163">
                  <c:v>2.8181283344670898</c:v>
                </c:pt>
                <c:pt idx="164">
                  <c:v>2.8123024892726631</c:v>
                </c:pt>
                <c:pt idx="165">
                  <c:v>2.7871724153128885</c:v>
                </c:pt>
                <c:pt idx="166">
                  <c:v>2.7086201990394936</c:v>
                </c:pt>
                <c:pt idx="167">
                  <c:v>2.6460879802969934</c:v>
                </c:pt>
                <c:pt idx="168">
                  <c:v>2.6393679907436369</c:v>
                </c:pt>
                <c:pt idx="169">
                  <c:v>2.5629530362986954</c:v>
                </c:pt>
                <c:pt idx="170">
                  <c:v>2.6140997549366487</c:v>
                </c:pt>
                <c:pt idx="171">
                  <c:v>2.6193052827465952</c:v>
                </c:pt>
                <c:pt idx="172">
                  <c:v>2.5892394779653913</c:v>
                </c:pt>
                <c:pt idx="173">
                  <c:v>2.5872509292230554</c:v>
                </c:pt>
                <c:pt idx="174">
                  <c:v>2.5558358716216301</c:v>
                </c:pt>
                <c:pt idx="175">
                  <c:v>2.5681258274293239</c:v>
                </c:pt>
                <c:pt idx="176">
                  <c:v>2.5351990803341629</c:v>
                </c:pt>
                <c:pt idx="177">
                  <c:v>2.5958074601142118</c:v>
                </c:pt>
                <c:pt idx="178">
                  <c:v>2.5946082791768679</c:v>
                </c:pt>
                <c:pt idx="179">
                  <c:v>2.4785136098335681</c:v>
                </c:pt>
                <c:pt idx="180">
                  <c:v>2.4681505064978948</c:v>
                </c:pt>
                <c:pt idx="181">
                  <c:v>2.4681948414240504</c:v>
                </c:pt>
                <c:pt idx="182">
                  <c:v>2.579857165969353</c:v>
                </c:pt>
                <c:pt idx="183">
                  <c:v>2.4168100166870161</c:v>
                </c:pt>
                <c:pt idx="184">
                  <c:v>2.4109568325733179</c:v>
                </c:pt>
                <c:pt idx="185">
                  <c:v>2.422604260284098</c:v>
                </c:pt>
                <c:pt idx="186">
                  <c:v>2.4805310826012832</c:v>
                </c:pt>
                <c:pt idx="187">
                  <c:v>2.1389993166742149</c:v>
                </c:pt>
                <c:pt idx="188">
                  <c:v>2.1821775012198192</c:v>
                </c:pt>
                <c:pt idx="189">
                  <c:v>2.3202620570992969</c:v>
                </c:pt>
                <c:pt idx="190">
                  <c:v>2.7323167357941367</c:v>
                </c:pt>
                <c:pt idx="191">
                  <c:v>4.4168624396258229</c:v>
                </c:pt>
                <c:pt idx="192">
                  <c:v>4.6333937198885096</c:v>
                </c:pt>
                <c:pt idx="193">
                  <c:v>4.5630280241651686</c:v>
                </c:pt>
                <c:pt idx="194">
                  <c:v>4.5557489270894811</c:v>
                </c:pt>
                <c:pt idx="195">
                  <c:v>4.6076154794764452</c:v>
                </c:pt>
                <c:pt idx="196">
                  <c:v>4.6122208922349337</c:v>
                </c:pt>
                <c:pt idx="197">
                  <c:v>4.7652966472115406</c:v>
                </c:pt>
                <c:pt idx="198">
                  <c:v>4.8094158554231576</c:v>
                </c:pt>
                <c:pt idx="199">
                  <c:v>4.9310079772044002</c:v>
                </c:pt>
                <c:pt idx="200">
                  <c:v>4.9237199949739763</c:v>
                </c:pt>
                <c:pt idx="201">
                  <c:v>5.0796543770800362</c:v>
                </c:pt>
                <c:pt idx="202">
                  <c:v>5.0837926254016086</c:v>
                </c:pt>
                <c:pt idx="203">
                  <c:v>5.1045212005361167</c:v>
                </c:pt>
                <c:pt idx="204">
                  <c:v>5.1131985229769858</c:v>
                </c:pt>
                <c:pt idx="205">
                  <c:v>5.1613492421081197</c:v>
                </c:pt>
                <c:pt idx="206">
                  <c:v>5.1547885313431125</c:v>
                </c:pt>
                <c:pt idx="207">
                  <c:v>5.1544379048522702</c:v>
                </c:pt>
                <c:pt idx="208">
                  <c:v>5.1415786437160724</c:v>
                </c:pt>
                <c:pt idx="209">
                  <c:v>5.1148424771023224</c:v>
                </c:pt>
                <c:pt idx="210">
                  <c:v>5.1186911364795877</c:v>
                </c:pt>
                <c:pt idx="211">
                  <c:v>5.1416931601603428</c:v>
                </c:pt>
                <c:pt idx="212">
                  <c:v>5.3636685302907745</c:v>
                </c:pt>
                <c:pt idx="213">
                  <c:v>5.3687085934207435</c:v>
                </c:pt>
                <c:pt idx="214">
                  <c:v>5.2805465553139648</c:v>
                </c:pt>
                <c:pt idx="215">
                  <c:v>5.2623129105905937</c:v>
                </c:pt>
                <c:pt idx="216">
                  <c:v>5.2792764336816971</c:v>
                </c:pt>
                <c:pt idx="217">
                  <c:v>5.2740347719614347</c:v>
                </c:pt>
                <c:pt idx="218">
                  <c:v>5.2528157336158285</c:v>
                </c:pt>
                <c:pt idx="219">
                  <c:v>5.2594998696617141</c:v>
                </c:pt>
                <c:pt idx="220">
                  <c:v>5.2497576216962294</c:v>
                </c:pt>
                <c:pt idx="221">
                  <c:v>5.1932741197843342</c:v>
                </c:pt>
                <c:pt idx="222">
                  <c:v>4.968721326997998</c:v>
                </c:pt>
                <c:pt idx="223">
                  <c:v>3.5469060268733688</c:v>
                </c:pt>
                <c:pt idx="224">
                  <c:v>3.2400851807609738</c:v>
                </c:pt>
                <c:pt idx="225">
                  <c:v>3.2307050246808826</c:v>
                </c:pt>
                <c:pt idx="226">
                  <c:v>3.2302504027966461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BB8-48D3-83D5-856E54BD5DAA}"/>
            </c:ext>
          </c:extLst>
        </c:ser>
        <c:ser>
          <c:idx val="1"/>
          <c:order val="1"/>
          <c:tx>
            <c:v>Four-periods ahead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'Forecast&amp;Persistence_JP'!$AE$12:$AE$238</c:f>
              <c:numCache>
                <c:formatCode>0.00</c:formatCode>
                <c:ptCount val="22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5.0324230872736351</c:v>
                </c:pt>
                <c:pt idx="35">
                  <c:v>4.9726902938077533</c:v>
                </c:pt>
                <c:pt idx="36">
                  <c:v>4.8968137135643355</c:v>
                </c:pt>
                <c:pt idx="37">
                  <c:v>4.825042264223578</c:v>
                </c:pt>
                <c:pt idx="38">
                  <c:v>5.1731973984844624</c:v>
                </c:pt>
                <c:pt idx="39">
                  <c:v>5.2016207120770277</c:v>
                </c:pt>
                <c:pt idx="40">
                  <c:v>5.2072939015507602</c:v>
                </c:pt>
                <c:pt idx="41">
                  <c:v>5.2250320554154142</c:v>
                </c:pt>
                <c:pt idx="42">
                  <c:v>5.174704234606506</c:v>
                </c:pt>
                <c:pt idx="43">
                  <c:v>5.2815948410586806</c:v>
                </c:pt>
                <c:pt idx="44">
                  <c:v>5.2842663617485632</c:v>
                </c:pt>
                <c:pt idx="45">
                  <c:v>5.2467479079713142</c:v>
                </c:pt>
                <c:pt idx="46">
                  <c:v>5.1801952169806391</c:v>
                </c:pt>
                <c:pt idx="47">
                  <c:v>5.1255746521114895</c:v>
                </c:pt>
                <c:pt idx="48">
                  <c:v>5.0205373420072457</c:v>
                </c:pt>
                <c:pt idx="49">
                  <c:v>5.1144680960914783</c:v>
                </c:pt>
                <c:pt idx="50">
                  <c:v>5.1011255414318315</c:v>
                </c:pt>
                <c:pt idx="51">
                  <c:v>6.1793645025909889</c:v>
                </c:pt>
                <c:pt idx="52">
                  <c:v>6.0747058887719225</c:v>
                </c:pt>
                <c:pt idx="53">
                  <c:v>6.0691190006803266</c:v>
                </c:pt>
                <c:pt idx="54">
                  <c:v>6.2036319109015912</c:v>
                </c:pt>
                <c:pt idx="55">
                  <c:v>6.2374773730552304</c:v>
                </c:pt>
                <c:pt idx="56">
                  <c:v>6.2096141444338322</c:v>
                </c:pt>
                <c:pt idx="57">
                  <c:v>6.1133798749651795</c:v>
                </c:pt>
                <c:pt idx="58">
                  <c:v>6.1146332519662101</c:v>
                </c:pt>
                <c:pt idx="59">
                  <c:v>6.1074548468962755</c:v>
                </c:pt>
                <c:pt idx="60">
                  <c:v>6.0008914934748008</c:v>
                </c:pt>
                <c:pt idx="61">
                  <c:v>5.9932962639019278</c:v>
                </c:pt>
                <c:pt idx="62">
                  <c:v>5.4249923217870055</c:v>
                </c:pt>
                <c:pt idx="63">
                  <c:v>5.4140224476782866</c:v>
                </c:pt>
                <c:pt idx="64">
                  <c:v>5.3891460720677724</c:v>
                </c:pt>
                <c:pt idx="65">
                  <c:v>5.3955237109752137</c:v>
                </c:pt>
                <c:pt idx="66">
                  <c:v>5.2672811637143493</c:v>
                </c:pt>
                <c:pt idx="67">
                  <c:v>5.2284360302484805</c:v>
                </c:pt>
                <c:pt idx="68">
                  <c:v>5.1936994405721899</c:v>
                </c:pt>
                <c:pt idx="69">
                  <c:v>5.1790842992721267</c:v>
                </c:pt>
                <c:pt idx="70">
                  <c:v>4.8372125146370877</c:v>
                </c:pt>
                <c:pt idx="71">
                  <c:v>4.7450360714190731</c:v>
                </c:pt>
                <c:pt idx="72">
                  <c:v>4.7621308529448569</c:v>
                </c:pt>
                <c:pt idx="73">
                  <c:v>4.7188930905919593</c:v>
                </c:pt>
                <c:pt idx="74">
                  <c:v>4.7077196474851322</c:v>
                </c:pt>
                <c:pt idx="75">
                  <c:v>4.5720077101346988</c:v>
                </c:pt>
                <c:pt idx="76">
                  <c:v>4.6827549622509581</c:v>
                </c:pt>
                <c:pt idx="77">
                  <c:v>4.7578027888539909</c:v>
                </c:pt>
                <c:pt idx="78">
                  <c:v>4.7935378016819028</c:v>
                </c:pt>
                <c:pt idx="79">
                  <c:v>4.6791988937856921</c:v>
                </c:pt>
                <c:pt idx="80">
                  <c:v>4.6567256896402851</c:v>
                </c:pt>
                <c:pt idx="81">
                  <c:v>4.6093863068005509</c:v>
                </c:pt>
                <c:pt idx="82">
                  <c:v>4.6015115803310422</c:v>
                </c:pt>
                <c:pt idx="83">
                  <c:v>2.9971043507242801</c:v>
                </c:pt>
                <c:pt idx="84">
                  <c:v>2.9427887742299967</c:v>
                </c:pt>
                <c:pt idx="85">
                  <c:v>2.9654038950092056</c:v>
                </c:pt>
                <c:pt idx="86">
                  <c:v>2.6868102620693146</c:v>
                </c:pt>
                <c:pt idx="87">
                  <c:v>2.6301601715850222</c:v>
                </c:pt>
                <c:pt idx="88">
                  <c:v>2.5839585933819622</c:v>
                </c:pt>
                <c:pt idx="89">
                  <c:v>2.6066909285732267</c:v>
                </c:pt>
                <c:pt idx="90">
                  <c:v>2.6044199730118445</c:v>
                </c:pt>
                <c:pt idx="91">
                  <c:v>2.5934801326757158</c:v>
                </c:pt>
                <c:pt idx="92">
                  <c:v>2.5938671498357513</c:v>
                </c:pt>
                <c:pt idx="93">
                  <c:v>2.5926800483521419</c:v>
                </c:pt>
                <c:pt idx="94">
                  <c:v>2.5162158832937966</c:v>
                </c:pt>
                <c:pt idx="95">
                  <c:v>2.6423838595379254</c:v>
                </c:pt>
                <c:pt idx="96">
                  <c:v>2.725857628309118</c:v>
                </c:pt>
                <c:pt idx="97">
                  <c:v>2.7169620477837566</c:v>
                </c:pt>
                <c:pt idx="98">
                  <c:v>2.7379169329316446</c:v>
                </c:pt>
                <c:pt idx="99">
                  <c:v>2.7284133708399101</c:v>
                </c:pt>
                <c:pt idx="100">
                  <c:v>2.820555877167422</c:v>
                </c:pt>
                <c:pt idx="101">
                  <c:v>2.8274665718914145</c:v>
                </c:pt>
                <c:pt idx="102">
                  <c:v>2.8160327480232152</c:v>
                </c:pt>
                <c:pt idx="103">
                  <c:v>2.8723777693684007</c:v>
                </c:pt>
                <c:pt idx="104">
                  <c:v>2.9654552684884572</c:v>
                </c:pt>
                <c:pt idx="105">
                  <c:v>3.0683612761848584</c:v>
                </c:pt>
                <c:pt idx="106">
                  <c:v>3.2854582095899154</c:v>
                </c:pt>
                <c:pt idx="107">
                  <c:v>3.4720348584267047</c:v>
                </c:pt>
                <c:pt idx="108">
                  <c:v>3.4069196452659969</c:v>
                </c:pt>
                <c:pt idx="109">
                  <c:v>3.4416770276545403</c:v>
                </c:pt>
                <c:pt idx="110">
                  <c:v>3.3473276709603295</c:v>
                </c:pt>
                <c:pt idx="111">
                  <c:v>3.5995863199575848</c:v>
                </c:pt>
                <c:pt idx="112">
                  <c:v>3.8706978348501311</c:v>
                </c:pt>
                <c:pt idx="113">
                  <c:v>3.8473775804712873</c:v>
                </c:pt>
                <c:pt idx="114">
                  <c:v>4.2312449542585284</c:v>
                </c:pt>
                <c:pt idx="115">
                  <c:v>4.3000202910485807</c:v>
                </c:pt>
                <c:pt idx="116">
                  <c:v>4.629400988794333</c:v>
                </c:pt>
                <c:pt idx="117">
                  <c:v>4.6395231696605537</c:v>
                </c:pt>
                <c:pt idx="118">
                  <c:v>4.6577403293439517</c:v>
                </c:pt>
                <c:pt idx="119">
                  <c:v>4.6156412431218756</c:v>
                </c:pt>
                <c:pt idx="120">
                  <c:v>4.6222216162881624</c:v>
                </c:pt>
                <c:pt idx="121">
                  <c:v>4.6238389812815752</c:v>
                </c:pt>
                <c:pt idx="122">
                  <c:v>4.6233292688501546</c:v>
                </c:pt>
                <c:pt idx="123">
                  <c:v>4.6484502812263733</c:v>
                </c:pt>
                <c:pt idx="124">
                  <c:v>4.634321166167962</c:v>
                </c:pt>
                <c:pt idx="125">
                  <c:v>4.6449031461722621</c:v>
                </c:pt>
                <c:pt idx="126">
                  <c:v>4.7209825725870784</c:v>
                </c:pt>
                <c:pt idx="127">
                  <c:v>4.6264933085318232</c:v>
                </c:pt>
                <c:pt idx="128">
                  <c:v>4.6316167211401806</c:v>
                </c:pt>
                <c:pt idx="129">
                  <c:v>4.6900548140261638</c:v>
                </c:pt>
                <c:pt idx="130">
                  <c:v>4.6780361738014662</c:v>
                </c:pt>
                <c:pt idx="131">
                  <c:v>4.6674138249398762</c:v>
                </c:pt>
                <c:pt idx="132">
                  <c:v>4.6537142692465281</c:v>
                </c:pt>
                <c:pt idx="133">
                  <c:v>4.6783438360950136</c:v>
                </c:pt>
                <c:pt idx="134">
                  <c:v>4.7097380085268714</c:v>
                </c:pt>
                <c:pt idx="135">
                  <c:v>4.6896726853678139</c:v>
                </c:pt>
                <c:pt idx="136">
                  <c:v>4.6199019442561458</c:v>
                </c:pt>
                <c:pt idx="137">
                  <c:v>4.5788093390223183</c:v>
                </c:pt>
                <c:pt idx="138">
                  <c:v>4.4106523275243257</c:v>
                </c:pt>
                <c:pt idx="139">
                  <c:v>4.265120652292576</c:v>
                </c:pt>
                <c:pt idx="140">
                  <c:v>4.2313893308774562</c:v>
                </c:pt>
                <c:pt idx="141">
                  <c:v>4.113278571598479</c:v>
                </c:pt>
                <c:pt idx="142">
                  <c:v>4.1397642469603753</c:v>
                </c:pt>
                <c:pt idx="143">
                  <c:v>3.9140749460017852</c:v>
                </c:pt>
                <c:pt idx="144">
                  <c:v>3.7293546199044991</c:v>
                </c:pt>
                <c:pt idx="145">
                  <c:v>3.6825346730532749</c:v>
                </c:pt>
                <c:pt idx="146">
                  <c:v>3.2394418547809409</c:v>
                </c:pt>
                <c:pt idx="147">
                  <c:v>3.2639309843120059</c:v>
                </c:pt>
                <c:pt idx="148">
                  <c:v>2.8070996863928874</c:v>
                </c:pt>
                <c:pt idx="149">
                  <c:v>2.7580230045625078</c:v>
                </c:pt>
                <c:pt idx="150">
                  <c:v>2.7771658111182633</c:v>
                </c:pt>
                <c:pt idx="151">
                  <c:v>2.9793788977975137</c:v>
                </c:pt>
                <c:pt idx="152">
                  <c:v>2.977196377215948</c:v>
                </c:pt>
                <c:pt idx="153">
                  <c:v>2.962219523890151</c:v>
                </c:pt>
                <c:pt idx="154">
                  <c:v>2.9643096376192783</c:v>
                </c:pt>
                <c:pt idx="155">
                  <c:v>3.16562694365409</c:v>
                </c:pt>
                <c:pt idx="156">
                  <c:v>3.1650628464981669</c:v>
                </c:pt>
                <c:pt idx="157">
                  <c:v>3.1408645925098124</c:v>
                </c:pt>
                <c:pt idx="158">
                  <c:v>3.0458173339095809</c:v>
                </c:pt>
                <c:pt idx="159">
                  <c:v>3.0292117761210857</c:v>
                </c:pt>
                <c:pt idx="160">
                  <c:v>2.946395727709735</c:v>
                </c:pt>
                <c:pt idx="161">
                  <c:v>2.9726304684498523</c:v>
                </c:pt>
                <c:pt idx="162">
                  <c:v>2.9845893503183336</c:v>
                </c:pt>
                <c:pt idx="163">
                  <c:v>2.975002136279262</c:v>
                </c:pt>
                <c:pt idx="164">
                  <c:v>2.9561209399735704</c:v>
                </c:pt>
                <c:pt idx="165">
                  <c:v>2.9196740604520302</c:v>
                </c:pt>
                <c:pt idx="166">
                  <c:v>2.8716496685545505</c:v>
                </c:pt>
                <c:pt idx="167">
                  <c:v>2.8379521294156715</c:v>
                </c:pt>
                <c:pt idx="168">
                  <c:v>2.8474478834964918</c:v>
                </c:pt>
                <c:pt idx="169">
                  <c:v>2.8015507563228494</c:v>
                </c:pt>
                <c:pt idx="170">
                  <c:v>2.8711620879628703</c:v>
                </c:pt>
                <c:pt idx="171">
                  <c:v>2.8713452516347662</c:v>
                </c:pt>
                <c:pt idx="172">
                  <c:v>2.8227899943854546</c:v>
                </c:pt>
                <c:pt idx="173">
                  <c:v>2.8135469445729675</c:v>
                </c:pt>
                <c:pt idx="174">
                  <c:v>2.7956293944513071</c:v>
                </c:pt>
                <c:pt idx="175">
                  <c:v>2.8014514090410247</c:v>
                </c:pt>
                <c:pt idx="176">
                  <c:v>2.7124841977432941</c:v>
                </c:pt>
                <c:pt idx="177">
                  <c:v>2.7682098765745735</c:v>
                </c:pt>
                <c:pt idx="178">
                  <c:v>2.7617439499211014</c:v>
                </c:pt>
                <c:pt idx="179">
                  <c:v>2.5925253600422469</c:v>
                </c:pt>
                <c:pt idx="180">
                  <c:v>2.5650279118372077</c:v>
                </c:pt>
                <c:pt idx="181">
                  <c:v>2.5649356674796335</c:v>
                </c:pt>
                <c:pt idx="182">
                  <c:v>2.6469269969635731</c:v>
                </c:pt>
                <c:pt idx="183">
                  <c:v>2.496107778347687</c:v>
                </c:pt>
                <c:pt idx="184">
                  <c:v>2.4912531052600859</c:v>
                </c:pt>
                <c:pt idx="185">
                  <c:v>2.4914431677225308</c:v>
                </c:pt>
                <c:pt idx="186">
                  <c:v>2.5268165256443615</c:v>
                </c:pt>
                <c:pt idx="187">
                  <c:v>2.2307209634040368</c:v>
                </c:pt>
                <c:pt idx="188">
                  <c:v>2.2513235656008361</c:v>
                </c:pt>
                <c:pt idx="189">
                  <c:v>2.4047994650600035</c:v>
                </c:pt>
                <c:pt idx="190">
                  <c:v>2.8145968324243826</c:v>
                </c:pt>
                <c:pt idx="191">
                  <c:v>4.5106309350678515</c:v>
                </c:pt>
                <c:pt idx="192">
                  <c:v>4.7339273673287563</c:v>
                </c:pt>
                <c:pt idx="193">
                  <c:v>4.6528820021647386</c:v>
                </c:pt>
                <c:pt idx="194">
                  <c:v>4.7022262598730205</c:v>
                </c:pt>
                <c:pt idx="195">
                  <c:v>4.7155250851514037</c:v>
                </c:pt>
                <c:pt idx="196">
                  <c:v>4.7480926174971279</c:v>
                </c:pt>
                <c:pt idx="197">
                  <c:v>4.9485629312859691</c:v>
                </c:pt>
                <c:pt idx="198">
                  <c:v>4.996014618152631</c:v>
                </c:pt>
                <c:pt idx="199">
                  <c:v>5.1304180272869813</c:v>
                </c:pt>
                <c:pt idx="200">
                  <c:v>5.142049823159045</c:v>
                </c:pt>
                <c:pt idx="201">
                  <c:v>5.3540636798735424</c:v>
                </c:pt>
                <c:pt idx="202">
                  <c:v>5.3336650410779098</c:v>
                </c:pt>
                <c:pt idx="203">
                  <c:v>5.3521872717070798</c:v>
                </c:pt>
                <c:pt idx="204">
                  <c:v>5.3777269685062965</c:v>
                </c:pt>
                <c:pt idx="205">
                  <c:v>5.4025634471405137</c:v>
                </c:pt>
                <c:pt idx="206">
                  <c:v>5.3904271461815103</c:v>
                </c:pt>
                <c:pt idx="207">
                  <c:v>5.3985671021491095</c:v>
                </c:pt>
                <c:pt idx="208">
                  <c:v>5.3977685105156779</c:v>
                </c:pt>
                <c:pt idx="209">
                  <c:v>5.3753132679880826</c:v>
                </c:pt>
                <c:pt idx="210">
                  <c:v>5.3815539233598484</c:v>
                </c:pt>
                <c:pt idx="211">
                  <c:v>5.3960149577423291</c:v>
                </c:pt>
                <c:pt idx="212">
                  <c:v>5.6492426616561122</c:v>
                </c:pt>
                <c:pt idx="213">
                  <c:v>5.6623975082007956</c:v>
                </c:pt>
                <c:pt idx="214">
                  <c:v>5.5938189791849391</c:v>
                </c:pt>
                <c:pt idx="215">
                  <c:v>5.6141726371293421</c:v>
                </c:pt>
                <c:pt idx="216">
                  <c:v>5.6172538963268197</c:v>
                </c:pt>
                <c:pt idx="217">
                  <c:v>5.6137727135493343</c:v>
                </c:pt>
                <c:pt idx="218">
                  <c:v>5.6045403115622934</c:v>
                </c:pt>
                <c:pt idx="219">
                  <c:v>5.6083810657564941</c:v>
                </c:pt>
                <c:pt idx="220">
                  <c:v>5.6014433331912281</c:v>
                </c:pt>
                <c:pt idx="221">
                  <c:v>5.5378360218348517</c:v>
                </c:pt>
                <c:pt idx="222">
                  <c:v>5.3065582502987407</c:v>
                </c:pt>
                <c:pt idx="223">
                  <c:v>3.9604974821941967</c:v>
                </c:pt>
                <c:pt idx="224">
                  <c:v>3.6716777060976091</c:v>
                </c:pt>
                <c:pt idx="225">
                  <c:v>3.6689302074933718</c:v>
                </c:pt>
                <c:pt idx="226">
                  <c:v>3.5962802112547121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BB8-48D3-83D5-856E54BD5D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75383136"/>
        <c:axId val="875383792"/>
      </c:lineChart>
      <c:catAx>
        <c:axId val="87538313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5383792"/>
        <c:crosses val="autoZero"/>
        <c:auto val="1"/>
        <c:lblAlgn val="ctr"/>
        <c:lblOffset val="100"/>
        <c:noMultiLvlLbl val="0"/>
      </c:catAx>
      <c:valAx>
        <c:axId val="875383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53831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Real GDP Growth - Persistence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'Forecast&amp;Persistence_JP'!$W$12:$W$238</c:f>
              <c:numCache>
                <c:formatCode>0.00</c:formatCode>
                <c:ptCount val="227"/>
                <c:pt idx="0">
                  <c:v>0.37551436699999996</c:v>
                </c:pt>
                <c:pt idx="1">
                  <c:v>0.41570745999999997</c:v>
                </c:pt>
                <c:pt idx="2">
                  <c:v>0.35495695399999999</c:v>
                </c:pt>
                <c:pt idx="3">
                  <c:v>0.37042708384</c:v>
                </c:pt>
                <c:pt idx="4">
                  <c:v>0.38139042889999997</c:v>
                </c:pt>
                <c:pt idx="5">
                  <c:v>0.29556335</c:v>
                </c:pt>
                <c:pt idx="6">
                  <c:v>0.29836185179999997</c:v>
                </c:pt>
                <c:pt idx="7">
                  <c:v>0.28007372399999997</c:v>
                </c:pt>
                <c:pt idx="8">
                  <c:v>0.29772557899999996</c:v>
                </c:pt>
                <c:pt idx="9">
                  <c:v>0.34717543500000003</c:v>
                </c:pt>
                <c:pt idx="10">
                  <c:v>0.45510465099999992</c:v>
                </c:pt>
                <c:pt idx="11">
                  <c:v>0.42929377700000004</c:v>
                </c:pt>
                <c:pt idx="12">
                  <c:v>0.42710056600000001</c:v>
                </c:pt>
                <c:pt idx="13">
                  <c:v>0.47101769900000001</c:v>
                </c:pt>
                <c:pt idx="14">
                  <c:v>0.38688682700000004</c:v>
                </c:pt>
                <c:pt idx="15">
                  <c:v>0.34597783000000004</c:v>
                </c:pt>
                <c:pt idx="16">
                  <c:v>0.339256375</c:v>
                </c:pt>
                <c:pt idx="17">
                  <c:v>0.44397419799999999</c:v>
                </c:pt>
                <c:pt idx="18">
                  <c:v>0.39696345600000005</c:v>
                </c:pt>
                <c:pt idx="19">
                  <c:v>0.40211281399999999</c:v>
                </c:pt>
                <c:pt idx="20">
                  <c:v>0.33508534400000001</c:v>
                </c:pt>
                <c:pt idx="21">
                  <c:v>0.21556406699999997</c:v>
                </c:pt>
                <c:pt idx="22">
                  <c:v>0.255757552</c:v>
                </c:pt>
                <c:pt idx="23">
                  <c:v>0.30833202399999998</c:v>
                </c:pt>
                <c:pt idx="24">
                  <c:v>0.28335595899999999</c:v>
                </c:pt>
                <c:pt idx="25">
                  <c:v>0.20877168600000001</c:v>
                </c:pt>
                <c:pt idx="26">
                  <c:v>0.26733117099999998</c:v>
                </c:pt>
                <c:pt idx="27">
                  <c:v>0.25204236600000002</c:v>
                </c:pt>
                <c:pt idx="28">
                  <c:v>0.32965660800000002</c:v>
                </c:pt>
                <c:pt idx="29">
                  <c:v>0.35606683729999999</c:v>
                </c:pt>
                <c:pt idx="30">
                  <c:v>0.41607585699999999</c:v>
                </c:pt>
                <c:pt idx="31">
                  <c:v>0.37083666999999998</c:v>
                </c:pt>
                <c:pt idx="32">
                  <c:v>0.37580977999999998</c:v>
                </c:pt>
                <c:pt idx="33">
                  <c:v>0.39585608100000003</c:v>
                </c:pt>
                <c:pt idx="34">
                  <c:v>0.51911417900000001</c:v>
                </c:pt>
                <c:pt idx="35">
                  <c:v>0.532440845</c:v>
                </c:pt>
                <c:pt idx="36">
                  <c:v>0.52680185000000002</c:v>
                </c:pt>
                <c:pt idx="37">
                  <c:v>0.54956581999999998</c:v>
                </c:pt>
                <c:pt idx="38">
                  <c:v>0.55037649</c:v>
                </c:pt>
                <c:pt idx="39">
                  <c:v>0.54396430699999998</c:v>
                </c:pt>
                <c:pt idx="40">
                  <c:v>0.55000024999999997</c:v>
                </c:pt>
                <c:pt idx="41">
                  <c:v>0.54530264000000006</c:v>
                </c:pt>
                <c:pt idx="42">
                  <c:v>0.55074846200000005</c:v>
                </c:pt>
                <c:pt idx="43">
                  <c:v>0.46502210999999999</c:v>
                </c:pt>
                <c:pt idx="44">
                  <c:v>0.42845598180999994</c:v>
                </c:pt>
                <c:pt idx="45">
                  <c:v>0.33258514600000005</c:v>
                </c:pt>
                <c:pt idx="46">
                  <c:v>0.35483185900000003</c:v>
                </c:pt>
                <c:pt idx="47">
                  <c:v>0.38229844199999996</c:v>
                </c:pt>
                <c:pt idx="48">
                  <c:v>0.3059381478</c:v>
                </c:pt>
                <c:pt idx="49">
                  <c:v>0.31192617700000003</c:v>
                </c:pt>
                <c:pt idx="50">
                  <c:v>0.31411007599999996</c:v>
                </c:pt>
                <c:pt idx="51">
                  <c:v>0.2861906514</c:v>
                </c:pt>
                <c:pt idx="52">
                  <c:v>0.25909454999999998</c:v>
                </c:pt>
                <c:pt idx="53">
                  <c:v>0.25457724900000001</c:v>
                </c:pt>
                <c:pt idx="54">
                  <c:v>0.25258522299999997</c:v>
                </c:pt>
                <c:pt idx="55">
                  <c:v>0.23445842700000002</c:v>
                </c:pt>
                <c:pt idx="56">
                  <c:v>0.14852822800000004</c:v>
                </c:pt>
                <c:pt idx="57">
                  <c:v>0.13248278499999999</c:v>
                </c:pt>
                <c:pt idx="58">
                  <c:v>8.7197125E-2</c:v>
                </c:pt>
                <c:pt idx="59">
                  <c:v>0.150265865</c:v>
                </c:pt>
                <c:pt idx="60">
                  <c:v>0.18227574600000002</c:v>
                </c:pt>
                <c:pt idx="61">
                  <c:v>0.156125132</c:v>
                </c:pt>
                <c:pt idx="62">
                  <c:v>0.18072382200000003</c:v>
                </c:pt>
                <c:pt idx="63">
                  <c:v>0.21856714699999996</c:v>
                </c:pt>
                <c:pt idx="64">
                  <c:v>0.22952786399999997</c:v>
                </c:pt>
                <c:pt idx="65">
                  <c:v>0.19003566899999999</c:v>
                </c:pt>
                <c:pt idx="66">
                  <c:v>0.16356878999999999</c:v>
                </c:pt>
                <c:pt idx="67">
                  <c:v>9.076830700000002E-2</c:v>
                </c:pt>
                <c:pt idx="68">
                  <c:v>0.14012722300000002</c:v>
                </c:pt>
                <c:pt idx="69">
                  <c:v>0.12178169100000001</c:v>
                </c:pt>
                <c:pt idx="70">
                  <c:v>6.2156255999999993E-2</c:v>
                </c:pt>
                <c:pt idx="71">
                  <c:v>2.8807813000000015E-2</c:v>
                </c:pt>
                <c:pt idx="72">
                  <c:v>-4.1370880999999998E-2</c:v>
                </c:pt>
                <c:pt idx="73">
                  <c:v>-1.0802405000000001E-2</c:v>
                </c:pt>
                <c:pt idx="74">
                  <c:v>7.0804042000000025E-2</c:v>
                </c:pt>
                <c:pt idx="75">
                  <c:v>6.8849635999999992E-2</c:v>
                </c:pt>
                <c:pt idx="76">
                  <c:v>7.0394359999999961E-3</c:v>
                </c:pt>
                <c:pt idx="77">
                  <c:v>-9.2808935999999995E-2</c:v>
                </c:pt>
                <c:pt idx="78">
                  <c:v>-9.1755084500000014E-2</c:v>
                </c:pt>
                <c:pt idx="79">
                  <c:v>-5.7181642800000015E-2</c:v>
                </c:pt>
                <c:pt idx="80">
                  <c:v>-1.9690312000000015E-2</c:v>
                </c:pt>
                <c:pt idx="81">
                  <c:v>-8.3502866000000009E-2</c:v>
                </c:pt>
                <c:pt idx="82">
                  <c:v>-0.19176701600000001</c:v>
                </c:pt>
                <c:pt idx="83">
                  <c:v>-0.11200400000000002</c:v>
                </c:pt>
                <c:pt idx="84">
                  <c:v>-8.2897848199999985E-2</c:v>
                </c:pt>
                <c:pt idx="85">
                  <c:v>-5.9003686199999995E-2</c:v>
                </c:pt>
                <c:pt idx="86">
                  <c:v>-8.5851866999999998E-2</c:v>
                </c:pt>
                <c:pt idx="87">
                  <c:v>-7.6392281000000006E-2</c:v>
                </c:pt>
                <c:pt idx="88">
                  <c:v>-6.4550542900000007E-2</c:v>
                </c:pt>
                <c:pt idx="89">
                  <c:v>-3.0626953500000002E-2</c:v>
                </c:pt>
                <c:pt idx="90">
                  <c:v>9.918954000000018E-3</c:v>
                </c:pt>
                <c:pt idx="91">
                  <c:v>1.5839378000000001E-2</c:v>
                </c:pt>
                <c:pt idx="92">
                  <c:v>5.0428458999999988E-2</c:v>
                </c:pt>
                <c:pt idx="93">
                  <c:v>3.9218393000000004E-2</c:v>
                </c:pt>
                <c:pt idx="94">
                  <c:v>6.5721060000000012E-2</c:v>
                </c:pt>
                <c:pt idx="95">
                  <c:v>5.7877653999999994E-2</c:v>
                </c:pt>
                <c:pt idx="96">
                  <c:v>-1.3848602000000022E-2</c:v>
                </c:pt>
                <c:pt idx="97">
                  <c:v>6.6874149519999981E-2</c:v>
                </c:pt>
                <c:pt idx="98">
                  <c:v>4.9067081100000007E-2</c:v>
                </c:pt>
                <c:pt idx="99">
                  <c:v>4.2630287000000003E-2</c:v>
                </c:pt>
                <c:pt idx="100">
                  <c:v>-2.3473960000000224E-3</c:v>
                </c:pt>
                <c:pt idx="101">
                  <c:v>-2.6494855199999983E-2</c:v>
                </c:pt>
                <c:pt idx="102">
                  <c:v>3.9808273999999984E-2</c:v>
                </c:pt>
                <c:pt idx="103">
                  <c:v>9.2734974000000012E-2</c:v>
                </c:pt>
                <c:pt idx="104">
                  <c:v>0.13602693999999999</c:v>
                </c:pt>
                <c:pt idx="105">
                  <c:v>0.14191695830000001</c:v>
                </c:pt>
                <c:pt idx="106">
                  <c:v>8.6739386800000012E-2</c:v>
                </c:pt>
                <c:pt idx="107">
                  <c:v>0.11610764109999999</c:v>
                </c:pt>
                <c:pt idx="108">
                  <c:v>0.12138865140000003</c:v>
                </c:pt>
                <c:pt idx="109">
                  <c:v>4.5963266499999982E-2</c:v>
                </c:pt>
                <c:pt idx="110">
                  <c:v>0.1005030507</c:v>
                </c:pt>
                <c:pt idx="111">
                  <c:v>3.9891128000000012E-2</c:v>
                </c:pt>
                <c:pt idx="112">
                  <c:v>5.2617129999999998E-2</c:v>
                </c:pt>
                <c:pt idx="113">
                  <c:v>8.2699799999998158E-4</c:v>
                </c:pt>
                <c:pt idx="114">
                  <c:v>7.084562399999994E-3</c:v>
                </c:pt>
                <c:pt idx="115">
                  <c:v>-1.8284506299999989E-2</c:v>
                </c:pt>
                <c:pt idx="116">
                  <c:v>-9.7356054999999997E-2</c:v>
                </c:pt>
                <c:pt idx="117">
                  <c:v>-5.2266149000000026E-2</c:v>
                </c:pt>
                <c:pt idx="118">
                  <c:v>-7.5887967000000014E-2</c:v>
                </c:pt>
                <c:pt idx="119">
                  <c:v>2.7997429999999934E-3</c:v>
                </c:pt>
                <c:pt idx="120">
                  <c:v>1.6904822700000009E-2</c:v>
                </c:pt>
                <c:pt idx="121">
                  <c:v>1.3726004E-2</c:v>
                </c:pt>
                <c:pt idx="122">
                  <c:v>5.5119473999999988E-2</c:v>
                </c:pt>
                <c:pt idx="123">
                  <c:v>9.9528068800000008E-2</c:v>
                </c:pt>
                <c:pt idx="124">
                  <c:v>0.19153848664000001</c:v>
                </c:pt>
                <c:pt idx="125">
                  <c:v>0.27900768999999997</c:v>
                </c:pt>
                <c:pt idx="126">
                  <c:v>0.31981249999999994</c:v>
                </c:pt>
                <c:pt idx="127">
                  <c:v>0.22826637</c:v>
                </c:pt>
                <c:pt idx="128">
                  <c:v>0.203235481</c:v>
                </c:pt>
                <c:pt idx="129">
                  <c:v>0.22675028609999998</c:v>
                </c:pt>
                <c:pt idx="130">
                  <c:v>0.25173254499999997</c:v>
                </c:pt>
                <c:pt idx="131">
                  <c:v>0.17352839599999997</c:v>
                </c:pt>
                <c:pt idx="132">
                  <c:v>0.13424448249999998</c:v>
                </c:pt>
                <c:pt idx="133">
                  <c:v>0.21436181390999998</c:v>
                </c:pt>
                <c:pt idx="134">
                  <c:v>0.20037838529999999</c:v>
                </c:pt>
                <c:pt idx="135">
                  <c:v>0.25120768169999996</c:v>
                </c:pt>
                <c:pt idx="136">
                  <c:v>0.28828160800000002</c:v>
                </c:pt>
                <c:pt idx="137">
                  <c:v>0.21336778659999997</c:v>
                </c:pt>
                <c:pt idx="138">
                  <c:v>0.25318114600000002</c:v>
                </c:pt>
                <c:pt idx="139">
                  <c:v>0.18154304599999999</c:v>
                </c:pt>
                <c:pt idx="140">
                  <c:v>0.14791953819999998</c:v>
                </c:pt>
                <c:pt idx="141">
                  <c:v>8.9657593000000008E-2</c:v>
                </c:pt>
                <c:pt idx="142">
                  <c:v>9.3776636000000024E-2</c:v>
                </c:pt>
                <c:pt idx="143">
                  <c:v>6.3765781999999993E-2</c:v>
                </c:pt>
                <c:pt idx="144">
                  <c:v>0.13158829099999997</c:v>
                </c:pt>
                <c:pt idx="145">
                  <c:v>0.14034987999999995</c:v>
                </c:pt>
                <c:pt idx="146">
                  <c:v>0.16131602899999997</c:v>
                </c:pt>
                <c:pt idx="147">
                  <c:v>0.18679809370000003</c:v>
                </c:pt>
                <c:pt idx="148">
                  <c:v>0.15617470349999998</c:v>
                </c:pt>
                <c:pt idx="149">
                  <c:v>0.15446475139999999</c:v>
                </c:pt>
                <c:pt idx="150">
                  <c:v>5.6023751999999989E-2</c:v>
                </c:pt>
                <c:pt idx="151">
                  <c:v>0.10143305899999999</c:v>
                </c:pt>
                <c:pt idx="152">
                  <c:v>0.17386057800000004</c:v>
                </c:pt>
                <c:pt idx="153">
                  <c:v>0.1216783202</c:v>
                </c:pt>
                <c:pt idx="154">
                  <c:v>0.16611340499999999</c:v>
                </c:pt>
                <c:pt idx="155">
                  <c:v>0.16404386229999998</c:v>
                </c:pt>
                <c:pt idx="156">
                  <c:v>8.0088702599999992E-2</c:v>
                </c:pt>
                <c:pt idx="157">
                  <c:v>0.11847555879999999</c:v>
                </c:pt>
                <c:pt idx="158">
                  <c:v>0.11154433800000001</c:v>
                </c:pt>
                <c:pt idx="159">
                  <c:v>0.1397826721</c:v>
                </c:pt>
                <c:pt idx="160">
                  <c:v>0.1179850821</c:v>
                </c:pt>
                <c:pt idx="161">
                  <c:v>8.2316080999999999E-2</c:v>
                </c:pt>
                <c:pt idx="162">
                  <c:v>9.7814367600000007E-2</c:v>
                </c:pt>
                <c:pt idx="163">
                  <c:v>6.6953552E-2</c:v>
                </c:pt>
                <c:pt idx="164">
                  <c:v>6.9586662100000002E-2</c:v>
                </c:pt>
                <c:pt idx="165">
                  <c:v>-2.2748399599999997E-2</c:v>
                </c:pt>
                <c:pt idx="166">
                  <c:v>-3.0477701999999995E-2</c:v>
                </c:pt>
                <c:pt idx="167">
                  <c:v>-2.8292999999999999E-3</c:v>
                </c:pt>
                <c:pt idx="168">
                  <c:v>3.1966672999999965E-3</c:v>
                </c:pt>
                <c:pt idx="169">
                  <c:v>-0.10607147200000003</c:v>
                </c:pt>
                <c:pt idx="170">
                  <c:v>-0.19422917599999998</c:v>
                </c:pt>
                <c:pt idx="171">
                  <c:v>-0.190766031</c:v>
                </c:pt>
                <c:pt idx="172">
                  <c:v>-0.10918026689999999</c:v>
                </c:pt>
                <c:pt idx="173">
                  <c:v>-0.108281865</c:v>
                </c:pt>
                <c:pt idx="174">
                  <c:v>-6.875539E-2</c:v>
                </c:pt>
                <c:pt idx="175">
                  <c:v>-4.5609396900000002E-2</c:v>
                </c:pt>
                <c:pt idx="176">
                  <c:v>-7.0068783999999995E-2</c:v>
                </c:pt>
                <c:pt idx="177">
                  <c:v>-4.1534225300000005E-2</c:v>
                </c:pt>
                <c:pt idx="178">
                  <c:v>9.8091509999999882E-3</c:v>
                </c:pt>
                <c:pt idx="179">
                  <c:v>3.266273000000014E-3</c:v>
                </c:pt>
                <c:pt idx="180">
                  <c:v>0.101055852</c:v>
                </c:pt>
                <c:pt idx="181">
                  <c:v>5.7753840999999986E-2</c:v>
                </c:pt>
                <c:pt idx="182">
                  <c:v>5.3952366000000002E-2</c:v>
                </c:pt>
                <c:pt idx="183">
                  <c:v>-3.2751400000000097E-3</c:v>
                </c:pt>
                <c:pt idx="184">
                  <c:v>4.4625023900000005E-2</c:v>
                </c:pt>
                <c:pt idx="185">
                  <c:v>4.1994903000000014E-2</c:v>
                </c:pt>
                <c:pt idx="186">
                  <c:v>5.7106345000000031E-2</c:v>
                </c:pt>
                <c:pt idx="187">
                  <c:v>1.8610671400000004E-2</c:v>
                </c:pt>
                <c:pt idx="188">
                  <c:v>-3.0640525000000012E-2</c:v>
                </c:pt>
                <c:pt idx="189">
                  <c:v>5.3758174000000006E-2</c:v>
                </c:pt>
                <c:pt idx="190">
                  <c:v>-5.7501928800000005E-2</c:v>
                </c:pt>
                <c:pt idx="191">
                  <c:v>-8.7700053E-2</c:v>
                </c:pt>
                <c:pt idx="192">
                  <c:v>-0.12288945430000001</c:v>
                </c:pt>
                <c:pt idx="193">
                  <c:v>-3.8529925999999999E-2</c:v>
                </c:pt>
                <c:pt idx="194">
                  <c:v>-9.262978989999995E-3</c:v>
                </c:pt>
                <c:pt idx="195">
                  <c:v>-0.11916281099999997</c:v>
                </c:pt>
                <c:pt idx="196">
                  <c:v>-0.13816009499999998</c:v>
                </c:pt>
                <c:pt idx="197">
                  <c:v>-0.193055954</c:v>
                </c:pt>
                <c:pt idx="198">
                  <c:v>-0.23663766799999997</c:v>
                </c:pt>
                <c:pt idx="199">
                  <c:v>-0.28988428470000005</c:v>
                </c:pt>
                <c:pt idx="200">
                  <c:v>-0.21102732870000002</c:v>
                </c:pt>
                <c:pt idx="201">
                  <c:v>-0.146359979</c:v>
                </c:pt>
                <c:pt idx="202">
                  <c:v>-0.15882474000000002</c:v>
                </c:pt>
                <c:pt idx="203">
                  <c:v>-0.20361294199999999</c:v>
                </c:pt>
                <c:pt idx="204">
                  <c:v>-0.29061503699999996</c:v>
                </c:pt>
                <c:pt idx="205">
                  <c:v>-0.31869664600000003</c:v>
                </c:pt>
                <c:pt idx="206">
                  <c:v>-0.26371544799999996</c:v>
                </c:pt>
                <c:pt idx="207">
                  <c:v>-0.29699064399999997</c:v>
                </c:pt>
                <c:pt idx="208">
                  <c:v>-0.38613373730000006</c:v>
                </c:pt>
                <c:pt idx="209">
                  <c:v>-0.43283182600000003</c:v>
                </c:pt>
                <c:pt idx="210">
                  <c:v>-0.42361926880000006</c:v>
                </c:pt>
                <c:pt idx="211">
                  <c:v>-0.40114775733999997</c:v>
                </c:pt>
                <c:pt idx="212">
                  <c:v>-0.34079500800000001</c:v>
                </c:pt>
                <c:pt idx="213">
                  <c:v>-0.30265119469999996</c:v>
                </c:pt>
                <c:pt idx="214">
                  <c:v>-0.32951817100000003</c:v>
                </c:pt>
                <c:pt idx="215">
                  <c:v>-0.49211535099999998</c:v>
                </c:pt>
                <c:pt idx="216">
                  <c:v>-0.44744285499999997</c:v>
                </c:pt>
                <c:pt idx="217">
                  <c:v>-0.29151363599999996</c:v>
                </c:pt>
                <c:pt idx="218">
                  <c:v>-0.19938810160000001</c:v>
                </c:pt>
                <c:pt idx="219">
                  <c:v>-0.24079820290000001</c:v>
                </c:pt>
                <c:pt idx="220">
                  <c:v>-0.29499097299999993</c:v>
                </c:pt>
                <c:pt idx="221">
                  <c:v>-0.28327086900000004</c:v>
                </c:pt>
                <c:pt idx="222">
                  <c:v>-0.26190440800000003</c:v>
                </c:pt>
                <c:pt idx="223">
                  <c:v>-0.30865927900000001</c:v>
                </c:pt>
                <c:pt idx="224">
                  <c:v>-0.30639595330000002</c:v>
                </c:pt>
                <c:pt idx="225">
                  <c:v>-0.315264565</c:v>
                </c:pt>
                <c:pt idx="226">
                  <c:v>-0.27710681040000001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79E-4F48-9278-820AC27977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79019976"/>
        <c:axId val="779028176"/>
      </c:lineChart>
      <c:catAx>
        <c:axId val="77901997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9028176"/>
        <c:crosses val="autoZero"/>
        <c:auto val="1"/>
        <c:lblAlgn val="ctr"/>
        <c:lblOffset val="100"/>
        <c:noMultiLvlLbl val="0"/>
      </c:catAx>
      <c:valAx>
        <c:axId val="779028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90199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Inflation - Persistence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'Forecast&amp;Persistence_JP'!$BB$12:$BB$238</c:f>
              <c:numCache>
                <c:formatCode>0.00</c:formatCode>
                <c:ptCount val="227"/>
                <c:pt idx="0">
                  <c:v>0.99867897699999997</c:v>
                </c:pt>
                <c:pt idx="1">
                  <c:v>0.95642135199999989</c:v>
                </c:pt>
                <c:pt idx="2">
                  <c:v>0.91880346000000002</c:v>
                </c:pt>
                <c:pt idx="3">
                  <c:v>0.93343709300000011</c:v>
                </c:pt>
                <c:pt idx="4">
                  <c:v>0.94298911699999988</c:v>
                </c:pt>
                <c:pt idx="5">
                  <c:v>0.89259181100000007</c:v>
                </c:pt>
                <c:pt idx="6">
                  <c:v>0.93369573000000006</c:v>
                </c:pt>
                <c:pt idx="7">
                  <c:v>0.93155951200000009</c:v>
                </c:pt>
                <c:pt idx="8">
                  <c:v>0.9220909719999999</c:v>
                </c:pt>
                <c:pt idx="9">
                  <c:v>0.89361733320000003</c:v>
                </c:pt>
                <c:pt idx="10">
                  <c:v>0.90364399710999999</c:v>
                </c:pt>
                <c:pt idx="11">
                  <c:v>0.88254507999999987</c:v>
                </c:pt>
                <c:pt idx="12">
                  <c:v>0.87084946600000002</c:v>
                </c:pt>
                <c:pt idx="13">
                  <c:v>0.90469273399999994</c:v>
                </c:pt>
                <c:pt idx="14">
                  <c:v>0.91805260100000008</c:v>
                </c:pt>
                <c:pt idx="15">
                  <c:v>0.9140835570000001</c:v>
                </c:pt>
                <c:pt idx="16">
                  <c:v>0.8990403990000001</c:v>
                </c:pt>
                <c:pt idx="17">
                  <c:v>0.94660559299999991</c:v>
                </c:pt>
                <c:pt idx="18">
                  <c:v>0.95138391799999988</c:v>
                </c:pt>
                <c:pt idx="19">
                  <c:v>0.91238269399999994</c:v>
                </c:pt>
                <c:pt idx="20">
                  <c:v>0.91036831299999998</c:v>
                </c:pt>
                <c:pt idx="21">
                  <c:v>0.87566756300000015</c:v>
                </c:pt>
                <c:pt idx="22">
                  <c:v>0.92041408399999991</c:v>
                </c:pt>
                <c:pt idx="23">
                  <c:v>0.92967157700000014</c:v>
                </c:pt>
                <c:pt idx="24">
                  <c:v>0.89217789400000014</c:v>
                </c:pt>
                <c:pt idx="25">
                  <c:v>0.87311417199999997</c:v>
                </c:pt>
                <c:pt idx="26">
                  <c:v>0.86120414500000009</c:v>
                </c:pt>
                <c:pt idx="27">
                  <c:v>0.875998375</c:v>
                </c:pt>
                <c:pt idx="28">
                  <c:v>0.80949723499999993</c:v>
                </c:pt>
                <c:pt idx="29">
                  <c:v>0.78219404400000003</c:v>
                </c:pt>
                <c:pt idx="30">
                  <c:v>0.77481490399999997</c:v>
                </c:pt>
                <c:pt idx="31">
                  <c:v>0.81385422199999991</c:v>
                </c:pt>
                <c:pt idx="32">
                  <c:v>0.78849426499999997</c:v>
                </c:pt>
                <c:pt idx="33">
                  <c:v>0.83702793800000008</c:v>
                </c:pt>
                <c:pt idx="34">
                  <c:v>0.80162623</c:v>
                </c:pt>
                <c:pt idx="35">
                  <c:v>0.81399174000000007</c:v>
                </c:pt>
                <c:pt idx="36">
                  <c:v>0.78986727600000006</c:v>
                </c:pt>
                <c:pt idx="37">
                  <c:v>0.83025771720000008</c:v>
                </c:pt>
                <c:pt idx="38">
                  <c:v>0.79949654299999995</c:v>
                </c:pt>
                <c:pt idx="39">
                  <c:v>0.76164119119999996</c:v>
                </c:pt>
                <c:pt idx="40">
                  <c:v>0.75330398930000009</c:v>
                </c:pt>
                <c:pt idx="41">
                  <c:v>0.78437488119999998</c:v>
                </c:pt>
                <c:pt idx="42">
                  <c:v>0.77329019700000001</c:v>
                </c:pt>
                <c:pt idx="43">
                  <c:v>0.79228529060000008</c:v>
                </c:pt>
                <c:pt idx="44">
                  <c:v>0.80317503199999996</c:v>
                </c:pt>
                <c:pt idx="45">
                  <c:v>0.81288636860000008</c:v>
                </c:pt>
                <c:pt idx="46">
                  <c:v>0.82895084899999993</c:v>
                </c:pt>
                <c:pt idx="47">
                  <c:v>0.82089497699999991</c:v>
                </c:pt>
                <c:pt idx="48">
                  <c:v>0.81727594299999984</c:v>
                </c:pt>
                <c:pt idx="49">
                  <c:v>0.79901054700000007</c:v>
                </c:pt>
                <c:pt idx="50">
                  <c:v>0.81187592099999994</c:v>
                </c:pt>
                <c:pt idx="51">
                  <c:v>0.80526524199999994</c:v>
                </c:pt>
                <c:pt idx="52">
                  <c:v>0.81841720100000004</c:v>
                </c:pt>
                <c:pt idx="53">
                  <c:v>0.80004007830000012</c:v>
                </c:pt>
                <c:pt idx="54">
                  <c:v>0.81614633710000006</c:v>
                </c:pt>
                <c:pt idx="55">
                  <c:v>0.80043045219999998</c:v>
                </c:pt>
                <c:pt idx="56">
                  <c:v>0.74752599860000013</c:v>
                </c:pt>
                <c:pt idx="57">
                  <c:v>0.77626591700000003</c:v>
                </c:pt>
                <c:pt idx="58">
                  <c:v>0.82742631249999998</c:v>
                </c:pt>
                <c:pt idx="59">
                  <c:v>0.80913327800000001</c:v>
                </c:pt>
                <c:pt idx="60">
                  <c:v>0.85286054199999994</c:v>
                </c:pt>
                <c:pt idx="61">
                  <c:v>0.86926100299999998</c:v>
                </c:pt>
                <c:pt idx="62">
                  <c:v>0.87164907000000014</c:v>
                </c:pt>
                <c:pt idx="63">
                  <c:v>0.91901532399999997</c:v>
                </c:pt>
                <c:pt idx="64">
                  <c:v>0.90286354600000007</c:v>
                </c:pt>
                <c:pt idx="65">
                  <c:v>0.92721320699999998</c:v>
                </c:pt>
                <c:pt idx="66">
                  <c:v>0.90887114699999993</c:v>
                </c:pt>
                <c:pt idx="67">
                  <c:v>0.89445579100000006</c:v>
                </c:pt>
                <c:pt idx="68">
                  <c:v>0.87802558299999989</c:v>
                </c:pt>
                <c:pt idx="69">
                  <c:v>0.912743376</c:v>
                </c:pt>
                <c:pt idx="70">
                  <c:v>0.91178063199999992</c:v>
                </c:pt>
                <c:pt idx="71">
                  <c:v>0.87264646500000009</c:v>
                </c:pt>
                <c:pt idx="72">
                  <c:v>0.84829672300000003</c:v>
                </c:pt>
                <c:pt idx="73">
                  <c:v>0.843155926</c:v>
                </c:pt>
                <c:pt idx="74">
                  <c:v>0.86713674399999996</c:v>
                </c:pt>
                <c:pt idx="75">
                  <c:v>0.87498415400000007</c:v>
                </c:pt>
                <c:pt idx="76">
                  <c:v>0.88045013399999994</c:v>
                </c:pt>
                <c:pt idx="77">
                  <c:v>0.90495359400000008</c:v>
                </c:pt>
                <c:pt idx="78">
                  <c:v>0.87166036400000002</c:v>
                </c:pt>
                <c:pt idx="79">
                  <c:v>0.82038961200000005</c:v>
                </c:pt>
                <c:pt idx="80">
                  <c:v>0.79760208619999995</c:v>
                </c:pt>
                <c:pt idx="81">
                  <c:v>0.78420899249999998</c:v>
                </c:pt>
                <c:pt idx="82">
                  <c:v>0.78669561700000012</c:v>
                </c:pt>
                <c:pt idx="83">
                  <c:v>0.79240379399999994</c:v>
                </c:pt>
                <c:pt idx="84">
                  <c:v>0.80896338989999994</c:v>
                </c:pt>
                <c:pt idx="85">
                  <c:v>0.8427320706000001</c:v>
                </c:pt>
                <c:pt idx="86">
                  <c:v>0.86244464799999987</c:v>
                </c:pt>
                <c:pt idx="87">
                  <c:v>0.88130152499999992</c:v>
                </c:pt>
                <c:pt idx="88">
                  <c:v>0.83238064499999997</c:v>
                </c:pt>
                <c:pt idx="89">
                  <c:v>0.87008801799999991</c:v>
                </c:pt>
                <c:pt idx="90">
                  <c:v>0.89561884199999986</c:v>
                </c:pt>
                <c:pt idx="91">
                  <c:v>0.92135662200000001</c:v>
                </c:pt>
                <c:pt idx="92">
                  <c:v>0.93886169799999997</c:v>
                </c:pt>
                <c:pt idx="93">
                  <c:v>0.87560816048000001</c:v>
                </c:pt>
                <c:pt idx="94">
                  <c:v>0.82989214499999997</c:v>
                </c:pt>
                <c:pt idx="95">
                  <c:v>0.77905631399999997</c:v>
                </c:pt>
                <c:pt idx="96">
                  <c:v>0.73505814599999997</c:v>
                </c:pt>
                <c:pt idx="97">
                  <c:v>0.74544375100000004</c:v>
                </c:pt>
                <c:pt idx="98">
                  <c:v>0.74166470299999998</c:v>
                </c:pt>
                <c:pt idx="99">
                  <c:v>0.754156202</c:v>
                </c:pt>
                <c:pt idx="100">
                  <c:v>0.75738773800000003</c:v>
                </c:pt>
                <c:pt idx="101">
                  <c:v>0.7549903</c:v>
                </c:pt>
                <c:pt idx="102">
                  <c:v>0.72907025300000006</c:v>
                </c:pt>
                <c:pt idx="103">
                  <c:v>0.69007356999999991</c:v>
                </c:pt>
                <c:pt idx="104">
                  <c:v>0.70382920699999996</c:v>
                </c:pt>
                <c:pt idx="105">
                  <c:v>0.68281015299999992</c:v>
                </c:pt>
                <c:pt idx="106">
                  <c:v>0.67640852399999996</c:v>
                </c:pt>
                <c:pt idx="107">
                  <c:v>0.62973643899999998</c:v>
                </c:pt>
                <c:pt idx="108">
                  <c:v>0.62857794700000003</c:v>
                </c:pt>
                <c:pt idx="109">
                  <c:v>0.65081026500000005</c:v>
                </c:pt>
                <c:pt idx="110">
                  <c:v>0.68185633299999993</c:v>
                </c:pt>
                <c:pt idx="111">
                  <c:v>0.66853695599999996</c:v>
                </c:pt>
                <c:pt idx="112">
                  <c:v>0.68842874030000001</c:v>
                </c:pt>
                <c:pt idx="113">
                  <c:v>0.68555848699999999</c:v>
                </c:pt>
                <c:pt idx="114">
                  <c:v>0.68699811700000002</c:v>
                </c:pt>
                <c:pt idx="115">
                  <c:v>0.72436747700000004</c:v>
                </c:pt>
                <c:pt idx="116">
                  <c:v>0.75805043100000002</c:v>
                </c:pt>
                <c:pt idx="117">
                  <c:v>0.71329297400000002</c:v>
                </c:pt>
                <c:pt idx="118">
                  <c:v>0.71417233499999999</c:v>
                </c:pt>
                <c:pt idx="119">
                  <c:v>0.71732964348999995</c:v>
                </c:pt>
                <c:pt idx="120">
                  <c:v>0.72948932499999997</c:v>
                </c:pt>
                <c:pt idx="121">
                  <c:v>0.74046076100000002</c:v>
                </c:pt>
                <c:pt idx="122">
                  <c:v>0.77253024800000003</c:v>
                </c:pt>
                <c:pt idx="123">
                  <c:v>0.76436827799999996</c:v>
                </c:pt>
                <c:pt idx="124">
                  <c:v>0.78844950800000002</c:v>
                </c:pt>
                <c:pt idx="125">
                  <c:v>0.79769333099999995</c:v>
                </c:pt>
                <c:pt idx="126">
                  <c:v>0.7714571360000001</c:v>
                </c:pt>
                <c:pt idx="127">
                  <c:v>0.72240495300000007</c:v>
                </c:pt>
                <c:pt idx="128">
                  <c:v>0.71683307500000004</c:v>
                </c:pt>
                <c:pt idx="129">
                  <c:v>0.70058528900000006</c:v>
                </c:pt>
                <c:pt idx="130">
                  <c:v>0.64664548899999996</c:v>
                </c:pt>
                <c:pt idx="131">
                  <c:v>0.64672067700000002</c:v>
                </c:pt>
                <c:pt idx="132">
                  <c:v>0.60446872200000001</c:v>
                </c:pt>
                <c:pt idx="133">
                  <c:v>0.64063708300000011</c:v>
                </c:pt>
                <c:pt idx="134">
                  <c:v>0.63435815600000001</c:v>
                </c:pt>
                <c:pt idx="135">
                  <c:v>0.63832316300000003</c:v>
                </c:pt>
                <c:pt idx="136">
                  <c:v>0.62136200999999991</c:v>
                </c:pt>
                <c:pt idx="137">
                  <c:v>0.60440022199999999</c:v>
                </c:pt>
                <c:pt idx="138">
                  <c:v>0.53033863399999992</c:v>
                </c:pt>
                <c:pt idx="139">
                  <c:v>0.53623631999999999</c:v>
                </c:pt>
                <c:pt idx="140">
                  <c:v>0.52584701399999989</c:v>
                </c:pt>
                <c:pt idx="141">
                  <c:v>0.45877012500000008</c:v>
                </c:pt>
                <c:pt idx="142">
                  <c:v>0.51827565000000009</c:v>
                </c:pt>
                <c:pt idx="143">
                  <c:v>0.54847551000000005</c:v>
                </c:pt>
                <c:pt idx="144">
                  <c:v>0.49503198400000004</c:v>
                </c:pt>
                <c:pt idx="145">
                  <c:v>0.4749879709999999</c:v>
                </c:pt>
                <c:pt idx="146">
                  <c:v>0.45459185099999999</c:v>
                </c:pt>
                <c:pt idx="147">
                  <c:v>0.45259501599999996</c:v>
                </c:pt>
                <c:pt idx="148">
                  <c:v>0.48629334499999993</c:v>
                </c:pt>
                <c:pt idx="149">
                  <c:v>0.44709046499999994</c:v>
                </c:pt>
                <c:pt idx="150">
                  <c:v>0.42434012899999995</c:v>
                </c:pt>
                <c:pt idx="151">
                  <c:v>0.39672549600000007</c:v>
                </c:pt>
                <c:pt idx="152">
                  <c:v>0.38605830799999996</c:v>
                </c:pt>
                <c:pt idx="153">
                  <c:v>0.37605594800000003</c:v>
                </c:pt>
                <c:pt idx="154">
                  <c:v>0.345383257</c:v>
                </c:pt>
                <c:pt idx="155">
                  <c:v>0.319872461</c:v>
                </c:pt>
                <c:pt idx="156">
                  <c:v>0.322670929</c:v>
                </c:pt>
                <c:pt idx="157">
                  <c:v>0.33432010100000004</c:v>
                </c:pt>
                <c:pt idx="158">
                  <c:v>0.29541574300000006</c:v>
                </c:pt>
                <c:pt idx="159">
                  <c:v>0.28409329300000008</c:v>
                </c:pt>
                <c:pt idx="160">
                  <c:v>0.29790790920000004</c:v>
                </c:pt>
                <c:pt idx="161">
                  <c:v>0.29967865220000001</c:v>
                </c:pt>
                <c:pt idx="162">
                  <c:v>0.32343836900000006</c:v>
                </c:pt>
                <c:pt idx="163">
                  <c:v>0.34408402199999999</c:v>
                </c:pt>
                <c:pt idx="164">
                  <c:v>0.30929588399999997</c:v>
                </c:pt>
                <c:pt idx="165">
                  <c:v>0.26986078899999993</c:v>
                </c:pt>
                <c:pt idx="166">
                  <c:v>0.30944591899999996</c:v>
                </c:pt>
                <c:pt idx="167">
                  <c:v>0.28735766699999998</c:v>
                </c:pt>
                <c:pt idx="168">
                  <c:v>0.31252354300000007</c:v>
                </c:pt>
                <c:pt idx="169">
                  <c:v>0.32438707</c:v>
                </c:pt>
                <c:pt idx="170">
                  <c:v>0.3705867141000001</c:v>
                </c:pt>
                <c:pt idx="171">
                  <c:v>0.37410026610000002</c:v>
                </c:pt>
                <c:pt idx="172">
                  <c:v>0.38818642810000004</c:v>
                </c:pt>
                <c:pt idx="173">
                  <c:v>0.39314083285000001</c:v>
                </c:pt>
                <c:pt idx="174">
                  <c:v>0.36551914699999993</c:v>
                </c:pt>
                <c:pt idx="175">
                  <c:v>0.29739269320000006</c:v>
                </c:pt>
                <c:pt idx="176">
                  <c:v>0.33345591399999991</c:v>
                </c:pt>
                <c:pt idx="177">
                  <c:v>0.33107850099999991</c:v>
                </c:pt>
                <c:pt idx="178">
                  <c:v>0.30990295499999998</c:v>
                </c:pt>
                <c:pt idx="179">
                  <c:v>0.33255670400000004</c:v>
                </c:pt>
                <c:pt idx="180">
                  <c:v>0.35371850599999999</c:v>
                </c:pt>
                <c:pt idx="181">
                  <c:v>0.35765813599999996</c:v>
                </c:pt>
                <c:pt idx="182">
                  <c:v>0.33536770600000004</c:v>
                </c:pt>
                <c:pt idx="183">
                  <c:v>0.33006344600000004</c:v>
                </c:pt>
                <c:pt idx="184">
                  <c:v>0.32249760500000002</c:v>
                </c:pt>
                <c:pt idx="185">
                  <c:v>0.32336658999999995</c:v>
                </c:pt>
                <c:pt idx="186">
                  <c:v>0.25903464970000001</c:v>
                </c:pt>
                <c:pt idx="187">
                  <c:v>0.272125275</c:v>
                </c:pt>
                <c:pt idx="188">
                  <c:v>0.26545454300000004</c:v>
                </c:pt>
                <c:pt idx="189">
                  <c:v>0.24238941600000005</c:v>
                </c:pt>
                <c:pt idx="190">
                  <c:v>0.22382480100000002</c:v>
                </c:pt>
                <c:pt idx="191">
                  <c:v>0.27319368099999997</c:v>
                </c:pt>
                <c:pt idx="192">
                  <c:v>0.2948558886</c:v>
                </c:pt>
                <c:pt idx="193">
                  <c:v>0.31059873820000006</c:v>
                </c:pt>
                <c:pt idx="194">
                  <c:v>0.31806920090000002</c:v>
                </c:pt>
                <c:pt idx="195">
                  <c:v>0.33659312099999994</c:v>
                </c:pt>
                <c:pt idx="196">
                  <c:v>0.31318098810000006</c:v>
                </c:pt>
                <c:pt idx="197">
                  <c:v>0.34054736800000002</c:v>
                </c:pt>
                <c:pt idx="198">
                  <c:v>0.31884573800000005</c:v>
                </c:pt>
                <c:pt idx="199">
                  <c:v>0.31839758699999998</c:v>
                </c:pt>
                <c:pt idx="200">
                  <c:v>0.31312784099999996</c:v>
                </c:pt>
                <c:pt idx="201">
                  <c:v>0.30395491099999994</c:v>
                </c:pt>
                <c:pt idx="202">
                  <c:v>0.31380187800000003</c:v>
                </c:pt>
                <c:pt idx="203">
                  <c:v>0.353175034</c:v>
                </c:pt>
                <c:pt idx="204">
                  <c:v>0.34712450699999997</c:v>
                </c:pt>
                <c:pt idx="205">
                  <c:v>0.36560625430000004</c:v>
                </c:pt>
                <c:pt idx="206">
                  <c:v>0.36124309899999996</c:v>
                </c:pt>
                <c:pt idx="207">
                  <c:v>0.37875786099999992</c:v>
                </c:pt>
                <c:pt idx="208">
                  <c:v>0.35064046299999996</c:v>
                </c:pt>
                <c:pt idx="209">
                  <c:v>0.39385435399999991</c:v>
                </c:pt>
                <c:pt idx="210">
                  <c:v>0.43307634700000008</c:v>
                </c:pt>
                <c:pt idx="211">
                  <c:v>0.45655020919999995</c:v>
                </c:pt>
                <c:pt idx="212">
                  <c:v>0.46542090349999998</c:v>
                </c:pt>
                <c:pt idx="213">
                  <c:v>0.44467185469999987</c:v>
                </c:pt>
                <c:pt idx="214">
                  <c:v>0.45374071199999988</c:v>
                </c:pt>
                <c:pt idx="215">
                  <c:v>0.4137172440000001</c:v>
                </c:pt>
                <c:pt idx="216">
                  <c:v>0.40015042950000002</c:v>
                </c:pt>
                <c:pt idx="217">
                  <c:v>0.41432142799999994</c:v>
                </c:pt>
                <c:pt idx="218">
                  <c:v>0.40188075899999998</c:v>
                </c:pt>
                <c:pt idx="219">
                  <c:v>0.4061808320000001</c:v>
                </c:pt>
                <c:pt idx="220">
                  <c:v>0.408961409</c:v>
                </c:pt>
                <c:pt idx="221">
                  <c:v>0.3664722829999999</c:v>
                </c:pt>
                <c:pt idx="222">
                  <c:v>0.37813086800000006</c:v>
                </c:pt>
                <c:pt idx="223">
                  <c:v>0.37190615599999999</c:v>
                </c:pt>
                <c:pt idx="224">
                  <c:v>0.36967584400000003</c:v>
                </c:pt>
                <c:pt idx="225">
                  <c:v>0.38059082899999996</c:v>
                </c:pt>
                <c:pt idx="226">
                  <c:v>0.3926645024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210-40C9-81E3-6F8B00ABDA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42458056"/>
        <c:axId val="842460024"/>
      </c:lineChart>
      <c:catAx>
        <c:axId val="84245805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2460024"/>
        <c:crosses val="autoZero"/>
        <c:auto val="1"/>
        <c:lblAlgn val="ctr"/>
        <c:lblOffset val="100"/>
        <c:noMultiLvlLbl val="0"/>
      </c:catAx>
      <c:valAx>
        <c:axId val="842460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24580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Inflation - RMSFE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One-period ahead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'Forecast&amp;Persistence_JP'!$BI$12:$BI$238</c:f>
              <c:numCache>
                <c:formatCode>0.00</c:formatCode>
                <c:ptCount val="22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0.83762528735407216</c:v>
                </c:pt>
                <c:pt idx="32">
                  <c:v>0.85230106915819059</c:v>
                </c:pt>
                <c:pt idx="33">
                  <c:v>0.85818234806187421</c:v>
                </c:pt>
                <c:pt idx="34">
                  <c:v>0.85396537135030759</c:v>
                </c:pt>
                <c:pt idx="35">
                  <c:v>0.83734852263603166</c:v>
                </c:pt>
                <c:pt idx="36">
                  <c:v>0.82770760302188795</c:v>
                </c:pt>
                <c:pt idx="37">
                  <c:v>0.88001059731372944</c:v>
                </c:pt>
                <c:pt idx="38">
                  <c:v>0.8984713859422776</c:v>
                </c:pt>
                <c:pt idx="39">
                  <c:v>0.9261969811334767</c:v>
                </c:pt>
                <c:pt idx="40">
                  <c:v>0.91508318959406765</c:v>
                </c:pt>
                <c:pt idx="41">
                  <c:v>0.92911197472675633</c:v>
                </c:pt>
                <c:pt idx="42">
                  <c:v>0.8749473085010061</c:v>
                </c:pt>
                <c:pt idx="43">
                  <c:v>0.9335390563158612</c:v>
                </c:pt>
                <c:pt idx="44">
                  <c:v>1.0781788473007856</c:v>
                </c:pt>
                <c:pt idx="45">
                  <c:v>1.0822063529313883</c:v>
                </c:pt>
                <c:pt idx="46">
                  <c:v>1.0934773739943437</c:v>
                </c:pt>
                <c:pt idx="47">
                  <c:v>1.0919570580829401</c:v>
                </c:pt>
                <c:pt idx="48">
                  <c:v>1.1337964889300574</c:v>
                </c:pt>
                <c:pt idx="49">
                  <c:v>1.1942826599398821</c:v>
                </c:pt>
                <c:pt idx="50">
                  <c:v>1.2183317867240744</c:v>
                </c:pt>
                <c:pt idx="51">
                  <c:v>1.2250538166006268</c:v>
                </c:pt>
                <c:pt idx="52">
                  <c:v>1.2964004916849317</c:v>
                </c:pt>
                <c:pt idx="53">
                  <c:v>1.4523964550362203</c:v>
                </c:pt>
                <c:pt idx="54">
                  <c:v>1.5263342043951087</c:v>
                </c:pt>
                <c:pt idx="55">
                  <c:v>1.4967041019726977</c:v>
                </c:pt>
                <c:pt idx="56">
                  <c:v>1.5475112433434968</c:v>
                </c:pt>
                <c:pt idx="57">
                  <c:v>1.5372889626087796</c:v>
                </c:pt>
                <c:pt idx="58">
                  <c:v>1.524840415716646</c:v>
                </c:pt>
                <c:pt idx="59">
                  <c:v>1.5619685166492643</c:v>
                </c:pt>
                <c:pt idx="60">
                  <c:v>1.5701000375779273</c:v>
                </c:pt>
                <c:pt idx="61">
                  <c:v>1.5729668870190716</c:v>
                </c:pt>
                <c:pt idx="62">
                  <c:v>1.6137504485538727</c:v>
                </c:pt>
                <c:pt idx="63">
                  <c:v>1.6130739559920846</c:v>
                </c:pt>
                <c:pt idx="64">
                  <c:v>1.6055581477505809</c:v>
                </c:pt>
                <c:pt idx="65">
                  <c:v>1.6099776557843926</c:v>
                </c:pt>
                <c:pt idx="66">
                  <c:v>1.7192123402921826</c:v>
                </c:pt>
                <c:pt idx="67">
                  <c:v>1.7203953895076145</c:v>
                </c:pt>
                <c:pt idx="68">
                  <c:v>1.7408912842204427</c:v>
                </c:pt>
                <c:pt idx="69">
                  <c:v>1.7163480789737122</c:v>
                </c:pt>
                <c:pt idx="70">
                  <c:v>1.7325608861026978</c:v>
                </c:pt>
                <c:pt idx="71">
                  <c:v>1.7168533894840048</c:v>
                </c:pt>
                <c:pt idx="72">
                  <c:v>1.7956543631994182</c:v>
                </c:pt>
                <c:pt idx="73">
                  <c:v>1.7885999309853287</c:v>
                </c:pt>
                <c:pt idx="74">
                  <c:v>1.7721570052991567</c:v>
                </c:pt>
                <c:pt idx="75">
                  <c:v>1.7410948629882832</c:v>
                </c:pt>
                <c:pt idx="76">
                  <c:v>1.6643633903621509</c:v>
                </c:pt>
                <c:pt idx="77">
                  <c:v>1.6794231580210377</c:v>
                </c:pt>
                <c:pt idx="78">
                  <c:v>1.7529610437207195</c:v>
                </c:pt>
                <c:pt idx="79">
                  <c:v>1.7665414902085157</c:v>
                </c:pt>
                <c:pt idx="80">
                  <c:v>1.7475337739502801</c:v>
                </c:pt>
                <c:pt idx="81">
                  <c:v>1.7050372924435855</c:v>
                </c:pt>
                <c:pt idx="82">
                  <c:v>1.689600278471812</c:v>
                </c:pt>
                <c:pt idx="83">
                  <c:v>1.6889979946085574</c:v>
                </c:pt>
                <c:pt idx="84">
                  <c:v>1.6316008089344263</c:v>
                </c:pt>
                <c:pt idx="85">
                  <c:v>1.4939920105507898</c:v>
                </c:pt>
                <c:pt idx="86">
                  <c:v>1.4221507586383428</c:v>
                </c:pt>
                <c:pt idx="87">
                  <c:v>1.4391829820858222</c:v>
                </c:pt>
                <c:pt idx="88">
                  <c:v>1.3906199176694147</c:v>
                </c:pt>
                <c:pt idx="89">
                  <c:v>1.4029788335731104</c:v>
                </c:pt>
                <c:pt idx="90">
                  <c:v>1.4040114698499668</c:v>
                </c:pt>
                <c:pt idx="91">
                  <c:v>1.3710992786966794</c:v>
                </c:pt>
                <c:pt idx="92">
                  <c:v>1.3622825307462174</c:v>
                </c:pt>
                <c:pt idx="93">
                  <c:v>1.3578496596959961</c:v>
                </c:pt>
                <c:pt idx="94">
                  <c:v>1.2884282616238782</c:v>
                </c:pt>
                <c:pt idx="95">
                  <c:v>1.3195619162715637</c:v>
                </c:pt>
                <c:pt idx="96">
                  <c:v>1.3357756818697364</c:v>
                </c:pt>
                <c:pt idx="97">
                  <c:v>1.3306599789159315</c:v>
                </c:pt>
                <c:pt idx="98">
                  <c:v>1.1892939772565936</c:v>
                </c:pt>
                <c:pt idx="99">
                  <c:v>1.1814724324587413</c:v>
                </c:pt>
                <c:pt idx="100">
                  <c:v>1.1543424404116935</c:v>
                </c:pt>
                <c:pt idx="101">
                  <c:v>1.1517253541836259</c:v>
                </c:pt>
                <c:pt idx="102">
                  <c:v>1.1044217824749023</c:v>
                </c:pt>
                <c:pt idx="103">
                  <c:v>1.1100292002956578</c:v>
                </c:pt>
                <c:pt idx="104">
                  <c:v>0.97654071602454673</c:v>
                </c:pt>
                <c:pt idx="105">
                  <c:v>0.97324254155321888</c:v>
                </c:pt>
                <c:pt idx="106">
                  <c:v>0.97521124999828224</c:v>
                </c:pt>
                <c:pt idx="107">
                  <c:v>0.9693069768173006</c:v>
                </c:pt>
                <c:pt idx="108">
                  <c:v>0.96279944451193777</c:v>
                </c:pt>
                <c:pt idx="109">
                  <c:v>0.96174741102132044</c:v>
                </c:pt>
                <c:pt idx="110">
                  <c:v>0.80913075336974616</c:v>
                </c:pt>
                <c:pt idx="111">
                  <c:v>0.8025813396249043</c:v>
                </c:pt>
                <c:pt idx="112">
                  <c:v>0.78722736846906827</c:v>
                </c:pt>
                <c:pt idx="113">
                  <c:v>0.79055573690189218</c:v>
                </c:pt>
                <c:pt idx="114">
                  <c:v>0.77836253372658071</c:v>
                </c:pt>
                <c:pt idx="115">
                  <c:v>0.81238377274079787</c:v>
                </c:pt>
                <c:pt idx="116">
                  <c:v>0.81606558821788855</c:v>
                </c:pt>
                <c:pt idx="117">
                  <c:v>0.80509357111567148</c:v>
                </c:pt>
                <c:pt idx="118">
                  <c:v>0.80046696407728779</c:v>
                </c:pt>
                <c:pt idx="119">
                  <c:v>0.791186735501067</c:v>
                </c:pt>
                <c:pt idx="120">
                  <c:v>0.77547307964065115</c:v>
                </c:pt>
                <c:pt idx="121">
                  <c:v>0.75140387995731639</c:v>
                </c:pt>
                <c:pt idx="122">
                  <c:v>0.75694153546545606</c:v>
                </c:pt>
                <c:pt idx="123">
                  <c:v>0.72994277152091203</c:v>
                </c:pt>
                <c:pt idx="124">
                  <c:v>0.73476055154000575</c:v>
                </c:pt>
                <c:pt idx="125">
                  <c:v>0.73624808435954225</c:v>
                </c:pt>
                <c:pt idx="126">
                  <c:v>0.74449047446750272</c:v>
                </c:pt>
                <c:pt idx="127">
                  <c:v>0.67534711297041583</c:v>
                </c:pt>
                <c:pt idx="128">
                  <c:v>0.64543669073025056</c:v>
                </c:pt>
                <c:pt idx="129">
                  <c:v>0.63643483038947346</c:v>
                </c:pt>
                <c:pt idx="130">
                  <c:v>0.6304385314449189</c:v>
                </c:pt>
                <c:pt idx="131">
                  <c:v>0.62724036435256247</c:v>
                </c:pt>
                <c:pt idx="132">
                  <c:v>0.6168744701163944</c:v>
                </c:pt>
                <c:pt idx="133">
                  <c:v>0.61404986025183284</c:v>
                </c:pt>
                <c:pt idx="134">
                  <c:v>0.61174989641794608</c:v>
                </c:pt>
                <c:pt idx="135">
                  <c:v>0.60152523362179899</c:v>
                </c:pt>
                <c:pt idx="136">
                  <c:v>0.60550153984984034</c:v>
                </c:pt>
                <c:pt idx="137">
                  <c:v>0.60435695563415825</c:v>
                </c:pt>
                <c:pt idx="138">
                  <c:v>0.59890592935332254</c:v>
                </c:pt>
                <c:pt idx="139">
                  <c:v>0.59993728461336082</c:v>
                </c:pt>
                <c:pt idx="140">
                  <c:v>0.58931367225744602</c:v>
                </c:pt>
                <c:pt idx="141">
                  <c:v>0.5566873538165602</c:v>
                </c:pt>
                <c:pt idx="142">
                  <c:v>0.55647569425485555</c:v>
                </c:pt>
                <c:pt idx="143">
                  <c:v>0.53920735074685477</c:v>
                </c:pt>
                <c:pt idx="144">
                  <c:v>0.56942311717349614</c:v>
                </c:pt>
                <c:pt idx="145">
                  <c:v>0.56449558440131098</c:v>
                </c:pt>
                <c:pt idx="146">
                  <c:v>0.56448286058520125</c:v>
                </c:pt>
                <c:pt idx="147">
                  <c:v>0.52117775524102616</c:v>
                </c:pt>
                <c:pt idx="148">
                  <c:v>0.5145835847429443</c:v>
                </c:pt>
                <c:pt idx="149">
                  <c:v>0.51268308049974287</c:v>
                </c:pt>
                <c:pt idx="150">
                  <c:v>0.52228357818270199</c:v>
                </c:pt>
                <c:pt idx="151">
                  <c:v>0.48591772754293894</c:v>
                </c:pt>
                <c:pt idx="152">
                  <c:v>0.48822164194894219</c:v>
                </c:pt>
                <c:pt idx="153">
                  <c:v>0.48672294317129983</c:v>
                </c:pt>
                <c:pt idx="154">
                  <c:v>0.48153183270751715</c:v>
                </c:pt>
                <c:pt idx="155">
                  <c:v>0.58725475610989164</c:v>
                </c:pt>
                <c:pt idx="156">
                  <c:v>0.58178230404000242</c:v>
                </c:pt>
                <c:pt idx="157">
                  <c:v>0.57988255238938513</c:v>
                </c:pt>
                <c:pt idx="158">
                  <c:v>0.56804884353125684</c:v>
                </c:pt>
                <c:pt idx="159">
                  <c:v>0.56797559279666843</c:v>
                </c:pt>
                <c:pt idx="160">
                  <c:v>0.59213318922547509</c:v>
                </c:pt>
                <c:pt idx="161">
                  <c:v>0.59575592616517059</c:v>
                </c:pt>
                <c:pt idx="162">
                  <c:v>0.5955378788451926</c:v>
                </c:pt>
                <c:pt idx="163">
                  <c:v>0.61049396406840983</c:v>
                </c:pt>
                <c:pt idx="164">
                  <c:v>0.61090513543172609</c:v>
                </c:pt>
                <c:pt idx="165">
                  <c:v>0.62059619497977669</c:v>
                </c:pt>
                <c:pt idx="166">
                  <c:v>0.63067844253584959</c:v>
                </c:pt>
                <c:pt idx="167">
                  <c:v>0.64248230234869141</c:v>
                </c:pt>
                <c:pt idx="168">
                  <c:v>0.6844756246797028</c:v>
                </c:pt>
                <c:pt idx="169">
                  <c:v>0.68662141734288573</c:v>
                </c:pt>
                <c:pt idx="170">
                  <c:v>0.68694914389312989</c:v>
                </c:pt>
                <c:pt idx="171">
                  <c:v>0.75495056664200566</c:v>
                </c:pt>
                <c:pt idx="172">
                  <c:v>0.75036202450537681</c:v>
                </c:pt>
                <c:pt idx="173">
                  <c:v>0.75456229298710165</c:v>
                </c:pt>
                <c:pt idx="174">
                  <c:v>0.75225532811693308</c:v>
                </c:pt>
                <c:pt idx="175">
                  <c:v>0.75890413620118047</c:v>
                </c:pt>
                <c:pt idx="176">
                  <c:v>0.73526980728743874</c:v>
                </c:pt>
                <c:pt idx="177">
                  <c:v>0.76451884196083764</c:v>
                </c:pt>
                <c:pt idx="178">
                  <c:v>0.76444373826460565</c:v>
                </c:pt>
                <c:pt idx="179">
                  <c:v>0.77048302534523805</c:v>
                </c:pt>
                <c:pt idx="180">
                  <c:v>0.77150518100841836</c:v>
                </c:pt>
                <c:pt idx="181">
                  <c:v>0.77415976325941616</c:v>
                </c:pt>
                <c:pt idx="182">
                  <c:v>0.78824248371658823</c:v>
                </c:pt>
                <c:pt idx="183">
                  <c:v>0.93075368648040557</c:v>
                </c:pt>
                <c:pt idx="184">
                  <c:v>0.93097659995882998</c:v>
                </c:pt>
                <c:pt idx="185">
                  <c:v>0.939630315388569</c:v>
                </c:pt>
                <c:pt idx="186">
                  <c:v>0.93520557728463993</c:v>
                </c:pt>
                <c:pt idx="187">
                  <c:v>0.879250330420281</c:v>
                </c:pt>
                <c:pt idx="188">
                  <c:v>0.87877926008474261</c:v>
                </c:pt>
                <c:pt idx="189">
                  <c:v>0.88499416282429</c:v>
                </c:pt>
                <c:pt idx="190">
                  <c:v>0.94792547955216711</c:v>
                </c:pt>
                <c:pt idx="191">
                  <c:v>0.94850924803925662</c:v>
                </c:pt>
                <c:pt idx="192">
                  <c:v>1.0003531912929298</c:v>
                </c:pt>
                <c:pt idx="193">
                  <c:v>1.004492565491083</c:v>
                </c:pt>
                <c:pt idx="194">
                  <c:v>1.0041042765560486</c:v>
                </c:pt>
                <c:pt idx="195">
                  <c:v>0.99528640065981122</c:v>
                </c:pt>
                <c:pt idx="196">
                  <c:v>0.99705724929885231</c:v>
                </c:pt>
                <c:pt idx="197">
                  <c:v>0.9921153022602559</c:v>
                </c:pt>
                <c:pt idx="198">
                  <c:v>0.98551414538729498</c:v>
                </c:pt>
                <c:pt idx="199">
                  <c:v>0.97787747802426217</c:v>
                </c:pt>
                <c:pt idx="200">
                  <c:v>0.96847409229144932</c:v>
                </c:pt>
                <c:pt idx="201">
                  <c:v>0.9669886448241618</c:v>
                </c:pt>
                <c:pt idx="202">
                  <c:v>1.0074884436358622</c:v>
                </c:pt>
                <c:pt idx="203">
                  <c:v>0.97105537265575115</c:v>
                </c:pt>
                <c:pt idx="204">
                  <c:v>0.97417822179518443</c:v>
                </c:pt>
                <c:pt idx="205">
                  <c:v>0.98132797495195412</c:v>
                </c:pt>
                <c:pt idx="206">
                  <c:v>0.98233123133907696</c:v>
                </c:pt>
                <c:pt idx="207">
                  <c:v>0.98902195447823271</c:v>
                </c:pt>
                <c:pt idx="208">
                  <c:v>1.0098799467189015</c:v>
                </c:pt>
                <c:pt idx="209">
                  <c:v>0.98713841820364889</c:v>
                </c:pt>
                <c:pt idx="210">
                  <c:v>1.0068709028159948</c:v>
                </c:pt>
                <c:pt idx="211">
                  <c:v>1.0570642769109602</c:v>
                </c:pt>
                <c:pt idx="212">
                  <c:v>1.0565925413930859</c:v>
                </c:pt>
                <c:pt idx="213">
                  <c:v>1.0598824185142375</c:v>
                </c:pt>
                <c:pt idx="214">
                  <c:v>1.0439053229994473</c:v>
                </c:pt>
                <c:pt idx="215">
                  <c:v>0.91926917864933566</c:v>
                </c:pt>
                <c:pt idx="216">
                  <c:v>0.98437231897777044</c:v>
                </c:pt>
                <c:pt idx="217">
                  <c:v>0.97584839903297804</c:v>
                </c:pt>
                <c:pt idx="218">
                  <c:v>0.9747888135341739</c:v>
                </c:pt>
                <c:pt idx="219">
                  <c:v>0.96318422984832408</c:v>
                </c:pt>
                <c:pt idx="220">
                  <c:v>1.0165948652733949</c:v>
                </c:pt>
                <c:pt idx="221">
                  <c:v>1.0351955484137869</c:v>
                </c:pt>
                <c:pt idx="222">
                  <c:v>0.97634121985037625</c:v>
                </c:pt>
                <c:pt idx="223">
                  <c:v>1.0095039691286749</c:v>
                </c:pt>
                <c:pt idx="224">
                  <c:v>0.96721774643594061</c:v>
                </c:pt>
                <c:pt idx="225">
                  <c:v>0.96283694037990153</c:v>
                </c:pt>
                <c:pt idx="226">
                  <c:v>0.96315837901449397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436-47DD-A423-C033C5731FD7}"/>
            </c:ext>
          </c:extLst>
        </c:ser>
        <c:ser>
          <c:idx val="1"/>
          <c:order val="1"/>
          <c:tx>
            <c:v>Four-periods ahead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'Forecast&amp;Persistence_JP'!$BJ$12:$BJ$238</c:f>
              <c:numCache>
                <c:formatCode>0.00</c:formatCode>
                <c:ptCount val="22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0.95080738037861079</c:v>
                </c:pt>
                <c:pt idx="35">
                  <c:v>0.93242951643430616</c:v>
                </c:pt>
                <c:pt idx="36">
                  <c:v>0.94711942649690739</c:v>
                </c:pt>
                <c:pt idx="37">
                  <c:v>0.97011596948546364</c:v>
                </c:pt>
                <c:pt idx="38">
                  <c:v>0.97654682687152006</c:v>
                </c:pt>
                <c:pt idx="39">
                  <c:v>1.0228022074660028</c:v>
                </c:pt>
                <c:pt idx="40">
                  <c:v>1.007868581769521</c:v>
                </c:pt>
                <c:pt idx="41">
                  <c:v>0.99102616129899779</c:v>
                </c:pt>
                <c:pt idx="42">
                  <c:v>0.95658324096239356</c:v>
                </c:pt>
                <c:pt idx="43">
                  <c:v>0.97248433833726899</c:v>
                </c:pt>
                <c:pt idx="44">
                  <c:v>1.0937367871198762</c:v>
                </c:pt>
                <c:pt idx="45">
                  <c:v>1.1073058231198623</c:v>
                </c:pt>
                <c:pt idx="46">
                  <c:v>1.1116058774354247</c:v>
                </c:pt>
                <c:pt idx="47">
                  <c:v>1.1175259959180253</c:v>
                </c:pt>
                <c:pt idx="48">
                  <c:v>1.1887367717156114</c:v>
                </c:pt>
                <c:pt idx="49">
                  <c:v>1.347737858194783</c:v>
                </c:pt>
                <c:pt idx="50">
                  <c:v>1.4881792027140466</c:v>
                </c:pt>
                <c:pt idx="51">
                  <c:v>1.5953475519004763</c:v>
                </c:pt>
                <c:pt idx="52">
                  <c:v>1.7808195425896827</c:v>
                </c:pt>
                <c:pt idx="53">
                  <c:v>2.0548342175372571</c:v>
                </c:pt>
                <c:pt idx="54">
                  <c:v>2.3111585161284016</c:v>
                </c:pt>
                <c:pt idx="55">
                  <c:v>2.3823893538252343</c:v>
                </c:pt>
                <c:pt idx="56">
                  <c:v>2.3742631348314371</c:v>
                </c:pt>
                <c:pt idx="57">
                  <c:v>2.3762575515618987</c:v>
                </c:pt>
                <c:pt idx="58">
                  <c:v>2.385721911126566</c:v>
                </c:pt>
                <c:pt idx="59">
                  <c:v>2.4136109524939697</c:v>
                </c:pt>
                <c:pt idx="60">
                  <c:v>2.4198329101211025</c:v>
                </c:pt>
                <c:pt idx="61">
                  <c:v>2.4231764053838458</c:v>
                </c:pt>
                <c:pt idx="62">
                  <c:v>2.4260303029721211</c:v>
                </c:pt>
                <c:pt idx="63">
                  <c:v>2.4517000621411622</c:v>
                </c:pt>
                <c:pt idx="64">
                  <c:v>2.4642988489496203</c:v>
                </c:pt>
                <c:pt idx="65">
                  <c:v>2.4532746259799785</c:v>
                </c:pt>
                <c:pt idx="66">
                  <c:v>2.5161849239668248</c:v>
                </c:pt>
                <c:pt idx="67">
                  <c:v>2.504496792007894</c:v>
                </c:pt>
                <c:pt idx="68">
                  <c:v>2.5185313582659998</c:v>
                </c:pt>
                <c:pt idx="69">
                  <c:v>2.5272039150366332</c:v>
                </c:pt>
                <c:pt idx="70">
                  <c:v>2.5464103527834321</c:v>
                </c:pt>
                <c:pt idx="71">
                  <c:v>2.5378896931417025</c:v>
                </c:pt>
                <c:pt idx="72">
                  <c:v>2.5878680177690869</c:v>
                </c:pt>
                <c:pt idx="73">
                  <c:v>2.6175744757227677</c:v>
                </c:pt>
                <c:pt idx="74">
                  <c:v>2.615432269453533</c:v>
                </c:pt>
                <c:pt idx="75">
                  <c:v>2.6425775165932066</c:v>
                </c:pt>
                <c:pt idx="76">
                  <c:v>2.6148943752594969</c:v>
                </c:pt>
                <c:pt idx="77">
                  <c:v>2.6402798601833726</c:v>
                </c:pt>
                <c:pt idx="78">
                  <c:v>2.7464788157674742</c:v>
                </c:pt>
                <c:pt idx="79">
                  <c:v>2.8077973483956487</c:v>
                </c:pt>
                <c:pt idx="80">
                  <c:v>2.780088720823926</c:v>
                </c:pt>
                <c:pt idx="81">
                  <c:v>2.7061924725080662</c:v>
                </c:pt>
                <c:pt idx="82">
                  <c:v>2.629387186047913</c:v>
                </c:pt>
                <c:pt idx="83">
                  <c:v>2.5713602765708199</c:v>
                </c:pt>
                <c:pt idx="84">
                  <c:v>2.4475090181156292</c:v>
                </c:pt>
                <c:pt idx="85">
                  <c:v>2.2076158101268035</c:v>
                </c:pt>
                <c:pt idx="86">
                  <c:v>1.9361740303998372</c:v>
                </c:pt>
                <c:pt idx="87">
                  <c:v>1.853602805982264</c:v>
                </c:pt>
                <c:pt idx="88">
                  <c:v>1.8702640263748036</c:v>
                </c:pt>
                <c:pt idx="89">
                  <c:v>1.8673858286829845</c:v>
                </c:pt>
                <c:pt idx="90">
                  <c:v>1.8580433138568242</c:v>
                </c:pt>
                <c:pt idx="91">
                  <c:v>1.804038240929402</c:v>
                </c:pt>
                <c:pt idx="92">
                  <c:v>1.7802363199540401</c:v>
                </c:pt>
                <c:pt idx="93">
                  <c:v>1.7748549295844005</c:v>
                </c:pt>
                <c:pt idx="94">
                  <c:v>1.7487726702124697</c:v>
                </c:pt>
                <c:pt idx="95">
                  <c:v>1.7346920944542945</c:v>
                </c:pt>
                <c:pt idx="96">
                  <c:v>1.7120333861034045</c:v>
                </c:pt>
                <c:pt idx="97">
                  <c:v>1.710941738041952</c:v>
                </c:pt>
                <c:pt idx="98">
                  <c:v>1.6184781018876895</c:v>
                </c:pt>
                <c:pt idx="99">
                  <c:v>1.634826899179239</c:v>
                </c:pt>
                <c:pt idx="100">
                  <c:v>1.6269056225153584</c:v>
                </c:pt>
                <c:pt idx="101">
                  <c:v>1.6131336718087312</c:v>
                </c:pt>
                <c:pt idx="102">
                  <c:v>1.575914082018135</c:v>
                </c:pt>
                <c:pt idx="103">
                  <c:v>1.5619229654660125</c:v>
                </c:pt>
                <c:pt idx="104">
                  <c:v>1.4773875459198444</c:v>
                </c:pt>
                <c:pt idx="105">
                  <c:v>1.4288540490938353</c:v>
                </c:pt>
                <c:pt idx="106">
                  <c:v>1.4171674907087182</c:v>
                </c:pt>
                <c:pt idx="107">
                  <c:v>1.3571444432805642</c:v>
                </c:pt>
                <c:pt idx="108">
                  <c:v>1.3327098421364576</c:v>
                </c:pt>
                <c:pt idx="109">
                  <c:v>1.3109163914508046</c:v>
                </c:pt>
                <c:pt idx="110">
                  <c:v>1.0658778627350749</c:v>
                </c:pt>
                <c:pt idx="111">
                  <c:v>0.91944145837122804</c:v>
                </c:pt>
                <c:pt idx="112">
                  <c:v>0.93420394054537526</c:v>
                </c:pt>
                <c:pt idx="113">
                  <c:v>0.93442311393368749</c:v>
                </c:pt>
                <c:pt idx="114">
                  <c:v>0.93298219268769433</c:v>
                </c:pt>
                <c:pt idx="115">
                  <c:v>0.94431701362926601</c:v>
                </c:pt>
                <c:pt idx="116">
                  <c:v>0.9543292899086212</c:v>
                </c:pt>
                <c:pt idx="117">
                  <c:v>0.95833006112026686</c:v>
                </c:pt>
                <c:pt idx="118">
                  <c:v>0.95773371285134434</c:v>
                </c:pt>
                <c:pt idx="119">
                  <c:v>0.9539829901988699</c:v>
                </c:pt>
                <c:pt idx="120">
                  <c:v>0.91942860586721487</c:v>
                </c:pt>
                <c:pt idx="121">
                  <c:v>0.92022210502082846</c:v>
                </c:pt>
                <c:pt idx="122">
                  <c:v>0.90425959230797492</c:v>
                </c:pt>
                <c:pt idx="123">
                  <c:v>0.90415325723769246</c:v>
                </c:pt>
                <c:pt idx="124">
                  <c:v>0.89869693838819631</c:v>
                </c:pt>
                <c:pt idx="125">
                  <c:v>0.90210944287733597</c:v>
                </c:pt>
                <c:pt idx="126">
                  <c:v>0.90901269425735731</c:v>
                </c:pt>
                <c:pt idx="127">
                  <c:v>0.86948828989373284</c:v>
                </c:pt>
                <c:pt idx="128">
                  <c:v>0.87195537508373455</c:v>
                </c:pt>
                <c:pt idx="129">
                  <c:v>0.87264676787020501</c:v>
                </c:pt>
                <c:pt idx="130">
                  <c:v>0.86628085861148096</c:v>
                </c:pt>
                <c:pt idx="131">
                  <c:v>0.83188367173442412</c:v>
                </c:pt>
                <c:pt idx="132">
                  <c:v>0.78737433658480749</c:v>
                </c:pt>
                <c:pt idx="133">
                  <c:v>0.75876750237254065</c:v>
                </c:pt>
                <c:pt idx="134">
                  <c:v>0.7572193488681449</c:v>
                </c:pt>
                <c:pt idx="135">
                  <c:v>0.75170866257550695</c:v>
                </c:pt>
                <c:pt idx="136">
                  <c:v>0.74851348557017561</c:v>
                </c:pt>
                <c:pt idx="137">
                  <c:v>0.73912981199624739</c:v>
                </c:pt>
                <c:pt idx="138">
                  <c:v>0.72500259891899133</c:v>
                </c:pt>
                <c:pt idx="139">
                  <c:v>0.7209604533816768</c:v>
                </c:pt>
                <c:pt idx="140">
                  <c:v>0.69648518133886117</c:v>
                </c:pt>
                <c:pt idx="141">
                  <c:v>0.6359175662785238</c:v>
                </c:pt>
                <c:pt idx="142">
                  <c:v>0.6336619144503236</c:v>
                </c:pt>
                <c:pt idx="143">
                  <c:v>0.58701914713990766</c:v>
                </c:pt>
                <c:pt idx="144">
                  <c:v>0.58931835699550872</c:v>
                </c:pt>
                <c:pt idx="145">
                  <c:v>0.5914067260003445</c:v>
                </c:pt>
                <c:pt idx="146">
                  <c:v>0.59312903459363775</c:v>
                </c:pt>
                <c:pt idx="147">
                  <c:v>0.58895349929648622</c:v>
                </c:pt>
                <c:pt idx="148">
                  <c:v>0.58441998887647206</c:v>
                </c:pt>
                <c:pt idx="149">
                  <c:v>0.578727740319114</c:v>
                </c:pt>
                <c:pt idx="150">
                  <c:v>0.60725546813006626</c:v>
                </c:pt>
                <c:pt idx="151">
                  <c:v>0.57352627285382884</c:v>
                </c:pt>
                <c:pt idx="152">
                  <c:v>0.58450909536907802</c:v>
                </c:pt>
                <c:pt idx="153">
                  <c:v>0.58279350755473924</c:v>
                </c:pt>
                <c:pt idx="154">
                  <c:v>0.59359292300501565</c:v>
                </c:pt>
                <c:pt idx="155">
                  <c:v>0.71877381993688283</c:v>
                </c:pt>
                <c:pt idx="156">
                  <c:v>0.73857698036477237</c:v>
                </c:pt>
                <c:pt idx="157">
                  <c:v>0.74036073424927862</c:v>
                </c:pt>
                <c:pt idx="158">
                  <c:v>0.73515086194415769</c:v>
                </c:pt>
                <c:pt idx="159">
                  <c:v>0.73333704901794572</c:v>
                </c:pt>
                <c:pt idx="160">
                  <c:v>0.74315227484596702</c:v>
                </c:pt>
                <c:pt idx="161">
                  <c:v>0.73588605205647462</c:v>
                </c:pt>
                <c:pt idx="162">
                  <c:v>0.73891050055673535</c:v>
                </c:pt>
                <c:pt idx="163">
                  <c:v>0.75702762780755162</c:v>
                </c:pt>
                <c:pt idx="164">
                  <c:v>0.76013554895126234</c:v>
                </c:pt>
                <c:pt idx="165">
                  <c:v>0.76268803241069993</c:v>
                </c:pt>
                <c:pt idx="166">
                  <c:v>0.77242667081078997</c:v>
                </c:pt>
                <c:pt idx="167">
                  <c:v>0.79603836982401566</c:v>
                </c:pt>
                <c:pt idx="168">
                  <c:v>0.86622803474593379</c:v>
                </c:pt>
                <c:pt idx="169">
                  <c:v>0.86973027154553806</c:v>
                </c:pt>
                <c:pt idx="170">
                  <c:v>0.87162676571542319</c:v>
                </c:pt>
                <c:pt idx="171">
                  <c:v>0.91560942059422679</c:v>
                </c:pt>
                <c:pt idx="172">
                  <c:v>0.92814596449000086</c:v>
                </c:pt>
                <c:pt idx="173">
                  <c:v>0.90922424867751694</c:v>
                </c:pt>
                <c:pt idx="174">
                  <c:v>0.91083969660726349</c:v>
                </c:pt>
                <c:pt idx="175">
                  <c:v>0.91257208034162918</c:v>
                </c:pt>
                <c:pt idx="176">
                  <c:v>0.89253625850243434</c:v>
                </c:pt>
                <c:pt idx="177">
                  <c:v>0.92850842053188576</c:v>
                </c:pt>
                <c:pt idx="178">
                  <c:v>0.94460716901204134</c:v>
                </c:pt>
                <c:pt idx="179">
                  <c:v>0.95679624756573844</c:v>
                </c:pt>
                <c:pt idx="180">
                  <c:v>0.97178705365783113</c:v>
                </c:pt>
                <c:pt idx="181">
                  <c:v>0.98112550347099314</c:v>
                </c:pt>
                <c:pt idx="182">
                  <c:v>0.96465284096853221</c:v>
                </c:pt>
                <c:pt idx="183">
                  <c:v>1.0682753354368222</c:v>
                </c:pt>
                <c:pt idx="184">
                  <c:v>1.0645741234633319</c:v>
                </c:pt>
                <c:pt idx="185">
                  <c:v>1.0675212230267728</c:v>
                </c:pt>
                <c:pt idx="186">
                  <c:v>1.0607813644141955</c:v>
                </c:pt>
                <c:pt idx="187">
                  <c:v>0.97126351658520627</c:v>
                </c:pt>
                <c:pt idx="188">
                  <c:v>0.95649318116476978</c:v>
                </c:pt>
                <c:pt idx="189">
                  <c:v>0.95824772664983815</c:v>
                </c:pt>
                <c:pt idx="190">
                  <c:v>1.0021550910571315</c:v>
                </c:pt>
                <c:pt idx="191">
                  <c:v>1.0203757610794728</c:v>
                </c:pt>
                <c:pt idx="192">
                  <c:v>1.1241139592836087</c:v>
                </c:pt>
                <c:pt idx="193">
                  <c:v>1.1795586637421691</c:v>
                </c:pt>
                <c:pt idx="194">
                  <c:v>1.1880956392543605</c:v>
                </c:pt>
                <c:pt idx="195">
                  <c:v>1.1876152497068919</c:v>
                </c:pt>
                <c:pt idx="196">
                  <c:v>1.1912573342373285</c:v>
                </c:pt>
                <c:pt idx="197">
                  <c:v>1.1961708535673934</c:v>
                </c:pt>
                <c:pt idx="198">
                  <c:v>1.1901810144188087</c:v>
                </c:pt>
                <c:pt idx="199">
                  <c:v>1.177329193158184</c:v>
                </c:pt>
                <c:pt idx="200">
                  <c:v>1.1388642672727822</c:v>
                </c:pt>
                <c:pt idx="201">
                  <c:v>1.1382652359166827</c:v>
                </c:pt>
                <c:pt idx="202">
                  <c:v>1.159182796484306</c:v>
                </c:pt>
                <c:pt idx="203">
                  <c:v>1.1251427948764985</c:v>
                </c:pt>
                <c:pt idx="204">
                  <c:v>1.1167289659443815</c:v>
                </c:pt>
                <c:pt idx="205">
                  <c:v>1.1437293093258443</c:v>
                </c:pt>
                <c:pt idx="206">
                  <c:v>1.1618842252688175</c:v>
                </c:pt>
                <c:pt idx="207">
                  <c:v>1.1966353066419859</c:v>
                </c:pt>
                <c:pt idx="208">
                  <c:v>1.1962156308507497</c:v>
                </c:pt>
                <c:pt idx="209">
                  <c:v>1.1687667326365505</c:v>
                </c:pt>
                <c:pt idx="210">
                  <c:v>1.1872677722998877</c:v>
                </c:pt>
                <c:pt idx="211">
                  <c:v>1.2870676117035407</c:v>
                </c:pt>
                <c:pt idx="212">
                  <c:v>1.2869384212000621</c:v>
                </c:pt>
                <c:pt idx="213">
                  <c:v>1.2747649754606458</c:v>
                </c:pt>
                <c:pt idx="214">
                  <c:v>1.2720706833277582</c:v>
                </c:pt>
                <c:pt idx="215">
                  <c:v>1.186767864895925</c:v>
                </c:pt>
                <c:pt idx="216">
                  <c:v>1.248691696024999</c:v>
                </c:pt>
                <c:pt idx="217">
                  <c:v>1.2753648249668768</c:v>
                </c:pt>
                <c:pt idx="218">
                  <c:v>1.2861151760345142</c:v>
                </c:pt>
                <c:pt idx="219">
                  <c:v>1.2856701546212261</c:v>
                </c:pt>
                <c:pt idx="220">
                  <c:v>1.3300989623022312</c:v>
                </c:pt>
                <c:pt idx="221">
                  <c:v>1.3248358167587793</c:v>
                </c:pt>
                <c:pt idx="222">
                  <c:v>1.2928279642311065</c:v>
                </c:pt>
                <c:pt idx="223">
                  <c:v>1.3164816064707288</c:v>
                </c:pt>
                <c:pt idx="224">
                  <c:v>1.2947900958081451</c:v>
                </c:pt>
                <c:pt idx="225">
                  <c:v>1.2524350174984176</c:v>
                </c:pt>
                <c:pt idx="226">
                  <c:v>1.2429822429787167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436-47DD-A423-C033C5731F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42516440"/>
        <c:axId val="842516768"/>
      </c:lineChart>
      <c:catAx>
        <c:axId val="84251644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2516768"/>
        <c:crosses val="autoZero"/>
        <c:auto val="1"/>
        <c:lblAlgn val="ctr"/>
        <c:lblOffset val="100"/>
        <c:noMultiLvlLbl val="0"/>
      </c:catAx>
      <c:valAx>
        <c:axId val="842516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25164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Real GDP Growth</a:t>
            </a:r>
            <a:r>
              <a:rPr lang="en-US" baseline="0"/>
              <a:t> - RMSFE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One-period ahead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'Forecast&amp;Persistence_ES'!$AD$12:$AD$238</c:f>
              <c:numCache>
                <c:formatCode>0.00</c:formatCode>
                <c:ptCount val="22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5.837569165316701</c:v>
                </c:pt>
                <c:pt idx="32">
                  <c:v>5.891264617038102</c:v>
                </c:pt>
                <c:pt idx="33">
                  <c:v>5.9912670725655408</c:v>
                </c:pt>
                <c:pt idx="34">
                  <c:v>5.9828910215559761</c:v>
                </c:pt>
                <c:pt idx="35">
                  <c:v>6.0953470388146975</c:v>
                </c:pt>
                <c:pt idx="36">
                  <c:v>6.2118222925655413</c:v>
                </c:pt>
                <c:pt idx="37">
                  <c:v>6.2283980235797509</c:v>
                </c:pt>
                <c:pt idx="38">
                  <c:v>6.0798832973354768</c:v>
                </c:pt>
                <c:pt idx="39">
                  <c:v>5.6759006874456599</c:v>
                </c:pt>
                <c:pt idx="40">
                  <c:v>5.6461998791787043</c:v>
                </c:pt>
                <c:pt idx="41">
                  <c:v>5.6385568549081295</c:v>
                </c:pt>
                <c:pt idx="42">
                  <c:v>5.6235793490147188</c:v>
                </c:pt>
                <c:pt idx="43">
                  <c:v>5.6161864129637538</c:v>
                </c:pt>
                <c:pt idx="44">
                  <c:v>5.6234095256327361</c:v>
                </c:pt>
                <c:pt idx="45">
                  <c:v>5.6250962184734297</c:v>
                </c:pt>
                <c:pt idx="46">
                  <c:v>5.6130219147611102</c:v>
                </c:pt>
                <c:pt idx="47">
                  <c:v>5.6041404008927973</c:v>
                </c:pt>
                <c:pt idx="48">
                  <c:v>5.5370413170299431</c:v>
                </c:pt>
                <c:pt idx="49">
                  <c:v>5.4668548012845042</c:v>
                </c:pt>
                <c:pt idx="50">
                  <c:v>5.3813148530175461</c:v>
                </c:pt>
                <c:pt idx="51">
                  <c:v>5.2542805646470203</c:v>
                </c:pt>
                <c:pt idx="52">
                  <c:v>4.8723999714624213</c:v>
                </c:pt>
                <c:pt idx="53">
                  <c:v>4.8727343353291666</c:v>
                </c:pt>
                <c:pt idx="54">
                  <c:v>4.781619293819328</c:v>
                </c:pt>
                <c:pt idx="55">
                  <c:v>4.1160480113116522</c:v>
                </c:pt>
                <c:pt idx="56">
                  <c:v>4.1064528772073494</c:v>
                </c:pt>
                <c:pt idx="57">
                  <c:v>4.0266169118687474</c:v>
                </c:pt>
                <c:pt idx="58">
                  <c:v>3.8286358735314532</c:v>
                </c:pt>
                <c:pt idx="59">
                  <c:v>3.8320233804529038</c:v>
                </c:pt>
                <c:pt idx="60">
                  <c:v>3.5123713397416596</c:v>
                </c:pt>
                <c:pt idx="61">
                  <c:v>3.5120769992453731</c:v>
                </c:pt>
                <c:pt idx="62">
                  <c:v>3.4303830361394883</c:v>
                </c:pt>
                <c:pt idx="63">
                  <c:v>3.2092608312139523</c:v>
                </c:pt>
                <c:pt idx="64">
                  <c:v>2.8147657817274876</c:v>
                </c:pt>
                <c:pt idx="65">
                  <c:v>2.5881685332404492</c:v>
                </c:pt>
                <c:pt idx="66">
                  <c:v>2.5943491633709224</c:v>
                </c:pt>
                <c:pt idx="67">
                  <c:v>2.3046520895777109</c:v>
                </c:pt>
                <c:pt idx="68">
                  <c:v>1.9755796759972537</c:v>
                </c:pt>
                <c:pt idx="69">
                  <c:v>1.9676139068482099</c:v>
                </c:pt>
                <c:pt idx="70">
                  <c:v>1.9760313396874014</c:v>
                </c:pt>
                <c:pt idx="71">
                  <c:v>1.9576470448742571</c:v>
                </c:pt>
                <c:pt idx="72">
                  <c:v>1.8399730602696185</c:v>
                </c:pt>
                <c:pt idx="73">
                  <c:v>1.7628119069445454</c:v>
                </c:pt>
                <c:pt idx="74">
                  <c:v>1.7050060570812764</c:v>
                </c:pt>
                <c:pt idx="75">
                  <c:v>1.7154266493518275</c:v>
                </c:pt>
                <c:pt idx="76">
                  <c:v>1.5956105405469279</c:v>
                </c:pt>
                <c:pt idx="77">
                  <c:v>1.6380337209039135</c:v>
                </c:pt>
                <c:pt idx="78">
                  <c:v>1.5975625463306296</c:v>
                </c:pt>
                <c:pt idx="79">
                  <c:v>1.6534457473549804</c:v>
                </c:pt>
                <c:pt idx="80">
                  <c:v>1.6298390232386057</c:v>
                </c:pt>
                <c:pt idx="81">
                  <c:v>1.6077273565136814</c:v>
                </c:pt>
                <c:pt idx="82">
                  <c:v>1.589230105101215</c:v>
                </c:pt>
                <c:pt idx="83">
                  <c:v>1.5627224662557275</c:v>
                </c:pt>
                <c:pt idx="84">
                  <c:v>1.5627760301485978</c:v>
                </c:pt>
                <c:pt idx="85">
                  <c:v>1.5471074577976507</c:v>
                </c:pt>
                <c:pt idx="86">
                  <c:v>1.4478920017078751</c:v>
                </c:pt>
                <c:pt idx="87">
                  <c:v>1.3039345381677871</c:v>
                </c:pt>
                <c:pt idx="88">
                  <c:v>1.3037551458760896</c:v>
                </c:pt>
                <c:pt idx="89">
                  <c:v>1.2535212704753755</c:v>
                </c:pt>
                <c:pt idx="90">
                  <c:v>1.1891852257286601</c:v>
                </c:pt>
                <c:pt idx="91">
                  <c:v>1.1792225756514687</c:v>
                </c:pt>
                <c:pt idx="92">
                  <c:v>1.2908655742586119</c:v>
                </c:pt>
                <c:pt idx="93">
                  <c:v>1.2905410825653987</c:v>
                </c:pt>
                <c:pt idx="94">
                  <c:v>1.2934969872145681</c:v>
                </c:pt>
                <c:pt idx="95">
                  <c:v>1.3689771025693422</c:v>
                </c:pt>
                <c:pt idx="96">
                  <c:v>1.4680807160873948</c:v>
                </c:pt>
                <c:pt idx="97">
                  <c:v>1.4715256209374699</c:v>
                </c:pt>
                <c:pt idx="98">
                  <c:v>1.511787340268546</c:v>
                </c:pt>
                <c:pt idx="99">
                  <c:v>1.5036231825710391</c:v>
                </c:pt>
                <c:pt idx="100">
                  <c:v>1.6386059730352502</c:v>
                </c:pt>
                <c:pt idx="101">
                  <c:v>1.7904607873778629</c:v>
                </c:pt>
                <c:pt idx="102">
                  <c:v>1.8522844912724694</c:v>
                </c:pt>
                <c:pt idx="103">
                  <c:v>2.0336038689770461</c:v>
                </c:pt>
                <c:pt idx="104">
                  <c:v>2.3964933267380726</c:v>
                </c:pt>
                <c:pt idx="105">
                  <c:v>2.4060074603028028</c:v>
                </c:pt>
                <c:pt idx="106">
                  <c:v>2.4441896149941718</c:v>
                </c:pt>
                <c:pt idx="107">
                  <c:v>2.4885773868234806</c:v>
                </c:pt>
                <c:pt idx="108">
                  <c:v>2.5017291351657738</c:v>
                </c:pt>
                <c:pt idx="109">
                  <c:v>2.5624370213342975</c:v>
                </c:pt>
                <c:pt idx="110">
                  <c:v>2.5893258877755776</c:v>
                </c:pt>
                <c:pt idx="111">
                  <c:v>2.6147180067754432</c:v>
                </c:pt>
                <c:pt idx="112">
                  <c:v>2.6493304110083526</c:v>
                </c:pt>
                <c:pt idx="113">
                  <c:v>2.665252844923093</c:v>
                </c:pt>
                <c:pt idx="114">
                  <c:v>2.9288454264627779</c:v>
                </c:pt>
                <c:pt idx="115">
                  <c:v>2.9294126731041432</c:v>
                </c:pt>
                <c:pt idx="116">
                  <c:v>3.054159204181798</c:v>
                </c:pt>
                <c:pt idx="117">
                  <c:v>3.0777322609386903</c:v>
                </c:pt>
                <c:pt idx="118">
                  <c:v>3.4604580934567934</c:v>
                </c:pt>
                <c:pt idx="119">
                  <c:v>3.8437800516332525</c:v>
                </c:pt>
                <c:pt idx="120">
                  <c:v>3.8571119484421508</c:v>
                </c:pt>
                <c:pt idx="121">
                  <c:v>3.8572396407128666</c:v>
                </c:pt>
                <c:pt idx="122">
                  <c:v>3.9092704561248115</c:v>
                </c:pt>
                <c:pt idx="123">
                  <c:v>3.9151225901328068</c:v>
                </c:pt>
                <c:pt idx="124">
                  <c:v>4.0818460687099725</c:v>
                </c:pt>
                <c:pt idx="125">
                  <c:v>4.098559738272284</c:v>
                </c:pt>
                <c:pt idx="126">
                  <c:v>4.1254780718526884</c:v>
                </c:pt>
                <c:pt idx="127">
                  <c:v>4.1247281828134623</c:v>
                </c:pt>
                <c:pt idx="128">
                  <c:v>4.0941682174206724</c:v>
                </c:pt>
                <c:pt idx="129">
                  <c:v>4.2139697372353213</c:v>
                </c:pt>
                <c:pt idx="130">
                  <c:v>4.1949233952588294</c:v>
                </c:pt>
                <c:pt idx="131">
                  <c:v>4.1920049046731629</c:v>
                </c:pt>
                <c:pt idx="132">
                  <c:v>4.1607626456163729</c:v>
                </c:pt>
                <c:pt idx="133">
                  <c:v>4.0831724084836933</c:v>
                </c:pt>
                <c:pt idx="134">
                  <c:v>4.0532864233752086</c:v>
                </c:pt>
                <c:pt idx="135">
                  <c:v>3.9862566277988081</c:v>
                </c:pt>
                <c:pt idx="136">
                  <c:v>3.7773099867751876</c:v>
                </c:pt>
                <c:pt idx="137">
                  <c:v>3.7712177650871674</c:v>
                </c:pt>
                <c:pt idx="138">
                  <c:v>3.7469850900860733</c:v>
                </c:pt>
                <c:pt idx="139">
                  <c:v>3.7116649542859412</c:v>
                </c:pt>
                <c:pt idx="140">
                  <c:v>3.7027004148280978</c:v>
                </c:pt>
                <c:pt idx="141">
                  <c:v>3.6109453078042031</c:v>
                </c:pt>
                <c:pt idx="142">
                  <c:v>3.5974335205945711</c:v>
                </c:pt>
                <c:pt idx="143">
                  <c:v>3.5614047263152981</c:v>
                </c:pt>
                <c:pt idx="144">
                  <c:v>3.5305926469378233</c:v>
                </c:pt>
                <c:pt idx="145">
                  <c:v>3.518731175451161</c:v>
                </c:pt>
                <c:pt idx="146">
                  <c:v>3.3119152517740682</c:v>
                </c:pt>
                <c:pt idx="147">
                  <c:v>3.3108878858190165</c:v>
                </c:pt>
                <c:pt idx="148">
                  <c:v>3.2051970577415729</c:v>
                </c:pt>
                <c:pt idx="149">
                  <c:v>3.1739044854010698</c:v>
                </c:pt>
                <c:pt idx="150">
                  <c:v>2.7501484437338775</c:v>
                </c:pt>
                <c:pt idx="151">
                  <c:v>2.1789346403412346</c:v>
                </c:pt>
                <c:pt idx="152">
                  <c:v>2.1778869222368535</c:v>
                </c:pt>
                <c:pt idx="153">
                  <c:v>2.1767097796112815</c:v>
                </c:pt>
                <c:pt idx="154">
                  <c:v>2.081719594684178</c:v>
                </c:pt>
                <c:pt idx="155">
                  <c:v>2.0705684046926627</c:v>
                </c:pt>
                <c:pt idx="156">
                  <c:v>1.6203801984610298</c:v>
                </c:pt>
                <c:pt idx="157">
                  <c:v>1.5795887341570545</c:v>
                </c:pt>
                <c:pt idx="158">
                  <c:v>1.505728670223323</c:v>
                </c:pt>
                <c:pt idx="159">
                  <c:v>1.4391060812679357</c:v>
                </c:pt>
                <c:pt idx="160">
                  <c:v>1.4307586016630467</c:v>
                </c:pt>
                <c:pt idx="161">
                  <c:v>1.0170386964518454</c:v>
                </c:pt>
                <c:pt idx="162">
                  <c:v>1.0185960916052414</c:v>
                </c:pt>
                <c:pt idx="163">
                  <c:v>1.0206042453368633</c:v>
                </c:pt>
                <c:pt idx="164">
                  <c:v>0.92219076655766541</c:v>
                </c:pt>
                <c:pt idx="165">
                  <c:v>0.89087704950732827</c:v>
                </c:pt>
                <c:pt idx="166">
                  <c:v>0.87047461412554328</c:v>
                </c:pt>
                <c:pt idx="167">
                  <c:v>0.77884886180250101</c:v>
                </c:pt>
                <c:pt idx="168">
                  <c:v>0.78265905343578024</c:v>
                </c:pt>
                <c:pt idx="169">
                  <c:v>0.77056788544187094</c:v>
                </c:pt>
                <c:pt idx="170">
                  <c:v>0.78422331836921377</c:v>
                </c:pt>
                <c:pt idx="171">
                  <c:v>0.78828452965055951</c:v>
                </c:pt>
                <c:pt idx="172">
                  <c:v>0.78847005406823201</c:v>
                </c:pt>
                <c:pt idx="173">
                  <c:v>0.77509636801679449</c:v>
                </c:pt>
                <c:pt idx="174">
                  <c:v>0.74687251735078042</c:v>
                </c:pt>
                <c:pt idx="175">
                  <c:v>0.71293267101140734</c:v>
                </c:pt>
                <c:pt idx="176">
                  <c:v>0.71320443721003213</c:v>
                </c:pt>
                <c:pt idx="177">
                  <c:v>0.70937105424170488</c:v>
                </c:pt>
                <c:pt idx="178">
                  <c:v>0.66414356441404054</c:v>
                </c:pt>
                <c:pt idx="179">
                  <c:v>0.67308026168558455</c:v>
                </c:pt>
                <c:pt idx="180">
                  <c:v>0.63508454250239132</c:v>
                </c:pt>
                <c:pt idx="181">
                  <c:v>0.62475848077817508</c:v>
                </c:pt>
                <c:pt idx="182">
                  <c:v>0.61305515069738981</c:v>
                </c:pt>
                <c:pt idx="183">
                  <c:v>0.62423175366706563</c:v>
                </c:pt>
                <c:pt idx="184">
                  <c:v>0.53893558502832539</c:v>
                </c:pt>
                <c:pt idx="185">
                  <c:v>0.52747044055229986</c:v>
                </c:pt>
                <c:pt idx="186">
                  <c:v>0.54039638174462101</c:v>
                </c:pt>
                <c:pt idx="187">
                  <c:v>0.50845000037487131</c:v>
                </c:pt>
                <c:pt idx="188">
                  <c:v>0.54271276800004808</c:v>
                </c:pt>
                <c:pt idx="189">
                  <c:v>0.71749751588841304</c:v>
                </c:pt>
                <c:pt idx="190">
                  <c:v>0.7218245061119829</c:v>
                </c:pt>
                <c:pt idx="191">
                  <c:v>0.85021254109345934</c:v>
                </c:pt>
                <c:pt idx="192">
                  <c:v>0.87307599951731329</c:v>
                </c:pt>
                <c:pt idx="193">
                  <c:v>0.91865701110943643</c:v>
                </c:pt>
                <c:pt idx="194">
                  <c:v>0.93334460477459102</c:v>
                </c:pt>
                <c:pt idx="195">
                  <c:v>0.93141200113137568</c:v>
                </c:pt>
                <c:pt idx="196">
                  <c:v>0.93575161017068642</c:v>
                </c:pt>
                <c:pt idx="197">
                  <c:v>0.93624262756842569</c:v>
                </c:pt>
                <c:pt idx="198">
                  <c:v>0.93453585885851587</c:v>
                </c:pt>
                <c:pt idx="199">
                  <c:v>0.93918408183267688</c:v>
                </c:pt>
                <c:pt idx="200">
                  <c:v>0.93641554744740674</c:v>
                </c:pt>
                <c:pt idx="201">
                  <c:v>0.93583073661941296</c:v>
                </c:pt>
                <c:pt idx="202">
                  <c:v>0.91772045014879589</c:v>
                </c:pt>
                <c:pt idx="203">
                  <c:v>0.92591212770654618</c:v>
                </c:pt>
                <c:pt idx="204">
                  <c:v>0.94074443664859841</c:v>
                </c:pt>
                <c:pt idx="205">
                  <c:v>0.93553202454516926</c:v>
                </c:pt>
                <c:pt idx="206">
                  <c:v>0.96692700980978374</c:v>
                </c:pt>
                <c:pt idx="207">
                  <c:v>0.9825726329135317</c:v>
                </c:pt>
                <c:pt idx="208">
                  <c:v>0.97983655630656108</c:v>
                </c:pt>
                <c:pt idx="209">
                  <c:v>0.97539932328147938</c:v>
                </c:pt>
                <c:pt idx="210">
                  <c:v>0.97536692492479049</c:v>
                </c:pt>
                <c:pt idx="211">
                  <c:v>0.96922110020938157</c:v>
                </c:pt>
                <c:pt idx="212">
                  <c:v>0.96645405274591278</c:v>
                </c:pt>
                <c:pt idx="213">
                  <c:v>0.9694841378641248</c:v>
                </c:pt>
                <c:pt idx="214">
                  <c:v>0.96797055086640371</c:v>
                </c:pt>
                <c:pt idx="215">
                  <c:v>0.96697075606443839</c:v>
                </c:pt>
                <c:pt idx="216">
                  <c:v>0.97992031965702364</c:v>
                </c:pt>
                <c:pt idx="217">
                  <c:v>0.97990285424028045</c:v>
                </c:pt>
                <c:pt idx="218">
                  <c:v>0.9722527193049586</c:v>
                </c:pt>
                <c:pt idx="219">
                  <c:v>0.96756448697526565</c:v>
                </c:pt>
                <c:pt idx="220">
                  <c:v>0.94748656340009174</c:v>
                </c:pt>
                <c:pt idx="221">
                  <c:v>0.81959851147228913</c:v>
                </c:pt>
                <c:pt idx="222">
                  <c:v>0.81328328418630647</c:v>
                </c:pt>
                <c:pt idx="223">
                  <c:v>0.6809716765012912</c:v>
                </c:pt>
                <c:pt idx="224">
                  <c:v>0.64679950094442518</c:v>
                </c:pt>
                <c:pt idx="225">
                  <c:v>0.58262171808922048</c:v>
                </c:pt>
                <c:pt idx="226">
                  <c:v>0.55552963281102785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209-4CE6-B759-238469E7D85E}"/>
            </c:ext>
          </c:extLst>
        </c:ser>
        <c:ser>
          <c:idx val="1"/>
          <c:order val="1"/>
          <c:tx>
            <c:v>Four-periods ahead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'Forecast&amp;Persistence_ES'!$AE$12:$AE$238</c:f>
              <c:numCache>
                <c:formatCode>0.00</c:formatCode>
                <c:ptCount val="22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6.4475177585727756</c:v>
                </c:pt>
                <c:pt idx="35">
                  <c:v>6.4448971799349124</c:v>
                </c:pt>
                <c:pt idx="36">
                  <c:v>6.6766557133834255</c:v>
                </c:pt>
                <c:pt idx="37">
                  <c:v>6.6757639836497171</c:v>
                </c:pt>
                <c:pt idx="38">
                  <c:v>6.4908771190766421</c:v>
                </c:pt>
                <c:pt idx="39">
                  <c:v>6.1161712979496246</c:v>
                </c:pt>
                <c:pt idx="40">
                  <c:v>5.9285555274523603</c:v>
                </c:pt>
                <c:pt idx="41">
                  <c:v>5.960612932248373</c:v>
                </c:pt>
                <c:pt idx="42">
                  <c:v>6.0052393234663652</c:v>
                </c:pt>
                <c:pt idx="43">
                  <c:v>5.9408275848702568</c:v>
                </c:pt>
                <c:pt idx="44">
                  <c:v>5.9535099662345585</c:v>
                </c:pt>
                <c:pt idx="45">
                  <c:v>5.9481750891838194</c:v>
                </c:pt>
                <c:pt idx="46">
                  <c:v>5.9669607631203707</c:v>
                </c:pt>
                <c:pt idx="47">
                  <c:v>5.9866046834268927</c:v>
                </c:pt>
                <c:pt idx="48">
                  <c:v>5.9398343483831537</c:v>
                </c:pt>
                <c:pt idx="49">
                  <c:v>5.9204767257862834</c:v>
                </c:pt>
                <c:pt idx="50">
                  <c:v>5.8948320004825918</c:v>
                </c:pt>
                <c:pt idx="51">
                  <c:v>5.5615716257771357</c:v>
                </c:pt>
                <c:pt idx="52">
                  <c:v>5.1817461390280748</c:v>
                </c:pt>
                <c:pt idx="53">
                  <c:v>5.1800286291952906</c:v>
                </c:pt>
                <c:pt idx="54">
                  <c:v>5.1155976716719218</c:v>
                </c:pt>
                <c:pt idx="55">
                  <c:v>4.9779937870034097</c:v>
                </c:pt>
                <c:pt idx="56">
                  <c:v>5.0212940243606266</c:v>
                </c:pt>
                <c:pt idx="57">
                  <c:v>4.9764722486173092</c:v>
                </c:pt>
                <c:pt idx="58">
                  <c:v>4.3957415368027268</c:v>
                </c:pt>
                <c:pt idx="59">
                  <c:v>4.3621803373837285</c:v>
                </c:pt>
                <c:pt idx="60">
                  <c:v>4.1677970906427646</c:v>
                </c:pt>
                <c:pt idx="61">
                  <c:v>4.1608677448983542</c:v>
                </c:pt>
                <c:pt idx="62">
                  <c:v>3.9259606227854458</c:v>
                </c:pt>
                <c:pt idx="63">
                  <c:v>3.4241653799308645</c:v>
                </c:pt>
                <c:pt idx="64">
                  <c:v>3.2176807639201477</c:v>
                </c:pt>
                <c:pt idx="65">
                  <c:v>3.190622298991046</c:v>
                </c:pt>
                <c:pt idx="66">
                  <c:v>3.1927310366870163</c:v>
                </c:pt>
                <c:pt idx="67">
                  <c:v>3.1956320158294633</c:v>
                </c:pt>
                <c:pt idx="68">
                  <c:v>2.6682508229788757</c:v>
                </c:pt>
                <c:pt idx="69">
                  <c:v>2.6856990693433325</c:v>
                </c:pt>
                <c:pt idx="70">
                  <c:v>2.6997821895587752</c:v>
                </c:pt>
                <c:pt idx="71">
                  <c:v>2.6962438314620258</c:v>
                </c:pt>
                <c:pt idx="72">
                  <c:v>2.6696999948462423</c:v>
                </c:pt>
                <c:pt idx="73">
                  <c:v>2.5978430484626949</c:v>
                </c:pt>
                <c:pt idx="74">
                  <c:v>2.4811769405605801</c:v>
                </c:pt>
                <c:pt idx="75">
                  <c:v>2.4786013702178624</c:v>
                </c:pt>
                <c:pt idx="76">
                  <c:v>2.2727281262481296</c:v>
                </c:pt>
                <c:pt idx="77">
                  <c:v>2.21755621503325</c:v>
                </c:pt>
                <c:pt idx="78">
                  <c:v>2.1599745098101812</c:v>
                </c:pt>
                <c:pt idx="79">
                  <c:v>2.2189250497855375</c:v>
                </c:pt>
                <c:pt idx="80">
                  <c:v>2.1883618086404755</c:v>
                </c:pt>
                <c:pt idx="81">
                  <c:v>2.1516683594751735</c:v>
                </c:pt>
                <c:pt idx="82">
                  <c:v>2.1310338416613579</c:v>
                </c:pt>
                <c:pt idx="83">
                  <c:v>2.0382773108048924</c:v>
                </c:pt>
                <c:pt idx="84">
                  <c:v>2.0118315685820214</c:v>
                </c:pt>
                <c:pt idx="85">
                  <c:v>2.0234907654204028</c:v>
                </c:pt>
                <c:pt idx="86">
                  <c:v>1.9406634450618083</c:v>
                </c:pt>
                <c:pt idx="87">
                  <c:v>1.6703775179882816</c:v>
                </c:pt>
                <c:pt idx="88">
                  <c:v>1.537123473834743</c:v>
                </c:pt>
                <c:pt idx="89">
                  <c:v>1.5592386441375832</c:v>
                </c:pt>
                <c:pt idx="90">
                  <c:v>1.5563099304985488</c:v>
                </c:pt>
                <c:pt idx="91">
                  <c:v>1.5281007710411347</c:v>
                </c:pt>
                <c:pt idx="92">
                  <c:v>1.5419469105897881</c:v>
                </c:pt>
                <c:pt idx="93">
                  <c:v>1.5065838255330326</c:v>
                </c:pt>
                <c:pt idx="94">
                  <c:v>1.5271096501385684</c:v>
                </c:pt>
                <c:pt idx="95">
                  <c:v>1.5521941254888438</c:v>
                </c:pt>
                <c:pt idx="96">
                  <c:v>1.6561919792013446</c:v>
                </c:pt>
                <c:pt idx="97">
                  <c:v>1.7054773652140323</c:v>
                </c:pt>
                <c:pt idx="98">
                  <c:v>1.7221078004625321</c:v>
                </c:pt>
                <c:pt idx="99">
                  <c:v>1.728791714647385</c:v>
                </c:pt>
                <c:pt idx="100">
                  <c:v>1.9963418383263734</c:v>
                </c:pt>
                <c:pt idx="101">
                  <c:v>2.158142182542687</c:v>
                </c:pt>
                <c:pt idx="102">
                  <c:v>2.1438164067489547</c:v>
                </c:pt>
                <c:pt idx="103">
                  <c:v>2.2097799200676862</c:v>
                </c:pt>
                <c:pt idx="104">
                  <c:v>2.3110747325951637</c:v>
                </c:pt>
                <c:pt idx="105">
                  <c:v>2.3572934852916183</c:v>
                </c:pt>
                <c:pt idx="106">
                  <c:v>2.6088701532208898</c:v>
                </c:pt>
                <c:pt idx="107">
                  <c:v>2.5899222678600125</c:v>
                </c:pt>
                <c:pt idx="108">
                  <c:v>2.5868843783217321</c:v>
                </c:pt>
                <c:pt idx="109">
                  <c:v>2.6421235296786927</c:v>
                </c:pt>
                <c:pt idx="110">
                  <c:v>2.7380542670882333</c:v>
                </c:pt>
                <c:pt idx="111">
                  <c:v>2.7931178723643262</c:v>
                </c:pt>
                <c:pt idx="112">
                  <c:v>2.7880257198678864</c:v>
                </c:pt>
                <c:pt idx="113">
                  <c:v>2.8299024068785781</c:v>
                </c:pt>
                <c:pt idx="114">
                  <c:v>2.9589593961046883</c:v>
                </c:pt>
                <c:pt idx="115">
                  <c:v>2.9939796752591579</c:v>
                </c:pt>
                <c:pt idx="116">
                  <c:v>3.0213423538849993</c:v>
                </c:pt>
                <c:pt idx="117">
                  <c:v>3.1086242981895307</c:v>
                </c:pt>
                <c:pt idx="118">
                  <c:v>3.7024696496025884</c:v>
                </c:pt>
                <c:pt idx="119">
                  <c:v>4.0646725297959225</c:v>
                </c:pt>
                <c:pt idx="120">
                  <c:v>4.0783384976555102</c:v>
                </c:pt>
                <c:pt idx="121">
                  <c:v>4.0761841291998229</c:v>
                </c:pt>
                <c:pt idx="122">
                  <c:v>4.0771248583618442</c:v>
                </c:pt>
                <c:pt idx="123">
                  <c:v>4.1033802279384846</c:v>
                </c:pt>
                <c:pt idx="124">
                  <c:v>4.1730429353318064</c:v>
                </c:pt>
                <c:pt idx="125">
                  <c:v>4.1889631008543375</c:v>
                </c:pt>
                <c:pt idx="126">
                  <c:v>4.3112143974649424</c:v>
                </c:pt>
                <c:pt idx="127">
                  <c:v>4.4282696160362116</c:v>
                </c:pt>
                <c:pt idx="128">
                  <c:v>4.4094379337115921</c:v>
                </c:pt>
                <c:pt idx="129">
                  <c:v>4.4424965523605273</c:v>
                </c:pt>
                <c:pt idx="130">
                  <c:v>4.4348738755945281</c:v>
                </c:pt>
                <c:pt idx="131">
                  <c:v>4.438180098073917</c:v>
                </c:pt>
                <c:pt idx="132">
                  <c:v>4.3227949343250343</c:v>
                </c:pt>
                <c:pt idx="133">
                  <c:v>4.2360002773558678</c:v>
                </c:pt>
                <c:pt idx="134">
                  <c:v>4.2422852742581521</c:v>
                </c:pt>
                <c:pt idx="135">
                  <c:v>4.2059224050559969</c:v>
                </c:pt>
                <c:pt idx="136">
                  <c:v>4.1498898540352984</c:v>
                </c:pt>
                <c:pt idx="137">
                  <c:v>4.1245186458987071</c:v>
                </c:pt>
                <c:pt idx="138">
                  <c:v>3.9664547972606194</c:v>
                </c:pt>
                <c:pt idx="139">
                  <c:v>3.9620918844686086</c:v>
                </c:pt>
                <c:pt idx="140">
                  <c:v>3.9627566915681252</c:v>
                </c:pt>
                <c:pt idx="141">
                  <c:v>3.8899254429578729</c:v>
                </c:pt>
                <c:pt idx="142">
                  <c:v>3.8252814019915262</c:v>
                </c:pt>
                <c:pt idx="143">
                  <c:v>3.7292850958429375</c:v>
                </c:pt>
                <c:pt idx="144">
                  <c:v>3.7144638904579024</c:v>
                </c:pt>
                <c:pt idx="145">
                  <c:v>3.6866877612532036</c:v>
                </c:pt>
                <c:pt idx="146">
                  <c:v>3.60420719057216</c:v>
                </c:pt>
                <c:pt idx="147">
                  <c:v>3.5778799385515616</c:v>
                </c:pt>
                <c:pt idx="148">
                  <c:v>3.5563731495247288</c:v>
                </c:pt>
                <c:pt idx="149">
                  <c:v>3.4733055773747901</c:v>
                </c:pt>
                <c:pt idx="150">
                  <c:v>2.8270294543340029</c:v>
                </c:pt>
                <c:pt idx="151">
                  <c:v>2.2795738314285838</c:v>
                </c:pt>
                <c:pt idx="152">
                  <c:v>2.293451741304239</c:v>
                </c:pt>
                <c:pt idx="153">
                  <c:v>2.2877663041593528</c:v>
                </c:pt>
                <c:pt idx="154">
                  <c:v>2.2911332405940246</c:v>
                </c:pt>
                <c:pt idx="155">
                  <c:v>2.273315165670017</c:v>
                </c:pt>
                <c:pt idx="156">
                  <c:v>2.0833204877954437</c:v>
                </c:pt>
                <c:pt idx="157">
                  <c:v>2.0435730388593898</c:v>
                </c:pt>
                <c:pt idx="158">
                  <c:v>1.7471642550317978</c:v>
                </c:pt>
                <c:pt idx="159">
                  <c:v>1.3892716669885388</c:v>
                </c:pt>
                <c:pt idx="160">
                  <c:v>1.3326054636657367</c:v>
                </c:pt>
                <c:pt idx="161">
                  <c:v>1.1391651809755918</c:v>
                </c:pt>
                <c:pt idx="162">
                  <c:v>1.1457312330329772</c:v>
                </c:pt>
                <c:pt idx="163">
                  <c:v>1.1441292132219312</c:v>
                </c:pt>
                <c:pt idx="164">
                  <c:v>1.1467061519365489</c:v>
                </c:pt>
                <c:pt idx="165">
                  <c:v>1.133379837134588</c:v>
                </c:pt>
                <c:pt idx="166">
                  <c:v>1.0983146761980052</c:v>
                </c:pt>
                <c:pt idx="167">
                  <c:v>1.0613891953900221</c:v>
                </c:pt>
                <c:pt idx="168">
                  <c:v>1.0605750583572933</c:v>
                </c:pt>
                <c:pt idx="169">
                  <c:v>1.0558426598399571</c:v>
                </c:pt>
                <c:pt idx="170">
                  <c:v>1.0738400942665454</c:v>
                </c:pt>
                <c:pt idx="171">
                  <c:v>1.0815795109437576</c:v>
                </c:pt>
                <c:pt idx="172">
                  <c:v>1.0791382993844501</c:v>
                </c:pt>
                <c:pt idx="173">
                  <c:v>1.0931214023195563</c:v>
                </c:pt>
                <c:pt idx="174">
                  <c:v>1.0812400549976044</c:v>
                </c:pt>
                <c:pt idx="175">
                  <c:v>1.0552612939530552</c:v>
                </c:pt>
                <c:pt idx="176">
                  <c:v>1.0631624728289384</c:v>
                </c:pt>
                <c:pt idx="177">
                  <c:v>1.0580775940784899</c:v>
                </c:pt>
                <c:pt idx="178">
                  <c:v>0.97250095229992939</c:v>
                </c:pt>
                <c:pt idx="179">
                  <c:v>0.9835040296352221</c:v>
                </c:pt>
                <c:pt idx="180">
                  <c:v>0.99514775557996837</c:v>
                </c:pt>
                <c:pt idx="181">
                  <c:v>0.9858939463976073</c:v>
                </c:pt>
                <c:pt idx="182">
                  <c:v>0.99056613544859629</c:v>
                </c:pt>
                <c:pt idx="183">
                  <c:v>0.99906672755319004</c:v>
                </c:pt>
                <c:pt idx="184">
                  <c:v>0.90705192206179119</c:v>
                </c:pt>
                <c:pt idx="185">
                  <c:v>0.88808556161857088</c:v>
                </c:pt>
                <c:pt idx="186">
                  <c:v>0.89948324996036544</c:v>
                </c:pt>
                <c:pt idx="187">
                  <c:v>0.80084956381923356</c:v>
                </c:pt>
                <c:pt idx="188">
                  <c:v>0.84140477412053372</c:v>
                </c:pt>
                <c:pt idx="189">
                  <c:v>1.1773609517368906</c:v>
                </c:pt>
                <c:pt idx="190">
                  <c:v>1.4768305271692734</c:v>
                </c:pt>
                <c:pt idx="191">
                  <c:v>1.8284070804394534</c:v>
                </c:pt>
                <c:pt idx="192">
                  <c:v>1.8567761414501942</c:v>
                </c:pt>
                <c:pt idx="193">
                  <c:v>1.9068271579548588</c:v>
                </c:pt>
                <c:pt idx="194">
                  <c:v>1.9187075589148155</c:v>
                </c:pt>
                <c:pt idx="195">
                  <c:v>1.9186769096559011</c:v>
                </c:pt>
                <c:pt idx="196">
                  <c:v>1.9163353343146368</c:v>
                </c:pt>
                <c:pt idx="197">
                  <c:v>1.9244166946894625</c:v>
                </c:pt>
                <c:pt idx="198">
                  <c:v>1.9442359915174188</c:v>
                </c:pt>
                <c:pt idx="199">
                  <c:v>1.9543078223747843</c:v>
                </c:pt>
                <c:pt idx="200">
                  <c:v>1.9565751159668889</c:v>
                </c:pt>
                <c:pt idx="201">
                  <c:v>1.9646978346605479</c:v>
                </c:pt>
                <c:pt idx="202">
                  <c:v>1.9716768193416652</c:v>
                </c:pt>
                <c:pt idx="203">
                  <c:v>1.9834251309588713</c:v>
                </c:pt>
                <c:pt idx="204">
                  <c:v>2.0052621565443296</c:v>
                </c:pt>
                <c:pt idx="205">
                  <c:v>1.9931610572366061</c:v>
                </c:pt>
                <c:pt idx="206">
                  <c:v>1.9968422372677062</c:v>
                </c:pt>
                <c:pt idx="207">
                  <c:v>1.9926922397018261</c:v>
                </c:pt>
                <c:pt idx="208">
                  <c:v>2.0021545123291768</c:v>
                </c:pt>
                <c:pt idx="209">
                  <c:v>1.9965686905852487</c:v>
                </c:pt>
                <c:pt idx="210">
                  <c:v>1.9970493024274136</c:v>
                </c:pt>
                <c:pt idx="211">
                  <c:v>1.9926902012030616</c:v>
                </c:pt>
                <c:pt idx="212">
                  <c:v>1.9873549636397356</c:v>
                </c:pt>
                <c:pt idx="213">
                  <c:v>1.9873351421914389</c:v>
                </c:pt>
                <c:pt idx="214">
                  <c:v>1.9916918196645161</c:v>
                </c:pt>
                <c:pt idx="215">
                  <c:v>2.0114357431276866</c:v>
                </c:pt>
                <c:pt idx="216">
                  <c:v>2.0165475862257014</c:v>
                </c:pt>
                <c:pt idx="217">
                  <c:v>2.0132292029701029</c:v>
                </c:pt>
                <c:pt idx="218">
                  <c:v>2.002406625761028</c:v>
                </c:pt>
                <c:pt idx="219">
                  <c:v>2.0017943576767494</c:v>
                </c:pt>
                <c:pt idx="220">
                  <c:v>1.9760666099384889</c:v>
                </c:pt>
                <c:pt idx="221">
                  <c:v>1.7977113010751018</c:v>
                </c:pt>
                <c:pt idx="222">
                  <c:v>1.560437335203994</c:v>
                </c:pt>
                <c:pt idx="223">
                  <c:v>1.1319923998220991</c:v>
                </c:pt>
                <c:pt idx="224">
                  <c:v>1.079511919086694</c:v>
                </c:pt>
                <c:pt idx="225">
                  <c:v>0.99062424743159527</c:v>
                </c:pt>
                <c:pt idx="226">
                  <c:v>0.95826438901006006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209-4CE6-B759-238469E7D8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75383136"/>
        <c:axId val="875383792"/>
      </c:lineChart>
      <c:catAx>
        <c:axId val="87538313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5383792"/>
        <c:crosses val="autoZero"/>
        <c:auto val="1"/>
        <c:lblAlgn val="ctr"/>
        <c:lblOffset val="100"/>
        <c:noMultiLvlLbl val="0"/>
      </c:catAx>
      <c:valAx>
        <c:axId val="875383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53831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Real GDP Growth - Persistence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'Forecast&amp;Persistence_ES'!$W$12:$W$238</c:f>
              <c:numCache>
                <c:formatCode>0.00</c:formatCode>
                <c:ptCount val="227"/>
                <c:pt idx="0">
                  <c:v>0.73104409110000002</c:v>
                </c:pt>
                <c:pt idx="1">
                  <c:v>0.62765018800000005</c:v>
                </c:pt>
                <c:pt idx="2">
                  <c:v>0.57460005599999997</c:v>
                </c:pt>
                <c:pt idx="3">
                  <c:v>0.65513130900000005</c:v>
                </c:pt>
                <c:pt idx="4">
                  <c:v>0.63932670000000003</c:v>
                </c:pt>
                <c:pt idx="5">
                  <c:v>0.57748047800000013</c:v>
                </c:pt>
                <c:pt idx="6">
                  <c:v>0.5601011199999999</c:v>
                </c:pt>
                <c:pt idx="7">
                  <c:v>0.62809223699999994</c:v>
                </c:pt>
                <c:pt idx="8">
                  <c:v>0.59386908900000002</c:v>
                </c:pt>
                <c:pt idx="9">
                  <c:v>0.56502424000000007</c:v>
                </c:pt>
                <c:pt idx="10">
                  <c:v>0.60102582000000004</c:v>
                </c:pt>
                <c:pt idx="11">
                  <c:v>0.65332919899999997</c:v>
                </c:pt>
                <c:pt idx="12">
                  <c:v>0.72214855600000005</c:v>
                </c:pt>
                <c:pt idx="13">
                  <c:v>0.74410895520000009</c:v>
                </c:pt>
                <c:pt idx="14">
                  <c:v>0.704105694</c:v>
                </c:pt>
                <c:pt idx="15">
                  <c:v>0.79798443899999993</c:v>
                </c:pt>
                <c:pt idx="16">
                  <c:v>0.75188430910000004</c:v>
                </c:pt>
                <c:pt idx="17">
                  <c:v>0.721976536</c:v>
                </c:pt>
                <c:pt idx="18">
                  <c:v>0.75011765699999999</c:v>
                </c:pt>
                <c:pt idx="19">
                  <c:v>0.74886241200000003</c:v>
                </c:pt>
                <c:pt idx="20">
                  <c:v>0.61333159900000012</c:v>
                </c:pt>
                <c:pt idx="21">
                  <c:v>0.61040103699999992</c:v>
                </c:pt>
                <c:pt idx="22">
                  <c:v>0.60162937299999997</c:v>
                </c:pt>
                <c:pt idx="23">
                  <c:v>0.55553264700000005</c:v>
                </c:pt>
                <c:pt idx="24">
                  <c:v>0.59783504600000004</c:v>
                </c:pt>
                <c:pt idx="25">
                  <c:v>0.615193714</c:v>
                </c:pt>
                <c:pt idx="26">
                  <c:v>0.59143269399999998</c:v>
                </c:pt>
                <c:pt idx="27">
                  <c:v>0.53542753199999993</c:v>
                </c:pt>
                <c:pt idx="28">
                  <c:v>0.65820404999999993</c:v>
                </c:pt>
                <c:pt idx="29">
                  <c:v>0.62819990899999989</c:v>
                </c:pt>
                <c:pt idx="30">
                  <c:v>0.6405363850000001</c:v>
                </c:pt>
                <c:pt idx="31">
                  <c:v>0.60263581899999996</c:v>
                </c:pt>
                <c:pt idx="32">
                  <c:v>0.6153416129999999</c:v>
                </c:pt>
                <c:pt idx="33">
                  <c:v>0.63179292099999995</c:v>
                </c:pt>
                <c:pt idx="34">
                  <c:v>0.56023810600000012</c:v>
                </c:pt>
                <c:pt idx="35">
                  <c:v>0.51430038299999992</c:v>
                </c:pt>
                <c:pt idx="36">
                  <c:v>0.54795227499999999</c:v>
                </c:pt>
                <c:pt idx="37">
                  <c:v>0.56137145300000002</c:v>
                </c:pt>
                <c:pt idx="38">
                  <c:v>0.56914792699999994</c:v>
                </c:pt>
                <c:pt idx="39">
                  <c:v>0.525405597</c:v>
                </c:pt>
                <c:pt idx="40">
                  <c:v>0.54271118499999993</c:v>
                </c:pt>
                <c:pt idx="41">
                  <c:v>0.50943481800000001</c:v>
                </c:pt>
                <c:pt idx="42">
                  <c:v>0.50839435000000011</c:v>
                </c:pt>
                <c:pt idx="43">
                  <c:v>0.56035048999999992</c:v>
                </c:pt>
                <c:pt idx="44">
                  <c:v>0.54383240999999993</c:v>
                </c:pt>
                <c:pt idx="45">
                  <c:v>0.52474081499999992</c:v>
                </c:pt>
                <c:pt idx="46">
                  <c:v>0.5011624320000001</c:v>
                </c:pt>
                <c:pt idx="47">
                  <c:v>0.52760192099999992</c:v>
                </c:pt>
                <c:pt idx="48">
                  <c:v>0.44265281000000001</c:v>
                </c:pt>
                <c:pt idx="49">
                  <c:v>0.46659423999999988</c:v>
                </c:pt>
                <c:pt idx="50">
                  <c:v>0.54777959999999992</c:v>
                </c:pt>
                <c:pt idx="51">
                  <c:v>0.53889244999999997</c:v>
                </c:pt>
                <c:pt idx="52">
                  <c:v>0.54579956000000007</c:v>
                </c:pt>
                <c:pt idx="53">
                  <c:v>0.58259251999999995</c:v>
                </c:pt>
                <c:pt idx="54">
                  <c:v>0.54539415000000002</c:v>
                </c:pt>
                <c:pt idx="55">
                  <c:v>0.52518511000000001</c:v>
                </c:pt>
                <c:pt idx="56">
                  <c:v>0.53330725000000001</c:v>
                </c:pt>
                <c:pt idx="57">
                  <c:v>0.55294577999999994</c:v>
                </c:pt>
                <c:pt idx="58">
                  <c:v>0.59979351000000003</c:v>
                </c:pt>
                <c:pt idx="59">
                  <c:v>0.59788261999999992</c:v>
                </c:pt>
                <c:pt idx="60">
                  <c:v>0.58151644000000013</c:v>
                </c:pt>
                <c:pt idx="61">
                  <c:v>0.56950798000000002</c:v>
                </c:pt>
                <c:pt idx="62">
                  <c:v>0.53625729</c:v>
                </c:pt>
                <c:pt idx="63">
                  <c:v>0.51241376000000005</c:v>
                </c:pt>
                <c:pt idx="64">
                  <c:v>0.53527637000000006</c:v>
                </c:pt>
                <c:pt idx="65">
                  <c:v>0.55999330999999997</c:v>
                </c:pt>
                <c:pt idx="66">
                  <c:v>0.55763294999999991</c:v>
                </c:pt>
                <c:pt idx="67">
                  <c:v>0.59572219000000004</c:v>
                </c:pt>
                <c:pt idx="68">
                  <c:v>0.61737036000000001</c:v>
                </c:pt>
                <c:pt idx="69">
                  <c:v>0.72547399999999984</c:v>
                </c:pt>
                <c:pt idx="70">
                  <c:v>0.72729471000000001</c:v>
                </c:pt>
                <c:pt idx="71">
                  <c:v>0.67082752000000001</c:v>
                </c:pt>
                <c:pt idx="72">
                  <c:v>0.70843099000000009</c:v>
                </c:pt>
                <c:pt idx="73">
                  <c:v>0.75517685999999995</c:v>
                </c:pt>
                <c:pt idx="74">
                  <c:v>0.70828147000000008</c:v>
                </c:pt>
                <c:pt idx="75">
                  <c:v>0.67019296000000006</c:v>
                </c:pt>
                <c:pt idx="76">
                  <c:v>0.68080158499999999</c:v>
                </c:pt>
                <c:pt idx="77">
                  <c:v>0.70358440099999997</c:v>
                </c:pt>
                <c:pt idx="78">
                  <c:v>0.70347726500000007</c:v>
                </c:pt>
                <c:pt idx="79">
                  <c:v>0.68242185099999997</c:v>
                </c:pt>
                <c:pt idx="80">
                  <c:v>0.71384249799999999</c:v>
                </c:pt>
                <c:pt idx="81">
                  <c:v>0.647063634</c:v>
                </c:pt>
                <c:pt idx="82">
                  <c:v>0.65994241679999999</c:v>
                </c:pt>
                <c:pt idx="83">
                  <c:v>0.59706953699999998</c:v>
                </c:pt>
                <c:pt idx="84">
                  <c:v>0.62265696530000003</c:v>
                </c:pt>
                <c:pt idx="85">
                  <c:v>0.60913906370000004</c:v>
                </c:pt>
                <c:pt idx="86">
                  <c:v>0.55656803939999999</c:v>
                </c:pt>
                <c:pt idx="87">
                  <c:v>0.50075942099999993</c:v>
                </c:pt>
                <c:pt idx="88">
                  <c:v>0.48394959700000006</c:v>
                </c:pt>
                <c:pt idx="89">
                  <c:v>0.4853194999999999</c:v>
                </c:pt>
                <c:pt idx="90">
                  <c:v>0.432965461</c:v>
                </c:pt>
                <c:pt idx="91">
                  <c:v>0.35767342099999994</c:v>
                </c:pt>
                <c:pt idx="92">
                  <c:v>0.37608021800000002</c:v>
                </c:pt>
                <c:pt idx="93">
                  <c:v>0.48330278500000001</c:v>
                </c:pt>
                <c:pt idx="94">
                  <c:v>0.47555186999999999</c:v>
                </c:pt>
                <c:pt idx="95">
                  <c:v>0.49590244999999999</c:v>
                </c:pt>
                <c:pt idx="96">
                  <c:v>0.45192496999999998</c:v>
                </c:pt>
                <c:pt idx="97">
                  <c:v>0.43996171000000001</c:v>
                </c:pt>
                <c:pt idx="98">
                  <c:v>0.50262102000000008</c:v>
                </c:pt>
                <c:pt idx="99">
                  <c:v>0.43395823</c:v>
                </c:pt>
                <c:pt idx="100">
                  <c:v>0.38576015199999997</c:v>
                </c:pt>
                <c:pt idx="101">
                  <c:v>0.36653821999999997</c:v>
                </c:pt>
                <c:pt idx="102">
                  <c:v>0.36620909000000001</c:v>
                </c:pt>
                <c:pt idx="103">
                  <c:v>0.33829964200000001</c:v>
                </c:pt>
                <c:pt idx="104">
                  <c:v>0.31365451999999999</c:v>
                </c:pt>
                <c:pt idx="105">
                  <c:v>0.28089383999999995</c:v>
                </c:pt>
                <c:pt idx="106">
                  <c:v>0.289336384</c:v>
                </c:pt>
                <c:pt idx="107">
                  <c:v>0.33274385000000006</c:v>
                </c:pt>
                <c:pt idx="108">
                  <c:v>0.35572308000000002</c:v>
                </c:pt>
                <c:pt idx="109">
                  <c:v>0.39441258000000007</c:v>
                </c:pt>
                <c:pt idx="110">
                  <c:v>0.30734096000000005</c:v>
                </c:pt>
                <c:pt idx="111">
                  <c:v>0.37210597000000001</c:v>
                </c:pt>
                <c:pt idx="112">
                  <c:v>0.32667426999999993</c:v>
                </c:pt>
                <c:pt idx="113">
                  <c:v>0.4421113000000001</c:v>
                </c:pt>
                <c:pt idx="114">
                  <c:v>0.46166327000000001</c:v>
                </c:pt>
                <c:pt idx="115">
                  <c:v>0.49681905400000004</c:v>
                </c:pt>
                <c:pt idx="116">
                  <c:v>0.50794208500000004</c:v>
                </c:pt>
                <c:pt idx="117">
                  <c:v>0.51791580799999992</c:v>
                </c:pt>
                <c:pt idx="118">
                  <c:v>0.55171279089999992</c:v>
                </c:pt>
                <c:pt idx="119">
                  <c:v>0.51697357399999999</c:v>
                </c:pt>
                <c:pt idx="120">
                  <c:v>0.43766038900000004</c:v>
                </c:pt>
                <c:pt idx="121">
                  <c:v>0.49147555700000001</c:v>
                </c:pt>
                <c:pt idx="122">
                  <c:v>0.51494351099999991</c:v>
                </c:pt>
                <c:pt idx="123">
                  <c:v>0.42454428199999994</c:v>
                </c:pt>
                <c:pt idx="124">
                  <c:v>0.53259163500000006</c:v>
                </c:pt>
                <c:pt idx="125">
                  <c:v>0.52028979100000006</c:v>
                </c:pt>
                <c:pt idx="126">
                  <c:v>0.48904745299999997</c:v>
                </c:pt>
                <c:pt idx="127">
                  <c:v>0.49391103400000003</c:v>
                </c:pt>
                <c:pt idx="128">
                  <c:v>0.52214082999999989</c:v>
                </c:pt>
                <c:pt idx="129">
                  <c:v>0.48046954299999994</c:v>
                </c:pt>
                <c:pt idx="130">
                  <c:v>0.44676140800000003</c:v>
                </c:pt>
                <c:pt idx="131">
                  <c:v>0.50833491399999997</c:v>
                </c:pt>
                <c:pt idx="132">
                  <c:v>0.59260329999999994</c:v>
                </c:pt>
                <c:pt idx="133">
                  <c:v>0.52834944000000006</c:v>
                </c:pt>
                <c:pt idx="134">
                  <c:v>0.54756733000000002</c:v>
                </c:pt>
                <c:pt idx="135">
                  <c:v>0.61231396000000005</c:v>
                </c:pt>
                <c:pt idx="136">
                  <c:v>0.57067352000000005</c:v>
                </c:pt>
                <c:pt idx="137">
                  <c:v>0.57135769999999997</c:v>
                </c:pt>
                <c:pt idx="138">
                  <c:v>0.56268358000000007</c:v>
                </c:pt>
                <c:pt idx="139">
                  <c:v>0.50103261799999999</c:v>
                </c:pt>
                <c:pt idx="140">
                  <c:v>0.51839315099999994</c:v>
                </c:pt>
                <c:pt idx="141">
                  <c:v>0.59421965700000001</c:v>
                </c:pt>
                <c:pt idx="142">
                  <c:v>0.60645337700000002</c:v>
                </c:pt>
                <c:pt idx="143">
                  <c:v>0.61191514999999996</c:v>
                </c:pt>
                <c:pt idx="144">
                  <c:v>0.61614924000000004</c:v>
                </c:pt>
                <c:pt idx="145">
                  <c:v>0.54374639000000002</c:v>
                </c:pt>
                <c:pt idx="146">
                  <c:v>0.59027793000000006</c:v>
                </c:pt>
                <c:pt idx="147">
                  <c:v>0.57392940999999997</c:v>
                </c:pt>
                <c:pt idx="148">
                  <c:v>0.55254524999999999</c:v>
                </c:pt>
                <c:pt idx="149">
                  <c:v>0.56976254999999998</c:v>
                </c:pt>
                <c:pt idx="150">
                  <c:v>0.62757535000000009</c:v>
                </c:pt>
                <c:pt idx="151">
                  <c:v>0.57718619999999998</c:v>
                </c:pt>
                <c:pt idx="152">
                  <c:v>0.65571128000000001</c:v>
                </c:pt>
                <c:pt idx="153">
                  <c:v>0.64481824999999993</c:v>
                </c:pt>
                <c:pt idx="154">
                  <c:v>0.71161450999999998</c:v>
                </c:pt>
                <c:pt idx="155">
                  <c:v>0.69887655000000004</c:v>
                </c:pt>
                <c:pt idx="156">
                  <c:v>0.66127088999999994</c:v>
                </c:pt>
                <c:pt idx="157">
                  <c:v>0.64363870000000012</c:v>
                </c:pt>
                <c:pt idx="158">
                  <c:v>0.65240562999999985</c:v>
                </c:pt>
                <c:pt idx="159">
                  <c:v>0.66732177000000004</c:v>
                </c:pt>
                <c:pt idx="160">
                  <c:v>0.61501421000000001</c:v>
                </c:pt>
                <c:pt idx="161">
                  <c:v>0.59792849000000003</c:v>
                </c:pt>
                <c:pt idx="162">
                  <c:v>0.61329835999999993</c:v>
                </c:pt>
                <c:pt idx="163">
                  <c:v>0.6380918499999999</c:v>
                </c:pt>
                <c:pt idx="164">
                  <c:v>0.7081663800000001</c:v>
                </c:pt>
                <c:pt idx="165">
                  <c:v>0.75009623000000003</c:v>
                </c:pt>
                <c:pt idx="166">
                  <c:v>0.70901664999999992</c:v>
                </c:pt>
                <c:pt idx="167">
                  <c:v>0.69036944000000022</c:v>
                </c:pt>
                <c:pt idx="168">
                  <c:v>0.62549315000000005</c:v>
                </c:pt>
                <c:pt idx="169">
                  <c:v>0.63111417000000003</c:v>
                </c:pt>
                <c:pt idx="170">
                  <c:v>0.66372137999999992</c:v>
                </c:pt>
                <c:pt idx="171">
                  <c:v>0.67315546999999998</c:v>
                </c:pt>
                <c:pt idx="172">
                  <c:v>0.61906474</c:v>
                </c:pt>
                <c:pt idx="173">
                  <c:v>0.64677969999999996</c:v>
                </c:pt>
                <c:pt idx="174">
                  <c:v>0.54414998999999997</c:v>
                </c:pt>
                <c:pt idx="175">
                  <c:v>0.61766686999999998</c:v>
                </c:pt>
                <c:pt idx="176">
                  <c:v>0.65556775000000012</c:v>
                </c:pt>
                <c:pt idx="177">
                  <c:v>0.61032677999999985</c:v>
                </c:pt>
                <c:pt idx="178">
                  <c:v>0.63974269000000006</c:v>
                </c:pt>
                <c:pt idx="179">
                  <c:v>0.59424664999999999</c:v>
                </c:pt>
                <c:pt idx="180">
                  <c:v>0.49426079999999989</c:v>
                </c:pt>
                <c:pt idx="181">
                  <c:v>0.58099341999999998</c:v>
                </c:pt>
                <c:pt idx="182">
                  <c:v>0.58730270999999989</c:v>
                </c:pt>
                <c:pt idx="183">
                  <c:v>0.65895473000000004</c:v>
                </c:pt>
                <c:pt idx="184">
                  <c:v>0.69184639999999986</c:v>
                </c:pt>
                <c:pt idx="185">
                  <c:v>0.70286941999999986</c:v>
                </c:pt>
                <c:pt idx="186">
                  <c:v>0.65873612000000015</c:v>
                </c:pt>
                <c:pt idx="187">
                  <c:v>0.72621573000000006</c:v>
                </c:pt>
                <c:pt idx="188">
                  <c:v>0.72885716999999994</c:v>
                </c:pt>
                <c:pt idx="189">
                  <c:v>0.68897243999999991</c:v>
                </c:pt>
                <c:pt idx="190">
                  <c:v>0.72551449999999995</c:v>
                </c:pt>
                <c:pt idx="191">
                  <c:v>0.6703615799999999</c:v>
                </c:pt>
                <c:pt idx="192">
                  <c:v>0.61637655999999996</c:v>
                </c:pt>
                <c:pt idx="193">
                  <c:v>0.65408680999999991</c:v>
                </c:pt>
                <c:pt idx="194">
                  <c:v>0.70898872999999973</c:v>
                </c:pt>
                <c:pt idx="195">
                  <c:v>0.71259152000000003</c:v>
                </c:pt>
                <c:pt idx="196">
                  <c:v>0.7837630000000001</c:v>
                </c:pt>
                <c:pt idx="197">
                  <c:v>0.84186227999999996</c:v>
                </c:pt>
                <c:pt idx="198">
                  <c:v>0.75862632000000008</c:v>
                </c:pt>
                <c:pt idx="199">
                  <c:v>0.71080649000000018</c:v>
                </c:pt>
                <c:pt idx="200">
                  <c:v>0.76579564999999994</c:v>
                </c:pt>
                <c:pt idx="201">
                  <c:v>0.75705109000000004</c:v>
                </c:pt>
                <c:pt idx="202">
                  <c:v>0.82117229999999997</c:v>
                </c:pt>
                <c:pt idx="203">
                  <c:v>0.8222950899999999</c:v>
                </c:pt>
                <c:pt idx="204">
                  <c:v>0.76281752999999997</c:v>
                </c:pt>
                <c:pt idx="205">
                  <c:v>0.77219243000000004</c:v>
                </c:pt>
                <c:pt idx="206">
                  <c:v>0.75381978999999999</c:v>
                </c:pt>
                <c:pt idx="207">
                  <c:v>0.72455133999999999</c:v>
                </c:pt>
                <c:pt idx="208">
                  <c:v>0.71459760000000005</c:v>
                </c:pt>
                <c:pt idx="209">
                  <c:v>0.76258026999999995</c:v>
                </c:pt>
                <c:pt idx="210">
                  <c:v>0.78985894000000001</c:v>
                </c:pt>
                <c:pt idx="211">
                  <c:v>0.71774890000000013</c:v>
                </c:pt>
                <c:pt idx="212">
                  <c:v>0.72379590000000005</c:v>
                </c:pt>
                <c:pt idx="213">
                  <c:v>0.69428316000000012</c:v>
                </c:pt>
                <c:pt idx="214">
                  <c:v>0.6312567899999999</c:v>
                </c:pt>
                <c:pt idx="215">
                  <c:v>0.61828428000000002</c:v>
                </c:pt>
                <c:pt idx="216">
                  <c:v>0.64979972000000008</c:v>
                </c:pt>
                <c:pt idx="217">
                  <c:v>0.67901303000000013</c:v>
                </c:pt>
                <c:pt idx="218">
                  <c:v>0.64443758799999995</c:v>
                </c:pt>
                <c:pt idx="219">
                  <c:v>0.65996797800000007</c:v>
                </c:pt>
                <c:pt idx="220">
                  <c:v>0.69923321999999999</c:v>
                </c:pt>
                <c:pt idx="221">
                  <c:v>0.75291199329999992</c:v>
                </c:pt>
                <c:pt idx="222">
                  <c:v>0.77430703919999988</c:v>
                </c:pt>
                <c:pt idx="223">
                  <c:v>0.734964642</c:v>
                </c:pt>
                <c:pt idx="224">
                  <c:v>0.75625137899999995</c:v>
                </c:pt>
                <c:pt idx="225">
                  <c:v>0.79454688130000006</c:v>
                </c:pt>
                <c:pt idx="226">
                  <c:v>0.75364221399999998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53D-483B-BC9D-7FE4D23375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79019976"/>
        <c:axId val="779028176"/>
      </c:lineChart>
      <c:catAx>
        <c:axId val="77901997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9028176"/>
        <c:crosses val="autoZero"/>
        <c:auto val="1"/>
        <c:lblAlgn val="ctr"/>
        <c:lblOffset val="100"/>
        <c:noMultiLvlLbl val="0"/>
      </c:catAx>
      <c:valAx>
        <c:axId val="779028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90199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Inflation - Persistence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'Forecast&amp;Persistence_ES'!$BB$12:$BB$238</c:f>
              <c:numCache>
                <c:formatCode>0.00</c:formatCode>
                <c:ptCount val="227"/>
                <c:pt idx="0">
                  <c:v>0.82887365800000001</c:v>
                </c:pt>
                <c:pt idx="1">
                  <c:v>0.77624831999999999</c:v>
                </c:pt>
                <c:pt idx="2">
                  <c:v>0.81480665299999999</c:v>
                </c:pt>
                <c:pt idx="3">
                  <c:v>0.76569235499999999</c:v>
                </c:pt>
                <c:pt idx="4">
                  <c:v>0.76154097979999991</c:v>
                </c:pt>
                <c:pt idx="5">
                  <c:v>0.73346208000000002</c:v>
                </c:pt>
                <c:pt idx="6">
                  <c:v>0.72869229499999999</c:v>
                </c:pt>
                <c:pt idx="7">
                  <c:v>0.75110247200000002</c:v>
                </c:pt>
                <c:pt idx="8">
                  <c:v>0.71667573699999998</c:v>
                </c:pt>
                <c:pt idx="9">
                  <c:v>0.72583246299999993</c:v>
                </c:pt>
                <c:pt idx="10">
                  <c:v>0.73944149800000003</c:v>
                </c:pt>
                <c:pt idx="11">
                  <c:v>0.77794402540000007</c:v>
                </c:pt>
                <c:pt idx="12">
                  <c:v>0.78902096560000001</c:v>
                </c:pt>
                <c:pt idx="13">
                  <c:v>0.77172148299999999</c:v>
                </c:pt>
                <c:pt idx="14">
                  <c:v>0.74329134499999994</c:v>
                </c:pt>
                <c:pt idx="15">
                  <c:v>0.78650837799999995</c:v>
                </c:pt>
                <c:pt idx="16">
                  <c:v>0.80886870099999997</c:v>
                </c:pt>
                <c:pt idx="17">
                  <c:v>0.79611155999999994</c:v>
                </c:pt>
                <c:pt idx="18">
                  <c:v>0.76702502000000006</c:v>
                </c:pt>
                <c:pt idx="19">
                  <c:v>0.82154724599999995</c:v>
                </c:pt>
                <c:pt idx="20">
                  <c:v>0.78456181300000005</c:v>
                </c:pt>
                <c:pt idx="21">
                  <c:v>0.78531759700000003</c:v>
                </c:pt>
                <c:pt idx="22">
                  <c:v>0.79300233200000003</c:v>
                </c:pt>
                <c:pt idx="23">
                  <c:v>0.80454283199999999</c:v>
                </c:pt>
                <c:pt idx="24">
                  <c:v>0.79569886200000006</c:v>
                </c:pt>
                <c:pt idx="25">
                  <c:v>0.78526763499999996</c:v>
                </c:pt>
                <c:pt idx="26">
                  <c:v>0.74222314201999995</c:v>
                </c:pt>
                <c:pt idx="27">
                  <c:v>0.79222402000000003</c:v>
                </c:pt>
                <c:pt idx="28">
                  <c:v>0.81377829199999996</c:v>
                </c:pt>
                <c:pt idx="29">
                  <c:v>0.80293000800000003</c:v>
                </c:pt>
                <c:pt idx="30">
                  <c:v>0.84966104599999992</c:v>
                </c:pt>
                <c:pt idx="31">
                  <c:v>0.85129576969999998</c:v>
                </c:pt>
                <c:pt idx="32">
                  <c:v>0.89936092099999998</c:v>
                </c:pt>
                <c:pt idx="33">
                  <c:v>0.89829063399999998</c:v>
                </c:pt>
                <c:pt idx="34">
                  <c:v>0.90006055900000004</c:v>
                </c:pt>
                <c:pt idx="35">
                  <c:v>0.85411043299999989</c:v>
                </c:pt>
                <c:pt idx="36">
                  <c:v>0.88784739099999999</c:v>
                </c:pt>
                <c:pt idx="37">
                  <c:v>0.88951269099999997</c:v>
                </c:pt>
                <c:pt idx="38">
                  <c:v>0.84400412000000002</c:v>
                </c:pt>
                <c:pt idx="39">
                  <c:v>0.87670685500000012</c:v>
                </c:pt>
                <c:pt idx="40">
                  <c:v>0.87932452999999999</c:v>
                </c:pt>
                <c:pt idx="41">
                  <c:v>0.88630286199999997</c:v>
                </c:pt>
                <c:pt idx="42">
                  <c:v>0.90208137700000002</c:v>
                </c:pt>
                <c:pt idx="43">
                  <c:v>0.85911913900000003</c:v>
                </c:pt>
                <c:pt idx="44">
                  <c:v>0.81691491770000002</c:v>
                </c:pt>
                <c:pt idx="45">
                  <c:v>0.84870863800000007</c:v>
                </c:pt>
                <c:pt idx="46">
                  <c:v>0.87099953699999988</c:v>
                </c:pt>
                <c:pt idx="47">
                  <c:v>0.86588036480000008</c:v>
                </c:pt>
                <c:pt idx="48">
                  <c:v>0.84552723199999991</c:v>
                </c:pt>
                <c:pt idx="49">
                  <c:v>0.86692369599999997</c:v>
                </c:pt>
                <c:pt idx="50">
                  <c:v>0.88038858900000005</c:v>
                </c:pt>
                <c:pt idx="51">
                  <c:v>0.86345149399999999</c:v>
                </c:pt>
                <c:pt idx="52">
                  <c:v>0.81649546500000003</c:v>
                </c:pt>
                <c:pt idx="53">
                  <c:v>0.78906160000000003</c:v>
                </c:pt>
                <c:pt idx="54">
                  <c:v>0.83016826310000003</c:v>
                </c:pt>
                <c:pt idx="55">
                  <c:v>0.79854270299999996</c:v>
                </c:pt>
                <c:pt idx="56">
                  <c:v>0.80363687400000006</c:v>
                </c:pt>
                <c:pt idx="57">
                  <c:v>0.79872684900000002</c:v>
                </c:pt>
                <c:pt idx="58">
                  <c:v>0.85872370399999998</c:v>
                </c:pt>
                <c:pt idx="59">
                  <c:v>0.85709866599999995</c:v>
                </c:pt>
                <c:pt idx="60">
                  <c:v>0.80973177299999999</c:v>
                </c:pt>
                <c:pt idx="61">
                  <c:v>0.86340850313999995</c:v>
                </c:pt>
                <c:pt idx="62">
                  <c:v>0.87106102400000007</c:v>
                </c:pt>
                <c:pt idx="63">
                  <c:v>0.89579900499999998</c:v>
                </c:pt>
                <c:pt idx="64">
                  <c:v>0.90174223500000006</c:v>
                </c:pt>
                <c:pt idx="65">
                  <c:v>0.8771019082</c:v>
                </c:pt>
                <c:pt idx="66">
                  <c:v>0.82992546239999998</c:v>
                </c:pt>
                <c:pt idx="67">
                  <c:v>0.82729322599999999</c:v>
                </c:pt>
                <c:pt idx="68">
                  <c:v>0.89530495600000004</c:v>
                </c:pt>
                <c:pt idx="69">
                  <c:v>0.92227106700000006</c:v>
                </c:pt>
                <c:pt idx="70">
                  <c:v>0.92212030900000008</c:v>
                </c:pt>
                <c:pt idx="71">
                  <c:v>0.89509969899999997</c:v>
                </c:pt>
                <c:pt idx="72">
                  <c:v>0.94718424700000003</c:v>
                </c:pt>
                <c:pt idx="73">
                  <c:v>0.98376677700000004</c:v>
                </c:pt>
                <c:pt idx="74">
                  <c:v>0.92191459200000003</c:v>
                </c:pt>
                <c:pt idx="75">
                  <c:v>0.98930817360000012</c:v>
                </c:pt>
                <c:pt idx="76">
                  <c:v>0.93296392573999998</c:v>
                </c:pt>
                <c:pt idx="77">
                  <c:v>0.87879372789999988</c:v>
                </c:pt>
                <c:pt idx="78">
                  <c:v>0.87485927799999996</c:v>
                </c:pt>
                <c:pt idx="79">
                  <c:v>0.851338822</c:v>
                </c:pt>
                <c:pt idx="80">
                  <c:v>0.86243140700000009</c:v>
                </c:pt>
                <c:pt idx="81">
                  <c:v>0.87529796900000001</c:v>
                </c:pt>
                <c:pt idx="82">
                  <c:v>0.86395098700000006</c:v>
                </c:pt>
                <c:pt idx="83">
                  <c:v>0.85162294800000005</c:v>
                </c:pt>
                <c:pt idx="84">
                  <c:v>0.85760951900000004</c:v>
                </c:pt>
                <c:pt idx="85">
                  <c:v>0.87534609099999994</c:v>
                </c:pt>
                <c:pt idx="86">
                  <c:v>0.86511482200000012</c:v>
                </c:pt>
                <c:pt idx="87">
                  <c:v>0.92757320499999996</c:v>
                </c:pt>
                <c:pt idx="88">
                  <c:v>0.95699062499999987</c:v>
                </c:pt>
                <c:pt idx="89">
                  <c:v>0.9267981529999999</c:v>
                </c:pt>
                <c:pt idx="90">
                  <c:v>0.95998175079999992</c:v>
                </c:pt>
                <c:pt idx="91">
                  <c:v>0.92621370440000006</c:v>
                </c:pt>
                <c:pt idx="92">
                  <c:v>0.86309529600000001</c:v>
                </c:pt>
                <c:pt idx="93">
                  <c:v>0.85548059700000012</c:v>
                </c:pt>
                <c:pt idx="94">
                  <c:v>0.83314703599999995</c:v>
                </c:pt>
                <c:pt idx="95">
                  <c:v>0.87379970799999995</c:v>
                </c:pt>
                <c:pt idx="96">
                  <c:v>0.86260860939999995</c:v>
                </c:pt>
                <c:pt idx="97">
                  <c:v>0.86738379799999987</c:v>
                </c:pt>
                <c:pt idx="98">
                  <c:v>0.83026721400000003</c:v>
                </c:pt>
                <c:pt idx="99">
                  <c:v>0.79236608099999994</c:v>
                </c:pt>
                <c:pt idx="100">
                  <c:v>0.77288932700000001</c:v>
                </c:pt>
                <c:pt idx="101">
                  <c:v>0.73595708299999996</c:v>
                </c:pt>
                <c:pt idx="102">
                  <c:v>0.72917125199999999</c:v>
                </c:pt>
                <c:pt idx="103">
                  <c:v>0.72992965249999997</c:v>
                </c:pt>
                <c:pt idx="104">
                  <c:v>0.69663307359999993</c:v>
                </c:pt>
                <c:pt idx="105">
                  <c:v>0.70434437399999994</c:v>
                </c:pt>
                <c:pt idx="106">
                  <c:v>0.69342463200000004</c:v>
                </c:pt>
                <c:pt idx="107">
                  <c:v>0.66877209199999998</c:v>
                </c:pt>
                <c:pt idx="108">
                  <c:v>0.64699558600000007</c:v>
                </c:pt>
                <c:pt idx="109">
                  <c:v>0.5765699219999999</c:v>
                </c:pt>
                <c:pt idx="110">
                  <c:v>0.57222727299999998</c:v>
                </c:pt>
                <c:pt idx="111">
                  <c:v>0.54698920699999998</c:v>
                </c:pt>
                <c:pt idx="112">
                  <c:v>0.54485682300000016</c:v>
                </c:pt>
                <c:pt idx="113">
                  <c:v>0.57567068999999993</c:v>
                </c:pt>
                <c:pt idx="114">
                  <c:v>0.53550419099999991</c:v>
                </c:pt>
                <c:pt idx="115">
                  <c:v>0.54989894189999999</c:v>
                </c:pt>
                <c:pt idx="116">
                  <c:v>0.5923575486999999</c:v>
                </c:pt>
                <c:pt idx="117">
                  <c:v>0.54297641799999996</c:v>
                </c:pt>
                <c:pt idx="118">
                  <c:v>0.574468215</c:v>
                </c:pt>
                <c:pt idx="119">
                  <c:v>0.57700514160000005</c:v>
                </c:pt>
                <c:pt idx="120">
                  <c:v>0.60717407000000001</c:v>
                </c:pt>
                <c:pt idx="121">
                  <c:v>0.628573347</c:v>
                </c:pt>
                <c:pt idx="122">
                  <c:v>0.64783441530000008</c:v>
                </c:pt>
                <c:pt idx="123">
                  <c:v>0.61715397599999999</c:v>
                </c:pt>
                <c:pt idx="124">
                  <c:v>0.59273126000000009</c:v>
                </c:pt>
                <c:pt idx="125">
                  <c:v>0.60969868299999996</c:v>
                </c:pt>
                <c:pt idx="126">
                  <c:v>0.5762265740000001</c:v>
                </c:pt>
                <c:pt idx="127">
                  <c:v>0.56957813699999993</c:v>
                </c:pt>
                <c:pt idx="128">
                  <c:v>0.51295067999999999</c:v>
                </c:pt>
                <c:pt idx="129">
                  <c:v>0.55679100600000009</c:v>
                </c:pt>
                <c:pt idx="130">
                  <c:v>0.53821886600000002</c:v>
                </c:pt>
                <c:pt idx="131">
                  <c:v>0.51594885320000006</c:v>
                </c:pt>
                <c:pt idx="132">
                  <c:v>0.50827124699999993</c:v>
                </c:pt>
                <c:pt idx="133">
                  <c:v>0.47567855730000003</c:v>
                </c:pt>
                <c:pt idx="134">
                  <c:v>0.50262032299999992</c:v>
                </c:pt>
                <c:pt idx="135">
                  <c:v>0.453422251</c:v>
                </c:pt>
                <c:pt idx="136">
                  <c:v>0.41732851599999993</c:v>
                </c:pt>
                <c:pt idx="137">
                  <c:v>0.44690342130000005</c:v>
                </c:pt>
                <c:pt idx="138">
                  <c:v>0.48014605100000007</c:v>
                </c:pt>
                <c:pt idx="139">
                  <c:v>0.50957139349999991</c:v>
                </c:pt>
                <c:pt idx="140">
                  <c:v>0.53419095999999988</c:v>
                </c:pt>
                <c:pt idx="141">
                  <c:v>0.49792600999999997</c:v>
                </c:pt>
                <c:pt idx="142">
                  <c:v>0.47993547200000009</c:v>
                </c:pt>
                <c:pt idx="143">
                  <c:v>0.47545953199999996</c:v>
                </c:pt>
                <c:pt idx="144">
                  <c:v>0.48413114299999999</c:v>
                </c:pt>
                <c:pt idx="145">
                  <c:v>0.452670868</c:v>
                </c:pt>
                <c:pt idx="146">
                  <c:v>0.45225115300000002</c:v>
                </c:pt>
                <c:pt idx="147">
                  <c:v>0.47544276399999991</c:v>
                </c:pt>
                <c:pt idx="148">
                  <c:v>0.47239199199999993</c:v>
                </c:pt>
                <c:pt idx="149">
                  <c:v>0.5057098096999999</c:v>
                </c:pt>
                <c:pt idx="150">
                  <c:v>0.50399762199999998</c:v>
                </c:pt>
                <c:pt idx="151">
                  <c:v>0.55479138399999994</c:v>
                </c:pt>
                <c:pt idx="152">
                  <c:v>0.59396314399999994</c:v>
                </c:pt>
                <c:pt idx="153">
                  <c:v>0.57519407700000003</c:v>
                </c:pt>
                <c:pt idx="154">
                  <c:v>0.59477242600000002</c:v>
                </c:pt>
                <c:pt idx="155">
                  <c:v>0.57958353900000015</c:v>
                </c:pt>
                <c:pt idx="156">
                  <c:v>0.592961501</c:v>
                </c:pt>
                <c:pt idx="157">
                  <c:v>0.554335256</c:v>
                </c:pt>
                <c:pt idx="158">
                  <c:v>0.54168666399999998</c:v>
                </c:pt>
                <c:pt idx="159">
                  <c:v>0.56398996999999995</c:v>
                </c:pt>
                <c:pt idx="160">
                  <c:v>0.54195592299999995</c:v>
                </c:pt>
                <c:pt idx="161">
                  <c:v>0.54775055100000014</c:v>
                </c:pt>
                <c:pt idx="162">
                  <c:v>0.55342697899999993</c:v>
                </c:pt>
                <c:pt idx="163">
                  <c:v>0.60205509499999998</c:v>
                </c:pt>
                <c:pt idx="164">
                  <c:v>0.62681354100000009</c:v>
                </c:pt>
                <c:pt idx="165">
                  <c:v>0.63305925200000002</c:v>
                </c:pt>
                <c:pt idx="166">
                  <c:v>0.6036384669999999</c:v>
                </c:pt>
                <c:pt idx="167">
                  <c:v>0.59636787599999996</c:v>
                </c:pt>
                <c:pt idx="168">
                  <c:v>0.60565895699999994</c:v>
                </c:pt>
                <c:pt idx="169">
                  <c:v>0.56409494699999996</c:v>
                </c:pt>
                <c:pt idx="170">
                  <c:v>0.5719377175</c:v>
                </c:pt>
                <c:pt idx="171">
                  <c:v>0.56000124979999999</c:v>
                </c:pt>
                <c:pt idx="172">
                  <c:v>0.5319466330999999</c:v>
                </c:pt>
                <c:pt idx="173">
                  <c:v>0.57003584100000004</c:v>
                </c:pt>
                <c:pt idx="174">
                  <c:v>0.63426322099999999</c:v>
                </c:pt>
                <c:pt idx="175">
                  <c:v>0.64484480399999999</c:v>
                </c:pt>
                <c:pt idx="176">
                  <c:v>0.69100921200000009</c:v>
                </c:pt>
                <c:pt idx="177">
                  <c:v>0.67222637399999996</c:v>
                </c:pt>
                <c:pt idx="178">
                  <c:v>0.65424802599999998</c:v>
                </c:pt>
                <c:pt idx="179">
                  <c:v>0.65033590600000013</c:v>
                </c:pt>
                <c:pt idx="180">
                  <c:v>0.67780302200000009</c:v>
                </c:pt>
                <c:pt idx="181">
                  <c:v>0.70025188899999991</c:v>
                </c:pt>
                <c:pt idx="182">
                  <c:v>0.69590275999999995</c:v>
                </c:pt>
                <c:pt idx="183">
                  <c:v>0.71926442999999984</c:v>
                </c:pt>
                <c:pt idx="184">
                  <c:v>0.70030855000000003</c:v>
                </c:pt>
                <c:pt idx="185">
                  <c:v>0.67544168999999998</c:v>
                </c:pt>
                <c:pt idx="186">
                  <c:v>0.64885257799999996</c:v>
                </c:pt>
                <c:pt idx="187">
                  <c:v>0.67438184799999989</c:v>
                </c:pt>
                <c:pt idx="188">
                  <c:v>0.68810761499999995</c:v>
                </c:pt>
                <c:pt idx="189">
                  <c:v>0.67080592900000002</c:v>
                </c:pt>
                <c:pt idx="190">
                  <c:v>0.65289478199999995</c:v>
                </c:pt>
                <c:pt idx="191">
                  <c:v>0.65472727599999991</c:v>
                </c:pt>
                <c:pt idx="192">
                  <c:v>0.65856953800000007</c:v>
                </c:pt>
                <c:pt idx="193">
                  <c:v>0.66790145500000009</c:v>
                </c:pt>
                <c:pt idx="194">
                  <c:v>0.70337612300000008</c:v>
                </c:pt>
                <c:pt idx="195">
                  <c:v>0.72946756400000001</c:v>
                </c:pt>
                <c:pt idx="196">
                  <c:v>0.67812830499999999</c:v>
                </c:pt>
                <c:pt idx="197">
                  <c:v>0.70648908799999999</c:v>
                </c:pt>
                <c:pt idx="198">
                  <c:v>0.68316393099999995</c:v>
                </c:pt>
                <c:pt idx="199">
                  <c:v>0.68623551300000007</c:v>
                </c:pt>
                <c:pt idx="200">
                  <c:v>0.68581428100000008</c:v>
                </c:pt>
                <c:pt idx="201">
                  <c:v>0.71755882500000001</c:v>
                </c:pt>
                <c:pt idx="202">
                  <c:v>0.76282257400000009</c:v>
                </c:pt>
                <c:pt idx="203">
                  <c:v>0.77060391999999989</c:v>
                </c:pt>
                <c:pt idx="204">
                  <c:v>0.75258678499999998</c:v>
                </c:pt>
                <c:pt idx="205">
                  <c:v>0.78872210800000009</c:v>
                </c:pt>
                <c:pt idx="206">
                  <c:v>0.76534203799999989</c:v>
                </c:pt>
                <c:pt idx="207">
                  <c:v>0.78128741999999995</c:v>
                </c:pt>
                <c:pt idx="208">
                  <c:v>0.74667276599999999</c:v>
                </c:pt>
                <c:pt idx="209">
                  <c:v>0.713183915</c:v>
                </c:pt>
                <c:pt idx="210">
                  <c:v>0.72310621499999994</c:v>
                </c:pt>
                <c:pt idx="211">
                  <c:v>0.79601144499999998</c:v>
                </c:pt>
                <c:pt idx="212">
                  <c:v>0.78477352199999995</c:v>
                </c:pt>
                <c:pt idx="213">
                  <c:v>0.82503884999999999</c:v>
                </c:pt>
                <c:pt idx="214">
                  <c:v>0.80357837499999996</c:v>
                </c:pt>
                <c:pt idx="215">
                  <c:v>0.80195119600000009</c:v>
                </c:pt>
                <c:pt idx="216">
                  <c:v>0.80944734799999996</c:v>
                </c:pt>
                <c:pt idx="217">
                  <c:v>0.79396994099999996</c:v>
                </c:pt>
                <c:pt idx="218">
                  <c:v>0.762243051</c:v>
                </c:pt>
                <c:pt idx="219">
                  <c:v>0.73291012799999999</c:v>
                </c:pt>
                <c:pt idx="220">
                  <c:v>0.75663976799999999</c:v>
                </c:pt>
                <c:pt idx="221">
                  <c:v>0.74529810200000002</c:v>
                </c:pt>
                <c:pt idx="222">
                  <c:v>0.74211084999999988</c:v>
                </c:pt>
                <c:pt idx="223">
                  <c:v>0.69358080899999996</c:v>
                </c:pt>
                <c:pt idx="224">
                  <c:v>0.73911897900000001</c:v>
                </c:pt>
                <c:pt idx="225">
                  <c:v>0.72030254699999996</c:v>
                </c:pt>
                <c:pt idx="226">
                  <c:v>0.73279991999999994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177-423F-B4B9-05D00A3CDF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42458056"/>
        <c:axId val="842460024"/>
      </c:lineChart>
      <c:catAx>
        <c:axId val="84245805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2460024"/>
        <c:crosses val="autoZero"/>
        <c:auto val="1"/>
        <c:lblAlgn val="ctr"/>
        <c:lblOffset val="100"/>
        <c:noMultiLvlLbl val="0"/>
      </c:catAx>
      <c:valAx>
        <c:axId val="842460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24580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Inflation - RMSFE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One-period ahead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'Forecast&amp;Persistence_ES'!$BI$12:$BI$238</c:f>
              <c:numCache>
                <c:formatCode>0.00</c:formatCode>
                <c:ptCount val="22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0.81728450561215338</c:v>
                </c:pt>
                <c:pt idx="32">
                  <c:v>0.83240498708247701</c:v>
                </c:pt>
                <c:pt idx="33">
                  <c:v>0.87366133953487968</c:v>
                </c:pt>
                <c:pt idx="34">
                  <c:v>0.87167977156459553</c:v>
                </c:pt>
                <c:pt idx="35">
                  <c:v>0.89499119890327905</c:v>
                </c:pt>
                <c:pt idx="36">
                  <c:v>0.87564805622901154</c:v>
                </c:pt>
                <c:pt idx="37">
                  <c:v>0.92905820985673337</c:v>
                </c:pt>
                <c:pt idx="38">
                  <c:v>0.95506757511226559</c:v>
                </c:pt>
                <c:pt idx="39">
                  <c:v>0.98698679517600763</c:v>
                </c:pt>
                <c:pt idx="40">
                  <c:v>0.96765451349244758</c:v>
                </c:pt>
                <c:pt idx="41">
                  <c:v>0.96645859200870965</c:v>
                </c:pt>
                <c:pt idx="42">
                  <c:v>0.9417987534728619</c:v>
                </c:pt>
                <c:pt idx="43">
                  <c:v>1.0330066351361824</c:v>
                </c:pt>
                <c:pt idx="44">
                  <c:v>1.1379081026942925</c:v>
                </c:pt>
                <c:pt idx="45">
                  <c:v>1.1418488592499101</c:v>
                </c:pt>
                <c:pt idx="46">
                  <c:v>1.1604232873136664</c:v>
                </c:pt>
                <c:pt idx="47">
                  <c:v>1.1591423857671026</c:v>
                </c:pt>
                <c:pt idx="48">
                  <c:v>1.2058131953348328</c:v>
                </c:pt>
                <c:pt idx="49">
                  <c:v>1.2764435068772417</c:v>
                </c:pt>
                <c:pt idx="50">
                  <c:v>1.2959607284356989</c:v>
                </c:pt>
                <c:pt idx="51">
                  <c:v>1.3008353638336985</c:v>
                </c:pt>
                <c:pt idx="52">
                  <c:v>1.3481583183014825</c:v>
                </c:pt>
                <c:pt idx="53">
                  <c:v>1.4602149375760993</c:v>
                </c:pt>
                <c:pt idx="54">
                  <c:v>1.5285508736163895</c:v>
                </c:pt>
                <c:pt idx="55">
                  <c:v>1.509647886814051</c:v>
                </c:pt>
                <c:pt idx="56">
                  <c:v>1.5512094035157278</c:v>
                </c:pt>
                <c:pt idx="57">
                  <c:v>1.5424001538229997</c:v>
                </c:pt>
                <c:pt idx="58">
                  <c:v>1.5145915351444623</c:v>
                </c:pt>
                <c:pt idx="59">
                  <c:v>1.5601532200180048</c:v>
                </c:pt>
                <c:pt idx="60">
                  <c:v>1.5614067075508506</c:v>
                </c:pt>
                <c:pt idx="61">
                  <c:v>1.568649644421287</c:v>
                </c:pt>
                <c:pt idx="62">
                  <c:v>1.5762432890856375</c:v>
                </c:pt>
                <c:pt idx="63">
                  <c:v>1.5759508204669419</c:v>
                </c:pt>
                <c:pt idx="64">
                  <c:v>1.5666523638880308</c:v>
                </c:pt>
                <c:pt idx="65">
                  <c:v>1.5428609929370427</c:v>
                </c:pt>
                <c:pt idx="66">
                  <c:v>1.6631899029609314</c:v>
                </c:pt>
                <c:pt idx="67">
                  <c:v>1.6555785876831122</c:v>
                </c:pt>
                <c:pt idx="68">
                  <c:v>1.669488100943054</c:v>
                </c:pt>
                <c:pt idx="69">
                  <c:v>1.6385004141124253</c:v>
                </c:pt>
                <c:pt idx="70">
                  <c:v>1.6381129556143281</c:v>
                </c:pt>
                <c:pt idx="71">
                  <c:v>1.6179676214403966</c:v>
                </c:pt>
                <c:pt idx="72">
                  <c:v>1.6682269548854769</c:v>
                </c:pt>
                <c:pt idx="73">
                  <c:v>1.6622057389703162</c:v>
                </c:pt>
                <c:pt idx="74">
                  <c:v>1.6539476000205828</c:v>
                </c:pt>
                <c:pt idx="75">
                  <c:v>1.5865698887507531</c:v>
                </c:pt>
                <c:pt idx="76">
                  <c:v>1.5101105136985313</c:v>
                </c:pt>
                <c:pt idx="77">
                  <c:v>1.5223680268516093</c:v>
                </c:pt>
                <c:pt idx="78">
                  <c:v>1.5685643374138301</c:v>
                </c:pt>
                <c:pt idx="79">
                  <c:v>1.5702266130975939</c:v>
                </c:pt>
                <c:pt idx="80">
                  <c:v>1.545839079319882</c:v>
                </c:pt>
                <c:pt idx="81">
                  <c:v>1.488929307222117</c:v>
                </c:pt>
                <c:pt idx="82">
                  <c:v>1.4667750802679842</c:v>
                </c:pt>
                <c:pt idx="83">
                  <c:v>1.4903789933907261</c:v>
                </c:pt>
                <c:pt idx="84">
                  <c:v>1.4471082913186046</c:v>
                </c:pt>
                <c:pt idx="85">
                  <c:v>1.3357927270204151</c:v>
                </c:pt>
                <c:pt idx="86">
                  <c:v>1.2732626752283502</c:v>
                </c:pt>
                <c:pt idx="87">
                  <c:v>1.2996984133073224</c:v>
                </c:pt>
                <c:pt idx="88">
                  <c:v>1.2623342914237818</c:v>
                </c:pt>
                <c:pt idx="89">
                  <c:v>1.2603449346399052</c:v>
                </c:pt>
                <c:pt idx="90">
                  <c:v>1.2759911115675757</c:v>
                </c:pt>
                <c:pt idx="91">
                  <c:v>1.2331107940329471</c:v>
                </c:pt>
                <c:pt idx="92">
                  <c:v>1.2342692991167317</c:v>
                </c:pt>
                <c:pt idx="93">
                  <c:v>1.2262046997438949</c:v>
                </c:pt>
                <c:pt idx="94">
                  <c:v>1.172871005812899</c:v>
                </c:pt>
                <c:pt idx="95">
                  <c:v>1.197356163664971</c:v>
                </c:pt>
                <c:pt idx="96">
                  <c:v>1.2272365368081637</c:v>
                </c:pt>
                <c:pt idx="97">
                  <c:v>1.2288927061438832</c:v>
                </c:pt>
                <c:pt idx="98">
                  <c:v>1.0616116384884375</c:v>
                </c:pt>
                <c:pt idx="99">
                  <c:v>1.0496354038143783</c:v>
                </c:pt>
                <c:pt idx="100">
                  <c:v>1.0404800343741258</c:v>
                </c:pt>
                <c:pt idx="101">
                  <c:v>1.042260839151939</c:v>
                </c:pt>
                <c:pt idx="102">
                  <c:v>1.0141548810172281</c:v>
                </c:pt>
                <c:pt idx="103">
                  <c:v>1.0126302210480769</c:v>
                </c:pt>
                <c:pt idx="104">
                  <c:v>0.92693317673954623</c:v>
                </c:pt>
                <c:pt idx="105">
                  <c:v>0.92889951709650143</c:v>
                </c:pt>
                <c:pt idx="106">
                  <c:v>0.93107579199288992</c:v>
                </c:pt>
                <c:pt idx="107">
                  <c:v>0.92411794779826784</c:v>
                </c:pt>
                <c:pt idx="108">
                  <c:v>0.93747959924531354</c:v>
                </c:pt>
                <c:pt idx="109">
                  <c:v>0.92827995632828619</c:v>
                </c:pt>
                <c:pt idx="110">
                  <c:v>0.83292328481669387</c:v>
                </c:pt>
                <c:pt idx="111">
                  <c:v>0.85500271269896422</c:v>
                </c:pt>
                <c:pt idx="112">
                  <c:v>0.83707339656298652</c:v>
                </c:pt>
                <c:pt idx="113">
                  <c:v>0.84508273992556071</c:v>
                </c:pt>
                <c:pt idx="114">
                  <c:v>0.8440665842643349</c:v>
                </c:pt>
                <c:pt idx="115">
                  <c:v>0.84629893053736471</c:v>
                </c:pt>
                <c:pt idx="116">
                  <c:v>0.83030202175808454</c:v>
                </c:pt>
                <c:pt idx="117">
                  <c:v>0.82610573697898892</c:v>
                </c:pt>
                <c:pt idx="118">
                  <c:v>0.80078706979427661</c:v>
                </c:pt>
                <c:pt idx="119">
                  <c:v>0.77929155433396069</c:v>
                </c:pt>
                <c:pt idx="120">
                  <c:v>0.76756790840074862</c:v>
                </c:pt>
                <c:pt idx="121">
                  <c:v>0.75973999119819702</c:v>
                </c:pt>
                <c:pt idx="122">
                  <c:v>0.73217256136565445</c:v>
                </c:pt>
                <c:pt idx="123">
                  <c:v>0.71641296083881489</c:v>
                </c:pt>
                <c:pt idx="124">
                  <c:v>0.71421477389515964</c:v>
                </c:pt>
                <c:pt idx="125">
                  <c:v>0.71443341972089824</c:v>
                </c:pt>
                <c:pt idx="126">
                  <c:v>0.71210904886060211</c:v>
                </c:pt>
                <c:pt idx="127">
                  <c:v>0.67005255608703163</c:v>
                </c:pt>
                <c:pt idx="128">
                  <c:v>0.61321023188243073</c:v>
                </c:pt>
                <c:pt idx="129">
                  <c:v>0.60762305257784721</c:v>
                </c:pt>
                <c:pt idx="130">
                  <c:v>0.60663238377083373</c:v>
                </c:pt>
                <c:pt idx="131">
                  <c:v>0.60654611746481879</c:v>
                </c:pt>
                <c:pt idx="132">
                  <c:v>0.5843846091370839</c:v>
                </c:pt>
                <c:pt idx="133">
                  <c:v>0.58022917042623245</c:v>
                </c:pt>
                <c:pt idx="134">
                  <c:v>0.57786771763265443</c:v>
                </c:pt>
                <c:pt idx="135">
                  <c:v>0.57862259905771651</c:v>
                </c:pt>
                <c:pt idx="136">
                  <c:v>0.59174974097639732</c:v>
                </c:pt>
                <c:pt idx="137">
                  <c:v>0.58868886584475399</c:v>
                </c:pt>
                <c:pt idx="138">
                  <c:v>0.58464673259738864</c:v>
                </c:pt>
                <c:pt idx="139">
                  <c:v>0.58375096061476595</c:v>
                </c:pt>
                <c:pt idx="140">
                  <c:v>0.57459575266028029</c:v>
                </c:pt>
                <c:pt idx="141">
                  <c:v>0.55704902510301157</c:v>
                </c:pt>
                <c:pt idx="142">
                  <c:v>0.54784757790171867</c:v>
                </c:pt>
                <c:pt idx="143">
                  <c:v>0.50925940120632773</c:v>
                </c:pt>
                <c:pt idx="144">
                  <c:v>0.5245853443279993</c:v>
                </c:pt>
                <c:pt idx="145">
                  <c:v>0.51506815051917609</c:v>
                </c:pt>
                <c:pt idx="146">
                  <c:v>0.52578214874449469</c:v>
                </c:pt>
                <c:pt idx="147">
                  <c:v>0.43611199058557648</c:v>
                </c:pt>
                <c:pt idx="148">
                  <c:v>0.44254640460650235</c:v>
                </c:pt>
                <c:pt idx="149">
                  <c:v>0.45034567045973212</c:v>
                </c:pt>
                <c:pt idx="150">
                  <c:v>0.50214746594961468</c:v>
                </c:pt>
                <c:pt idx="151">
                  <c:v>0.4805741131124564</c:v>
                </c:pt>
                <c:pt idx="152">
                  <c:v>0.46680048969868837</c:v>
                </c:pt>
                <c:pt idx="153">
                  <c:v>0.47500170313880374</c:v>
                </c:pt>
                <c:pt idx="154">
                  <c:v>0.49235462093840365</c:v>
                </c:pt>
                <c:pt idx="155">
                  <c:v>0.5822728712108528</c:v>
                </c:pt>
                <c:pt idx="156">
                  <c:v>0.6188361135559618</c:v>
                </c:pt>
                <c:pt idx="157">
                  <c:v>0.61158471891065347</c:v>
                </c:pt>
                <c:pt idx="158">
                  <c:v>0.61217973118019497</c:v>
                </c:pt>
                <c:pt idx="159">
                  <c:v>0.61324248014659777</c:v>
                </c:pt>
                <c:pt idx="160">
                  <c:v>0.71767414049203837</c:v>
                </c:pt>
                <c:pt idx="161">
                  <c:v>0.72064781740658557</c:v>
                </c:pt>
                <c:pt idx="162">
                  <c:v>0.76985797662216926</c:v>
                </c:pt>
                <c:pt idx="163">
                  <c:v>0.85989046390069124</c:v>
                </c:pt>
                <c:pt idx="164">
                  <c:v>0.86800310168660533</c:v>
                </c:pt>
                <c:pt idx="165">
                  <c:v>0.87751177788961754</c:v>
                </c:pt>
                <c:pt idx="166">
                  <c:v>0.87874531548520585</c:v>
                </c:pt>
                <c:pt idx="167">
                  <c:v>0.88354652581198567</c:v>
                </c:pt>
                <c:pt idx="168">
                  <c:v>0.87451879106251829</c:v>
                </c:pt>
                <c:pt idx="169">
                  <c:v>0.91642806330342141</c:v>
                </c:pt>
                <c:pt idx="170">
                  <c:v>0.91630388984409872</c:v>
                </c:pt>
                <c:pt idx="171">
                  <c:v>0.96040514090316809</c:v>
                </c:pt>
                <c:pt idx="172">
                  <c:v>0.96847192113449521</c:v>
                </c:pt>
                <c:pt idx="173">
                  <c:v>1.0104329197443482</c:v>
                </c:pt>
                <c:pt idx="174">
                  <c:v>1.0061946331740452</c:v>
                </c:pt>
                <c:pt idx="175">
                  <c:v>1.0157323177925468</c:v>
                </c:pt>
                <c:pt idx="176">
                  <c:v>1.0604521719563866</c:v>
                </c:pt>
                <c:pt idx="177">
                  <c:v>1.2031877242878044</c:v>
                </c:pt>
                <c:pt idx="178">
                  <c:v>1.2517285590112481</c:v>
                </c:pt>
                <c:pt idx="179">
                  <c:v>1.3700498853982639</c:v>
                </c:pt>
                <c:pt idx="180">
                  <c:v>1.3690733885614255</c:v>
                </c:pt>
                <c:pt idx="181">
                  <c:v>1.3773849274110916</c:v>
                </c:pt>
                <c:pt idx="182">
                  <c:v>1.3771146955508071</c:v>
                </c:pt>
                <c:pt idx="183">
                  <c:v>1.4646912022079155</c:v>
                </c:pt>
                <c:pt idx="184">
                  <c:v>1.464460761627548</c:v>
                </c:pt>
                <c:pt idx="185">
                  <c:v>1.4619533073822493</c:v>
                </c:pt>
                <c:pt idx="186">
                  <c:v>1.4736319332233443</c:v>
                </c:pt>
                <c:pt idx="187">
                  <c:v>1.4592039037959847</c:v>
                </c:pt>
                <c:pt idx="188">
                  <c:v>1.4444471673084402</c:v>
                </c:pt>
                <c:pt idx="189">
                  <c:v>1.4514960298966944</c:v>
                </c:pt>
                <c:pt idx="190">
                  <c:v>1.4844319343383721</c:v>
                </c:pt>
                <c:pt idx="191">
                  <c:v>1.4879149562792622</c:v>
                </c:pt>
                <c:pt idx="192">
                  <c:v>1.5007241364563968</c:v>
                </c:pt>
                <c:pt idx="193">
                  <c:v>1.5006344087630776</c:v>
                </c:pt>
                <c:pt idx="194">
                  <c:v>1.4765953185397418</c:v>
                </c:pt>
                <c:pt idx="195">
                  <c:v>1.4412789713139857</c:v>
                </c:pt>
                <c:pt idx="196">
                  <c:v>1.4371902084868409</c:v>
                </c:pt>
                <c:pt idx="197">
                  <c:v>1.4316156123464148</c:v>
                </c:pt>
                <c:pt idx="198">
                  <c:v>1.4307527894059617</c:v>
                </c:pt>
                <c:pt idx="199">
                  <c:v>1.4278384803152466</c:v>
                </c:pt>
                <c:pt idx="200">
                  <c:v>1.4361063092564144</c:v>
                </c:pt>
                <c:pt idx="201">
                  <c:v>1.4109391310812593</c:v>
                </c:pt>
                <c:pt idx="202">
                  <c:v>1.4414534089843303</c:v>
                </c:pt>
                <c:pt idx="203">
                  <c:v>1.4583545592168561</c:v>
                </c:pt>
                <c:pt idx="204">
                  <c:v>1.4526195927064027</c:v>
                </c:pt>
                <c:pt idx="205">
                  <c:v>1.426622853981633</c:v>
                </c:pt>
                <c:pt idx="206">
                  <c:v>1.4275396550216517</c:v>
                </c:pt>
                <c:pt idx="207">
                  <c:v>1.4251557957134178</c:v>
                </c:pt>
                <c:pt idx="208">
                  <c:v>1.3912104533487488</c:v>
                </c:pt>
                <c:pt idx="209">
                  <c:v>1.2769905157420944</c:v>
                </c:pt>
                <c:pt idx="210">
                  <c:v>1.2248813786093187</c:v>
                </c:pt>
                <c:pt idx="211">
                  <c:v>1.094393607018681</c:v>
                </c:pt>
                <c:pt idx="212">
                  <c:v>1.0962547077476374</c:v>
                </c:pt>
                <c:pt idx="213">
                  <c:v>1.0849724910036567</c:v>
                </c:pt>
                <c:pt idx="214">
                  <c:v>1.1020724660024406</c:v>
                </c:pt>
                <c:pt idx="215">
                  <c:v>0.9932840865947189</c:v>
                </c:pt>
                <c:pt idx="216">
                  <c:v>1.1065137410962007</c:v>
                </c:pt>
                <c:pt idx="217">
                  <c:v>1.1061720454542447</c:v>
                </c:pt>
                <c:pt idx="218">
                  <c:v>1.0843414253521886</c:v>
                </c:pt>
                <c:pt idx="219">
                  <c:v>1.0542307955631065</c:v>
                </c:pt>
                <c:pt idx="220">
                  <c:v>1.1095352790922692</c:v>
                </c:pt>
                <c:pt idx="221">
                  <c:v>1.1109834542045443</c:v>
                </c:pt>
                <c:pt idx="222">
                  <c:v>1.067487093242955</c:v>
                </c:pt>
                <c:pt idx="223">
                  <c:v>1.0614014299406269</c:v>
                </c:pt>
                <c:pt idx="224">
                  <c:v>0.99137166712475999</c:v>
                </c:pt>
                <c:pt idx="225">
                  <c:v>1.0062341786394964</c:v>
                </c:pt>
                <c:pt idx="226">
                  <c:v>1.0076243894648496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361-4434-BE4B-44EEEE023AAE}"/>
            </c:ext>
          </c:extLst>
        </c:ser>
        <c:ser>
          <c:idx val="1"/>
          <c:order val="1"/>
          <c:tx>
            <c:v>Four-periods ahead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'Forecast&amp;Persistence_ES'!$BJ$12:$BJ$238</c:f>
              <c:numCache>
                <c:formatCode>0.00</c:formatCode>
                <c:ptCount val="22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1.1439996282490568</c:v>
                </c:pt>
                <c:pt idx="35">
                  <c:v>1.2075083235325916</c:v>
                </c:pt>
                <c:pt idx="36">
                  <c:v>1.2309720839727891</c:v>
                </c:pt>
                <c:pt idx="37">
                  <c:v>1.2507946253460716</c:v>
                </c:pt>
                <c:pt idx="38">
                  <c:v>1.2550409696304332</c:v>
                </c:pt>
                <c:pt idx="39">
                  <c:v>1.2785631484882851</c:v>
                </c:pt>
                <c:pt idx="40">
                  <c:v>1.2647991844467035</c:v>
                </c:pt>
                <c:pt idx="41">
                  <c:v>1.2440791248668288</c:v>
                </c:pt>
                <c:pt idx="42">
                  <c:v>1.2278273345542836</c:v>
                </c:pt>
                <c:pt idx="43">
                  <c:v>1.2479705839305653</c:v>
                </c:pt>
                <c:pt idx="44">
                  <c:v>1.2782618041533385</c:v>
                </c:pt>
                <c:pt idx="45">
                  <c:v>1.2785963276064551</c:v>
                </c:pt>
                <c:pt idx="46">
                  <c:v>1.2995548394665173</c:v>
                </c:pt>
                <c:pt idx="47">
                  <c:v>1.2979782512768117</c:v>
                </c:pt>
                <c:pt idx="48">
                  <c:v>1.396894276392024</c:v>
                </c:pt>
                <c:pt idx="49">
                  <c:v>1.5893051794836424</c:v>
                </c:pt>
                <c:pt idx="50">
                  <c:v>1.7520600405841951</c:v>
                </c:pt>
                <c:pt idx="51">
                  <c:v>1.881858603821593</c:v>
                </c:pt>
                <c:pt idx="52">
                  <c:v>2.0211125513072163</c:v>
                </c:pt>
                <c:pt idx="53">
                  <c:v>2.1870978182479215</c:v>
                </c:pt>
                <c:pt idx="54">
                  <c:v>2.3650864786924957</c:v>
                </c:pt>
                <c:pt idx="55">
                  <c:v>2.4341942916669246</c:v>
                </c:pt>
                <c:pt idx="56">
                  <c:v>2.4288041534813352</c:v>
                </c:pt>
                <c:pt idx="57">
                  <c:v>2.4271669919239294</c:v>
                </c:pt>
                <c:pt idx="58">
                  <c:v>2.4083822950563034</c:v>
                </c:pt>
                <c:pt idx="59">
                  <c:v>2.4198201237064212</c:v>
                </c:pt>
                <c:pt idx="60">
                  <c:v>2.4120600066976614</c:v>
                </c:pt>
                <c:pt idx="61">
                  <c:v>2.4126434993748158</c:v>
                </c:pt>
                <c:pt idx="62">
                  <c:v>2.4086954354666648</c:v>
                </c:pt>
                <c:pt idx="63">
                  <c:v>2.4358241667136507</c:v>
                </c:pt>
                <c:pt idx="64">
                  <c:v>2.442557851032976</c:v>
                </c:pt>
                <c:pt idx="65">
                  <c:v>2.3922777591311255</c:v>
                </c:pt>
                <c:pt idx="66">
                  <c:v>2.4476218142539463</c:v>
                </c:pt>
                <c:pt idx="67">
                  <c:v>2.4169263384932798</c:v>
                </c:pt>
                <c:pt idx="68">
                  <c:v>2.4345985519550033</c:v>
                </c:pt>
                <c:pt idx="69">
                  <c:v>2.4592353903247752</c:v>
                </c:pt>
                <c:pt idx="70">
                  <c:v>2.4949377478441885</c:v>
                </c:pt>
                <c:pt idx="71">
                  <c:v>2.4960933312358207</c:v>
                </c:pt>
                <c:pt idx="72">
                  <c:v>2.5565852024606364</c:v>
                </c:pt>
                <c:pt idx="73">
                  <c:v>2.5843056680742693</c:v>
                </c:pt>
                <c:pt idx="74">
                  <c:v>2.592360976994875</c:v>
                </c:pt>
                <c:pt idx="75">
                  <c:v>2.5952916508159833</c:v>
                </c:pt>
                <c:pt idx="76">
                  <c:v>2.5703884693328338</c:v>
                </c:pt>
                <c:pt idx="77">
                  <c:v>2.5856504580682351</c:v>
                </c:pt>
                <c:pt idx="78">
                  <c:v>2.6109085979719611</c:v>
                </c:pt>
                <c:pt idx="79">
                  <c:v>2.6324908932891091</c:v>
                </c:pt>
                <c:pt idx="80">
                  <c:v>2.5830706405377915</c:v>
                </c:pt>
                <c:pt idx="81">
                  <c:v>2.4647479926908971</c:v>
                </c:pt>
                <c:pt idx="82">
                  <c:v>2.3520529981050138</c:v>
                </c:pt>
                <c:pt idx="83">
                  <c:v>2.2783462200063345</c:v>
                </c:pt>
                <c:pt idx="84">
                  <c:v>2.1820510615987296</c:v>
                </c:pt>
                <c:pt idx="85">
                  <c:v>2.0094274528385414</c:v>
                </c:pt>
                <c:pt idx="86">
                  <c:v>1.8147916842805061</c:v>
                </c:pt>
                <c:pt idx="87">
                  <c:v>1.7554647667446697</c:v>
                </c:pt>
                <c:pt idx="88">
                  <c:v>1.8034504783727607</c:v>
                </c:pt>
                <c:pt idx="89">
                  <c:v>1.8157515481773512</c:v>
                </c:pt>
                <c:pt idx="90">
                  <c:v>1.8416864166924711</c:v>
                </c:pt>
                <c:pt idx="91">
                  <c:v>1.7940577911988211</c:v>
                </c:pt>
                <c:pt idx="92">
                  <c:v>1.7819557367417194</c:v>
                </c:pt>
                <c:pt idx="93">
                  <c:v>1.7850703053128802</c:v>
                </c:pt>
                <c:pt idx="94">
                  <c:v>1.7638669278585482</c:v>
                </c:pt>
                <c:pt idx="95">
                  <c:v>1.7243247970592759</c:v>
                </c:pt>
                <c:pt idx="96">
                  <c:v>1.7114719778837271</c:v>
                </c:pt>
                <c:pt idx="97">
                  <c:v>1.717200916945081</c:v>
                </c:pt>
                <c:pt idx="98">
                  <c:v>1.6357503779418001</c:v>
                </c:pt>
                <c:pt idx="99">
                  <c:v>1.6479892402628904</c:v>
                </c:pt>
                <c:pt idx="100">
                  <c:v>1.6193134845270816</c:v>
                </c:pt>
                <c:pt idx="101">
                  <c:v>1.57494926768906</c:v>
                </c:pt>
                <c:pt idx="102">
                  <c:v>1.5080105254665346</c:v>
                </c:pt>
                <c:pt idx="103">
                  <c:v>1.4838434446982836</c:v>
                </c:pt>
                <c:pt idx="104">
                  <c:v>1.3762565035556573</c:v>
                </c:pt>
                <c:pt idx="105">
                  <c:v>1.3242037442695564</c:v>
                </c:pt>
                <c:pt idx="106">
                  <c:v>1.3089880369399989</c:v>
                </c:pt>
                <c:pt idx="107">
                  <c:v>1.2692938374494382</c:v>
                </c:pt>
                <c:pt idx="108">
                  <c:v>1.2852743142997547</c:v>
                </c:pt>
                <c:pt idx="109">
                  <c:v>1.283606723894319</c:v>
                </c:pt>
                <c:pt idx="110">
                  <c:v>1.2050567875962783</c:v>
                </c:pt>
                <c:pt idx="111">
                  <c:v>1.1781533501975268</c:v>
                </c:pt>
                <c:pt idx="112">
                  <c:v>1.1805407020098184</c:v>
                </c:pt>
                <c:pt idx="113">
                  <c:v>1.1814894340617317</c:v>
                </c:pt>
                <c:pt idx="114">
                  <c:v>1.1822243178332632</c:v>
                </c:pt>
                <c:pt idx="115">
                  <c:v>1.1478476818947623</c:v>
                </c:pt>
                <c:pt idx="116">
                  <c:v>1.0974233891598941</c:v>
                </c:pt>
                <c:pt idx="117">
                  <c:v>1.0943608058602787</c:v>
                </c:pt>
                <c:pt idx="118">
                  <c:v>1.0546398134088844</c:v>
                </c:pt>
                <c:pt idx="119">
                  <c:v>0.99966750443127117</c:v>
                </c:pt>
                <c:pt idx="120">
                  <c:v>0.90999743373667052</c:v>
                </c:pt>
                <c:pt idx="121">
                  <c:v>0.88628358550182484</c:v>
                </c:pt>
                <c:pt idx="122">
                  <c:v>0.82134338059094736</c:v>
                </c:pt>
                <c:pt idx="123">
                  <c:v>0.84159525161253212</c:v>
                </c:pt>
                <c:pt idx="124">
                  <c:v>0.84274595718934742</c:v>
                </c:pt>
                <c:pt idx="125">
                  <c:v>0.83636311125313889</c:v>
                </c:pt>
                <c:pt idx="126">
                  <c:v>0.83047634877918675</c:v>
                </c:pt>
                <c:pt idx="127">
                  <c:v>0.82648578342369416</c:v>
                </c:pt>
                <c:pt idx="128">
                  <c:v>0.79757562303457263</c:v>
                </c:pt>
                <c:pt idx="129">
                  <c:v>0.77466793286969871</c:v>
                </c:pt>
                <c:pt idx="130">
                  <c:v>0.75693554455787748</c:v>
                </c:pt>
                <c:pt idx="131">
                  <c:v>0.73985139687165502</c:v>
                </c:pt>
                <c:pt idx="132">
                  <c:v>0.70358591407382398</c:v>
                </c:pt>
                <c:pt idx="133">
                  <c:v>0.68252525495690042</c:v>
                </c:pt>
                <c:pt idx="134">
                  <c:v>0.6821390964543006</c:v>
                </c:pt>
                <c:pt idx="135">
                  <c:v>0.682684689246152</c:v>
                </c:pt>
                <c:pt idx="136">
                  <c:v>0.68810983998088415</c:v>
                </c:pt>
                <c:pt idx="137">
                  <c:v>0.68140006388017005</c:v>
                </c:pt>
                <c:pt idx="138">
                  <c:v>0.6680603235863779</c:v>
                </c:pt>
                <c:pt idx="139">
                  <c:v>0.66686466666040145</c:v>
                </c:pt>
                <c:pt idx="140">
                  <c:v>0.64852817386348616</c:v>
                </c:pt>
                <c:pt idx="141">
                  <c:v>0.61161072046930165</c:v>
                </c:pt>
                <c:pt idx="142">
                  <c:v>0.61026225941282908</c:v>
                </c:pt>
                <c:pt idx="143">
                  <c:v>0.57097025036243765</c:v>
                </c:pt>
                <c:pt idx="144">
                  <c:v>0.5593825522071979</c:v>
                </c:pt>
                <c:pt idx="145">
                  <c:v>0.55860628347759156</c:v>
                </c:pt>
                <c:pt idx="146">
                  <c:v>0.57045443109229643</c:v>
                </c:pt>
                <c:pt idx="147">
                  <c:v>0.54141441786040434</c:v>
                </c:pt>
                <c:pt idx="148">
                  <c:v>0.51601627157380159</c:v>
                </c:pt>
                <c:pt idx="149">
                  <c:v>0.53093472515476348</c:v>
                </c:pt>
                <c:pt idx="150">
                  <c:v>0.64032025399462267</c:v>
                </c:pt>
                <c:pt idx="151">
                  <c:v>0.73020434373567489</c:v>
                </c:pt>
                <c:pt idx="152">
                  <c:v>0.7995472540865054</c:v>
                </c:pt>
                <c:pt idx="153">
                  <c:v>0.81033476310154251</c:v>
                </c:pt>
                <c:pt idx="154">
                  <c:v>0.8156383750233559</c:v>
                </c:pt>
                <c:pt idx="155">
                  <c:v>0.94467577207824127</c:v>
                </c:pt>
                <c:pt idx="156">
                  <c:v>0.9628345353366512</c:v>
                </c:pt>
                <c:pt idx="157">
                  <c:v>0.96811096141189779</c:v>
                </c:pt>
                <c:pt idx="158">
                  <c:v>0.9680100220483111</c:v>
                </c:pt>
                <c:pt idx="159">
                  <c:v>0.9676411184293997</c:v>
                </c:pt>
                <c:pt idx="160">
                  <c:v>1.0553255975223967</c:v>
                </c:pt>
                <c:pt idx="161">
                  <c:v>1.1303113710096238</c:v>
                </c:pt>
                <c:pt idx="162">
                  <c:v>1.2834600275013457</c:v>
                </c:pt>
                <c:pt idx="163">
                  <c:v>1.5060124957091396</c:v>
                </c:pt>
                <c:pt idx="164">
                  <c:v>1.567733542023517</c:v>
                </c:pt>
                <c:pt idx="165">
                  <c:v>1.586146726652141</c:v>
                </c:pt>
                <c:pt idx="166">
                  <c:v>1.5860817356326566</c:v>
                </c:pt>
                <c:pt idx="167">
                  <c:v>1.6218729523290372</c:v>
                </c:pt>
                <c:pt idx="168">
                  <c:v>1.6329786883271455</c:v>
                </c:pt>
                <c:pt idx="169">
                  <c:v>1.6425970020166425</c:v>
                </c:pt>
                <c:pt idx="170">
                  <c:v>1.6586992027225143</c:v>
                </c:pt>
                <c:pt idx="171">
                  <c:v>1.761448534514416</c:v>
                </c:pt>
                <c:pt idx="172">
                  <c:v>1.7759600976747028</c:v>
                </c:pt>
                <c:pt idx="173">
                  <c:v>1.7741780010853732</c:v>
                </c:pt>
                <c:pt idx="174">
                  <c:v>1.7869981026465629</c:v>
                </c:pt>
                <c:pt idx="175">
                  <c:v>1.7941030110415745</c:v>
                </c:pt>
                <c:pt idx="176">
                  <c:v>1.8118596959058095</c:v>
                </c:pt>
                <c:pt idx="177">
                  <c:v>2.0576848967221526</c:v>
                </c:pt>
                <c:pt idx="178">
                  <c:v>2.4048281333342256</c:v>
                </c:pt>
                <c:pt idx="179">
                  <c:v>2.9280084303030991</c:v>
                </c:pt>
                <c:pt idx="180">
                  <c:v>3.1473627320892152</c:v>
                </c:pt>
                <c:pt idx="181">
                  <c:v>3.1948647380744544</c:v>
                </c:pt>
                <c:pt idx="182">
                  <c:v>3.1746848468650821</c:v>
                </c:pt>
                <c:pt idx="183">
                  <c:v>3.1573913420786313</c:v>
                </c:pt>
                <c:pt idx="184">
                  <c:v>3.1459704684791299</c:v>
                </c:pt>
                <c:pt idx="185">
                  <c:v>3.1678426407123079</c:v>
                </c:pt>
                <c:pt idx="186">
                  <c:v>3.2326550752598342</c:v>
                </c:pt>
                <c:pt idx="187">
                  <c:v>3.2331886154905431</c:v>
                </c:pt>
                <c:pt idx="188">
                  <c:v>3.2518353036719891</c:v>
                </c:pt>
                <c:pt idx="189">
                  <c:v>3.2784409454376426</c:v>
                </c:pt>
                <c:pt idx="190">
                  <c:v>3.2788560791165295</c:v>
                </c:pt>
                <c:pt idx="191">
                  <c:v>3.2805048498506051</c:v>
                </c:pt>
                <c:pt idx="192">
                  <c:v>3.2921134073815814</c:v>
                </c:pt>
                <c:pt idx="193">
                  <c:v>3.3209527179461871</c:v>
                </c:pt>
                <c:pt idx="194">
                  <c:v>3.2852625499348309</c:v>
                </c:pt>
                <c:pt idx="195">
                  <c:v>3.2434607519730814</c:v>
                </c:pt>
                <c:pt idx="196">
                  <c:v>3.2200062987766702</c:v>
                </c:pt>
                <c:pt idx="197">
                  <c:v>3.2118256370870011</c:v>
                </c:pt>
                <c:pt idx="198">
                  <c:v>3.2118093788701785</c:v>
                </c:pt>
                <c:pt idx="199">
                  <c:v>3.1937673747529605</c:v>
                </c:pt>
                <c:pt idx="200">
                  <c:v>3.191017473475068</c:v>
                </c:pt>
                <c:pt idx="201">
                  <c:v>3.1858112569121766</c:v>
                </c:pt>
                <c:pt idx="202">
                  <c:v>3.1877017911601118</c:v>
                </c:pt>
                <c:pt idx="203">
                  <c:v>3.1347713018809231</c:v>
                </c:pt>
                <c:pt idx="204">
                  <c:v>3.125923370603092</c:v>
                </c:pt>
                <c:pt idx="205">
                  <c:v>3.1389127796420406</c:v>
                </c:pt>
                <c:pt idx="206">
                  <c:v>3.174505262229077</c:v>
                </c:pt>
                <c:pt idx="207">
                  <c:v>3.1919633293153731</c:v>
                </c:pt>
                <c:pt idx="208">
                  <c:v>3.1824381186009352</c:v>
                </c:pt>
                <c:pt idx="209">
                  <c:v>3.0332163417076559</c:v>
                </c:pt>
                <c:pt idx="210">
                  <c:v>2.7655234656569267</c:v>
                </c:pt>
                <c:pt idx="211">
                  <c:v>2.2004721858556713</c:v>
                </c:pt>
                <c:pt idx="212">
                  <c:v>1.8767201194167822</c:v>
                </c:pt>
                <c:pt idx="213">
                  <c:v>1.7893183486616575</c:v>
                </c:pt>
                <c:pt idx="214">
                  <c:v>1.819829451814134</c:v>
                </c:pt>
                <c:pt idx="215">
                  <c:v>1.8616615586280985</c:v>
                </c:pt>
                <c:pt idx="216">
                  <c:v>1.853426197737893</c:v>
                </c:pt>
                <c:pt idx="217">
                  <c:v>1.8104298499623075</c:v>
                </c:pt>
                <c:pt idx="218">
                  <c:v>1.696530328676511</c:v>
                </c:pt>
                <c:pt idx="219">
                  <c:v>1.6364777135196475</c:v>
                </c:pt>
                <c:pt idx="220">
                  <c:v>1.6252419058651146</c:v>
                </c:pt>
                <c:pt idx="221">
                  <c:v>1.5661734750839813</c:v>
                </c:pt>
                <c:pt idx="222">
                  <c:v>1.5754466438994466</c:v>
                </c:pt>
                <c:pt idx="223">
                  <c:v>1.5864748377130169</c:v>
                </c:pt>
                <c:pt idx="224">
                  <c:v>1.5117244324129484</c:v>
                </c:pt>
                <c:pt idx="225">
                  <c:v>1.3944101509719007</c:v>
                </c:pt>
                <c:pt idx="226">
                  <c:v>1.3452037708730151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361-4434-BE4B-44EEEE023A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42516440"/>
        <c:axId val="842516768"/>
      </c:lineChart>
      <c:catAx>
        <c:axId val="84251644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2516768"/>
        <c:crosses val="autoZero"/>
        <c:auto val="1"/>
        <c:lblAlgn val="ctr"/>
        <c:lblOffset val="100"/>
        <c:noMultiLvlLbl val="0"/>
      </c:catAx>
      <c:valAx>
        <c:axId val="842516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25164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Figure</a:t>
            </a:r>
            <a:r>
              <a:rPr lang="en-US" baseline="0"/>
              <a:t> 2.A </a:t>
            </a:r>
            <a:r>
              <a:rPr lang="en-US"/>
              <a:t>Persistence</a:t>
            </a:r>
            <a:r>
              <a:rPr lang="en-US" baseline="0"/>
              <a:t> of Real</a:t>
            </a:r>
            <a:r>
              <a:rPr lang="en-US"/>
              <a:t> GDP Growth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5.4501150888652102E-2"/>
          <c:y val="9.0652314212893451E-2"/>
          <c:w val="0.91913681044702455"/>
          <c:h val="0.67546070806529712"/>
        </c:manualLayout>
      </c:layout>
      <c:areaChart>
        <c:grouping val="standard"/>
        <c:varyColors val="0"/>
        <c:ser>
          <c:idx val="2"/>
          <c:order val="1"/>
          <c:tx>
            <c:v>Real GDP Interquartile Range</c:v>
          </c:tx>
          <c:spPr>
            <a:solidFill>
              <a:schemeClr val="bg1">
                <a:lumMod val="75000"/>
              </a:schemeClr>
            </a:solidFill>
            <a:ln w="101600" cap="sq">
              <a:noFill/>
              <a:prstDash val="sysDot"/>
            </a:ln>
          </c:spPr>
          <c:val>
            <c:numRef>
              <c:f>'Forecast&amp;Persistence_ALL'!$M$4:$M$235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0.35622052524999998</c:v>
                </c:pt>
                <c:pt idx="6">
                  <c:v>0.38260365499999999</c:v>
                </c:pt>
                <c:pt idx="7">
                  <c:v>0.34370802550000001</c:v>
                </c:pt>
                <c:pt idx="8">
                  <c:v>0.33762567537999999</c:v>
                </c:pt>
                <c:pt idx="9">
                  <c:v>0.34951010917499997</c:v>
                </c:pt>
                <c:pt idx="10">
                  <c:v>0.2793575975</c:v>
                </c:pt>
                <c:pt idx="11">
                  <c:v>0.27333260459999997</c:v>
                </c:pt>
                <c:pt idx="12">
                  <c:v>0.25049348299999996</c:v>
                </c:pt>
                <c:pt idx="13">
                  <c:v>0.25107344849999996</c:v>
                </c:pt>
                <c:pt idx="14">
                  <c:v>0.29623017350000003</c:v>
                </c:pt>
                <c:pt idx="15">
                  <c:v>0.39599747759999993</c:v>
                </c:pt>
                <c:pt idx="16">
                  <c:v>0.38236242675000004</c:v>
                </c:pt>
                <c:pt idx="17">
                  <c:v>0.38630390375000001</c:v>
                </c:pt>
                <c:pt idx="18">
                  <c:v>0.397009265</c:v>
                </c:pt>
                <c:pt idx="19">
                  <c:v>0.35174780925000004</c:v>
                </c:pt>
                <c:pt idx="20">
                  <c:v>0.30790227750000004</c:v>
                </c:pt>
                <c:pt idx="21">
                  <c:v>0.29414399224999999</c:v>
                </c:pt>
                <c:pt idx="22">
                  <c:v>0.371061576</c:v>
                </c:pt>
                <c:pt idx="23">
                  <c:v>0.35380486675</c:v>
                </c:pt>
                <c:pt idx="24">
                  <c:v>0.37433552724999997</c:v>
                </c:pt>
                <c:pt idx="25">
                  <c:v>0.316052040875</c:v>
                </c:pt>
                <c:pt idx="26">
                  <c:v>0.24009399825</c:v>
                </c:pt>
                <c:pt idx="27">
                  <c:v>0.24227405625000001</c:v>
                </c:pt>
                <c:pt idx="28">
                  <c:v>0.28235128549999999</c:v>
                </c:pt>
                <c:pt idx="29">
                  <c:v>0.26970388210000001</c:v>
                </c:pt>
                <c:pt idx="30">
                  <c:v>0.23676323355000001</c:v>
                </c:pt>
                <c:pt idx="31">
                  <c:v>0.25467356824999998</c:v>
                </c:pt>
                <c:pt idx="32">
                  <c:v>0.230720035125</c:v>
                </c:pt>
                <c:pt idx="33">
                  <c:v>0.31379308970000003</c:v>
                </c:pt>
                <c:pt idx="34">
                  <c:v>0.40395742857500005</c:v>
                </c:pt>
                <c:pt idx="35">
                  <c:v>0.41950351149999998</c:v>
                </c:pt>
                <c:pt idx="36">
                  <c:v>0.41774432649999999</c:v>
                </c:pt>
                <c:pt idx="37">
                  <c:v>0.45874561999999997</c:v>
                </c:pt>
                <c:pt idx="38">
                  <c:v>0.45308847024999999</c:v>
                </c:pt>
                <c:pt idx="39">
                  <c:v>0.49311856575000002</c:v>
                </c:pt>
                <c:pt idx="40">
                  <c:v>0.4782006527499999</c:v>
                </c:pt>
                <c:pt idx="41">
                  <c:v>0.49881337175000001</c:v>
                </c:pt>
                <c:pt idx="42">
                  <c:v>0.50946424624999997</c:v>
                </c:pt>
                <c:pt idx="43">
                  <c:v>0.50300409874999996</c:v>
                </c:pt>
                <c:pt idx="44">
                  <c:v>0.50452558324999996</c:v>
                </c:pt>
                <c:pt idx="45">
                  <c:v>0.50410761479999988</c:v>
                </c:pt>
                <c:pt idx="46">
                  <c:v>0.49730363975000003</c:v>
                </c:pt>
                <c:pt idx="47">
                  <c:v>0.49136454550000008</c:v>
                </c:pt>
                <c:pt idx="48">
                  <c:v>0.46598424525000004</c:v>
                </c:pt>
                <c:pt idx="49">
                  <c:v>0.46261793295249998</c:v>
                </c:pt>
                <c:pt idx="50">
                  <c:v>0.47019439889999992</c:v>
                </c:pt>
                <c:pt idx="51">
                  <c:v>0.44909038195000001</c:v>
                </c:pt>
                <c:pt idx="52">
                  <c:v>0.39611337899999999</c:v>
                </c:pt>
                <c:pt idx="53">
                  <c:v>0.39410497549999995</c:v>
                </c:pt>
                <c:pt idx="54">
                  <c:v>0.41044829874999994</c:v>
                </c:pt>
                <c:pt idx="55">
                  <c:v>0.37885701800000005</c:v>
                </c:pt>
                <c:pt idx="56">
                  <c:v>0.32449657035000001</c:v>
                </c:pt>
                <c:pt idx="57">
                  <c:v>0.37370332342499996</c:v>
                </c:pt>
                <c:pt idx="58">
                  <c:v>0.34935017900000004</c:v>
                </c:pt>
                <c:pt idx="59">
                  <c:v>0.36597537866500007</c:v>
                </c:pt>
                <c:pt idx="60">
                  <c:v>0.37576864170000002</c:v>
                </c:pt>
                <c:pt idx="61">
                  <c:v>0.37284101403250003</c:v>
                </c:pt>
                <c:pt idx="62">
                  <c:v>0.40982379550000003</c:v>
                </c:pt>
                <c:pt idx="63">
                  <c:v>0.30957874975000005</c:v>
                </c:pt>
                <c:pt idx="64">
                  <c:v>0.27989273975000001</c:v>
                </c:pt>
                <c:pt idx="65">
                  <c:v>0.23845126155000002</c:v>
                </c:pt>
                <c:pt idx="66">
                  <c:v>0.21654305645000002</c:v>
                </c:pt>
                <c:pt idx="67">
                  <c:v>0.21236641350000002</c:v>
                </c:pt>
                <c:pt idx="68">
                  <c:v>0.23999100199999998</c:v>
                </c:pt>
                <c:pt idx="69">
                  <c:v>0.22678527399999998</c:v>
                </c:pt>
                <c:pt idx="70">
                  <c:v>0.17637967324999998</c:v>
                </c:pt>
                <c:pt idx="71">
                  <c:v>0.20410317174999998</c:v>
                </c:pt>
                <c:pt idx="72">
                  <c:v>0.22298926699999999</c:v>
                </c:pt>
                <c:pt idx="73">
                  <c:v>0.20846581924999999</c:v>
                </c:pt>
                <c:pt idx="74">
                  <c:v>0.22175185050000001</c:v>
                </c:pt>
                <c:pt idx="75">
                  <c:v>0.24470229999999998</c:v>
                </c:pt>
                <c:pt idx="76">
                  <c:v>0.21584578774999999</c:v>
                </c:pt>
                <c:pt idx="77">
                  <c:v>0.24974231765000002</c:v>
                </c:pt>
                <c:pt idx="78">
                  <c:v>0.22361132555000002</c:v>
                </c:pt>
                <c:pt idx="79">
                  <c:v>0.26961578824999999</c:v>
                </c:pt>
                <c:pt idx="80">
                  <c:v>0.31117393700000001</c:v>
                </c:pt>
                <c:pt idx="81">
                  <c:v>0.35092784025000001</c:v>
                </c:pt>
                <c:pt idx="82">
                  <c:v>0.30850746699999998</c:v>
                </c:pt>
                <c:pt idx="83">
                  <c:v>0.31250041625000002</c:v>
                </c:pt>
                <c:pt idx="84">
                  <c:v>0.31113172099999997</c:v>
                </c:pt>
                <c:pt idx="85">
                  <c:v>0.30501425685000005</c:v>
                </c:pt>
                <c:pt idx="86">
                  <c:v>0.33551644665000002</c:v>
                </c:pt>
                <c:pt idx="87">
                  <c:v>0.39011087374999998</c:v>
                </c:pt>
                <c:pt idx="88">
                  <c:v>0.45420272700000003</c:v>
                </c:pt>
                <c:pt idx="89">
                  <c:v>0.51052085422499993</c:v>
                </c:pt>
                <c:pt idx="90">
                  <c:v>0.53734576277500001</c:v>
                </c:pt>
                <c:pt idx="91">
                  <c:v>0.50282608154999997</c:v>
                </c:pt>
                <c:pt idx="92">
                  <c:v>0.44623543024999995</c:v>
                </c:pt>
                <c:pt idx="93">
                  <c:v>0.43967582650000003</c:v>
                </c:pt>
                <c:pt idx="94">
                  <c:v>0.46033329349999996</c:v>
                </c:pt>
                <c:pt idx="95">
                  <c:v>0.41658960575000004</c:v>
                </c:pt>
                <c:pt idx="96">
                  <c:v>0.410022581</c:v>
                </c:pt>
                <c:pt idx="97">
                  <c:v>0.4416586985</c:v>
                </c:pt>
                <c:pt idx="98">
                  <c:v>0.45802824749999999</c:v>
                </c:pt>
                <c:pt idx="99">
                  <c:v>0.4510400195</c:v>
                </c:pt>
                <c:pt idx="100">
                  <c:v>0.46190835250000001</c:v>
                </c:pt>
                <c:pt idx="101">
                  <c:v>0.44147301249999998</c:v>
                </c:pt>
                <c:pt idx="102">
                  <c:v>0.45172122625</c:v>
                </c:pt>
                <c:pt idx="103">
                  <c:v>0.49036899600000006</c:v>
                </c:pt>
                <c:pt idx="104">
                  <c:v>0.43075648500000002</c:v>
                </c:pt>
                <c:pt idx="105">
                  <c:v>0.49828223799999993</c:v>
                </c:pt>
                <c:pt idx="106">
                  <c:v>0.55657444899999997</c:v>
                </c:pt>
                <c:pt idx="107">
                  <c:v>0.48473250499999998</c:v>
                </c:pt>
                <c:pt idx="108">
                  <c:v>0.45906851049999997</c:v>
                </c:pt>
                <c:pt idx="109">
                  <c:v>0.50849690799999991</c:v>
                </c:pt>
                <c:pt idx="110">
                  <c:v>0.48383856486499999</c:v>
                </c:pt>
                <c:pt idx="111">
                  <c:v>0.52357376499999997</c:v>
                </c:pt>
                <c:pt idx="112">
                  <c:v>0.46849296000000007</c:v>
                </c:pt>
                <c:pt idx="113">
                  <c:v>0.45659316150000001</c:v>
                </c:pt>
                <c:pt idx="114">
                  <c:v>0.50693447999999997</c:v>
                </c:pt>
                <c:pt idx="115">
                  <c:v>0.55559246224999992</c:v>
                </c:pt>
                <c:pt idx="116">
                  <c:v>0.56402978050000008</c:v>
                </c:pt>
                <c:pt idx="117">
                  <c:v>0.67680584174999991</c:v>
                </c:pt>
                <c:pt idx="118">
                  <c:v>0.60810603114999995</c:v>
                </c:pt>
                <c:pt idx="119">
                  <c:v>0.61850250499999992</c:v>
                </c:pt>
                <c:pt idx="120">
                  <c:v>0.64346527450000002</c:v>
                </c:pt>
                <c:pt idx="121">
                  <c:v>0.67359996865000005</c:v>
                </c:pt>
                <c:pt idx="122">
                  <c:v>0.62788078174999984</c:v>
                </c:pt>
                <c:pt idx="123">
                  <c:v>0.58789529072499991</c:v>
                </c:pt>
                <c:pt idx="124">
                  <c:v>0.54247381250000004</c:v>
                </c:pt>
                <c:pt idx="125">
                  <c:v>0.55007603950000006</c:v>
                </c:pt>
                <c:pt idx="126">
                  <c:v>0.53875425875000005</c:v>
                </c:pt>
                <c:pt idx="127">
                  <c:v>0.57196164674999994</c:v>
                </c:pt>
                <c:pt idx="128">
                  <c:v>0.48927701299999998</c:v>
                </c:pt>
                <c:pt idx="129">
                  <c:v>0.49661615324999997</c:v>
                </c:pt>
                <c:pt idx="130">
                  <c:v>0.51490004775000009</c:v>
                </c:pt>
                <c:pt idx="131">
                  <c:v>0.47835388125</c:v>
                </c:pt>
                <c:pt idx="132">
                  <c:v>0.46859447400000004</c:v>
                </c:pt>
                <c:pt idx="133">
                  <c:v>0.48086513499999994</c:v>
                </c:pt>
                <c:pt idx="134">
                  <c:v>0.43975337474999998</c:v>
                </c:pt>
                <c:pt idx="135">
                  <c:v>0.423942396</c:v>
                </c:pt>
                <c:pt idx="136">
                  <c:v>0.47949791324999996</c:v>
                </c:pt>
                <c:pt idx="137">
                  <c:v>0.46729674924999998</c:v>
                </c:pt>
                <c:pt idx="138">
                  <c:v>0.50051695749999991</c:v>
                </c:pt>
                <c:pt idx="139">
                  <c:v>0.46179070000000005</c:v>
                </c:pt>
                <c:pt idx="140">
                  <c:v>0.43900171524999998</c:v>
                </c:pt>
                <c:pt idx="141">
                  <c:v>0.47076444174999998</c:v>
                </c:pt>
                <c:pt idx="142">
                  <c:v>0.46905889500000003</c:v>
                </c:pt>
                <c:pt idx="143">
                  <c:v>0.47570625900000002</c:v>
                </c:pt>
                <c:pt idx="144">
                  <c:v>0.48513642824999997</c:v>
                </c:pt>
                <c:pt idx="145">
                  <c:v>0.5044686062499999</c:v>
                </c:pt>
                <c:pt idx="146">
                  <c:v>0.49119732775000002</c:v>
                </c:pt>
                <c:pt idx="147">
                  <c:v>0.46132675649999999</c:v>
                </c:pt>
                <c:pt idx="148">
                  <c:v>0.40094775030000002</c:v>
                </c:pt>
                <c:pt idx="149">
                  <c:v>0.46004092057250001</c:v>
                </c:pt>
                <c:pt idx="150">
                  <c:v>0.50108204917499999</c:v>
                </c:pt>
                <c:pt idx="151">
                  <c:v>0.46244756792500008</c:v>
                </c:pt>
                <c:pt idx="152">
                  <c:v>0.39285947875000005</c:v>
                </c:pt>
                <c:pt idx="153">
                  <c:v>0.42342141084999996</c:v>
                </c:pt>
                <c:pt idx="154">
                  <c:v>0.41477615499999998</c:v>
                </c:pt>
                <c:pt idx="155">
                  <c:v>0.49773595175000007</c:v>
                </c:pt>
                <c:pt idx="156">
                  <c:v>0.46709292449999995</c:v>
                </c:pt>
                <c:pt idx="157">
                  <c:v>0.44495402374999998</c:v>
                </c:pt>
                <c:pt idx="158">
                  <c:v>0.47576371524999994</c:v>
                </c:pt>
                <c:pt idx="159">
                  <c:v>0.47891446699999995</c:v>
                </c:pt>
                <c:pt idx="160">
                  <c:v>0.37041843299999999</c:v>
                </c:pt>
                <c:pt idx="161">
                  <c:v>0.32348581600000004</c:v>
                </c:pt>
                <c:pt idx="162">
                  <c:v>0.31565304185249998</c:v>
                </c:pt>
                <c:pt idx="163">
                  <c:v>0.37499464574999997</c:v>
                </c:pt>
                <c:pt idx="164">
                  <c:v>0.41509448675000005</c:v>
                </c:pt>
                <c:pt idx="165">
                  <c:v>0.42903784135</c:v>
                </c:pt>
                <c:pt idx="166">
                  <c:v>0.40168809357500002</c:v>
                </c:pt>
                <c:pt idx="167">
                  <c:v>0.44347693335000005</c:v>
                </c:pt>
                <c:pt idx="168">
                  <c:v>0.42485945292500005</c:v>
                </c:pt>
                <c:pt idx="169">
                  <c:v>0.45727475325</c:v>
                </c:pt>
                <c:pt idx="170">
                  <c:v>0.44940894125000003</c:v>
                </c:pt>
                <c:pt idx="171">
                  <c:v>0.43713082125000002</c:v>
                </c:pt>
                <c:pt idx="172">
                  <c:v>0.45323968250000002</c:v>
                </c:pt>
                <c:pt idx="173">
                  <c:v>0.41887407100000007</c:v>
                </c:pt>
                <c:pt idx="174">
                  <c:v>0.40577887774999999</c:v>
                </c:pt>
                <c:pt idx="175">
                  <c:v>0.44000637775000001</c:v>
                </c:pt>
                <c:pt idx="176">
                  <c:v>0.48259034649999999</c:v>
                </c:pt>
                <c:pt idx="177">
                  <c:v>0.46234739699999999</c:v>
                </c:pt>
                <c:pt idx="178">
                  <c:v>0.4602645085</c:v>
                </c:pt>
                <c:pt idx="179">
                  <c:v>0.38847511625000003</c:v>
                </c:pt>
                <c:pt idx="180">
                  <c:v>0.32227250600000001</c:v>
                </c:pt>
                <c:pt idx="181">
                  <c:v>0.31914853875000004</c:v>
                </c:pt>
                <c:pt idx="182">
                  <c:v>0.32845733074999994</c:v>
                </c:pt>
                <c:pt idx="183">
                  <c:v>0.33985637299999999</c:v>
                </c:pt>
                <c:pt idx="184">
                  <c:v>0.29918409825000003</c:v>
                </c:pt>
                <c:pt idx="185">
                  <c:v>0.39504986374999995</c:v>
                </c:pt>
                <c:pt idx="186">
                  <c:v>0.40944129900000004</c:v>
                </c:pt>
                <c:pt idx="187">
                  <c:v>0.43746532450000003</c:v>
                </c:pt>
                <c:pt idx="188">
                  <c:v>0.50343285565000007</c:v>
                </c:pt>
                <c:pt idx="189">
                  <c:v>0.55555092974999998</c:v>
                </c:pt>
                <c:pt idx="190">
                  <c:v>0.58593240399999991</c:v>
                </c:pt>
                <c:pt idx="191">
                  <c:v>0.60520063410000002</c:v>
                </c:pt>
                <c:pt idx="192">
                  <c:v>0.66851600225000007</c:v>
                </c:pt>
                <c:pt idx="193">
                  <c:v>0.63201259107500007</c:v>
                </c:pt>
                <c:pt idx="194">
                  <c:v>0.63916731874999999</c:v>
                </c:pt>
                <c:pt idx="195">
                  <c:v>0.67288451399999993</c:v>
                </c:pt>
                <c:pt idx="196">
                  <c:v>0.63215273149999995</c:v>
                </c:pt>
                <c:pt idx="197">
                  <c:v>0.54150268374999999</c:v>
                </c:pt>
                <c:pt idx="198">
                  <c:v>0.47441860200000002</c:v>
                </c:pt>
                <c:pt idx="199">
                  <c:v>0.41984695724999999</c:v>
                </c:pt>
                <c:pt idx="200">
                  <c:v>0.46551207975000009</c:v>
                </c:pt>
                <c:pt idx="201">
                  <c:v>0.42309570624999993</c:v>
                </c:pt>
                <c:pt idx="202">
                  <c:v>0.50642178474999999</c:v>
                </c:pt>
                <c:pt idx="203">
                  <c:v>0.49340049375000006</c:v>
                </c:pt>
                <c:pt idx="204">
                  <c:v>0.49026385275000001</c:v>
                </c:pt>
                <c:pt idx="205">
                  <c:v>0.49598925299999996</c:v>
                </c:pt>
                <c:pt idx="206">
                  <c:v>0.51142591837500007</c:v>
                </c:pt>
                <c:pt idx="207">
                  <c:v>0.50499930074999999</c:v>
                </c:pt>
                <c:pt idx="208">
                  <c:v>0.51629318125000001</c:v>
                </c:pt>
                <c:pt idx="209">
                  <c:v>0.58469685874999999</c:v>
                </c:pt>
                <c:pt idx="210">
                  <c:v>0.52445615300000004</c:v>
                </c:pt>
                <c:pt idx="211">
                  <c:v>0.48053067599999999</c:v>
                </c:pt>
                <c:pt idx="212">
                  <c:v>0.48997650867499998</c:v>
                </c:pt>
                <c:pt idx="213">
                  <c:v>0.47362645399999992</c:v>
                </c:pt>
                <c:pt idx="214">
                  <c:v>0.51861331157500001</c:v>
                </c:pt>
                <c:pt idx="215">
                  <c:v>0.49086089000000005</c:v>
                </c:pt>
                <c:pt idx="216">
                  <c:v>0.44947031724999997</c:v>
                </c:pt>
                <c:pt idx="217">
                  <c:v>0.47550240925000009</c:v>
                </c:pt>
                <c:pt idx="218">
                  <c:v>0.44346417075000005</c:v>
                </c:pt>
                <c:pt idx="219">
                  <c:v>0.4188869362499999</c:v>
                </c:pt>
                <c:pt idx="220">
                  <c:v>0.41714625797499999</c:v>
                </c:pt>
                <c:pt idx="221">
                  <c:v>0.47542346944999997</c:v>
                </c:pt>
                <c:pt idx="222">
                  <c:v>0.49518367350000003</c:v>
                </c:pt>
                <c:pt idx="223">
                  <c:v>0.50174466652499994</c:v>
                </c:pt>
                <c:pt idx="224">
                  <c:v>0.47455109439999987</c:v>
                </c:pt>
                <c:pt idx="225">
                  <c:v>0.492673135175</c:v>
                </c:pt>
                <c:pt idx="226">
                  <c:v>0.43622692650000006</c:v>
                </c:pt>
                <c:pt idx="227">
                  <c:v>0.47974739774999997</c:v>
                </c:pt>
                <c:pt idx="228">
                  <c:v>0.42224771227500008</c:v>
                </c:pt>
                <c:pt idx="229">
                  <c:v>0.44182955225000003</c:v>
                </c:pt>
                <c:pt idx="230">
                  <c:v>0.37369627679999995</c:v>
                </c:pt>
                <c:pt idx="231">
                  <c:v>0.32546186050000003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F5-4547-B2FD-52AA71D47981}"/>
            </c:ext>
          </c:extLst>
        </c:ser>
        <c:ser>
          <c:idx val="3"/>
          <c:order val="2"/>
          <c:tx>
            <c:v>G8 Percent25</c:v>
          </c:tx>
          <c:spPr>
            <a:solidFill>
              <a:schemeClr val="bg1"/>
            </a:solidFill>
            <a:ln w="101600" cap="sq">
              <a:noFill/>
              <a:prstDash val="sysDot"/>
            </a:ln>
          </c:spPr>
          <c:val>
            <c:numRef>
              <c:f>'Forecast&amp;Persistence_ALL'!$K$4:$K$235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-0.157274048025</c:v>
                </c:pt>
                <c:pt idx="6">
                  <c:v>-8.9808661750000018E-2</c:v>
                </c:pt>
                <c:pt idx="7">
                  <c:v>-0.12802378252499999</c:v>
                </c:pt>
                <c:pt idx="8">
                  <c:v>-0.19730059724999993</c:v>
                </c:pt>
                <c:pt idx="9">
                  <c:v>-9.9835221274999969E-2</c:v>
                </c:pt>
                <c:pt idx="10">
                  <c:v>-5.6688334250000007E-2</c:v>
                </c:pt>
                <c:pt idx="11">
                  <c:v>-0.126586739625</c:v>
                </c:pt>
                <c:pt idx="12">
                  <c:v>-2.0546317500000001E-2</c:v>
                </c:pt>
                <c:pt idx="13">
                  <c:v>-5.0667756637500005E-2</c:v>
                </c:pt>
                <c:pt idx="14">
                  <c:v>-6.196703894999999E-2</c:v>
                </c:pt>
                <c:pt idx="15">
                  <c:v>-0.12574016849999997</c:v>
                </c:pt>
                <c:pt idx="16">
                  <c:v>-0.14653871700000001</c:v>
                </c:pt>
                <c:pt idx="17">
                  <c:v>-8.4677740950000011E-2</c:v>
                </c:pt>
                <c:pt idx="18">
                  <c:v>-6.6735898274999983E-2</c:v>
                </c:pt>
                <c:pt idx="19">
                  <c:v>-2.9363284899999988E-2</c:v>
                </c:pt>
                <c:pt idx="20">
                  <c:v>-3.0544848750000006E-2</c:v>
                </c:pt>
                <c:pt idx="21">
                  <c:v>-1.9825965250000015E-2</c:v>
                </c:pt>
                <c:pt idx="22">
                  <c:v>-3.86436935E-2</c:v>
                </c:pt>
                <c:pt idx="23">
                  <c:v>-3.7640578499999994E-2</c:v>
                </c:pt>
                <c:pt idx="24">
                  <c:v>-4.4732086800000015E-2</c:v>
                </c:pt>
                <c:pt idx="25">
                  <c:v>-4.8851331125000008E-2</c:v>
                </c:pt>
                <c:pt idx="26">
                  <c:v>-5.2338018750000014E-2</c:v>
                </c:pt>
                <c:pt idx="27">
                  <c:v>-9.2892045999999978E-2</c:v>
                </c:pt>
                <c:pt idx="28">
                  <c:v>-6.2002478750000006E-2</c:v>
                </c:pt>
                <c:pt idx="29">
                  <c:v>-0.10984523699999998</c:v>
                </c:pt>
                <c:pt idx="30">
                  <c:v>-0.13125925675</c:v>
                </c:pt>
                <c:pt idx="31">
                  <c:v>-0.11715353200000002</c:v>
                </c:pt>
                <c:pt idx="32">
                  <c:v>-0.10955274725000001</c:v>
                </c:pt>
                <c:pt idx="33">
                  <c:v>-0.11457136459999998</c:v>
                </c:pt>
                <c:pt idx="34">
                  <c:v>-5.3143500600000018E-2</c:v>
                </c:pt>
                <c:pt idx="35">
                  <c:v>-5.1561241300000019E-2</c:v>
                </c:pt>
                <c:pt idx="36">
                  <c:v>-9.566145749999963E-3</c:v>
                </c:pt>
                <c:pt idx="37">
                  <c:v>-3.4219490749999956E-2</c:v>
                </c:pt>
                <c:pt idx="38">
                  <c:v>1.6450224750000034E-2</c:v>
                </c:pt>
                <c:pt idx="39">
                  <c:v>-1.3833000050000016E-2</c:v>
                </c:pt>
                <c:pt idx="40">
                  <c:v>1.6350928999999986E-2</c:v>
                </c:pt>
                <c:pt idx="41">
                  <c:v>6.6063247500000033E-3</c:v>
                </c:pt>
                <c:pt idx="42">
                  <c:v>2.3960892000000011E-2</c:v>
                </c:pt>
                <c:pt idx="43">
                  <c:v>5.4536383250000021E-2</c:v>
                </c:pt>
                <c:pt idx="44">
                  <c:v>1.9996402500000003E-2</c:v>
                </c:pt>
                <c:pt idx="45">
                  <c:v>5.6440202349999961E-2</c:v>
                </c:pt>
                <c:pt idx="46">
                  <c:v>3.5392309999999969E-3</c:v>
                </c:pt>
                <c:pt idx="47">
                  <c:v>1.8077207750000109E-3</c:v>
                </c:pt>
                <c:pt idx="48">
                  <c:v>-3.8087893824999969E-2</c:v>
                </c:pt>
                <c:pt idx="49">
                  <c:v>2.8650399999999854E-3</c:v>
                </c:pt>
                <c:pt idx="50">
                  <c:v>6.2391284000000005E-2</c:v>
                </c:pt>
                <c:pt idx="51">
                  <c:v>1.0041765250000022E-2</c:v>
                </c:pt>
                <c:pt idx="52">
                  <c:v>2.0142264097499987E-2</c:v>
                </c:pt>
                <c:pt idx="53">
                  <c:v>-2.026594000000001E-2</c:v>
                </c:pt>
                <c:pt idx="54">
                  <c:v>-8.9610519250000013E-3</c:v>
                </c:pt>
                <c:pt idx="55">
                  <c:v>-2.4948657874999999E-2</c:v>
                </c:pt>
                <c:pt idx="56">
                  <c:v>-8.7712793500000115E-3</c:v>
                </c:pt>
                <c:pt idx="57">
                  <c:v>-3.5725570000000019E-2</c:v>
                </c:pt>
                <c:pt idx="58">
                  <c:v>-5.2889421825000012E-2</c:v>
                </c:pt>
                <c:pt idx="59">
                  <c:v>-7.6253407849999996E-2</c:v>
                </c:pt>
                <c:pt idx="60">
                  <c:v>-1.6286051999999999E-2</c:v>
                </c:pt>
                <c:pt idx="61">
                  <c:v>2.4136849049999978E-2</c:v>
                </c:pt>
                <c:pt idx="62">
                  <c:v>2.4500253550000003E-2</c:v>
                </c:pt>
                <c:pt idx="63">
                  <c:v>-1.4942167374999996E-2</c:v>
                </c:pt>
                <c:pt idx="64">
                  <c:v>-1.4801933249999993E-2</c:v>
                </c:pt>
                <c:pt idx="65">
                  <c:v>-7.6491123700000024E-2</c:v>
                </c:pt>
                <c:pt idx="66">
                  <c:v>-6.6943480750000006E-2</c:v>
                </c:pt>
                <c:pt idx="67">
                  <c:v>-7.9160301824999987E-2</c:v>
                </c:pt>
                <c:pt idx="68">
                  <c:v>-4.0689951499999981E-2</c:v>
                </c:pt>
                <c:pt idx="69">
                  <c:v>-6.169743699999998E-2</c:v>
                </c:pt>
                <c:pt idx="70">
                  <c:v>-9.1100584874999987E-2</c:v>
                </c:pt>
                <c:pt idx="71">
                  <c:v>-3.6091412549999966E-2</c:v>
                </c:pt>
                <c:pt idx="72">
                  <c:v>7.8018289999999997E-3</c:v>
                </c:pt>
                <c:pt idx="73">
                  <c:v>5.4288371750000022E-2</c:v>
                </c:pt>
                <c:pt idx="74">
                  <c:v>-1.1055993250000021E-2</c:v>
                </c:pt>
                <c:pt idx="75">
                  <c:v>-2.3455435499999996E-2</c:v>
                </c:pt>
                <c:pt idx="76">
                  <c:v>-5.5775239249999969E-2</c:v>
                </c:pt>
                <c:pt idx="77">
                  <c:v>-4.6030655750000003E-2</c:v>
                </c:pt>
                <c:pt idx="78">
                  <c:v>-9.6999672500000141E-3</c:v>
                </c:pt>
                <c:pt idx="79">
                  <c:v>-1.1474965249999993E-2</c:v>
                </c:pt>
                <c:pt idx="80">
                  <c:v>-6.7389479500000002E-2</c:v>
                </c:pt>
                <c:pt idx="81">
                  <c:v>1.2133648749999993E-2</c:v>
                </c:pt>
                <c:pt idx="82">
                  <c:v>-5.058144349999999E-2</c:v>
                </c:pt>
                <c:pt idx="83">
                  <c:v>-5.8898785875000012E-2</c:v>
                </c:pt>
                <c:pt idx="84">
                  <c:v>-1.6512359600000012E-2</c:v>
                </c:pt>
                <c:pt idx="85">
                  <c:v>1.2739222499999994E-2</c:v>
                </c:pt>
                <c:pt idx="86">
                  <c:v>-4.0678727250000005E-2</c:v>
                </c:pt>
                <c:pt idx="87">
                  <c:v>-0.12148501150000002</c:v>
                </c:pt>
                <c:pt idx="88">
                  <c:v>-4.7219652250000022E-2</c:v>
                </c:pt>
                <c:pt idx="89">
                  <c:v>-1.8781192899999993E-2</c:v>
                </c:pt>
                <c:pt idx="90">
                  <c:v>-3.0431675400000004E-2</c:v>
                </c:pt>
                <c:pt idx="91">
                  <c:v>-7.3483379500000001E-2</c:v>
                </c:pt>
                <c:pt idx="92">
                  <c:v>-6.55571925E-2</c:v>
                </c:pt>
                <c:pt idx="93">
                  <c:v>-4.6548915125E-2</c:v>
                </c:pt>
                <c:pt idx="94">
                  <c:v>6.2067171250000004E-3</c:v>
                </c:pt>
                <c:pt idx="95">
                  <c:v>2.8639810500000005E-2</c:v>
                </c:pt>
                <c:pt idx="96">
                  <c:v>2.39659685E-2</c:v>
                </c:pt>
                <c:pt idx="97">
                  <c:v>6.3602769249999996E-2</c:v>
                </c:pt>
                <c:pt idx="98">
                  <c:v>5.5592344749999995E-2</c:v>
                </c:pt>
                <c:pt idx="99">
                  <c:v>0.102144922</c:v>
                </c:pt>
                <c:pt idx="100">
                  <c:v>0.12196108175000001</c:v>
                </c:pt>
                <c:pt idx="101">
                  <c:v>5.9742171749999982E-2</c:v>
                </c:pt>
                <c:pt idx="102">
                  <c:v>0.12566892013999997</c:v>
                </c:pt>
                <c:pt idx="103">
                  <c:v>0.102132868325</c:v>
                </c:pt>
                <c:pt idx="104">
                  <c:v>9.2734702500000016E-2</c:v>
                </c:pt>
                <c:pt idx="105">
                  <c:v>2.7507255249999987E-2</c:v>
                </c:pt>
                <c:pt idx="106">
                  <c:v>1.3752495600000008E-2</c:v>
                </c:pt>
                <c:pt idx="107">
                  <c:v>7.2307846999999981E-2</c:v>
                </c:pt>
                <c:pt idx="108">
                  <c:v>0.1234198965</c:v>
                </c:pt>
                <c:pt idx="109">
                  <c:v>0.16161588199999999</c:v>
                </c:pt>
                <c:pt idx="110">
                  <c:v>0.15569420822499999</c:v>
                </c:pt>
                <c:pt idx="111">
                  <c:v>0.11467441235</c:v>
                </c:pt>
                <c:pt idx="112">
                  <c:v>0.14767651257499997</c:v>
                </c:pt>
                <c:pt idx="113">
                  <c:v>0.13377017405000002</c:v>
                </c:pt>
                <c:pt idx="114">
                  <c:v>8.940107837499997E-2</c:v>
                </c:pt>
                <c:pt idx="115">
                  <c:v>0.15909412225</c:v>
                </c:pt>
                <c:pt idx="116">
                  <c:v>0.20777555025000002</c:v>
                </c:pt>
                <c:pt idx="117">
                  <c:v>8.5016060749999983E-2</c:v>
                </c:pt>
                <c:pt idx="118">
                  <c:v>4.4921050999999976E-2</c:v>
                </c:pt>
                <c:pt idx="119">
                  <c:v>2.3729836800000015E-2</c:v>
                </c:pt>
                <c:pt idx="120">
                  <c:v>4.337748900000004E-2</c:v>
                </c:pt>
                <c:pt idx="121">
                  <c:v>-1.0956366499999995E-2</c:v>
                </c:pt>
                <c:pt idx="122">
                  <c:v>4.5472885000000018E-2</c:v>
                </c:pt>
                <c:pt idx="123">
                  <c:v>2.8251939000000018E-2</c:v>
                </c:pt>
                <c:pt idx="124">
                  <c:v>2.9893332249999995E-2</c:v>
                </c:pt>
                <c:pt idx="125">
                  <c:v>2.7823192024999999E-2</c:v>
                </c:pt>
                <c:pt idx="126">
                  <c:v>2.0680925499999992E-2</c:v>
                </c:pt>
                <c:pt idx="127">
                  <c:v>7.0080715500000015E-2</c:v>
                </c:pt>
                <c:pt idx="128">
                  <c:v>0.12676785160000001</c:v>
                </c:pt>
                <c:pt idx="129">
                  <c:v>0.13082863450000001</c:v>
                </c:pt>
                <c:pt idx="130">
                  <c:v>0.12997045299999999</c:v>
                </c:pt>
                <c:pt idx="131">
                  <c:v>6.7684046500000011E-2</c:v>
                </c:pt>
                <c:pt idx="132">
                  <c:v>8.0082952499999971E-2</c:v>
                </c:pt>
                <c:pt idx="133">
                  <c:v>0.11068705749999999</c:v>
                </c:pt>
                <c:pt idx="134">
                  <c:v>0.15609608752500001</c:v>
                </c:pt>
                <c:pt idx="135">
                  <c:v>0.20641773400000002</c:v>
                </c:pt>
                <c:pt idx="136">
                  <c:v>0.13650004249999997</c:v>
                </c:pt>
                <c:pt idx="137">
                  <c:v>0.11304483812500006</c:v>
                </c:pt>
                <c:pt idx="138">
                  <c:v>0.14710661847749995</c:v>
                </c:pt>
                <c:pt idx="139">
                  <c:v>0.20242570397499998</c:v>
                </c:pt>
                <c:pt idx="140">
                  <c:v>0.21067475467499996</c:v>
                </c:pt>
                <c:pt idx="141">
                  <c:v>0.25192486974999995</c:v>
                </c:pt>
                <c:pt idx="142">
                  <c:v>0.22564170769999997</c:v>
                </c:pt>
                <c:pt idx="143">
                  <c:v>0.26577980150000002</c:v>
                </c:pt>
                <c:pt idx="144">
                  <c:v>0.22572732977499999</c:v>
                </c:pt>
                <c:pt idx="145">
                  <c:v>0.20912205014999996</c:v>
                </c:pt>
                <c:pt idx="146">
                  <c:v>0.16149487475000002</c:v>
                </c:pt>
                <c:pt idx="147">
                  <c:v>0.13744706574999999</c:v>
                </c:pt>
                <c:pt idx="148">
                  <c:v>0.1064321345</c:v>
                </c:pt>
                <c:pt idx="149">
                  <c:v>0.14056429624999997</c:v>
                </c:pt>
                <c:pt idx="150">
                  <c:v>0.102333158275</c:v>
                </c:pt>
                <c:pt idx="151">
                  <c:v>5.9891772000000024E-2</c:v>
                </c:pt>
                <c:pt idx="152">
                  <c:v>7.150973867499999E-2</c:v>
                </c:pt>
                <c:pt idx="153">
                  <c:v>0.14235194662499998</c:v>
                </c:pt>
                <c:pt idx="154">
                  <c:v>0.15874983672499998</c:v>
                </c:pt>
                <c:pt idx="155">
                  <c:v>7.0508614475000009E-2</c:v>
                </c:pt>
                <c:pt idx="156">
                  <c:v>1.2819036499999999E-2</c:v>
                </c:pt>
                <c:pt idx="157">
                  <c:v>5.7312081825000014E-2</c:v>
                </c:pt>
                <c:pt idx="158">
                  <c:v>1.7712451250000011E-3</c:v>
                </c:pt>
                <c:pt idx="159">
                  <c:v>3.0725195999999996E-2</c:v>
                </c:pt>
                <c:pt idx="160">
                  <c:v>2.6273025324999994E-2</c:v>
                </c:pt>
                <c:pt idx="161">
                  <c:v>8.1397711449999993E-2</c:v>
                </c:pt>
                <c:pt idx="162">
                  <c:v>0.12286740334999999</c:v>
                </c:pt>
                <c:pt idx="163">
                  <c:v>0.1173536285</c:v>
                </c:pt>
                <c:pt idx="164">
                  <c:v>0.11345070302500003</c:v>
                </c:pt>
                <c:pt idx="165">
                  <c:v>0.103761761775</c:v>
                </c:pt>
                <c:pt idx="166">
                  <c:v>9.2312485750000006E-2</c:v>
                </c:pt>
                <c:pt idx="167">
                  <c:v>0.11833780070000001</c:v>
                </c:pt>
                <c:pt idx="168">
                  <c:v>7.8273823999999992E-2</c:v>
                </c:pt>
                <c:pt idx="169">
                  <c:v>6.9438198025000009E-2</c:v>
                </c:pt>
                <c:pt idx="170">
                  <c:v>-1.0484700000000513E-5</c:v>
                </c:pt>
                <c:pt idx="171">
                  <c:v>7.7778495750000037E-2</c:v>
                </c:pt>
                <c:pt idx="172">
                  <c:v>4.0053190000000002E-2</c:v>
                </c:pt>
                <c:pt idx="173">
                  <c:v>4.3536114249999987E-2</c:v>
                </c:pt>
                <c:pt idx="174">
                  <c:v>5.604743500000002E-2</c:v>
                </c:pt>
                <c:pt idx="175">
                  <c:v>5.3351765750000002E-2</c:v>
                </c:pt>
                <c:pt idx="176">
                  <c:v>0.10276597725000006</c:v>
                </c:pt>
                <c:pt idx="177">
                  <c:v>0.13556591709999999</c:v>
                </c:pt>
                <c:pt idx="178">
                  <c:v>0.13573848175</c:v>
                </c:pt>
                <c:pt idx="179">
                  <c:v>0.12614001874999997</c:v>
                </c:pt>
                <c:pt idx="180">
                  <c:v>1.0205939575E-2</c:v>
                </c:pt>
                <c:pt idx="181">
                  <c:v>-9.15007025000001E-3</c:v>
                </c:pt>
                <c:pt idx="182">
                  <c:v>1.3575027000000003E-2</c:v>
                </c:pt>
                <c:pt idx="183">
                  <c:v>5.325366824999999E-2</c:v>
                </c:pt>
                <c:pt idx="184">
                  <c:v>5.4956365499999993E-2</c:v>
                </c:pt>
                <c:pt idx="185">
                  <c:v>0.13013790299999997</c:v>
                </c:pt>
                <c:pt idx="186">
                  <c:v>8.992866749999999E-2</c:v>
                </c:pt>
                <c:pt idx="187">
                  <c:v>9.373823299999999E-2</c:v>
                </c:pt>
                <c:pt idx="188">
                  <c:v>6.312501814999999E-2</c:v>
                </c:pt>
                <c:pt idx="189">
                  <c:v>0.13665176899999998</c:v>
                </c:pt>
                <c:pt idx="190">
                  <c:v>0.19097181224999998</c:v>
                </c:pt>
                <c:pt idx="191">
                  <c:v>0.15939900325</c:v>
                </c:pt>
                <c:pt idx="192">
                  <c:v>0.20637691949999992</c:v>
                </c:pt>
                <c:pt idx="193">
                  <c:v>0.11889946574999999</c:v>
                </c:pt>
                <c:pt idx="194">
                  <c:v>0.16481659374999999</c:v>
                </c:pt>
                <c:pt idx="195">
                  <c:v>0.19524020824999999</c:v>
                </c:pt>
                <c:pt idx="196">
                  <c:v>0.29932632174999996</c:v>
                </c:pt>
                <c:pt idx="197">
                  <c:v>0.32396365375000002</c:v>
                </c:pt>
                <c:pt idx="198">
                  <c:v>0.30882139775000006</c:v>
                </c:pt>
                <c:pt idx="199">
                  <c:v>0.29012061350000001</c:v>
                </c:pt>
                <c:pt idx="200">
                  <c:v>0.26357610124999997</c:v>
                </c:pt>
                <c:pt idx="201">
                  <c:v>0.27560897887499997</c:v>
                </c:pt>
                <c:pt idx="202">
                  <c:v>0.31963653324999997</c:v>
                </c:pt>
                <c:pt idx="203">
                  <c:v>0.303201662225</c:v>
                </c:pt>
                <c:pt idx="204">
                  <c:v>0.28467154857499999</c:v>
                </c:pt>
                <c:pt idx="205">
                  <c:v>0.27302221300000001</c:v>
                </c:pt>
                <c:pt idx="206">
                  <c:v>0.19323829150000002</c:v>
                </c:pt>
                <c:pt idx="207">
                  <c:v>0.17694504372499997</c:v>
                </c:pt>
                <c:pt idx="208">
                  <c:v>0.20419720027500002</c:v>
                </c:pt>
                <c:pt idx="209">
                  <c:v>0.20824577960000001</c:v>
                </c:pt>
                <c:pt idx="210">
                  <c:v>0.18977284450000001</c:v>
                </c:pt>
                <c:pt idx="211">
                  <c:v>6.8735844000000004E-2</c:v>
                </c:pt>
                <c:pt idx="212">
                  <c:v>3.0320144774999974E-2</c:v>
                </c:pt>
                <c:pt idx="213">
                  <c:v>1.7395932800000007E-2</c:v>
                </c:pt>
                <c:pt idx="214">
                  <c:v>-8.8302512999999971E-2</c:v>
                </c:pt>
                <c:pt idx="215">
                  <c:v>-0.10121460000000002</c:v>
                </c:pt>
                <c:pt idx="216">
                  <c:v>-8.7896085499999999E-2</c:v>
                </c:pt>
                <c:pt idx="217">
                  <c:v>-0.10763060422500001</c:v>
                </c:pt>
                <c:pt idx="218">
                  <c:v>-6.2009077999999988E-2</c:v>
                </c:pt>
                <c:pt idx="219">
                  <c:v>-6.1709616649999993E-2</c:v>
                </c:pt>
                <c:pt idx="220">
                  <c:v>-4.5553232999999985E-2</c:v>
                </c:pt>
                <c:pt idx="221">
                  <c:v>-4.3616611025000009E-2</c:v>
                </c:pt>
                <c:pt idx="222">
                  <c:v>-4.2805404182500006E-2</c:v>
                </c:pt>
                <c:pt idx="223">
                  <c:v>-1.8709925249999974E-2</c:v>
                </c:pt>
                <c:pt idx="224">
                  <c:v>-7.0181087749999996E-2</c:v>
                </c:pt>
                <c:pt idx="225">
                  <c:v>-5.7157541749999978E-2</c:v>
                </c:pt>
                <c:pt idx="226">
                  <c:v>-4.7524987750000032E-2</c:v>
                </c:pt>
                <c:pt idx="227">
                  <c:v>-3.4818212500000462E-3</c:v>
                </c:pt>
                <c:pt idx="228">
                  <c:v>-4.3873219999999977E-2</c:v>
                </c:pt>
                <c:pt idx="229">
                  <c:v>-6.5461879500000014E-2</c:v>
                </c:pt>
                <c:pt idx="230">
                  <c:v>5.043841424999998E-2</c:v>
                </c:pt>
                <c:pt idx="231">
                  <c:v>1.6743033250000018E-2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7F5-4547-B2FD-52AA71D479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331456"/>
        <c:axId val="157332992"/>
      </c:areaChart>
      <c:lineChart>
        <c:grouping val="standard"/>
        <c:varyColors val="0"/>
        <c:ser>
          <c:idx val="0"/>
          <c:order val="0"/>
          <c:tx>
            <c:v>U.S. Real GDP</c:v>
          </c:tx>
          <c:spPr>
            <a:ln w="38100">
              <a:solidFill>
                <a:sysClr val="windowText" lastClr="000000"/>
              </a:solidFill>
              <a:prstDash val="sysDash"/>
            </a:ln>
          </c:spPr>
          <c:marker>
            <c:symbol val="none"/>
          </c:marker>
          <c:cat>
            <c:numRef>
              <c:f>'Forecast&amp;Persistence_ALL'!$B$4:$B$235</c:f>
              <c:numCache>
                <c:formatCode>mmm\-yy</c:formatCode>
                <c:ptCount val="232"/>
                <c:pt idx="0">
                  <c:v>21976</c:v>
                </c:pt>
                <c:pt idx="1">
                  <c:v>22068</c:v>
                </c:pt>
                <c:pt idx="2">
                  <c:v>22160</c:v>
                </c:pt>
                <c:pt idx="3">
                  <c:v>22251</c:v>
                </c:pt>
                <c:pt idx="4">
                  <c:v>22341</c:v>
                </c:pt>
                <c:pt idx="5">
                  <c:v>22433</c:v>
                </c:pt>
                <c:pt idx="6">
                  <c:v>22525</c:v>
                </c:pt>
                <c:pt idx="7">
                  <c:v>22616</c:v>
                </c:pt>
                <c:pt idx="8">
                  <c:v>22706</c:v>
                </c:pt>
                <c:pt idx="9">
                  <c:v>22798</c:v>
                </c:pt>
                <c:pt idx="10">
                  <c:v>22890</c:v>
                </c:pt>
                <c:pt idx="11">
                  <c:v>22981</c:v>
                </c:pt>
                <c:pt idx="12">
                  <c:v>23071</c:v>
                </c:pt>
                <c:pt idx="13">
                  <c:v>23163</c:v>
                </c:pt>
                <c:pt idx="14">
                  <c:v>23255</c:v>
                </c:pt>
                <c:pt idx="15">
                  <c:v>23346</c:v>
                </c:pt>
                <c:pt idx="16">
                  <c:v>23437</c:v>
                </c:pt>
                <c:pt idx="17">
                  <c:v>23529</c:v>
                </c:pt>
                <c:pt idx="18">
                  <c:v>23621</c:v>
                </c:pt>
                <c:pt idx="19">
                  <c:v>23712</c:v>
                </c:pt>
                <c:pt idx="20">
                  <c:v>23802</c:v>
                </c:pt>
                <c:pt idx="21">
                  <c:v>23894</c:v>
                </c:pt>
                <c:pt idx="22">
                  <c:v>23986</c:v>
                </c:pt>
                <c:pt idx="23">
                  <c:v>24077</c:v>
                </c:pt>
                <c:pt idx="24">
                  <c:v>24167</c:v>
                </c:pt>
                <c:pt idx="25">
                  <c:v>24259</c:v>
                </c:pt>
                <c:pt idx="26">
                  <c:v>24351</c:v>
                </c:pt>
                <c:pt idx="27">
                  <c:v>24442</c:v>
                </c:pt>
                <c:pt idx="28">
                  <c:v>24532</c:v>
                </c:pt>
                <c:pt idx="29">
                  <c:v>24624</c:v>
                </c:pt>
                <c:pt idx="30">
                  <c:v>24716</c:v>
                </c:pt>
                <c:pt idx="31">
                  <c:v>24807</c:v>
                </c:pt>
                <c:pt idx="32">
                  <c:v>24898</c:v>
                </c:pt>
                <c:pt idx="33">
                  <c:v>24990</c:v>
                </c:pt>
                <c:pt idx="34">
                  <c:v>25082</c:v>
                </c:pt>
                <c:pt idx="35">
                  <c:v>25173</c:v>
                </c:pt>
                <c:pt idx="36">
                  <c:v>25263</c:v>
                </c:pt>
                <c:pt idx="37">
                  <c:v>25355</c:v>
                </c:pt>
                <c:pt idx="38">
                  <c:v>25447</c:v>
                </c:pt>
                <c:pt idx="39">
                  <c:v>25538</c:v>
                </c:pt>
                <c:pt idx="40">
                  <c:v>25628</c:v>
                </c:pt>
                <c:pt idx="41">
                  <c:v>25720</c:v>
                </c:pt>
                <c:pt idx="42">
                  <c:v>25812</c:v>
                </c:pt>
                <c:pt idx="43">
                  <c:v>25903</c:v>
                </c:pt>
                <c:pt idx="44">
                  <c:v>25993</c:v>
                </c:pt>
                <c:pt idx="45">
                  <c:v>26085</c:v>
                </c:pt>
                <c:pt idx="46">
                  <c:v>26177</c:v>
                </c:pt>
                <c:pt idx="47">
                  <c:v>26268</c:v>
                </c:pt>
                <c:pt idx="48">
                  <c:v>26359</c:v>
                </c:pt>
                <c:pt idx="49">
                  <c:v>26451</c:v>
                </c:pt>
                <c:pt idx="50">
                  <c:v>26543</c:v>
                </c:pt>
                <c:pt idx="51">
                  <c:v>26634</c:v>
                </c:pt>
                <c:pt idx="52">
                  <c:v>26724</c:v>
                </c:pt>
                <c:pt idx="53">
                  <c:v>26816</c:v>
                </c:pt>
                <c:pt idx="54">
                  <c:v>26908</c:v>
                </c:pt>
                <c:pt idx="55">
                  <c:v>26999</c:v>
                </c:pt>
                <c:pt idx="56">
                  <c:v>27089</c:v>
                </c:pt>
                <c:pt idx="57">
                  <c:v>27181</c:v>
                </c:pt>
                <c:pt idx="58">
                  <c:v>27273</c:v>
                </c:pt>
                <c:pt idx="59">
                  <c:v>27364</c:v>
                </c:pt>
                <c:pt idx="60">
                  <c:v>27454</c:v>
                </c:pt>
                <c:pt idx="61">
                  <c:v>27546</c:v>
                </c:pt>
                <c:pt idx="62">
                  <c:v>27638</c:v>
                </c:pt>
                <c:pt idx="63">
                  <c:v>27729</c:v>
                </c:pt>
                <c:pt idx="64">
                  <c:v>27820</c:v>
                </c:pt>
                <c:pt idx="65">
                  <c:v>27912</c:v>
                </c:pt>
                <c:pt idx="66">
                  <c:v>28004</c:v>
                </c:pt>
                <c:pt idx="67">
                  <c:v>28095</c:v>
                </c:pt>
                <c:pt idx="68">
                  <c:v>28185</c:v>
                </c:pt>
                <c:pt idx="69">
                  <c:v>28277</c:v>
                </c:pt>
                <c:pt idx="70">
                  <c:v>28369</c:v>
                </c:pt>
                <c:pt idx="71">
                  <c:v>28460</c:v>
                </c:pt>
                <c:pt idx="72">
                  <c:v>28550</c:v>
                </c:pt>
                <c:pt idx="73">
                  <c:v>28642</c:v>
                </c:pt>
                <c:pt idx="74">
                  <c:v>28734</c:v>
                </c:pt>
                <c:pt idx="75">
                  <c:v>28825</c:v>
                </c:pt>
                <c:pt idx="76">
                  <c:v>28915</c:v>
                </c:pt>
                <c:pt idx="77">
                  <c:v>29007</c:v>
                </c:pt>
                <c:pt idx="78">
                  <c:v>29099</c:v>
                </c:pt>
                <c:pt idx="79">
                  <c:v>29190</c:v>
                </c:pt>
                <c:pt idx="80">
                  <c:v>29281</c:v>
                </c:pt>
                <c:pt idx="81">
                  <c:v>29373</c:v>
                </c:pt>
                <c:pt idx="82">
                  <c:v>29465</c:v>
                </c:pt>
                <c:pt idx="83">
                  <c:v>29556</c:v>
                </c:pt>
                <c:pt idx="84">
                  <c:v>29646</c:v>
                </c:pt>
                <c:pt idx="85">
                  <c:v>29738</c:v>
                </c:pt>
                <c:pt idx="86">
                  <c:v>29830</c:v>
                </c:pt>
                <c:pt idx="87">
                  <c:v>29921</c:v>
                </c:pt>
                <c:pt idx="88">
                  <c:v>30011</c:v>
                </c:pt>
                <c:pt idx="89">
                  <c:v>30103</c:v>
                </c:pt>
                <c:pt idx="90">
                  <c:v>30195</c:v>
                </c:pt>
                <c:pt idx="91">
                  <c:v>30286</c:v>
                </c:pt>
                <c:pt idx="92">
                  <c:v>30376</c:v>
                </c:pt>
                <c:pt idx="93">
                  <c:v>30468</c:v>
                </c:pt>
                <c:pt idx="94">
                  <c:v>30560</c:v>
                </c:pt>
                <c:pt idx="95">
                  <c:v>30651</c:v>
                </c:pt>
                <c:pt idx="96">
                  <c:v>30742</c:v>
                </c:pt>
                <c:pt idx="97">
                  <c:v>30834</c:v>
                </c:pt>
                <c:pt idx="98">
                  <c:v>30926</c:v>
                </c:pt>
                <c:pt idx="99">
                  <c:v>31017</c:v>
                </c:pt>
                <c:pt idx="100">
                  <c:v>31107</c:v>
                </c:pt>
                <c:pt idx="101">
                  <c:v>31199</c:v>
                </c:pt>
                <c:pt idx="102">
                  <c:v>31291</c:v>
                </c:pt>
                <c:pt idx="103">
                  <c:v>31382</c:v>
                </c:pt>
                <c:pt idx="104">
                  <c:v>31472</c:v>
                </c:pt>
                <c:pt idx="105">
                  <c:v>31564</c:v>
                </c:pt>
                <c:pt idx="106">
                  <c:v>31656</c:v>
                </c:pt>
                <c:pt idx="107">
                  <c:v>31747</c:v>
                </c:pt>
                <c:pt idx="108">
                  <c:v>31837</c:v>
                </c:pt>
                <c:pt idx="109">
                  <c:v>31929</c:v>
                </c:pt>
                <c:pt idx="110">
                  <c:v>32021</c:v>
                </c:pt>
                <c:pt idx="111">
                  <c:v>32112</c:v>
                </c:pt>
                <c:pt idx="112">
                  <c:v>32203</c:v>
                </c:pt>
                <c:pt idx="113">
                  <c:v>32295</c:v>
                </c:pt>
                <c:pt idx="114">
                  <c:v>32387</c:v>
                </c:pt>
                <c:pt idx="115">
                  <c:v>32478</c:v>
                </c:pt>
                <c:pt idx="116">
                  <c:v>32568</c:v>
                </c:pt>
                <c:pt idx="117">
                  <c:v>32660</c:v>
                </c:pt>
                <c:pt idx="118">
                  <c:v>32752</c:v>
                </c:pt>
                <c:pt idx="119">
                  <c:v>32843</c:v>
                </c:pt>
                <c:pt idx="120">
                  <c:v>32933</c:v>
                </c:pt>
                <c:pt idx="121">
                  <c:v>33025</c:v>
                </c:pt>
                <c:pt idx="122">
                  <c:v>33117</c:v>
                </c:pt>
                <c:pt idx="123">
                  <c:v>33208</c:v>
                </c:pt>
                <c:pt idx="124">
                  <c:v>33298</c:v>
                </c:pt>
                <c:pt idx="125">
                  <c:v>33390</c:v>
                </c:pt>
                <c:pt idx="126">
                  <c:v>33482</c:v>
                </c:pt>
                <c:pt idx="127">
                  <c:v>33573</c:v>
                </c:pt>
                <c:pt idx="128">
                  <c:v>33664</c:v>
                </c:pt>
                <c:pt idx="129">
                  <c:v>33756</c:v>
                </c:pt>
                <c:pt idx="130">
                  <c:v>33848</c:v>
                </c:pt>
                <c:pt idx="131">
                  <c:v>33939</c:v>
                </c:pt>
                <c:pt idx="132">
                  <c:v>34029</c:v>
                </c:pt>
                <c:pt idx="133">
                  <c:v>34121</c:v>
                </c:pt>
                <c:pt idx="134">
                  <c:v>34213</c:v>
                </c:pt>
                <c:pt idx="135">
                  <c:v>34304</c:v>
                </c:pt>
                <c:pt idx="136">
                  <c:v>34394</c:v>
                </c:pt>
                <c:pt idx="137">
                  <c:v>34486</c:v>
                </c:pt>
                <c:pt idx="138">
                  <c:v>34578</c:v>
                </c:pt>
                <c:pt idx="139">
                  <c:v>34669</c:v>
                </c:pt>
                <c:pt idx="140">
                  <c:v>34759</c:v>
                </c:pt>
                <c:pt idx="141">
                  <c:v>34851</c:v>
                </c:pt>
                <c:pt idx="142">
                  <c:v>34943</c:v>
                </c:pt>
                <c:pt idx="143">
                  <c:v>35034</c:v>
                </c:pt>
                <c:pt idx="144">
                  <c:v>35125</c:v>
                </c:pt>
                <c:pt idx="145">
                  <c:v>35217</c:v>
                </c:pt>
                <c:pt idx="146">
                  <c:v>35309</c:v>
                </c:pt>
                <c:pt idx="147">
                  <c:v>35400</c:v>
                </c:pt>
                <c:pt idx="148">
                  <c:v>35490</c:v>
                </c:pt>
                <c:pt idx="149">
                  <c:v>35582</c:v>
                </c:pt>
                <c:pt idx="150">
                  <c:v>35674</c:v>
                </c:pt>
                <c:pt idx="151">
                  <c:v>35765</c:v>
                </c:pt>
                <c:pt idx="152">
                  <c:v>35855</c:v>
                </c:pt>
                <c:pt idx="153">
                  <c:v>35947</c:v>
                </c:pt>
                <c:pt idx="154">
                  <c:v>36039</c:v>
                </c:pt>
                <c:pt idx="155">
                  <c:v>36130</c:v>
                </c:pt>
                <c:pt idx="156">
                  <c:v>36220</c:v>
                </c:pt>
                <c:pt idx="157">
                  <c:v>36312</c:v>
                </c:pt>
                <c:pt idx="158">
                  <c:v>36404</c:v>
                </c:pt>
                <c:pt idx="159">
                  <c:v>36495</c:v>
                </c:pt>
                <c:pt idx="160">
                  <c:v>36586</c:v>
                </c:pt>
                <c:pt idx="161">
                  <c:v>36678</c:v>
                </c:pt>
                <c:pt idx="162">
                  <c:v>36770</c:v>
                </c:pt>
                <c:pt idx="163">
                  <c:v>36861</c:v>
                </c:pt>
                <c:pt idx="164">
                  <c:v>36951</c:v>
                </c:pt>
                <c:pt idx="165">
                  <c:v>37043</c:v>
                </c:pt>
                <c:pt idx="166">
                  <c:v>37135</c:v>
                </c:pt>
                <c:pt idx="167">
                  <c:v>37226</c:v>
                </c:pt>
                <c:pt idx="168">
                  <c:v>37316</c:v>
                </c:pt>
                <c:pt idx="169">
                  <c:v>37408</c:v>
                </c:pt>
                <c:pt idx="170">
                  <c:v>37500</c:v>
                </c:pt>
                <c:pt idx="171">
                  <c:v>37591</c:v>
                </c:pt>
                <c:pt idx="172">
                  <c:v>37681</c:v>
                </c:pt>
                <c:pt idx="173">
                  <c:v>37773</c:v>
                </c:pt>
                <c:pt idx="174">
                  <c:v>37865</c:v>
                </c:pt>
                <c:pt idx="175">
                  <c:v>37956</c:v>
                </c:pt>
                <c:pt idx="176">
                  <c:v>38047</c:v>
                </c:pt>
                <c:pt idx="177">
                  <c:v>38139</c:v>
                </c:pt>
                <c:pt idx="178">
                  <c:v>38231</c:v>
                </c:pt>
                <c:pt idx="179">
                  <c:v>38322</c:v>
                </c:pt>
                <c:pt idx="180">
                  <c:v>38412</c:v>
                </c:pt>
                <c:pt idx="181">
                  <c:v>38504</c:v>
                </c:pt>
                <c:pt idx="182">
                  <c:v>38596</c:v>
                </c:pt>
                <c:pt idx="183">
                  <c:v>38687</c:v>
                </c:pt>
                <c:pt idx="184">
                  <c:v>38777</c:v>
                </c:pt>
                <c:pt idx="185">
                  <c:v>38869</c:v>
                </c:pt>
                <c:pt idx="186">
                  <c:v>38961</c:v>
                </c:pt>
                <c:pt idx="187">
                  <c:v>39052</c:v>
                </c:pt>
                <c:pt idx="188">
                  <c:v>39142</c:v>
                </c:pt>
                <c:pt idx="189">
                  <c:v>39234</c:v>
                </c:pt>
                <c:pt idx="190">
                  <c:v>39326</c:v>
                </c:pt>
                <c:pt idx="191">
                  <c:v>39417</c:v>
                </c:pt>
                <c:pt idx="192">
                  <c:v>39508</c:v>
                </c:pt>
                <c:pt idx="193">
                  <c:v>39600</c:v>
                </c:pt>
                <c:pt idx="194">
                  <c:v>39692</c:v>
                </c:pt>
                <c:pt idx="195">
                  <c:v>39783</c:v>
                </c:pt>
                <c:pt idx="196">
                  <c:v>39873</c:v>
                </c:pt>
                <c:pt idx="197">
                  <c:v>39965</c:v>
                </c:pt>
                <c:pt idx="198">
                  <c:v>40057</c:v>
                </c:pt>
                <c:pt idx="199">
                  <c:v>40148</c:v>
                </c:pt>
                <c:pt idx="200">
                  <c:v>40238</c:v>
                </c:pt>
                <c:pt idx="201">
                  <c:v>40330</c:v>
                </c:pt>
                <c:pt idx="202">
                  <c:v>40422</c:v>
                </c:pt>
                <c:pt idx="203">
                  <c:v>40513</c:v>
                </c:pt>
                <c:pt idx="204">
                  <c:v>40603</c:v>
                </c:pt>
                <c:pt idx="205">
                  <c:v>40695</c:v>
                </c:pt>
                <c:pt idx="206">
                  <c:v>40787</c:v>
                </c:pt>
                <c:pt idx="207">
                  <c:v>40878</c:v>
                </c:pt>
                <c:pt idx="208">
                  <c:v>40969</c:v>
                </c:pt>
                <c:pt idx="209">
                  <c:v>41061</c:v>
                </c:pt>
                <c:pt idx="210">
                  <c:v>41153</c:v>
                </c:pt>
                <c:pt idx="211">
                  <c:v>41244</c:v>
                </c:pt>
                <c:pt idx="212">
                  <c:v>41334</c:v>
                </c:pt>
                <c:pt idx="213">
                  <c:v>41426</c:v>
                </c:pt>
                <c:pt idx="214">
                  <c:v>41518</c:v>
                </c:pt>
                <c:pt idx="215">
                  <c:v>41609</c:v>
                </c:pt>
                <c:pt idx="216">
                  <c:v>41699</c:v>
                </c:pt>
                <c:pt idx="217">
                  <c:v>41791</c:v>
                </c:pt>
                <c:pt idx="218">
                  <c:v>41883</c:v>
                </c:pt>
                <c:pt idx="219">
                  <c:v>41974</c:v>
                </c:pt>
                <c:pt idx="220">
                  <c:v>42064</c:v>
                </c:pt>
                <c:pt idx="221">
                  <c:v>42156</c:v>
                </c:pt>
                <c:pt idx="222">
                  <c:v>42248</c:v>
                </c:pt>
                <c:pt idx="223">
                  <c:v>42339</c:v>
                </c:pt>
                <c:pt idx="224">
                  <c:v>42430</c:v>
                </c:pt>
                <c:pt idx="225">
                  <c:v>42522</c:v>
                </c:pt>
                <c:pt idx="226">
                  <c:v>42614</c:v>
                </c:pt>
                <c:pt idx="227">
                  <c:v>42705</c:v>
                </c:pt>
                <c:pt idx="228">
                  <c:v>42795</c:v>
                </c:pt>
                <c:pt idx="229">
                  <c:v>42887</c:v>
                </c:pt>
                <c:pt idx="230">
                  <c:v>42979</c:v>
                </c:pt>
                <c:pt idx="231">
                  <c:v>43070</c:v>
                </c:pt>
              </c:numCache>
            </c:numRef>
          </c:cat>
          <c:val>
            <c:numRef>
              <c:f>'Forecast&amp;Persistence_ALL'!$C$4:$C$235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9.1980686999999978E-2</c:v>
                </c:pt>
                <c:pt idx="6">
                  <c:v>0.10585714700000001</c:v>
                </c:pt>
                <c:pt idx="7">
                  <c:v>0.15099116600000001</c:v>
                </c:pt>
                <c:pt idx="8">
                  <c:v>0.19508216700000003</c:v>
                </c:pt>
                <c:pt idx="9">
                  <c:v>0.25386914999999999</c:v>
                </c:pt>
                <c:pt idx="10">
                  <c:v>0.13915376600000001</c:v>
                </c:pt>
                <c:pt idx="11">
                  <c:v>-2.0045030000000186E-3</c:v>
                </c:pt>
                <c:pt idx="12">
                  <c:v>0.10960282400000002</c:v>
                </c:pt>
                <c:pt idx="13">
                  <c:v>0.11111705699999999</c:v>
                </c:pt>
                <c:pt idx="14">
                  <c:v>0.11747999199999999</c:v>
                </c:pt>
                <c:pt idx="15">
                  <c:v>0.21867595740000001</c:v>
                </c:pt>
                <c:pt idx="16">
                  <c:v>0.148883295</c:v>
                </c:pt>
                <c:pt idx="17">
                  <c:v>0.13787501600000002</c:v>
                </c:pt>
                <c:pt idx="18">
                  <c:v>6.1717202500000012E-2</c:v>
                </c:pt>
                <c:pt idx="19">
                  <c:v>0.100999046</c:v>
                </c:pt>
                <c:pt idx="20">
                  <c:v>3.6660750000000006E-2</c:v>
                </c:pt>
                <c:pt idx="21">
                  <c:v>1.6111169999999952E-3</c:v>
                </c:pt>
                <c:pt idx="22">
                  <c:v>3.714003099999999E-2</c:v>
                </c:pt>
                <c:pt idx="23">
                  <c:v>-6.4441499999999957E-3</c:v>
                </c:pt>
                <c:pt idx="24">
                  <c:v>3.4720687799999997E-2</c:v>
                </c:pt>
                <c:pt idx="25">
                  <c:v>-7.0499885000000068E-3</c:v>
                </c:pt>
                <c:pt idx="26">
                  <c:v>-4.6683669000000011E-2</c:v>
                </c:pt>
                <c:pt idx="27">
                  <c:v>-7.0192866999999992E-2</c:v>
                </c:pt>
                <c:pt idx="28">
                  <c:v>1.2295150000000005E-3</c:v>
                </c:pt>
                <c:pt idx="29">
                  <c:v>-3.6165270000000083E-3</c:v>
                </c:pt>
                <c:pt idx="30">
                  <c:v>9.9434622E-2</c:v>
                </c:pt>
                <c:pt idx="31">
                  <c:v>9.0183779000000006E-2</c:v>
                </c:pt>
                <c:pt idx="32">
                  <c:v>0.124510775</c:v>
                </c:pt>
                <c:pt idx="33">
                  <c:v>0.24604516599999998</c:v>
                </c:pt>
                <c:pt idx="34">
                  <c:v>0.30385145499999999</c:v>
                </c:pt>
                <c:pt idx="35">
                  <c:v>0.37735982099999998</c:v>
                </c:pt>
                <c:pt idx="36">
                  <c:v>0.418964905</c:v>
                </c:pt>
                <c:pt idx="37">
                  <c:v>0.34119544600000001</c:v>
                </c:pt>
                <c:pt idx="38">
                  <c:v>0.39642882099999999</c:v>
                </c:pt>
                <c:pt idx="39">
                  <c:v>0.31615262599999999</c:v>
                </c:pt>
                <c:pt idx="40">
                  <c:v>0.33592958790999999</c:v>
                </c:pt>
                <c:pt idx="41">
                  <c:v>0.41484793700000006</c:v>
                </c:pt>
                <c:pt idx="42">
                  <c:v>0.38915952500000001</c:v>
                </c:pt>
                <c:pt idx="43">
                  <c:v>0.36088692500000003</c:v>
                </c:pt>
                <c:pt idx="44">
                  <c:v>0.44188554200000008</c:v>
                </c:pt>
                <c:pt idx="45">
                  <c:v>0.38829690419999996</c:v>
                </c:pt>
                <c:pt idx="46">
                  <c:v>0.46091010499999996</c:v>
                </c:pt>
                <c:pt idx="47">
                  <c:v>0.44027513200000007</c:v>
                </c:pt>
                <c:pt idx="48">
                  <c:v>0.46630495700000002</c:v>
                </c:pt>
                <c:pt idx="49">
                  <c:v>0.47400524999999999</c:v>
                </c:pt>
                <c:pt idx="50">
                  <c:v>0.49513470519999991</c:v>
                </c:pt>
                <c:pt idx="51">
                  <c:v>0.45835939260000003</c:v>
                </c:pt>
                <c:pt idx="52">
                  <c:v>0.39701768500000001</c:v>
                </c:pt>
                <c:pt idx="53">
                  <c:v>0.40821630399999997</c:v>
                </c:pt>
                <c:pt idx="54">
                  <c:v>0.378260125</c:v>
                </c:pt>
                <c:pt idx="55">
                  <c:v>0.29811796099999999</c:v>
                </c:pt>
                <c:pt idx="56">
                  <c:v>0.25863953199999995</c:v>
                </c:pt>
                <c:pt idx="57">
                  <c:v>0.37895232789999994</c:v>
                </c:pt>
                <c:pt idx="58">
                  <c:v>0.37416007900000003</c:v>
                </c:pt>
                <c:pt idx="59">
                  <c:v>0.40377209722000007</c:v>
                </c:pt>
                <c:pt idx="60">
                  <c:v>0.4228720466</c:v>
                </c:pt>
                <c:pt idx="61">
                  <c:v>0.44761194271000004</c:v>
                </c:pt>
                <c:pt idx="62">
                  <c:v>0.50227079900000005</c:v>
                </c:pt>
                <c:pt idx="63">
                  <c:v>0.38370595800000007</c:v>
                </c:pt>
                <c:pt idx="64">
                  <c:v>0.32310169799999999</c:v>
                </c:pt>
                <c:pt idx="65">
                  <c:v>0.25717643340000002</c:v>
                </c:pt>
                <c:pt idx="66">
                  <c:v>0.23668236460000003</c:v>
                </c:pt>
                <c:pt idx="67">
                  <c:v>0.22291394400000003</c:v>
                </c:pt>
                <c:pt idx="68">
                  <c:v>0.24713228699999998</c:v>
                </c:pt>
                <c:pt idx="69">
                  <c:v>0.19727550199999999</c:v>
                </c:pt>
                <c:pt idx="70">
                  <c:v>0.10841282100000002</c:v>
                </c:pt>
                <c:pt idx="71">
                  <c:v>0.19526229999999997</c:v>
                </c:pt>
                <c:pt idx="72">
                  <c:v>0.19088649500000002</c:v>
                </c:pt>
                <c:pt idx="73">
                  <c:v>0.12910287100000001</c:v>
                </c:pt>
                <c:pt idx="74">
                  <c:v>0.11650483699999997</c:v>
                </c:pt>
                <c:pt idx="75">
                  <c:v>5.0559159999999978E-2</c:v>
                </c:pt>
                <c:pt idx="76">
                  <c:v>8.6611028000000007E-2</c:v>
                </c:pt>
                <c:pt idx="77">
                  <c:v>0.17215476930000001</c:v>
                </c:pt>
                <c:pt idx="78">
                  <c:v>0.18519681019999998</c:v>
                </c:pt>
                <c:pt idx="79">
                  <c:v>0.21059304200000001</c:v>
                </c:pt>
                <c:pt idx="80">
                  <c:v>0.24079429700000002</c:v>
                </c:pt>
                <c:pt idx="81">
                  <c:v>0.27500326500000005</c:v>
                </c:pt>
                <c:pt idx="82">
                  <c:v>0.226504135</c:v>
                </c:pt>
                <c:pt idx="83">
                  <c:v>0.31725383600000001</c:v>
                </c:pt>
                <c:pt idx="84">
                  <c:v>0.31137394200000001</c:v>
                </c:pt>
                <c:pt idx="85">
                  <c:v>0.27579784140000002</c:v>
                </c:pt>
                <c:pt idx="86">
                  <c:v>0.32948525999999995</c:v>
                </c:pt>
                <c:pt idx="87">
                  <c:v>0.27576946999999996</c:v>
                </c:pt>
                <c:pt idx="88">
                  <c:v>0.49367537900000003</c:v>
                </c:pt>
                <c:pt idx="89">
                  <c:v>0.5808235062999999</c:v>
                </c:pt>
                <c:pt idx="90">
                  <c:v>0.63403651100000002</c:v>
                </c:pt>
                <c:pt idx="91">
                  <c:v>0.73368978140000007</c:v>
                </c:pt>
                <c:pt idx="92">
                  <c:v>0.64758717499999996</c:v>
                </c:pt>
                <c:pt idx="93">
                  <c:v>0.60927325300000013</c:v>
                </c:pt>
                <c:pt idx="94">
                  <c:v>0.60412290899999999</c:v>
                </c:pt>
                <c:pt idx="95">
                  <c:v>0.52596710899999999</c:v>
                </c:pt>
                <c:pt idx="96">
                  <c:v>0.50009062100000001</c:v>
                </c:pt>
                <c:pt idx="97">
                  <c:v>0.53133377900000001</c:v>
                </c:pt>
                <c:pt idx="98">
                  <c:v>0.49497002700000009</c:v>
                </c:pt>
                <c:pt idx="99">
                  <c:v>0.59814343200000009</c:v>
                </c:pt>
                <c:pt idx="100">
                  <c:v>0.62197036999999988</c:v>
                </c:pt>
                <c:pt idx="101">
                  <c:v>0.70734307499999993</c:v>
                </c:pt>
                <c:pt idx="102">
                  <c:v>0.7676740179999999</c:v>
                </c:pt>
                <c:pt idx="103">
                  <c:v>0.74861365599999996</c:v>
                </c:pt>
                <c:pt idx="104">
                  <c:v>0.69394123000000008</c:v>
                </c:pt>
                <c:pt idx="105">
                  <c:v>0.66409700000000005</c:v>
                </c:pt>
                <c:pt idx="106">
                  <c:v>0.60143304999999991</c:v>
                </c:pt>
                <c:pt idx="107">
                  <c:v>0.499855683</c:v>
                </c:pt>
                <c:pt idx="108">
                  <c:v>0.47136006799999997</c:v>
                </c:pt>
                <c:pt idx="109">
                  <c:v>0.52567174199999989</c:v>
                </c:pt>
                <c:pt idx="110">
                  <c:v>0.48797758899999999</c:v>
                </c:pt>
                <c:pt idx="111">
                  <c:v>0.44498737000000005</c:v>
                </c:pt>
                <c:pt idx="112">
                  <c:v>0.37374436800000005</c:v>
                </c:pt>
                <c:pt idx="113">
                  <c:v>0.30009818900000002</c:v>
                </c:pt>
                <c:pt idx="114">
                  <c:v>0.35100887999999997</c:v>
                </c:pt>
                <c:pt idx="115">
                  <c:v>0.39440287999999996</c:v>
                </c:pt>
                <c:pt idx="116">
                  <c:v>0.36815786600000006</c:v>
                </c:pt>
                <c:pt idx="117">
                  <c:v>0.45173338199999996</c:v>
                </c:pt>
                <c:pt idx="118">
                  <c:v>0.41057926</c:v>
                </c:pt>
                <c:pt idx="119">
                  <c:v>0.3849371459999999</c:v>
                </c:pt>
                <c:pt idx="120">
                  <c:v>0.347227905</c:v>
                </c:pt>
                <c:pt idx="121">
                  <c:v>0.30628459999999996</c:v>
                </c:pt>
                <c:pt idx="122">
                  <c:v>0.31228212</c:v>
                </c:pt>
                <c:pt idx="123">
                  <c:v>0.32383698999999999</c:v>
                </c:pt>
                <c:pt idx="124">
                  <c:v>0.25542418300000003</c:v>
                </c:pt>
                <c:pt idx="125">
                  <c:v>0.31129881999999998</c:v>
                </c:pt>
                <c:pt idx="126">
                  <c:v>0.27346594699999999</c:v>
                </c:pt>
                <c:pt idx="127">
                  <c:v>0.259370973</c:v>
                </c:pt>
                <c:pt idx="128">
                  <c:v>0.29128349000000003</c:v>
                </c:pt>
                <c:pt idx="129">
                  <c:v>0.19096205799999999</c:v>
                </c:pt>
                <c:pt idx="130">
                  <c:v>0.17842369299999999</c:v>
                </c:pt>
                <c:pt idx="131">
                  <c:v>0.18432364600000001</c:v>
                </c:pt>
                <c:pt idx="132">
                  <c:v>0.27138377300000005</c:v>
                </c:pt>
                <c:pt idx="133">
                  <c:v>0.285186893</c:v>
                </c:pt>
                <c:pt idx="134">
                  <c:v>0.31760486999999998</c:v>
                </c:pt>
                <c:pt idx="135">
                  <c:v>0.35548535999999997</c:v>
                </c:pt>
                <c:pt idx="136">
                  <c:v>0.39298691099999994</c:v>
                </c:pt>
                <c:pt idx="137">
                  <c:v>0.40718069000000001</c:v>
                </c:pt>
                <c:pt idx="138">
                  <c:v>0.43423711000000009</c:v>
                </c:pt>
                <c:pt idx="139">
                  <c:v>0.35947611000000002</c:v>
                </c:pt>
                <c:pt idx="140">
                  <c:v>0.36859221999999997</c:v>
                </c:pt>
                <c:pt idx="141">
                  <c:v>0.41073362000000002</c:v>
                </c:pt>
                <c:pt idx="142">
                  <c:v>0.45360402999999994</c:v>
                </c:pt>
                <c:pt idx="143">
                  <c:v>0.44144772999999998</c:v>
                </c:pt>
                <c:pt idx="144">
                  <c:v>0.48901653</c:v>
                </c:pt>
                <c:pt idx="145">
                  <c:v>0.45577937000000002</c:v>
                </c:pt>
                <c:pt idx="146">
                  <c:v>0.37700672000000002</c:v>
                </c:pt>
                <c:pt idx="147">
                  <c:v>0.26845835499999993</c:v>
                </c:pt>
                <c:pt idx="148">
                  <c:v>0.26617257999999999</c:v>
                </c:pt>
                <c:pt idx="149">
                  <c:v>0.225342297</c:v>
                </c:pt>
                <c:pt idx="150">
                  <c:v>0.18886513500000002</c:v>
                </c:pt>
                <c:pt idx="151">
                  <c:v>0.15660902999999998</c:v>
                </c:pt>
                <c:pt idx="152">
                  <c:v>0.19954080299999999</c:v>
                </c:pt>
                <c:pt idx="153">
                  <c:v>0.27622423800000001</c:v>
                </c:pt>
                <c:pt idx="154">
                  <c:v>0.22807477499999998</c:v>
                </c:pt>
                <c:pt idx="155">
                  <c:v>0.22848845099999998</c:v>
                </c:pt>
                <c:pt idx="156">
                  <c:v>0.29396811600000006</c:v>
                </c:pt>
                <c:pt idx="157">
                  <c:v>0.36806513299999999</c:v>
                </c:pt>
                <c:pt idx="158">
                  <c:v>0.32924730099999999</c:v>
                </c:pt>
                <c:pt idx="159">
                  <c:v>0.26993541189999998</c:v>
                </c:pt>
                <c:pt idx="160">
                  <c:v>0.306381346</c:v>
                </c:pt>
                <c:pt idx="161">
                  <c:v>0.27433167400000003</c:v>
                </c:pt>
                <c:pt idx="162">
                  <c:v>0.322212471</c:v>
                </c:pt>
                <c:pt idx="163">
                  <c:v>0.40321697899999998</c:v>
                </c:pt>
                <c:pt idx="164">
                  <c:v>0.43850204700000006</c:v>
                </c:pt>
                <c:pt idx="165">
                  <c:v>0.43471797899999998</c:v>
                </c:pt>
                <c:pt idx="166">
                  <c:v>0.40639252999999997</c:v>
                </c:pt>
                <c:pt idx="167">
                  <c:v>0.45211441000000002</c:v>
                </c:pt>
                <c:pt idx="168">
                  <c:v>0.44900315000000007</c:v>
                </c:pt>
                <c:pt idx="169">
                  <c:v>0.52465004000000004</c:v>
                </c:pt>
                <c:pt idx="170">
                  <c:v>0.49263694000000002</c:v>
                </c:pt>
                <c:pt idx="171">
                  <c:v>0.47849377000000004</c:v>
                </c:pt>
                <c:pt idx="172">
                  <c:v>0.51161615000000005</c:v>
                </c:pt>
                <c:pt idx="173">
                  <c:v>0.43870073000000004</c:v>
                </c:pt>
                <c:pt idx="174">
                  <c:v>0.40895910999999996</c:v>
                </c:pt>
                <c:pt idx="175">
                  <c:v>0.42684058000000002</c:v>
                </c:pt>
                <c:pt idx="176">
                  <c:v>0.39564871000000001</c:v>
                </c:pt>
                <c:pt idx="177">
                  <c:v>0.35554065000000001</c:v>
                </c:pt>
                <c:pt idx="178">
                  <c:v>0.35372632000000004</c:v>
                </c:pt>
                <c:pt idx="179">
                  <c:v>0.38863062000000004</c:v>
                </c:pt>
                <c:pt idx="180">
                  <c:v>0.34173182000000002</c:v>
                </c:pt>
                <c:pt idx="181">
                  <c:v>0.34552868000000003</c:v>
                </c:pt>
                <c:pt idx="182">
                  <c:v>0.29618057900000005</c:v>
                </c:pt>
                <c:pt idx="183">
                  <c:v>0.28333210999999997</c:v>
                </c:pt>
                <c:pt idx="184">
                  <c:v>0.27892992</c:v>
                </c:pt>
                <c:pt idx="185">
                  <c:v>0.40516090999999999</c:v>
                </c:pt>
                <c:pt idx="186">
                  <c:v>0.42092496000000001</c:v>
                </c:pt>
                <c:pt idx="187">
                  <c:v>0.33114285999999998</c:v>
                </c:pt>
                <c:pt idx="188">
                  <c:v>0.24147259399999998</c:v>
                </c:pt>
                <c:pt idx="189">
                  <c:v>0.25069668799999995</c:v>
                </c:pt>
                <c:pt idx="190">
                  <c:v>0.31176432200000004</c:v>
                </c:pt>
                <c:pt idx="191">
                  <c:v>0.29607388600000001</c:v>
                </c:pt>
                <c:pt idx="192">
                  <c:v>0.33294640799999997</c:v>
                </c:pt>
                <c:pt idx="193">
                  <c:v>0.33933785399999994</c:v>
                </c:pt>
                <c:pt idx="194">
                  <c:v>0.38494834900000002</c:v>
                </c:pt>
                <c:pt idx="195">
                  <c:v>0.39373209200000003</c:v>
                </c:pt>
                <c:pt idx="196">
                  <c:v>0.396154432</c:v>
                </c:pt>
                <c:pt idx="197">
                  <c:v>0.43802005199999999</c:v>
                </c:pt>
                <c:pt idx="198">
                  <c:v>0.37770225499999993</c:v>
                </c:pt>
                <c:pt idx="199">
                  <c:v>0.27524556700000002</c:v>
                </c:pt>
                <c:pt idx="200">
                  <c:v>0.289667642</c:v>
                </c:pt>
                <c:pt idx="201">
                  <c:v>0.33143507799999999</c:v>
                </c:pt>
                <c:pt idx="202">
                  <c:v>0.34836596519999996</c:v>
                </c:pt>
                <c:pt idx="203">
                  <c:v>0.29993808099999997</c:v>
                </c:pt>
                <c:pt idx="204">
                  <c:v>0.338648222</c:v>
                </c:pt>
                <c:pt idx="205">
                  <c:v>0.40382711399999999</c:v>
                </c:pt>
                <c:pt idx="206">
                  <c:v>0.36767790200000006</c:v>
                </c:pt>
                <c:pt idx="207">
                  <c:v>0.33966738299999999</c:v>
                </c:pt>
                <c:pt idx="208">
                  <c:v>0.39961608099999996</c:v>
                </c:pt>
                <c:pt idx="209">
                  <c:v>0.40393261100000005</c:v>
                </c:pt>
                <c:pt idx="210">
                  <c:v>0.47484153199999996</c:v>
                </c:pt>
                <c:pt idx="211">
                  <c:v>0.44079575399999998</c:v>
                </c:pt>
                <c:pt idx="212">
                  <c:v>0.40297468969999994</c:v>
                </c:pt>
                <c:pt idx="213">
                  <c:v>0.33394744299999995</c:v>
                </c:pt>
                <c:pt idx="214">
                  <c:v>0.34148544400000003</c:v>
                </c:pt>
                <c:pt idx="215">
                  <c:v>0.28378313199999999</c:v>
                </c:pt>
                <c:pt idx="216">
                  <c:v>0.27773882049999998</c:v>
                </c:pt>
                <c:pt idx="217">
                  <c:v>0.33845586700000008</c:v>
                </c:pt>
                <c:pt idx="218">
                  <c:v>0.27303223300000001</c:v>
                </c:pt>
                <c:pt idx="219">
                  <c:v>0.27154627400000003</c:v>
                </c:pt>
                <c:pt idx="220">
                  <c:v>0.33343311600000003</c:v>
                </c:pt>
                <c:pt idx="221">
                  <c:v>0.44389333999999997</c:v>
                </c:pt>
                <c:pt idx="222">
                  <c:v>0.43162490100000006</c:v>
                </c:pt>
                <c:pt idx="223">
                  <c:v>0.46699925999999992</c:v>
                </c:pt>
                <c:pt idx="224">
                  <c:v>0.356077382</c:v>
                </c:pt>
                <c:pt idx="225">
                  <c:v>0.22121056999999994</c:v>
                </c:pt>
                <c:pt idx="226">
                  <c:v>0.20852732800000001</c:v>
                </c:pt>
                <c:pt idx="227">
                  <c:v>0.14262677200000001</c:v>
                </c:pt>
                <c:pt idx="228">
                  <c:v>0.18688787000000001</c:v>
                </c:pt>
                <c:pt idx="229">
                  <c:v>0.11776425000000004</c:v>
                </c:pt>
                <c:pt idx="230">
                  <c:v>0.14153297000000001</c:v>
                </c:pt>
                <c:pt idx="231">
                  <c:v>0.14691405999999999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7F5-4547-B2FD-52AA71D47981}"/>
            </c:ext>
          </c:extLst>
        </c:ser>
        <c:ser>
          <c:idx val="1"/>
          <c:order val="3"/>
          <c:tx>
            <c:v>G8 Real GDP Median</c:v>
          </c:tx>
          <c:spPr>
            <a:ln w="38100">
              <a:solidFill>
                <a:sysClr val="windowText" lastClr="000000"/>
              </a:solidFill>
            </a:ln>
          </c:spPr>
          <c:marker>
            <c:symbol val="none"/>
          </c:marker>
          <c:cat>
            <c:numRef>
              <c:f>'Forecast&amp;Persistence_ALL'!$B$4:$B$235</c:f>
              <c:numCache>
                <c:formatCode>mmm\-yy</c:formatCode>
                <c:ptCount val="232"/>
                <c:pt idx="0">
                  <c:v>21976</c:v>
                </c:pt>
                <c:pt idx="1">
                  <c:v>22068</c:v>
                </c:pt>
                <c:pt idx="2">
                  <c:v>22160</c:v>
                </c:pt>
                <c:pt idx="3">
                  <c:v>22251</c:v>
                </c:pt>
                <c:pt idx="4">
                  <c:v>22341</c:v>
                </c:pt>
                <c:pt idx="5">
                  <c:v>22433</c:v>
                </c:pt>
                <c:pt idx="6">
                  <c:v>22525</c:v>
                </c:pt>
                <c:pt idx="7">
                  <c:v>22616</c:v>
                </c:pt>
                <c:pt idx="8">
                  <c:v>22706</c:v>
                </c:pt>
                <c:pt idx="9">
                  <c:v>22798</c:v>
                </c:pt>
                <c:pt idx="10">
                  <c:v>22890</c:v>
                </c:pt>
                <c:pt idx="11">
                  <c:v>22981</c:v>
                </c:pt>
                <c:pt idx="12">
                  <c:v>23071</c:v>
                </c:pt>
                <c:pt idx="13">
                  <c:v>23163</c:v>
                </c:pt>
                <c:pt idx="14">
                  <c:v>23255</c:v>
                </c:pt>
                <c:pt idx="15">
                  <c:v>23346</c:v>
                </c:pt>
                <c:pt idx="16">
                  <c:v>23437</c:v>
                </c:pt>
                <c:pt idx="17">
                  <c:v>23529</c:v>
                </c:pt>
                <c:pt idx="18">
                  <c:v>23621</c:v>
                </c:pt>
                <c:pt idx="19">
                  <c:v>23712</c:v>
                </c:pt>
                <c:pt idx="20">
                  <c:v>23802</c:v>
                </c:pt>
                <c:pt idx="21">
                  <c:v>23894</c:v>
                </c:pt>
                <c:pt idx="22">
                  <c:v>23986</c:v>
                </c:pt>
                <c:pt idx="23">
                  <c:v>24077</c:v>
                </c:pt>
                <c:pt idx="24">
                  <c:v>24167</c:v>
                </c:pt>
                <c:pt idx="25">
                  <c:v>24259</c:v>
                </c:pt>
                <c:pt idx="26">
                  <c:v>24351</c:v>
                </c:pt>
                <c:pt idx="27">
                  <c:v>24442</c:v>
                </c:pt>
                <c:pt idx="28">
                  <c:v>24532</c:v>
                </c:pt>
                <c:pt idx="29">
                  <c:v>24624</c:v>
                </c:pt>
                <c:pt idx="30">
                  <c:v>24716</c:v>
                </c:pt>
                <c:pt idx="31">
                  <c:v>24807</c:v>
                </c:pt>
                <c:pt idx="32">
                  <c:v>24898</c:v>
                </c:pt>
                <c:pt idx="33">
                  <c:v>24990</c:v>
                </c:pt>
                <c:pt idx="34">
                  <c:v>25082</c:v>
                </c:pt>
                <c:pt idx="35">
                  <c:v>25173</c:v>
                </c:pt>
                <c:pt idx="36">
                  <c:v>25263</c:v>
                </c:pt>
                <c:pt idx="37">
                  <c:v>25355</c:v>
                </c:pt>
                <c:pt idx="38">
                  <c:v>25447</c:v>
                </c:pt>
                <c:pt idx="39">
                  <c:v>25538</c:v>
                </c:pt>
                <c:pt idx="40">
                  <c:v>25628</c:v>
                </c:pt>
                <c:pt idx="41">
                  <c:v>25720</c:v>
                </c:pt>
                <c:pt idx="42">
                  <c:v>25812</c:v>
                </c:pt>
                <c:pt idx="43">
                  <c:v>25903</c:v>
                </c:pt>
                <c:pt idx="44">
                  <c:v>25993</c:v>
                </c:pt>
                <c:pt idx="45">
                  <c:v>26085</c:v>
                </c:pt>
                <c:pt idx="46">
                  <c:v>26177</c:v>
                </c:pt>
                <c:pt idx="47">
                  <c:v>26268</c:v>
                </c:pt>
                <c:pt idx="48">
                  <c:v>26359</c:v>
                </c:pt>
                <c:pt idx="49">
                  <c:v>26451</c:v>
                </c:pt>
                <c:pt idx="50">
                  <c:v>26543</c:v>
                </c:pt>
                <c:pt idx="51">
                  <c:v>26634</c:v>
                </c:pt>
                <c:pt idx="52">
                  <c:v>26724</c:v>
                </c:pt>
                <c:pt idx="53">
                  <c:v>26816</c:v>
                </c:pt>
                <c:pt idx="54">
                  <c:v>26908</c:v>
                </c:pt>
                <c:pt idx="55">
                  <c:v>26999</c:v>
                </c:pt>
                <c:pt idx="56">
                  <c:v>27089</c:v>
                </c:pt>
                <c:pt idx="57">
                  <c:v>27181</c:v>
                </c:pt>
                <c:pt idx="58">
                  <c:v>27273</c:v>
                </c:pt>
                <c:pt idx="59">
                  <c:v>27364</c:v>
                </c:pt>
                <c:pt idx="60">
                  <c:v>27454</c:v>
                </c:pt>
                <c:pt idx="61">
                  <c:v>27546</c:v>
                </c:pt>
                <c:pt idx="62">
                  <c:v>27638</c:v>
                </c:pt>
                <c:pt idx="63">
                  <c:v>27729</c:v>
                </c:pt>
                <c:pt idx="64">
                  <c:v>27820</c:v>
                </c:pt>
                <c:pt idx="65">
                  <c:v>27912</c:v>
                </c:pt>
                <c:pt idx="66">
                  <c:v>28004</c:v>
                </c:pt>
                <c:pt idx="67">
                  <c:v>28095</c:v>
                </c:pt>
                <c:pt idx="68">
                  <c:v>28185</c:v>
                </c:pt>
                <c:pt idx="69">
                  <c:v>28277</c:v>
                </c:pt>
                <c:pt idx="70">
                  <c:v>28369</c:v>
                </c:pt>
                <c:pt idx="71">
                  <c:v>28460</c:v>
                </c:pt>
                <c:pt idx="72">
                  <c:v>28550</c:v>
                </c:pt>
                <c:pt idx="73">
                  <c:v>28642</c:v>
                </c:pt>
                <c:pt idx="74">
                  <c:v>28734</c:v>
                </c:pt>
                <c:pt idx="75">
                  <c:v>28825</c:v>
                </c:pt>
                <c:pt idx="76">
                  <c:v>28915</c:v>
                </c:pt>
                <c:pt idx="77">
                  <c:v>29007</c:v>
                </c:pt>
                <c:pt idx="78">
                  <c:v>29099</c:v>
                </c:pt>
                <c:pt idx="79">
                  <c:v>29190</c:v>
                </c:pt>
                <c:pt idx="80">
                  <c:v>29281</c:v>
                </c:pt>
                <c:pt idx="81">
                  <c:v>29373</c:v>
                </c:pt>
                <c:pt idx="82">
                  <c:v>29465</c:v>
                </c:pt>
                <c:pt idx="83">
                  <c:v>29556</c:v>
                </c:pt>
                <c:pt idx="84">
                  <c:v>29646</c:v>
                </c:pt>
                <c:pt idx="85">
                  <c:v>29738</c:v>
                </c:pt>
                <c:pt idx="86">
                  <c:v>29830</c:v>
                </c:pt>
                <c:pt idx="87">
                  <c:v>29921</c:v>
                </c:pt>
                <c:pt idx="88">
                  <c:v>30011</c:v>
                </c:pt>
                <c:pt idx="89">
                  <c:v>30103</c:v>
                </c:pt>
                <c:pt idx="90">
                  <c:v>30195</c:v>
                </c:pt>
                <c:pt idx="91">
                  <c:v>30286</c:v>
                </c:pt>
                <c:pt idx="92">
                  <c:v>30376</c:v>
                </c:pt>
                <c:pt idx="93">
                  <c:v>30468</c:v>
                </c:pt>
                <c:pt idx="94">
                  <c:v>30560</c:v>
                </c:pt>
                <c:pt idx="95">
                  <c:v>30651</c:v>
                </c:pt>
                <c:pt idx="96">
                  <c:v>30742</c:v>
                </c:pt>
                <c:pt idx="97">
                  <c:v>30834</c:v>
                </c:pt>
                <c:pt idx="98">
                  <c:v>30926</c:v>
                </c:pt>
                <c:pt idx="99">
                  <c:v>31017</c:v>
                </c:pt>
                <c:pt idx="100">
                  <c:v>31107</c:v>
                </c:pt>
                <c:pt idx="101">
                  <c:v>31199</c:v>
                </c:pt>
                <c:pt idx="102">
                  <c:v>31291</c:v>
                </c:pt>
                <c:pt idx="103">
                  <c:v>31382</c:v>
                </c:pt>
                <c:pt idx="104">
                  <c:v>31472</c:v>
                </c:pt>
                <c:pt idx="105">
                  <c:v>31564</c:v>
                </c:pt>
                <c:pt idx="106">
                  <c:v>31656</c:v>
                </c:pt>
                <c:pt idx="107">
                  <c:v>31747</c:v>
                </c:pt>
                <c:pt idx="108">
                  <c:v>31837</c:v>
                </c:pt>
                <c:pt idx="109">
                  <c:v>31929</c:v>
                </c:pt>
                <c:pt idx="110">
                  <c:v>32021</c:v>
                </c:pt>
                <c:pt idx="111">
                  <c:v>32112</c:v>
                </c:pt>
                <c:pt idx="112">
                  <c:v>32203</c:v>
                </c:pt>
                <c:pt idx="113">
                  <c:v>32295</c:v>
                </c:pt>
                <c:pt idx="114">
                  <c:v>32387</c:v>
                </c:pt>
                <c:pt idx="115">
                  <c:v>32478</c:v>
                </c:pt>
                <c:pt idx="116">
                  <c:v>32568</c:v>
                </c:pt>
                <c:pt idx="117">
                  <c:v>32660</c:v>
                </c:pt>
                <c:pt idx="118">
                  <c:v>32752</c:v>
                </c:pt>
                <c:pt idx="119">
                  <c:v>32843</c:v>
                </c:pt>
                <c:pt idx="120">
                  <c:v>32933</c:v>
                </c:pt>
                <c:pt idx="121">
                  <c:v>33025</c:v>
                </c:pt>
                <c:pt idx="122">
                  <c:v>33117</c:v>
                </c:pt>
                <c:pt idx="123">
                  <c:v>33208</c:v>
                </c:pt>
                <c:pt idx="124">
                  <c:v>33298</c:v>
                </c:pt>
                <c:pt idx="125">
                  <c:v>33390</c:v>
                </c:pt>
                <c:pt idx="126">
                  <c:v>33482</c:v>
                </c:pt>
                <c:pt idx="127">
                  <c:v>33573</c:v>
                </c:pt>
                <c:pt idx="128">
                  <c:v>33664</c:v>
                </c:pt>
                <c:pt idx="129">
                  <c:v>33756</c:v>
                </c:pt>
                <c:pt idx="130">
                  <c:v>33848</c:v>
                </c:pt>
                <c:pt idx="131">
                  <c:v>33939</c:v>
                </c:pt>
                <c:pt idx="132">
                  <c:v>34029</c:v>
                </c:pt>
                <c:pt idx="133">
                  <c:v>34121</c:v>
                </c:pt>
                <c:pt idx="134">
                  <c:v>34213</c:v>
                </c:pt>
                <c:pt idx="135">
                  <c:v>34304</c:v>
                </c:pt>
                <c:pt idx="136">
                  <c:v>34394</c:v>
                </c:pt>
                <c:pt idx="137">
                  <c:v>34486</c:v>
                </c:pt>
                <c:pt idx="138">
                  <c:v>34578</c:v>
                </c:pt>
                <c:pt idx="139">
                  <c:v>34669</c:v>
                </c:pt>
                <c:pt idx="140">
                  <c:v>34759</c:v>
                </c:pt>
                <c:pt idx="141">
                  <c:v>34851</c:v>
                </c:pt>
                <c:pt idx="142">
                  <c:v>34943</c:v>
                </c:pt>
                <c:pt idx="143">
                  <c:v>35034</c:v>
                </c:pt>
                <c:pt idx="144">
                  <c:v>35125</c:v>
                </c:pt>
                <c:pt idx="145">
                  <c:v>35217</c:v>
                </c:pt>
                <c:pt idx="146">
                  <c:v>35309</c:v>
                </c:pt>
                <c:pt idx="147">
                  <c:v>35400</c:v>
                </c:pt>
                <c:pt idx="148">
                  <c:v>35490</c:v>
                </c:pt>
                <c:pt idx="149">
                  <c:v>35582</c:v>
                </c:pt>
                <c:pt idx="150">
                  <c:v>35674</c:v>
                </c:pt>
                <c:pt idx="151">
                  <c:v>35765</c:v>
                </c:pt>
                <c:pt idx="152">
                  <c:v>35855</c:v>
                </c:pt>
                <c:pt idx="153">
                  <c:v>35947</c:v>
                </c:pt>
                <c:pt idx="154">
                  <c:v>36039</c:v>
                </c:pt>
                <c:pt idx="155">
                  <c:v>36130</c:v>
                </c:pt>
                <c:pt idx="156">
                  <c:v>36220</c:v>
                </c:pt>
                <c:pt idx="157">
                  <c:v>36312</c:v>
                </c:pt>
                <c:pt idx="158">
                  <c:v>36404</c:v>
                </c:pt>
                <c:pt idx="159">
                  <c:v>36495</c:v>
                </c:pt>
                <c:pt idx="160">
                  <c:v>36586</c:v>
                </c:pt>
                <c:pt idx="161">
                  <c:v>36678</c:v>
                </c:pt>
                <c:pt idx="162">
                  <c:v>36770</c:v>
                </c:pt>
                <c:pt idx="163">
                  <c:v>36861</c:v>
                </c:pt>
                <c:pt idx="164">
                  <c:v>36951</c:v>
                </c:pt>
                <c:pt idx="165">
                  <c:v>37043</c:v>
                </c:pt>
                <c:pt idx="166">
                  <c:v>37135</c:v>
                </c:pt>
                <c:pt idx="167">
                  <c:v>37226</c:v>
                </c:pt>
                <c:pt idx="168">
                  <c:v>37316</c:v>
                </c:pt>
                <c:pt idx="169">
                  <c:v>37408</c:v>
                </c:pt>
                <c:pt idx="170">
                  <c:v>37500</c:v>
                </c:pt>
                <c:pt idx="171">
                  <c:v>37591</c:v>
                </c:pt>
                <c:pt idx="172">
                  <c:v>37681</c:v>
                </c:pt>
                <c:pt idx="173">
                  <c:v>37773</c:v>
                </c:pt>
                <c:pt idx="174">
                  <c:v>37865</c:v>
                </c:pt>
                <c:pt idx="175">
                  <c:v>37956</c:v>
                </c:pt>
                <c:pt idx="176">
                  <c:v>38047</c:v>
                </c:pt>
                <c:pt idx="177">
                  <c:v>38139</c:v>
                </c:pt>
                <c:pt idx="178">
                  <c:v>38231</c:v>
                </c:pt>
                <c:pt idx="179">
                  <c:v>38322</c:v>
                </c:pt>
                <c:pt idx="180">
                  <c:v>38412</c:v>
                </c:pt>
                <c:pt idx="181">
                  <c:v>38504</c:v>
                </c:pt>
                <c:pt idx="182">
                  <c:v>38596</c:v>
                </c:pt>
                <c:pt idx="183">
                  <c:v>38687</c:v>
                </c:pt>
                <c:pt idx="184">
                  <c:v>38777</c:v>
                </c:pt>
                <c:pt idx="185">
                  <c:v>38869</c:v>
                </c:pt>
                <c:pt idx="186">
                  <c:v>38961</c:v>
                </c:pt>
                <c:pt idx="187">
                  <c:v>39052</c:v>
                </c:pt>
                <c:pt idx="188">
                  <c:v>39142</c:v>
                </c:pt>
                <c:pt idx="189">
                  <c:v>39234</c:v>
                </c:pt>
                <c:pt idx="190">
                  <c:v>39326</c:v>
                </c:pt>
                <c:pt idx="191">
                  <c:v>39417</c:v>
                </c:pt>
                <c:pt idx="192">
                  <c:v>39508</c:v>
                </c:pt>
                <c:pt idx="193">
                  <c:v>39600</c:v>
                </c:pt>
                <c:pt idx="194">
                  <c:v>39692</c:v>
                </c:pt>
                <c:pt idx="195">
                  <c:v>39783</c:v>
                </c:pt>
                <c:pt idx="196">
                  <c:v>39873</c:v>
                </c:pt>
                <c:pt idx="197">
                  <c:v>39965</c:v>
                </c:pt>
                <c:pt idx="198">
                  <c:v>40057</c:v>
                </c:pt>
                <c:pt idx="199">
                  <c:v>40148</c:v>
                </c:pt>
                <c:pt idx="200">
                  <c:v>40238</c:v>
                </c:pt>
                <c:pt idx="201">
                  <c:v>40330</c:v>
                </c:pt>
                <c:pt idx="202">
                  <c:v>40422</c:v>
                </c:pt>
                <c:pt idx="203">
                  <c:v>40513</c:v>
                </c:pt>
                <c:pt idx="204">
                  <c:v>40603</c:v>
                </c:pt>
                <c:pt idx="205">
                  <c:v>40695</c:v>
                </c:pt>
                <c:pt idx="206">
                  <c:v>40787</c:v>
                </c:pt>
                <c:pt idx="207">
                  <c:v>40878</c:v>
                </c:pt>
                <c:pt idx="208">
                  <c:v>40969</c:v>
                </c:pt>
                <c:pt idx="209">
                  <c:v>41061</c:v>
                </c:pt>
                <c:pt idx="210">
                  <c:v>41153</c:v>
                </c:pt>
                <c:pt idx="211">
                  <c:v>41244</c:v>
                </c:pt>
                <c:pt idx="212">
                  <c:v>41334</c:v>
                </c:pt>
                <c:pt idx="213">
                  <c:v>41426</c:v>
                </c:pt>
                <c:pt idx="214">
                  <c:v>41518</c:v>
                </c:pt>
                <c:pt idx="215">
                  <c:v>41609</c:v>
                </c:pt>
                <c:pt idx="216">
                  <c:v>41699</c:v>
                </c:pt>
                <c:pt idx="217">
                  <c:v>41791</c:v>
                </c:pt>
                <c:pt idx="218">
                  <c:v>41883</c:v>
                </c:pt>
                <c:pt idx="219">
                  <c:v>41974</c:v>
                </c:pt>
                <c:pt idx="220">
                  <c:v>42064</c:v>
                </c:pt>
                <c:pt idx="221">
                  <c:v>42156</c:v>
                </c:pt>
                <c:pt idx="222">
                  <c:v>42248</c:v>
                </c:pt>
                <c:pt idx="223">
                  <c:v>42339</c:v>
                </c:pt>
                <c:pt idx="224">
                  <c:v>42430</c:v>
                </c:pt>
                <c:pt idx="225">
                  <c:v>42522</c:v>
                </c:pt>
                <c:pt idx="226">
                  <c:v>42614</c:v>
                </c:pt>
                <c:pt idx="227">
                  <c:v>42705</c:v>
                </c:pt>
                <c:pt idx="228">
                  <c:v>42795</c:v>
                </c:pt>
                <c:pt idx="229">
                  <c:v>42887</c:v>
                </c:pt>
                <c:pt idx="230">
                  <c:v>42979</c:v>
                </c:pt>
                <c:pt idx="231">
                  <c:v>43070</c:v>
                </c:pt>
              </c:numCache>
            </c:numRef>
          </c:cat>
          <c:val>
            <c:numRef>
              <c:f>'Forecast&amp;Persistence_ALL'!$L$4:$L$235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0.12449797364999998</c:v>
                </c:pt>
                <c:pt idx="6">
                  <c:v>0.159410522</c:v>
                </c:pt>
                <c:pt idx="7">
                  <c:v>0.16071342149999995</c:v>
                </c:pt>
                <c:pt idx="8">
                  <c:v>0.17724726875000002</c:v>
                </c:pt>
                <c:pt idx="9">
                  <c:v>0.187431711</c:v>
                </c:pt>
                <c:pt idx="10">
                  <c:v>0.15272643230000005</c:v>
                </c:pt>
                <c:pt idx="11">
                  <c:v>6.4323068499999983E-2</c:v>
                </c:pt>
                <c:pt idx="12">
                  <c:v>6.595316200000001E-2</c:v>
                </c:pt>
                <c:pt idx="13">
                  <c:v>0.10146986200000002</c:v>
                </c:pt>
                <c:pt idx="14">
                  <c:v>0.11319079299999998</c:v>
                </c:pt>
                <c:pt idx="15">
                  <c:v>0.14754247100000001</c:v>
                </c:pt>
                <c:pt idx="16">
                  <c:v>0.13997484449999997</c:v>
                </c:pt>
                <c:pt idx="17">
                  <c:v>0.14494867950000001</c:v>
                </c:pt>
                <c:pt idx="18">
                  <c:v>9.411525925E-2</c:v>
                </c:pt>
                <c:pt idx="19">
                  <c:v>5.1191491999999998E-2</c:v>
                </c:pt>
                <c:pt idx="20">
                  <c:v>3.1168014999999986E-2</c:v>
                </c:pt>
                <c:pt idx="21">
                  <c:v>7.6822938999999993E-2</c:v>
                </c:pt>
                <c:pt idx="22">
                  <c:v>0.11707952349999999</c:v>
                </c:pt>
                <c:pt idx="23">
                  <c:v>0.13757058985000004</c:v>
                </c:pt>
                <c:pt idx="24">
                  <c:v>0.10040073999999996</c:v>
                </c:pt>
                <c:pt idx="25">
                  <c:v>0.1685670655</c:v>
                </c:pt>
                <c:pt idx="26">
                  <c:v>0.19128199150000003</c:v>
                </c:pt>
                <c:pt idx="27">
                  <c:v>0.11954476604999999</c:v>
                </c:pt>
                <c:pt idx="28">
                  <c:v>0.12308588705000004</c:v>
                </c:pt>
                <c:pt idx="29">
                  <c:v>0.130768681</c:v>
                </c:pt>
                <c:pt idx="30">
                  <c:v>0.15410315400000002</c:v>
                </c:pt>
                <c:pt idx="31">
                  <c:v>0.1519665057</c:v>
                </c:pt>
                <c:pt idx="32">
                  <c:v>0.12638054049999997</c:v>
                </c:pt>
                <c:pt idx="33">
                  <c:v>0.14696614549999998</c:v>
                </c:pt>
                <c:pt idx="34">
                  <c:v>0.17034504749999999</c:v>
                </c:pt>
                <c:pt idx="35">
                  <c:v>0.21119108099999997</c:v>
                </c:pt>
                <c:pt idx="36">
                  <c:v>0.22316145400000001</c:v>
                </c:pt>
                <c:pt idx="37">
                  <c:v>0.2084147895</c:v>
                </c:pt>
                <c:pt idx="38">
                  <c:v>0.24242966700000002</c:v>
                </c:pt>
                <c:pt idx="39">
                  <c:v>0.2301171115</c:v>
                </c:pt>
                <c:pt idx="40">
                  <c:v>0.206444919955</c:v>
                </c:pt>
                <c:pt idx="41">
                  <c:v>0.21959503899999999</c:v>
                </c:pt>
                <c:pt idx="42">
                  <c:v>0.1994270155</c:v>
                </c:pt>
                <c:pt idx="43">
                  <c:v>0.23394355450000004</c:v>
                </c:pt>
                <c:pt idx="44">
                  <c:v>0.13897223450000001</c:v>
                </c:pt>
                <c:pt idx="45">
                  <c:v>0.14193395749999999</c:v>
                </c:pt>
                <c:pt idx="46">
                  <c:v>0.19930453300000001</c:v>
                </c:pt>
                <c:pt idx="47">
                  <c:v>0.25593837650000006</c:v>
                </c:pt>
                <c:pt idx="48">
                  <c:v>0.30227535350000001</c:v>
                </c:pt>
                <c:pt idx="49">
                  <c:v>0.31230463500000005</c:v>
                </c:pt>
                <c:pt idx="50">
                  <c:v>0.32403845950000004</c:v>
                </c:pt>
                <c:pt idx="51">
                  <c:v>0.3189079145</c:v>
                </c:pt>
                <c:pt idx="52">
                  <c:v>0.34736837199999998</c:v>
                </c:pt>
                <c:pt idx="53">
                  <c:v>0.25419648290000002</c:v>
                </c:pt>
                <c:pt idx="54">
                  <c:v>0.221314433</c:v>
                </c:pt>
                <c:pt idx="55">
                  <c:v>0.18391095499999999</c:v>
                </c:pt>
                <c:pt idx="56">
                  <c:v>0.16698499119999999</c:v>
                </c:pt>
                <c:pt idx="57">
                  <c:v>0.1511057395</c:v>
                </c:pt>
                <c:pt idx="58">
                  <c:v>0.1437821135</c:v>
                </c:pt>
                <c:pt idx="59">
                  <c:v>0.15408684249999999</c:v>
                </c:pt>
                <c:pt idx="60">
                  <c:v>0.11538623000000001</c:v>
                </c:pt>
                <c:pt idx="61">
                  <c:v>8.7357916499999994E-2</c:v>
                </c:pt>
                <c:pt idx="62">
                  <c:v>8.5874646500000013E-2</c:v>
                </c:pt>
                <c:pt idx="63">
                  <c:v>3.1854975999999979E-2</c:v>
                </c:pt>
                <c:pt idx="64">
                  <c:v>7.8984317999999998E-2</c:v>
                </c:pt>
                <c:pt idx="65">
                  <c:v>4.1582615000000003E-2</c:v>
                </c:pt>
                <c:pt idx="66">
                  <c:v>5.7417559600000001E-2</c:v>
                </c:pt>
                <c:pt idx="67">
                  <c:v>7.1280845500000009E-2</c:v>
                </c:pt>
                <c:pt idx="68">
                  <c:v>8.26503559E-2</c:v>
                </c:pt>
                <c:pt idx="69">
                  <c:v>0.13052187400000001</c:v>
                </c:pt>
                <c:pt idx="70">
                  <c:v>8.7673777000000008E-2</c:v>
                </c:pt>
                <c:pt idx="71">
                  <c:v>7.8056633E-2</c:v>
                </c:pt>
                <c:pt idx="72">
                  <c:v>7.5027144500000018E-2</c:v>
                </c:pt>
                <c:pt idx="73">
                  <c:v>0.13461504700000002</c:v>
                </c:pt>
                <c:pt idx="74">
                  <c:v>0.119143264</c:v>
                </c:pt>
                <c:pt idx="75">
                  <c:v>5.6357707999999986E-2</c:v>
                </c:pt>
                <c:pt idx="76">
                  <c:v>5.7709420500000011E-2</c:v>
                </c:pt>
                <c:pt idx="77">
                  <c:v>0.11861027215</c:v>
                </c:pt>
                <c:pt idx="78">
                  <c:v>9.7423049599999992E-2</c:v>
                </c:pt>
                <c:pt idx="79">
                  <c:v>0.11169091535</c:v>
                </c:pt>
                <c:pt idx="80">
                  <c:v>0.119772146</c:v>
                </c:pt>
                <c:pt idx="81">
                  <c:v>0.12410863099999998</c:v>
                </c:pt>
                <c:pt idx="82">
                  <c:v>0.17136445099999997</c:v>
                </c:pt>
                <c:pt idx="83">
                  <c:v>0.15875902750000001</c:v>
                </c:pt>
                <c:pt idx="84">
                  <c:v>0.24591032039049998</c:v>
                </c:pt>
                <c:pt idx="85">
                  <c:v>0.20939238399999999</c:v>
                </c:pt>
                <c:pt idx="86">
                  <c:v>0.25282968350000001</c:v>
                </c:pt>
                <c:pt idx="87">
                  <c:v>0.22070951599999999</c:v>
                </c:pt>
                <c:pt idx="88">
                  <c:v>0.28469382200000004</c:v>
                </c:pt>
                <c:pt idx="89">
                  <c:v>0.25112279849999997</c:v>
                </c:pt>
                <c:pt idx="90">
                  <c:v>0.25693529800000003</c:v>
                </c:pt>
                <c:pt idx="91">
                  <c:v>0.31513850050000003</c:v>
                </c:pt>
                <c:pt idx="92">
                  <c:v>0.22629348899999999</c:v>
                </c:pt>
                <c:pt idx="93">
                  <c:v>0.22483032050000001</c:v>
                </c:pt>
                <c:pt idx="94">
                  <c:v>0.13556428749999999</c:v>
                </c:pt>
                <c:pt idx="95">
                  <c:v>0.160009505</c:v>
                </c:pt>
                <c:pt idx="96">
                  <c:v>0.18807614899999997</c:v>
                </c:pt>
                <c:pt idx="97">
                  <c:v>0.31046030550000003</c:v>
                </c:pt>
                <c:pt idx="98">
                  <c:v>0.35043809600000003</c:v>
                </c:pt>
                <c:pt idx="99">
                  <c:v>0.31827586999999996</c:v>
                </c:pt>
                <c:pt idx="100">
                  <c:v>0.33130965250000005</c:v>
                </c:pt>
                <c:pt idx="101">
                  <c:v>0.39491370149999999</c:v>
                </c:pt>
                <c:pt idx="102">
                  <c:v>0.42468317400000011</c:v>
                </c:pt>
                <c:pt idx="103">
                  <c:v>0.429103293</c:v>
                </c:pt>
                <c:pt idx="104">
                  <c:v>0.322608122</c:v>
                </c:pt>
                <c:pt idx="105">
                  <c:v>0.32281628549999997</c:v>
                </c:pt>
                <c:pt idx="106">
                  <c:v>0.36367419300000003</c:v>
                </c:pt>
                <c:pt idx="107">
                  <c:v>0.37274665949999997</c:v>
                </c:pt>
                <c:pt idx="108">
                  <c:v>0.35935481050000007</c:v>
                </c:pt>
                <c:pt idx="109">
                  <c:v>0.291571472</c:v>
                </c:pt>
                <c:pt idx="110">
                  <c:v>0.27255721949999995</c:v>
                </c:pt>
                <c:pt idx="111">
                  <c:v>0.28776831999999997</c:v>
                </c:pt>
                <c:pt idx="112">
                  <c:v>0.30858216150000001</c:v>
                </c:pt>
                <c:pt idx="113">
                  <c:v>0.25499087450000002</c:v>
                </c:pt>
                <c:pt idx="114">
                  <c:v>0.30120333249999998</c:v>
                </c:pt>
                <c:pt idx="115">
                  <c:v>0.26021134000000001</c:v>
                </c:pt>
                <c:pt idx="116">
                  <c:v>0.29909084400000002</c:v>
                </c:pt>
                <c:pt idx="117">
                  <c:v>0.26299441799999995</c:v>
                </c:pt>
                <c:pt idx="118">
                  <c:v>0.32686044749999998</c:v>
                </c:pt>
                <c:pt idx="119">
                  <c:v>0.31485213099999998</c:v>
                </c:pt>
                <c:pt idx="120">
                  <c:v>0.26143631649999999</c:v>
                </c:pt>
                <c:pt idx="121">
                  <c:v>0.20191759149999999</c:v>
                </c:pt>
                <c:pt idx="122">
                  <c:v>0.23853372049999999</c:v>
                </c:pt>
                <c:pt idx="123">
                  <c:v>0.23074202499999999</c:v>
                </c:pt>
                <c:pt idx="124">
                  <c:v>0.1835504865</c:v>
                </c:pt>
                <c:pt idx="125">
                  <c:v>0.24401318099999997</c:v>
                </c:pt>
                <c:pt idx="126">
                  <c:v>0.23188651300000002</c:v>
                </c:pt>
                <c:pt idx="127">
                  <c:v>0.24252077649999998</c:v>
                </c:pt>
                <c:pt idx="128">
                  <c:v>0.28449528000000002</c:v>
                </c:pt>
                <c:pt idx="129">
                  <c:v>0.24036481331999998</c:v>
                </c:pt>
                <c:pt idx="130">
                  <c:v>0.31161309999999998</c:v>
                </c:pt>
                <c:pt idx="131">
                  <c:v>0.28987426799999993</c:v>
                </c:pt>
                <c:pt idx="132">
                  <c:v>0.26678720150000002</c:v>
                </c:pt>
                <c:pt idx="133">
                  <c:v>0.27218738650000002</c:v>
                </c:pt>
                <c:pt idx="134">
                  <c:v>0.26192992440000001</c:v>
                </c:pt>
                <c:pt idx="135">
                  <c:v>0.26678187449999996</c:v>
                </c:pt>
                <c:pt idx="136">
                  <c:v>0.29297924749999998</c:v>
                </c:pt>
                <c:pt idx="137">
                  <c:v>0.32988022549999996</c:v>
                </c:pt>
                <c:pt idx="138">
                  <c:v>0.344157194</c:v>
                </c:pt>
                <c:pt idx="139">
                  <c:v>0.30577194600000002</c:v>
                </c:pt>
                <c:pt idx="140">
                  <c:v>0.3450381656</c:v>
                </c:pt>
                <c:pt idx="141">
                  <c:v>0.39388524250000001</c:v>
                </c:pt>
                <c:pt idx="142">
                  <c:v>0.42176723549999995</c:v>
                </c:pt>
                <c:pt idx="143">
                  <c:v>0.42911711149999998</c:v>
                </c:pt>
                <c:pt idx="144">
                  <c:v>0.42541358149999997</c:v>
                </c:pt>
                <c:pt idx="145">
                  <c:v>0.4397515065</c:v>
                </c:pt>
                <c:pt idx="146">
                  <c:v>0.41247712250000002</c:v>
                </c:pt>
                <c:pt idx="147">
                  <c:v>0.40305104749999998</c:v>
                </c:pt>
                <c:pt idx="148">
                  <c:v>0.30899046860000001</c:v>
                </c:pt>
                <c:pt idx="149">
                  <c:v>0.2618224025</c:v>
                </c:pt>
                <c:pt idx="150">
                  <c:v>0.27330992450000002</c:v>
                </c:pt>
                <c:pt idx="151">
                  <c:v>0.20633654599999998</c:v>
                </c:pt>
                <c:pt idx="152">
                  <c:v>0.23281763350000001</c:v>
                </c:pt>
                <c:pt idx="153">
                  <c:v>0.24410454850000002</c:v>
                </c:pt>
                <c:pt idx="154">
                  <c:v>0.22085213399999998</c:v>
                </c:pt>
                <c:pt idx="155">
                  <c:v>0.22458051149999997</c:v>
                </c:pt>
                <c:pt idx="156">
                  <c:v>0.25229581940000001</c:v>
                </c:pt>
                <c:pt idx="157">
                  <c:v>0.23967867199999998</c:v>
                </c:pt>
                <c:pt idx="158">
                  <c:v>0.24877105449999998</c:v>
                </c:pt>
                <c:pt idx="159">
                  <c:v>0.24128189444999998</c:v>
                </c:pt>
                <c:pt idx="160">
                  <c:v>0.270928063</c:v>
                </c:pt>
                <c:pt idx="161">
                  <c:v>0.23529024099999996</c:v>
                </c:pt>
                <c:pt idx="162">
                  <c:v>0.27898683950000003</c:v>
                </c:pt>
                <c:pt idx="163">
                  <c:v>0.24618916955000003</c:v>
                </c:pt>
                <c:pt idx="164">
                  <c:v>0.22360283000000003</c:v>
                </c:pt>
                <c:pt idx="165">
                  <c:v>0.17354096700000005</c:v>
                </c:pt>
                <c:pt idx="166">
                  <c:v>0.14354742750000002</c:v>
                </c:pt>
                <c:pt idx="167">
                  <c:v>0.22891907049999993</c:v>
                </c:pt>
                <c:pt idx="168">
                  <c:v>0.18800084500000003</c:v>
                </c:pt>
                <c:pt idx="169">
                  <c:v>0.19834107549999999</c:v>
                </c:pt>
                <c:pt idx="170">
                  <c:v>0.16906911566999999</c:v>
                </c:pt>
                <c:pt idx="171">
                  <c:v>0.14236539000000004</c:v>
                </c:pt>
                <c:pt idx="172">
                  <c:v>0.19684087450000001</c:v>
                </c:pt>
                <c:pt idx="173">
                  <c:v>0.22557769850000001</c:v>
                </c:pt>
                <c:pt idx="174">
                  <c:v>0.157628517</c:v>
                </c:pt>
                <c:pt idx="175">
                  <c:v>0.21380135300000003</c:v>
                </c:pt>
                <c:pt idx="176">
                  <c:v>0.22091624105000002</c:v>
                </c:pt>
                <c:pt idx="177">
                  <c:v>0.18108882600000001</c:v>
                </c:pt>
                <c:pt idx="178">
                  <c:v>0.17506675050000003</c:v>
                </c:pt>
                <c:pt idx="179">
                  <c:v>0.20027084299999998</c:v>
                </c:pt>
                <c:pt idx="180">
                  <c:v>0.23416407800000005</c:v>
                </c:pt>
                <c:pt idx="181">
                  <c:v>0.19684523449999997</c:v>
                </c:pt>
                <c:pt idx="182">
                  <c:v>0.2239365505</c:v>
                </c:pt>
                <c:pt idx="183">
                  <c:v>0.24807178349999998</c:v>
                </c:pt>
                <c:pt idx="184">
                  <c:v>0.25733180240000003</c:v>
                </c:pt>
                <c:pt idx="185">
                  <c:v>0.22150258350000002</c:v>
                </c:pt>
                <c:pt idx="186">
                  <c:v>0.23779209549999999</c:v>
                </c:pt>
                <c:pt idx="187">
                  <c:v>0.29556900399999997</c:v>
                </c:pt>
                <c:pt idx="188">
                  <c:v>0.26239157200000002</c:v>
                </c:pt>
                <c:pt idx="189">
                  <c:v>0.276597647</c:v>
                </c:pt>
                <c:pt idx="190">
                  <c:v>0.34277405400000005</c:v>
                </c:pt>
                <c:pt idx="191">
                  <c:v>0.40123335550000006</c:v>
                </c:pt>
                <c:pt idx="192">
                  <c:v>0.42685067399999999</c:v>
                </c:pt>
                <c:pt idx="193">
                  <c:v>0.44412775199999988</c:v>
                </c:pt>
                <c:pt idx="194">
                  <c:v>0.47294783699999998</c:v>
                </c:pt>
                <c:pt idx="195">
                  <c:v>0.45362563449999999</c:v>
                </c:pt>
                <c:pt idx="196">
                  <c:v>0.45493813599999988</c:v>
                </c:pt>
                <c:pt idx="197">
                  <c:v>0.41022159499999999</c:v>
                </c:pt>
                <c:pt idx="198">
                  <c:v>0.39418422799999997</c:v>
                </c:pt>
                <c:pt idx="199">
                  <c:v>0.40171893399999997</c:v>
                </c:pt>
                <c:pt idx="200">
                  <c:v>0.34355489150000001</c:v>
                </c:pt>
                <c:pt idx="201">
                  <c:v>0.33771483349999998</c:v>
                </c:pt>
                <c:pt idx="202">
                  <c:v>0.34589408309999997</c:v>
                </c:pt>
                <c:pt idx="203">
                  <c:v>0.340773993</c:v>
                </c:pt>
                <c:pt idx="204">
                  <c:v>0.37580647210000007</c:v>
                </c:pt>
                <c:pt idx="205">
                  <c:v>0.38776494900000003</c:v>
                </c:pt>
                <c:pt idx="206">
                  <c:v>0.37232463385000003</c:v>
                </c:pt>
                <c:pt idx="207">
                  <c:v>0.34669854700000002</c:v>
                </c:pt>
                <c:pt idx="208">
                  <c:v>0.34899290199999999</c:v>
                </c:pt>
                <c:pt idx="209">
                  <c:v>0.35206240924999999</c:v>
                </c:pt>
                <c:pt idx="210">
                  <c:v>0.36721444849999996</c:v>
                </c:pt>
                <c:pt idx="211">
                  <c:v>0.29136527675000001</c:v>
                </c:pt>
                <c:pt idx="212">
                  <c:v>0.28867645335000003</c:v>
                </c:pt>
                <c:pt idx="213">
                  <c:v>0.23546638199999997</c:v>
                </c:pt>
                <c:pt idx="214">
                  <c:v>0.20150900450000003</c:v>
                </c:pt>
                <c:pt idx="215">
                  <c:v>0.16890227255000001</c:v>
                </c:pt>
                <c:pt idx="216">
                  <c:v>0.19930213325000001</c:v>
                </c:pt>
                <c:pt idx="217">
                  <c:v>0.17524308299999999</c:v>
                </c:pt>
                <c:pt idx="218">
                  <c:v>0.17348320574999998</c:v>
                </c:pt>
                <c:pt idx="219">
                  <c:v>0.14016326600000001</c:v>
                </c:pt>
                <c:pt idx="220">
                  <c:v>0.17439678200000003</c:v>
                </c:pt>
                <c:pt idx="221">
                  <c:v>0.23172903900000005</c:v>
                </c:pt>
                <c:pt idx="222">
                  <c:v>0.23533642300000002</c:v>
                </c:pt>
                <c:pt idx="223">
                  <c:v>0.23273619000000001</c:v>
                </c:pt>
                <c:pt idx="224">
                  <c:v>0.1615525565</c:v>
                </c:pt>
                <c:pt idx="225">
                  <c:v>0.11653201799999997</c:v>
                </c:pt>
                <c:pt idx="226">
                  <c:v>0.16318442650000001</c:v>
                </c:pt>
                <c:pt idx="227">
                  <c:v>9.2481668500000017E-2</c:v>
                </c:pt>
                <c:pt idx="228">
                  <c:v>9.2634093000000001E-2</c:v>
                </c:pt>
                <c:pt idx="229">
                  <c:v>5.4097260500000029E-2</c:v>
                </c:pt>
                <c:pt idx="230">
                  <c:v>0.1073944015</c:v>
                </c:pt>
                <c:pt idx="231">
                  <c:v>0.14266045999999999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7F5-4547-B2FD-52AA71D479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7331456"/>
        <c:axId val="157332992"/>
      </c:lineChart>
      <c:dateAx>
        <c:axId val="157331456"/>
        <c:scaling>
          <c:orientation val="minMax"/>
        </c:scaling>
        <c:delete val="0"/>
        <c:axPos val="b"/>
        <c:numFmt formatCode="yyyy" sourceLinked="0"/>
        <c:majorTickMark val="out"/>
        <c:minorTickMark val="out"/>
        <c:tickLblPos val="low"/>
        <c:txPr>
          <a:bodyPr rot="0" vert="horz"/>
          <a:lstStyle/>
          <a:p>
            <a:pPr>
              <a:defRPr sz="1400"/>
            </a:pPr>
            <a:endParaRPr lang="en-US"/>
          </a:p>
        </c:txPr>
        <c:crossAx val="157332992"/>
        <c:crossesAt val="-0.4"/>
        <c:auto val="0"/>
        <c:lblOffset val="100"/>
        <c:baseTimeUnit val="months"/>
        <c:majorUnit val="3"/>
        <c:majorTimeUnit val="years"/>
        <c:minorUnit val="1"/>
        <c:minorTimeUnit val="years"/>
      </c:dateAx>
      <c:valAx>
        <c:axId val="157332992"/>
        <c:scaling>
          <c:orientation val="minMax"/>
        </c:scaling>
        <c:delete val="0"/>
        <c:axPos val="l"/>
        <c:numFmt formatCode="0.00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57331456"/>
        <c:crosses val="autoZero"/>
        <c:crossBetween val="between"/>
      </c:valAx>
    </c:plotArea>
    <c:legend>
      <c:legendPos val="b"/>
      <c:legendEntry>
        <c:idx val="1"/>
        <c:delete val="1"/>
      </c:legendEntry>
      <c:layout>
        <c:manualLayout>
          <c:xMode val="edge"/>
          <c:yMode val="edge"/>
          <c:x val="6.4031112763323614E-2"/>
          <c:y val="0.12083751352503806"/>
          <c:w val="0.6310395548063823"/>
          <c:h val="4.626980671409834E-2"/>
        </c:manualLayout>
      </c:layout>
      <c:overlay val="0"/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userShapes r:id="rId1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Figure 2.B Persistence of</a:t>
            </a:r>
            <a:r>
              <a:rPr lang="en-US" baseline="0"/>
              <a:t> Inflation (GDP Deflator)</a:t>
            </a:r>
            <a:endParaRPr lang="en-US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5.4501150888652102E-2"/>
          <c:y val="7.8695414412768269E-2"/>
          <c:w val="0.91913681044702455"/>
          <c:h val="0.70064549464443915"/>
        </c:manualLayout>
      </c:layout>
      <c:areaChart>
        <c:grouping val="standard"/>
        <c:varyColors val="0"/>
        <c:ser>
          <c:idx val="2"/>
          <c:order val="1"/>
          <c:tx>
            <c:v>GDP Deflator Interquartile Range</c:v>
          </c:tx>
          <c:spPr>
            <a:solidFill>
              <a:schemeClr val="bg1">
                <a:lumMod val="75000"/>
              </a:schemeClr>
            </a:solidFill>
            <a:ln w="101600" cap="sq">
              <a:noFill/>
              <a:prstDash val="sysDot"/>
            </a:ln>
          </c:spPr>
          <c:val>
            <c:numRef>
              <c:f>'Forecast&amp;Persistence_ALL'!$AZ$4:$AZ$235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0.96737045425000001</c:v>
                </c:pt>
                <c:pt idx="6">
                  <c:v>0.93889529899999991</c:v>
                </c:pt>
                <c:pt idx="7">
                  <c:v>0.92958723224999995</c:v>
                </c:pt>
                <c:pt idx="8">
                  <c:v>0.92148292475000004</c:v>
                </c:pt>
                <c:pt idx="9">
                  <c:v>0.93972166425000003</c:v>
                </c:pt>
                <c:pt idx="10">
                  <c:v>0.93073910874999988</c:v>
                </c:pt>
                <c:pt idx="11">
                  <c:v>0.92384189608249989</c:v>
                </c:pt>
                <c:pt idx="12">
                  <c:v>0.93151533100000006</c:v>
                </c:pt>
                <c:pt idx="13">
                  <c:v>0.95408891275000007</c:v>
                </c:pt>
                <c:pt idx="14">
                  <c:v>0.96251559799999986</c:v>
                </c:pt>
                <c:pt idx="15">
                  <c:v>0.96654657350000006</c:v>
                </c:pt>
                <c:pt idx="16">
                  <c:v>0.94632605600000008</c:v>
                </c:pt>
                <c:pt idx="17">
                  <c:v>0.94021704675000006</c:v>
                </c:pt>
                <c:pt idx="18">
                  <c:v>0.92668757299999993</c:v>
                </c:pt>
                <c:pt idx="19">
                  <c:v>0.93807857674999995</c:v>
                </c:pt>
                <c:pt idx="20">
                  <c:v>0.93586662150000011</c:v>
                </c:pt>
                <c:pt idx="21">
                  <c:v>0.96394264429999987</c:v>
                </c:pt>
                <c:pt idx="22">
                  <c:v>0.96198984499999984</c:v>
                </c:pt>
                <c:pt idx="23">
                  <c:v>0.94966750224999996</c:v>
                </c:pt>
                <c:pt idx="24">
                  <c:v>0.91556742349999998</c:v>
                </c:pt>
                <c:pt idx="25">
                  <c:v>0.91006509224999999</c:v>
                </c:pt>
                <c:pt idx="26">
                  <c:v>0.88775951975</c:v>
                </c:pt>
                <c:pt idx="27">
                  <c:v>0.90694329750000002</c:v>
                </c:pt>
                <c:pt idx="28">
                  <c:v>0.90190756150000007</c:v>
                </c:pt>
                <c:pt idx="29">
                  <c:v>0.8702273385</c:v>
                </c:pt>
                <c:pt idx="30">
                  <c:v>0.86809279449999999</c:v>
                </c:pt>
                <c:pt idx="31">
                  <c:v>0.86087988599999998</c:v>
                </c:pt>
                <c:pt idx="32">
                  <c:v>0.87256880449999996</c:v>
                </c:pt>
                <c:pt idx="33">
                  <c:v>0.88459209924999993</c:v>
                </c:pt>
                <c:pt idx="34">
                  <c:v>0.89594020675000008</c:v>
                </c:pt>
                <c:pt idx="35">
                  <c:v>0.92707834025000002</c:v>
                </c:pt>
                <c:pt idx="36">
                  <c:v>0.88540077824999996</c:v>
                </c:pt>
                <c:pt idx="37">
                  <c:v>0.90128138974999994</c:v>
                </c:pt>
                <c:pt idx="38">
                  <c:v>0.92652801325</c:v>
                </c:pt>
                <c:pt idx="39">
                  <c:v>0.90678415675000001</c:v>
                </c:pt>
                <c:pt idx="40">
                  <c:v>0.89053263424999995</c:v>
                </c:pt>
                <c:pt idx="41">
                  <c:v>0.89072073625000003</c:v>
                </c:pt>
                <c:pt idx="42">
                  <c:v>0.88024941950000002</c:v>
                </c:pt>
                <c:pt idx="43">
                  <c:v>0.85509758255000001</c:v>
                </c:pt>
                <c:pt idx="44">
                  <c:v>0.88019403625000003</c:v>
                </c:pt>
                <c:pt idx="45">
                  <c:v>0.88414724000000011</c:v>
                </c:pt>
                <c:pt idx="46">
                  <c:v>0.89691673025000007</c:v>
                </c:pt>
                <c:pt idx="47">
                  <c:v>0.90843140649999998</c:v>
                </c:pt>
                <c:pt idx="48">
                  <c:v>0.86420290075000006</c:v>
                </c:pt>
                <c:pt idx="49">
                  <c:v>0.85290236892500004</c:v>
                </c:pt>
                <c:pt idx="50">
                  <c:v>0.86615118074999997</c:v>
                </c:pt>
                <c:pt idx="51">
                  <c:v>0.90599949899999999</c:v>
                </c:pt>
                <c:pt idx="52">
                  <c:v>0.90038908549999996</c:v>
                </c:pt>
                <c:pt idx="53">
                  <c:v>0.91722104250000003</c:v>
                </c:pt>
                <c:pt idx="54">
                  <c:v>0.9346797977500001</c:v>
                </c:pt>
                <c:pt idx="55">
                  <c:v>0.93674011150000003</c:v>
                </c:pt>
                <c:pt idx="56">
                  <c:v>0.91413347475000006</c:v>
                </c:pt>
                <c:pt idx="57">
                  <c:v>0.91801293100000003</c:v>
                </c:pt>
                <c:pt idx="58">
                  <c:v>0.91967132275000008</c:v>
                </c:pt>
                <c:pt idx="59">
                  <c:v>0.89159781974999996</c:v>
                </c:pt>
                <c:pt idx="60">
                  <c:v>0.87938133715</c:v>
                </c:pt>
                <c:pt idx="61">
                  <c:v>0.84813244599999993</c:v>
                </c:pt>
                <c:pt idx="62">
                  <c:v>0.85467156225000007</c:v>
                </c:pt>
                <c:pt idx="63">
                  <c:v>0.86350177475000001</c:v>
                </c:pt>
                <c:pt idx="64">
                  <c:v>0.86125972525000005</c:v>
                </c:pt>
                <c:pt idx="65">
                  <c:v>0.85274688124999998</c:v>
                </c:pt>
                <c:pt idx="66">
                  <c:v>0.88225760524999997</c:v>
                </c:pt>
                <c:pt idx="67">
                  <c:v>0.90422911425000008</c:v>
                </c:pt>
                <c:pt idx="68">
                  <c:v>0.91321124425</c:v>
                </c:pt>
                <c:pt idx="69">
                  <c:v>0.9025832182500001</c:v>
                </c:pt>
                <c:pt idx="70">
                  <c:v>0.92379048249999995</c:v>
                </c:pt>
                <c:pt idx="71">
                  <c:v>0.91237560025000009</c:v>
                </c:pt>
                <c:pt idx="72">
                  <c:v>0.93061325100000003</c:v>
                </c:pt>
                <c:pt idx="73">
                  <c:v>0.92155039532500005</c:v>
                </c:pt>
                <c:pt idx="74">
                  <c:v>0.93012058050000002</c:v>
                </c:pt>
                <c:pt idx="75">
                  <c:v>0.92258883250000001</c:v>
                </c:pt>
                <c:pt idx="76">
                  <c:v>0.92085054025000002</c:v>
                </c:pt>
                <c:pt idx="77">
                  <c:v>0.93860851497500009</c:v>
                </c:pt>
                <c:pt idx="78">
                  <c:v>0.93363001575000004</c:v>
                </c:pt>
                <c:pt idx="79">
                  <c:v>0.91121719514999999</c:v>
                </c:pt>
                <c:pt idx="80">
                  <c:v>0.92708423700000009</c:v>
                </c:pt>
                <c:pt idx="81">
                  <c:v>0.92790615130499998</c:v>
                </c:pt>
                <c:pt idx="82">
                  <c:v>0.93363746950000004</c:v>
                </c:pt>
                <c:pt idx="83">
                  <c:v>0.93876687300000006</c:v>
                </c:pt>
                <c:pt idx="84">
                  <c:v>0.90448540774999997</c:v>
                </c:pt>
                <c:pt idx="85">
                  <c:v>0.86367895849999998</c:v>
                </c:pt>
                <c:pt idx="86">
                  <c:v>0.87110572274999998</c:v>
                </c:pt>
                <c:pt idx="87">
                  <c:v>0.85641893117500001</c:v>
                </c:pt>
                <c:pt idx="88">
                  <c:v>0.84823184699999998</c:v>
                </c:pt>
                <c:pt idx="89">
                  <c:v>0.85091014417499999</c:v>
                </c:pt>
                <c:pt idx="90">
                  <c:v>0.86031030824999999</c:v>
                </c:pt>
                <c:pt idx="91">
                  <c:v>0.85341431374999988</c:v>
                </c:pt>
                <c:pt idx="92">
                  <c:v>0.87419315499999994</c:v>
                </c:pt>
                <c:pt idx="93">
                  <c:v>0.89744596225000006</c:v>
                </c:pt>
                <c:pt idx="94">
                  <c:v>0.89147096950000004</c:v>
                </c:pt>
                <c:pt idx="95">
                  <c:v>0.89217084624999987</c:v>
                </c:pt>
                <c:pt idx="96">
                  <c:v>0.91648107000000001</c:v>
                </c:pt>
                <c:pt idx="97">
                  <c:v>0.88244904374999988</c:v>
                </c:pt>
                <c:pt idx="98">
                  <c:v>0.87057626961000001</c:v>
                </c:pt>
                <c:pt idx="99">
                  <c:v>0.83233331324999993</c:v>
                </c:pt>
                <c:pt idx="100">
                  <c:v>0.84600136575000007</c:v>
                </c:pt>
                <c:pt idx="101">
                  <c:v>0.81234407249999996</c:v>
                </c:pt>
                <c:pt idx="102">
                  <c:v>0.81358346074999999</c:v>
                </c:pt>
                <c:pt idx="103">
                  <c:v>0.81659718800000003</c:v>
                </c:pt>
                <c:pt idx="104">
                  <c:v>0.78958367224999992</c:v>
                </c:pt>
                <c:pt idx="105">
                  <c:v>0.76917039375000007</c:v>
                </c:pt>
                <c:pt idx="106">
                  <c:v>0.75248677750000004</c:v>
                </c:pt>
                <c:pt idx="107">
                  <c:v>0.74471386375000004</c:v>
                </c:pt>
                <c:pt idx="108">
                  <c:v>0.75976119499999994</c:v>
                </c:pt>
                <c:pt idx="109">
                  <c:v>0.73458791649999988</c:v>
                </c:pt>
                <c:pt idx="110">
                  <c:v>0.76668265325000007</c:v>
                </c:pt>
                <c:pt idx="111">
                  <c:v>0.76562247100000003</c:v>
                </c:pt>
                <c:pt idx="112">
                  <c:v>0.78064815724999992</c:v>
                </c:pt>
                <c:pt idx="113">
                  <c:v>0.76938713274999992</c:v>
                </c:pt>
                <c:pt idx="114">
                  <c:v>0.76418095174999989</c:v>
                </c:pt>
                <c:pt idx="115">
                  <c:v>0.75471229449999999</c:v>
                </c:pt>
                <c:pt idx="116">
                  <c:v>0.77270490975000006</c:v>
                </c:pt>
                <c:pt idx="117">
                  <c:v>0.77793177574999994</c:v>
                </c:pt>
                <c:pt idx="118">
                  <c:v>0.78836595799999998</c:v>
                </c:pt>
                <c:pt idx="119">
                  <c:v>0.77723002073500003</c:v>
                </c:pt>
                <c:pt idx="120">
                  <c:v>0.77466773075000006</c:v>
                </c:pt>
                <c:pt idx="121">
                  <c:v>0.77935195874999996</c:v>
                </c:pt>
                <c:pt idx="122">
                  <c:v>0.76515772525000003</c:v>
                </c:pt>
                <c:pt idx="123">
                  <c:v>0.78122463324999991</c:v>
                </c:pt>
                <c:pt idx="124">
                  <c:v>0.80308440950000004</c:v>
                </c:pt>
                <c:pt idx="125">
                  <c:v>0.75201503250000012</c:v>
                </c:pt>
                <c:pt idx="126">
                  <c:v>0.73996625900000002</c:v>
                </c:pt>
                <c:pt idx="127">
                  <c:v>0.74973065357499991</c:v>
                </c:pt>
                <c:pt idx="128">
                  <c:v>0.75003459575000009</c:v>
                </c:pt>
                <c:pt idx="129">
                  <c:v>0.73420831215750004</c:v>
                </c:pt>
                <c:pt idx="130">
                  <c:v>0.7378554584</c:v>
                </c:pt>
                <c:pt idx="131">
                  <c:v>0.74263670000000004</c:v>
                </c:pt>
                <c:pt idx="132">
                  <c:v>0.71832965675000005</c:v>
                </c:pt>
                <c:pt idx="133">
                  <c:v>0.71667467750000002</c:v>
                </c:pt>
                <c:pt idx="134">
                  <c:v>0.70248904014500002</c:v>
                </c:pt>
                <c:pt idx="135">
                  <c:v>0.68361933175</c:v>
                </c:pt>
                <c:pt idx="136">
                  <c:v>0.69448571327499997</c:v>
                </c:pt>
                <c:pt idx="137">
                  <c:v>0.69958986875000007</c:v>
                </c:pt>
                <c:pt idx="138">
                  <c:v>0.6920084837499999</c:v>
                </c:pt>
                <c:pt idx="139">
                  <c:v>0.68154286552499999</c:v>
                </c:pt>
                <c:pt idx="140">
                  <c:v>0.68186999165000006</c:v>
                </c:pt>
                <c:pt idx="141">
                  <c:v>0.71481412099999997</c:v>
                </c:pt>
                <c:pt idx="142">
                  <c:v>0.66527973399999996</c:v>
                </c:pt>
                <c:pt idx="143">
                  <c:v>0.66424982899999996</c:v>
                </c:pt>
                <c:pt idx="144">
                  <c:v>0.66364053850000004</c:v>
                </c:pt>
                <c:pt idx="145">
                  <c:v>0.69929711275000006</c:v>
                </c:pt>
                <c:pt idx="146">
                  <c:v>0.70111865350000002</c:v>
                </c:pt>
                <c:pt idx="147">
                  <c:v>0.65949173124999994</c:v>
                </c:pt>
                <c:pt idx="148">
                  <c:v>0.66398116072500002</c:v>
                </c:pt>
                <c:pt idx="149">
                  <c:v>0.66725829477499987</c:v>
                </c:pt>
                <c:pt idx="150">
                  <c:v>0.66370989274999992</c:v>
                </c:pt>
                <c:pt idx="151">
                  <c:v>0.66745267427499999</c:v>
                </c:pt>
                <c:pt idx="152">
                  <c:v>0.67539639214999991</c:v>
                </c:pt>
                <c:pt idx="153">
                  <c:v>0.68023354130000002</c:v>
                </c:pt>
                <c:pt idx="154">
                  <c:v>0.66952011854999993</c:v>
                </c:pt>
                <c:pt idx="155">
                  <c:v>0.65069131957499993</c:v>
                </c:pt>
                <c:pt idx="156">
                  <c:v>0.62461552425</c:v>
                </c:pt>
                <c:pt idx="157">
                  <c:v>0.62752352097500008</c:v>
                </c:pt>
                <c:pt idx="158">
                  <c:v>0.62899937974999998</c:v>
                </c:pt>
                <c:pt idx="159">
                  <c:v>0.63083733855000013</c:v>
                </c:pt>
                <c:pt idx="160">
                  <c:v>0.60465185475000005</c:v>
                </c:pt>
                <c:pt idx="161">
                  <c:v>0.59912156345000001</c:v>
                </c:pt>
                <c:pt idx="162">
                  <c:v>0.57071260532500001</c:v>
                </c:pt>
                <c:pt idx="163">
                  <c:v>0.55997303784999997</c:v>
                </c:pt>
                <c:pt idx="164">
                  <c:v>0.55699503847499998</c:v>
                </c:pt>
                <c:pt idx="165">
                  <c:v>0.55187876839999994</c:v>
                </c:pt>
                <c:pt idx="166">
                  <c:v>0.56078012590000004</c:v>
                </c:pt>
                <c:pt idx="167">
                  <c:v>0.58996254100000001</c:v>
                </c:pt>
                <c:pt idx="168">
                  <c:v>0.59431941900000007</c:v>
                </c:pt>
                <c:pt idx="169">
                  <c:v>0.62314187950000011</c:v>
                </c:pt>
                <c:pt idx="170">
                  <c:v>0.60816682375000009</c:v>
                </c:pt>
                <c:pt idx="171">
                  <c:v>0.60472589425000001</c:v>
                </c:pt>
                <c:pt idx="172">
                  <c:v>0.58991531199999991</c:v>
                </c:pt>
                <c:pt idx="173">
                  <c:v>0.5940864079999999</c:v>
                </c:pt>
                <c:pt idx="174">
                  <c:v>0.58351932674999996</c:v>
                </c:pt>
                <c:pt idx="175">
                  <c:v>0.60018632974999997</c:v>
                </c:pt>
                <c:pt idx="176">
                  <c:v>0.60337386174999996</c:v>
                </c:pt>
                <c:pt idx="177">
                  <c:v>0.56998835775000001</c:v>
                </c:pt>
                <c:pt idx="178">
                  <c:v>0.58892811374999998</c:v>
                </c:pt>
                <c:pt idx="179">
                  <c:v>0.61890864000000001</c:v>
                </c:pt>
                <c:pt idx="180">
                  <c:v>0.61602098149999995</c:v>
                </c:pt>
                <c:pt idx="181">
                  <c:v>0.63528329299999997</c:v>
                </c:pt>
                <c:pt idx="182">
                  <c:v>0.661491444875</c:v>
                </c:pt>
                <c:pt idx="183">
                  <c:v>0.65444549200000002</c:v>
                </c:pt>
                <c:pt idx="184">
                  <c:v>0.64503856755000011</c:v>
                </c:pt>
                <c:pt idx="185">
                  <c:v>0.67193689050000005</c:v>
                </c:pt>
                <c:pt idx="186">
                  <c:v>0.67211693100000003</c:v>
                </c:pt>
                <c:pt idx="187">
                  <c:v>0.66086885475000001</c:v>
                </c:pt>
                <c:pt idx="188">
                  <c:v>0.66193274324999996</c:v>
                </c:pt>
                <c:pt idx="189">
                  <c:v>0.66241572199999998</c:v>
                </c:pt>
                <c:pt idx="190">
                  <c:v>0.66195953824999998</c:v>
                </c:pt>
                <c:pt idx="191">
                  <c:v>0.64571964174999996</c:v>
                </c:pt>
                <c:pt idx="192">
                  <c:v>0.67605910449999995</c:v>
                </c:pt>
                <c:pt idx="193">
                  <c:v>0.69021532799999985</c:v>
                </c:pt>
                <c:pt idx="194">
                  <c:v>0.7110181982499999</c:v>
                </c:pt>
                <c:pt idx="195">
                  <c:v>0.68710281225000003</c:v>
                </c:pt>
                <c:pt idx="196">
                  <c:v>0.6786492715000001</c:v>
                </c:pt>
                <c:pt idx="197">
                  <c:v>0.66543444647499994</c:v>
                </c:pt>
                <c:pt idx="198">
                  <c:v>0.6651132234249999</c:v>
                </c:pt>
                <c:pt idx="199">
                  <c:v>0.65054149299999997</c:v>
                </c:pt>
                <c:pt idx="200">
                  <c:v>0.64779426421425002</c:v>
                </c:pt>
                <c:pt idx="201">
                  <c:v>0.63354554250000006</c:v>
                </c:pt>
                <c:pt idx="202">
                  <c:v>0.65421349099999992</c:v>
                </c:pt>
                <c:pt idx="203">
                  <c:v>0.64859396375</c:v>
                </c:pt>
                <c:pt idx="204">
                  <c:v>0.6522014009999999</c:v>
                </c:pt>
                <c:pt idx="205">
                  <c:v>0.64057759299999995</c:v>
                </c:pt>
                <c:pt idx="206">
                  <c:v>0.65644610125000002</c:v>
                </c:pt>
                <c:pt idx="207">
                  <c:v>0.68455955724999995</c:v>
                </c:pt>
                <c:pt idx="208">
                  <c:v>0.67158366950000004</c:v>
                </c:pt>
                <c:pt idx="209">
                  <c:v>0.68198560500000005</c:v>
                </c:pt>
                <c:pt idx="210">
                  <c:v>0.65161585899999996</c:v>
                </c:pt>
                <c:pt idx="211">
                  <c:v>0.68373424400000005</c:v>
                </c:pt>
                <c:pt idx="212">
                  <c:v>0.67694645149999999</c:v>
                </c:pt>
                <c:pt idx="213">
                  <c:v>0.66624185474999997</c:v>
                </c:pt>
                <c:pt idx="214">
                  <c:v>0.68468424999999999</c:v>
                </c:pt>
                <c:pt idx="215">
                  <c:v>0.69954880699999999</c:v>
                </c:pt>
                <c:pt idx="216">
                  <c:v>0.67059933000000005</c:v>
                </c:pt>
                <c:pt idx="217">
                  <c:v>0.64908453050000003</c:v>
                </c:pt>
                <c:pt idx="218">
                  <c:v>0.63402074549999987</c:v>
                </c:pt>
                <c:pt idx="219">
                  <c:v>0.63344693325000001</c:v>
                </c:pt>
                <c:pt idx="220">
                  <c:v>0.63495768942500008</c:v>
                </c:pt>
                <c:pt idx="221">
                  <c:v>0.62201935725000002</c:v>
                </c:pt>
                <c:pt idx="222">
                  <c:v>0.62997885814999999</c:v>
                </c:pt>
                <c:pt idx="223">
                  <c:v>0.64500079770999996</c:v>
                </c:pt>
                <c:pt idx="224">
                  <c:v>0.66336170049999998</c:v>
                </c:pt>
                <c:pt idx="225">
                  <c:v>0.67688069750000013</c:v>
                </c:pt>
                <c:pt idx="226">
                  <c:v>0.66548026474999999</c:v>
                </c:pt>
                <c:pt idx="227">
                  <c:v>0.64530918339999999</c:v>
                </c:pt>
                <c:pt idx="228">
                  <c:v>0.61601956700000005</c:v>
                </c:pt>
                <c:pt idx="229">
                  <c:v>0.63468246237500003</c:v>
                </c:pt>
                <c:pt idx="230">
                  <c:v>0.64432029525000001</c:v>
                </c:pt>
                <c:pt idx="231">
                  <c:v>0.65564045699999995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56-4B9C-8C97-0C3E6087E4AD}"/>
            </c:ext>
          </c:extLst>
        </c:ser>
        <c:ser>
          <c:idx val="3"/>
          <c:order val="2"/>
          <c:tx>
            <c:v>G8 Percent25</c:v>
          </c:tx>
          <c:spPr>
            <a:solidFill>
              <a:schemeClr val="bg1"/>
            </a:solidFill>
            <a:ln w="101600" cap="sq">
              <a:noFill/>
              <a:prstDash val="sysDot"/>
            </a:ln>
          </c:spPr>
          <c:val>
            <c:numRef>
              <c:f>'Forecast&amp;Persistence_ALL'!$AX$4:$AX$235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0.80088345987500009</c:v>
                </c:pt>
                <c:pt idx="6">
                  <c:v>0.77663360250000002</c:v>
                </c:pt>
                <c:pt idx="7">
                  <c:v>0.81356338475000001</c:v>
                </c:pt>
                <c:pt idx="8">
                  <c:v>0.79325353774999996</c:v>
                </c:pt>
                <c:pt idx="9">
                  <c:v>0.77582898609999995</c:v>
                </c:pt>
                <c:pt idx="10">
                  <c:v>0.74868857150000001</c:v>
                </c:pt>
                <c:pt idx="11">
                  <c:v>0.75492535650000003</c:v>
                </c:pt>
                <c:pt idx="12">
                  <c:v>0.76758478600000002</c:v>
                </c:pt>
                <c:pt idx="13">
                  <c:v>0.77182170699999997</c:v>
                </c:pt>
                <c:pt idx="14">
                  <c:v>0.75216392425</c:v>
                </c:pt>
                <c:pt idx="15">
                  <c:v>0.76564660600000001</c:v>
                </c:pt>
                <c:pt idx="16">
                  <c:v>0.80409428905000002</c:v>
                </c:pt>
                <c:pt idx="17">
                  <c:v>0.80770058919999999</c:v>
                </c:pt>
                <c:pt idx="18">
                  <c:v>0.79374402249999998</c:v>
                </c:pt>
                <c:pt idx="19">
                  <c:v>0.78984522715000005</c:v>
                </c:pt>
                <c:pt idx="20">
                  <c:v>0.79590925949999991</c:v>
                </c:pt>
                <c:pt idx="21">
                  <c:v>0.78541779872499995</c:v>
                </c:pt>
                <c:pt idx="22">
                  <c:v>0.78107810624999996</c:v>
                </c:pt>
                <c:pt idx="23">
                  <c:v>0.77231839925000001</c:v>
                </c:pt>
                <c:pt idx="24">
                  <c:v>0.79021449949999989</c:v>
                </c:pt>
                <c:pt idx="25">
                  <c:v>0.79312971649999997</c:v>
                </c:pt>
                <c:pt idx="26">
                  <c:v>0.78856971274999998</c:v>
                </c:pt>
                <c:pt idx="27">
                  <c:v>0.78265395800000004</c:v>
                </c:pt>
                <c:pt idx="28">
                  <c:v>0.764653158</c:v>
                </c:pt>
                <c:pt idx="29">
                  <c:v>0.77082052000000012</c:v>
                </c:pt>
                <c:pt idx="30">
                  <c:v>0.76307536600000003</c:v>
                </c:pt>
                <c:pt idx="31">
                  <c:v>0.75208082626499995</c:v>
                </c:pt>
                <c:pt idx="32">
                  <c:v>0.80170969999999997</c:v>
                </c:pt>
                <c:pt idx="33">
                  <c:v>0.81056749924999993</c:v>
                </c:pt>
                <c:pt idx="34">
                  <c:v>0.78737803500000003</c:v>
                </c:pt>
                <c:pt idx="35">
                  <c:v>0.77573220050000002</c:v>
                </c:pt>
                <c:pt idx="36">
                  <c:v>0.79986750050000011</c:v>
                </c:pt>
                <c:pt idx="37">
                  <c:v>0.79985447874999993</c:v>
                </c:pt>
                <c:pt idx="38">
                  <c:v>0.82126791950000011</c:v>
                </c:pt>
                <c:pt idx="39">
                  <c:v>0.80968540749999995</c:v>
                </c:pt>
                <c:pt idx="40">
                  <c:v>0.80233679600000007</c:v>
                </c:pt>
                <c:pt idx="41">
                  <c:v>0.75941748149999999</c:v>
                </c:pt>
                <c:pt idx="42">
                  <c:v>0.77882351999999999</c:v>
                </c:pt>
                <c:pt idx="43">
                  <c:v>0.79090304075000006</c:v>
                </c:pt>
                <c:pt idx="44">
                  <c:v>0.78516005577500003</c:v>
                </c:pt>
                <c:pt idx="45">
                  <c:v>0.78968201659999993</c:v>
                </c:pt>
                <c:pt idx="46">
                  <c:v>0.78789371689999999</c:v>
                </c:pt>
                <c:pt idx="47">
                  <c:v>0.78836497075</c:v>
                </c:pt>
                <c:pt idx="48">
                  <c:v>0.80730611694999999</c:v>
                </c:pt>
                <c:pt idx="49">
                  <c:v>0.80636238974999996</c:v>
                </c:pt>
                <c:pt idx="50">
                  <c:v>0.82104354870000007</c:v>
                </c:pt>
                <c:pt idx="51">
                  <c:v>0.81188701400000007</c:v>
                </c:pt>
                <c:pt idx="52">
                  <c:v>0.80287424475000002</c:v>
                </c:pt>
                <c:pt idx="53">
                  <c:v>0.83589232324999996</c:v>
                </c:pt>
                <c:pt idx="54">
                  <c:v>0.84506065399999997</c:v>
                </c:pt>
                <c:pt idx="55">
                  <c:v>0.81355897500000007</c:v>
                </c:pt>
                <c:pt idx="56">
                  <c:v>0.81383230374999993</c:v>
                </c:pt>
                <c:pt idx="57">
                  <c:v>0.80111892750000013</c:v>
                </c:pt>
                <c:pt idx="58">
                  <c:v>0.80555113872500006</c:v>
                </c:pt>
                <c:pt idx="59">
                  <c:v>0.78479604174999995</c:v>
                </c:pt>
                <c:pt idx="60">
                  <c:v>0.77328885775</c:v>
                </c:pt>
                <c:pt idx="61">
                  <c:v>0.73706156275000001</c:v>
                </c:pt>
                <c:pt idx="62">
                  <c:v>0.74509781899999994</c:v>
                </c:pt>
                <c:pt idx="63">
                  <c:v>0.76013268025000003</c:v>
                </c:pt>
                <c:pt idx="64">
                  <c:v>0.73694814350000004</c:v>
                </c:pt>
                <c:pt idx="65">
                  <c:v>0.78042643649999999</c:v>
                </c:pt>
                <c:pt idx="66">
                  <c:v>0.75737780625000006</c:v>
                </c:pt>
                <c:pt idx="67">
                  <c:v>0.75918564325000004</c:v>
                </c:pt>
                <c:pt idx="68">
                  <c:v>0.79509734349999994</c:v>
                </c:pt>
                <c:pt idx="69">
                  <c:v>0.78803427624999989</c:v>
                </c:pt>
                <c:pt idx="70">
                  <c:v>0.77556501275</c:v>
                </c:pt>
                <c:pt idx="71">
                  <c:v>0.76530392310000006</c:v>
                </c:pt>
                <c:pt idx="72">
                  <c:v>0.79459127524999995</c:v>
                </c:pt>
                <c:pt idx="73">
                  <c:v>0.78446280774999999</c:v>
                </c:pt>
                <c:pt idx="74">
                  <c:v>0.82237618949999991</c:v>
                </c:pt>
                <c:pt idx="75">
                  <c:v>0.81995879374999991</c:v>
                </c:pt>
                <c:pt idx="76">
                  <c:v>0.81066607925</c:v>
                </c:pt>
                <c:pt idx="77">
                  <c:v>0.84324733225000004</c:v>
                </c:pt>
                <c:pt idx="78">
                  <c:v>0.82433307550000001</c:v>
                </c:pt>
                <c:pt idx="79">
                  <c:v>0.82943482850000005</c:v>
                </c:pt>
                <c:pt idx="80">
                  <c:v>0.8641232539999999</c:v>
                </c:pt>
                <c:pt idx="81">
                  <c:v>0.86956163100000006</c:v>
                </c:pt>
                <c:pt idx="82">
                  <c:v>0.83608166150000007</c:v>
                </c:pt>
                <c:pt idx="83">
                  <c:v>0.85078254075000004</c:v>
                </c:pt>
                <c:pt idx="84">
                  <c:v>0.82141629425000007</c:v>
                </c:pt>
                <c:pt idx="85">
                  <c:v>0.81571013225</c:v>
                </c:pt>
                <c:pt idx="86">
                  <c:v>0.79781831349999999</c:v>
                </c:pt>
                <c:pt idx="87">
                  <c:v>0.7917139150000001</c:v>
                </c:pt>
                <c:pt idx="88">
                  <c:v>0.76254789449999993</c:v>
                </c:pt>
                <c:pt idx="89">
                  <c:v>0.75401393999999999</c:v>
                </c:pt>
                <c:pt idx="90">
                  <c:v>0.76953490199999997</c:v>
                </c:pt>
                <c:pt idx="91">
                  <c:v>0.76963441249999998</c:v>
                </c:pt>
                <c:pt idx="92">
                  <c:v>0.73007544700000004</c:v>
                </c:pt>
                <c:pt idx="93">
                  <c:v>0.73968005125000003</c:v>
                </c:pt>
                <c:pt idx="94">
                  <c:v>0.73972355599999995</c:v>
                </c:pt>
                <c:pt idx="95">
                  <c:v>0.76364933099999988</c:v>
                </c:pt>
                <c:pt idx="96">
                  <c:v>0.72175114750000002</c:v>
                </c:pt>
                <c:pt idx="97">
                  <c:v>0.70784610825000005</c:v>
                </c:pt>
                <c:pt idx="98">
                  <c:v>0.68252081774999995</c:v>
                </c:pt>
                <c:pt idx="99">
                  <c:v>0.67396651250000006</c:v>
                </c:pt>
                <c:pt idx="100">
                  <c:v>0.67631303100000006</c:v>
                </c:pt>
                <c:pt idx="101">
                  <c:v>0.67550419750000001</c:v>
                </c:pt>
                <c:pt idx="102">
                  <c:v>0.66587680099999991</c:v>
                </c:pt>
                <c:pt idx="103">
                  <c:v>0.64407550574999994</c:v>
                </c:pt>
                <c:pt idx="104">
                  <c:v>0.65690453598749998</c:v>
                </c:pt>
                <c:pt idx="105">
                  <c:v>0.66595228105000015</c:v>
                </c:pt>
                <c:pt idx="106">
                  <c:v>0.67057823475000011</c:v>
                </c:pt>
                <c:pt idx="107">
                  <c:v>0.69303214925000001</c:v>
                </c:pt>
                <c:pt idx="108">
                  <c:v>0.6919356834999999</c:v>
                </c:pt>
                <c:pt idx="109">
                  <c:v>0.69796398544999994</c:v>
                </c:pt>
                <c:pt idx="110">
                  <c:v>0.68690253599999995</c:v>
                </c:pt>
                <c:pt idx="111">
                  <c:v>0.68066255099999995</c:v>
                </c:pt>
                <c:pt idx="112">
                  <c:v>0.63949535224999998</c:v>
                </c:pt>
                <c:pt idx="113">
                  <c:v>0.63318235675000001</c:v>
                </c:pt>
                <c:pt idx="114">
                  <c:v>0.59435108199999998</c:v>
                </c:pt>
                <c:pt idx="115">
                  <c:v>0.61672714774999993</c:v>
                </c:pt>
                <c:pt idx="116">
                  <c:v>0.62585434392499995</c:v>
                </c:pt>
                <c:pt idx="117">
                  <c:v>0.62919598862500004</c:v>
                </c:pt>
                <c:pt idx="118">
                  <c:v>0.59398845074999995</c:v>
                </c:pt>
                <c:pt idx="119">
                  <c:v>0.60567730062500003</c:v>
                </c:pt>
                <c:pt idx="120">
                  <c:v>0.56664990692499995</c:v>
                </c:pt>
                <c:pt idx="121">
                  <c:v>0.56293416122499995</c:v>
                </c:pt>
                <c:pt idx="122">
                  <c:v>0.55633576662499995</c:v>
                </c:pt>
                <c:pt idx="123">
                  <c:v>0.58546222285425009</c:v>
                </c:pt>
                <c:pt idx="124">
                  <c:v>0.56857362764999997</c:v>
                </c:pt>
                <c:pt idx="125">
                  <c:v>0.57812269954999995</c:v>
                </c:pt>
                <c:pt idx="126">
                  <c:v>0.59334568649999997</c:v>
                </c:pt>
                <c:pt idx="127">
                  <c:v>0.591414738075</c:v>
                </c:pt>
                <c:pt idx="128">
                  <c:v>0.61831508624999998</c:v>
                </c:pt>
                <c:pt idx="129">
                  <c:v>0.61572036112499995</c:v>
                </c:pt>
                <c:pt idx="130">
                  <c:v>0.6282771493249999</c:v>
                </c:pt>
                <c:pt idx="131">
                  <c:v>0.5968106042500001</c:v>
                </c:pt>
                <c:pt idx="132">
                  <c:v>0.6124133062499999</c:v>
                </c:pt>
                <c:pt idx="133">
                  <c:v>0.60628867225000005</c:v>
                </c:pt>
                <c:pt idx="134">
                  <c:v>0.60035445925000008</c:v>
                </c:pt>
                <c:pt idx="135">
                  <c:v>0.56787982225</c:v>
                </c:pt>
                <c:pt idx="136">
                  <c:v>0.54864180915000005</c:v>
                </c:pt>
                <c:pt idx="137">
                  <c:v>0.53232061575</c:v>
                </c:pt>
                <c:pt idx="138">
                  <c:v>0.53123702650000004</c:v>
                </c:pt>
                <c:pt idx="139">
                  <c:v>0.53720662175</c:v>
                </c:pt>
                <c:pt idx="140">
                  <c:v>0.50204486199999998</c:v>
                </c:pt>
                <c:pt idx="141">
                  <c:v>0.5105690705</c:v>
                </c:pt>
                <c:pt idx="142">
                  <c:v>0.54283630050000009</c:v>
                </c:pt>
                <c:pt idx="143">
                  <c:v>0.49269419675000004</c:v>
                </c:pt>
                <c:pt idx="144">
                  <c:v>0.51623762512499993</c:v>
                </c:pt>
                <c:pt idx="145">
                  <c:v>0.52793300049999992</c:v>
                </c:pt>
                <c:pt idx="146">
                  <c:v>0.46855909625000003</c:v>
                </c:pt>
                <c:pt idx="147">
                  <c:v>0.48952051650000006</c:v>
                </c:pt>
                <c:pt idx="148">
                  <c:v>0.4937135265</c:v>
                </c:pt>
                <c:pt idx="149">
                  <c:v>0.48685635324999998</c:v>
                </c:pt>
                <c:pt idx="150">
                  <c:v>0.4807580709999999</c:v>
                </c:pt>
                <c:pt idx="151">
                  <c:v>0.45283632750000002</c:v>
                </c:pt>
                <c:pt idx="152">
                  <c:v>0.45830695299999996</c:v>
                </c:pt>
                <c:pt idx="153">
                  <c:v>0.47586733024999994</c:v>
                </c:pt>
                <c:pt idx="154">
                  <c:v>0.4617453011749999</c:v>
                </c:pt>
                <c:pt idx="155">
                  <c:v>0.44425450224999996</c:v>
                </c:pt>
                <c:pt idx="156">
                  <c:v>0.4679475957</c:v>
                </c:pt>
                <c:pt idx="157">
                  <c:v>0.46492028975000005</c:v>
                </c:pt>
                <c:pt idx="158">
                  <c:v>0.41974195381499996</c:v>
                </c:pt>
                <c:pt idx="159">
                  <c:v>0.38149467487499999</c:v>
                </c:pt>
                <c:pt idx="160">
                  <c:v>0.35225253049999999</c:v>
                </c:pt>
                <c:pt idx="161">
                  <c:v>0.36685698199999994</c:v>
                </c:pt>
                <c:pt idx="162">
                  <c:v>0.38149690800000002</c:v>
                </c:pt>
                <c:pt idx="163">
                  <c:v>0.34742279025</c:v>
                </c:pt>
                <c:pt idx="164">
                  <c:v>0.34402663150000007</c:v>
                </c:pt>
                <c:pt idx="165">
                  <c:v>0.34765525890000004</c:v>
                </c:pt>
                <c:pt idx="166">
                  <c:v>0.34698556532500002</c:v>
                </c:pt>
                <c:pt idx="167">
                  <c:v>0.3549928092500001</c:v>
                </c:pt>
                <c:pt idx="168">
                  <c:v>0.37495163274999999</c:v>
                </c:pt>
                <c:pt idx="169">
                  <c:v>0.34719061287499997</c:v>
                </c:pt>
                <c:pt idx="170">
                  <c:v>0.33410222099999998</c:v>
                </c:pt>
                <c:pt idx="171">
                  <c:v>0.35646152799999997</c:v>
                </c:pt>
                <c:pt idx="172">
                  <c:v>0.33219684350000001</c:v>
                </c:pt>
                <c:pt idx="173">
                  <c:v>0.34692033500000008</c:v>
                </c:pt>
                <c:pt idx="174">
                  <c:v>0.34279866425</c:v>
                </c:pt>
                <c:pt idx="175">
                  <c:v>0.34431149077500001</c:v>
                </c:pt>
                <c:pt idx="176">
                  <c:v>0.32635547895000006</c:v>
                </c:pt>
                <c:pt idx="177">
                  <c:v>0.34487718842499993</c:v>
                </c:pt>
                <c:pt idx="178">
                  <c:v>0.35873824596249992</c:v>
                </c:pt>
                <c:pt idx="179">
                  <c:v>0.32197519625000004</c:v>
                </c:pt>
                <c:pt idx="180">
                  <c:v>0.2830615273</c:v>
                </c:pt>
                <c:pt idx="181">
                  <c:v>0.30076922199999989</c:v>
                </c:pt>
                <c:pt idx="182">
                  <c:v>0.32945484999999997</c:v>
                </c:pt>
                <c:pt idx="183">
                  <c:v>0.31333232699999997</c:v>
                </c:pt>
                <c:pt idx="184">
                  <c:v>0.32687604500000006</c:v>
                </c:pt>
                <c:pt idx="185">
                  <c:v>0.34154953175000002</c:v>
                </c:pt>
                <c:pt idx="186">
                  <c:v>0.35099557024999994</c:v>
                </c:pt>
                <c:pt idx="187">
                  <c:v>0.34359520474999999</c:v>
                </c:pt>
                <c:pt idx="188">
                  <c:v>0.33845370550000003</c:v>
                </c:pt>
                <c:pt idx="189">
                  <c:v>0.31973428999999998</c:v>
                </c:pt>
                <c:pt idx="190">
                  <c:v>0.32568861349999995</c:v>
                </c:pt>
                <c:pt idx="191">
                  <c:v>0.27895996977500004</c:v>
                </c:pt>
                <c:pt idx="192">
                  <c:v>0.28700957974999997</c:v>
                </c:pt>
                <c:pt idx="193">
                  <c:v>0.28101851212500006</c:v>
                </c:pt>
                <c:pt idx="194">
                  <c:v>0.26154704165000003</c:v>
                </c:pt>
                <c:pt idx="195">
                  <c:v>0.24621959325000001</c:v>
                </c:pt>
                <c:pt idx="196">
                  <c:v>0.27466694949999992</c:v>
                </c:pt>
                <c:pt idx="197">
                  <c:v>0.303665845825</c:v>
                </c:pt>
                <c:pt idx="198">
                  <c:v>0.31414947165000007</c:v>
                </c:pt>
                <c:pt idx="199">
                  <c:v>0.32592733825000003</c:v>
                </c:pt>
                <c:pt idx="200">
                  <c:v>0.34192965759999999</c:v>
                </c:pt>
                <c:pt idx="201">
                  <c:v>0.319771060075</c:v>
                </c:pt>
                <c:pt idx="202">
                  <c:v>0.32831394699999999</c:v>
                </c:pt>
                <c:pt idx="203">
                  <c:v>0.32464282350000007</c:v>
                </c:pt>
                <c:pt idx="204">
                  <c:v>0.30652975050000003</c:v>
                </c:pt>
                <c:pt idx="205">
                  <c:v>0.31518805897499996</c:v>
                </c:pt>
                <c:pt idx="206">
                  <c:v>0.30502728674999996</c:v>
                </c:pt>
                <c:pt idx="207">
                  <c:v>0.30846627599999998</c:v>
                </c:pt>
                <c:pt idx="208">
                  <c:v>0.33031923324999996</c:v>
                </c:pt>
                <c:pt idx="209">
                  <c:v>0.34756760824999999</c:v>
                </c:pt>
                <c:pt idx="210">
                  <c:v>0.33737085849999998</c:v>
                </c:pt>
                <c:pt idx="211">
                  <c:v>0.36116256947499997</c:v>
                </c:pt>
                <c:pt idx="212">
                  <c:v>0.38232084299999997</c:v>
                </c:pt>
                <c:pt idx="213">
                  <c:v>0.37323959344749996</c:v>
                </c:pt>
                <c:pt idx="214">
                  <c:v>0.41074762749999993</c:v>
                </c:pt>
                <c:pt idx="215">
                  <c:v>0.43737709875000008</c:v>
                </c:pt>
                <c:pt idx="216">
                  <c:v>0.46268772139999997</c:v>
                </c:pt>
                <c:pt idx="217">
                  <c:v>0.46113204087500004</c:v>
                </c:pt>
                <c:pt idx="218">
                  <c:v>0.4612685782749999</c:v>
                </c:pt>
                <c:pt idx="219">
                  <c:v>0.47349837824999991</c:v>
                </c:pt>
                <c:pt idx="220">
                  <c:v>0.44367962000000011</c:v>
                </c:pt>
                <c:pt idx="221">
                  <c:v>0.42514665212500002</c:v>
                </c:pt>
                <c:pt idx="222">
                  <c:v>0.42931652574999996</c:v>
                </c:pt>
                <c:pt idx="223">
                  <c:v>0.41698291425</c:v>
                </c:pt>
                <c:pt idx="224">
                  <c:v>0.42174486825000013</c:v>
                </c:pt>
                <c:pt idx="225">
                  <c:v>0.43220838</c:v>
                </c:pt>
                <c:pt idx="226">
                  <c:v>0.4046832079249999</c:v>
                </c:pt>
                <c:pt idx="227">
                  <c:v>0.40304944495000006</c:v>
                </c:pt>
                <c:pt idx="228">
                  <c:v>0.39556468700000003</c:v>
                </c:pt>
                <c:pt idx="229">
                  <c:v>0.38793554925000001</c:v>
                </c:pt>
                <c:pt idx="230">
                  <c:v>0.39174345174999992</c:v>
                </c:pt>
                <c:pt idx="231">
                  <c:v>0.39932507405000001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56-4B9C-8C97-0C3E6087E4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8335872"/>
        <c:axId val="238337408"/>
      </c:areaChart>
      <c:lineChart>
        <c:grouping val="standard"/>
        <c:varyColors val="0"/>
        <c:ser>
          <c:idx val="0"/>
          <c:order val="0"/>
          <c:tx>
            <c:v>U.S. GDP Deflator</c:v>
          </c:tx>
          <c:spPr>
            <a:ln w="38100">
              <a:solidFill>
                <a:schemeClr val="tx1"/>
              </a:solidFill>
              <a:prstDash val="sysDash"/>
            </a:ln>
          </c:spPr>
          <c:marker>
            <c:symbol val="none"/>
          </c:marker>
          <c:cat>
            <c:numRef>
              <c:f>'Forecast&amp;Persistence_ALL'!$B$4:$B$235</c:f>
              <c:numCache>
                <c:formatCode>mmm\-yy</c:formatCode>
                <c:ptCount val="232"/>
                <c:pt idx="0">
                  <c:v>21976</c:v>
                </c:pt>
                <c:pt idx="1">
                  <c:v>22068</c:v>
                </c:pt>
                <c:pt idx="2">
                  <c:v>22160</c:v>
                </c:pt>
                <c:pt idx="3">
                  <c:v>22251</c:v>
                </c:pt>
                <c:pt idx="4">
                  <c:v>22341</c:v>
                </c:pt>
                <c:pt idx="5">
                  <c:v>22433</c:v>
                </c:pt>
                <c:pt idx="6">
                  <c:v>22525</c:v>
                </c:pt>
                <c:pt idx="7">
                  <c:v>22616</c:v>
                </c:pt>
                <c:pt idx="8">
                  <c:v>22706</c:v>
                </c:pt>
                <c:pt idx="9">
                  <c:v>22798</c:v>
                </c:pt>
                <c:pt idx="10">
                  <c:v>22890</c:v>
                </c:pt>
                <c:pt idx="11">
                  <c:v>22981</c:v>
                </c:pt>
                <c:pt idx="12">
                  <c:v>23071</c:v>
                </c:pt>
                <c:pt idx="13">
                  <c:v>23163</c:v>
                </c:pt>
                <c:pt idx="14">
                  <c:v>23255</c:v>
                </c:pt>
                <c:pt idx="15">
                  <c:v>23346</c:v>
                </c:pt>
                <c:pt idx="16">
                  <c:v>23437</c:v>
                </c:pt>
                <c:pt idx="17">
                  <c:v>23529</c:v>
                </c:pt>
                <c:pt idx="18">
                  <c:v>23621</c:v>
                </c:pt>
                <c:pt idx="19">
                  <c:v>23712</c:v>
                </c:pt>
                <c:pt idx="20">
                  <c:v>23802</c:v>
                </c:pt>
                <c:pt idx="21">
                  <c:v>23894</c:v>
                </c:pt>
                <c:pt idx="22">
                  <c:v>23986</c:v>
                </c:pt>
                <c:pt idx="23">
                  <c:v>24077</c:v>
                </c:pt>
                <c:pt idx="24">
                  <c:v>24167</c:v>
                </c:pt>
                <c:pt idx="25">
                  <c:v>24259</c:v>
                </c:pt>
                <c:pt idx="26">
                  <c:v>24351</c:v>
                </c:pt>
                <c:pt idx="27">
                  <c:v>24442</c:v>
                </c:pt>
                <c:pt idx="28">
                  <c:v>24532</c:v>
                </c:pt>
                <c:pt idx="29">
                  <c:v>24624</c:v>
                </c:pt>
                <c:pt idx="30">
                  <c:v>24716</c:v>
                </c:pt>
                <c:pt idx="31">
                  <c:v>24807</c:v>
                </c:pt>
                <c:pt idx="32">
                  <c:v>24898</c:v>
                </c:pt>
                <c:pt idx="33">
                  <c:v>24990</c:v>
                </c:pt>
                <c:pt idx="34">
                  <c:v>25082</c:v>
                </c:pt>
                <c:pt idx="35">
                  <c:v>25173</c:v>
                </c:pt>
                <c:pt idx="36">
                  <c:v>25263</c:v>
                </c:pt>
                <c:pt idx="37">
                  <c:v>25355</c:v>
                </c:pt>
                <c:pt idx="38">
                  <c:v>25447</c:v>
                </c:pt>
                <c:pt idx="39">
                  <c:v>25538</c:v>
                </c:pt>
                <c:pt idx="40">
                  <c:v>25628</c:v>
                </c:pt>
                <c:pt idx="41">
                  <c:v>25720</c:v>
                </c:pt>
                <c:pt idx="42">
                  <c:v>25812</c:v>
                </c:pt>
                <c:pt idx="43">
                  <c:v>25903</c:v>
                </c:pt>
                <c:pt idx="44">
                  <c:v>25993</c:v>
                </c:pt>
                <c:pt idx="45">
                  <c:v>26085</c:v>
                </c:pt>
                <c:pt idx="46">
                  <c:v>26177</c:v>
                </c:pt>
                <c:pt idx="47">
                  <c:v>26268</c:v>
                </c:pt>
                <c:pt idx="48">
                  <c:v>26359</c:v>
                </c:pt>
                <c:pt idx="49">
                  <c:v>26451</c:v>
                </c:pt>
                <c:pt idx="50">
                  <c:v>26543</c:v>
                </c:pt>
                <c:pt idx="51">
                  <c:v>26634</c:v>
                </c:pt>
                <c:pt idx="52">
                  <c:v>26724</c:v>
                </c:pt>
                <c:pt idx="53">
                  <c:v>26816</c:v>
                </c:pt>
                <c:pt idx="54">
                  <c:v>26908</c:v>
                </c:pt>
                <c:pt idx="55">
                  <c:v>26999</c:v>
                </c:pt>
                <c:pt idx="56">
                  <c:v>27089</c:v>
                </c:pt>
                <c:pt idx="57">
                  <c:v>27181</c:v>
                </c:pt>
                <c:pt idx="58">
                  <c:v>27273</c:v>
                </c:pt>
                <c:pt idx="59">
                  <c:v>27364</c:v>
                </c:pt>
                <c:pt idx="60">
                  <c:v>27454</c:v>
                </c:pt>
                <c:pt idx="61">
                  <c:v>27546</c:v>
                </c:pt>
                <c:pt idx="62">
                  <c:v>27638</c:v>
                </c:pt>
                <c:pt idx="63">
                  <c:v>27729</c:v>
                </c:pt>
                <c:pt idx="64">
                  <c:v>27820</c:v>
                </c:pt>
                <c:pt idx="65">
                  <c:v>27912</c:v>
                </c:pt>
                <c:pt idx="66">
                  <c:v>28004</c:v>
                </c:pt>
                <c:pt idx="67">
                  <c:v>28095</c:v>
                </c:pt>
                <c:pt idx="68">
                  <c:v>28185</c:v>
                </c:pt>
                <c:pt idx="69">
                  <c:v>28277</c:v>
                </c:pt>
                <c:pt idx="70">
                  <c:v>28369</c:v>
                </c:pt>
                <c:pt idx="71">
                  <c:v>28460</c:v>
                </c:pt>
                <c:pt idx="72">
                  <c:v>28550</c:v>
                </c:pt>
                <c:pt idx="73">
                  <c:v>28642</c:v>
                </c:pt>
                <c:pt idx="74">
                  <c:v>28734</c:v>
                </c:pt>
                <c:pt idx="75">
                  <c:v>28825</c:v>
                </c:pt>
                <c:pt idx="76">
                  <c:v>28915</c:v>
                </c:pt>
                <c:pt idx="77">
                  <c:v>29007</c:v>
                </c:pt>
                <c:pt idx="78">
                  <c:v>29099</c:v>
                </c:pt>
                <c:pt idx="79">
                  <c:v>29190</c:v>
                </c:pt>
                <c:pt idx="80">
                  <c:v>29281</c:v>
                </c:pt>
                <c:pt idx="81">
                  <c:v>29373</c:v>
                </c:pt>
                <c:pt idx="82">
                  <c:v>29465</c:v>
                </c:pt>
                <c:pt idx="83">
                  <c:v>29556</c:v>
                </c:pt>
                <c:pt idx="84">
                  <c:v>29646</c:v>
                </c:pt>
                <c:pt idx="85">
                  <c:v>29738</c:v>
                </c:pt>
                <c:pt idx="86">
                  <c:v>29830</c:v>
                </c:pt>
                <c:pt idx="87">
                  <c:v>29921</c:v>
                </c:pt>
                <c:pt idx="88">
                  <c:v>30011</c:v>
                </c:pt>
                <c:pt idx="89">
                  <c:v>30103</c:v>
                </c:pt>
                <c:pt idx="90">
                  <c:v>30195</c:v>
                </c:pt>
                <c:pt idx="91">
                  <c:v>30286</c:v>
                </c:pt>
                <c:pt idx="92">
                  <c:v>30376</c:v>
                </c:pt>
                <c:pt idx="93">
                  <c:v>30468</c:v>
                </c:pt>
                <c:pt idx="94">
                  <c:v>30560</c:v>
                </c:pt>
                <c:pt idx="95">
                  <c:v>30651</c:v>
                </c:pt>
                <c:pt idx="96">
                  <c:v>30742</c:v>
                </c:pt>
                <c:pt idx="97">
                  <c:v>30834</c:v>
                </c:pt>
                <c:pt idx="98">
                  <c:v>30926</c:v>
                </c:pt>
                <c:pt idx="99">
                  <c:v>31017</c:v>
                </c:pt>
                <c:pt idx="100">
                  <c:v>31107</c:v>
                </c:pt>
                <c:pt idx="101">
                  <c:v>31199</c:v>
                </c:pt>
                <c:pt idx="102">
                  <c:v>31291</c:v>
                </c:pt>
                <c:pt idx="103">
                  <c:v>31382</c:v>
                </c:pt>
                <c:pt idx="104">
                  <c:v>31472</c:v>
                </c:pt>
                <c:pt idx="105">
                  <c:v>31564</c:v>
                </c:pt>
                <c:pt idx="106">
                  <c:v>31656</c:v>
                </c:pt>
                <c:pt idx="107">
                  <c:v>31747</c:v>
                </c:pt>
                <c:pt idx="108">
                  <c:v>31837</c:v>
                </c:pt>
                <c:pt idx="109">
                  <c:v>31929</c:v>
                </c:pt>
                <c:pt idx="110">
                  <c:v>32021</c:v>
                </c:pt>
                <c:pt idx="111">
                  <c:v>32112</c:v>
                </c:pt>
                <c:pt idx="112">
                  <c:v>32203</c:v>
                </c:pt>
                <c:pt idx="113">
                  <c:v>32295</c:v>
                </c:pt>
                <c:pt idx="114">
                  <c:v>32387</c:v>
                </c:pt>
                <c:pt idx="115">
                  <c:v>32478</c:v>
                </c:pt>
                <c:pt idx="116">
                  <c:v>32568</c:v>
                </c:pt>
                <c:pt idx="117">
                  <c:v>32660</c:v>
                </c:pt>
                <c:pt idx="118">
                  <c:v>32752</c:v>
                </c:pt>
                <c:pt idx="119">
                  <c:v>32843</c:v>
                </c:pt>
                <c:pt idx="120">
                  <c:v>32933</c:v>
                </c:pt>
                <c:pt idx="121">
                  <c:v>33025</c:v>
                </c:pt>
                <c:pt idx="122">
                  <c:v>33117</c:v>
                </c:pt>
                <c:pt idx="123">
                  <c:v>33208</c:v>
                </c:pt>
                <c:pt idx="124">
                  <c:v>33298</c:v>
                </c:pt>
                <c:pt idx="125">
                  <c:v>33390</c:v>
                </c:pt>
                <c:pt idx="126">
                  <c:v>33482</c:v>
                </c:pt>
                <c:pt idx="127">
                  <c:v>33573</c:v>
                </c:pt>
                <c:pt idx="128">
                  <c:v>33664</c:v>
                </c:pt>
                <c:pt idx="129">
                  <c:v>33756</c:v>
                </c:pt>
                <c:pt idx="130">
                  <c:v>33848</c:v>
                </c:pt>
                <c:pt idx="131">
                  <c:v>33939</c:v>
                </c:pt>
                <c:pt idx="132">
                  <c:v>34029</c:v>
                </c:pt>
                <c:pt idx="133">
                  <c:v>34121</c:v>
                </c:pt>
                <c:pt idx="134">
                  <c:v>34213</c:v>
                </c:pt>
                <c:pt idx="135">
                  <c:v>34304</c:v>
                </c:pt>
                <c:pt idx="136">
                  <c:v>34394</c:v>
                </c:pt>
                <c:pt idx="137">
                  <c:v>34486</c:v>
                </c:pt>
                <c:pt idx="138">
                  <c:v>34578</c:v>
                </c:pt>
                <c:pt idx="139">
                  <c:v>34669</c:v>
                </c:pt>
                <c:pt idx="140">
                  <c:v>34759</c:v>
                </c:pt>
                <c:pt idx="141">
                  <c:v>34851</c:v>
                </c:pt>
                <c:pt idx="142">
                  <c:v>34943</c:v>
                </c:pt>
                <c:pt idx="143">
                  <c:v>35034</c:v>
                </c:pt>
                <c:pt idx="144">
                  <c:v>35125</c:v>
                </c:pt>
                <c:pt idx="145">
                  <c:v>35217</c:v>
                </c:pt>
                <c:pt idx="146">
                  <c:v>35309</c:v>
                </c:pt>
                <c:pt idx="147">
                  <c:v>35400</c:v>
                </c:pt>
                <c:pt idx="148">
                  <c:v>35490</c:v>
                </c:pt>
                <c:pt idx="149">
                  <c:v>35582</c:v>
                </c:pt>
                <c:pt idx="150">
                  <c:v>35674</c:v>
                </c:pt>
                <c:pt idx="151">
                  <c:v>35765</c:v>
                </c:pt>
                <c:pt idx="152">
                  <c:v>35855</c:v>
                </c:pt>
                <c:pt idx="153">
                  <c:v>35947</c:v>
                </c:pt>
                <c:pt idx="154">
                  <c:v>36039</c:v>
                </c:pt>
                <c:pt idx="155">
                  <c:v>36130</c:v>
                </c:pt>
                <c:pt idx="156">
                  <c:v>36220</c:v>
                </c:pt>
                <c:pt idx="157">
                  <c:v>36312</c:v>
                </c:pt>
                <c:pt idx="158">
                  <c:v>36404</c:v>
                </c:pt>
                <c:pt idx="159">
                  <c:v>36495</c:v>
                </c:pt>
                <c:pt idx="160">
                  <c:v>36586</c:v>
                </c:pt>
                <c:pt idx="161">
                  <c:v>36678</c:v>
                </c:pt>
                <c:pt idx="162">
                  <c:v>36770</c:v>
                </c:pt>
                <c:pt idx="163">
                  <c:v>36861</c:v>
                </c:pt>
                <c:pt idx="164">
                  <c:v>36951</c:v>
                </c:pt>
                <c:pt idx="165">
                  <c:v>37043</c:v>
                </c:pt>
                <c:pt idx="166">
                  <c:v>37135</c:v>
                </c:pt>
                <c:pt idx="167">
                  <c:v>37226</c:v>
                </c:pt>
                <c:pt idx="168">
                  <c:v>37316</c:v>
                </c:pt>
                <c:pt idx="169">
                  <c:v>37408</c:v>
                </c:pt>
                <c:pt idx="170">
                  <c:v>37500</c:v>
                </c:pt>
                <c:pt idx="171">
                  <c:v>37591</c:v>
                </c:pt>
                <c:pt idx="172">
                  <c:v>37681</c:v>
                </c:pt>
                <c:pt idx="173">
                  <c:v>37773</c:v>
                </c:pt>
                <c:pt idx="174">
                  <c:v>37865</c:v>
                </c:pt>
                <c:pt idx="175">
                  <c:v>37956</c:v>
                </c:pt>
                <c:pt idx="176">
                  <c:v>38047</c:v>
                </c:pt>
                <c:pt idx="177">
                  <c:v>38139</c:v>
                </c:pt>
                <c:pt idx="178">
                  <c:v>38231</c:v>
                </c:pt>
                <c:pt idx="179">
                  <c:v>38322</c:v>
                </c:pt>
                <c:pt idx="180">
                  <c:v>38412</c:v>
                </c:pt>
                <c:pt idx="181">
                  <c:v>38504</c:v>
                </c:pt>
                <c:pt idx="182">
                  <c:v>38596</c:v>
                </c:pt>
                <c:pt idx="183">
                  <c:v>38687</c:v>
                </c:pt>
                <c:pt idx="184">
                  <c:v>38777</c:v>
                </c:pt>
                <c:pt idx="185">
                  <c:v>38869</c:v>
                </c:pt>
                <c:pt idx="186">
                  <c:v>38961</c:v>
                </c:pt>
                <c:pt idx="187">
                  <c:v>39052</c:v>
                </c:pt>
                <c:pt idx="188">
                  <c:v>39142</c:v>
                </c:pt>
                <c:pt idx="189">
                  <c:v>39234</c:v>
                </c:pt>
                <c:pt idx="190">
                  <c:v>39326</c:v>
                </c:pt>
                <c:pt idx="191">
                  <c:v>39417</c:v>
                </c:pt>
                <c:pt idx="192">
                  <c:v>39508</c:v>
                </c:pt>
                <c:pt idx="193">
                  <c:v>39600</c:v>
                </c:pt>
                <c:pt idx="194">
                  <c:v>39692</c:v>
                </c:pt>
                <c:pt idx="195">
                  <c:v>39783</c:v>
                </c:pt>
                <c:pt idx="196">
                  <c:v>39873</c:v>
                </c:pt>
                <c:pt idx="197">
                  <c:v>39965</c:v>
                </c:pt>
                <c:pt idx="198">
                  <c:v>40057</c:v>
                </c:pt>
                <c:pt idx="199">
                  <c:v>40148</c:v>
                </c:pt>
                <c:pt idx="200">
                  <c:v>40238</c:v>
                </c:pt>
                <c:pt idx="201">
                  <c:v>40330</c:v>
                </c:pt>
                <c:pt idx="202">
                  <c:v>40422</c:v>
                </c:pt>
                <c:pt idx="203">
                  <c:v>40513</c:v>
                </c:pt>
                <c:pt idx="204">
                  <c:v>40603</c:v>
                </c:pt>
                <c:pt idx="205">
                  <c:v>40695</c:v>
                </c:pt>
                <c:pt idx="206">
                  <c:v>40787</c:v>
                </c:pt>
                <c:pt idx="207">
                  <c:v>40878</c:v>
                </c:pt>
                <c:pt idx="208">
                  <c:v>40969</c:v>
                </c:pt>
                <c:pt idx="209">
                  <c:v>41061</c:v>
                </c:pt>
                <c:pt idx="210">
                  <c:v>41153</c:v>
                </c:pt>
                <c:pt idx="211">
                  <c:v>41244</c:v>
                </c:pt>
                <c:pt idx="212">
                  <c:v>41334</c:v>
                </c:pt>
                <c:pt idx="213">
                  <c:v>41426</c:v>
                </c:pt>
                <c:pt idx="214">
                  <c:v>41518</c:v>
                </c:pt>
                <c:pt idx="215">
                  <c:v>41609</c:v>
                </c:pt>
                <c:pt idx="216">
                  <c:v>41699</c:v>
                </c:pt>
                <c:pt idx="217">
                  <c:v>41791</c:v>
                </c:pt>
                <c:pt idx="218">
                  <c:v>41883</c:v>
                </c:pt>
                <c:pt idx="219">
                  <c:v>41974</c:v>
                </c:pt>
                <c:pt idx="220">
                  <c:v>42064</c:v>
                </c:pt>
                <c:pt idx="221">
                  <c:v>42156</c:v>
                </c:pt>
                <c:pt idx="222">
                  <c:v>42248</c:v>
                </c:pt>
                <c:pt idx="223">
                  <c:v>42339</c:v>
                </c:pt>
                <c:pt idx="224">
                  <c:v>42430</c:v>
                </c:pt>
                <c:pt idx="225">
                  <c:v>42522</c:v>
                </c:pt>
                <c:pt idx="226">
                  <c:v>42614</c:v>
                </c:pt>
                <c:pt idx="227">
                  <c:v>42705</c:v>
                </c:pt>
                <c:pt idx="228">
                  <c:v>42795</c:v>
                </c:pt>
                <c:pt idx="229">
                  <c:v>42887</c:v>
                </c:pt>
                <c:pt idx="230">
                  <c:v>42979</c:v>
                </c:pt>
                <c:pt idx="231">
                  <c:v>43070</c:v>
                </c:pt>
              </c:numCache>
            </c:numRef>
          </c:cat>
          <c:val>
            <c:numRef>
              <c:f>'Forecast&amp;Persistence_ALL'!$AP$4:$AP$235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0.93791619000000004</c:v>
                </c:pt>
                <c:pt idx="6">
                  <c:v>0.92792061999999997</c:v>
                </c:pt>
                <c:pt idx="7">
                  <c:v>0.87611030000000001</c:v>
                </c:pt>
                <c:pt idx="8">
                  <c:v>0.88544535000000013</c:v>
                </c:pt>
                <c:pt idx="9">
                  <c:v>0.88353774800000007</c:v>
                </c:pt>
                <c:pt idx="10">
                  <c:v>0.87096309999999999</c:v>
                </c:pt>
                <c:pt idx="11">
                  <c:v>0.85922261</c:v>
                </c:pt>
                <c:pt idx="12">
                  <c:v>0.85779775000000003</c:v>
                </c:pt>
                <c:pt idx="13">
                  <c:v>0.88878012000000006</c:v>
                </c:pt>
                <c:pt idx="14">
                  <c:v>0.85690875</c:v>
                </c:pt>
                <c:pt idx="15">
                  <c:v>0.90052759999999998</c:v>
                </c:pt>
                <c:pt idx="16">
                  <c:v>0.89199695000000012</c:v>
                </c:pt>
                <c:pt idx="17">
                  <c:v>0.86373946000000013</c:v>
                </c:pt>
                <c:pt idx="18">
                  <c:v>0.8638965970000001</c:v>
                </c:pt>
                <c:pt idx="19">
                  <c:v>0.87208546000000009</c:v>
                </c:pt>
                <c:pt idx="20">
                  <c:v>0.86136573100000002</c:v>
                </c:pt>
                <c:pt idx="21">
                  <c:v>0.85581274699999998</c:v>
                </c:pt>
                <c:pt idx="22">
                  <c:v>0.83312650600000004</c:v>
                </c:pt>
                <c:pt idx="23">
                  <c:v>0.80518189000000007</c:v>
                </c:pt>
                <c:pt idx="24">
                  <c:v>0.80517772999999992</c:v>
                </c:pt>
                <c:pt idx="25">
                  <c:v>0.83185244999999997</c:v>
                </c:pt>
                <c:pt idx="26">
                  <c:v>0.79832606000000006</c:v>
                </c:pt>
                <c:pt idx="27">
                  <c:v>0.77920449999999997</c:v>
                </c:pt>
                <c:pt idx="28">
                  <c:v>0.75135660000000004</c:v>
                </c:pt>
                <c:pt idx="29">
                  <c:v>0.76525178000000016</c:v>
                </c:pt>
                <c:pt idx="30">
                  <c:v>0.75567794300000002</c:v>
                </c:pt>
                <c:pt idx="31">
                  <c:v>0.78165387900000005</c:v>
                </c:pt>
                <c:pt idx="32">
                  <c:v>0.83016674000000001</c:v>
                </c:pt>
                <c:pt idx="33">
                  <c:v>0.82816617999999997</c:v>
                </c:pt>
                <c:pt idx="34">
                  <c:v>0.80660208</c:v>
                </c:pt>
                <c:pt idx="35">
                  <c:v>0.77848408999999996</c:v>
                </c:pt>
                <c:pt idx="36">
                  <c:v>0.79520526000000014</c:v>
                </c:pt>
                <c:pt idx="37">
                  <c:v>0.83393512000000003</c:v>
                </c:pt>
                <c:pt idx="38">
                  <c:v>0.81601458000000004</c:v>
                </c:pt>
                <c:pt idx="39">
                  <c:v>0.83386294000000005</c:v>
                </c:pt>
                <c:pt idx="40">
                  <c:v>0.85036707</c:v>
                </c:pt>
                <c:pt idx="41">
                  <c:v>0.85072454000000008</c:v>
                </c:pt>
                <c:pt idx="42">
                  <c:v>0.8259336599999999</c:v>
                </c:pt>
                <c:pt idx="43">
                  <c:v>0.8500805600000001</c:v>
                </c:pt>
                <c:pt idx="44">
                  <c:v>0.88135643000000008</c:v>
                </c:pt>
                <c:pt idx="45">
                  <c:v>0.88575481000000011</c:v>
                </c:pt>
                <c:pt idx="46">
                  <c:v>0.8922573800000001</c:v>
                </c:pt>
                <c:pt idx="47">
                  <c:v>0.87283228000000002</c:v>
                </c:pt>
                <c:pt idx="48">
                  <c:v>0.86164551999999994</c:v>
                </c:pt>
                <c:pt idx="49">
                  <c:v>0.85536332100000012</c:v>
                </c:pt>
                <c:pt idx="50">
                  <c:v>0.86732882299999992</c:v>
                </c:pt>
                <c:pt idx="51">
                  <c:v>0.97310795999999999</c:v>
                </c:pt>
                <c:pt idx="52">
                  <c:v>0.95821042000000001</c:v>
                </c:pt>
                <c:pt idx="53">
                  <c:v>0.96355783000000006</c:v>
                </c:pt>
                <c:pt idx="54">
                  <c:v>0.94483231000000012</c:v>
                </c:pt>
                <c:pt idx="55">
                  <c:v>0.91161565</c:v>
                </c:pt>
                <c:pt idx="56">
                  <c:v>0.89908545000000006</c:v>
                </c:pt>
                <c:pt idx="57">
                  <c:v>0.91158469000000009</c:v>
                </c:pt>
                <c:pt idx="58">
                  <c:v>0.92000791100000012</c:v>
                </c:pt>
                <c:pt idx="59">
                  <c:v>0.89190227</c:v>
                </c:pt>
                <c:pt idx="60">
                  <c:v>0.89560436300000001</c:v>
                </c:pt>
                <c:pt idx="61">
                  <c:v>0.85255030099999995</c:v>
                </c:pt>
                <c:pt idx="62">
                  <c:v>0.83066841300000005</c:v>
                </c:pt>
                <c:pt idx="63">
                  <c:v>0.81464820700000007</c:v>
                </c:pt>
                <c:pt idx="64">
                  <c:v>0.83447341399999997</c:v>
                </c:pt>
                <c:pt idx="65">
                  <c:v>0.82730165600000005</c:v>
                </c:pt>
                <c:pt idx="66">
                  <c:v>0.84300337300000006</c:v>
                </c:pt>
                <c:pt idx="67">
                  <c:v>0.83864691850000006</c:v>
                </c:pt>
                <c:pt idx="68">
                  <c:v>0.84792634899999997</c:v>
                </c:pt>
                <c:pt idx="69">
                  <c:v>0.85329010000000005</c:v>
                </c:pt>
                <c:pt idx="70">
                  <c:v>0.89258291499999998</c:v>
                </c:pt>
                <c:pt idx="71">
                  <c:v>0.9119744139999999</c:v>
                </c:pt>
                <c:pt idx="72">
                  <c:v>0.91176056699999997</c:v>
                </c:pt>
                <c:pt idx="73">
                  <c:v>0.92371342400000012</c:v>
                </c:pt>
                <c:pt idx="74">
                  <c:v>0.93273708499999997</c:v>
                </c:pt>
                <c:pt idx="75">
                  <c:v>0.94027187700000003</c:v>
                </c:pt>
                <c:pt idx="76">
                  <c:v>0.97294110599999994</c:v>
                </c:pt>
                <c:pt idx="77">
                  <c:v>0.99590143899999994</c:v>
                </c:pt>
                <c:pt idx="78">
                  <c:v>0.94780337000000003</c:v>
                </c:pt>
                <c:pt idx="79">
                  <c:v>0.94523788700000011</c:v>
                </c:pt>
                <c:pt idx="80">
                  <c:v>0.93656596200000009</c:v>
                </c:pt>
                <c:pt idx="81">
                  <c:v>0.93534856999999993</c:v>
                </c:pt>
                <c:pt idx="82">
                  <c:v>0.95301179400000002</c:v>
                </c:pt>
                <c:pt idx="83">
                  <c:v>0.95344222000000012</c:v>
                </c:pt>
                <c:pt idx="84">
                  <c:v>0.92952247599999993</c:v>
                </c:pt>
                <c:pt idx="85">
                  <c:v>0.89155639499999995</c:v>
                </c:pt>
                <c:pt idx="86">
                  <c:v>0.93891342300000002</c:v>
                </c:pt>
                <c:pt idx="87">
                  <c:v>0.93602722100000002</c:v>
                </c:pt>
                <c:pt idx="88">
                  <c:v>0.94171830999999984</c:v>
                </c:pt>
                <c:pt idx="89">
                  <c:v>0.88103732899999998</c:v>
                </c:pt>
                <c:pt idx="90">
                  <c:v>0.85167164099999992</c:v>
                </c:pt>
                <c:pt idx="91">
                  <c:v>0.81421957800000011</c:v>
                </c:pt>
                <c:pt idx="92">
                  <c:v>0.85286804500000002</c:v>
                </c:pt>
                <c:pt idx="93">
                  <c:v>0.90980886800000005</c:v>
                </c:pt>
                <c:pt idx="94">
                  <c:v>0.89859862000000001</c:v>
                </c:pt>
                <c:pt idx="95">
                  <c:v>0.88182685900000002</c:v>
                </c:pt>
                <c:pt idx="96">
                  <c:v>0.85526328699999998</c:v>
                </c:pt>
                <c:pt idx="97">
                  <c:v>0.81119723900000018</c:v>
                </c:pt>
                <c:pt idx="98">
                  <c:v>0.83091906500000001</c:v>
                </c:pt>
                <c:pt idx="99">
                  <c:v>0.77899008899999989</c:v>
                </c:pt>
                <c:pt idx="100">
                  <c:v>0.7196802659999999</c:v>
                </c:pt>
                <c:pt idx="101">
                  <c:v>0.72984119700000005</c:v>
                </c:pt>
                <c:pt idx="102">
                  <c:v>0.71945009000000004</c:v>
                </c:pt>
                <c:pt idx="103">
                  <c:v>0.70708818399999995</c:v>
                </c:pt>
                <c:pt idx="104">
                  <c:v>0.74437118499999999</c:v>
                </c:pt>
                <c:pt idx="105">
                  <c:v>0.73930587000000003</c:v>
                </c:pt>
                <c:pt idx="106">
                  <c:v>0.71671524300000011</c:v>
                </c:pt>
                <c:pt idx="107">
                  <c:v>0.7356007120000001</c:v>
                </c:pt>
                <c:pt idx="108">
                  <c:v>0.748062067</c:v>
                </c:pt>
                <c:pt idx="109">
                  <c:v>0.73572059499999987</c:v>
                </c:pt>
                <c:pt idx="110">
                  <c:v>0.7862074779999999</c:v>
                </c:pt>
                <c:pt idx="111">
                  <c:v>0.77883392800000006</c:v>
                </c:pt>
                <c:pt idx="112">
                  <c:v>0.791000798</c:v>
                </c:pt>
                <c:pt idx="113">
                  <c:v>0.78526511199999993</c:v>
                </c:pt>
                <c:pt idx="114">
                  <c:v>0.76228286899999997</c:v>
                </c:pt>
                <c:pt idx="115">
                  <c:v>0.72620691400000004</c:v>
                </c:pt>
                <c:pt idx="116">
                  <c:v>0.77728702599999999</c:v>
                </c:pt>
                <c:pt idx="117">
                  <c:v>0.77941794199999992</c:v>
                </c:pt>
                <c:pt idx="118">
                  <c:v>0.77561054299999999</c:v>
                </c:pt>
                <c:pt idx="119">
                  <c:v>0.79873268000000008</c:v>
                </c:pt>
                <c:pt idx="120">
                  <c:v>0.75802096699999999</c:v>
                </c:pt>
                <c:pt idx="121">
                  <c:v>0.74354009900000007</c:v>
                </c:pt>
                <c:pt idx="122">
                  <c:v>0.74467783300000012</c:v>
                </c:pt>
                <c:pt idx="123">
                  <c:v>0.74721531699999999</c:v>
                </c:pt>
                <c:pt idx="124">
                  <c:v>0.74435082500000005</c:v>
                </c:pt>
                <c:pt idx="125">
                  <c:v>0.73681011900000004</c:v>
                </c:pt>
                <c:pt idx="126">
                  <c:v>0.73097044199999994</c:v>
                </c:pt>
                <c:pt idx="127">
                  <c:v>0.734322739</c:v>
                </c:pt>
                <c:pt idx="128">
                  <c:v>0.72097762400000009</c:v>
                </c:pt>
                <c:pt idx="129">
                  <c:v>0.7088573669999999</c:v>
                </c:pt>
                <c:pt idx="130">
                  <c:v>0.69481530599999997</c:v>
                </c:pt>
                <c:pt idx="131">
                  <c:v>0.72633157999999998</c:v>
                </c:pt>
                <c:pt idx="132">
                  <c:v>0.67764498200000001</c:v>
                </c:pt>
                <c:pt idx="133">
                  <c:v>0.67806180300000007</c:v>
                </c:pt>
                <c:pt idx="134">
                  <c:v>0.68578793700000007</c:v>
                </c:pt>
                <c:pt idx="135">
                  <c:v>0.68181613299999999</c:v>
                </c:pt>
                <c:pt idx="136">
                  <c:v>0.67391562199999999</c:v>
                </c:pt>
                <c:pt idx="137">
                  <c:v>0.67740945000000008</c:v>
                </c:pt>
                <c:pt idx="138">
                  <c:v>0.61010878600000007</c:v>
                </c:pt>
                <c:pt idx="139">
                  <c:v>0.55864417700000002</c:v>
                </c:pt>
                <c:pt idx="140">
                  <c:v>0.52539221800000002</c:v>
                </c:pt>
                <c:pt idx="141">
                  <c:v>0.57456525199999997</c:v>
                </c:pt>
                <c:pt idx="142">
                  <c:v>0.60425722199999998</c:v>
                </c:pt>
                <c:pt idx="143">
                  <c:v>0.63033247100000001</c:v>
                </c:pt>
                <c:pt idx="144">
                  <c:v>0.66006925900000002</c:v>
                </c:pt>
                <c:pt idx="145">
                  <c:v>0.67257518500000002</c:v>
                </c:pt>
                <c:pt idx="146">
                  <c:v>0.64312203999999995</c:v>
                </c:pt>
                <c:pt idx="147">
                  <c:v>0.64481472100000004</c:v>
                </c:pt>
                <c:pt idx="148">
                  <c:v>0.61276292100000007</c:v>
                </c:pt>
                <c:pt idx="149">
                  <c:v>0.6411810819999999</c:v>
                </c:pt>
                <c:pt idx="150">
                  <c:v>0.67137712699999996</c:v>
                </c:pt>
                <c:pt idx="151">
                  <c:v>0.67068912600000008</c:v>
                </c:pt>
                <c:pt idx="152">
                  <c:v>0.66117763400000007</c:v>
                </c:pt>
                <c:pt idx="153">
                  <c:v>0.62736731000000001</c:v>
                </c:pt>
                <c:pt idx="154">
                  <c:v>0.58515243900000002</c:v>
                </c:pt>
                <c:pt idx="155">
                  <c:v>0.56472431700000003</c:v>
                </c:pt>
                <c:pt idx="156">
                  <c:v>0.54542414580000009</c:v>
                </c:pt>
                <c:pt idx="157">
                  <c:v>0.55570939000000008</c:v>
                </c:pt>
                <c:pt idx="158">
                  <c:v>0.57418394361000002</c:v>
                </c:pt>
                <c:pt idx="159">
                  <c:v>0.61299134220000007</c:v>
                </c:pt>
                <c:pt idx="160">
                  <c:v>0.57787607599999991</c:v>
                </c:pt>
                <c:pt idx="161">
                  <c:v>0.58521779200000001</c:v>
                </c:pt>
                <c:pt idx="162">
                  <c:v>0.574077858</c:v>
                </c:pt>
                <c:pt idx="163">
                  <c:v>0.53689681700000003</c:v>
                </c:pt>
                <c:pt idx="164">
                  <c:v>0.52572030900000011</c:v>
                </c:pt>
                <c:pt idx="165">
                  <c:v>0.55495735869999996</c:v>
                </c:pt>
                <c:pt idx="166">
                  <c:v>0.55741886800000007</c:v>
                </c:pt>
                <c:pt idx="167">
                  <c:v>0.59298499299999996</c:v>
                </c:pt>
                <c:pt idx="168">
                  <c:v>0.60005103300000007</c:v>
                </c:pt>
                <c:pt idx="169">
                  <c:v>0.63476773099999995</c:v>
                </c:pt>
                <c:pt idx="170">
                  <c:v>0.59876663800000007</c:v>
                </c:pt>
                <c:pt idx="171">
                  <c:v>0.60508837000000004</c:v>
                </c:pt>
                <c:pt idx="172">
                  <c:v>0.61427270600000006</c:v>
                </c:pt>
                <c:pt idx="173">
                  <c:v>0.64963491200000001</c:v>
                </c:pt>
                <c:pt idx="174">
                  <c:v>0.62614729899999999</c:v>
                </c:pt>
                <c:pt idx="175">
                  <c:v>0.63344812499999992</c:v>
                </c:pt>
                <c:pt idx="176">
                  <c:v>0.61833696699999996</c:v>
                </c:pt>
                <c:pt idx="177">
                  <c:v>0.57714128900000006</c:v>
                </c:pt>
                <c:pt idx="178">
                  <c:v>0.56979142500000002</c:v>
                </c:pt>
                <c:pt idx="179">
                  <c:v>0.57299098900000001</c:v>
                </c:pt>
                <c:pt idx="180">
                  <c:v>0.62218211400000001</c:v>
                </c:pt>
                <c:pt idx="181">
                  <c:v>0.63708805699999993</c:v>
                </c:pt>
                <c:pt idx="182">
                  <c:v>0.64172056399999999</c:v>
                </c:pt>
                <c:pt idx="183">
                  <c:v>0.65451131399999996</c:v>
                </c:pt>
                <c:pt idx="184">
                  <c:v>0.69413572000000001</c:v>
                </c:pt>
                <c:pt idx="185">
                  <c:v>0.72997263800000001</c:v>
                </c:pt>
                <c:pt idx="186">
                  <c:v>0.69897287500000005</c:v>
                </c:pt>
                <c:pt idx="187">
                  <c:v>0.72559920900000008</c:v>
                </c:pt>
                <c:pt idx="188">
                  <c:v>0.68156221800000005</c:v>
                </c:pt>
                <c:pt idx="189">
                  <c:v>0.68490931999999993</c:v>
                </c:pt>
                <c:pt idx="190">
                  <c:v>0.68665821700000007</c:v>
                </c:pt>
                <c:pt idx="191">
                  <c:v>0.69034580200000006</c:v>
                </c:pt>
                <c:pt idx="192">
                  <c:v>0.70457523299999991</c:v>
                </c:pt>
                <c:pt idx="193">
                  <c:v>0.71716835999999995</c:v>
                </c:pt>
                <c:pt idx="194">
                  <c:v>0.72442228799999986</c:v>
                </c:pt>
                <c:pt idx="195">
                  <c:v>0.71472422800000002</c:v>
                </c:pt>
                <c:pt idx="196">
                  <c:v>0.68663347100000005</c:v>
                </c:pt>
                <c:pt idx="197">
                  <c:v>0.675789902</c:v>
                </c:pt>
                <c:pt idx="198">
                  <c:v>0.65917357599999993</c:v>
                </c:pt>
                <c:pt idx="199">
                  <c:v>0.65438519699999997</c:v>
                </c:pt>
                <c:pt idx="200">
                  <c:v>0.64924263900000001</c:v>
                </c:pt>
                <c:pt idx="201">
                  <c:v>0.63471364100000005</c:v>
                </c:pt>
                <c:pt idx="202">
                  <c:v>0.66888267899999998</c:v>
                </c:pt>
                <c:pt idx="203">
                  <c:v>0.66778240899999997</c:v>
                </c:pt>
                <c:pt idx="204">
                  <c:v>0.68546287799999994</c:v>
                </c:pt>
                <c:pt idx="205">
                  <c:v>0.67054475800000002</c:v>
                </c:pt>
                <c:pt idx="206">
                  <c:v>0.68087746999999998</c:v>
                </c:pt>
                <c:pt idx="207">
                  <c:v>0.71245257499999992</c:v>
                </c:pt>
                <c:pt idx="208">
                  <c:v>0.70633731</c:v>
                </c:pt>
                <c:pt idx="209">
                  <c:v>0.71408402300000007</c:v>
                </c:pt>
                <c:pt idx="210">
                  <c:v>0.67298814499999993</c:v>
                </c:pt>
                <c:pt idx="211">
                  <c:v>0.7125499500000001</c:v>
                </c:pt>
                <c:pt idx="212">
                  <c:v>0.70183416300000001</c:v>
                </c:pt>
                <c:pt idx="213">
                  <c:v>0.68361369099999991</c:v>
                </c:pt>
                <c:pt idx="214">
                  <c:v>0.72617146600000004</c:v>
                </c:pt>
                <c:pt idx="215">
                  <c:v>0.71543796999999998</c:v>
                </c:pt>
                <c:pt idx="216">
                  <c:v>0.67529276000000005</c:v>
                </c:pt>
                <c:pt idx="217">
                  <c:v>0.65673060400000005</c:v>
                </c:pt>
                <c:pt idx="218">
                  <c:v>0.63291130500000004</c:v>
                </c:pt>
                <c:pt idx="219">
                  <c:v>0.60227002299999999</c:v>
                </c:pt>
                <c:pt idx="220">
                  <c:v>0.62560626799999997</c:v>
                </c:pt>
                <c:pt idx="221">
                  <c:v>0.62504163099999999</c:v>
                </c:pt>
                <c:pt idx="222">
                  <c:v>0.61571493499999996</c:v>
                </c:pt>
                <c:pt idx="223">
                  <c:v>0.62218798299999989</c:v>
                </c:pt>
                <c:pt idx="224">
                  <c:v>0.598034815</c:v>
                </c:pt>
                <c:pt idx="225">
                  <c:v>0.59481169700000003</c:v>
                </c:pt>
                <c:pt idx="226">
                  <c:v>0.56012927800000001</c:v>
                </c:pt>
                <c:pt idx="227">
                  <c:v>0.54879108799999998</c:v>
                </c:pt>
                <c:pt idx="228">
                  <c:v>0.53250448399999994</c:v>
                </c:pt>
                <c:pt idx="229">
                  <c:v>0.62698175599999995</c:v>
                </c:pt>
                <c:pt idx="230">
                  <c:v>0.60132864600000002</c:v>
                </c:pt>
                <c:pt idx="231">
                  <c:v>0.61843710299999999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E56-4B9C-8C97-0C3E6087E4AD}"/>
            </c:ext>
          </c:extLst>
        </c:ser>
        <c:ser>
          <c:idx val="1"/>
          <c:order val="3"/>
          <c:tx>
            <c:v>G8 GDP Deflator Median</c:v>
          </c:tx>
          <c:spPr>
            <a:ln w="38100">
              <a:solidFill>
                <a:schemeClr val="tx1"/>
              </a:solidFill>
            </a:ln>
          </c:spPr>
          <c:marker>
            <c:symbol val="none"/>
          </c:marker>
          <c:cat>
            <c:numRef>
              <c:f>'Forecast&amp;Persistence_ALL'!$B$4:$B$235</c:f>
              <c:numCache>
                <c:formatCode>mmm\-yy</c:formatCode>
                <c:ptCount val="232"/>
                <c:pt idx="0">
                  <c:v>21976</c:v>
                </c:pt>
                <c:pt idx="1">
                  <c:v>22068</c:v>
                </c:pt>
                <c:pt idx="2">
                  <c:v>22160</c:v>
                </c:pt>
                <c:pt idx="3">
                  <c:v>22251</c:v>
                </c:pt>
                <c:pt idx="4">
                  <c:v>22341</c:v>
                </c:pt>
                <c:pt idx="5">
                  <c:v>22433</c:v>
                </c:pt>
                <c:pt idx="6">
                  <c:v>22525</c:v>
                </c:pt>
                <c:pt idx="7">
                  <c:v>22616</c:v>
                </c:pt>
                <c:pt idx="8">
                  <c:v>22706</c:v>
                </c:pt>
                <c:pt idx="9">
                  <c:v>22798</c:v>
                </c:pt>
                <c:pt idx="10">
                  <c:v>22890</c:v>
                </c:pt>
                <c:pt idx="11">
                  <c:v>22981</c:v>
                </c:pt>
                <c:pt idx="12">
                  <c:v>23071</c:v>
                </c:pt>
                <c:pt idx="13">
                  <c:v>23163</c:v>
                </c:pt>
                <c:pt idx="14">
                  <c:v>23255</c:v>
                </c:pt>
                <c:pt idx="15">
                  <c:v>23346</c:v>
                </c:pt>
                <c:pt idx="16">
                  <c:v>23437</c:v>
                </c:pt>
                <c:pt idx="17">
                  <c:v>23529</c:v>
                </c:pt>
                <c:pt idx="18">
                  <c:v>23621</c:v>
                </c:pt>
                <c:pt idx="19">
                  <c:v>23712</c:v>
                </c:pt>
                <c:pt idx="20">
                  <c:v>23802</c:v>
                </c:pt>
                <c:pt idx="21">
                  <c:v>23894</c:v>
                </c:pt>
                <c:pt idx="22">
                  <c:v>23986</c:v>
                </c:pt>
                <c:pt idx="23">
                  <c:v>24077</c:v>
                </c:pt>
                <c:pt idx="24">
                  <c:v>24167</c:v>
                </c:pt>
                <c:pt idx="25">
                  <c:v>24259</c:v>
                </c:pt>
                <c:pt idx="26">
                  <c:v>24351</c:v>
                </c:pt>
                <c:pt idx="27">
                  <c:v>24442</c:v>
                </c:pt>
                <c:pt idx="28">
                  <c:v>24532</c:v>
                </c:pt>
                <c:pt idx="29">
                  <c:v>24624</c:v>
                </c:pt>
                <c:pt idx="30">
                  <c:v>24716</c:v>
                </c:pt>
                <c:pt idx="31">
                  <c:v>24807</c:v>
                </c:pt>
                <c:pt idx="32">
                  <c:v>24898</c:v>
                </c:pt>
                <c:pt idx="33">
                  <c:v>24990</c:v>
                </c:pt>
                <c:pt idx="34">
                  <c:v>25082</c:v>
                </c:pt>
                <c:pt idx="35">
                  <c:v>25173</c:v>
                </c:pt>
                <c:pt idx="36">
                  <c:v>25263</c:v>
                </c:pt>
                <c:pt idx="37">
                  <c:v>25355</c:v>
                </c:pt>
                <c:pt idx="38">
                  <c:v>25447</c:v>
                </c:pt>
                <c:pt idx="39">
                  <c:v>25538</c:v>
                </c:pt>
                <c:pt idx="40">
                  <c:v>25628</c:v>
                </c:pt>
                <c:pt idx="41">
                  <c:v>25720</c:v>
                </c:pt>
                <c:pt idx="42">
                  <c:v>25812</c:v>
                </c:pt>
                <c:pt idx="43">
                  <c:v>25903</c:v>
                </c:pt>
                <c:pt idx="44">
                  <c:v>25993</c:v>
                </c:pt>
                <c:pt idx="45">
                  <c:v>26085</c:v>
                </c:pt>
                <c:pt idx="46">
                  <c:v>26177</c:v>
                </c:pt>
                <c:pt idx="47">
                  <c:v>26268</c:v>
                </c:pt>
                <c:pt idx="48">
                  <c:v>26359</c:v>
                </c:pt>
                <c:pt idx="49">
                  <c:v>26451</c:v>
                </c:pt>
                <c:pt idx="50">
                  <c:v>26543</c:v>
                </c:pt>
                <c:pt idx="51">
                  <c:v>26634</c:v>
                </c:pt>
                <c:pt idx="52">
                  <c:v>26724</c:v>
                </c:pt>
                <c:pt idx="53">
                  <c:v>26816</c:v>
                </c:pt>
                <c:pt idx="54">
                  <c:v>26908</c:v>
                </c:pt>
                <c:pt idx="55">
                  <c:v>26999</c:v>
                </c:pt>
                <c:pt idx="56">
                  <c:v>27089</c:v>
                </c:pt>
                <c:pt idx="57">
                  <c:v>27181</c:v>
                </c:pt>
                <c:pt idx="58">
                  <c:v>27273</c:v>
                </c:pt>
                <c:pt idx="59">
                  <c:v>27364</c:v>
                </c:pt>
                <c:pt idx="60">
                  <c:v>27454</c:v>
                </c:pt>
                <c:pt idx="61">
                  <c:v>27546</c:v>
                </c:pt>
                <c:pt idx="62">
                  <c:v>27638</c:v>
                </c:pt>
                <c:pt idx="63">
                  <c:v>27729</c:v>
                </c:pt>
                <c:pt idx="64">
                  <c:v>27820</c:v>
                </c:pt>
                <c:pt idx="65">
                  <c:v>27912</c:v>
                </c:pt>
                <c:pt idx="66">
                  <c:v>28004</c:v>
                </c:pt>
                <c:pt idx="67">
                  <c:v>28095</c:v>
                </c:pt>
                <c:pt idx="68">
                  <c:v>28185</c:v>
                </c:pt>
                <c:pt idx="69">
                  <c:v>28277</c:v>
                </c:pt>
                <c:pt idx="70">
                  <c:v>28369</c:v>
                </c:pt>
                <c:pt idx="71">
                  <c:v>28460</c:v>
                </c:pt>
                <c:pt idx="72">
                  <c:v>28550</c:v>
                </c:pt>
                <c:pt idx="73">
                  <c:v>28642</c:v>
                </c:pt>
                <c:pt idx="74">
                  <c:v>28734</c:v>
                </c:pt>
                <c:pt idx="75">
                  <c:v>28825</c:v>
                </c:pt>
                <c:pt idx="76">
                  <c:v>28915</c:v>
                </c:pt>
                <c:pt idx="77">
                  <c:v>29007</c:v>
                </c:pt>
                <c:pt idx="78">
                  <c:v>29099</c:v>
                </c:pt>
                <c:pt idx="79">
                  <c:v>29190</c:v>
                </c:pt>
                <c:pt idx="80">
                  <c:v>29281</c:v>
                </c:pt>
                <c:pt idx="81">
                  <c:v>29373</c:v>
                </c:pt>
                <c:pt idx="82">
                  <c:v>29465</c:v>
                </c:pt>
                <c:pt idx="83">
                  <c:v>29556</c:v>
                </c:pt>
                <c:pt idx="84">
                  <c:v>29646</c:v>
                </c:pt>
                <c:pt idx="85">
                  <c:v>29738</c:v>
                </c:pt>
                <c:pt idx="86">
                  <c:v>29830</c:v>
                </c:pt>
                <c:pt idx="87">
                  <c:v>29921</c:v>
                </c:pt>
                <c:pt idx="88">
                  <c:v>30011</c:v>
                </c:pt>
                <c:pt idx="89">
                  <c:v>30103</c:v>
                </c:pt>
                <c:pt idx="90">
                  <c:v>30195</c:v>
                </c:pt>
                <c:pt idx="91">
                  <c:v>30286</c:v>
                </c:pt>
                <c:pt idx="92">
                  <c:v>30376</c:v>
                </c:pt>
                <c:pt idx="93">
                  <c:v>30468</c:v>
                </c:pt>
                <c:pt idx="94">
                  <c:v>30560</c:v>
                </c:pt>
                <c:pt idx="95">
                  <c:v>30651</c:v>
                </c:pt>
                <c:pt idx="96">
                  <c:v>30742</c:v>
                </c:pt>
                <c:pt idx="97">
                  <c:v>30834</c:v>
                </c:pt>
                <c:pt idx="98">
                  <c:v>30926</c:v>
                </c:pt>
                <c:pt idx="99">
                  <c:v>31017</c:v>
                </c:pt>
                <c:pt idx="100">
                  <c:v>31107</c:v>
                </c:pt>
                <c:pt idx="101">
                  <c:v>31199</c:v>
                </c:pt>
                <c:pt idx="102">
                  <c:v>31291</c:v>
                </c:pt>
                <c:pt idx="103">
                  <c:v>31382</c:v>
                </c:pt>
                <c:pt idx="104">
                  <c:v>31472</c:v>
                </c:pt>
                <c:pt idx="105">
                  <c:v>31564</c:v>
                </c:pt>
                <c:pt idx="106">
                  <c:v>31656</c:v>
                </c:pt>
                <c:pt idx="107">
                  <c:v>31747</c:v>
                </c:pt>
                <c:pt idx="108">
                  <c:v>31837</c:v>
                </c:pt>
                <c:pt idx="109">
                  <c:v>31929</c:v>
                </c:pt>
                <c:pt idx="110">
                  <c:v>32021</c:v>
                </c:pt>
                <c:pt idx="111">
                  <c:v>32112</c:v>
                </c:pt>
                <c:pt idx="112">
                  <c:v>32203</c:v>
                </c:pt>
                <c:pt idx="113">
                  <c:v>32295</c:v>
                </c:pt>
                <c:pt idx="114">
                  <c:v>32387</c:v>
                </c:pt>
                <c:pt idx="115">
                  <c:v>32478</c:v>
                </c:pt>
                <c:pt idx="116">
                  <c:v>32568</c:v>
                </c:pt>
                <c:pt idx="117">
                  <c:v>32660</c:v>
                </c:pt>
                <c:pt idx="118">
                  <c:v>32752</c:v>
                </c:pt>
                <c:pt idx="119">
                  <c:v>32843</c:v>
                </c:pt>
                <c:pt idx="120">
                  <c:v>32933</c:v>
                </c:pt>
                <c:pt idx="121">
                  <c:v>33025</c:v>
                </c:pt>
                <c:pt idx="122">
                  <c:v>33117</c:v>
                </c:pt>
                <c:pt idx="123">
                  <c:v>33208</c:v>
                </c:pt>
                <c:pt idx="124">
                  <c:v>33298</c:v>
                </c:pt>
                <c:pt idx="125">
                  <c:v>33390</c:v>
                </c:pt>
                <c:pt idx="126">
                  <c:v>33482</c:v>
                </c:pt>
                <c:pt idx="127">
                  <c:v>33573</c:v>
                </c:pt>
                <c:pt idx="128">
                  <c:v>33664</c:v>
                </c:pt>
                <c:pt idx="129">
                  <c:v>33756</c:v>
                </c:pt>
                <c:pt idx="130">
                  <c:v>33848</c:v>
                </c:pt>
                <c:pt idx="131">
                  <c:v>33939</c:v>
                </c:pt>
                <c:pt idx="132">
                  <c:v>34029</c:v>
                </c:pt>
                <c:pt idx="133">
                  <c:v>34121</c:v>
                </c:pt>
                <c:pt idx="134">
                  <c:v>34213</c:v>
                </c:pt>
                <c:pt idx="135">
                  <c:v>34304</c:v>
                </c:pt>
                <c:pt idx="136">
                  <c:v>34394</c:v>
                </c:pt>
                <c:pt idx="137">
                  <c:v>34486</c:v>
                </c:pt>
                <c:pt idx="138">
                  <c:v>34578</c:v>
                </c:pt>
                <c:pt idx="139">
                  <c:v>34669</c:v>
                </c:pt>
                <c:pt idx="140">
                  <c:v>34759</c:v>
                </c:pt>
                <c:pt idx="141">
                  <c:v>34851</c:v>
                </c:pt>
                <c:pt idx="142">
                  <c:v>34943</c:v>
                </c:pt>
                <c:pt idx="143">
                  <c:v>35034</c:v>
                </c:pt>
                <c:pt idx="144">
                  <c:v>35125</c:v>
                </c:pt>
                <c:pt idx="145">
                  <c:v>35217</c:v>
                </c:pt>
                <c:pt idx="146">
                  <c:v>35309</c:v>
                </c:pt>
                <c:pt idx="147">
                  <c:v>35400</c:v>
                </c:pt>
                <c:pt idx="148">
                  <c:v>35490</c:v>
                </c:pt>
                <c:pt idx="149">
                  <c:v>35582</c:v>
                </c:pt>
                <c:pt idx="150">
                  <c:v>35674</c:v>
                </c:pt>
                <c:pt idx="151">
                  <c:v>35765</c:v>
                </c:pt>
                <c:pt idx="152">
                  <c:v>35855</c:v>
                </c:pt>
                <c:pt idx="153">
                  <c:v>35947</c:v>
                </c:pt>
                <c:pt idx="154">
                  <c:v>36039</c:v>
                </c:pt>
                <c:pt idx="155">
                  <c:v>36130</c:v>
                </c:pt>
                <c:pt idx="156">
                  <c:v>36220</c:v>
                </c:pt>
                <c:pt idx="157">
                  <c:v>36312</c:v>
                </c:pt>
                <c:pt idx="158">
                  <c:v>36404</c:v>
                </c:pt>
                <c:pt idx="159">
                  <c:v>36495</c:v>
                </c:pt>
                <c:pt idx="160">
                  <c:v>36586</c:v>
                </c:pt>
                <c:pt idx="161">
                  <c:v>36678</c:v>
                </c:pt>
                <c:pt idx="162">
                  <c:v>36770</c:v>
                </c:pt>
                <c:pt idx="163">
                  <c:v>36861</c:v>
                </c:pt>
                <c:pt idx="164">
                  <c:v>36951</c:v>
                </c:pt>
                <c:pt idx="165">
                  <c:v>37043</c:v>
                </c:pt>
                <c:pt idx="166">
                  <c:v>37135</c:v>
                </c:pt>
                <c:pt idx="167">
                  <c:v>37226</c:v>
                </c:pt>
                <c:pt idx="168">
                  <c:v>37316</c:v>
                </c:pt>
                <c:pt idx="169">
                  <c:v>37408</c:v>
                </c:pt>
                <c:pt idx="170">
                  <c:v>37500</c:v>
                </c:pt>
                <c:pt idx="171">
                  <c:v>37591</c:v>
                </c:pt>
                <c:pt idx="172">
                  <c:v>37681</c:v>
                </c:pt>
                <c:pt idx="173">
                  <c:v>37773</c:v>
                </c:pt>
                <c:pt idx="174">
                  <c:v>37865</c:v>
                </c:pt>
                <c:pt idx="175">
                  <c:v>37956</c:v>
                </c:pt>
                <c:pt idx="176">
                  <c:v>38047</c:v>
                </c:pt>
                <c:pt idx="177">
                  <c:v>38139</c:v>
                </c:pt>
                <c:pt idx="178">
                  <c:v>38231</c:v>
                </c:pt>
                <c:pt idx="179">
                  <c:v>38322</c:v>
                </c:pt>
                <c:pt idx="180">
                  <c:v>38412</c:v>
                </c:pt>
                <c:pt idx="181">
                  <c:v>38504</c:v>
                </c:pt>
                <c:pt idx="182">
                  <c:v>38596</c:v>
                </c:pt>
                <c:pt idx="183">
                  <c:v>38687</c:v>
                </c:pt>
                <c:pt idx="184">
                  <c:v>38777</c:v>
                </c:pt>
                <c:pt idx="185">
                  <c:v>38869</c:v>
                </c:pt>
                <c:pt idx="186">
                  <c:v>38961</c:v>
                </c:pt>
                <c:pt idx="187">
                  <c:v>39052</c:v>
                </c:pt>
                <c:pt idx="188">
                  <c:v>39142</c:v>
                </c:pt>
                <c:pt idx="189">
                  <c:v>39234</c:v>
                </c:pt>
                <c:pt idx="190">
                  <c:v>39326</c:v>
                </c:pt>
                <c:pt idx="191">
                  <c:v>39417</c:v>
                </c:pt>
                <c:pt idx="192">
                  <c:v>39508</c:v>
                </c:pt>
                <c:pt idx="193">
                  <c:v>39600</c:v>
                </c:pt>
                <c:pt idx="194">
                  <c:v>39692</c:v>
                </c:pt>
                <c:pt idx="195">
                  <c:v>39783</c:v>
                </c:pt>
                <c:pt idx="196">
                  <c:v>39873</c:v>
                </c:pt>
                <c:pt idx="197">
                  <c:v>39965</c:v>
                </c:pt>
                <c:pt idx="198">
                  <c:v>40057</c:v>
                </c:pt>
                <c:pt idx="199">
                  <c:v>40148</c:v>
                </c:pt>
                <c:pt idx="200">
                  <c:v>40238</c:v>
                </c:pt>
                <c:pt idx="201">
                  <c:v>40330</c:v>
                </c:pt>
                <c:pt idx="202">
                  <c:v>40422</c:v>
                </c:pt>
                <c:pt idx="203">
                  <c:v>40513</c:v>
                </c:pt>
                <c:pt idx="204">
                  <c:v>40603</c:v>
                </c:pt>
                <c:pt idx="205">
                  <c:v>40695</c:v>
                </c:pt>
                <c:pt idx="206">
                  <c:v>40787</c:v>
                </c:pt>
                <c:pt idx="207">
                  <c:v>40878</c:v>
                </c:pt>
                <c:pt idx="208">
                  <c:v>40969</c:v>
                </c:pt>
                <c:pt idx="209">
                  <c:v>41061</c:v>
                </c:pt>
                <c:pt idx="210">
                  <c:v>41153</c:v>
                </c:pt>
                <c:pt idx="211">
                  <c:v>41244</c:v>
                </c:pt>
                <c:pt idx="212">
                  <c:v>41334</c:v>
                </c:pt>
                <c:pt idx="213">
                  <c:v>41426</c:v>
                </c:pt>
                <c:pt idx="214">
                  <c:v>41518</c:v>
                </c:pt>
                <c:pt idx="215">
                  <c:v>41609</c:v>
                </c:pt>
                <c:pt idx="216">
                  <c:v>41699</c:v>
                </c:pt>
                <c:pt idx="217">
                  <c:v>41791</c:v>
                </c:pt>
                <c:pt idx="218">
                  <c:v>41883</c:v>
                </c:pt>
                <c:pt idx="219">
                  <c:v>41974</c:v>
                </c:pt>
                <c:pt idx="220">
                  <c:v>42064</c:v>
                </c:pt>
                <c:pt idx="221">
                  <c:v>42156</c:v>
                </c:pt>
                <c:pt idx="222">
                  <c:v>42248</c:v>
                </c:pt>
                <c:pt idx="223">
                  <c:v>42339</c:v>
                </c:pt>
                <c:pt idx="224">
                  <c:v>42430</c:v>
                </c:pt>
                <c:pt idx="225">
                  <c:v>42522</c:v>
                </c:pt>
                <c:pt idx="226">
                  <c:v>42614</c:v>
                </c:pt>
                <c:pt idx="227">
                  <c:v>42705</c:v>
                </c:pt>
                <c:pt idx="228">
                  <c:v>42795</c:v>
                </c:pt>
                <c:pt idx="229">
                  <c:v>42887</c:v>
                </c:pt>
                <c:pt idx="230">
                  <c:v>42979</c:v>
                </c:pt>
                <c:pt idx="231">
                  <c:v>43070</c:v>
                </c:pt>
              </c:numCache>
            </c:numRef>
          </c:cat>
          <c:val>
            <c:numRef>
              <c:f>'Forecast&amp;Persistence_ALL'!$AY$4:$AY$235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0.88339492400000008</c:v>
                </c:pt>
                <c:pt idx="6">
                  <c:v>0.8955709919999999</c:v>
                </c:pt>
                <c:pt idx="7">
                  <c:v>0.88203209999999999</c:v>
                </c:pt>
                <c:pt idx="8">
                  <c:v>0.88275645550000004</c:v>
                </c:pt>
                <c:pt idx="9">
                  <c:v>0.89453260350000008</c:v>
                </c:pt>
                <c:pt idx="10">
                  <c:v>0.88177745549999997</c:v>
                </c:pt>
                <c:pt idx="11">
                  <c:v>0.88072497849999998</c:v>
                </c:pt>
                <c:pt idx="12">
                  <c:v>0.85387549800000007</c:v>
                </c:pt>
                <c:pt idx="13">
                  <c:v>0.87997218350000006</c:v>
                </c:pt>
                <c:pt idx="14">
                  <c:v>0.87526304160000001</c:v>
                </c:pt>
                <c:pt idx="15">
                  <c:v>0.90208579855499993</c:v>
                </c:pt>
                <c:pt idx="16">
                  <c:v>0.89536334800000006</c:v>
                </c:pt>
                <c:pt idx="17">
                  <c:v>0.87360111750000002</c:v>
                </c:pt>
                <c:pt idx="18">
                  <c:v>0.87630031350000004</c:v>
                </c:pt>
                <c:pt idx="19">
                  <c:v>0.89835058695499992</c:v>
                </c:pt>
                <c:pt idx="20">
                  <c:v>0.8835676910000001</c:v>
                </c:pt>
                <c:pt idx="21">
                  <c:v>0.87742657300000004</c:v>
                </c:pt>
                <c:pt idx="22">
                  <c:v>0.86451347850000004</c:v>
                </c:pt>
                <c:pt idx="23">
                  <c:v>0.86048537800000002</c:v>
                </c:pt>
                <c:pt idx="24">
                  <c:v>0.86251787400000002</c:v>
                </c:pt>
                <c:pt idx="25">
                  <c:v>0.84856110350000002</c:v>
                </c:pt>
                <c:pt idx="26">
                  <c:v>0.83790791949999988</c:v>
                </c:pt>
                <c:pt idx="27">
                  <c:v>0.81524096400000001</c:v>
                </c:pt>
                <c:pt idx="28">
                  <c:v>0.82076141250000001</c:v>
                </c:pt>
                <c:pt idx="29">
                  <c:v>0.79909115350000004</c:v>
                </c:pt>
                <c:pt idx="30">
                  <c:v>0.8175068057999999</c:v>
                </c:pt>
                <c:pt idx="31">
                  <c:v>0.82939922350000006</c:v>
                </c:pt>
                <c:pt idx="32">
                  <c:v>0.84773654649999997</c:v>
                </c:pt>
                <c:pt idx="33">
                  <c:v>0.82440729000000001</c:v>
                </c:pt>
                <c:pt idx="34">
                  <c:v>0.81822224300000002</c:v>
                </c:pt>
                <c:pt idx="35">
                  <c:v>0.8458036605</c:v>
                </c:pt>
                <c:pt idx="36">
                  <c:v>0.84896234034999996</c:v>
                </c:pt>
                <c:pt idx="37">
                  <c:v>0.8705045950000001</c:v>
                </c:pt>
                <c:pt idx="38">
                  <c:v>0.86158051499999999</c:v>
                </c:pt>
                <c:pt idx="39">
                  <c:v>0.867951429</c:v>
                </c:pt>
                <c:pt idx="40">
                  <c:v>0.83217940499999998</c:v>
                </c:pt>
                <c:pt idx="41">
                  <c:v>0.82419054950000004</c:v>
                </c:pt>
                <c:pt idx="42">
                  <c:v>0.83133089710000008</c:v>
                </c:pt>
                <c:pt idx="43">
                  <c:v>0.84685135349999996</c:v>
                </c:pt>
                <c:pt idx="44">
                  <c:v>0.8572730635000001</c:v>
                </c:pt>
                <c:pt idx="45">
                  <c:v>0.84542246300000001</c:v>
                </c:pt>
                <c:pt idx="46">
                  <c:v>0.857963798</c:v>
                </c:pt>
                <c:pt idx="47">
                  <c:v>0.86405811499999996</c:v>
                </c:pt>
                <c:pt idx="48">
                  <c:v>0.85657287500000001</c:v>
                </c:pt>
                <c:pt idx="49">
                  <c:v>0.82913140684999997</c:v>
                </c:pt>
                <c:pt idx="50">
                  <c:v>0.84902407449999995</c:v>
                </c:pt>
                <c:pt idx="51">
                  <c:v>0.85378140700000005</c:v>
                </c:pt>
                <c:pt idx="52">
                  <c:v>0.85749530540000007</c:v>
                </c:pt>
                <c:pt idx="53">
                  <c:v>0.85659928249999995</c:v>
                </c:pt>
                <c:pt idx="54">
                  <c:v>0.861598792</c:v>
                </c:pt>
                <c:pt idx="55">
                  <c:v>0.88088904499999998</c:v>
                </c:pt>
                <c:pt idx="56">
                  <c:v>0.88126847200000002</c:v>
                </c:pt>
                <c:pt idx="57">
                  <c:v>0.84766356749999994</c:v>
                </c:pt>
                <c:pt idx="58">
                  <c:v>0.83604750299999997</c:v>
                </c:pt>
                <c:pt idx="59">
                  <c:v>0.8231573001000001</c:v>
                </c:pt>
                <c:pt idx="60">
                  <c:v>0.79948657759999997</c:v>
                </c:pt>
                <c:pt idx="61">
                  <c:v>0.77558143630000009</c:v>
                </c:pt>
                <c:pt idx="62">
                  <c:v>0.80071990954999994</c:v>
                </c:pt>
                <c:pt idx="63">
                  <c:v>0.83303410725000004</c:v>
                </c:pt>
                <c:pt idx="64">
                  <c:v>0.83442922200000003</c:v>
                </c:pt>
                <c:pt idx="65">
                  <c:v>0.83959328300000013</c:v>
                </c:pt>
                <c:pt idx="66">
                  <c:v>0.85320593807</c:v>
                </c:pt>
                <c:pt idx="67">
                  <c:v>0.85485397125000007</c:v>
                </c:pt>
                <c:pt idx="68">
                  <c:v>0.87158547450000001</c:v>
                </c:pt>
                <c:pt idx="69">
                  <c:v>0.86094772950000009</c:v>
                </c:pt>
                <c:pt idx="70">
                  <c:v>0.88484241159999999</c:v>
                </c:pt>
                <c:pt idx="71">
                  <c:v>0.9010604915</c:v>
                </c:pt>
                <c:pt idx="72">
                  <c:v>0.88153381600000003</c:v>
                </c:pt>
                <c:pt idx="73">
                  <c:v>0.89011855100000004</c:v>
                </c:pt>
                <c:pt idx="74">
                  <c:v>0.91721232539999997</c:v>
                </c:pt>
                <c:pt idx="75">
                  <c:v>0.91580827534999998</c:v>
                </c:pt>
                <c:pt idx="76">
                  <c:v>0.8806515144</c:v>
                </c:pt>
                <c:pt idx="77">
                  <c:v>0.88589685949999997</c:v>
                </c:pt>
                <c:pt idx="78">
                  <c:v>0.87634881993500002</c:v>
                </c:pt>
                <c:pt idx="79">
                  <c:v>0.86823822100000003</c:v>
                </c:pt>
                <c:pt idx="80">
                  <c:v>0.87933613850000003</c:v>
                </c:pt>
                <c:pt idx="81">
                  <c:v>0.89421508299999997</c:v>
                </c:pt>
                <c:pt idx="82">
                  <c:v>0.89187366094999998</c:v>
                </c:pt>
                <c:pt idx="83">
                  <c:v>0.87325982099999999</c:v>
                </c:pt>
                <c:pt idx="84">
                  <c:v>0.85542713300000006</c:v>
                </c:pt>
                <c:pt idx="85">
                  <c:v>0.84073828449999999</c:v>
                </c:pt>
                <c:pt idx="86">
                  <c:v>0.83415844399999994</c:v>
                </c:pt>
                <c:pt idx="87">
                  <c:v>0.82137484400000005</c:v>
                </c:pt>
                <c:pt idx="88">
                  <c:v>0.82014673944999994</c:v>
                </c:pt>
                <c:pt idx="89">
                  <c:v>0.80819447145000001</c:v>
                </c:pt>
                <c:pt idx="90">
                  <c:v>0.83339144015</c:v>
                </c:pt>
                <c:pt idx="91">
                  <c:v>0.8010657095</c:v>
                </c:pt>
                <c:pt idx="92">
                  <c:v>0.817256867</c:v>
                </c:pt>
                <c:pt idx="93">
                  <c:v>0.81027376500000003</c:v>
                </c:pt>
                <c:pt idx="94">
                  <c:v>0.83052775685000002</c:v>
                </c:pt>
                <c:pt idx="95">
                  <c:v>0.81893603349999999</c:v>
                </c:pt>
                <c:pt idx="96">
                  <c:v>0.79032976500000007</c:v>
                </c:pt>
                <c:pt idx="97">
                  <c:v>0.76874347600000004</c:v>
                </c:pt>
                <c:pt idx="98">
                  <c:v>0.79068090474500008</c:v>
                </c:pt>
                <c:pt idx="99">
                  <c:v>0.76771383549999994</c:v>
                </c:pt>
                <c:pt idx="100">
                  <c:v>0.7097177724999999</c:v>
                </c:pt>
                <c:pt idx="101">
                  <c:v>0.7165163200000001</c:v>
                </c:pt>
                <c:pt idx="102">
                  <c:v>0.73244692050000004</c:v>
                </c:pt>
                <c:pt idx="103">
                  <c:v>0.72437644349999997</c:v>
                </c:pt>
                <c:pt idx="104">
                  <c:v>0.74926369349999999</c:v>
                </c:pt>
                <c:pt idx="105">
                  <c:v>0.74834680400000009</c:v>
                </c:pt>
                <c:pt idx="106">
                  <c:v>0.72633616300000003</c:v>
                </c:pt>
                <c:pt idx="107">
                  <c:v>0.72912075250000008</c:v>
                </c:pt>
                <c:pt idx="108">
                  <c:v>0.73899585974999993</c:v>
                </c:pt>
                <c:pt idx="109">
                  <c:v>0.71586233249999998</c:v>
                </c:pt>
                <c:pt idx="110">
                  <c:v>0.71594750149999997</c:v>
                </c:pt>
                <c:pt idx="111">
                  <c:v>0.71288150100000003</c:v>
                </c:pt>
                <c:pt idx="112">
                  <c:v>0.71408224850000002</c:v>
                </c:pt>
                <c:pt idx="113">
                  <c:v>0.69742168349999989</c:v>
                </c:pt>
                <c:pt idx="114">
                  <c:v>0.66874407999999996</c:v>
                </c:pt>
                <c:pt idx="115">
                  <c:v>0.68939081750000009</c:v>
                </c:pt>
                <c:pt idx="116">
                  <c:v>0.71170283899999998</c:v>
                </c:pt>
                <c:pt idx="117">
                  <c:v>0.71569411815000006</c:v>
                </c:pt>
                <c:pt idx="118">
                  <c:v>0.71529008174999997</c:v>
                </c:pt>
                <c:pt idx="119">
                  <c:v>0.70613807750000002</c:v>
                </c:pt>
                <c:pt idx="120">
                  <c:v>0.71676367410000008</c:v>
                </c:pt>
                <c:pt idx="121">
                  <c:v>0.73131427977500008</c:v>
                </c:pt>
                <c:pt idx="122">
                  <c:v>0.70480007665</c:v>
                </c:pt>
                <c:pt idx="123">
                  <c:v>0.69512373584999998</c:v>
                </c:pt>
                <c:pt idx="124">
                  <c:v>0.70050484524500001</c:v>
                </c:pt>
                <c:pt idx="125">
                  <c:v>0.69987655999999998</c:v>
                </c:pt>
                <c:pt idx="126">
                  <c:v>0.73284493660000005</c:v>
                </c:pt>
                <c:pt idx="127">
                  <c:v>0.69906670614999999</c:v>
                </c:pt>
                <c:pt idx="128">
                  <c:v>0.6819350959499999</c:v>
                </c:pt>
                <c:pt idx="129">
                  <c:v>0.6887423210000001</c:v>
                </c:pt>
                <c:pt idx="130">
                  <c:v>0.69844946749999992</c:v>
                </c:pt>
                <c:pt idx="131">
                  <c:v>0.68116891464999996</c:v>
                </c:pt>
                <c:pt idx="132">
                  <c:v>0.68329412715000004</c:v>
                </c:pt>
                <c:pt idx="133">
                  <c:v>0.68706631619000003</c:v>
                </c:pt>
                <c:pt idx="134">
                  <c:v>0.67625983965000003</c:v>
                </c:pt>
                <c:pt idx="135">
                  <c:v>0.65920233600000011</c:v>
                </c:pt>
                <c:pt idx="136">
                  <c:v>0.66851163199999997</c:v>
                </c:pt>
                <c:pt idx="137">
                  <c:v>0.67357793200000016</c:v>
                </c:pt>
                <c:pt idx="138">
                  <c:v>0.64616338350000002</c:v>
                </c:pt>
                <c:pt idx="139">
                  <c:v>0.64507062699999995</c:v>
                </c:pt>
                <c:pt idx="140">
                  <c:v>0.64646044650000012</c:v>
                </c:pt>
                <c:pt idx="141">
                  <c:v>0.64328490549999995</c:v>
                </c:pt>
                <c:pt idx="142">
                  <c:v>0.62632716249999998</c:v>
                </c:pt>
                <c:pt idx="143">
                  <c:v>0.61967000739999989</c:v>
                </c:pt>
                <c:pt idx="144">
                  <c:v>0.61528164850000011</c:v>
                </c:pt>
                <c:pt idx="145">
                  <c:v>0.62509968199999988</c:v>
                </c:pt>
                <c:pt idx="146">
                  <c:v>0.61686797449999986</c:v>
                </c:pt>
                <c:pt idx="147">
                  <c:v>0.60734257920000001</c:v>
                </c:pt>
                <c:pt idx="148">
                  <c:v>0.61291458799999998</c:v>
                </c:pt>
                <c:pt idx="149">
                  <c:v>0.63363044299999993</c:v>
                </c:pt>
                <c:pt idx="150">
                  <c:v>0.62113059140000004</c:v>
                </c:pt>
                <c:pt idx="151">
                  <c:v>0.60773658230000005</c:v>
                </c:pt>
                <c:pt idx="152">
                  <c:v>0.61494816799999996</c:v>
                </c:pt>
                <c:pt idx="153">
                  <c:v>0.58444021349999997</c:v>
                </c:pt>
                <c:pt idx="154">
                  <c:v>0.57613641849999997</c:v>
                </c:pt>
                <c:pt idx="155">
                  <c:v>0.55427043949999999</c:v>
                </c:pt>
                <c:pt idx="156">
                  <c:v>0.550993552</c:v>
                </c:pt>
                <c:pt idx="157">
                  <c:v>0.56827484650000004</c:v>
                </c:pt>
                <c:pt idx="158">
                  <c:v>0.57468901030499997</c:v>
                </c:pt>
                <c:pt idx="159">
                  <c:v>0.58250583309999993</c:v>
                </c:pt>
                <c:pt idx="160">
                  <c:v>0.56784018709999995</c:v>
                </c:pt>
                <c:pt idx="161">
                  <c:v>0.56895526929999996</c:v>
                </c:pt>
                <c:pt idx="162">
                  <c:v>0.54512811780499992</c:v>
                </c:pt>
                <c:pt idx="163">
                  <c:v>0.53041945349999997</c:v>
                </c:pt>
                <c:pt idx="164">
                  <c:v>0.52545718850000012</c:v>
                </c:pt>
                <c:pt idx="165">
                  <c:v>0.53390064049999997</c:v>
                </c:pt>
                <c:pt idx="166">
                  <c:v>0.53020960100000014</c:v>
                </c:pt>
                <c:pt idx="167">
                  <c:v>0.54347830099999994</c:v>
                </c:pt>
                <c:pt idx="168">
                  <c:v>0.55329904150000009</c:v>
                </c:pt>
                <c:pt idx="169">
                  <c:v>0.567563186</c:v>
                </c:pt>
                <c:pt idx="170">
                  <c:v>0.54452323450000006</c:v>
                </c:pt>
                <c:pt idx="171">
                  <c:v>0.54376247450000004</c:v>
                </c:pt>
                <c:pt idx="172">
                  <c:v>0.54169014100000001</c:v>
                </c:pt>
                <c:pt idx="173">
                  <c:v>0.53653105699999992</c:v>
                </c:pt>
                <c:pt idx="174">
                  <c:v>0.54324224249999997</c:v>
                </c:pt>
                <c:pt idx="175">
                  <c:v>0.53122715725000003</c:v>
                </c:pt>
                <c:pt idx="176">
                  <c:v>0.53429492340000007</c:v>
                </c:pt>
                <c:pt idx="177">
                  <c:v>0.53697722255000002</c:v>
                </c:pt>
                <c:pt idx="178">
                  <c:v>0.55235510499999996</c:v>
                </c:pt>
                <c:pt idx="179">
                  <c:v>0.56201244650000004</c:v>
                </c:pt>
                <c:pt idx="180">
                  <c:v>0.57243890050000001</c:v>
                </c:pt>
                <c:pt idx="181">
                  <c:v>0.53236155949999997</c:v>
                </c:pt>
                <c:pt idx="182">
                  <c:v>0.50566147900000002</c:v>
                </c:pt>
                <c:pt idx="183">
                  <c:v>0.52010560150000007</c:v>
                </c:pt>
                <c:pt idx="184">
                  <c:v>0.54570246099999986</c:v>
                </c:pt>
                <c:pt idx="185">
                  <c:v>0.53520130999999993</c:v>
                </c:pt>
                <c:pt idx="186">
                  <c:v>0.52036244300000001</c:v>
                </c:pt>
                <c:pt idx="187">
                  <c:v>0.52620821349999991</c:v>
                </c:pt>
                <c:pt idx="188">
                  <c:v>0.50114153655000004</c:v>
                </c:pt>
                <c:pt idx="189">
                  <c:v>0.45806182949999996</c:v>
                </c:pt>
                <c:pt idx="190">
                  <c:v>0.46711497350000003</c:v>
                </c:pt>
                <c:pt idx="191">
                  <c:v>0.45704555799999996</c:v>
                </c:pt>
                <c:pt idx="192">
                  <c:v>0.47351804549999998</c:v>
                </c:pt>
                <c:pt idx="193">
                  <c:v>0.4862753219999999</c:v>
                </c:pt>
                <c:pt idx="194">
                  <c:v>0.47667385499999992</c:v>
                </c:pt>
                <c:pt idx="195">
                  <c:v>0.49146907399999995</c:v>
                </c:pt>
                <c:pt idx="196">
                  <c:v>0.49786549500000005</c:v>
                </c:pt>
                <c:pt idx="197">
                  <c:v>0.4664202845</c:v>
                </c:pt>
                <c:pt idx="198">
                  <c:v>0.46866834250000006</c:v>
                </c:pt>
                <c:pt idx="199">
                  <c:v>0.47028216499999997</c:v>
                </c:pt>
                <c:pt idx="200">
                  <c:v>0.45641264549999999</c:v>
                </c:pt>
                <c:pt idx="201">
                  <c:v>0.43167683999999995</c:v>
                </c:pt>
                <c:pt idx="202">
                  <c:v>0.42514191699999992</c:v>
                </c:pt>
                <c:pt idx="203">
                  <c:v>0.43170263450000002</c:v>
                </c:pt>
                <c:pt idx="204">
                  <c:v>0.45540082149999994</c:v>
                </c:pt>
                <c:pt idx="205">
                  <c:v>0.47256502349999996</c:v>
                </c:pt>
                <c:pt idx="206">
                  <c:v>0.4672692705</c:v>
                </c:pt>
                <c:pt idx="207">
                  <c:v>0.45437687249999997</c:v>
                </c:pt>
                <c:pt idx="208">
                  <c:v>0.46027355199999997</c:v>
                </c:pt>
                <c:pt idx="209">
                  <c:v>0.45412262249999991</c:v>
                </c:pt>
                <c:pt idx="210">
                  <c:v>0.44607357815000004</c:v>
                </c:pt>
                <c:pt idx="211">
                  <c:v>0.46687794649999997</c:v>
                </c:pt>
                <c:pt idx="212">
                  <c:v>0.48785787749999998</c:v>
                </c:pt>
                <c:pt idx="213">
                  <c:v>0.52520204399999992</c:v>
                </c:pt>
                <c:pt idx="214">
                  <c:v>0.51631279549999998</c:v>
                </c:pt>
                <c:pt idx="215">
                  <c:v>0.51649463549999997</c:v>
                </c:pt>
                <c:pt idx="216">
                  <c:v>0.55484035226500006</c:v>
                </c:pt>
                <c:pt idx="217">
                  <c:v>0.55947641315000007</c:v>
                </c:pt>
                <c:pt idx="218">
                  <c:v>0.55245990750000007</c:v>
                </c:pt>
                <c:pt idx="219">
                  <c:v>0.585171302</c:v>
                </c:pt>
                <c:pt idx="220">
                  <c:v>0.62117812574999998</c:v>
                </c:pt>
                <c:pt idx="221">
                  <c:v>0.57898866034999996</c:v>
                </c:pt>
                <c:pt idx="222">
                  <c:v>0.5744973659999999</c:v>
                </c:pt>
                <c:pt idx="223">
                  <c:v>0.56884635549999996</c:v>
                </c:pt>
                <c:pt idx="224">
                  <c:v>0.55864330299999998</c:v>
                </c:pt>
                <c:pt idx="225">
                  <c:v>0.55065810130000004</c:v>
                </c:pt>
                <c:pt idx="226">
                  <c:v>0.55112958950000002</c:v>
                </c:pt>
                <c:pt idx="227">
                  <c:v>0.53856424195000008</c:v>
                </c:pt>
                <c:pt idx="228">
                  <c:v>0.50498243565000001</c:v>
                </c:pt>
                <c:pt idx="229">
                  <c:v>0.47872594000000002</c:v>
                </c:pt>
                <c:pt idx="230">
                  <c:v>0.46332496099999998</c:v>
                </c:pt>
                <c:pt idx="231">
                  <c:v>0.45711101050000003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E56-4B9C-8C97-0C3E6087E4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8335872"/>
        <c:axId val="238337408"/>
      </c:lineChart>
      <c:dateAx>
        <c:axId val="238335872"/>
        <c:scaling>
          <c:orientation val="minMax"/>
        </c:scaling>
        <c:delete val="0"/>
        <c:axPos val="b"/>
        <c:numFmt formatCode="yyyy" sourceLinked="0"/>
        <c:majorTickMark val="out"/>
        <c:minorTickMark val="out"/>
        <c:tickLblPos val="nextTo"/>
        <c:txPr>
          <a:bodyPr rot="0" vert="horz"/>
          <a:lstStyle/>
          <a:p>
            <a:pPr>
              <a:defRPr sz="1400"/>
            </a:pPr>
            <a:endParaRPr lang="en-US"/>
          </a:p>
        </c:txPr>
        <c:crossAx val="238337408"/>
        <c:crosses val="autoZero"/>
        <c:auto val="0"/>
        <c:lblOffset val="100"/>
        <c:baseTimeUnit val="months"/>
        <c:majorUnit val="3"/>
        <c:majorTimeUnit val="years"/>
        <c:minorUnit val="1"/>
        <c:minorTimeUnit val="years"/>
      </c:dateAx>
      <c:valAx>
        <c:axId val="238337408"/>
        <c:scaling>
          <c:orientation val="minMax"/>
          <c:max val="1"/>
        </c:scaling>
        <c:delete val="0"/>
        <c:axPos val="l"/>
        <c:numFmt formatCode="0.00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238335872"/>
        <c:crosses val="autoZero"/>
        <c:crossBetween val="between"/>
        <c:majorUnit val="0.2"/>
      </c:valAx>
    </c:plotArea>
    <c:legend>
      <c:legendPos val="b"/>
      <c:legendEntry>
        <c:idx val="1"/>
        <c:delete val="1"/>
      </c:legendEntry>
      <c:layout>
        <c:manualLayout>
          <c:xMode val="edge"/>
          <c:yMode val="edge"/>
          <c:x val="5.62310797310289E-2"/>
          <c:y val="0.67594560755698474"/>
          <c:w val="0.73215930604205848"/>
          <c:h val="4.626980671409834E-2"/>
        </c:manualLayout>
      </c:layout>
      <c:overlay val="0"/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userShapes r:id="rId1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4501150888652102E-2"/>
          <c:y val="8.4150739648845771E-2"/>
          <c:w val="0.91913681044702455"/>
          <c:h val="0.67075258608943134"/>
        </c:manualLayout>
      </c:layout>
      <c:areaChart>
        <c:grouping val="standard"/>
        <c:varyColors val="0"/>
        <c:ser>
          <c:idx val="2"/>
          <c:order val="1"/>
          <c:tx>
            <c:v>Real GDP Interquartile Range (h=4)</c:v>
          </c:tx>
          <c:spPr>
            <a:solidFill>
              <a:schemeClr val="bg1">
                <a:lumMod val="75000"/>
              </a:schemeClr>
            </a:solidFill>
            <a:ln w="101600" cap="sq">
              <a:noFill/>
              <a:prstDash val="sysDot"/>
            </a:ln>
          </c:spPr>
          <c:val>
            <c:numRef>
              <c:f>'Forecast&amp;Persistence_ALL'!$AM$4:$AM$235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6.255507063306128</c:v>
                </c:pt>
                <c:pt idx="40">
                  <c:v>6.3616026993490422</c:v>
                </c:pt>
                <c:pt idx="41">
                  <c:v>6.6044308385878043</c:v>
                </c:pt>
                <c:pt idx="42">
                  <c:v>6.5945696177833817</c:v>
                </c:pt>
                <c:pt idx="43">
                  <c:v>6.4495544145531625</c:v>
                </c:pt>
                <c:pt idx="44">
                  <c:v>6.0105918000928504</c:v>
                </c:pt>
                <c:pt idx="45">
                  <c:v>5.7835998443220484</c:v>
                </c:pt>
                <c:pt idx="46">
                  <c:v>5.8154092186458399</c:v>
                </c:pt>
                <c:pt idx="47">
                  <c:v>5.8506765634743498</c:v>
                </c:pt>
                <c:pt idx="48">
                  <c:v>5.8023286063849984</c:v>
                </c:pt>
                <c:pt idx="49">
                  <c:v>5.7900664786986118</c:v>
                </c:pt>
                <c:pt idx="50">
                  <c:v>5.7728182938806931</c:v>
                </c:pt>
                <c:pt idx="51">
                  <c:v>5.7702693765854374</c:v>
                </c:pt>
                <c:pt idx="52">
                  <c:v>5.7768935009687885</c:v>
                </c:pt>
                <c:pt idx="53">
                  <c:v>5.7805322992204484</c:v>
                </c:pt>
                <c:pt idx="54">
                  <c:v>5.8161452831522649</c:v>
                </c:pt>
                <c:pt idx="55">
                  <c:v>5.8134537023928754</c:v>
                </c:pt>
                <c:pt idx="56">
                  <c:v>6.0268000359654534</c:v>
                </c:pt>
                <c:pt idx="57">
                  <c:v>5.9472257104114714</c:v>
                </c:pt>
                <c:pt idx="58">
                  <c:v>5.9172896167173006</c:v>
                </c:pt>
                <c:pt idx="59">
                  <c:v>6.1196004597263993</c:v>
                </c:pt>
                <c:pt idx="60">
                  <c:v>6.2155081585748277</c:v>
                </c:pt>
                <c:pt idx="61">
                  <c:v>6.1934848532400348</c:v>
                </c:pt>
                <c:pt idx="62">
                  <c:v>6.1336360715738163</c:v>
                </c:pt>
                <c:pt idx="63">
                  <c:v>6.1280749579862235</c:v>
                </c:pt>
                <c:pt idx="64">
                  <c:v>6.1055814950261267</c:v>
                </c:pt>
                <c:pt idx="65">
                  <c:v>6.0581357833281748</c:v>
                </c:pt>
                <c:pt idx="66">
                  <c:v>5.8459847419602076</c:v>
                </c:pt>
                <c:pt idx="67">
                  <c:v>5.4794090989472855</c:v>
                </c:pt>
                <c:pt idx="68">
                  <c:v>5.4477985591188007</c:v>
                </c:pt>
                <c:pt idx="69">
                  <c:v>5.5052034515149106</c:v>
                </c:pt>
                <c:pt idx="70">
                  <c:v>5.5029126427092852</c:v>
                </c:pt>
                <c:pt idx="71">
                  <c:v>5.515670967159612</c:v>
                </c:pt>
                <c:pt idx="72">
                  <c:v>5.0746722873912242</c:v>
                </c:pt>
                <c:pt idx="73">
                  <c:v>5.0827956692097906</c:v>
                </c:pt>
                <c:pt idx="74">
                  <c:v>5.0733393444834203</c:v>
                </c:pt>
                <c:pt idx="75">
                  <c:v>4.7880946066617378</c:v>
                </c:pt>
                <c:pt idx="76">
                  <c:v>4.7006817704951214</c:v>
                </c:pt>
                <c:pt idx="77">
                  <c:v>4.7058194984641863</c:v>
                </c:pt>
                <c:pt idx="78">
                  <c:v>4.6760472078317878</c:v>
                </c:pt>
                <c:pt idx="79">
                  <c:v>4.7251828614861591</c:v>
                </c:pt>
                <c:pt idx="80">
                  <c:v>4.7049213462600283</c:v>
                </c:pt>
                <c:pt idx="81">
                  <c:v>4.7035830389089952</c:v>
                </c:pt>
                <c:pt idx="82">
                  <c:v>4.7556612371264819</c:v>
                </c:pt>
                <c:pt idx="83">
                  <c:v>4.7893538775793987</c:v>
                </c:pt>
                <c:pt idx="84">
                  <c:v>4.7587115180648976</c:v>
                </c:pt>
                <c:pt idx="85">
                  <c:v>4.793902108023425</c:v>
                </c:pt>
                <c:pt idx="86">
                  <c:v>4.7042005526312334</c:v>
                </c:pt>
                <c:pt idx="87">
                  <c:v>4.8358002710430235</c:v>
                </c:pt>
                <c:pt idx="88">
                  <c:v>4.8492805488309019</c:v>
                </c:pt>
                <c:pt idx="89">
                  <c:v>4.8523782712411219</c:v>
                </c:pt>
                <c:pt idx="90">
                  <c:v>4.7955055882256161</c:v>
                </c:pt>
                <c:pt idx="91">
                  <c:v>4.6191195623453716</c:v>
                </c:pt>
                <c:pt idx="92">
                  <c:v>4.4528512196029295</c:v>
                </c:pt>
                <c:pt idx="93">
                  <c:v>4.5615480768587116</c:v>
                </c:pt>
                <c:pt idx="94">
                  <c:v>4.5977264732111873</c:v>
                </c:pt>
                <c:pt idx="95">
                  <c:v>4.6235945522543549</c:v>
                </c:pt>
                <c:pt idx="96">
                  <c:v>4.5872974307627761</c:v>
                </c:pt>
                <c:pt idx="97">
                  <c:v>4.6039083405655683</c:v>
                </c:pt>
                <c:pt idx="98">
                  <c:v>4.619230562192671</c:v>
                </c:pt>
                <c:pt idx="99">
                  <c:v>4.6088212811646372</c:v>
                </c:pt>
                <c:pt idx="100">
                  <c:v>4.6204717885914217</c:v>
                </c:pt>
                <c:pt idx="101">
                  <c:v>4.5604938918355975</c:v>
                </c:pt>
                <c:pt idx="102">
                  <c:v>4.5412123011138119</c:v>
                </c:pt>
                <c:pt idx="103">
                  <c:v>4.5103326993044472</c:v>
                </c:pt>
                <c:pt idx="104">
                  <c:v>4.5145075739758944</c:v>
                </c:pt>
                <c:pt idx="105">
                  <c:v>4.0899270703182138</c:v>
                </c:pt>
                <c:pt idx="106">
                  <c:v>4.0896589329133466</c:v>
                </c:pt>
                <c:pt idx="107">
                  <c:v>4.1010613761497234</c:v>
                </c:pt>
                <c:pt idx="108">
                  <c:v>4.2492076881193217</c:v>
                </c:pt>
                <c:pt idx="109">
                  <c:v>4.1472051974662536</c:v>
                </c:pt>
                <c:pt idx="110">
                  <c:v>4.0861202984999929</c:v>
                </c:pt>
                <c:pt idx="111">
                  <c:v>4.1315715052228921</c:v>
                </c:pt>
                <c:pt idx="112">
                  <c:v>4.1305368609551287</c:v>
                </c:pt>
                <c:pt idx="113">
                  <c:v>3.8934588838521682</c:v>
                </c:pt>
                <c:pt idx="114">
                  <c:v>3.8747390697369877</c:v>
                </c:pt>
                <c:pt idx="115">
                  <c:v>3.8404131334362965</c:v>
                </c:pt>
                <c:pt idx="116">
                  <c:v>3.88429672785192</c:v>
                </c:pt>
                <c:pt idx="117">
                  <c:v>3.9693887504794221</c:v>
                </c:pt>
                <c:pt idx="118">
                  <c:v>3.8841973532758871</c:v>
                </c:pt>
                <c:pt idx="119">
                  <c:v>3.9573659010184112</c:v>
                </c:pt>
                <c:pt idx="120">
                  <c:v>3.9796083405313976</c:v>
                </c:pt>
                <c:pt idx="121">
                  <c:v>3.9091310252814209</c:v>
                </c:pt>
                <c:pt idx="122">
                  <c:v>3.8604329487567872</c:v>
                </c:pt>
                <c:pt idx="123">
                  <c:v>3.9558077007340122</c:v>
                </c:pt>
                <c:pt idx="124">
                  <c:v>4.161427016991933</c:v>
                </c:pt>
                <c:pt idx="125">
                  <c:v>4.2059783472402756</c:v>
                </c:pt>
                <c:pt idx="126">
                  <c:v>4.3042149975445829</c:v>
                </c:pt>
                <c:pt idx="127">
                  <c:v>4.266373990831692</c:v>
                </c:pt>
                <c:pt idx="128">
                  <c:v>4.2398487904727586</c:v>
                </c:pt>
                <c:pt idx="129">
                  <c:v>4.1640513473709788</c:v>
                </c:pt>
                <c:pt idx="130">
                  <c:v>4.1094426132763511</c:v>
                </c:pt>
                <c:pt idx="131">
                  <c:v>4.2161987015110949</c:v>
                </c:pt>
                <c:pt idx="132">
                  <c:v>4.3352981914403026</c:v>
                </c:pt>
                <c:pt idx="133">
                  <c:v>4.3190775142186366</c:v>
                </c:pt>
                <c:pt idx="134">
                  <c:v>4.3380622058768239</c:v>
                </c:pt>
                <c:pt idx="135">
                  <c:v>4.3371470301286044</c:v>
                </c:pt>
                <c:pt idx="136">
                  <c:v>4.3363972080478144</c:v>
                </c:pt>
                <c:pt idx="137">
                  <c:v>4.2492360575554198</c:v>
                </c:pt>
                <c:pt idx="138">
                  <c:v>4.1837989099780959</c:v>
                </c:pt>
                <c:pt idx="139">
                  <c:v>4.1908603573562324</c:v>
                </c:pt>
                <c:pt idx="140">
                  <c:v>4.0556468945626687</c:v>
                </c:pt>
                <c:pt idx="141">
                  <c:v>3.9824587912532956</c:v>
                </c:pt>
                <c:pt idx="142">
                  <c:v>3.9638584288182166</c:v>
                </c:pt>
                <c:pt idx="143">
                  <c:v>3.8341550759770411</c:v>
                </c:pt>
                <c:pt idx="144">
                  <c:v>3.8645199519348084</c:v>
                </c:pt>
                <c:pt idx="145">
                  <c:v>3.8758489378180023</c:v>
                </c:pt>
                <c:pt idx="146">
                  <c:v>3.8132665207806609</c:v>
                </c:pt>
                <c:pt idx="147">
                  <c:v>3.7632960735023762</c:v>
                </c:pt>
                <c:pt idx="148">
                  <c:v>3.6941729313880378</c:v>
                </c:pt>
                <c:pt idx="149">
                  <c:v>3.6816281804191888</c:v>
                </c:pt>
                <c:pt idx="150">
                  <c:v>3.6581281689104035</c:v>
                </c:pt>
                <c:pt idx="151">
                  <c:v>3.4933197520342825</c:v>
                </c:pt>
                <c:pt idx="152">
                  <c:v>3.4195685583325854</c:v>
                </c:pt>
                <c:pt idx="153">
                  <c:v>3.3647214019440344</c:v>
                </c:pt>
                <c:pt idx="154">
                  <c:v>3.2733673365759532</c:v>
                </c:pt>
                <c:pt idx="155">
                  <c:v>2.8145635435300678</c:v>
                </c:pt>
                <c:pt idx="156">
                  <c:v>2.8233835620717942</c:v>
                </c:pt>
                <c:pt idx="157">
                  <c:v>2.8062602182380205</c:v>
                </c:pt>
                <c:pt idx="158">
                  <c:v>2.764118447072982</c:v>
                </c:pt>
                <c:pt idx="159">
                  <c:v>2.8041626010545606</c:v>
                </c:pt>
                <c:pt idx="160">
                  <c:v>2.8146904814796208</c:v>
                </c:pt>
                <c:pt idx="161">
                  <c:v>2.7274368583264579</c:v>
                </c:pt>
                <c:pt idx="162">
                  <c:v>2.7104088920479952</c:v>
                </c:pt>
                <c:pt idx="163">
                  <c:v>2.6795651736005666</c:v>
                </c:pt>
                <c:pt idx="164">
                  <c:v>2.5477638349544804</c:v>
                </c:pt>
                <c:pt idx="165">
                  <c:v>2.5503742011493111</c:v>
                </c:pt>
                <c:pt idx="166">
                  <c:v>2.6019228650862414</c:v>
                </c:pt>
                <c:pt idx="167">
                  <c:v>2.5796754256754921</c:v>
                </c:pt>
                <c:pt idx="168">
                  <c:v>2.5760025468727394</c:v>
                </c:pt>
                <c:pt idx="169">
                  <c:v>2.5734922417317496</c:v>
                </c:pt>
                <c:pt idx="170">
                  <c:v>2.5714664318561828</c:v>
                </c:pt>
                <c:pt idx="171">
                  <c:v>2.5570046629675591</c:v>
                </c:pt>
                <c:pt idx="172">
                  <c:v>2.6551032435407307</c:v>
                </c:pt>
                <c:pt idx="173">
                  <c:v>2.6744916697332042</c:v>
                </c:pt>
                <c:pt idx="174">
                  <c:v>2.6712170028148816</c:v>
                </c:pt>
                <c:pt idx="175">
                  <c:v>2.6489317922134363</c:v>
                </c:pt>
                <c:pt idx="176">
                  <c:v>2.5138929636029816</c:v>
                </c:pt>
                <c:pt idx="177">
                  <c:v>2.4411511472680454</c:v>
                </c:pt>
                <c:pt idx="178">
                  <c:v>2.480201924837766</c:v>
                </c:pt>
                <c:pt idx="179">
                  <c:v>2.489264923346767</c:v>
                </c:pt>
                <c:pt idx="180">
                  <c:v>2.438888273749316</c:v>
                </c:pt>
                <c:pt idx="181">
                  <c:v>2.381960009733969</c:v>
                </c:pt>
                <c:pt idx="182">
                  <c:v>2.3826272235331656</c:v>
                </c:pt>
                <c:pt idx="183">
                  <c:v>2.3493227073998924</c:v>
                </c:pt>
                <c:pt idx="184">
                  <c:v>2.3480961317861349</c:v>
                </c:pt>
                <c:pt idx="185">
                  <c:v>2.3472648626904067</c:v>
                </c:pt>
                <c:pt idx="186">
                  <c:v>2.3539015886758756</c:v>
                </c:pt>
                <c:pt idx="187">
                  <c:v>2.3534309503511635</c:v>
                </c:pt>
                <c:pt idx="188">
                  <c:v>2.3527866462347045</c:v>
                </c:pt>
                <c:pt idx="189">
                  <c:v>2.355667736450469</c:v>
                </c:pt>
                <c:pt idx="190">
                  <c:v>2.3552148106248709</c:v>
                </c:pt>
                <c:pt idx="191">
                  <c:v>2.2946764894521863</c:v>
                </c:pt>
                <c:pt idx="192">
                  <c:v>2.1871312788271893</c:v>
                </c:pt>
                <c:pt idx="193">
                  <c:v>2.2134560852388332</c:v>
                </c:pt>
                <c:pt idx="194">
                  <c:v>2.3661524754493195</c:v>
                </c:pt>
                <c:pt idx="195">
                  <c:v>2.7794203204792254</c:v>
                </c:pt>
                <c:pt idx="196">
                  <c:v>4.1360770095337083</c:v>
                </c:pt>
                <c:pt idx="197">
                  <c:v>4.1343822371379257</c:v>
                </c:pt>
                <c:pt idx="198">
                  <c:v>4.1235234258410767</c:v>
                </c:pt>
                <c:pt idx="199">
                  <c:v>4.1368672552261021</c:v>
                </c:pt>
                <c:pt idx="200">
                  <c:v>4.1101857633186087</c:v>
                </c:pt>
                <c:pt idx="201">
                  <c:v>4.1972140036707763</c:v>
                </c:pt>
                <c:pt idx="202">
                  <c:v>4.2112513888946426</c:v>
                </c:pt>
                <c:pt idx="203">
                  <c:v>4.2117870868772886</c:v>
                </c:pt>
                <c:pt idx="204">
                  <c:v>4.1813229109401941</c:v>
                </c:pt>
                <c:pt idx="205">
                  <c:v>4.1649801770244341</c:v>
                </c:pt>
                <c:pt idx="206">
                  <c:v>4.1714557950119566</c:v>
                </c:pt>
                <c:pt idx="207">
                  <c:v>4.1757886385045841</c:v>
                </c:pt>
                <c:pt idx="208">
                  <c:v>4.1697835923204369</c:v>
                </c:pt>
                <c:pt idx="209">
                  <c:v>4.1749099200288127</c:v>
                </c:pt>
                <c:pt idx="210">
                  <c:v>4.1520752994822292</c:v>
                </c:pt>
                <c:pt idx="211">
                  <c:v>4.1629815155317438</c:v>
                </c:pt>
                <c:pt idx="212">
                  <c:v>4.1492889442227598</c:v>
                </c:pt>
                <c:pt idx="213">
                  <c:v>4.1491945615787831</c:v>
                </c:pt>
                <c:pt idx="214">
                  <c:v>4.1495884026288481</c:v>
                </c:pt>
                <c:pt idx="215">
                  <c:v>4.1489374259638003</c:v>
                </c:pt>
                <c:pt idx="216">
                  <c:v>4.1517084461643128</c:v>
                </c:pt>
                <c:pt idx="217">
                  <c:v>4.1094548974593161</c:v>
                </c:pt>
                <c:pt idx="218">
                  <c:v>4.1014260678254963</c:v>
                </c:pt>
                <c:pt idx="219">
                  <c:v>4.0707381419642834</c:v>
                </c:pt>
                <c:pt idx="220">
                  <c:v>4.0727976043456762</c:v>
                </c:pt>
                <c:pt idx="221">
                  <c:v>4.06875977789631</c:v>
                </c:pt>
                <c:pt idx="222">
                  <c:v>4.0578019628262512</c:v>
                </c:pt>
                <c:pt idx="223">
                  <c:v>4.0584804163062724</c:v>
                </c:pt>
                <c:pt idx="224">
                  <c:v>4.0232567008066979</c:v>
                </c:pt>
                <c:pt idx="225">
                  <c:v>3.9873509378131571</c:v>
                </c:pt>
                <c:pt idx="226">
                  <c:v>3.9657261570433886</c:v>
                </c:pt>
                <c:pt idx="227">
                  <c:v>3.6651764580195967</c:v>
                </c:pt>
                <c:pt idx="228">
                  <c:v>2.1934958983614887</c:v>
                </c:pt>
                <c:pt idx="229">
                  <c:v>2.0479164961546457</c:v>
                </c:pt>
                <c:pt idx="230">
                  <c:v>2.0484788607299156</c:v>
                </c:pt>
                <c:pt idx="231">
                  <c:v>1.878694539384224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BA-4048-9E74-B13412628A4F}"/>
            </c:ext>
          </c:extLst>
        </c:ser>
        <c:ser>
          <c:idx val="3"/>
          <c:order val="2"/>
          <c:tx>
            <c:v>G8 Percent25 (h=4)</c:v>
          </c:tx>
          <c:spPr>
            <a:solidFill>
              <a:schemeClr val="bg1"/>
            </a:solidFill>
            <a:ln w="12700" cap="sq">
              <a:solidFill>
                <a:schemeClr val="bg1"/>
              </a:solidFill>
              <a:prstDash val="sysDot"/>
            </a:ln>
          </c:spPr>
          <c:val>
            <c:numRef>
              <c:f>'Forecast&amp;Persistence_ALL'!$AK$4:$AK$235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3.6681066968903133</c:v>
                </c:pt>
                <c:pt idx="40">
                  <c:v>3.7058796445558992</c:v>
                </c:pt>
                <c:pt idx="41">
                  <c:v>3.8194727840473117</c:v>
                </c:pt>
                <c:pt idx="42">
                  <c:v>3.821597680553952</c:v>
                </c:pt>
                <c:pt idx="43">
                  <c:v>3.8228871888601921</c:v>
                </c:pt>
                <c:pt idx="44">
                  <c:v>4.0025989739399472</c:v>
                </c:pt>
                <c:pt idx="45">
                  <c:v>3.801952107532669</c:v>
                </c:pt>
                <c:pt idx="46">
                  <c:v>3.8876401114747821</c:v>
                </c:pt>
                <c:pt idx="47">
                  <c:v>3.6752104992116954</c:v>
                </c:pt>
                <c:pt idx="48">
                  <c:v>3.7408486937325813</c:v>
                </c:pt>
                <c:pt idx="49">
                  <c:v>3.9884149090849279</c:v>
                </c:pt>
                <c:pt idx="50">
                  <c:v>3.9932962436834645</c:v>
                </c:pt>
                <c:pt idx="51">
                  <c:v>4.0263528605152556</c:v>
                </c:pt>
                <c:pt idx="52">
                  <c:v>4.3564240888234851</c:v>
                </c:pt>
                <c:pt idx="53">
                  <c:v>4.3399061106061447</c:v>
                </c:pt>
                <c:pt idx="54">
                  <c:v>4.3949277055229956</c:v>
                </c:pt>
                <c:pt idx="55">
                  <c:v>4.3989617933916234</c:v>
                </c:pt>
                <c:pt idx="56">
                  <c:v>4.3634763232001363</c:v>
                </c:pt>
                <c:pt idx="57">
                  <c:v>4.3399274217712165</c:v>
                </c:pt>
                <c:pt idx="58">
                  <c:v>4.3281404738809455</c:v>
                </c:pt>
                <c:pt idx="59">
                  <c:v>4.3958370829404316</c:v>
                </c:pt>
                <c:pt idx="60">
                  <c:v>4.4097917880378237</c:v>
                </c:pt>
                <c:pt idx="61">
                  <c:v>4.375994523464235</c:v>
                </c:pt>
                <c:pt idx="62">
                  <c:v>4.3173127054947766</c:v>
                </c:pt>
                <c:pt idx="63">
                  <c:v>4.2285223827398761</c:v>
                </c:pt>
                <c:pt idx="64">
                  <c:v>4.2900748115006708</c:v>
                </c:pt>
                <c:pt idx="65">
                  <c:v>4.1804554510859386</c:v>
                </c:pt>
                <c:pt idx="66">
                  <c:v>4.0963710110424767</c:v>
                </c:pt>
                <c:pt idx="67">
                  <c:v>3.9699613779045468</c:v>
                </c:pt>
                <c:pt idx="68">
                  <c:v>3.5972797652220234</c:v>
                </c:pt>
                <c:pt idx="69">
                  <c:v>3.4418062744740974</c:v>
                </c:pt>
                <c:pt idx="70">
                  <c:v>3.424531703318991</c:v>
                </c:pt>
                <c:pt idx="71">
                  <c:v>3.4251478545697269</c:v>
                </c:pt>
                <c:pt idx="72">
                  <c:v>3.4259506760066629</c:v>
                </c:pt>
                <c:pt idx="73">
                  <c:v>2.9609306041564736</c:v>
                </c:pt>
                <c:pt idx="74">
                  <c:v>3.0291026185501684</c:v>
                </c:pt>
                <c:pt idx="75">
                  <c:v>3.0220331502171538</c:v>
                </c:pt>
                <c:pt idx="76">
                  <c:v>2.8720217609881393</c:v>
                </c:pt>
                <c:pt idx="77">
                  <c:v>2.9221667631422892</c:v>
                </c:pt>
                <c:pt idx="78">
                  <c:v>2.8725671934535684</c:v>
                </c:pt>
                <c:pt idx="79">
                  <c:v>2.8884673327455523</c:v>
                </c:pt>
                <c:pt idx="80">
                  <c:v>2.832000870811294</c:v>
                </c:pt>
                <c:pt idx="81">
                  <c:v>2.8549790433224662</c:v>
                </c:pt>
                <c:pt idx="82">
                  <c:v>2.8883539508348375</c:v>
                </c:pt>
                <c:pt idx="83">
                  <c:v>2.8221545316696073</c:v>
                </c:pt>
                <c:pt idx="84">
                  <c:v>2.8299438319746799</c:v>
                </c:pt>
                <c:pt idx="85">
                  <c:v>2.8307708535927665</c:v>
                </c:pt>
                <c:pt idx="86">
                  <c:v>2.8889757524007091</c:v>
                </c:pt>
                <c:pt idx="87">
                  <c:v>2.8917225294903393</c:v>
                </c:pt>
                <c:pt idx="88">
                  <c:v>2.865355909448128</c:v>
                </c:pt>
                <c:pt idx="89">
                  <c:v>2.8344435294709123</c:v>
                </c:pt>
                <c:pt idx="90">
                  <c:v>2.8600231307060371</c:v>
                </c:pt>
                <c:pt idx="91">
                  <c:v>2.3481276710780294</c:v>
                </c:pt>
                <c:pt idx="92">
                  <c:v>2.1580323681898665</c:v>
                </c:pt>
                <c:pt idx="93">
                  <c:v>2.1017186918544564</c:v>
                </c:pt>
                <c:pt idx="94">
                  <c:v>2.0958715100213259</c:v>
                </c:pt>
                <c:pt idx="95">
                  <c:v>2.097632739885031</c:v>
                </c:pt>
                <c:pt idx="96">
                  <c:v>2.0913348623184622</c:v>
                </c:pt>
                <c:pt idx="97">
                  <c:v>2.1001613496744498</c:v>
                </c:pt>
                <c:pt idx="98">
                  <c:v>2.0647547297077424</c:v>
                </c:pt>
                <c:pt idx="99">
                  <c:v>2.0470977140920419</c:v>
                </c:pt>
                <c:pt idx="100">
                  <c:v>2.0831798405157551</c:v>
                </c:pt>
                <c:pt idx="101">
                  <c:v>2.0890201271292765</c:v>
                </c:pt>
                <c:pt idx="102">
                  <c:v>2.0689343205447632</c:v>
                </c:pt>
                <c:pt idx="103">
                  <c:v>2.0299140981718704</c:v>
                </c:pt>
                <c:pt idx="104">
                  <c:v>2.0035835694396478</c:v>
                </c:pt>
                <c:pt idx="105">
                  <c:v>2.2023953480366356</c:v>
                </c:pt>
                <c:pt idx="106">
                  <c:v>2.3254732798798687</c:v>
                </c:pt>
                <c:pt idx="107">
                  <c:v>2.3118704920675199</c:v>
                </c:pt>
                <c:pt idx="108">
                  <c:v>2.3754293823928649</c:v>
                </c:pt>
                <c:pt idx="109">
                  <c:v>2.4746698665684872</c:v>
                </c:pt>
                <c:pt idx="110">
                  <c:v>2.5350604330149284</c:v>
                </c:pt>
                <c:pt idx="111">
                  <c:v>2.6666495944981161</c:v>
                </c:pt>
                <c:pt idx="112">
                  <c:v>2.6666202662148812</c:v>
                </c:pt>
                <c:pt idx="113">
                  <c:v>2.6666700858085868</c:v>
                </c:pt>
                <c:pt idx="114">
                  <c:v>2.727320837663342</c:v>
                </c:pt>
                <c:pt idx="115">
                  <c:v>2.7549769896285685</c:v>
                </c:pt>
                <c:pt idx="116">
                  <c:v>2.7541703821443124</c:v>
                </c:pt>
                <c:pt idx="117">
                  <c:v>2.7294378346465686</c:v>
                </c:pt>
                <c:pt idx="118">
                  <c:v>2.7666648424585261</c:v>
                </c:pt>
                <c:pt idx="119">
                  <c:v>2.7824540198754368</c:v>
                </c:pt>
                <c:pt idx="120">
                  <c:v>2.6150366817786024</c:v>
                </c:pt>
                <c:pt idx="121">
                  <c:v>2.6141536674224199</c:v>
                </c:pt>
                <c:pt idx="122">
                  <c:v>2.579263441017857</c:v>
                </c:pt>
                <c:pt idx="123">
                  <c:v>2.7275893038676418</c:v>
                </c:pt>
                <c:pt idx="124">
                  <c:v>2.7527222005415366</c:v>
                </c:pt>
                <c:pt idx="125">
                  <c:v>2.5795580188229255</c:v>
                </c:pt>
                <c:pt idx="126">
                  <c:v>2.4218567482561371</c:v>
                </c:pt>
                <c:pt idx="127">
                  <c:v>2.2349044199288626</c:v>
                </c:pt>
                <c:pt idx="128">
                  <c:v>2.1663599075222382</c:v>
                </c:pt>
                <c:pt idx="129">
                  <c:v>2.1420017691018196</c:v>
                </c:pt>
                <c:pt idx="130">
                  <c:v>2.1573180058289712</c:v>
                </c:pt>
                <c:pt idx="131">
                  <c:v>2.1258200856070544</c:v>
                </c:pt>
                <c:pt idx="132">
                  <c:v>2.2143524591022041</c:v>
                </c:pt>
                <c:pt idx="133">
                  <c:v>2.1683702765275159</c:v>
                </c:pt>
                <c:pt idx="134">
                  <c:v>2.1729180666769548</c:v>
                </c:pt>
                <c:pt idx="135">
                  <c:v>2.1968717794956776</c:v>
                </c:pt>
                <c:pt idx="136">
                  <c:v>2.2138110407651888</c:v>
                </c:pt>
                <c:pt idx="137">
                  <c:v>2.1727647706693523</c:v>
                </c:pt>
                <c:pt idx="138">
                  <c:v>2.1728964052925654</c:v>
                </c:pt>
                <c:pt idx="139">
                  <c:v>2.1496517806454056</c:v>
                </c:pt>
                <c:pt idx="140">
                  <c:v>2.1532034236017705</c:v>
                </c:pt>
                <c:pt idx="141">
                  <c:v>2.1444616434382948</c:v>
                </c:pt>
                <c:pt idx="142">
                  <c:v>2.0499325213056818</c:v>
                </c:pt>
                <c:pt idx="143">
                  <c:v>1.9667334788817741</c:v>
                </c:pt>
                <c:pt idx="144">
                  <c:v>1.9135832076311254</c:v>
                </c:pt>
                <c:pt idx="145">
                  <c:v>1.9312691379629623</c:v>
                </c:pt>
                <c:pt idx="146">
                  <c:v>1.9239472554101424</c:v>
                </c:pt>
                <c:pt idx="147">
                  <c:v>1.9341249944859686</c:v>
                </c:pt>
                <c:pt idx="148">
                  <c:v>2.0574521275860711</c:v>
                </c:pt>
                <c:pt idx="149">
                  <c:v>2.0706164883257108</c:v>
                </c:pt>
                <c:pt idx="150">
                  <c:v>2.0291287744020892</c:v>
                </c:pt>
                <c:pt idx="151">
                  <c:v>1.9990019754586597</c:v>
                </c:pt>
                <c:pt idx="152">
                  <c:v>1.9972993663704086</c:v>
                </c:pt>
                <c:pt idx="153">
                  <c:v>2.0008641129476956</c:v>
                </c:pt>
                <c:pt idx="154">
                  <c:v>1.7910479451128358</c:v>
                </c:pt>
                <c:pt idx="155">
                  <c:v>1.7000117353070716</c:v>
                </c:pt>
                <c:pt idx="156">
                  <c:v>1.5758979570452811</c:v>
                </c:pt>
                <c:pt idx="157">
                  <c:v>1.5569948359965093</c:v>
                </c:pt>
                <c:pt idx="158">
                  <c:v>1.6497671221419545</c:v>
                </c:pt>
                <c:pt idx="159">
                  <c:v>1.7470358642403698</c:v>
                </c:pt>
                <c:pt idx="160">
                  <c:v>1.735365687647989</c:v>
                </c:pt>
                <c:pt idx="161">
                  <c:v>1.8261263692062861</c:v>
                </c:pt>
                <c:pt idx="162">
                  <c:v>1.8119325914876008</c:v>
                </c:pt>
                <c:pt idx="163">
                  <c:v>1.7595334858830185</c:v>
                </c:pt>
                <c:pt idx="164">
                  <c:v>1.4983424238885288</c:v>
                </c:pt>
                <c:pt idx="165">
                  <c:v>1.4543536926289495</c:v>
                </c:pt>
                <c:pt idx="166">
                  <c:v>1.3925817249169326</c:v>
                </c:pt>
                <c:pt idx="167">
                  <c:v>1.3921427318432722</c:v>
                </c:pt>
                <c:pt idx="168">
                  <c:v>1.3723604511955603</c:v>
                </c:pt>
                <c:pt idx="169">
                  <c:v>1.342239535716693</c:v>
                </c:pt>
                <c:pt idx="170">
                  <c:v>1.3410915518532214</c:v>
                </c:pt>
                <c:pt idx="171">
                  <c:v>1.4080241417247799</c:v>
                </c:pt>
                <c:pt idx="172">
                  <c:v>1.4578766590339374</c:v>
                </c:pt>
                <c:pt idx="173">
                  <c:v>1.5481230486694473</c:v>
                </c:pt>
                <c:pt idx="174">
                  <c:v>1.5441339194719048</c:v>
                </c:pt>
                <c:pt idx="175">
                  <c:v>1.5373177912505067</c:v>
                </c:pt>
                <c:pt idx="176">
                  <c:v>1.5191394889000465</c:v>
                </c:pt>
                <c:pt idx="177">
                  <c:v>1.5204206362428292</c:v>
                </c:pt>
                <c:pt idx="178">
                  <c:v>1.5303395451333477</c:v>
                </c:pt>
                <c:pt idx="179">
                  <c:v>1.5029036166446961</c:v>
                </c:pt>
                <c:pt idx="180">
                  <c:v>1.4301425635701006</c:v>
                </c:pt>
                <c:pt idx="181">
                  <c:v>1.3993920194390279</c:v>
                </c:pt>
                <c:pt idx="182">
                  <c:v>1.4036983171966015</c:v>
                </c:pt>
                <c:pt idx="183">
                  <c:v>1.3940822555192831</c:v>
                </c:pt>
                <c:pt idx="184">
                  <c:v>1.3869388227042063</c:v>
                </c:pt>
                <c:pt idx="185">
                  <c:v>1.4024019127352576</c:v>
                </c:pt>
                <c:pt idx="186">
                  <c:v>1.4389513064185748</c:v>
                </c:pt>
                <c:pt idx="187">
                  <c:v>1.4547001406868489</c:v>
                </c:pt>
                <c:pt idx="188">
                  <c:v>1.5071327018786949</c:v>
                </c:pt>
                <c:pt idx="189">
                  <c:v>1.5290924558112537</c:v>
                </c:pt>
                <c:pt idx="190">
                  <c:v>1.4483650756389594</c:v>
                </c:pt>
                <c:pt idx="191">
                  <c:v>1.3586315817729662</c:v>
                </c:pt>
                <c:pt idx="192">
                  <c:v>1.3528231991696935</c:v>
                </c:pt>
                <c:pt idx="193">
                  <c:v>1.4765360292734797</c:v>
                </c:pt>
                <c:pt idx="194">
                  <c:v>1.5322963761589563</c:v>
                </c:pt>
                <c:pt idx="195">
                  <c:v>1.8420876499966765</c:v>
                </c:pt>
                <c:pt idx="196">
                  <c:v>2.3431967779916349</c:v>
                </c:pt>
                <c:pt idx="197">
                  <c:v>2.3794758407135439</c:v>
                </c:pt>
                <c:pt idx="198">
                  <c:v>2.3566998674353812</c:v>
                </c:pt>
                <c:pt idx="199">
                  <c:v>2.3828072666507913</c:v>
                </c:pt>
                <c:pt idx="200">
                  <c:v>2.3939442551807439</c:v>
                </c:pt>
                <c:pt idx="201">
                  <c:v>2.3978757959388206</c:v>
                </c:pt>
                <c:pt idx="202">
                  <c:v>2.4021821343625414</c:v>
                </c:pt>
                <c:pt idx="203">
                  <c:v>2.3575051692645714</c:v>
                </c:pt>
                <c:pt idx="204">
                  <c:v>2.3709348504657961</c:v>
                </c:pt>
                <c:pt idx="205">
                  <c:v>2.3137533238103254</c:v>
                </c:pt>
                <c:pt idx="206">
                  <c:v>2.3158652350741979</c:v>
                </c:pt>
                <c:pt idx="207">
                  <c:v>2.3165812121933964</c:v>
                </c:pt>
                <c:pt idx="208">
                  <c:v>2.322929413918156</c:v>
                </c:pt>
                <c:pt idx="209">
                  <c:v>2.3303069071999918</c:v>
                </c:pt>
                <c:pt idx="210">
                  <c:v>2.3367146847524656</c:v>
                </c:pt>
                <c:pt idx="211">
                  <c:v>2.3447735130055576</c:v>
                </c:pt>
                <c:pt idx="212">
                  <c:v>2.348353823941784</c:v>
                </c:pt>
                <c:pt idx="213">
                  <c:v>2.3633497331059905</c:v>
                </c:pt>
                <c:pt idx="214">
                  <c:v>2.3697379242642764</c:v>
                </c:pt>
                <c:pt idx="215">
                  <c:v>2.3514666063890366</c:v>
                </c:pt>
                <c:pt idx="216">
                  <c:v>2.3527447584213763</c:v>
                </c:pt>
                <c:pt idx="217">
                  <c:v>2.3425572340512533</c:v>
                </c:pt>
                <c:pt idx="218">
                  <c:v>2.3218232796663436</c:v>
                </c:pt>
                <c:pt idx="219">
                  <c:v>2.3150240003348661</c:v>
                </c:pt>
                <c:pt idx="220">
                  <c:v>2.2805695025225248</c:v>
                </c:pt>
                <c:pt idx="221">
                  <c:v>2.2680152967963565</c:v>
                </c:pt>
                <c:pt idx="222">
                  <c:v>2.2626479925106908</c:v>
                </c:pt>
                <c:pt idx="223">
                  <c:v>2.2631008515462314</c:v>
                </c:pt>
                <c:pt idx="224">
                  <c:v>2.2744857372862275</c:v>
                </c:pt>
                <c:pt idx="225">
                  <c:v>2.230363310874929</c:v>
                </c:pt>
                <c:pt idx="226">
                  <c:v>2.1286702190743574</c:v>
                </c:pt>
                <c:pt idx="227">
                  <c:v>1.7313193726584477</c:v>
                </c:pt>
                <c:pt idx="228">
                  <c:v>1.2142701473315598</c:v>
                </c:pt>
                <c:pt idx="229">
                  <c:v>1.2100372290303132</c:v>
                </c:pt>
                <c:pt idx="230">
                  <c:v>1.21465618286161</c:v>
                </c:pt>
                <c:pt idx="231">
                  <c:v>1.1539988887369446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BA-4048-9E74-B13412628A4F}"/>
            </c:ext>
          </c:extLst>
        </c:ser>
        <c:ser>
          <c:idx val="5"/>
          <c:order val="5"/>
          <c:tx>
            <c:v>Real GDP Interquartile Range (h=1)</c:v>
          </c:tx>
          <c:spPr>
            <a:solidFill>
              <a:schemeClr val="tx2">
                <a:lumMod val="60000"/>
                <a:lumOff val="40000"/>
                <a:alpha val="50000"/>
              </a:schemeClr>
            </a:solidFill>
          </c:spPr>
          <c:val>
            <c:numRef>
              <c:f>'Forecast&amp;Persistence_ALL'!$Z$4:$Z$235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5.8221572725432225</c:v>
                </c:pt>
                <c:pt idx="37">
                  <c:v>5.8294239850422356</c:v>
                </c:pt>
                <c:pt idx="38">
                  <c:v>5.906005452203722</c:v>
                </c:pt>
                <c:pt idx="39">
                  <c:v>5.8982033718092959</c:v>
                </c:pt>
                <c:pt idx="40">
                  <c:v>6.0895996447013685</c:v>
                </c:pt>
                <c:pt idx="41">
                  <c:v>6.2340893785759413</c:v>
                </c:pt>
                <c:pt idx="42">
                  <c:v>6.226997487653211</c:v>
                </c:pt>
                <c:pt idx="43">
                  <c:v>6.1825938551289452</c:v>
                </c:pt>
                <c:pt idx="44">
                  <c:v>5.6777397519396091</c:v>
                </c:pt>
                <c:pt idx="45">
                  <c:v>5.5818636370595716</c:v>
                </c:pt>
                <c:pt idx="46">
                  <c:v>5.5941412248048703</c:v>
                </c:pt>
                <c:pt idx="47">
                  <c:v>5.5814427701529485</c:v>
                </c:pt>
                <c:pt idx="48">
                  <c:v>5.5764519868156803</c:v>
                </c:pt>
                <c:pt idx="49">
                  <c:v>5.5637236532288767</c:v>
                </c:pt>
                <c:pt idx="50">
                  <c:v>5.5645996319221762</c:v>
                </c:pt>
                <c:pt idx="51">
                  <c:v>5.5541748149749903</c:v>
                </c:pt>
                <c:pt idx="52">
                  <c:v>5.5302139832535255</c:v>
                </c:pt>
                <c:pt idx="53">
                  <c:v>5.5144342660840637</c:v>
                </c:pt>
                <c:pt idx="54">
                  <c:v>5.5353000660142229</c:v>
                </c:pt>
                <c:pt idx="55">
                  <c:v>5.5152671266390074</c:v>
                </c:pt>
                <c:pt idx="56">
                  <c:v>5.728043194984247</c:v>
                </c:pt>
                <c:pt idx="57">
                  <c:v>5.6975389096423985</c:v>
                </c:pt>
                <c:pt idx="58">
                  <c:v>5.7015568326405281</c:v>
                </c:pt>
                <c:pt idx="59">
                  <c:v>5.7489589570031292</c:v>
                </c:pt>
                <c:pt idx="60">
                  <c:v>5.8204316075073095</c:v>
                </c:pt>
                <c:pt idx="61">
                  <c:v>5.9467751182353368</c:v>
                </c:pt>
                <c:pt idx="62">
                  <c:v>6.0053303050441196</c:v>
                </c:pt>
                <c:pt idx="63">
                  <c:v>6.0155356103818338</c:v>
                </c:pt>
                <c:pt idx="64">
                  <c:v>5.8470521851075601</c:v>
                </c:pt>
                <c:pt idx="65">
                  <c:v>5.6840351647203864</c:v>
                </c:pt>
                <c:pt idx="66">
                  <c:v>5.6985130501363761</c:v>
                </c:pt>
                <c:pt idx="67">
                  <c:v>5.5433963030195681</c:v>
                </c:pt>
                <c:pt idx="68">
                  <c:v>5.5453221492386824</c:v>
                </c:pt>
                <c:pt idx="69">
                  <c:v>5.5366725495391087</c:v>
                </c:pt>
                <c:pt idx="70">
                  <c:v>5.5441700265836626</c:v>
                </c:pt>
                <c:pt idx="71">
                  <c:v>5.2739311020521242</c:v>
                </c:pt>
                <c:pt idx="72">
                  <c:v>4.6885900913041381</c:v>
                </c:pt>
                <c:pt idx="73">
                  <c:v>4.7375100666624625</c:v>
                </c:pt>
                <c:pt idx="74">
                  <c:v>4.7352312175933164</c:v>
                </c:pt>
                <c:pt idx="75">
                  <c:v>4.4720742165384557</c:v>
                </c:pt>
                <c:pt idx="76">
                  <c:v>4.3409428508301247</c:v>
                </c:pt>
                <c:pt idx="77">
                  <c:v>4.3697414306273306</c:v>
                </c:pt>
                <c:pt idx="78">
                  <c:v>4.3720303094163118</c:v>
                </c:pt>
                <c:pt idx="79">
                  <c:v>4.3685137367585583</c:v>
                </c:pt>
                <c:pt idx="80">
                  <c:v>4.2528451258304152</c:v>
                </c:pt>
                <c:pt idx="81">
                  <c:v>4.4309569755963842</c:v>
                </c:pt>
                <c:pt idx="82">
                  <c:v>4.4547292741742357</c:v>
                </c:pt>
                <c:pt idx="83">
                  <c:v>4.6007987690327052</c:v>
                </c:pt>
                <c:pt idx="84">
                  <c:v>4.4921718138062374</c:v>
                </c:pt>
                <c:pt idx="85">
                  <c:v>4.6627333983189763</c:v>
                </c:pt>
                <c:pt idx="86">
                  <c:v>4.5241826275517738</c:v>
                </c:pt>
                <c:pt idx="87">
                  <c:v>4.6152216405247204</c:v>
                </c:pt>
                <c:pt idx="88">
                  <c:v>4.5728189798144188</c:v>
                </c:pt>
                <c:pt idx="89">
                  <c:v>4.615472845412822</c:v>
                </c:pt>
                <c:pt idx="90">
                  <c:v>4.5960301875764573</c:v>
                </c:pt>
                <c:pt idx="91">
                  <c:v>4.4992468383266226</c:v>
                </c:pt>
                <c:pt idx="92">
                  <c:v>4.4437483856592683</c:v>
                </c:pt>
                <c:pt idx="93">
                  <c:v>4.3391461415120958</c:v>
                </c:pt>
                <c:pt idx="94">
                  <c:v>4.2755012286024225</c:v>
                </c:pt>
                <c:pt idx="95">
                  <c:v>4.2478398560700477</c:v>
                </c:pt>
                <c:pt idx="96">
                  <c:v>4.1825766324838716</c:v>
                </c:pt>
                <c:pt idx="97">
                  <c:v>4.3007486642888706</c:v>
                </c:pt>
                <c:pt idx="98">
                  <c:v>4.3375486365156073</c:v>
                </c:pt>
                <c:pt idx="99">
                  <c:v>4.3269393843254917</c:v>
                </c:pt>
                <c:pt idx="100">
                  <c:v>4.3281043856837842</c:v>
                </c:pt>
                <c:pt idx="101">
                  <c:v>4.2339785252239475</c:v>
                </c:pt>
                <c:pt idx="102">
                  <c:v>4.27807448413839</c:v>
                </c:pt>
                <c:pt idx="103">
                  <c:v>4.220602125359842</c:v>
                </c:pt>
                <c:pt idx="104">
                  <c:v>4.2317677758471595</c:v>
                </c:pt>
                <c:pt idx="105">
                  <c:v>3.7222782370483767</c:v>
                </c:pt>
                <c:pt idx="106">
                  <c:v>3.7145597114825599</c:v>
                </c:pt>
                <c:pt idx="107">
                  <c:v>3.71125549288148</c:v>
                </c:pt>
                <c:pt idx="108">
                  <c:v>3.9215902995628977</c:v>
                </c:pt>
                <c:pt idx="109">
                  <c:v>3.6323900303880361</c:v>
                </c:pt>
                <c:pt idx="110">
                  <c:v>3.592811443073801</c:v>
                </c:pt>
                <c:pt idx="111">
                  <c:v>3.620467375442606</c:v>
                </c:pt>
                <c:pt idx="112">
                  <c:v>3.6224836368096121</c:v>
                </c:pt>
                <c:pt idx="113">
                  <c:v>3.4711840803517284</c:v>
                </c:pt>
                <c:pt idx="114">
                  <c:v>3.4309637457360465</c:v>
                </c:pt>
                <c:pt idx="115">
                  <c:v>3.3789725424619133</c:v>
                </c:pt>
                <c:pt idx="116">
                  <c:v>3.5133457967548396</c:v>
                </c:pt>
                <c:pt idx="117">
                  <c:v>3.5180862152996708</c:v>
                </c:pt>
                <c:pt idx="118">
                  <c:v>3.4233787480503683</c:v>
                </c:pt>
                <c:pt idx="119">
                  <c:v>3.422083311867663</c:v>
                </c:pt>
                <c:pt idx="120">
                  <c:v>3.4580104172123836</c:v>
                </c:pt>
                <c:pt idx="121">
                  <c:v>3.4002226265542732</c:v>
                </c:pt>
                <c:pt idx="122">
                  <c:v>3.295576126166909</c:v>
                </c:pt>
                <c:pt idx="123">
                  <c:v>3.4457951902727268</c:v>
                </c:pt>
                <c:pt idx="124">
                  <c:v>3.7910669220237327</c:v>
                </c:pt>
                <c:pt idx="125">
                  <c:v>3.7976675846361125</c:v>
                </c:pt>
                <c:pt idx="126">
                  <c:v>3.836928331787905</c:v>
                </c:pt>
                <c:pt idx="127">
                  <c:v>3.8687073583964082</c:v>
                </c:pt>
                <c:pt idx="128">
                  <c:v>3.8591879314360149</c:v>
                </c:pt>
                <c:pt idx="129">
                  <c:v>3.9603581421606666</c:v>
                </c:pt>
                <c:pt idx="130">
                  <c:v>3.9428228024539593</c:v>
                </c:pt>
                <c:pt idx="131">
                  <c:v>3.9805158079615417</c:v>
                </c:pt>
                <c:pt idx="132">
                  <c:v>4.0338911863563478</c:v>
                </c:pt>
                <c:pt idx="133">
                  <c:v>4.015181311561844</c:v>
                </c:pt>
                <c:pt idx="134">
                  <c:v>4.1037201557522049</c:v>
                </c:pt>
                <c:pt idx="135">
                  <c:v>4.0908180560597609</c:v>
                </c:pt>
                <c:pt idx="136">
                  <c:v>4.0898448848923392</c:v>
                </c:pt>
                <c:pt idx="137">
                  <c:v>4.068518092816146</c:v>
                </c:pt>
                <c:pt idx="138">
                  <c:v>4.0111416790130781</c:v>
                </c:pt>
                <c:pt idx="139">
                  <c:v>3.9916490195659278</c:v>
                </c:pt>
                <c:pt idx="140">
                  <c:v>3.8453693752252889</c:v>
                </c:pt>
                <c:pt idx="141">
                  <c:v>3.6910721182840134</c:v>
                </c:pt>
                <c:pt idx="142">
                  <c:v>3.6891581447090158</c:v>
                </c:pt>
                <c:pt idx="143">
                  <c:v>3.6578790128020873</c:v>
                </c:pt>
                <c:pt idx="144">
                  <c:v>3.6813431311664999</c:v>
                </c:pt>
                <c:pt idx="145">
                  <c:v>3.6799695587338421</c:v>
                </c:pt>
                <c:pt idx="146">
                  <c:v>3.6058928269440433</c:v>
                </c:pt>
                <c:pt idx="147">
                  <c:v>3.5935025238885778</c:v>
                </c:pt>
                <c:pt idx="148">
                  <c:v>3.5977485804629459</c:v>
                </c:pt>
                <c:pt idx="149">
                  <c:v>3.4718674221885331</c:v>
                </c:pt>
                <c:pt idx="150">
                  <c:v>3.4311754010730104</c:v>
                </c:pt>
                <c:pt idx="151">
                  <c:v>3.2226794858096368</c:v>
                </c:pt>
                <c:pt idx="152">
                  <c:v>3.240176952734954</c:v>
                </c:pt>
                <c:pt idx="153">
                  <c:v>3.0328436630420943</c:v>
                </c:pt>
                <c:pt idx="154">
                  <c:v>3.0095749534283454</c:v>
                </c:pt>
                <c:pt idx="155">
                  <c:v>2.6984949294133069</c:v>
                </c:pt>
                <c:pt idx="156">
                  <c:v>2.6012295132452441</c:v>
                </c:pt>
                <c:pt idx="157">
                  <c:v>2.5999684554884563</c:v>
                </c:pt>
                <c:pt idx="158">
                  <c:v>2.5831075540493531</c:v>
                </c:pt>
                <c:pt idx="159">
                  <c:v>2.560908515517681</c:v>
                </c:pt>
                <c:pt idx="160">
                  <c:v>2.7236523922612204</c:v>
                </c:pt>
                <c:pt idx="161">
                  <c:v>2.6821702181659628</c:v>
                </c:pt>
                <c:pt idx="162">
                  <c:v>2.6557709813307682</c:v>
                </c:pt>
                <c:pt idx="163">
                  <c:v>2.5984467172938519</c:v>
                </c:pt>
                <c:pt idx="164">
                  <c:v>2.4678675928678335</c:v>
                </c:pt>
                <c:pt idx="165">
                  <c:v>2.489447002013558</c:v>
                </c:pt>
                <c:pt idx="166">
                  <c:v>2.5259508395607551</c:v>
                </c:pt>
                <c:pt idx="167">
                  <c:v>2.4935953765752643</c:v>
                </c:pt>
                <c:pt idx="168">
                  <c:v>2.5085968612635234</c:v>
                </c:pt>
                <c:pt idx="169">
                  <c:v>2.4998189482374138</c:v>
                </c:pt>
                <c:pt idx="170">
                  <c:v>2.4971128473676707</c:v>
                </c:pt>
                <c:pt idx="171">
                  <c:v>2.5005677523456624</c:v>
                </c:pt>
                <c:pt idx="172">
                  <c:v>2.4984161714331861</c:v>
                </c:pt>
                <c:pt idx="173">
                  <c:v>2.4877145914170278</c:v>
                </c:pt>
                <c:pt idx="174">
                  <c:v>2.439499395985032</c:v>
                </c:pt>
                <c:pt idx="175">
                  <c:v>2.479975621258264</c:v>
                </c:pt>
                <c:pt idx="176">
                  <c:v>2.3926478547646637</c:v>
                </c:pt>
                <c:pt idx="177">
                  <c:v>2.3351136000112689</c:v>
                </c:pt>
                <c:pt idx="178">
                  <c:v>2.3746465777619443</c:v>
                </c:pt>
                <c:pt idx="179">
                  <c:v>2.386201841618083</c:v>
                </c:pt>
                <c:pt idx="180">
                  <c:v>2.3336145068690013</c:v>
                </c:pt>
                <c:pt idx="181">
                  <c:v>2.3073468096421759</c:v>
                </c:pt>
                <c:pt idx="182">
                  <c:v>2.2959832431474103</c:v>
                </c:pt>
                <c:pt idx="183">
                  <c:v>2.2864084933472317</c:v>
                </c:pt>
                <c:pt idx="184">
                  <c:v>2.3000387652533298</c:v>
                </c:pt>
                <c:pt idx="185">
                  <c:v>2.2861982652489217</c:v>
                </c:pt>
                <c:pt idx="186">
                  <c:v>2.2830251310534959</c:v>
                </c:pt>
                <c:pt idx="187">
                  <c:v>2.264136185248244</c:v>
                </c:pt>
                <c:pt idx="188">
                  <c:v>2.2740687248188145</c:v>
                </c:pt>
                <c:pt idx="189">
                  <c:v>2.2871606298794256</c:v>
                </c:pt>
                <c:pt idx="190">
                  <c:v>2.2826631232179651</c:v>
                </c:pt>
                <c:pt idx="191">
                  <c:v>2.2380874200786387</c:v>
                </c:pt>
                <c:pt idx="192">
                  <c:v>2.0991561270264247</c:v>
                </c:pt>
                <c:pt idx="193">
                  <c:v>2.2105893349952819</c:v>
                </c:pt>
                <c:pt idx="194">
                  <c:v>2.3089162434180164</c:v>
                </c:pt>
                <c:pt idx="195">
                  <c:v>2.6761893653023003</c:v>
                </c:pt>
                <c:pt idx="196">
                  <c:v>3.5399458751133506</c:v>
                </c:pt>
                <c:pt idx="197">
                  <c:v>3.6710036271284703</c:v>
                </c:pt>
                <c:pt idx="198">
                  <c:v>3.6713807335033111</c:v>
                </c:pt>
                <c:pt idx="199">
                  <c:v>3.6840643668591664</c:v>
                </c:pt>
                <c:pt idx="200">
                  <c:v>3.6477915281182631</c:v>
                </c:pt>
                <c:pt idx="201">
                  <c:v>3.7530794445782512</c:v>
                </c:pt>
                <c:pt idx="202">
                  <c:v>3.753022401425576</c:v>
                </c:pt>
                <c:pt idx="203">
                  <c:v>3.7208485384528336</c:v>
                </c:pt>
                <c:pt idx="204">
                  <c:v>3.6995115310733366</c:v>
                </c:pt>
                <c:pt idx="205">
                  <c:v>3.7040545804056624</c:v>
                </c:pt>
                <c:pt idx="206">
                  <c:v>3.6918106387654572</c:v>
                </c:pt>
                <c:pt idx="207">
                  <c:v>3.7014383608840746</c:v>
                </c:pt>
                <c:pt idx="208">
                  <c:v>3.6931989848171294</c:v>
                </c:pt>
                <c:pt idx="209">
                  <c:v>3.6938828229065521</c:v>
                </c:pt>
                <c:pt idx="210">
                  <c:v>3.6694011963220881</c:v>
                </c:pt>
                <c:pt idx="211">
                  <c:v>3.6975900443807697</c:v>
                </c:pt>
                <c:pt idx="212">
                  <c:v>3.6811738369831302</c:v>
                </c:pt>
                <c:pt idx="213">
                  <c:v>3.7022943818381906</c:v>
                </c:pt>
                <c:pt idx="214">
                  <c:v>3.7049266618710046</c:v>
                </c:pt>
                <c:pt idx="215">
                  <c:v>3.7067153158532902</c:v>
                </c:pt>
                <c:pt idx="216">
                  <c:v>3.7163027653590999</c:v>
                </c:pt>
                <c:pt idx="217">
                  <c:v>3.6990148353012415</c:v>
                </c:pt>
                <c:pt idx="218">
                  <c:v>3.699465865487868</c:v>
                </c:pt>
                <c:pt idx="219">
                  <c:v>3.6854528717448827</c:v>
                </c:pt>
                <c:pt idx="220">
                  <c:v>3.6827046907529208</c:v>
                </c:pt>
                <c:pt idx="221">
                  <c:v>3.6686485751843985</c:v>
                </c:pt>
                <c:pt idx="222">
                  <c:v>3.6576899536512459</c:v>
                </c:pt>
                <c:pt idx="223">
                  <c:v>3.6557509554717029</c:v>
                </c:pt>
                <c:pt idx="224">
                  <c:v>3.6225598258431697</c:v>
                </c:pt>
                <c:pt idx="225">
                  <c:v>3.6005596951883225</c:v>
                </c:pt>
                <c:pt idx="226">
                  <c:v>3.567453317863674</c:v>
                </c:pt>
                <c:pt idx="227">
                  <c:v>3.2810452018534617</c:v>
                </c:pt>
                <c:pt idx="228">
                  <c:v>2.2103655710449632</c:v>
                </c:pt>
                <c:pt idx="229">
                  <c:v>1.9305230707433187</c:v>
                </c:pt>
                <c:pt idx="230">
                  <c:v>1.8500044722025919</c:v>
                </c:pt>
                <c:pt idx="231">
                  <c:v>1.8398274652846287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5BA-4048-9E74-B13412628A4F}"/>
            </c:ext>
          </c:extLst>
        </c:ser>
        <c:ser>
          <c:idx val="6"/>
          <c:order val="6"/>
          <c:tx>
            <c:v>G8 percent25 (h=1)</c:v>
          </c:tx>
          <c:spPr>
            <a:solidFill>
              <a:schemeClr val="bg1"/>
            </a:solidFill>
          </c:spPr>
          <c:val>
            <c:numRef>
              <c:f>'Forecast&amp;Persistence_ALL'!$X$4:$X$235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3.4793585471258335</c:v>
                </c:pt>
                <c:pt idx="37">
                  <c:v>3.4969201566598711</c:v>
                </c:pt>
                <c:pt idx="38">
                  <c:v>3.4818055904977698</c:v>
                </c:pt>
                <c:pt idx="39">
                  <c:v>3.8244323715227324</c:v>
                </c:pt>
                <c:pt idx="40">
                  <c:v>3.8521152996838435</c:v>
                </c:pt>
                <c:pt idx="41">
                  <c:v>3.9408141346594339</c:v>
                </c:pt>
                <c:pt idx="42">
                  <c:v>3.9483335719608501</c:v>
                </c:pt>
                <c:pt idx="43">
                  <c:v>3.9258446150811279</c:v>
                </c:pt>
                <c:pt idx="44">
                  <c:v>4.0839271474414867</c:v>
                </c:pt>
                <c:pt idx="45">
                  <c:v>3.7736226237535693</c:v>
                </c:pt>
                <c:pt idx="46">
                  <c:v>3.868832040841808</c:v>
                </c:pt>
                <c:pt idx="47">
                  <c:v>3.6863347588345112</c:v>
                </c:pt>
                <c:pt idx="48">
                  <c:v>3.761938148121696</c:v>
                </c:pt>
                <c:pt idx="49">
                  <c:v>3.8993594675291314</c:v>
                </c:pt>
                <c:pt idx="50">
                  <c:v>3.9122412624291978</c:v>
                </c:pt>
                <c:pt idx="51">
                  <c:v>3.9330410736530563</c:v>
                </c:pt>
                <c:pt idx="52">
                  <c:v>4.4109430138262482</c:v>
                </c:pt>
                <c:pt idx="53">
                  <c:v>4.3898992458180848</c:v>
                </c:pt>
                <c:pt idx="54">
                  <c:v>4.4228051698412836</c:v>
                </c:pt>
                <c:pt idx="55">
                  <c:v>4.4373426444998207</c:v>
                </c:pt>
                <c:pt idx="56">
                  <c:v>4.5044065225568461</c:v>
                </c:pt>
                <c:pt idx="57">
                  <c:v>4.4694794478154964</c:v>
                </c:pt>
                <c:pt idx="58">
                  <c:v>4.4297298133709777</c:v>
                </c:pt>
                <c:pt idx="59">
                  <c:v>4.458964300468387</c:v>
                </c:pt>
                <c:pt idx="60">
                  <c:v>4.1890819134645128</c:v>
                </c:pt>
                <c:pt idx="61">
                  <c:v>4.1617355533431919</c:v>
                </c:pt>
                <c:pt idx="62">
                  <c:v>4.0854244506606197</c:v>
                </c:pt>
                <c:pt idx="63">
                  <c:v>3.999831136071045</c:v>
                </c:pt>
                <c:pt idx="64">
                  <c:v>4.0153222792771182</c:v>
                </c:pt>
                <c:pt idx="65">
                  <c:v>3.9481185988459488</c:v>
                </c:pt>
                <c:pt idx="66">
                  <c:v>3.7256687457178934</c:v>
                </c:pt>
                <c:pt idx="67">
                  <c:v>3.5509907715566515</c:v>
                </c:pt>
                <c:pt idx="68">
                  <c:v>3.3848460408803751</c:v>
                </c:pt>
                <c:pt idx="69">
                  <c:v>3.1035347082334699</c:v>
                </c:pt>
                <c:pt idx="70">
                  <c:v>2.9445400619416588</c:v>
                </c:pt>
                <c:pt idx="71">
                  <c:v>2.9450564498360414</c:v>
                </c:pt>
                <c:pt idx="72">
                  <c:v>2.9424187582959083</c:v>
                </c:pt>
                <c:pt idx="73">
                  <c:v>2.9710179558852579</c:v>
                </c:pt>
                <c:pt idx="74">
                  <c:v>3.0215315210047526</c:v>
                </c:pt>
                <c:pt idx="75">
                  <c:v>3.0124637430747789</c:v>
                </c:pt>
                <c:pt idx="76">
                  <c:v>2.8647411367637829</c:v>
                </c:pt>
                <c:pt idx="77">
                  <c:v>2.9145643983416862</c:v>
                </c:pt>
                <c:pt idx="78">
                  <c:v>2.8482419396116443</c:v>
                </c:pt>
                <c:pt idx="79">
                  <c:v>2.8681059977500238</c:v>
                </c:pt>
                <c:pt idx="80">
                  <c:v>2.8279409509676618</c:v>
                </c:pt>
                <c:pt idx="81">
                  <c:v>2.7987223686453033</c:v>
                </c:pt>
                <c:pt idx="82">
                  <c:v>2.7842178386139955</c:v>
                </c:pt>
                <c:pt idx="83">
                  <c:v>2.6704461963286223</c:v>
                </c:pt>
                <c:pt idx="84">
                  <c:v>2.642793671871531</c:v>
                </c:pt>
                <c:pt idx="85">
                  <c:v>2.6443070224731824</c:v>
                </c:pt>
                <c:pt idx="86">
                  <c:v>2.7160659617894902</c:v>
                </c:pt>
                <c:pt idx="87">
                  <c:v>2.6723079896539028</c:v>
                </c:pt>
                <c:pt idx="88">
                  <c:v>2.6806906675932565</c:v>
                </c:pt>
                <c:pt idx="89">
                  <c:v>2.667235747672152</c:v>
                </c:pt>
                <c:pt idx="90">
                  <c:v>2.6912353188272413</c:v>
                </c:pt>
                <c:pt idx="91">
                  <c:v>2.2302608135354616</c:v>
                </c:pt>
                <c:pt idx="92">
                  <c:v>2.0741503947460465</c:v>
                </c:pt>
                <c:pt idx="93">
                  <c:v>2.0496865625613565</c:v>
                </c:pt>
                <c:pt idx="94">
                  <c:v>2.0467857258334816</c:v>
                </c:pt>
                <c:pt idx="95">
                  <c:v>2.0461345130961783</c:v>
                </c:pt>
                <c:pt idx="96">
                  <c:v>2.0240250457696298</c:v>
                </c:pt>
                <c:pt idx="97">
                  <c:v>2.0341467540556106</c:v>
                </c:pt>
                <c:pt idx="98">
                  <c:v>2.0040915192987101</c:v>
                </c:pt>
                <c:pt idx="99">
                  <c:v>1.9762152009130167</c:v>
                </c:pt>
                <c:pt idx="100">
                  <c:v>1.9932136290531117</c:v>
                </c:pt>
                <c:pt idx="101">
                  <c:v>1.9962071986612382</c:v>
                </c:pt>
                <c:pt idx="102">
                  <c:v>2.0077053974222459</c:v>
                </c:pt>
                <c:pt idx="103">
                  <c:v>1.9872400759881552</c:v>
                </c:pt>
                <c:pt idx="104">
                  <c:v>1.930095213592407</c:v>
                </c:pt>
                <c:pt idx="105">
                  <c:v>1.9349498561886607</c:v>
                </c:pt>
                <c:pt idx="106">
                  <c:v>2.0490633663206195</c:v>
                </c:pt>
                <c:pt idx="107">
                  <c:v>2.0948352348311938</c:v>
                </c:pt>
                <c:pt idx="108">
                  <c:v>2.2356100908818082</c:v>
                </c:pt>
                <c:pt idx="109">
                  <c:v>2.5371620404701862</c:v>
                </c:pt>
                <c:pt idx="110">
                  <c:v>2.534556135398033</c:v>
                </c:pt>
                <c:pt idx="111">
                  <c:v>2.5242057833814657</c:v>
                </c:pt>
                <c:pt idx="112">
                  <c:v>2.5453880284110042</c:v>
                </c:pt>
                <c:pt idx="113">
                  <c:v>2.5556771373918141</c:v>
                </c:pt>
                <c:pt idx="114">
                  <c:v>2.6133266570880691</c:v>
                </c:pt>
                <c:pt idx="115">
                  <c:v>2.6280531649347973</c:v>
                </c:pt>
                <c:pt idx="116">
                  <c:v>2.617057306117279</c:v>
                </c:pt>
                <c:pt idx="117">
                  <c:v>2.6290850229381935</c:v>
                </c:pt>
                <c:pt idx="118">
                  <c:v>2.6346579846812288</c:v>
                </c:pt>
                <c:pt idx="119">
                  <c:v>2.4674106694250479</c:v>
                </c:pt>
                <c:pt idx="120">
                  <c:v>2.1480455505999632</c:v>
                </c:pt>
                <c:pt idx="121">
                  <c:v>2.0396261058927858</c:v>
                </c:pt>
                <c:pt idx="122">
                  <c:v>2.0750714731547282</c:v>
                </c:pt>
                <c:pt idx="123">
                  <c:v>2.2161618059509922</c:v>
                </c:pt>
                <c:pt idx="124">
                  <c:v>2.2016909142784939</c:v>
                </c:pt>
                <c:pt idx="125">
                  <c:v>2.067858645773085</c:v>
                </c:pt>
                <c:pt idx="126">
                  <c:v>2.0582524089512075</c:v>
                </c:pt>
                <c:pt idx="127">
                  <c:v>2.0246613457832656</c:v>
                </c:pt>
                <c:pt idx="128">
                  <c:v>2.0046256977370556</c:v>
                </c:pt>
                <c:pt idx="129">
                  <c:v>2.0168534484041696</c:v>
                </c:pt>
                <c:pt idx="130">
                  <c:v>2.0055300549061732</c:v>
                </c:pt>
                <c:pt idx="131">
                  <c:v>1.9490996296747185</c:v>
                </c:pt>
                <c:pt idx="132">
                  <c:v>1.9850747766826724</c:v>
                </c:pt>
                <c:pt idx="133">
                  <c:v>1.9666295245196768</c:v>
                </c:pt>
                <c:pt idx="134">
                  <c:v>1.8936873232165394</c:v>
                </c:pt>
                <c:pt idx="135">
                  <c:v>1.9121176992942694</c:v>
                </c:pt>
                <c:pt idx="136">
                  <c:v>1.914543654655261</c:v>
                </c:pt>
                <c:pt idx="137">
                  <c:v>1.9270908371597739</c:v>
                </c:pt>
                <c:pt idx="138">
                  <c:v>1.9188267837267221</c:v>
                </c:pt>
                <c:pt idx="139">
                  <c:v>1.8931878591875462</c:v>
                </c:pt>
                <c:pt idx="140">
                  <c:v>1.9095197575546785</c:v>
                </c:pt>
                <c:pt idx="141">
                  <c:v>1.9031469718938379</c:v>
                </c:pt>
                <c:pt idx="142">
                  <c:v>1.7691919367829758</c:v>
                </c:pt>
                <c:pt idx="143">
                  <c:v>1.7671328400504105</c:v>
                </c:pt>
                <c:pt idx="144">
                  <c:v>1.7574593936602994</c:v>
                </c:pt>
                <c:pt idx="145">
                  <c:v>1.7541819746571699</c:v>
                </c:pt>
                <c:pt idx="146">
                  <c:v>1.7353048480810638</c:v>
                </c:pt>
                <c:pt idx="147">
                  <c:v>1.7494967395269323</c:v>
                </c:pt>
                <c:pt idx="148">
                  <c:v>1.8246697799623872</c:v>
                </c:pt>
                <c:pt idx="149">
                  <c:v>1.8401229700957205</c:v>
                </c:pt>
                <c:pt idx="150">
                  <c:v>1.8224016561343168</c:v>
                </c:pt>
                <c:pt idx="151">
                  <c:v>1.8458747250687206</c:v>
                </c:pt>
                <c:pt idx="152">
                  <c:v>1.8174473717793238</c:v>
                </c:pt>
                <c:pt idx="153">
                  <c:v>1.8184934006294111</c:v>
                </c:pt>
                <c:pt idx="154">
                  <c:v>1.510110242451538</c:v>
                </c:pt>
                <c:pt idx="155">
                  <c:v>1.4896016213552261</c:v>
                </c:pt>
                <c:pt idx="156">
                  <c:v>1.4622230014999247</c:v>
                </c:pt>
                <c:pt idx="157">
                  <c:v>1.4745246835841983</c:v>
                </c:pt>
                <c:pt idx="158">
                  <c:v>1.6281478872055701</c:v>
                </c:pt>
                <c:pt idx="159">
                  <c:v>1.6789767193254557</c:v>
                </c:pt>
                <c:pt idx="160">
                  <c:v>1.673301463339625</c:v>
                </c:pt>
                <c:pt idx="161">
                  <c:v>1.632145196308288</c:v>
                </c:pt>
                <c:pt idx="162">
                  <c:v>1.6020107173338034</c:v>
                </c:pt>
                <c:pt idx="163">
                  <c:v>1.5504130216249707</c:v>
                </c:pt>
                <c:pt idx="164">
                  <c:v>1.5111511340413633</c:v>
                </c:pt>
                <c:pt idx="165">
                  <c:v>1.5102763447287735</c:v>
                </c:pt>
                <c:pt idx="166">
                  <c:v>1.2224884955697739</c:v>
                </c:pt>
                <c:pt idx="167">
                  <c:v>1.2140095334109446</c:v>
                </c:pt>
                <c:pt idx="168">
                  <c:v>1.206968490650421</c:v>
                </c:pt>
                <c:pt idx="169">
                  <c:v>1.1498027892453873</c:v>
                </c:pt>
                <c:pt idx="170">
                  <c:v>1.157719016365977</c:v>
                </c:pt>
                <c:pt idx="171">
                  <c:v>1.2203836157952994</c:v>
                </c:pt>
                <c:pt idx="172">
                  <c:v>1.2280006028150203</c:v>
                </c:pt>
                <c:pt idx="173">
                  <c:v>1.2777774288780277</c:v>
                </c:pt>
                <c:pt idx="174">
                  <c:v>1.2863332375350236</c:v>
                </c:pt>
                <c:pt idx="175">
                  <c:v>1.2737532943386694</c:v>
                </c:pt>
                <c:pt idx="176">
                  <c:v>1.2402008659358696</c:v>
                </c:pt>
                <c:pt idx="177">
                  <c:v>1.2479721740433125</c:v>
                </c:pt>
                <c:pt idx="178">
                  <c:v>1.2509061451950889</c:v>
                </c:pt>
                <c:pt idx="179">
                  <c:v>1.2298219882904897</c:v>
                </c:pt>
                <c:pt idx="180">
                  <c:v>1.207155136569021</c:v>
                </c:pt>
                <c:pt idx="181">
                  <c:v>1.1210228668350155</c:v>
                </c:pt>
                <c:pt idx="182">
                  <c:v>1.1180531012367763</c:v>
                </c:pt>
                <c:pt idx="183">
                  <c:v>1.1328569278379512</c:v>
                </c:pt>
                <c:pt idx="184">
                  <c:v>1.1527862820794366</c:v>
                </c:pt>
                <c:pt idx="185">
                  <c:v>1.1694344821144642</c:v>
                </c:pt>
                <c:pt idx="186">
                  <c:v>1.2482534987761706</c:v>
                </c:pt>
                <c:pt idx="187">
                  <c:v>1.2867115458759339</c:v>
                </c:pt>
                <c:pt idx="188">
                  <c:v>1.3022765763817736</c:v>
                </c:pt>
                <c:pt idx="189">
                  <c:v>1.3112140528779992</c:v>
                </c:pt>
                <c:pt idx="190">
                  <c:v>1.2063536436435773</c:v>
                </c:pt>
                <c:pt idx="191">
                  <c:v>1.2034464488683483</c:v>
                </c:pt>
                <c:pt idx="192">
                  <c:v>1.2006130746095762</c:v>
                </c:pt>
                <c:pt idx="193">
                  <c:v>1.3301253220763101</c:v>
                </c:pt>
                <c:pt idx="194">
                  <c:v>1.3754835738560502</c:v>
                </c:pt>
                <c:pt idx="195">
                  <c:v>1.629448803854407</c:v>
                </c:pt>
                <c:pt idx="196">
                  <c:v>1.6897939735820271</c:v>
                </c:pt>
                <c:pt idx="197">
                  <c:v>1.7018513765507821</c:v>
                </c:pt>
                <c:pt idx="198">
                  <c:v>1.7016326771318919</c:v>
                </c:pt>
                <c:pt idx="199">
                  <c:v>1.7131812201983703</c:v>
                </c:pt>
                <c:pt idx="200">
                  <c:v>1.714316008676334</c:v>
                </c:pt>
                <c:pt idx="201">
                  <c:v>1.7406775026468406</c:v>
                </c:pt>
                <c:pt idx="202">
                  <c:v>1.739056509593973</c:v>
                </c:pt>
                <c:pt idx="203">
                  <c:v>1.7370080180885261</c:v>
                </c:pt>
                <c:pt idx="204">
                  <c:v>1.7849876143198613</c:v>
                </c:pt>
                <c:pt idx="205">
                  <c:v>1.7814662323624937</c:v>
                </c:pt>
                <c:pt idx="206">
                  <c:v>1.7711048947619146</c:v>
                </c:pt>
                <c:pt idx="207">
                  <c:v>1.7721893376897744</c:v>
                </c:pt>
                <c:pt idx="208">
                  <c:v>1.7841853855031606</c:v>
                </c:pt>
                <c:pt idx="209">
                  <c:v>1.8091384606130194</c:v>
                </c:pt>
                <c:pt idx="210">
                  <c:v>1.8324554648835236</c:v>
                </c:pt>
                <c:pt idx="211">
                  <c:v>1.8417733643155838</c:v>
                </c:pt>
                <c:pt idx="212">
                  <c:v>1.8355639628759983</c:v>
                </c:pt>
                <c:pt idx="213">
                  <c:v>1.8493033254393172</c:v>
                </c:pt>
                <c:pt idx="214">
                  <c:v>1.8562148257613262</c:v>
                </c:pt>
                <c:pt idx="215">
                  <c:v>1.8348023988763165</c:v>
                </c:pt>
                <c:pt idx="216">
                  <c:v>1.8315548358536933</c:v>
                </c:pt>
                <c:pt idx="217">
                  <c:v>1.8255521050599453</c:v>
                </c:pt>
                <c:pt idx="218">
                  <c:v>1.7803636429863667</c:v>
                </c:pt>
                <c:pt idx="219">
                  <c:v>1.7556266275259886</c:v>
                </c:pt>
                <c:pt idx="220">
                  <c:v>1.730403365154271</c:v>
                </c:pt>
                <c:pt idx="221">
                  <c:v>1.7272716732425497</c:v>
                </c:pt>
                <c:pt idx="222">
                  <c:v>1.7104356875179225</c:v>
                </c:pt>
                <c:pt idx="223">
                  <c:v>1.7093793497140306</c:v>
                </c:pt>
                <c:pt idx="224">
                  <c:v>1.7139811729128613</c:v>
                </c:pt>
                <c:pt idx="225">
                  <c:v>1.6787534938247628</c:v>
                </c:pt>
                <c:pt idx="226">
                  <c:v>1.5511116825036102</c:v>
                </c:pt>
                <c:pt idx="227">
                  <c:v>1.3843708401065906</c:v>
                </c:pt>
                <c:pt idx="228">
                  <c:v>1.1621361774805941</c:v>
                </c:pt>
                <c:pt idx="229">
                  <c:v>1.1201984272812409</c:v>
                </c:pt>
                <c:pt idx="230">
                  <c:v>1.0584931530877406</c:v>
                </c:pt>
                <c:pt idx="231">
                  <c:v>1.036199807751746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5BA-4048-9E74-B13412628A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8230144"/>
        <c:axId val="238256512"/>
      </c:areaChart>
      <c:lineChart>
        <c:grouping val="standard"/>
        <c:varyColors val="0"/>
        <c:ser>
          <c:idx val="0"/>
          <c:order val="0"/>
          <c:tx>
            <c:v>U.S. Real GDP (h=4)</c:v>
          </c:tx>
          <c:spPr>
            <a:ln w="38100">
              <a:solidFill>
                <a:schemeClr val="tx1"/>
              </a:solidFill>
              <a:prstDash val="sysDash"/>
            </a:ln>
          </c:spPr>
          <c:marker>
            <c:symbol val="none"/>
          </c:marker>
          <c:cat>
            <c:numRef>
              <c:f>'Forecast&amp;Persistence_ALL'!$B$4:$B$235</c:f>
              <c:numCache>
                <c:formatCode>mmm\-yy</c:formatCode>
                <c:ptCount val="232"/>
                <c:pt idx="0">
                  <c:v>21976</c:v>
                </c:pt>
                <c:pt idx="1">
                  <c:v>22068</c:v>
                </c:pt>
                <c:pt idx="2">
                  <c:v>22160</c:v>
                </c:pt>
                <c:pt idx="3">
                  <c:v>22251</c:v>
                </c:pt>
                <c:pt idx="4">
                  <c:v>22341</c:v>
                </c:pt>
                <c:pt idx="5">
                  <c:v>22433</c:v>
                </c:pt>
                <c:pt idx="6">
                  <c:v>22525</c:v>
                </c:pt>
                <c:pt idx="7">
                  <c:v>22616</c:v>
                </c:pt>
                <c:pt idx="8">
                  <c:v>22706</c:v>
                </c:pt>
                <c:pt idx="9">
                  <c:v>22798</c:v>
                </c:pt>
                <c:pt idx="10">
                  <c:v>22890</c:v>
                </c:pt>
                <c:pt idx="11">
                  <c:v>22981</c:v>
                </c:pt>
                <c:pt idx="12">
                  <c:v>23071</c:v>
                </c:pt>
                <c:pt idx="13">
                  <c:v>23163</c:v>
                </c:pt>
                <c:pt idx="14">
                  <c:v>23255</c:v>
                </c:pt>
                <c:pt idx="15">
                  <c:v>23346</c:v>
                </c:pt>
                <c:pt idx="16">
                  <c:v>23437</c:v>
                </c:pt>
                <c:pt idx="17">
                  <c:v>23529</c:v>
                </c:pt>
                <c:pt idx="18">
                  <c:v>23621</c:v>
                </c:pt>
                <c:pt idx="19">
                  <c:v>23712</c:v>
                </c:pt>
                <c:pt idx="20">
                  <c:v>23802</c:v>
                </c:pt>
                <c:pt idx="21">
                  <c:v>23894</c:v>
                </c:pt>
                <c:pt idx="22">
                  <c:v>23986</c:v>
                </c:pt>
                <c:pt idx="23">
                  <c:v>24077</c:v>
                </c:pt>
                <c:pt idx="24">
                  <c:v>24167</c:v>
                </c:pt>
                <c:pt idx="25">
                  <c:v>24259</c:v>
                </c:pt>
                <c:pt idx="26">
                  <c:v>24351</c:v>
                </c:pt>
                <c:pt idx="27">
                  <c:v>24442</c:v>
                </c:pt>
                <c:pt idx="28">
                  <c:v>24532</c:v>
                </c:pt>
                <c:pt idx="29">
                  <c:v>24624</c:v>
                </c:pt>
                <c:pt idx="30">
                  <c:v>24716</c:v>
                </c:pt>
                <c:pt idx="31">
                  <c:v>24807</c:v>
                </c:pt>
                <c:pt idx="32">
                  <c:v>24898</c:v>
                </c:pt>
                <c:pt idx="33">
                  <c:v>24990</c:v>
                </c:pt>
                <c:pt idx="34">
                  <c:v>25082</c:v>
                </c:pt>
                <c:pt idx="35">
                  <c:v>25173</c:v>
                </c:pt>
                <c:pt idx="36">
                  <c:v>25263</c:v>
                </c:pt>
                <c:pt idx="37">
                  <c:v>25355</c:v>
                </c:pt>
                <c:pt idx="38">
                  <c:v>25447</c:v>
                </c:pt>
                <c:pt idx="39">
                  <c:v>25538</c:v>
                </c:pt>
                <c:pt idx="40">
                  <c:v>25628</c:v>
                </c:pt>
                <c:pt idx="41">
                  <c:v>25720</c:v>
                </c:pt>
                <c:pt idx="42">
                  <c:v>25812</c:v>
                </c:pt>
                <c:pt idx="43">
                  <c:v>25903</c:v>
                </c:pt>
                <c:pt idx="44">
                  <c:v>25993</c:v>
                </c:pt>
                <c:pt idx="45">
                  <c:v>26085</c:v>
                </c:pt>
                <c:pt idx="46">
                  <c:v>26177</c:v>
                </c:pt>
                <c:pt idx="47">
                  <c:v>26268</c:v>
                </c:pt>
                <c:pt idx="48">
                  <c:v>26359</c:v>
                </c:pt>
                <c:pt idx="49">
                  <c:v>26451</c:v>
                </c:pt>
                <c:pt idx="50">
                  <c:v>26543</c:v>
                </c:pt>
                <c:pt idx="51">
                  <c:v>26634</c:v>
                </c:pt>
                <c:pt idx="52">
                  <c:v>26724</c:v>
                </c:pt>
                <c:pt idx="53">
                  <c:v>26816</c:v>
                </c:pt>
                <c:pt idx="54">
                  <c:v>26908</c:v>
                </c:pt>
                <c:pt idx="55">
                  <c:v>26999</c:v>
                </c:pt>
                <c:pt idx="56">
                  <c:v>27089</c:v>
                </c:pt>
                <c:pt idx="57">
                  <c:v>27181</c:v>
                </c:pt>
                <c:pt idx="58">
                  <c:v>27273</c:v>
                </c:pt>
                <c:pt idx="59">
                  <c:v>27364</c:v>
                </c:pt>
                <c:pt idx="60">
                  <c:v>27454</c:v>
                </c:pt>
                <c:pt idx="61">
                  <c:v>27546</c:v>
                </c:pt>
                <c:pt idx="62">
                  <c:v>27638</c:v>
                </c:pt>
                <c:pt idx="63">
                  <c:v>27729</c:v>
                </c:pt>
                <c:pt idx="64">
                  <c:v>27820</c:v>
                </c:pt>
                <c:pt idx="65">
                  <c:v>27912</c:v>
                </c:pt>
                <c:pt idx="66">
                  <c:v>28004</c:v>
                </c:pt>
                <c:pt idx="67">
                  <c:v>28095</c:v>
                </c:pt>
                <c:pt idx="68">
                  <c:v>28185</c:v>
                </c:pt>
                <c:pt idx="69">
                  <c:v>28277</c:v>
                </c:pt>
                <c:pt idx="70">
                  <c:v>28369</c:v>
                </c:pt>
                <c:pt idx="71">
                  <c:v>28460</c:v>
                </c:pt>
                <c:pt idx="72">
                  <c:v>28550</c:v>
                </c:pt>
                <c:pt idx="73">
                  <c:v>28642</c:v>
                </c:pt>
                <c:pt idx="74">
                  <c:v>28734</c:v>
                </c:pt>
                <c:pt idx="75">
                  <c:v>28825</c:v>
                </c:pt>
                <c:pt idx="76">
                  <c:v>28915</c:v>
                </c:pt>
                <c:pt idx="77">
                  <c:v>29007</c:v>
                </c:pt>
                <c:pt idx="78">
                  <c:v>29099</c:v>
                </c:pt>
                <c:pt idx="79">
                  <c:v>29190</c:v>
                </c:pt>
                <c:pt idx="80">
                  <c:v>29281</c:v>
                </c:pt>
                <c:pt idx="81">
                  <c:v>29373</c:v>
                </c:pt>
                <c:pt idx="82">
                  <c:v>29465</c:v>
                </c:pt>
                <c:pt idx="83">
                  <c:v>29556</c:v>
                </c:pt>
                <c:pt idx="84">
                  <c:v>29646</c:v>
                </c:pt>
                <c:pt idx="85">
                  <c:v>29738</c:v>
                </c:pt>
                <c:pt idx="86">
                  <c:v>29830</c:v>
                </c:pt>
                <c:pt idx="87">
                  <c:v>29921</c:v>
                </c:pt>
                <c:pt idx="88">
                  <c:v>30011</c:v>
                </c:pt>
                <c:pt idx="89">
                  <c:v>30103</c:v>
                </c:pt>
                <c:pt idx="90">
                  <c:v>30195</c:v>
                </c:pt>
                <c:pt idx="91">
                  <c:v>30286</c:v>
                </c:pt>
                <c:pt idx="92">
                  <c:v>30376</c:v>
                </c:pt>
                <c:pt idx="93">
                  <c:v>30468</c:v>
                </c:pt>
                <c:pt idx="94">
                  <c:v>30560</c:v>
                </c:pt>
                <c:pt idx="95">
                  <c:v>30651</c:v>
                </c:pt>
                <c:pt idx="96">
                  <c:v>30742</c:v>
                </c:pt>
                <c:pt idx="97">
                  <c:v>30834</c:v>
                </c:pt>
                <c:pt idx="98">
                  <c:v>30926</c:v>
                </c:pt>
                <c:pt idx="99">
                  <c:v>31017</c:v>
                </c:pt>
                <c:pt idx="100">
                  <c:v>31107</c:v>
                </c:pt>
                <c:pt idx="101">
                  <c:v>31199</c:v>
                </c:pt>
                <c:pt idx="102">
                  <c:v>31291</c:v>
                </c:pt>
                <c:pt idx="103">
                  <c:v>31382</c:v>
                </c:pt>
                <c:pt idx="104">
                  <c:v>31472</c:v>
                </c:pt>
                <c:pt idx="105">
                  <c:v>31564</c:v>
                </c:pt>
                <c:pt idx="106">
                  <c:v>31656</c:v>
                </c:pt>
                <c:pt idx="107">
                  <c:v>31747</c:v>
                </c:pt>
                <c:pt idx="108">
                  <c:v>31837</c:v>
                </c:pt>
                <c:pt idx="109">
                  <c:v>31929</c:v>
                </c:pt>
                <c:pt idx="110">
                  <c:v>32021</c:v>
                </c:pt>
                <c:pt idx="111">
                  <c:v>32112</c:v>
                </c:pt>
                <c:pt idx="112">
                  <c:v>32203</c:v>
                </c:pt>
                <c:pt idx="113">
                  <c:v>32295</c:v>
                </c:pt>
                <c:pt idx="114">
                  <c:v>32387</c:v>
                </c:pt>
                <c:pt idx="115">
                  <c:v>32478</c:v>
                </c:pt>
                <c:pt idx="116">
                  <c:v>32568</c:v>
                </c:pt>
                <c:pt idx="117">
                  <c:v>32660</c:v>
                </c:pt>
                <c:pt idx="118">
                  <c:v>32752</c:v>
                </c:pt>
                <c:pt idx="119">
                  <c:v>32843</c:v>
                </c:pt>
                <c:pt idx="120">
                  <c:v>32933</c:v>
                </c:pt>
                <c:pt idx="121">
                  <c:v>33025</c:v>
                </c:pt>
                <c:pt idx="122">
                  <c:v>33117</c:v>
                </c:pt>
                <c:pt idx="123">
                  <c:v>33208</c:v>
                </c:pt>
                <c:pt idx="124">
                  <c:v>33298</c:v>
                </c:pt>
                <c:pt idx="125">
                  <c:v>33390</c:v>
                </c:pt>
                <c:pt idx="126">
                  <c:v>33482</c:v>
                </c:pt>
                <c:pt idx="127">
                  <c:v>33573</c:v>
                </c:pt>
                <c:pt idx="128">
                  <c:v>33664</c:v>
                </c:pt>
                <c:pt idx="129">
                  <c:v>33756</c:v>
                </c:pt>
                <c:pt idx="130">
                  <c:v>33848</c:v>
                </c:pt>
                <c:pt idx="131">
                  <c:v>33939</c:v>
                </c:pt>
                <c:pt idx="132">
                  <c:v>34029</c:v>
                </c:pt>
                <c:pt idx="133">
                  <c:v>34121</c:v>
                </c:pt>
                <c:pt idx="134">
                  <c:v>34213</c:v>
                </c:pt>
                <c:pt idx="135">
                  <c:v>34304</c:v>
                </c:pt>
                <c:pt idx="136">
                  <c:v>34394</c:v>
                </c:pt>
                <c:pt idx="137">
                  <c:v>34486</c:v>
                </c:pt>
                <c:pt idx="138">
                  <c:v>34578</c:v>
                </c:pt>
                <c:pt idx="139">
                  <c:v>34669</c:v>
                </c:pt>
                <c:pt idx="140">
                  <c:v>34759</c:v>
                </c:pt>
                <c:pt idx="141">
                  <c:v>34851</c:v>
                </c:pt>
                <c:pt idx="142">
                  <c:v>34943</c:v>
                </c:pt>
                <c:pt idx="143">
                  <c:v>35034</c:v>
                </c:pt>
                <c:pt idx="144">
                  <c:v>35125</c:v>
                </c:pt>
                <c:pt idx="145">
                  <c:v>35217</c:v>
                </c:pt>
                <c:pt idx="146">
                  <c:v>35309</c:v>
                </c:pt>
                <c:pt idx="147">
                  <c:v>35400</c:v>
                </c:pt>
                <c:pt idx="148">
                  <c:v>35490</c:v>
                </c:pt>
                <c:pt idx="149">
                  <c:v>35582</c:v>
                </c:pt>
                <c:pt idx="150">
                  <c:v>35674</c:v>
                </c:pt>
                <c:pt idx="151">
                  <c:v>35765</c:v>
                </c:pt>
                <c:pt idx="152">
                  <c:v>35855</c:v>
                </c:pt>
                <c:pt idx="153">
                  <c:v>35947</c:v>
                </c:pt>
                <c:pt idx="154">
                  <c:v>36039</c:v>
                </c:pt>
                <c:pt idx="155">
                  <c:v>36130</c:v>
                </c:pt>
                <c:pt idx="156">
                  <c:v>36220</c:v>
                </c:pt>
                <c:pt idx="157">
                  <c:v>36312</c:v>
                </c:pt>
                <c:pt idx="158">
                  <c:v>36404</c:v>
                </c:pt>
                <c:pt idx="159">
                  <c:v>36495</c:v>
                </c:pt>
                <c:pt idx="160">
                  <c:v>36586</c:v>
                </c:pt>
                <c:pt idx="161">
                  <c:v>36678</c:v>
                </c:pt>
                <c:pt idx="162">
                  <c:v>36770</c:v>
                </c:pt>
                <c:pt idx="163">
                  <c:v>36861</c:v>
                </c:pt>
                <c:pt idx="164">
                  <c:v>36951</c:v>
                </c:pt>
                <c:pt idx="165">
                  <c:v>37043</c:v>
                </c:pt>
                <c:pt idx="166">
                  <c:v>37135</c:v>
                </c:pt>
                <c:pt idx="167">
                  <c:v>37226</c:v>
                </c:pt>
                <c:pt idx="168">
                  <c:v>37316</c:v>
                </c:pt>
                <c:pt idx="169">
                  <c:v>37408</c:v>
                </c:pt>
                <c:pt idx="170">
                  <c:v>37500</c:v>
                </c:pt>
                <c:pt idx="171">
                  <c:v>37591</c:v>
                </c:pt>
                <c:pt idx="172">
                  <c:v>37681</c:v>
                </c:pt>
                <c:pt idx="173">
                  <c:v>37773</c:v>
                </c:pt>
                <c:pt idx="174">
                  <c:v>37865</c:v>
                </c:pt>
                <c:pt idx="175">
                  <c:v>37956</c:v>
                </c:pt>
                <c:pt idx="176">
                  <c:v>38047</c:v>
                </c:pt>
                <c:pt idx="177">
                  <c:v>38139</c:v>
                </c:pt>
                <c:pt idx="178">
                  <c:v>38231</c:v>
                </c:pt>
                <c:pt idx="179">
                  <c:v>38322</c:v>
                </c:pt>
                <c:pt idx="180">
                  <c:v>38412</c:v>
                </c:pt>
                <c:pt idx="181">
                  <c:v>38504</c:v>
                </c:pt>
                <c:pt idx="182">
                  <c:v>38596</c:v>
                </c:pt>
                <c:pt idx="183">
                  <c:v>38687</c:v>
                </c:pt>
                <c:pt idx="184">
                  <c:v>38777</c:v>
                </c:pt>
                <c:pt idx="185">
                  <c:v>38869</c:v>
                </c:pt>
                <c:pt idx="186">
                  <c:v>38961</c:v>
                </c:pt>
                <c:pt idx="187">
                  <c:v>39052</c:v>
                </c:pt>
                <c:pt idx="188">
                  <c:v>39142</c:v>
                </c:pt>
                <c:pt idx="189">
                  <c:v>39234</c:v>
                </c:pt>
                <c:pt idx="190">
                  <c:v>39326</c:v>
                </c:pt>
                <c:pt idx="191">
                  <c:v>39417</c:v>
                </c:pt>
                <c:pt idx="192">
                  <c:v>39508</c:v>
                </c:pt>
                <c:pt idx="193">
                  <c:v>39600</c:v>
                </c:pt>
                <c:pt idx="194">
                  <c:v>39692</c:v>
                </c:pt>
                <c:pt idx="195">
                  <c:v>39783</c:v>
                </c:pt>
                <c:pt idx="196">
                  <c:v>39873</c:v>
                </c:pt>
                <c:pt idx="197">
                  <c:v>39965</c:v>
                </c:pt>
                <c:pt idx="198">
                  <c:v>40057</c:v>
                </c:pt>
                <c:pt idx="199">
                  <c:v>40148</c:v>
                </c:pt>
                <c:pt idx="200">
                  <c:v>40238</c:v>
                </c:pt>
                <c:pt idx="201">
                  <c:v>40330</c:v>
                </c:pt>
                <c:pt idx="202">
                  <c:v>40422</c:v>
                </c:pt>
                <c:pt idx="203">
                  <c:v>40513</c:v>
                </c:pt>
                <c:pt idx="204">
                  <c:v>40603</c:v>
                </c:pt>
                <c:pt idx="205">
                  <c:v>40695</c:v>
                </c:pt>
                <c:pt idx="206">
                  <c:v>40787</c:v>
                </c:pt>
                <c:pt idx="207">
                  <c:v>40878</c:v>
                </c:pt>
                <c:pt idx="208">
                  <c:v>40969</c:v>
                </c:pt>
                <c:pt idx="209">
                  <c:v>41061</c:v>
                </c:pt>
                <c:pt idx="210">
                  <c:v>41153</c:v>
                </c:pt>
                <c:pt idx="211">
                  <c:v>41244</c:v>
                </c:pt>
                <c:pt idx="212">
                  <c:v>41334</c:v>
                </c:pt>
                <c:pt idx="213">
                  <c:v>41426</c:v>
                </c:pt>
                <c:pt idx="214">
                  <c:v>41518</c:v>
                </c:pt>
                <c:pt idx="215">
                  <c:v>41609</c:v>
                </c:pt>
                <c:pt idx="216">
                  <c:v>41699</c:v>
                </c:pt>
                <c:pt idx="217">
                  <c:v>41791</c:v>
                </c:pt>
                <c:pt idx="218">
                  <c:v>41883</c:v>
                </c:pt>
                <c:pt idx="219">
                  <c:v>41974</c:v>
                </c:pt>
                <c:pt idx="220">
                  <c:v>42064</c:v>
                </c:pt>
                <c:pt idx="221">
                  <c:v>42156</c:v>
                </c:pt>
                <c:pt idx="222">
                  <c:v>42248</c:v>
                </c:pt>
                <c:pt idx="223">
                  <c:v>42339</c:v>
                </c:pt>
                <c:pt idx="224">
                  <c:v>42430</c:v>
                </c:pt>
                <c:pt idx="225">
                  <c:v>42522</c:v>
                </c:pt>
                <c:pt idx="226">
                  <c:v>42614</c:v>
                </c:pt>
                <c:pt idx="227">
                  <c:v>42705</c:v>
                </c:pt>
                <c:pt idx="228">
                  <c:v>42795</c:v>
                </c:pt>
                <c:pt idx="229">
                  <c:v>42887</c:v>
                </c:pt>
                <c:pt idx="230">
                  <c:v>42979</c:v>
                </c:pt>
                <c:pt idx="231">
                  <c:v>43070</c:v>
                </c:pt>
              </c:numCache>
            </c:numRef>
          </c:cat>
          <c:val>
            <c:numRef>
              <c:f>'Forecast&amp;Persistence_ALL'!$AC$4:$AC$235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2.8017039575286713</c:v>
                </c:pt>
                <c:pt idx="40">
                  <c:v>2.8677196107690444</c:v>
                </c:pt>
                <c:pt idx="41">
                  <c:v>2.894145933377378</c:v>
                </c:pt>
                <c:pt idx="42">
                  <c:v>2.8889566017809676</c:v>
                </c:pt>
                <c:pt idx="43">
                  <c:v>3.0384652940987134</c:v>
                </c:pt>
                <c:pt idx="44">
                  <c:v>3.3677448259928071</c:v>
                </c:pt>
                <c:pt idx="45">
                  <c:v>3.363379862128538</c:v>
                </c:pt>
                <c:pt idx="46">
                  <c:v>3.2965309319756595</c:v>
                </c:pt>
                <c:pt idx="47">
                  <c:v>3.3014442089140394</c:v>
                </c:pt>
                <c:pt idx="48">
                  <c:v>3.2842559765974091</c:v>
                </c:pt>
                <c:pt idx="49">
                  <c:v>3.4397731553974791</c:v>
                </c:pt>
                <c:pt idx="50">
                  <c:v>3.4406089344518445</c:v>
                </c:pt>
                <c:pt idx="51">
                  <c:v>3.4675387178644241</c:v>
                </c:pt>
                <c:pt idx="52">
                  <c:v>3.5471671897806196</c:v>
                </c:pt>
                <c:pt idx="53">
                  <c:v>3.5414647068376142</c:v>
                </c:pt>
                <c:pt idx="54">
                  <c:v>3.6372297972026089</c:v>
                </c:pt>
                <c:pt idx="55">
                  <c:v>3.5049554438206356</c:v>
                </c:pt>
                <c:pt idx="56">
                  <c:v>3.6255717612942222</c:v>
                </c:pt>
                <c:pt idx="57">
                  <c:v>3.6212466763671061</c:v>
                </c:pt>
                <c:pt idx="58">
                  <c:v>3.7964679079715031</c:v>
                </c:pt>
                <c:pt idx="59">
                  <c:v>3.8844258693302796</c:v>
                </c:pt>
                <c:pt idx="60">
                  <c:v>4.119689050766346</c:v>
                </c:pt>
                <c:pt idx="61">
                  <c:v>4.0776074989314894</c:v>
                </c:pt>
                <c:pt idx="62">
                  <c:v>4.1322671688516337</c:v>
                </c:pt>
                <c:pt idx="63">
                  <c:v>4.1598659846105228</c:v>
                </c:pt>
                <c:pt idx="64">
                  <c:v>4.266039636206318</c:v>
                </c:pt>
                <c:pt idx="65">
                  <c:v>4.2184305324154598</c:v>
                </c:pt>
                <c:pt idx="66">
                  <c:v>4.2251043661318803</c:v>
                </c:pt>
                <c:pt idx="67">
                  <c:v>4.2168973494175646</c:v>
                </c:pt>
                <c:pt idx="68">
                  <c:v>4.2084130606068149</c:v>
                </c:pt>
                <c:pt idx="69">
                  <c:v>4.2792636108971234</c:v>
                </c:pt>
                <c:pt idx="70">
                  <c:v>4.3280380502539577</c:v>
                </c:pt>
                <c:pt idx="71">
                  <c:v>4.2615024704840661</c:v>
                </c:pt>
                <c:pt idx="72">
                  <c:v>4.1980113451506673</c:v>
                </c:pt>
                <c:pt idx="73">
                  <c:v>4.7500843551225946</c:v>
                </c:pt>
                <c:pt idx="74">
                  <c:v>4.7561044801173029</c:v>
                </c:pt>
                <c:pt idx="75">
                  <c:v>4.6407408827356891</c:v>
                </c:pt>
                <c:pt idx="76">
                  <c:v>4.4222786539419241</c:v>
                </c:pt>
                <c:pt idx="77">
                  <c:v>4.4335052992937971</c:v>
                </c:pt>
                <c:pt idx="78">
                  <c:v>4.4366944543923594</c:v>
                </c:pt>
                <c:pt idx="79">
                  <c:v>4.444122550519614</c:v>
                </c:pt>
                <c:pt idx="80">
                  <c:v>4.4035394869687101</c:v>
                </c:pt>
                <c:pt idx="81">
                  <c:v>4.7103503465346801</c:v>
                </c:pt>
                <c:pt idx="82">
                  <c:v>4.7492365819439541</c:v>
                </c:pt>
                <c:pt idx="83">
                  <c:v>4.7768021052718872</c:v>
                </c:pt>
                <c:pt idx="84">
                  <c:v>4.7456435432797015</c:v>
                </c:pt>
                <c:pt idx="85">
                  <c:v>4.8396275808178046</c:v>
                </c:pt>
                <c:pt idx="86">
                  <c:v>4.7358053012414612</c:v>
                </c:pt>
                <c:pt idx="87">
                  <c:v>4.9138965012803508</c:v>
                </c:pt>
                <c:pt idx="88">
                  <c:v>5.0239608399771685</c:v>
                </c:pt>
                <c:pt idx="89">
                  <c:v>5.0112381920568732</c:v>
                </c:pt>
                <c:pt idx="90">
                  <c:v>4.942121936352188</c:v>
                </c:pt>
                <c:pt idx="91">
                  <c:v>4.8834455837549733</c:v>
                </c:pt>
                <c:pt idx="92">
                  <c:v>4.7311692792948827</c:v>
                </c:pt>
                <c:pt idx="93">
                  <c:v>4.8637533819714758</c:v>
                </c:pt>
                <c:pt idx="94">
                  <c:v>4.922689482835521</c:v>
                </c:pt>
                <c:pt idx="95">
                  <c:v>4.9935769383910333</c:v>
                </c:pt>
                <c:pt idx="96">
                  <c:v>4.886064467322857</c:v>
                </c:pt>
                <c:pt idx="97">
                  <c:v>4.8978334002154149</c:v>
                </c:pt>
                <c:pt idx="98">
                  <c:v>4.8918237383410466</c:v>
                </c:pt>
                <c:pt idx="99">
                  <c:v>4.8930837611237035</c:v>
                </c:pt>
                <c:pt idx="100">
                  <c:v>4.8885824474048585</c:v>
                </c:pt>
                <c:pt idx="101">
                  <c:v>4.8028477739645252</c:v>
                </c:pt>
                <c:pt idx="102">
                  <c:v>4.7778505635295971</c:v>
                </c:pt>
                <c:pt idx="103">
                  <c:v>4.7474479560857956</c:v>
                </c:pt>
                <c:pt idx="104">
                  <c:v>4.7406445019176555</c:v>
                </c:pt>
                <c:pt idx="105">
                  <c:v>4.1744308272827153</c:v>
                </c:pt>
                <c:pt idx="106">
                  <c:v>4.166799207466001</c:v>
                </c:pt>
                <c:pt idx="107">
                  <c:v>4.1387269374518878</c:v>
                </c:pt>
                <c:pt idx="108">
                  <c:v>4.1223521961758669</c:v>
                </c:pt>
                <c:pt idx="109">
                  <c:v>4.1236383251780708</c:v>
                </c:pt>
                <c:pt idx="110">
                  <c:v>4.1211991771444181</c:v>
                </c:pt>
                <c:pt idx="111">
                  <c:v>4.1613764148523735</c:v>
                </c:pt>
                <c:pt idx="112">
                  <c:v>4.1553891604308317</c:v>
                </c:pt>
                <c:pt idx="113">
                  <c:v>3.6807781807002766</c:v>
                </c:pt>
                <c:pt idx="114">
                  <c:v>3.6318474477429024</c:v>
                </c:pt>
                <c:pt idx="115">
                  <c:v>3.5551093244908056</c:v>
                </c:pt>
                <c:pt idx="116">
                  <c:v>3.4401507541560079</c:v>
                </c:pt>
                <c:pt idx="117">
                  <c:v>3.3064632223894428</c:v>
                </c:pt>
                <c:pt idx="118">
                  <c:v>3.3002648352620696</c:v>
                </c:pt>
                <c:pt idx="119">
                  <c:v>3.0539097448168948</c:v>
                </c:pt>
                <c:pt idx="120">
                  <c:v>2.5918348963246234</c:v>
                </c:pt>
                <c:pt idx="121">
                  <c:v>2.5928965040106053</c:v>
                </c:pt>
                <c:pt idx="122">
                  <c:v>2.4931898566732018</c:v>
                </c:pt>
                <c:pt idx="123">
                  <c:v>2.6788619033059238</c:v>
                </c:pt>
                <c:pt idx="124">
                  <c:v>2.7248902768649486</c:v>
                </c:pt>
                <c:pt idx="125">
                  <c:v>2.4823373947201119</c:v>
                </c:pt>
                <c:pt idx="126">
                  <c:v>2.2702222018973082</c:v>
                </c:pt>
                <c:pt idx="127">
                  <c:v>2.058277324263861</c:v>
                </c:pt>
                <c:pt idx="128">
                  <c:v>1.9816413678809035</c:v>
                </c:pt>
                <c:pt idx="129">
                  <c:v>1.9702372261211893</c:v>
                </c:pt>
                <c:pt idx="130">
                  <c:v>1.9858106626311849</c:v>
                </c:pt>
                <c:pt idx="131">
                  <c:v>1.9912385768205962</c:v>
                </c:pt>
                <c:pt idx="132">
                  <c:v>2.0375270064613504</c:v>
                </c:pt>
                <c:pt idx="133">
                  <c:v>2.0391224064130911</c:v>
                </c:pt>
                <c:pt idx="134">
                  <c:v>1.9926056248056543</c:v>
                </c:pt>
                <c:pt idx="135">
                  <c:v>2.0325793004619617</c:v>
                </c:pt>
                <c:pt idx="136">
                  <c:v>2.0420986302722395</c:v>
                </c:pt>
                <c:pt idx="137">
                  <c:v>2.0799893034388708</c:v>
                </c:pt>
                <c:pt idx="138">
                  <c:v>2.080835017837575</c:v>
                </c:pt>
                <c:pt idx="139">
                  <c:v>2.0877297019778411</c:v>
                </c:pt>
                <c:pt idx="140">
                  <c:v>2.108871696424965</c:v>
                </c:pt>
                <c:pt idx="141">
                  <c:v>2.1180390557542852</c:v>
                </c:pt>
                <c:pt idx="142">
                  <c:v>2.1174455751951307</c:v>
                </c:pt>
                <c:pt idx="143">
                  <c:v>2.0120491132936662</c:v>
                </c:pt>
                <c:pt idx="144">
                  <c:v>2.0083638091440013</c:v>
                </c:pt>
                <c:pt idx="145">
                  <c:v>2.1019870368209377</c:v>
                </c:pt>
                <c:pt idx="146">
                  <c:v>2.1001515810234457</c:v>
                </c:pt>
                <c:pt idx="147">
                  <c:v>2.0790123080423464</c:v>
                </c:pt>
                <c:pt idx="148">
                  <c:v>2.0594385491817402</c:v>
                </c:pt>
                <c:pt idx="149">
                  <c:v>2.0880357487140064</c:v>
                </c:pt>
                <c:pt idx="150">
                  <c:v>2.1103039909572514</c:v>
                </c:pt>
                <c:pt idx="151">
                  <c:v>2.0749170653184703</c:v>
                </c:pt>
                <c:pt idx="152">
                  <c:v>2.0459903204997563</c:v>
                </c:pt>
                <c:pt idx="153">
                  <c:v>2.0417957033472014</c:v>
                </c:pt>
                <c:pt idx="154">
                  <c:v>2.0197539412205803</c:v>
                </c:pt>
                <c:pt idx="155">
                  <c:v>1.8078273364161721</c:v>
                </c:pt>
                <c:pt idx="156">
                  <c:v>1.6074975081984997</c:v>
                </c:pt>
                <c:pt idx="157">
                  <c:v>1.6046647521009061</c:v>
                </c:pt>
                <c:pt idx="158">
                  <c:v>1.6234750514144287</c:v>
                </c:pt>
                <c:pt idx="159">
                  <c:v>1.7256075677075198</c:v>
                </c:pt>
                <c:pt idx="160">
                  <c:v>1.7107584730841299</c:v>
                </c:pt>
                <c:pt idx="161">
                  <c:v>1.8754286412064458</c:v>
                </c:pt>
                <c:pt idx="162">
                  <c:v>1.9106999604427699</c:v>
                </c:pt>
                <c:pt idx="163">
                  <c:v>1.9072093549053835</c:v>
                </c:pt>
                <c:pt idx="164">
                  <c:v>1.9713686369255612</c:v>
                </c:pt>
                <c:pt idx="165">
                  <c:v>1.976276392935217</c:v>
                </c:pt>
                <c:pt idx="166">
                  <c:v>2.0589771514266952</c:v>
                </c:pt>
                <c:pt idx="167">
                  <c:v>2.0359710211299946</c:v>
                </c:pt>
                <c:pt idx="168">
                  <c:v>2.0452152726016979</c:v>
                </c:pt>
                <c:pt idx="169">
                  <c:v>1.9954909344270326</c:v>
                </c:pt>
                <c:pt idx="170">
                  <c:v>1.9949866961878879</c:v>
                </c:pt>
                <c:pt idx="171">
                  <c:v>2.0218178823989872</c:v>
                </c:pt>
                <c:pt idx="172">
                  <c:v>1.9989954911868082</c:v>
                </c:pt>
                <c:pt idx="173">
                  <c:v>1.9748447778617162</c:v>
                </c:pt>
                <c:pt idx="174">
                  <c:v>2.1055228607915577</c:v>
                </c:pt>
                <c:pt idx="175">
                  <c:v>2.1536240582601995</c:v>
                </c:pt>
                <c:pt idx="176">
                  <c:v>2.1545310156897366</c:v>
                </c:pt>
                <c:pt idx="177">
                  <c:v>2.033086538064746</c:v>
                </c:pt>
                <c:pt idx="178">
                  <c:v>2.0337168498541121</c:v>
                </c:pt>
                <c:pt idx="179">
                  <c:v>2.0292291915769241</c:v>
                </c:pt>
                <c:pt idx="180">
                  <c:v>2.0474317836274376</c:v>
                </c:pt>
                <c:pt idx="181">
                  <c:v>2.0208242345997087</c:v>
                </c:pt>
                <c:pt idx="182">
                  <c:v>1.998540130158341</c:v>
                </c:pt>
                <c:pt idx="183">
                  <c:v>1.9974735359180764</c:v>
                </c:pt>
                <c:pt idx="184">
                  <c:v>2.0305891633485809</c:v>
                </c:pt>
                <c:pt idx="185">
                  <c:v>2.0383963635590465</c:v>
                </c:pt>
                <c:pt idx="186">
                  <c:v>2.0407906228274797</c:v>
                </c:pt>
                <c:pt idx="187">
                  <c:v>1.9765386591841165</c:v>
                </c:pt>
                <c:pt idx="188">
                  <c:v>2.0112942854995208</c:v>
                </c:pt>
                <c:pt idx="189">
                  <c:v>2.0293463119315924</c:v>
                </c:pt>
                <c:pt idx="190">
                  <c:v>2.0161395916631122</c:v>
                </c:pt>
                <c:pt idx="191">
                  <c:v>1.9277148178761954</c:v>
                </c:pt>
                <c:pt idx="192">
                  <c:v>2.0563622250966471</c:v>
                </c:pt>
                <c:pt idx="193">
                  <c:v>1.8884355017662258</c:v>
                </c:pt>
                <c:pt idx="194">
                  <c:v>1.951913983755559</c:v>
                </c:pt>
                <c:pt idx="195">
                  <c:v>2.6738907846437527</c:v>
                </c:pt>
                <c:pt idx="196">
                  <c:v>2.8775012917948883</c:v>
                </c:pt>
                <c:pt idx="197">
                  <c:v>2.8975811123679831</c:v>
                </c:pt>
                <c:pt idx="198">
                  <c:v>2.8340286481348387</c:v>
                </c:pt>
                <c:pt idx="199">
                  <c:v>2.8801100198761853</c:v>
                </c:pt>
                <c:pt idx="200">
                  <c:v>2.873087584390793</c:v>
                </c:pt>
                <c:pt idx="201">
                  <c:v>2.9126099090672386</c:v>
                </c:pt>
                <c:pt idx="202">
                  <c:v>2.9182739217089413</c:v>
                </c:pt>
                <c:pt idx="203">
                  <c:v>2.8922583661527881</c:v>
                </c:pt>
                <c:pt idx="204">
                  <c:v>2.9509317910292912</c:v>
                </c:pt>
                <c:pt idx="205">
                  <c:v>2.9456836329481764</c:v>
                </c:pt>
                <c:pt idx="206">
                  <c:v>2.860114207555954</c:v>
                </c:pt>
                <c:pt idx="207">
                  <c:v>2.8573141864904303</c:v>
                </c:pt>
                <c:pt idx="208">
                  <c:v>2.8696374285094248</c:v>
                </c:pt>
                <c:pt idx="209">
                  <c:v>2.8695329697540837</c:v>
                </c:pt>
                <c:pt idx="210">
                  <c:v>2.8778259234133254</c:v>
                </c:pt>
                <c:pt idx="211">
                  <c:v>2.8942692194208766</c:v>
                </c:pt>
                <c:pt idx="212">
                  <c:v>2.884668657902429</c:v>
                </c:pt>
                <c:pt idx="213">
                  <c:v>2.8883218840640259</c:v>
                </c:pt>
                <c:pt idx="214">
                  <c:v>2.8952073677691006</c:v>
                </c:pt>
                <c:pt idx="215">
                  <c:v>2.9130476267257372</c:v>
                </c:pt>
                <c:pt idx="216">
                  <c:v>2.9401309501322537</c:v>
                </c:pt>
                <c:pt idx="217">
                  <c:v>2.965307834338089</c:v>
                </c:pt>
                <c:pt idx="218">
                  <c:v>2.9965796923579475</c:v>
                </c:pt>
                <c:pt idx="219">
                  <c:v>2.9906590968598308</c:v>
                </c:pt>
                <c:pt idx="220">
                  <c:v>2.9749757349898087</c:v>
                </c:pt>
                <c:pt idx="221">
                  <c:v>2.968037102560837</c:v>
                </c:pt>
                <c:pt idx="222">
                  <c:v>2.9667836397936385</c:v>
                </c:pt>
                <c:pt idx="223">
                  <c:v>2.9675968956152476</c:v>
                </c:pt>
                <c:pt idx="224">
                  <c:v>2.8613324354556142</c:v>
                </c:pt>
                <c:pt idx="225">
                  <c:v>2.8698314675460055</c:v>
                </c:pt>
                <c:pt idx="226">
                  <c:v>2.8075547376927652</c:v>
                </c:pt>
                <c:pt idx="227">
                  <c:v>2.127251420248951</c:v>
                </c:pt>
                <c:pt idx="228">
                  <c:v>1.7218695795613543</c:v>
                </c:pt>
                <c:pt idx="229">
                  <c:v>1.693164535111215</c:v>
                </c:pt>
                <c:pt idx="230">
                  <c:v>1.7092506512788905</c:v>
                </c:pt>
                <c:pt idx="231">
                  <c:v>1.6181713199089656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5BA-4048-9E74-B13412628A4F}"/>
            </c:ext>
          </c:extLst>
        </c:ser>
        <c:ser>
          <c:idx val="4"/>
          <c:order val="3"/>
          <c:tx>
            <c:v>U.S. Real GDP (h=1)</c:v>
          </c:tx>
          <c:spPr>
            <a:ln w="38100">
              <a:solidFill>
                <a:srgbClr val="0000FF"/>
              </a:solidFill>
              <a:prstDash val="sysDash"/>
            </a:ln>
          </c:spPr>
          <c:marker>
            <c:symbol val="none"/>
          </c:marker>
          <c:val>
            <c:numRef>
              <c:f>'Forecast&amp;Persistence_ALL'!$P$4:$P$235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2.7647357923946339</c:v>
                </c:pt>
                <c:pt idx="37">
                  <c:v>2.6910133149784232</c:v>
                </c:pt>
                <c:pt idx="38">
                  <c:v>2.6699856031094011</c:v>
                </c:pt>
                <c:pt idx="39">
                  <c:v>2.6771538972142257</c:v>
                </c:pt>
                <c:pt idx="40">
                  <c:v>2.7136968872165266</c:v>
                </c:pt>
                <c:pt idx="41">
                  <c:v>2.7144257687455808</c:v>
                </c:pt>
                <c:pt idx="42">
                  <c:v>2.7242883535924474</c:v>
                </c:pt>
                <c:pt idx="43">
                  <c:v>2.9098773916958702</c:v>
                </c:pt>
                <c:pt idx="44">
                  <c:v>3.2501899939873544</c:v>
                </c:pt>
                <c:pt idx="45">
                  <c:v>3.2474240737036948</c:v>
                </c:pt>
                <c:pt idx="46">
                  <c:v>3.1976692874283308</c:v>
                </c:pt>
                <c:pt idx="47">
                  <c:v>3.2187423629527001</c:v>
                </c:pt>
                <c:pt idx="48">
                  <c:v>3.2273433427593421</c:v>
                </c:pt>
                <c:pt idx="49">
                  <c:v>3.4161029507363292</c:v>
                </c:pt>
                <c:pt idx="50">
                  <c:v>3.4203726855365111</c:v>
                </c:pt>
                <c:pt idx="51">
                  <c:v>3.4058017077021687</c:v>
                </c:pt>
                <c:pt idx="52">
                  <c:v>3.4634184532415806</c:v>
                </c:pt>
                <c:pt idx="53">
                  <c:v>3.4542100882572262</c:v>
                </c:pt>
                <c:pt idx="54">
                  <c:v>3.6566706240933007</c:v>
                </c:pt>
                <c:pt idx="55">
                  <c:v>3.4903158187534236</c:v>
                </c:pt>
                <c:pt idx="56">
                  <c:v>3.4917634821637886</c:v>
                </c:pt>
                <c:pt idx="57">
                  <c:v>3.4826657341670613</c:v>
                </c:pt>
                <c:pt idx="58">
                  <c:v>3.5941139186960864</c:v>
                </c:pt>
                <c:pt idx="59">
                  <c:v>3.6417907170515091</c:v>
                </c:pt>
                <c:pt idx="60">
                  <c:v>3.7636426411024959</c:v>
                </c:pt>
                <c:pt idx="61">
                  <c:v>3.7467016475484098</c:v>
                </c:pt>
                <c:pt idx="62">
                  <c:v>3.9133541401939778</c:v>
                </c:pt>
                <c:pt idx="63">
                  <c:v>3.9228136065752266</c:v>
                </c:pt>
                <c:pt idx="64">
                  <c:v>3.9405696997320887</c:v>
                </c:pt>
                <c:pt idx="65">
                  <c:v>3.9099196095436755</c:v>
                </c:pt>
                <c:pt idx="66">
                  <c:v>3.9209199424207295</c:v>
                </c:pt>
                <c:pt idx="67">
                  <c:v>3.9128139778081419</c:v>
                </c:pt>
                <c:pt idx="68">
                  <c:v>3.9116016698796425</c:v>
                </c:pt>
                <c:pt idx="69">
                  <c:v>3.9698414877514177</c:v>
                </c:pt>
                <c:pt idx="70">
                  <c:v>4.0136546480452884</c:v>
                </c:pt>
                <c:pt idx="71">
                  <c:v>3.9971783092313977</c:v>
                </c:pt>
                <c:pt idx="72">
                  <c:v>3.9430004793209972</c:v>
                </c:pt>
                <c:pt idx="73">
                  <c:v>4.6458842956573445</c:v>
                </c:pt>
                <c:pt idx="74">
                  <c:v>4.6385987502689376</c:v>
                </c:pt>
                <c:pt idx="75">
                  <c:v>4.4986453727005182</c:v>
                </c:pt>
                <c:pt idx="76">
                  <c:v>4.2594945141499547</c:v>
                </c:pt>
                <c:pt idx="77">
                  <c:v>4.2752537022379959</c:v>
                </c:pt>
                <c:pt idx="78">
                  <c:v>4.2781782663472976</c:v>
                </c:pt>
                <c:pt idx="79">
                  <c:v>4.2677223343117747</c:v>
                </c:pt>
                <c:pt idx="80">
                  <c:v>4.2243413570414994</c:v>
                </c:pt>
                <c:pt idx="81">
                  <c:v>4.4516055502980176</c:v>
                </c:pt>
                <c:pt idx="82">
                  <c:v>4.4561326878816168</c:v>
                </c:pt>
                <c:pt idx="83">
                  <c:v>4.6335683085574875</c:v>
                </c:pt>
                <c:pt idx="84">
                  <c:v>4.5351646676617445</c:v>
                </c:pt>
                <c:pt idx="85">
                  <c:v>4.7766914838135035</c:v>
                </c:pt>
                <c:pt idx="86">
                  <c:v>4.6026044508534909</c:v>
                </c:pt>
                <c:pt idx="87">
                  <c:v>4.7311913560022152</c:v>
                </c:pt>
                <c:pt idx="88">
                  <c:v>4.855587657220493</c:v>
                </c:pt>
                <c:pt idx="89">
                  <c:v>4.9056214387419548</c:v>
                </c:pt>
                <c:pt idx="90">
                  <c:v>4.8358296508580283</c:v>
                </c:pt>
                <c:pt idx="91">
                  <c:v>4.8010738986583128</c:v>
                </c:pt>
                <c:pt idx="92">
                  <c:v>4.7677089695845742</c:v>
                </c:pt>
                <c:pt idx="93">
                  <c:v>4.841270231781893</c:v>
                </c:pt>
                <c:pt idx="94">
                  <c:v>4.7137752008209297</c:v>
                </c:pt>
                <c:pt idx="95">
                  <c:v>4.7196556203993563</c:v>
                </c:pt>
                <c:pt idx="96">
                  <c:v>4.6605805924570696</c:v>
                </c:pt>
                <c:pt idx="97">
                  <c:v>4.660172978492561</c:v>
                </c:pt>
                <c:pt idx="98">
                  <c:v>4.6510041989843209</c:v>
                </c:pt>
                <c:pt idx="99">
                  <c:v>4.6533337919844939</c:v>
                </c:pt>
                <c:pt idx="100">
                  <c:v>4.6421472086812674</c:v>
                </c:pt>
                <c:pt idx="101">
                  <c:v>4.5741368208689623</c:v>
                </c:pt>
                <c:pt idx="102">
                  <c:v>4.5564309320191096</c:v>
                </c:pt>
                <c:pt idx="103">
                  <c:v>4.500740703960834</c:v>
                </c:pt>
                <c:pt idx="104">
                  <c:v>4.4929783631974267</c:v>
                </c:pt>
                <c:pt idx="105">
                  <c:v>3.7612620935518093</c:v>
                </c:pt>
                <c:pt idx="106">
                  <c:v>3.7635916536435241</c:v>
                </c:pt>
                <c:pt idx="107">
                  <c:v>3.7660043684054054</c:v>
                </c:pt>
                <c:pt idx="108">
                  <c:v>3.7644079250852913</c:v>
                </c:pt>
                <c:pt idx="109">
                  <c:v>3.7618504204954459</c:v>
                </c:pt>
                <c:pt idx="110">
                  <c:v>3.7569609271548932</c:v>
                </c:pt>
                <c:pt idx="111">
                  <c:v>3.7793327657507465</c:v>
                </c:pt>
                <c:pt idx="112">
                  <c:v>3.7771163437982298</c:v>
                </c:pt>
                <c:pt idx="113">
                  <c:v>3.332598270088833</c:v>
                </c:pt>
                <c:pt idx="114">
                  <c:v>3.3222498514486527</c:v>
                </c:pt>
                <c:pt idx="115">
                  <c:v>3.0716397414889469</c:v>
                </c:pt>
                <c:pt idx="116">
                  <c:v>3.0388896315028533</c:v>
                </c:pt>
                <c:pt idx="117">
                  <c:v>2.6476527212804775</c:v>
                </c:pt>
                <c:pt idx="118">
                  <c:v>2.6244596979339407</c:v>
                </c:pt>
                <c:pt idx="119">
                  <c:v>2.3984992719721783</c:v>
                </c:pt>
                <c:pt idx="120">
                  <c:v>1.9874296619568794</c:v>
                </c:pt>
                <c:pt idx="121">
                  <c:v>1.857504628829924</c:v>
                </c:pt>
                <c:pt idx="122">
                  <c:v>1.9095926445628026</c:v>
                </c:pt>
                <c:pt idx="123">
                  <c:v>2.0826263841290311</c:v>
                </c:pt>
                <c:pt idx="124">
                  <c:v>2.0157621723524239</c:v>
                </c:pt>
                <c:pt idx="125">
                  <c:v>1.8352052419462188</c:v>
                </c:pt>
                <c:pt idx="126">
                  <c:v>1.8261855384735366</c:v>
                </c:pt>
                <c:pt idx="127">
                  <c:v>1.81661479618296</c:v>
                </c:pt>
                <c:pt idx="128">
                  <c:v>1.8394350545279532</c:v>
                </c:pt>
                <c:pt idx="129">
                  <c:v>1.8461186820862707</c:v>
                </c:pt>
                <c:pt idx="130">
                  <c:v>1.8334968619845404</c:v>
                </c:pt>
                <c:pt idx="131">
                  <c:v>1.83275325853301</c:v>
                </c:pt>
                <c:pt idx="132">
                  <c:v>1.8805967376845505</c:v>
                </c:pt>
                <c:pt idx="133">
                  <c:v>1.8816705598058836</c:v>
                </c:pt>
                <c:pt idx="134">
                  <c:v>1.8276519873554335</c:v>
                </c:pt>
                <c:pt idx="135">
                  <c:v>1.8630690048965937</c:v>
                </c:pt>
                <c:pt idx="136">
                  <c:v>1.872242021363409</c:v>
                </c:pt>
                <c:pt idx="137">
                  <c:v>1.8900600034787158</c:v>
                </c:pt>
                <c:pt idx="138">
                  <c:v>1.8893050933411566</c:v>
                </c:pt>
                <c:pt idx="139">
                  <c:v>1.891086430309374</c:v>
                </c:pt>
                <c:pt idx="140">
                  <c:v>1.9110070518346545</c:v>
                </c:pt>
                <c:pt idx="141">
                  <c:v>1.9125032835205014</c:v>
                </c:pt>
                <c:pt idx="142">
                  <c:v>1.9255544464118448</c:v>
                </c:pt>
                <c:pt idx="143">
                  <c:v>1.8562810328585482</c:v>
                </c:pt>
                <c:pt idx="144">
                  <c:v>1.8393028249783601</c:v>
                </c:pt>
                <c:pt idx="145">
                  <c:v>1.9502906385727317</c:v>
                </c:pt>
                <c:pt idx="146">
                  <c:v>1.9501491901925823</c:v>
                </c:pt>
                <c:pt idx="147">
                  <c:v>1.9360739455828651</c:v>
                </c:pt>
                <c:pt idx="148">
                  <c:v>1.9232282815265342</c:v>
                </c:pt>
                <c:pt idx="149">
                  <c:v>1.9561377839288614</c:v>
                </c:pt>
                <c:pt idx="150">
                  <c:v>1.966792397714836</c:v>
                </c:pt>
                <c:pt idx="151">
                  <c:v>1.9482221050015762</c:v>
                </c:pt>
                <c:pt idx="152">
                  <c:v>1.9140535544316628</c:v>
                </c:pt>
                <c:pt idx="153">
                  <c:v>1.902889347436</c:v>
                </c:pt>
                <c:pt idx="154">
                  <c:v>1.8409866563500918</c:v>
                </c:pt>
                <c:pt idx="155">
                  <c:v>1.7290722316297211</c:v>
                </c:pt>
                <c:pt idx="156">
                  <c:v>1.6380330338812461</c:v>
                </c:pt>
                <c:pt idx="157">
                  <c:v>1.5841096764523086</c:v>
                </c:pt>
                <c:pt idx="158">
                  <c:v>1.6150009999118999</c:v>
                </c:pt>
                <c:pt idx="159">
                  <c:v>1.6981661000007529</c:v>
                </c:pt>
                <c:pt idx="160">
                  <c:v>1.6739831794224225</c:v>
                </c:pt>
                <c:pt idx="161">
                  <c:v>1.8717635051083665</c:v>
                </c:pt>
                <c:pt idx="162">
                  <c:v>1.9387429278805792</c:v>
                </c:pt>
                <c:pt idx="163">
                  <c:v>1.9334139551177514</c:v>
                </c:pt>
                <c:pt idx="164">
                  <c:v>1.9511215936889403</c:v>
                </c:pt>
                <c:pt idx="165">
                  <c:v>1.9522075264026284</c:v>
                </c:pt>
                <c:pt idx="166">
                  <c:v>2.0192030881018361</c:v>
                </c:pt>
                <c:pt idx="167">
                  <c:v>1.9841462806249066</c:v>
                </c:pt>
                <c:pt idx="168">
                  <c:v>2.0335424792110253</c:v>
                </c:pt>
                <c:pt idx="169">
                  <c:v>2.0101941045673652</c:v>
                </c:pt>
                <c:pt idx="170">
                  <c:v>2.005792517933735</c:v>
                </c:pt>
                <c:pt idx="171">
                  <c:v>2.0188576543116681</c:v>
                </c:pt>
                <c:pt idx="172">
                  <c:v>1.9995686276726261</c:v>
                </c:pt>
                <c:pt idx="173">
                  <c:v>1.9882191630387291</c:v>
                </c:pt>
                <c:pt idx="174">
                  <c:v>2.0691384750440407</c:v>
                </c:pt>
                <c:pt idx="175">
                  <c:v>2.0776032202231089</c:v>
                </c:pt>
                <c:pt idx="176">
                  <c:v>2.0889103267751703</c:v>
                </c:pt>
                <c:pt idx="177">
                  <c:v>1.9691756884800147</c:v>
                </c:pt>
                <c:pt idx="178">
                  <c:v>1.9762968764624509</c:v>
                </c:pt>
                <c:pt idx="179">
                  <c:v>1.976434737849073</c:v>
                </c:pt>
                <c:pt idx="180">
                  <c:v>1.9945068407221818</c:v>
                </c:pt>
                <c:pt idx="181">
                  <c:v>1.9596554487620088</c:v>
                </c:pt>
                <c:pt idx="182">
                  <c:v>1.9479049104215174</c:v>
                </c:pt>
                <c:pt idx="183">
                  <c:v>1.9403570490739013</c:v>
                </c:pt>
                <c:pt idx="184">
                  <c:v>1.9686691674556347</c:v>
                </c:pt>
                <c:pt idx="185">
                  <c:v>1.9789909314315486</c:v>
                </c:pt>
                <c:pt idx="186">
                  <c:v>1.9896759986041328</c:v>
                </c:pt>
                <c:pt idx="187">
                  <c:v>1.9528109204262933</c:v>
                </c:pt>
                <c:pt idx="188">
                  <c:v>1.9965669571292861</c:v>
                </c:pt>
                <c:pt idx="189">
                  <c:v>2.0107604830543875</c:v>
                </c:pt>
                <c:pt idx="190">
                  <c:v>1.987625346343455</c:v>
                </c:pt>
                <c:pt idx="191">
                  <c:v>1.9046220055905312</c:v>
                </c:pt>
                <c:pt idx="192">
                  <c:v>1.9796265580830543</c:v>
                </c:pt>
                <c:pt idx="193">
                  <c:v>1.797689231415156</c:v>
                </c:pt>
                <c:pt idx="194">
                  <c:v>1.8306699489787039</c:v>
                </c:pt>
                <c:pt idx="195">
                  <c:v>2.5078072538267908</c:v>
                </c:pt>
                <c:pt idx="196">
                  <c:v>2.5155425695264726</c:v>
                </c:pt>
                <c:pt idx="197">
                  <c:v>2.519777171259463</c:v>
                </c:pt>
                <c:pt idx="198">
                  <c:v>2.4653945800415373</c:v>
                </c:pt>
                <c:pt idx="199">
                  <c:v>2.5064449195491894</c:v>
                </c:pt>
                <c:pt idx="200">
                  <c:v>2.4588633135381999</c:v>
                </c:pt>
                <c:pt idx="201">
                  <c:v>2.4991819923193703</c:v>
                </c:pt>
                <c:pt idx="202">
                  <c:v>2.4989985714581597</c:v>
                </c:pt>
                <c:pt idx="203">
                  <c:v>2.4841219841706317</c:v>
                </c:pt>
                <c:pt idx="204">
                  <c:v>2.5605813962128083</c:v>
                </c:pt>
                <c:pt idx="205">
                  <c:v>2.5680634893571526</c:v>
                </c:pt>
                <c:pt idx="206">
                  <c:v>2.5183589812829537</c:v>
                </c:pt>
                <c:pt idx="207">
                  <c:v>2.5577831837104816</c:v>
                </c:pt>
                <c:pt idx="208">
                  <c:v>2.5481872175744673</c:v>
                </c:pt>
                <c:pt idx="209">
                  <c:v>2.5452445486917834</c:v>
                </c:pt>
                <c:pt idx="210">
                  <c:v>2.549969861281594</c:v>
                </c:pt>
                <c:pt idx="211">
                  <c:v>2.5622476486388401</c:v>
                </c:pt>
                <c:pt idx="212">
                  <c:v>2.5593612791530198</c:v>
                </c:pt>
                <c:pt idx="213">
                  <c:v>2.5717113596022689</c:v>
                </c:pt>
                <c:pt idx="214">
                  <c:v>2.5835515040077155</c:v>
                </c:pt>
                <c:pt idx="215">
                  <c:v>2.5949240609524669</c:v>
                </c:pt>
                <c:pt idx="216">
                  <c:v>2.6329427104414558</c:v>
                </c:pt>
                <c:pt idx="217">
                  <c:v>2.6901229002083644</c:v>
                </c:pt>
                <c:pt idx="218">
                  <c:v>2.6964975927912196</c:v>
                </c:pt>
                <c:pt idx="219">
                  <c:v>2.6674273387051324</c:v>
                </c:pt>
                <c:pt idx="220">
                  <c:v>2.6353353789595406</c:v>
                </c:pt>
                <c:pt idx="221">
                  <c:v>2.6252832746007129</c:v>
                </c:pt>
                <c:pt idx="222">
                  <c:v>2.6194197700433843</c:v>
                </c:pt>
                <c:pt idx="223">
                  <c:v>2.6148890871750288</c:v>
                </c:pt>
                <c:pt idx="224">
                  <c:v>2.5234094158143527</c:v>
                </c:pt>
                <c:pt idx="225">
                  <c:v>2.5153664545701373</c:v>
                </c:pt>
                <c:pt idx="226">
                  <c:v>2.4425878718515732</c:v>
                </c:pt>
                <c:pt idx="227">
                  <c:v>1.7351720603179122</c:v>
                </c:pt>
                <c:pt idx="228">
                  <c:v>1.6525340447663452</c:v>
                </c:pt>
                <c:pt idx="229">
                  <c:v>1.6600435781605267</c:v>
                </c:pt>
                <c:pt idx="230">
                  <c:v>1.6642163667327678</c:v>
                </c:pt>
                <c:pt idx="231">
                  <c:v>1.5964014676755245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5BA-4048-9E74-B13412628A4F}"/>
            </c:ext>
          </c:extLst>
        </c:ser>
        <c:ser>
          <c:idx val="1"/>
          <c:order val="4"/>
          <c:tx>
            <c:v>G8 Real GDP Median (h=4)</c:v>
          </c:tx>
          <c:spPr>
            <a:ln w="38100">
              <a:solidFill>
                <a:schemeClr val="tx1"/>
              </a:solidFill>
            </a:ln>
          </c:spPr>
          <c:marker>
            <c:symbol val="none"/>
          </c:marker>
          <c:cat>
            <c:numRef>
              <c:f>'Forecast&amp;Persistence_ALL'!$B$4:$B$235</c:f>
              <c:numCache>
                <c:formatCode>mmm\-yy</c:formatCode>
                <c:ptCount val="232"/>
                <c:pt idx="0">
                  <c:v>21976</c:v>
                </c:pt>
                <c:pt idx="1">
                  <c:v>22068</c:v>
                </c:pt>
                <c:pt idx="2">
                  <c:v>22160</c:v>
                </c:pt>
                <c:pt idx="3">
                  <c:v>22251</c:v>
                </c:pt>
                <c:pt idx="4">
                  <c:v>22341</c:v>
                </c:pt>
                <c:pt idx="5">
                  <c:v>22433</c:v>
                </c:pt>
                <c:pt idx="6">
                  <c:v>22525</c:v>
                </c:pt>
                <c:pt idx="7">
                  <c:v>22616</c:v>
                </c:pt>
                <c:pt idx="8">
                  <c:v>22706</c:v>
                </c:pt>
                <c:pt idx="9">
                  <c:v>22798</c:v>
                </c:pt>
                <c:pt idx="10">
                  <c:v>22890</c:v>
                </c:pt>
                <c:pt idx="11">
                  <c:v>22981</c:v>
                </c:pt>
                <c:pt idx="12">
                  <c:v>23071</c:v>
                </c:pt>
                <c:pt idx="13">
                  <c:v>23163</c:v>
                </c:pt>
                <c:pt idx="14">
                  <c:v>23255</c:v>
                </c:pt>
                <c:pt idx="15">
                  <c:v>23346</c:v>
                </c:pt>
                <c:pt idx="16">
                  <c:v>23437</c:v>
                </c:pt>
                <c:pt idx="17">
                  <c:v>23529</c:v>
                </c:pt>
                <c:pt idx="18">
                  <c:v>23621</c:v>
                </c:pt>
                <c:pt idx="19">
                  <c:v>23712</c:v>
                </c:pt>
                <c:pt idx="20">
                  <c:v>23802</c:v>
                </c:pt>
                <c:pt idx="21">
                  <c:v>23894</c:v>
                </c:pt>
                <c:pt idx="22">
                  <c:v>23986</c:v>
                </c:pt>
                <c:pt idx="23">
                  <c:v>24077</c:v>
                </c:pt>
                <c:pt idx="24">
                  <c:v>24167</c:v>
                </c:pt>
                <c:pt idx="25">
                  <c:v>24259</c:v>
                </c:pt>
                <c:pt idx="26">
                  <c:v>24351</c:v>
                </c:pt>
                <c:pt idx="27">
                  <c:v>24442</c:v>
                </c:pt>
                <c:pt idx="28">
                  <c:v>24532</c:v>
                </c:pt>
                <c:pt idx="29">
                  <c:v>24624</c:v>
                </c:pt>
                <c:pt idx="30">
                  <c:v>24716</c:v>
                </c:pt>
                <c:pt idx="31">
                  <c:v>24807</c:v>
                </c:pt>
                <c:pt idx="32">
                  <c:v>24898</c:v>
                </c:pt>
                <c:pt idx="33">
                  <c:v>24990</c:v>
                </c:pt>
                <c:pt idx="34">
                  <c:v>25082</c:v>
                </c:pt>
                <c:pt idx="35">
                  <c:v>25173</c:v>
                </c:pt>
                <c:pt idx="36">
                  <c:v>25263</c:v>
                </c:pt>
                <c:pt idx="37">
                  <c:v>25355</c:v>
                </c:pt>
                <c:pt idx="38">
                  <c:v>25447</c:v>
                </c:pt>
                <c:pt idx="39">
                  <c:v>25538</c:v>
                </c:pt>
                <c:pt idx="40">
                  <c:v>25628</c:v>
                </c:pt>
                <c:pt idx="41">
                  <c:v>25720</c:v>
                </c:pt>
                <c:pt idx="42">
                  <c:v>25812</c:v>
                </c:pt>
                <c:pt idx="43">
                  <c:v>25903</c:v>
                </c:pt>
                <c:pt idx="44">
                  <c:v>25993</c:v>
                </c:pt>
                <c:pt idx="45">
                  <c:v>26085</c:v>
                </c:pt>
                <c:pt idx="46">
                  <c:v>26177</c:v>
                </c:pt>
                <c:pt idx="47">
                  <c:v>26268</c:v>
                </c:pt>
                <c:pt idx="48">
                  <c:v>26359</c:v>
                </c:pt>
                <c:pt idx="49">
                  <c:v>26451</c:v>
                </c:pt>
                <c:pt idx="50">
                  <c:v>26543</c:v>
                </c:pt>
                <c:pt idx="51">
                  <c:v>26634</c:v>
                </c:pt>
                <c:pt idx="52">
                  <c:v>26724</c:v>
                </c:pt>
                <c:pt idx="53">
                  <c:v>26816</c:v>
                </c:pt>
                <c:pt idx="54">
                  <c:v>26908</c:v>
                </c:pt>
                <c:pt idx="55">
                  <c:v>26999</c:v>
                </c:pt>
                <c:pt idx="56">
                  <c:v>27089</c:v>
                </c:pt>
                <c:pt idx="57">
                  <c:v>27181</c:v>
                </c:pt>
                <c:pt idx="58">
                  <c:v>27273</c:v>
                </c:pt>
                <c:pt idx="59">
                  <c:v>27364</c:v>
                </c:pt>
                <c:pt idx="60">
                  <c:v>27454</c:v>
                </c:pt>
                <c:pt idx="61">
                  <c:v>27546</c:v>
                </c:pt>
                <c:pt idx="62">
                  <c:v>27638</c:v>
                </c:pt>
                <c:pt idx="63">
                  <c:v>27729</c:v>
                </c:pt>
                <c:pt idx="64">
                  <c:v>27820</c:v>
                </c:pt>
                <c:pt idx="65">
                  <c:v>27912</c:v>
                </c:pt>
                <c:pt idx="66">
                  <c:v>28004</c:v>
                </c:pt>
                <c:pt idx="67">
                  <c:v>28095</c:v>
                </c:pt>
                <c:pt idx="68">
                  <c:v>28185</c:v>
                </c:pt>
                <c:pt idx="69">
                  <c:v>28277</c:v>
                </c:pt>
                <c:pt idx="70">
                  <c:v>28369</c:v>
                </c:pt>
                <c:pt idx="71">
                  <c:v>28460</c:v>
                </c:pt>
                <c:pt idx="72">
                  <c:v>28550</c:v>
                </c:pt>
                <c:pt idx="73">
                  <c:v>28642</c:v>
                </c:pt>
                <c:pt idx="74">
                  <c:v>28734</c:v>
                </c:pt>
                <c:pt idx="75">
                  <c:v>28825</c:v>
                </c:pt>
                <c:pt idx="76">
                  <c:v>28915</c:v>
                </c:pt>
                <c:pt idx="77">
                  <c:v>29007</c:v>
                </c:pt>
                <c:pt idx="78">
                  <c:v>29099</c:v>
                </c:pt>
                <c:pt idx="79">
                  <c:v>29190</c:v>
                </c:pt>
                <c:pt idx="80">
                  <c:v>29281</c:v>
                </c:pt>
                <c:pt idx="81">
                  <c:v>29373</c:v>
                </c:pt>
                <c:pt idx="82">
                  <c:v>29465</c:v>
                </c:pt>
                <c:pt idx="83">
                  <c:v>29556</c:v>
                </c:pt>
                <c:pt idx="84">
                  <c:v>29646</c:v>
                </c:pt>
                <c:pt idx="85">
                  <c:v>29738</c:v>
                </c:pt>
                <c:pt idx="86">
                  <c:v>29830</c:v>
                </c:pt>
                <c:pt idx="87">
                  <c:v>29921</c:v>
                </c:pt>
                <c:pt idx="88">
                  <c:v>30011</c:v>
                </c:pt>
                <c:pt idx="89">
                  <c:v>30103</c:v>
                </c:pt>
                <c:pt idx="90">
                  <c:v>30195</c:v>
                </c:pt>
                <c:pt idx="91">
                  <c:v>30286</c:v>
                </c:pt>
                <c:pt idx="92">
                  <c:v>30376</c:v>
                </c:pt>
                <c:pt idx="93">
                  <c:v>30468</c:v>
                </c:pt>
                <c:pt idx="94">
                  <c:v>30560</c:v>
                </c:pt>
                <c:pt idx="95">
                  <c:v>30651</c:v>
                </c:pt>
                <c:pt idx="96">
                  <c:v>30742</c:v>
                </c:pt>
                <c:pt idx="97">
                  <c:v>30834</c:v>
                </c:pt>
                <c:pt idx="98">
                  <c:v>30926</c:v>
                </c:pt>
                <c:pt idx="99">
                  <c:v>31017</c:v>
                </c:pt>
                <c:pt idx="100">
                  <c:v>31107</c:v>
                </c:pt>
                <c:pt idx="101">
                  <c:v>31199</c:v>
                </c:pt>
                <c:pt idx="102">
                  <c:v>31291</c:v>
                </c:pt>
                <c:pt idx="103">
                  <c:v>31382</c:v>
                </c:pt>
                <c:pt idx="104">
                  <c:v>31472</c:v>
                </c:pt>
                <c:pt idx="105">
                  <c:v>31564</c:v>
                </c:pt>
                <c:pt idx="106">
                  <c:v>31656</c:v>
                </c:pt>
                <c:pt idx="107">
                  <c:v>31747</c:v>
                </c:pt>
                <c:pt idx="108">
                  <c:v>31837</c:v>
                </c:pt>
                <c:pt idx="109">
                  <c:v>31929</c:v>
                </c:pt>
                <c:pt idx="110">
                  <c:v>32021</c:v>
                </c:pt>
                <c:pt idx="111">
                  <c:v>32112</c:v>
                </c:pt>
                <c:pt idx="112">
                  <c:v>32203</c:v>
                </c:pt>
                <c:pt idx="113">
                  <c:v>32295</c:v>
                </c:pt>
                <c:pt idx="114">
                  <c:v>32387</c:v>
                </c:pt>
                <c:pt idx="115">
                  <c:v>32478</c:v>
                </c:pt>
                <c:pt idx="116">
                  <c:v>32568</c:v>
                </c:pt>
                <c:pt idx="117">
                  <c:v>32660</c:v>
                </c:pt>
                <c:pt idx="118">
                  <c:v>32752</c:v>
                </c:pt>
                <c:pt idx="119">
                  <c:v>32843</c:v>
                </c:pt>
                <c:pt idx="120">
                  <c:v>32933</c:v>
                </c:pt>
                <c:pt idx="121">
                  <c:v>33025</c:v>
                </c:pt>
                <c:pt idx="122">
                  <c:v>33117</c:v>
                </c:pt>
                <c:pt idx="123">
                  <c:v>33208</c:v>
                </c:pt>
                <c:pt idx="124">
                  <c:v>33298</c:v>
                </c:pt>
                <c:pt idx="125">
                  <c:v>33390</c:v>
                </c:pt>
                <c:pt idx="126">
                  <c:v>33482</c:v>
                </c:pt>
                <c:pt idx="127">
                  <c:v>33573</c:v>
                </c:pt>
                <c:pt idx="128">
                  <c:v>33664</c:v>
                </c:pt>
                <c:pt idx="129">
                  <c:v>33756</c:v>
                </c:pt>
                <c:pt idx="130">
                  <c:v>33848</c:v>
                </c:pt>
                <c:pt idx="131">
                  <c:v>33939</c:v>
                </c:pt>
                <c:pt idx="132">
                  <c:v>34029</c:v>
                </c:pt>
                <c:pt idx="133">
                  <c:v>34121</c:v>
                </c:pt>
                <c:pt idx="134">
                  <c:v>34213</c:v>
                </c:pt>
                <c:pt idx="135">
                  <c:v>34304</c:v>
                </c:pt>
                <c:pt idx="136">
                  <c:v>34394</c:v>
                </c:pt>
                <c:pt idx="137">
                  <c:v>34486</c:v>
                </c:pt>
                <c:pt idx="138">
                  <c:v>34578</c:v>
                </c:pt>
                <c:pt idx="139">
                  <c:v>34669</c:v>
                </c:pt>
                <c:pt idx="140">
                  <c:v>34759</c:v>
                </c:pt>
                <c:pt idx="141">
                  <c:v>34851</c:v>
                </c:pt>
                <c:pt idx="142">
                  <c:v>34943</c:v>
                </c:pt>
                <c:pt idx="143">
                  <c:v>35034</c:v>
                </c:pt>
                <c:pt idx="144">
                  <c:v>35125</c:v>
                </c:pt>
                <c:pt idx="145">
                  <c:v>35217</c:v>
                </c:pt>
                <c:pt idx="146">
                  <c:v>35309</c:v>
                </c:pt>
                <c:pt idx="147">
                  <c:v>35400</c:v>
                </c:pt>
                <c:pt idx="148">
                  <c:v>35490</c:v>
                </c:pt>
                <c:pt idx="149">
                  <c:v>35582</c:v>
                </c:pt>
                <c:pt idx="150">
                  <c:v>35674</c:v>
                </c:pt>
                <c:pt idx="151">
                  <c:v>35765</c:v>
                </c:pt>
                <c:pt idx="152">
                  <c:v>35855</c:v>
                </c:pt>
                <c:pt idx="153">
                  <c:v>35947</c:v>
                </c:pt>
                <c:pt idx="154">
                  <c:v>36039</c:v>
                </c:pt>
                <c:pt idx="155">
                  <c:v>36130</c:v>
                </c:pt>
                <c:pt idx="156">
                  <c:v>36220</c:v>
                </c:pt>
                <c:pt idx="157">
                  <c:v>36312</c:v>
                </c:pt>
                <c:pt idx="158">
                  <c:v>36404</c:v>
                </c:pt>
                <c:pt idx="159">
                  <c:v>36495</c:v>
                </c:pt>
                <c:pt idx="160">
                  <c:v>36586</c:v>
                </c:pt>
                <c:pt idx="161">
                  <c:v>36678</c:v>
                </c:pt>
                <c:pt idx="162">
                  <c:v>36770</c:v>
                </c:pt>
                <c:pt idx="163">
                  <c:v>36861</c:v>
                </c:pt>
                <c:pt idx="164">
                  <c:v>36951</c:v>
                </c:pt>
                <c:pt idx="165">
                  <c:v>37043</c:v>
                </c:pt>
                <c:pt idx="166">
                  <c:v>37135</c:v>
                </c:pt>
                <c:pt idx="167">
                  <c:v>37226</c:v>
                </c:pt>
                <c:pt idx="168">
                  <c:v>37316</c:v>
                </c:pt>
                <c:pt idx="169">
                  <c:v>37408</c:v>
                </c:pt>
                <c:pt idx="170">
                  <c:v>37500</c:v>
                </c:pt>
                <c:pt idx="171">
                  <c:v>37591</c:v>
                </c:pt>
                <c:pt idx="172">
                  <c:v>37681</c:v>
                </c:pt>
                <c:pt idx="173">
                  <c:v>37773</c:v>
                </c:pt>
                <c:pt idx="174">
                  <c:v>37865</c:v>
                </c:pt>
                <c:pt idx="175">
                  <c:v>37956</c:v>
                </c:pt>
                <c:pt idx="176">
                  <c:v>38047</c:v>
                </c:pt>
                <c:pt idx="177">
                  <c:v>38139</c:v>
                </c:pt>
                <c:pt idx="178">
                  <c:v>38231</c:v>
                </c:pt>
                <c:pt idx="179">
                  <c:v>38322</c:v>
                </c:pt>
                <c:pt idx="180">
                  <c:v>38412</c:v>
                </c:pt>
                <c:pt idx="181">
                  <c:v>38504</c:v>
                </c:pt>
                <c:pt idx="182">
                  <c:v>38596</c:v>
                </c:pt>
                <c:pt idx="183">
                  <c:v>38687</c:v>
                </c:pt>
                <c:pt idx="184">
                  <c:v>38777</c:v>
                </c:pt>
                <c:pt idx="185">
                  <c:v>38869</c:v>
                </c:pt>
                <c:pt idx="186">
                  <c:v>38961</c:v>
                </c:pt>
                <c:pt idx="187">
                  <c:v>39052</c:v>
                </c:pt>
                <c:pt idx="188">
                  <c:v>39142</c:v>
                </c:pt>
                <c:pt idx="189">
                  <c:v>39234</c:v>
                </c:pt>
                <c:pt idx="190">
                  <c:v>39326</c:v>
                </c:pt>
                <c:pt idx="191">
                  <c:v>39417</c:v>
                </c:pt>
                <c:pt idx="192">
                  <c:v>39508</c:v>
                </c:pt>
                <c:pt idx="193">
                  <c:v>39600</c:v>
                </c:pt>
                <c:pt idx="194">
                  <c:v>39692</c:v>
                </c:pt>
                <c:pt idx="195">
                  <c:v>39783</c:v>
                </c:pt>
                <c:pt idx="196">
                  <c:v>39873</c:v>
                </c:pt>
                <c:pt idx="197">
                  <c:v>39965</c:v>
                </c:pt>
                <c:pt idx="198">
                  <c:v>40057</c:v>
                </c:pt>
                <c:pt idx="199">
                  <c:v>40148</c:v>
                </c:pt>
                <c:pt idx="200">
                  <c:v>40238</c:v>
                </c:pt>
                <c:pt idx="201">
                  <c:v>40330</c:v>
                </c:pt>
                <c:pt idx="202">
                  <c:v>40422</c:v>
                </c:pt>
                <c:pt idx="203">
                  <c:v>40513</c:v>
                </c:pt>
                <c:pt idx="204">
                  <c:v>40603</c:v>
                </c:pt>
                <c:pt idx="205">
                  <c:v>40695</c:v>
                </c:pt>
                <c:pt idx="206">
                  <c:v>40787</c:v>
                </c:pt>
                <c:pt idx="207">
                  <c:v>40878</c:v>
                </c:pt>
                <c:pt idx="208">
                  <c:v>40969</c:v>
                </c:pt>
                <c:pt idx="209">
                  <c:v>41061</c:v>
                </c:pt>
                <c:pt idx="210">
                  <c:v>41153</c:v>
                </c:pt>
                <c:pt idx="211">
                  <c:v>41244</c:v>
                </c:pt>
                <c:pt idx="212">
                  <c:v>41334</c:v>
                </c:pt>
                <c:pt idx="213">
                  <c:v>41426</c:v>
                </c:pt>
                <c:pt idx="214">
                  <c:v>41518</c:v>
                </c:pt>
                <c:pt idx="215">
                  <c:v>41609</c:v>
                </c:pt>
                <c:pt idx="216">
                  <c:v>41699</c:v>
                </c:pt>
                <c:pt idx="217">
                  <c:v>41791</c:v>
                </c:pt>
                <c:pt idx="218">
                  <c:v>41883</c:v>
                </c:pt>
                <c:pt idx="219">
                  <c:v>41974</c:v>
                </c:pt>
                <c:pt idx="220">
                  <c:v>42064</c:v>
                </c:pt>
                <c:pt idx="221">
                  <c:v>42156</c:v>
                </c:pt>
                <c:pt idx="222">
                  <c:v>42248</c:v>
                </c:pt>
                <c:pt idx="223">
                  <c:v>42339</c:v>
                </c:pt>
                <c:pt idx="224">
                  <c:v>42430</c:v>
                </c:pt>
                <c:pt idx="225">
                  <c:v>42522</c:v>
                </c:pt>
                <c:pt idx="226">
                  <c:v>42614</c:v>
                </c:pt>
                <c:pt idx="227">
                  <c:v>42705</c:v>
                </c:pt>
                <c:pt idx="228">
                  <c:v>42795</c:v>
                </c:pt>
                <c:pt idx="229">
                  <c:v>42887</c:v>
                </c:pt>
                <c:pt idx="230">
                  <c:v>42979</c:v>
                </c:pt>
                <c:pt idx="231">
                  <c:v>43070</c:v>
                </c:pt>
              </c:numCache>
            </c:numRef>
          </c:cat>
          <c:val>
            <c:numRef>
              <c:f>'Forecast&amp;Persistence_ALL'!$AL$4:$AL$235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4.5834446080635445</c:v>
                </c:pt>
                <c:pt idx="40">
                  <c:v>5.159654768551329</c:v>
                </c:pt>
                <c:pt idx="41">
                  <c:v>5.1206955247589505</c:v>
                </c:pt>
                <c:pt idx="42">
                  <c:v>5.1034411666062409</c:v>
                </c:pt>
                <c:pt idx="43">
                  <c:v>5.3018391036895665</c:v>
                </c:pt>
                <c:pt idx="44">
                  <c:v>5.3221411057685062</c:v>
                </c:pt>
                <c:pt idx="45">
                  <c:v>5.1612782697012527</c:v>
                </c:pt>
                <c:pt idx="46">
                  <c:v>5.0540729367237063</c:v>
                </c:pt>
                <c:pt idx="47">
                  <c:v>5.0612419681250138</c:v>
                </c:pt>
                <c:pt idx="48">
                  <c:v>5.0357004842571627</c:v>
                </c:pt>
                <c:pt idx="49">
                  <c:v>5.0273179837257711</c:v>
                </c:pt>
                <c:pt idx="50">
                  <c:v>5.0391090184315477</c:v>
                </c:pt>
                <c:pt idx="51">
                  <c:v>5.005365030825093</c:v>
                </c:pt>
                <c:pt idx="52">
                  <c:v>4.9850307864329153</c:v>
                </c:pt>
                <c:pt idx="53">
                  <c:v>4.9252210147425313</c:v>
                </c:pt>
                <c:pt idx="54">
                  <c:v>5.020719093977867</c:v>
                </c:pt>
                <c:pt idx="55">
                  <c:v>5.0422650712084707</c:v>
                </c:pt>
                <c:pt idx="56">
                  <c:v>5.4940474589903801</c:v>
                </c:pt>
                <c:pt idx="57">
                  <c:v>5.3086421042165952</c:v>
                </c:pt>
                <c:pt idx="58">
                  <c:v>5.3083773292951921</c:v>
                </c:pt>
                <c:pt idx="59">
                  <c:v>5.3588840046815189</c:v>
                </c:pt>
                <c:pt idx="60">
                  <c:v>5.291486660007739</c:v>
                </c:pt>
                <c:pt idx="61">
                  <c:v>5.3988384838516446</c:v>
                </c:pt>
                <c:pt idx="62">
                  <c:v>5.3914440020539045</c:v>
                </c:pt>
                <c:pt idx="63">
                  <c:v>5.2696419966323624</c:v>
                </c:pt>
                <c:pt idx="64">
                  <c:v>5.108012790038889</c:v>
                </c:pt>
                <c:pt idx="65">
                  <c:v>5.1138657605979372</c:v>
                </c:pt>
                <c:pt idx="66">
                  <c:v>4.4928449725401034</c:v>
                </c:pt>
                <c:pt idx="67">
                  <c:v>4.5022238959653214</c:v>
                </c:pt>
                <c:pt idx="68">
                  <c:v>4.4454820948323661</c:v>
                </c:pt>
                <c:pt idx="69">
                  <c:v>4.4800133455505051</c:v>
                </c:pt>
                <c:pt idx="70">
                  <c:v>4.5050169152549646</c:v>
                </c:pt>
                <c:pt idx="71">
                  <c:v>4.4926411112686182</c:v>
                </c:pt>
                <c:pt idx="72">
                  <c:v>4.1670099417837854</c:v>
                </c:pt>
                <c:pt idx="73">
                  <c:v>4.319303053770791</c:v>
                </c:pt>
                <c:pt idx="74">
                  <c:v>4.3117646116044055</c:v>
                </c:pt>
                <c:pt idx="75">
                  <c:v>4.2477303625481371</c:v>
                </c:pt>
                <c:pt idx="76">
                  <c:v>4.0825619016485559</c:v>
                </c:pt>
                <c:pt idx="77">
                  <c:v>4.122137822333463</c:v>
                </c:pt>
                <c:pt idx="78">
                  <c:v>4.1187060746799311</c:v>
                </c:pt>
                <c:pt idx="79">
                  <c:v>4.0800254673579053</c:v>
                </c:pt>
                <c:pt idx="80">
                  <c:v>4.0609916694958583</c:v>
                </c:pt>
                <c:pt idx="81">
                  <c:v>4.2488080701439657</c:v>
                </c:pt>
                <c:pt idx="82">
                  <c:v>4.2196126367877103</c:v>
                </c:pt>
                <c:pt idx="83">
                  <c:v>4.2038311845077381</c:v>
                </c:pt>
                <c:pt idx="84">
                  <c:v>4.2132666104668894</c:v>
                </c:pt>
                <c:pt idx="85">
                  <c:v>4.1731781993517707</c:v>
                </c:pt>
                <c:pt idx="86">
                  <c:v>4.0334322186028473</c:v>
                </c:pt>
                <c:pt idx="87">
                  <c:v>3.9753380028529417</c:v>
                </c:pt>
                <c:pt idx="88">
                  <c:v>3.4988868126797925</c:v>
                </c:pt>
                <c:pt idx="89">
                  <c:v>3.6093497345135082</c:v>
                </c:pt>
                <c:pt idx="90">
                  <c:v>3.7226162493283437</c:v>
                </c:pt>
                <c:pt idx="91">
                  <c:v>3.6573938915373989</c:v>
                </c:pt>
                <c:pt idx="92">
                  <c:v>3.3398767831771785</c:v>
                </c:pt>
                <c:pt idx="93">
                  <c:v>3.2995993586775771</c:v>
                </c:pt>
                <c:pt idx="94">
                  <c:v>3.3725157276662561</c:v>
                </c:pt>
                <c:pt idx="95">
                  <c:v>3.406357484171985</c:v>
                </c:pt>
                <c:pt idx="96">
                  <c:v>3.4500519739906848</c:v>
                </c:pt>
                <c:pt idx="97">
                  <c:v>3.5552994263355435</c:v>
                </c:pt>
                <c:pt idx="98">
                  <c:v>3.5861480460821245</c:v>
                </c:pt>
                <c:pt idx="99">
                  <c:v>3.5632683821907167</c:v>
                </c:pt>
                <c:pt idx="100">
                  <c:v>3.5707801711019274</c:v>
                </c:pt>
                <c:pt idx="101">
                  <c:v>3.5672914414392141</c:v>
                </c:pt>
                <c:pt idx="102">
                  <c:v>3.5380334478132403</c:v>
                </c:pt>
                <c:pt idx="103">
                  <c:v>3.5227311896195035</c:v>
                </c:pt>
                <c:pt idx="104">
                  <c:v>3.5209202667686093</c:v>
                </c:pt>
                <c:pt idx="105">
                  <c:v>3.5163125050988095</c:v>
                </c:pt>
                <c:pt idx="106">
                  <c:v>3.4857827844336029</c:v>
                </c:pt>
                <c:pt idx="107">
                  <c:v>3.4760025991720442</c:v>
                </c:pt>
                <c:pt idx="108">
                  <c:v>3.6034741424549015</c:v>
                </c:pt>
                <c:pt idx="109">
                  <c:v>3.5876303363281368</c:v>
                </c:pt>
                <c:pt idx="110">
                  <c:v>3.432482257391511</c:v>
                </c:pt>
                <c:pt idx="111">
                  <c:v>3.5222657294997441</c:v>
                </c:pt>
                <c:pt idx="112">
                  <c:v>3.5441030016719193</c:v>
                </c:pt>
                <c:pt idx="113">
                  <c:v>3.2536589929626993</c:v>
                </c:pt>
                <c:pt idx="114">
                  <c:v>3.2326940248823082</c:v>
                </c:pt>
                <c:pt idx="115">
                  <c:v>3.1967123258171224</c:v>
                </c:pt>
                <c:pt idx="116">
                  <c:v>3.1880062603936574</c:v>
                </c:pt>
                <c:pt idx="117">
                  <c:v>3.1172440776344574</c:v>
                </c:pt>
                <c:pt idx="118">
                  <c:v>3.1372166913821156</c:v>
                </c:pt>
                <c:pt idx="119">
                  <c:v>3.0507668024353651</c:v>
                </c:pt>
                <c:pt idx="120">
                  <c:v>2.9977503424513241</c:v>
                </c:pt>
                <c:pt idx="121">
                  <c:v>2.9744379665783862</c:v>
                </c:pt>
                <c:pt idx="122">
                  <c:v>2.9973548227451761</c:v>
                </c:pt>
                <c:pt idx="123">
                  <c:v>3.0823374009110243</c:v>
                </c:pt>
                <c:pt idx="124">
                  <c:v>3.337145477567077</c:v>
                </c:pt>
                <c:pt idx="125">
                  <c:v>3.3220392536883119</c:v>
                </c:pt>
                <c:pt idx="126">
                  <c:v>3.2457324367395821</c:v>
                </c:pt>
                <c:pt idx="127">
                  <c:v>3.1962511765558661</c:v>
                </c:pt>
                <c:pt idx="128">
                  <c:v>3.1566535689158446</c:v>
                </c:pt>
                <c:pt idx="129">
                  <c:v>3.0215501779311369</c:v>
                </c:pt>
                <c:pt idx="130">
                  <c:v>3.0139900728773341</c:v>
                </c:pt>
                <c:pt idx="131">
                  <c:v>3.0167429636773049</c:v>
                </c:pt>
                <c:pt idx="132">
                  <c:v>3.0057933235804741</c:v>
                </c:pt>
                <c:pt idx="133">
                  <c:v>2.975150975644028</c:v>
                </c:pt>
                <c:pt idx="134">
                  <c:v>2.9646972609470623</c:v>
                </c:pt>
                <c:pt idx="135">
                  <c:v>2.9476365437494345</c:v>
                </c:pt>
                <c:pt idx="136">
                  <c:v>2.9548881741754078</c:v>
                </c:pt>
                <c:pt idx="137">
                  <c:v>2.977346424482854</c:v>
                </c:pt>
                <c:pt idx="138">
                  <c:v>2.9582635447495651</c:v>
                </c:pt>
                <c:pt idx="139">
                  <c:v>2.8970017545064044</c:v>
                </c:pt>
                <c:pt idx="140">
                  <c:v>2.8282745280541013</c:v>
                </c:pt>
                <c:pt idx="141">
                  <c:v>2.7833553876666164</c:v>
                </c:pt>
                <c:pt idx="142">
                  <c:v>2.7568534687437998</c:v>
                </c:pt>
                <c:pt idx="143">
                  <c:v>2.7326735830666911</c:v>
                </c:pt>
                <c:pt idx="144">
                  <c:v>2.6836363458459216</c:v>
                </c:pt>
                <c:pt idx="145">
                  <c:v>2.7158582143763521</c:v>
                </c:pt>
                <c:pt idx="146">
                  <c:v>2.6313276559997121</c:v>
                </c:pt>
                <c:pt idx="147">
                  <c:v>2.587209544353207</c:v>
                </c:pt>
                <c:pt idx="148">
                  <c:v>2.5727135668964447</c:v>
                </c:pt>
                <c:pt idx="149">
                  <c:v>2.6174865502012166</c:v>
                </c:pt>
                <c:pt idx="150">
                  <c:v>2.5752543762970914</c:v>
                </c:pt>
                <c:pt idx="151">
                  <c:v>2.560221797677511</c:v>
                </c:pt>
                <c:pt idx="152">
                  <c:v>2.6309073458958414</c:v>
                </c:pt>
                <c:pt idx="153">
                  <c:v>2.5949313443894404</c:v>
                </c:pt>
                <c:pt idx="154">
                  <c:v>2.5046741945060527</c:v>
                </c:pt>
                <c:pt idx="155">
                  <c:v>2.3864309485285173</c:v>
                </c:pt>
                <c:pt idx="156">
                  <c:v>2.0008521395715726</c:v>
                </c:pt>
                <c:pt idx="157">
                  <c:v>2.0054651983681397</c:v>
                </c:pt>
                <c:pt idx="158">
                  <c:v>2.0403183169331278</c:v>
                </c:pt>
                <c:pt idx="159">
                  <c:v>2.0578358968289758</c:v>
                </c:pt>
                <c:pt idx="160">
                  <c:v>2.0765720602588549</c:v>
                </c:pt>
                <c:pt idx="161">
                  <c:v>1.9793745645009446</c:v>
                </c:pt>
                <c:pt idx="162">
                  <c:v>1.9771364996510798</c:v>
                </c:pt>
                <c:pt idx="163">
                  <c:v>1.9098418064126019</c:v>
                </c:pt>
                <c:pt idx="164">
                  <c:v>1.943709957926461</c:v>
                </c:pt>
                <c:pt idx="165">
                  <c:v>1.9589148200963238</c:v>
                </c:pt>
                <c:pt idx="166">
                  <c:v>2.0383712304173507</c:v>
                </c:pt>
                <c:pt idx="167">
                  <c:v>2.0227451740585369</c:v>
                </c:pt>
                <c:pt idx="168">
                  <c:v>2.0370736977782116</c:v>
                </c:pt>
                <c:pt idx="169">
                  <c:v>1.9767316094137422</c:v>
                </c:pt>
                <c:pt idx="170">
                  <c:v>1.9661456600861058</c:v>
                </c:pt>
                <c:pt idx="171">
                  <c:v>1.9791869912060345</c:v>
                </c:pt>
                <c:pt idx="172">
                  <c:v>1.9666601561804149</c:v>
                </c:pt>
                <c:pt idx="173">
                  <c:v>1.9556720323195478</c:v>
                </c:pt>
                <c:pt idx="174">
                  <c:v>2.0043246834479853</c:v>
                </c:pt>
                <c:pt idx="175">
                  <c:v>2.0199340286501211</c:v>
                </c:pt>
                <c:pt idx="176">
                  <c:v>1.9899475816389685</c:v>
                </c:pt>
                <c:pt idx="177">
                  <c:v>1.9429275378710313</c:v>
                </c:pt>
                <c:pt idx="178">
                  <c:v>1.9587166415813693</c:v>
                </c:pt>
                <c:pt idx="179">
                  <c:v>1.95548757176414</c:v>
                </c:pt>
                <c:pt idx="180">
                  <c:v>1.9593638453809927</c:v>
                </c:pt>
                <c:pt idx="181">
                  <c:v>1.9415042296222502</c:v>
                </c:pt>
                <c:pt idx="182">
                  <c:v>1.9471250431416789</c:v>
                </c:pt>
                <c:pt idx="183">
                  <c:v>1.9582686752531719</c:v>
                </c:pt>
                <c:pt idx="184">
                  <c:v>1.8827420604171219</c:v>
                </c:pt>
                <c:pt idx="185">
                  <c:v>1.8720025072113344</c:v>
                </c:pt>
                <c:pt idx="186">
                  <c:v>1.8787020564334251</c:v>
                </c:pt>
                <c:pt idx="187">
                  <c:v>1.9031075887972404</c:v>
                </c:pt>
                <c:pt idx="188">
                  <c:v>1.8568931496841259</c:v>
                </c:pt>
                <c:pt idx="189">
                  <c:v>1.8715798866676168</c:v>
                </c:pt>
                <c:pt idx="190">
                  <c:v>1.8235032776349498</c:v>
                </c:pt>
                <c:pt idx="191">
                  <c:v>1.7518854632667902</c:v>
                </c:pt>
                <c:pt idx="192">
                  <c:v>1.7774649899455968</c:v>
                </c:pt>
                <c:pt idx="193">
                  <c:v>1.7178729687484484</c:v>
                </c:pt>
                <c:pt idx="194">
                  <c:v>1.9452332544654691</c:v>
                </c:pt>
                <c:pt idx="195">
                  <c:v>2.5465675580798339</c:v>
                </c:pt>
                <c:pt idx="196">
                  <c:v>2.810041773529413</c:v>
                </c:pt>
                <c:pt idx="197">
                  <c:v>2.821398593294508</c:v>
                </c:pt>
                <c:pt idx="198">
                  <c:v>2.7897964748529351</c:v>
                </c:pt>
                <c:pt idx="199">
                  <c:v>2.8509434111446992</c:v>
                </c:pt>
                <c:pt idx="200">
                  <c:v>2.8571517117295322</c:v>
                </c:pt>
                <c:pt idx="201">
                  <c:v>2.8774654549747432</c:v>
                </c:pt>
                <c:pt idx="202">
                  <c:v>2.8784408683334721</c:v>
                </c:pt>
                <c:pt idx="203">
                  <c:v>2.8766280949609779</c:v>
                </c:pt>
                <c:pt idx="204">
                  <c:v>2.905572440636961</c:v>
                </c:pt>
                <c:pt idx="205">
                  <c:v>2.8902965801538114</c:v>
                </c:pt>
                <c:pt idx="206">
                  <c:v>2.8659964389255612</c:v>
                </c:pt>
                <c:pt idx="207">
                  <c:v>2.8650544124779209</c:v>
                </c:pt>
                <c:pt idx="208">
                  <c:v>2.8893486866541824</c:v>
                </c:pt>
                <c:pt idx="209">
                  <c:v>2.8854205915662319</c:v>
                </c:pt>
                <c:pt idx="210">
                  <c:v>2.8913632298190861</c:v>
                </c:pt>
                <c:pt idx="211">
                  <c:v>2.9149728351627893</c:v>
                </c:pt>
                <c:pt idx="212">
                  <c:v>2.9141390954992996</c:v>
                </c:pt>
                <c:pt idx="213">
                  <c:v>2.916501192787317</c:v>
                </c:pt>
                <c:pt idx="214">
                  <c:v>2.9085380021284877</c:v>
                </c:pt>
                <c:pt idx="215">
                  <c:v>2.91998392322138</c:v>
                </c:pt>
                <c:pt idx="216">
                  <c:v>2.9416965231602381</c:v>
                </c:pt>
                <c:pt idx="217">
                  <c:v>2.9522871615252289</c:v>
                </c:pt>
                <c:pt idx="218">
                  <c:v>2.9659302162355341</c:v>
                </c:pt>
                <c:pt idx="219">
                  <c:v>2.9623519517123773</c:v>
                </c:pt>
                <c:pt idx="220">
                  <c:v>2.9799834862943908</c:v>
                </c:pt>
                <c:pt idx="221">
                  <c:v>2.9921518598816998</c:v>
                </c:pt>
                <c:pt idx="222">
                  <c:v>2.9909839920334202</c:v>
                </c:pt>
                <c:pt idx="223">
                  <c:v>2.9938368533728488</c:v>
                </c:pt>
                <c:pt idx="224">
                  <c:v>2.9338267495198145</c:v>
                </c:pt>
                <c:pt idx="225">
                  <c:v>2.9678992142194369</c:v>
                </c:pt>
                <c:pt idx="226">
                  <c:v>2.8905924438512622</c:v>
                </c:pt>
                <c:pt idx="227">
                  <c:v>2.336776343613657</c:v>
                </c:pt>
                <c:pt idx="228">
                  <c:v>1.7287224939588226</c:v>
                </c:pt>
                <c:pt idx="229">
                  <c:v>1.6946563864807329</c:v>
                </c:pt>
                <c:pt idx="230">
                  <c:v>1.6024005848474578</c:v>
                </c:pt>
                <c:pt idx="231">
                  <c:v>1.5145447285114684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5BA-4048-9E74-B13412628A4F}"/>
            </c:ext>
          </c:extLst>
        </c:ser>
        <c:ser>
          <c:idx val="7"/>
          <c:order val="7"/>
          <c:tx>
            <c:v>G8 Real GDP Median (h=1)</c:v>
          </c:tx>
          <c:spPr>
            <a:ln w="38100">
              <a:solidFill>
                <a:srgbClr val="0000FF"/>
              </a:solidFill>
            </a:ln>
          </c:spPr>
          <c:marker>
            <c:symbol val="none"/>
          </c:marker>
          <c:val>
            <c:numRef>
              <c:f>'Forecast&amp;Persistence_ALL'!$Y$4:$Y$235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4.3523187601683659</c:v>
                </c:pt>
                <c:pt idx="37">
                  <c:v>4.3229759104335095</c:v>
                </c:pt>
                <c:pt idx="38">
                  <c:v>4.2348751466403654</c:v>
                </c:pt>
                <c:pt idx="39">
                  <c:v>4.1779945021073424</c:v>
                </c:pt>
                <c:pt idx="40">
                  <c:v>4.8816786680205126</c:v>
                </c:pt>
                <c:pt idx="41">
                  <c:v>4.9090696327399508</c:v>
                </c:pt>
                <c:pt idx="42">
                  <c:v>4.8107185364421134</c:v>
                </c:pt>
                <c:pt idx="43">
                  <c:v>5.0592106389250464</c:v>
                </c:pt>
                <c:pt idx="44">
                  <c:v>5.068359624240335</c:v>
                </c:pt>
                <c:pt idx="45">
                  <c:v>4.9597409626357063</c:v>
                </c:pt>
                <c:pt idx="46">
                  <c:v>4.822995881259426</c:v>
                </c:pt>
                <c:pt idx="47">
                  <c:v>4.8044192844762081</c:v>
                </c:pt>
                <c:pt idx="48">
                  <c:v>4.7857963503690417</c:v>
                </c:pt>
                <c:pt idx="49">
                  <c:v>4.7818697450231262</c:v>
                </c:pt>
                <c:pt idx="50">
                  <c:v>4.7685382281524387</c:v>
                </c:pt>
                <c:pt idx="51">
                  <c:v>4.7813975099739272</c:v>
                </c:pt>
                <c:pt idx="52">
                  <c:v>4.8168549228044952</c:v>
                </c:pt>
                <c:pt idx="53">
                  <c:v>4.7913835084584431</c:v>
                </c:pt>
                <c:pt idx="54">
                  <c:v>4.9594137771400302</c:v>
                </c:pt>
                <c:pt idx="55">
                  <c:v>5.1039522571454148</c:v>
                </c:pt>
                <c:pt idx="56">
                  <c:v>5.4327999828398887</c:v>
                </c:pt>
                <c:pt idx="57">
                  <c:v>5.3034149418459595</c:v>
                </c:pt>
                <c:pt idx="58">
                  <c:v>5.2492937028436106</c:v>
                </c:pt>
                <c:pt idx="59">
                  <c:v>5.2611924720695118</c:v>
                </c:pt>
                <c:pt idx="60">
                  <c:v>5.2307462852536108</c:v>
                </c:pt>
                <c:pt idx="61">
                  <c:v>5.2503013914150687</c:v>
                </c:pt>
                <c:pt idx="62">
                  <c:v>5.1269318555066423</c:v>
                </c:pt>
                <c:pt idx="63">
                  <c:v>5.1201750368498793</c:v>
                </c:pt>
                <c:pt idx="64">
                  <c:v>5.1178642789730393</c:v>
                </c:pt>
                <c:pt idx="65">
                  <c:v>4.8782496459887943</c:v>
                </c:pt>
                <c:pt idx="66">
                  <c:v>4.4167434403595074</c:v>
                </c:pt>
                <c:pt idx="67">
                  <c:v>4.445094502566926</c:v>
                </c:pt>
                <c:pt idx="68">
                  <c:v>4.4126485285316885</c:v>
                </c:pt>
                <c:pt idx="69">
                  <c:v>4.4155432370021526</c:v>
                </c:pt>
                <c:pt idx="70">
                  <c:v>4.4197874327094286</c:v>
                </c:pt>
                <c:pt idx="71">
                  <c:v>4.4474385433664896</c:v>
                </c:pt>
                <c:pt idx="72">
                  <c:v>4.0310485309799704</c:v>
                </c:pt>
                <c:pt idx="73">
                  <c:v>3.9712198721185699</c:v>
                </c:pt>
                <c:pt idx="74">
                  <c:v>4.0068101173976176</c:v>
                </c:pt>
                <c:pt idx="75">
                  <c:v>3.9370064143201766</c:v>
                </c:pt>
                <c:pt idx="76">
                  <c:v>3.8610017082354311</c:v>
                </c:pt>
                <c:pt idx="77">
                  <c:v>3.8626878541658618</c:v>
                </c:pt>
                <c:pt idx="78">
                  <c:v>3.821983634621688</c:v>
                </c:pt>
                <c:pt idx="79">
                  <c:v>3.8641981270588159</c:v>
                </c:pt>
                <c:pt idx="80">
                  <c:v>3.9105090525721513</c:v>
                </c:pt>
                <c:pt idx="81">
                  <c:v>3.9256761127264368</c:v>
                </c:pt>
                <c:pt idx="82">
                  <c:v>3.9067832321221445</c:v>
                </c:pt>
                <c:pt idx="83">
                  <c:v>3.9033602973701336</c:v>
                </c:pt>
                <c:pt idx="84">
                  <c:v>3.9522997238684736</c:v>
                </c:pt>
                <c:pt idx="85">
                  <c:v>3.8512993989020252</c:v>
                </c:pt>
                <c:pt idx="86">
                  <c:v>3.7445723333321954</c:v>
                </c:pt>
                <c:pt idx="87">
                  <c:v>3.7372391349255718</c:v>
                </c:pt>
                <c:pt idx="88">
                  <c:v>3.3055325610417268</c:v>
                </c:pt>
                <c:pt idx="89">
                  <c:v>3.3625236875717559</c:v>
                </c:pt>
                <c:pt idx="90">
                  <c:v>3.4030943609621436</c:v>
                </c:pt>
                <c:pt idx="91">
                  <c:v>3.2667009225741452</c:v>
                </c:pt>
                <c:pt idx="92">
                  <c:v>3.0881279573639913</c:v>
                </c:pt>
                <c:pt idx="93">
                  <c:v>3.0870986347678531</c:v>
                </c:pt>
                <c:pt idx="94">
                  <c:v>3.1378170794275246</c:v>
                </c:pt>
                <c:pt idx="95">
                  <c:v>3.1843769539509603</c:v>
                </c:pt>
                <c:pt idx="96">
                  <c:v>3.2330700770208178</c:v>
                </c:pt>
                <c:pt idx="97">
                  <c:v>3.2406841317054988</c:v>
                </c:pt>
                <c:pt idx="98">
                  <c:v>3.1782712059636102</c:v>
                </c:pt>
                <c:pt idx="99">
                  <c:v>3.1960281326912372</c:v>
                </c:pt>
                <c:pt idx="100">
                  <c:v>3.1753917979008657</c:v>
                </c:pt>
                <c:pt idx="101">
                  <c:v>3.1812914100242744</c:v>
                </c:pt>
                <c:pt idx="102">
                  <c:v>3.1732385710188549</c:v>
                </c:pt>
                <c:pt idx="103">
                  <c:v>3.1410545702094725</c:v>
                </c:pt>
                <c:pt idx="104">
                  <c:v>3.1398904874809785</c:v>
                </c:pt>
                <c:pt idx="105">
                  <c:v>3.1413873561275079</c:v>
                </c:pt>
                <c:pt idx="106">
                  <c:v>3.126662106834929</c:v>
                </c:pt>
                <c:pt idx="107">
                  <c:v>3.1311023293518501</c:v>
                </c:pt>
                <c:pt idx="108">
                  <c:v>3.2407050360678484</c:v>
                </c:pt>
                <c:pt idx="109">
                  <c:v>3.272893641788408</c:v>
                </c:pt>
                <c:pt idx="110">
                  <c:v>3.1833510928912769</c:v>
                </c:pt>
                <c:pt idx="111">
                  <c:v>3.3412478309944817</c:v>
                </c:pt>
                <c:pt idx="112">
                  <c:v>3.3468216612506199</c:v>
                </c:pt>
                <c:pt idx="113">
                  <c:v>3.112154224451281</c:v>
                </c:pt>
                <c:pt idx="114">
                  <c:v>3.0773281663112164</c:v>
                </c:pt>
                <c:pt idx="115">
                  <c:v>2.9245969737989608</c:v>
                </c:pt>
                <c:pt idx="116">
                  <c:v>2.8901097646202283</c:v>
                </c:pt>
                <c:pt idx="117">
                  <c:v>2.6880342041854473</c:v>
                </c:pt>
                <c:pt idx="118">
                  <c:v>2.6962287110316128</c:v>
                </c:pt>
                <c:pt idx="119">
                  <c:v>2.8093708883956205</c:v>
                </c:pt>
                <c:pt idx="120">
                  <c:v>2.7850229728274103</c:v>
                </c:pt>
                <c:pt idx="121">
                  <c:v>2.8364043737800397</c:v>
                </c:pt>
                <c:pt idx="122">
                  <c:v>2.9603894056407301</c:v>
                </c:pt>
                <c:pt idx="123">
                  <c:v>2.8943259789912021</c:v>
                </c:pt>
                <c:pt idx="124">
                  <c:v>2.9638661819252148</c:v>
                </c:pt>
                <c:pt idx="125">
                  <c:v>3.0302782143671179</c:v>
                </c:pt>
                <c:pt idx="126">
                  <c:v>2.9235703483325066</c:v>
                </c:pt>
                <c:pt idx="127">
                  <c:v>2.9193649578753593</c:v>
                </c:pt>
                <c:pt idx="128">
                  <c:v>2.9066924428499448</c:v>
                </c:pt>
                <c:pt idx="129">
                  <c:v>2.7561891627516442</c:v>
                </c:pt>
                <c:pt idx="130">
                  <c:v>2.7411095482180556</c:v>
                </c:pt>
                <c:pt idx="131">
                  <c:v>2.7010418249754324</c:v>
                </c:pt>
                <c:pt idx="132">
                  <c:v>2.6921575754969984</c:v>
                </c:pt>
                <c:pt idx="133">
                  <c:v>2.6524085374887658</c:v>
                </c:pt>
                <c:pt idx="134">
                  <c:v>2.6357292387198723</c:v>
                </c:pt>
                <c:pt idx="135">
                  <c:v>2.6477535753976351</c:v>
                </c:pt>
                <c:pt idx="136">
                  <c:v>2.6508317286367333</c:v>
                </c:pt>
                <c:pt idx="137">
                  <c:v>2.6599826321361899</c:v>
                </c:pt>
                <c:pt idx="138">
                  <c:v>2.6235535578961535</c:v>
                </c:pt>
                <c:pt idx="139">
                  <c:v>2.6012020077136455</c:v>
                </c:pt>
                <c:pt idx="140">
                  <c:v>2.4158549478314097</c:v>
                </c:pt>
                <c:pt idx="141">
                  <c:v>2.4012051027990422</c:v>
                </c:pt>
                <c:pt idx="142">
                  <c:v>2.3613000464825804</c:v>
                </c:pt>
                <c:pt idx="143">
                  <c:v>2.3398724981539587</c:v>
                </c:pt>
                <c:pt idx="144">
                  <c:v>2.2877262123141335</c:v>
                </c:pt>
                <c:pt idx="145">
                  <c:v>2.3287844706216392</c:v>
                </c:pt>
                <c:pt idx="146">
                  <c:v>2.2502413280270552</c:v>
                </c:pt>
                <c:pt idx="147">
                  <c:v>2.2185505766537466</c:v>
                </c:pt>
                <c:pt idx="148">
                  <c:v>2.1994260553149121</c:v>
                </c:pt>
                <c:pt idx="149">
                  <c:v>2.2257652153237522</c:v>
                </c:pt>
                <c:pt idx="150">
                  <c:v>2.1828580190329432</c:v>
                </c:pt>
                <c:pt idx="151">
                  <c:v>2.1520137024307897</c:v>
                </c:pt>
                <c:pt idx="152">
                  <c:v>2.2364946404868946</c:v>
                </c:pt>
                <c:pt idx="153">
                  <c:v>2.2376898535185856</c:v>
                </c:pt>
                <c:pt idx="154">
                  <c:v>2.1923037381678276</c:v>
                </c:pt>
                <c:pt idx="155">
                  <c:v>2.1592010206495802</c:v>
                </c:pt>
                <c:pt idx="156">
                  <c:v>1.9288991958168744</c:v>
                </c:pt>
                <c:pt idx="157">
                  <c:v>1.8106375629659435</c:v>
                </c:pt>
                <c:pt idx="158">
                  <c:v>1.8683796693910182</c:v>
                </c:pt>
                <c:pt idx="159">
                  <c:v>1.8871924668039535</c:v>
                </c:pt>
                <c:pt idx="160">
                  <c:v>1.8960416130613338</c:v>
                </c:pt>
                <c:pt idx="161">
                  <c:v>1.7986000532360746</c:v>
                </c:pt>
                <c:pt idx="162">
                  <c:v>1.8094296714086351</c:v>
                </c:pt>
                <c:pt idx="163">
                  <c:v>1.8303172007763755</c:v>
                </c:pt>
                <c:pt idx="164">
                  <c:v>1.854803165914749</c:v>
                </c:pt>
                <c:pt idx="165">
                  <c:v>1.8605572894621738</c:v>
                </c:pt>
                <c:pt idx="166">
                  <c:v>1.9122610241789326</c:v>
                </c:pt>
                <c:pt idx="167">
                  <c:v>1.882506646842296</c:v>
                </c:pt>
                <c:pt idx="168">
                  <c:v>1.9181382950185055</c:v>
                </c:pt>
                <c:pt idx="169">
                  <c:v>1.8942441504636147</c:v>
                </c:pt>
                <c:pt idx="170">
                  <c:v>1.8951006885537567</c:v>
                </c:pt>
                <c:pt idx="171">
                  <c:v>1.8898143381435264</c:v>
                </c:pt>
                <c:pt idx="172">
                  <c:v>1.8777328881357453</c:v>
                </c:pt>
                <c:pt idx="173">
                  <c:v>1.8783231850462294</c:v>
                </c:pt>
                <c:pt idx="174">
                  <c:v>1.8962043024923374</c:v>
                </c:pt>
                <c:pt idx="175">
                  <c:v>1.9118806422124699</c:v>
                </c:pt>
                <c:pt idx="176">
                  <c:v>1.8988528149673647</c:v>
                </c:pt>
                <c:pt idx="177">
                  <c:v>1.8572855108170103</c:v>
                </c:pt>
                <c:pt idx="178">
                  <c:v>1.8653391498691045</c:v>
                </c:pt>
                <c:pt idx="179">
                  <c:v>1.8648855450530153</c:v>
                </c:pt>
                <c:pt idx="180">
                  <c:v>1.8724806494964046</c:v>
                </c:pt>
                <c:pt idx="181">
                  <c:v>1.8701702586760836</c:v>
                </c:pt>
                <c:pt idx="182">
                  <c:v>1.8853086890832373</c:v>
                </c:pt>
                <c:pt idx="183">
                  <c:v>1.8721195056473496</c:v>
                </c:pt>
                <c:pt idx="184">
                  <c:v>1.7260576546734396</c:v>
                </c:pt>
                <c:pt idx="185">
                  <c:v>1.6784207258672432</c:v>
                </c:pt>
                <c:pt idx="186">
                  <c:v>1.6645795020000635</c:v>
                </c:pt>
                <c:pt idx="187">
                  <c:v>1.7150804498511667</c:v>
                </c:pt>
                <c:pt idx="188">
                  <c:v>1.7020319607101748</c:v>
                </c:pt>
                <c:pt idx="189">
                  <c:v>1.6795145402330671</c:v>
                </c:pt>
                <c:pt idx="190">
                  <c:v>1.6413484891423016</c:v>
                </c:pt>
                <c:pt idx="191">
                  <c:v>1.605046042854398</c:v>
                </c:pt>
                <c:pt idx="192">
                  <c:v>1.6762383390787652</c:v>
                </c:pt>
                <c:pt idx="193">
                  <c:v>1.6094041541124786</c:v>
                </c:pt>
                <c:pt idx="194">
                  <c:v>1.7042480374870299</c:v>
                </c:pt>
                <c:pt idx="195">
                  <c:v>2.0945571057671759</c:v>
                </c:pt>
                <c:pt idx="196">
                  <c:v>2.283969597415191</c:v>
                </c:pt>
                <c:pt idx="197">
                  <c:v>2.273234981315146</c:v>
                </c:pt>
                <c:pt idx="198">
                  <c:v>2.2881758126047727</c:v>
                </c:pt>
                <c:pt idx="199">
                  <c:v>2.2922751335617093</c:v>
                </c:pt>
                <c:pt idx="200">
                  <c:v>2.2596996274432017</c:v>
                </c:pt>
                <c:pt idx="201">
                  <c:v>2.2594291002994877</c:v>
                </c:pt>
                <c:pt idx="202">
                  <c:v>2.2622119837407433</c:v>
                </c:pt>
                <c:pt idx="203">
                  <c:v>2.2770995206046387</c:v>
                </c:pt>
                <c:pt idx="204">
                  <c:v>2.262695241873228</c:v>
                </c:pt>
                <c:pt idx="205">
                  <c:v>2.2326493757450585</c:v>
                </c:pt>
                <c:pt idx="206">
                  <c:v>2.2835005240042898</c:v>
                </c:pt>
                <c:pt idx="207">
                  <c:v>2.2735883268658088</c:v>
                </c:pt>
                <c:pt idx="208">
                  <c:v>2.2907178537238861</c:v>
                </c:pt>
                <c:pt idx="209">
                  <c:v>2.2782711102548179</c:v>
                </c:pt>
                <c:pt idx="210">
                  <c:v>2.2895315029660468</c:v>
                </c:pt>
                <c:pt idx="211">
                  <c:v>2.3044543938422537</c:v>
                </c:pt>
                <c:pt idx="212">
                  <c:v>2.33035661186591</c:v>
                </c:pt>
                <c:pt idx="213">
                  <c:v>2.308878462955795</c:v>
                </c:pt>
                <c:pt idx="214">
                  <c:v>2.296269547146458</c:v>
                </c:pt>
                <c:pt idx="215">
                  <c:v>2.3025870933383734</c:v>
                </c:pt>
                <c:pt idx="216">
                  <c:v>2.3203482617216409</c:v>
                </c:pt>
                <c:pt idx="217">
                  <c:v>2.3319626598146908</c:v>
                </c:pt>
                <c:pt idx="218">
                  <c:v>2.3390328136777558</c:v>
                </c:pt>
                <c:pt idx="219">
                  <c:v>2.2773164663881529</c:v>
                </c:pt>
                <c:pt idx="220">
                  <c:v>2.2922263011896469</c:v>
                </c:pt>
                <c:pt idx="221">
                  <c:v>2.2963611917751026</c:v>
                </c:pt>
                <c:pt idx="222">
                  <c:v>2.2921650118874015</c:v>
                </c:pt>
                <c:pt idx="223">
                  <c:v>2.3116305103448962</c:v>
                </c:pt>
                <c:pt idx="224">
                  <c:v>2.2203122912357145</c:v>
                </c:pt>
                <c:pt idx="225">
                  <c:v>2.1197055007362202</c:v>
                </c:pt>
                <c:pt idx="226">
                  <c:v>2.0898687878504614</c:v>
                </c:pt>
                <c:pt idx="227">
                  <c:v>1.5914705887460974</c:v>
                </c:pt>
                <c:pt idx="228">
                  <c:v>1.5067854103043168</c:v>
                </c:pt>
                <c:pt idx="229">
                  <c:v>1.4997592887612117</c:v>
                </c:pt>
                <c:pt idx="230">
                  <c:v>1.4982830734813031</c:v>
                </c:pt>
                <c:pt idx="231">
                  <c:v>1.4549780686244911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B5BA-4048-9E74-B13412628A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8230144"/>
        <c:axId val="238256512"/>
      </c:lineChart>
      <c:dateAx>
        <c:axId val="238230144"/>
        <c:scaling>
          <c:orientation val="minMax"/>
        </c:scaling>
        <c:delete val="0"/>
        <c:axPos val="b"/>
        <c:numFmt formatCode="yyyy" sourceLinked="0"/>
        <c:majorTickMark val="out"/>
        <c:minorTickMark val="out"/>
        <c:tickLblPos val="nextTo"/>
        <c:txPr>
          <a:bodyPr rot="0" vert="horz"/>
          <a:lstStyle/>
          <a:p>
            <a:pPr>
              <a:defRPr sz="1400"/>
            </a:pPr>
            <a:endParaRPr lang="en-US"/>
          </a:p>
        </c:txPr>
        <c:crossAx val="238256512"/>
        <c:crosses val="autoZero"/>
        <c:auto val="0"/>
        <c:lblOffset val="100"/>
        <c:baseTimeUnit val="months"/>
        <c:majorUnit val="3"/>
        <c:majorTimeUnit val="years"/>
        <c:minorUnit val="1"/>
        <c:minorTimeUnit val="years"/>
      </c:dateAx>
      <c:valAx>
        <c:axId val="238256512"/>
        <c:scaling>
          <c:orientation val="minMax"/>
        </c:scaling>
        <c:delete val="0"/>
        <c:axPos val="l"/>
        <c:numFmt formatCode="0.00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238230144"/>
        <c:crosses val="autoZero"/>
        <c:crossBetween val="between"/>
      </c:valAx>
    </c:plotArea>
    <c:legend>
      <c:legendPos val="b"/>
      <c:legendEntry>
        <c:idx val="1"/>
        <c:delete val="1"/>
      </c:legendEntry>
      <c:legendEntry>
        <c:idx val="3"/>
        <c:delete val="1"/>
      </c:legendEntry>
      <c:layout>
        <c:manualLayout>
          <c:xMode val="edge"/>
          <c:yMode val="edge"/>
          <c:x val="5.6919840821140051E-2"/>
          <c:y val="0.61825195957556223"/>
          <c:w val="0.68549019119073828"/>
          <c:h val="0.13044208235580418"/>
        </c:manualLayout>
      </c:layout>
      <c:overlay val="0"/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userShapes r:id="rId1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4501150888652102E-2"/>
          <c:y val="8.4150739648845771E-2"/>
          <c:w val="0.91913681044702455"/>
          <c:h val="0.67075258608943134"/>
        </c:manualLayout>
      </c:layout>
      <c:areaChart>
        <c:grouping val="standard"/>
        <c:varyColors val="0"/>
        <c:ser>
          <c:idx val="2"/>
          <c:order val="1"/>
          <c:tx>
            <c:v>GDP Deflator Interquartile Range (h=4)</c:v>
          </c:tx>
          <c:spPr>
            <a:solidFill>
              <a:schemeClr val="bg1">
                <a:lumMod val="75000"/>
              </a:schemeClr>
            </a:solidFill>
            <a:ln w="101600" cap="sq">
              <a:noFill/>
              <a:prstDash val="sysDot"/>
            </a:ln>
          </c:spPr>
          <c:val>
            <c:numRef>
              <c:f>'Forecast&amp;Persistence_ALL'!$BZ$4:$BZ$235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1.0708214323957179</c:v>
                </c:pt>
                <c:pt idx="40">
                  <c:v>1.1710843184202204</c:v>
                </c:pt>
                <c:pt idx="41">
                  <c:v>1.1945670553632286</c:v>
                </c:pt>
                <c:pt idx="42">
                  <c:v>1.2124228077236354</c:v>
                </c:pt>
                <c:pt idx="43">
                  <c:v>1.2118744260281473</c:v>
                </c:pt>
                <c:pt idx="44">
                  <c:v>1.2382309776029292</c:v>
                </c:pt>
                <c:pt idx="45">
                  <c:v>1.2295768654478216</c:v>
                </c:pt>
                <c:pt idx="46">
                  <c:v>1.215322671963851</c:v>
                </c:pt>
                <c:pt idx="47">
                  <c:v>1.1905158928345145</c:v>
                </c:pt>
                <c:pt idx="48">
                  <c:v>1.2062071049367475</c:v>
                </c:pt>
                <c:pt idx="49">
                  <c:v>1.2430770880354005</c:v>
                </c:pt>
                <c:pt idx="50">
                  <c:v>1.2406909591183726</c:v>
                </c:pt>
                <c:pt idx="51">
                  <c:v>1.2735088233472895</c:v>
                </c:pt>
                <c:pt idx="52">
                  <c:v>1.2779297422264921</c:v>
                </c:pt>
                <c:pt idx="53">
                  <c:v>1.3976112251552171</c:v>
                </c:pt>
                <c:pt idx="54">
                  <c:v>1.5796246102266236</c:v>
                </c:pt>
                <c:pt idx="55">
                  <c:v>1.7286310945022958</c:v>
                </c:pt>
                <c:pt idx="56">
                  <c:v>1.8389686927045457</c:v>
                </c:pt>
                <c:pt idx="57">
                  <c:v>1.9834149300074393</c:v>
                </c:pt>
                <c:pt idx="58">
                  <c:v>2.1540319180702552</c:v>
                </c:pt>
                <c:pt idx="59">
                  <c:v>2.3516044880514722</c:v>
                </c:pt>
                <c:pt idx="60">
                  <c:v>2.4212430572065022</c:v>
                </c:pt>
                <c:pt idx="61">
                  <c:v>2.4151688988188607</c:v>
                </c:pt>
                <c:pt idx="62">
                  <c:v>2.4144396318334218</c:v>
                </c:pt>
                <c:pt idx="63">
                  <c:v>2.4027171990738689</c:v>
                </c:pt>
                <c:pt idx="64">
                  <c:v>2.4182678309033081</c:v>
                </c:pt>
                <c:pt idx="65">
                  <c:v>2.4178896842652424</c:v>
                </c:pt>
                <c:pt idx="66">
                  <c:v>2.4205431788815881</c:v>
                </c:pt>
                <c:pt idx="67">
                  <c:v>2.4216965860957571</c:v>
                </c:pt>
                <c:pt idx="68">
                  <c:v>2.4477310882842844</c:v>
                </c:pt>
                <c:pt idx="69">
                  <c:v>2.4588635994704591</c:v>
                </c:pt>
                <c:pt idx="70">
                  <c:v>2.4380254092677651</c:v>
                </c:pt>
                <c:pt idx="71">
                  <c:v>2.4990441465386053</c:v>
                </c:pt>
                <c:pt idx="72">
                  <c:v>2.4826041786292405</c:v>
                </c:pt>
                <c:pt idx="73">
                  <c:v>2.4975481566882509</c:v>
                </c:pt>
                <c:pt idx="74">
                  <c:v>2.5102117838586686</c:v>
                </c:pt>
                <c:pt idx="75">
                  <c:v>2.5335422015486211</c:v>
                </c:pt>
                <c:pt idx="76">
                  <c:v>2.5274406026652319</c:v>
                </c:pt>
                <c:pt idx="77">
                  <c:v>2.5800473139419742</c:v>
                </c:pt>
                <c:pt idx="78">
                  <c:v>2.609257273810643</c:v>
                </c:pt>
                <c:pt idx="79">
                  <c:v>2.6096644463388685</c:v>
                </c:pt>
                <c:pt idx="80">
                  <c:v>2.6307560501489009</c:v>
                </c:pt>
                <c:pt idx="81">
                  <c:v>2.6053066480914877</c:v>
                </c:pt>
                <c:pt idx="82">
                  <c:v>2.6313790712438427</c:v>
                </c:pt>
                <c:pt idx="83">
                  <c:v>2.7334677037210229</c:v>
                </c:pt>
                <c:pt idx="84">
                  <c:v>2.7914562752925902</c:v>
                </c:pt>
                <c:pt idx="85">
                  <c:v>2.764947334229964</c:v>
                </c:pt>
                <c:pt idx="86">
                  <c:v>2.6633843100638441</c:v>
                </c:pt>
                <c:pt idx="87">
                  <c:v>2.5651351322579545</c:v>
                </c:pt>
                <c:pt idx="88">
                  <c:v>2.530145826342824</c:v>
                </c:pt>
                <c:pt idx="89">
                  <c:v>2.4234774788592479</c:v>
                </c:pt>
                <c:pt idx="90">
                  <c:v>2.1935420402713062</c:v>
                </c:pt>
                <c:pt idx="91">
                  <c:v>2.0217680206007134</c:v>
                </c:pt>
                <c:pt idx="92">
                  <c:v>2.0277978445454461</c:v>
                </c:pt>
                <c:pt idx="93">
                  <c:v>2.0069056939650998</c:v>
                </c:pt>
                <c:pt idx="94">
                  <c:v>1.9937798686633965</c:v>
                </c:pt>
                <c:pt idx="95">
                  <c:v>1.9691948442550586</c:v>
                </c:pt>
                <c:pt idx="96">
                  <c:v>1.9092421993248738</c:v>
                </c:pt>
                <c:pt idx="97">
                  <c:v>1.9037779223296829</c:v>
                </c:pt>
                <c:pt idx="98">
                  <c:v>1.9052703221635503</c:v>
                </c:pt>
                <c:pt idx="99">
                  <c:v>1.8645025935349815</c:v>
                </c:pt>
                <c:pt idx="100">
                  <c:v>1.8294224357918512</c:v>
                </c:pt>
                <c:pt idx="101">
                  <c:v>1.8197058032526283</c:v>
                </c:pt>
                <c:pt idx="102">
                  <c:v>1.8259149157931893</c:v>
                </c:pt>
                <c:pt idx="103">
                  <c:v>1.7772415677029081</c:v>
                </c:pt>
                <c:pt idx="104">
                  <c:v>1.7946538497560707</c:v>
                </c:pt>
                <c:pt idx="105">
                  <c:v>1.790344994326236</c:v>
                </c:pt>
                <c:pt idx="106">
                  <c:v>1.7802717268976194</c:v>
                </c:pt>
                <c:pt idx="107">
                  <c:v>1.7340740346107835</c:v>
                </c:pt>
                <c:pt idx="108">
                  <c:v>1.6887115923938385</c:v>
                </c:pt>
                <c:pt idx="109">
                  <c:v>1.5309972951875352</c:v>
                </c:pt>
                <c:pt idx="110">
                  <c:v>1.4527605359232481</c:v>
                </c:pt>
                <c:pt idx="111">
                  <c:v>1.4527563577692273</c:v>
                </c:pt>
                <c:pt idx="112">
                  <c:v>1.4404253419652142</c:v>
                </c:pt>
                <c:pt idx="113">
                  <c:v>1.4254046424435283</c:v>
                </c:pt>
                <c:pt idx="114">
                  <c:v>1.4137418629020684</c:v>
                </c:pt>
                <c:pt idx="115">
                  <c:v>1.2387162326675671</c:v>
                </c:pt>
                <c:pt idx="116">
                  <c:v>1.2116417675677444</c:v>
                </c:pt>
                <c:pt idx="117">
                  <c:v>1.2078120349223083</c:v>
                </c:pt>
                <c:pt idx="118">
                  <c:v>1.1785841055025392</c:v>
                </c:pt>
                <c:pt idx="119">
                  <c:v>1.1794593148296721</c:v>
                </c:pt>
                <c:pt idx="120">
                  <c:v>1.1416238579008482</c:v>
                </c:pt>
                <c:pt idx="121">
                  <c:v>1.0936289992914285</c:v>
                </c:pt>
                <c:pt idx="122">
                  <c:v>1.0853189292332754</c:v>
                </c:pt>
                <c:pt idx="123">
                  <c:v>1.0419695426564937</c:v>
                </c:pt>
                <c:pt idx="124">
                  <c:v>0.98824637587317088</c:v>
                </c:pt>
                <c:pt idx="125">
                  <c:v>0.92325206488779765</c:v>
                </c:pt>
                <c:pt idx="126">
                  <c:v>0.91814828437632712</c:v>
                </c:pt>
                <c:pt idx="127">
                  <c:v>0.89703085843562824</c:v>
                </c:pt>
                <c:pt idx="128">
                  <c:v>0.9015181989929959</c:v>
                </c:pt>
                <c:pt idx="129">
                  <c:v>0.89757492495196245</c:v>
                </c:pt>
                <c:pt idx="130">
                  <c:v>0.899924576213053</c:v>
                </c:pt>
                <c:pt idx="131">
                  <c:v>0.90654551004450434</c:v>
                </c:pt>
                <c:pt idx="132">
                  <c:v>0.88493521118336471</c:v>
                </c:pt>
                <c:pt idx="133">
                  <c:v>0.87384728847822413</c:v>
                </c:pt>
                <c:pt idx="134">
                  <c:v>0.86906626669931597</c:v>
                </c:pt>
                <c:pt idx="135">
                  <c:v>0.86225825372056275</c:v>
                </c:pt>
                <c:pt idx="136">
                  <c:v>0.82030313111221842</c:v>
                </c:pt>
                <c:pt idx="137">
                  <c:v>0.7753195135395492</c:v>
                </c:pt>
                <c:pt idx="138">
                  <c:v>0.74512967577187583</c:v>
                </c:pt>
                <c:pt idx="139">
                  <c:v>0.74261975290125537</c:v>
                </c:pt>
                <c:pt idx="140">
                  <c:v>0.73904322422366742</c:v>
                </c:pt>
                <c:pt idx="141">
                  <c:v>0.73622807198512674</c:v>
                </c:pt>
                <c:pt idx="142">
                  <c:v>0.72833419250369658</c:v>
                </c:pt>
                <c:pt idx="143">
                  <c:v>0.72476813937249263</c:v>
                </c:pt>
                <c:pt idx="144">
                  <c:v>0.72337437542385774</c:v>
                </c:pt>
                <c:pt idx="145">
                  <c:v>0.72395025838714167</c:v>
                </c:pt>
                <c:pt idx="146">
                  <c:v>0.67332830414186062</c:v>
                </c:pt>
                <c:pt idx="147">
                  <c:v>0.67699147665006953</c:v>
                </c:pt>
                <c:pt idx="148">
                  <c:v>0.65672861870435717</c:v>
                </c:pt>
                <c:pt idx="149">
                  <c:v>0.65804606438835966</c:v>
                </c:pt>
                <c:pt idx="150">
                  <c:v>0.66229591334585614</c:v>
                </c:pt>
                <c:pt idx="151">
                  <c:v>0.66072012233264443</c:v>
                </c:pt>
                <c:pt idx="152">
                  <c:v>0.71175416517482715</c:v>
                </c:pt>
                <c:pt idx="153">
                  <c:v>0.73933165376678511</c:v>
                </c:pt>
                <c:pt idx="154">
                  <c:v>0.74114155489542322</c:v>
                </c:pt>
                <c:pt idx="155">
                  <c:v>0.7731331487471107</c:v>
                </c:pt>
                <c:pt idx="156">
                  <c:v>0.79152823010019291</c:v>
                </c:pt>
                <c:pt idx="157">
                  <c:v>0.81740462839698436</c:v>
                </c:pt>
                <c:pt idx="158">
                  <c:v>0.82027918359328389</c:v>
                </c:pt>
                <c:pt idx="159">
                  <c:v>0.82624935666475985</c:v>
                </c:pt>
                <c:pt idx="160">
                  <c:v>0.94153214646488959</c:v>
                </c:pt>
                <c:pt idx="161">
                  <c:v>0.97903377162461913</c:v>
                </c:pt>
                <c:pt idx="162">
                  <c:v>0.99551830740446012</c:v>
                </c:pt>
                <c:pt idx="163">
                  <c:v>1.0005051612238043</c:v>
                </c:pt>
                <c:pt idx="164">
                  <c:v>1.0043548803115798</c:v>
                </c:pt>
                <c:pt idx="165">
                  <c:v>1.0888183357045809</c:v>
                </c:pt>
                <c:pt idx="166">
                  <c:v>1.1291605335894199</c:v>
                </c:pt>
                <c:pt idx="167">
                  <c:v>1.2571093954340924</c:v>
                </c:pt>
                <c:pt idx="168">
                  <c:v>1.4427471676345638</c:v>
                </c:pt>
                <c:pt idx="169">
                  <c:v>1.4877873956589047</c:v>
                </c:pt>
                <c:pt idx="170">
                  <c:v>1.5088677243112745</c:v>
                </c:pt>
                <c:pt idx="171">
                  <c:v>1.5406947555222668</c:v>
                </c:pt>
                <c:pt idx="172">
                  <c:v>1.6747847494555406</c:v>
                </c:pt>
                <c:pt idx="173">
                  <c:v>1.8384913509574377</c:v>
                </c:pt>
                <c:pt idx="174">
                  <c:v>1.8862188155930217</c:v>
                </c:pt>
                <c:pt idx="175">
                  <c:v>1.9290831212404498</c:v>
                </c:pt>
                <c:pt idx="176">
                  <c:v>1.9578693611860636</c:v>
                </c:pt>
                <c:pt idx="177">
                  <c:v>1.9563195800004323</c:v>
                </c:pt>
                <c:pt idx="178">
                  <c:v>1.9682247188396809</c:v>
                </c:pt>
                <c:pt idx="179">
                  <c:v>1.9725659994473601</c:v>
                </c:pt>
                <c:pt idx="180">
                  <c:v>1.978204534179862</c:v>
                </c:pt>
                <c:pt idx="181">
                  <c:v>1.9875035965206616</c:v>
                </c:pt>
                <c:pt idx="182">
                  <c:v>2.0820909463119079</c:v>
                </c:pt>
                <c:pt idx="183">
                  <c:v>2.1388557860961392</c:v>
                </c:pt>
                <c:pt idx="184">
                  <c:v>2.1322325480838153</c:v>
                </c:pt>
                <c:pt idx="185">
                  <c:v>2.1406488841966635</c:v>
                </c:pt>
                <c:pt idx="186">
                  <c:v>2.1336264922315245</c:v>
                </c:pt>
                <c:pt idx="187">
                  <c:v>2.1194244455941322</c:v>
                </c:pt>
                <c:pt idx="188">
                  <c:v>2.1278791318660382</c:v>
                </c:pt>
                <c:pt idx="189">
                  <c:v>2.1168691075521475</c:v>
                </c:pt>
                <c:pt idx="190">
                  <c:v>2.1157963351932256</c:v>
                </c:pt>
                <c:pt idx="191">
                  <c:v>2.1088301645056875</c:v>
                </c:pt>
                <c:pt idx="192">
                  <c:v>2.09994620452134</c:v>
                </c:pt>
                <c:pt idx="193">
                  <c:v>2.1529454398895478</c:v>
                </c:pt>
                <c:pt idx="194">
                  <c:v>2.2696773237595962</c:v>
                </c:pt>
                <c:pt idx="195">
                  <c:v>2.2759344008064266</c:v>
                </c:pt>
                <c:pt idx="196">
                  <c:v>2.2819668505328066</c:v>
                </c:pt>
                <c:pt idx="197">
                  <c:v>2.2820018232975032</c:v>
                </c:pt>
                <c:pt idx="198">
                  <c:v>2.2974013176545234</c:v>
                </c:pt>
                <c:pt idx="199">
                  <c:v>2.291711435910325</c:v>
                </c:pt>
                <c:pt idx="200">
                  <c:v>2.3159042509348882</c:v>
                </c:pt>
                <c:pt idx="201">
                  <c:v>2.3160314419535362</c:v>
                </c:pt>
                <c:pt idx="202">
                  <c:v>2.3107474995194566</c:v>
                </c:pt>
                <c:pt idx="203">
                  <c:v>2.2942453769353777</c:v>
                </c:pt>
                <c:pt idx="204">
                  <c:v>2.244049417606047</c:v>
                </c:pt>
                <c:pt idx="205">
                  <c:v>2.209407374108185</c:v>
                </c:pt>
                <c:pt idx="206">
                  <c:v>2.19984460611043</c:v>
                </c:pt>
                <c:pt idx="207">
                  <c:v>2.2033365662179505</c:v>
                </c:pt>
                <c:pt idx="208">
                  <c:v>2.2025289264057455</c:v>
                </c:pt>
                <c:pt idx="209">
                  <c:v>2.1975271828684702</c:v>
                </c:pt>
                <c:pt idx="210">
                  <c:v>2.1762313180397825</c:v>
                </c:pt>
                <c:pt idx="211">
                  <c:v>2.1546966194460695</c:v>
                </c:pt>
                <c:pt idx="212">
                  <c:v>2.1613358519450818</c:v>
                </c:pt>
                <c:pt idx="213">
                  <c:v>2.1589573073373387</c:v>
                </c:pt>
                <c:pt idx="214">
                  <c:v>2.1328821391454627</c:v>
                </c:pt>
                <c:pt idx="215">
                  <c:v>2.0764953104882258</c:v>
                </c:pt>
                <c:pt idx="216">
                  <c:v>2.0336845214964874</c:v>
                </c:pt>
                <c:pt idx="217">
                  <c:v>1.7829737897658997</c:v>
                </c:pt>
                <c:pt idx="218">
                  <c:v>1.7157834687948745</c:v>
                </c:pt>
                <c:pt idx="219">
                  <c:v>1.7495942240679996</c:v>
                </c:pt>
                <c:pt idx="220">
                  <c:v>1.7965319073695794</c:v>
                </c:pt>
                <c:pt idx="221">
                  <c:v>1.8017685296223411</c:v>
                </c:pt>
                <c:pt idx="222">
                  <c:v>1.7754343272270694</c:v>
                </c:pt>
                <c:pt idx="223">
                  <c:v>1.6940748283023086</c:v>
                </c:pt>
                <c:pt idx="224">
                  <c:v>1.6883046845496743</c:v>
                </c:pt>
                <c:pt idx="225">
                  <c:v>1.6922318739091029</c:v>
                </c:pt>
                <c:pt idx="226">
                  <c:v>1.5547488651581667</c:v>
                </c:pt>
                <c:pt idx="227">
                  <c:v>1.5622993844790087</c:v>
                </c:pt>
                <c:pt idx="228">
                  <c:v>1.5722821672706893</c:v>
                </c:pt>
                <c:pt idx="229">
                  <c:v>1.5623659753737327</c:v>
                </c:pt>
                <c:pt idx="230">
                  <c:v>1.5377961894638221</c:v>
                </c:pt>
                <c:pt idx="231">
                  <c:v>1.5336050566619768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41-4D06-84C7-B8929279B0C1}"/>
            </c:ext>
          </c:extLst>
        </c:ser>
        <c:ser>
          <c:idx val="3"/>
          <c:order val="2"/>
          <c:tx>
            <c:v>G8 Percent25 (h=4)</c:v>
          </c:tx>
          <c:spPr>
            <a:solidFill>
              <a:schemeClr val="bg1"/>
            </a:solidFill>
            <a:ln w="12700" cap="sq">
              <a:solidFill>
                <a:schemeClr val="bg1"/>
              </a:solidFill>
              <a:prstDash val="sysDot"/>
            </a:ln>
          </c:spPr>
          <c:val>
            <c:numRef>
              <c:f>'Forecast&amp;Persistence_ALL'!$BX$4:$BX$235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0.89006760526918516</c:v>
                </c:pt>
                <c:pt idx="40">
                  <c:v>0.87531293985783243</c:v>
                </c:pt>
                <c:pt idx="41">
                  <c:v>0.88814737221009743</c:v>
                </c:pt>
                <c:pt idx="42">
                  <c:v>0.96354808726984598</c:v>
                </c:pt>
                <c:pt idx="43">
                  <c:v>0.96401321036417231</c:v>
                </c:pt>
                <c:pt idx="44">
                  <c:v>0.96732769095598792</c:v>
                </c:pt>
                <c:pt idx="45">
                  <c:v>0.95591739901716111</c:v>
                </c:pt>
                <c:pt idx="46">
                  <c:v>0.91930987410537146</c:v>
                </c:pt>
                <c:pt idx="47">
                  <c:v>0.91923432262947979</c:v>
                </c:pt>
                <c:pt idx="48">
                  <c:v>0.92874096372853931</c:v>
                </c:pt>
                <c:pt idx="49">
                  <c:v>1.0200907232223424</c:v>
                </c:pt>
                <c:pt idx="50">
                  <c:v>1.0317379869659393</c:v>
                </c:pt>
                <c:pt idx="51">
                  <c:v>1.0328507318088986</c:v>
                </c:pt>
                <c:pt idx="52">
                  <c:v>1.0356112595669686</c:v>
                </c:pt>
                <c:pt idx="53">
                  <c:v>1.0965399694783193</c:v>
                </c:pt>
                <c:pt idx="54">
                  <c:v>1.2244218802997877</c:v>
                </c:pt>
                <c:pt idx="55">
                  <c:v>1.3338361048621612</c:v>
                </c:pt>
                <c:pt idx="56">
                  <c:v>1.4070300135405827</c:v>
                </c:pt>
                <c:pt idx="57">
                  <c:v>1.5430402462082131</c:v>
                </c:pt>
                <c:pt idx="58">
                  <c:v>1.7842698965041699</c:v>
                </c:pt>
                <c:pt idx="59">
                  <c:v>1.955476621517221</c:v>
                </c:pt>
                <c:pt idx="60">
                  <c:v>1.9583508508593019</c:v>
                </c:pt>
                <c:pt idx="61">
                  <c:v>1.9955764012658297</c:v>
                </c:pt>
                <c:pt idx="62">
                  <c:v>2.0112469611473616</c:v>
                </c:pt>
                <c:pt idx="63">
                  <c:v>2.0446860619154812</c:v>
                </c:pt>
                <c:pt idx="64">
                  <c:v>2.1166367063268132</c:v>
                </c:pt>
                <c:pt idx="65">
                  <c:v>2.1449671825358716</c:v>
                </c:pt>
                <c:pt idx="66">
                  <c:v>2.1620500238624292</c:v>
                </c:pt>
                <c:pt idx="67">
                  <c:v>2.1563749460625949</c:v>
                </c:pt>
                <c:pt idx="68">
                  <c:v>2.1790877223894594</c:v>
                </c:pt>
                <c:pt idx="69">
                  <c:v>2.1853476165063013</c:v>
                </c:pt>
                <c:pt idx="70">
                  <c:v>2.1758070798605598</c:v>
                </c:pt>
                <c:pt idx="71">
                  <c:v>2.2394175132578598</c:v>
                </c:pt>
                <c:pt idx="72">
                  <c:v>2.2210808677386629</c:v>
                </c:pt>
                <c:pt idx="73">
                  <c:v>2.2278664599715721</c:v>
                </c:pt>
                <c:pt idx="74">
                  <c:v>2.227551053457435</c:v>
                </c:pt>
                <c:pt idx="75">
                  <c:v>2.2397978697165342</c:v>
                </c:pt>
                <c:pt idx="76">
                  <c:v>2.240075821625545</c:v>
                </c:pt>
                <c:pt idx="77">
                  <c:v>2.3064378910435006</c:v>
                </c:pt>
                <c:pt idx="78">
                  <c:v>2.3277613328610651</c:v>
                </c:pt>
                <c:pt idx="79">
                  <c:v>2.3123071053508344</c:v>
                </c:pt>
                <c:pt idx="80">
                  <c:v>2.3166171437441196</c:v>
                </c:pt>
                <c:pt idx="81">
                  <c:v>2.2670879606551289</c:v>
                </c:pt>
                <c:pt idx="82">
                  <c:v>2.2752003799950762</c:v>
                </c:pt>
                <c:pt idx="83">
                  <c:v>2.3404345062050593</c:v>
                </c:pt>
                <c:pt idx="84">
                  <c:v>2.3655328762150778</c:v>
                </c:pt>
                <c:pt idx="85">
                  <c:v>2.3559618659541357</c:v>
                </c:pt>
                <c:pt idx="86">
                  <c:v>2.2962646439721666</c:v>
                </c:pt>
                <c:pt idx="87">
                  <c:v>2.2472351758464919</c:v>
                </c:pt>
                <c:pt idx="88">
                  <c:v>2.2627998204265523</c:v>
                </c:pt>
                <c:pt idx="89">
                  <c:v>2.1685845481021735</c:v>
                </c:pt>
                <c:pt idx="90">
                  <c:v>2.0220935469076164</c:v>
                </c:pt>
                <c:pt idx="91">
                  <c:v>1.8451372708103388</c:v>
                </c:pt>
                <c:pt idx="92">
                  <c:v>1.7799992765540682</c:v>
                </c:pt>
                <c:pt idx="93">
                  <c:v>1.8168773535061036</c:v>
                </c:pt>
                <c:pt idx="94">
                  <c:v>1.7954372794338462</c:v>
                </c:pt>
                <c:pt idx="95">
                  <c:v>1.7834917004627862</c:v>
                </c:pt>
                <c:pt idx="96">
                  <c:v>1.6814989606766337</c:v>
                </c:pt>
                <c:pt idx="97">
                  <c:v>1.6184266393402607</c:v>
                </c:pt>
                <c:pt idx="98">
                  <c:v>1.5993743557304221</c:v>
                </c:pt>
                <c:pt idx="99">
                  <c:v>1.5946262039679682</c:v>
                </c:pt>
                <c:pt idx="100">
                  <c:v>1.5904438927581535</c:v>
                </c:pt>
                <c:pt idx="101">
                  <c:v>1.584201540437882</c:v>
                </c:pt>
                <c:pt idx="102">
                  <c:v>1.5900333729485987</c:v>
                </c:pt>
                <c:pt idx="103">
                  <c:v>1.5088208359630246</c:v>
                </c:pt>
                <c:pt idx="104">
                  <c:v>1.5504299572787987</c:v>
                </c:pt>
                <c:pt idx="105">
                  <c:v>1.5351370278665437</c:v>
                </c:pt>
                <c:pt idx="106">
                  <c:v>1.535515751014062</c:v>
                </c:pt>
                <c:pt idx="107">
                  <c:v>1.5079531459823214</c:v>
                </c:pt>
                <c:pt idx="108">
                  <c:v>1.4895614456197008</c:v>
                </c:pt>
                <c:pt idx="109">
                  <c:v>1.4015392641467042</c:v>
                </c:pt>
                <c:pt idx="110">
                  <c:v>1.3429655306037462</c:v>
                </c:pt>
                <c:pt idx="111">
                  <c:v>1.3178175232544462</c:v>
                </c:pt>
                <c:pt idx="112">
                  <c:v>1.2680853920363144</c:v>
                </c:pt>
                <c:pt idx="113">
                  <c:v>1.2653959536011326</c:v>
                </c:pt>
                <c:pt idx="114">
                  <c:v>1.2652734421279215</c:v>
                </c:pt>
                <c:pt idx="115">
                  <c:v>1.0580963635023461</c:v>
                </c:pt>
                <c:pt idx="116">
                  <c:v>0.92333170878670889</c:v>
                </c:pt>
                <c:pt idx="117">
                  <c:v>0.93789188748688479</c:v>
                </c:pt>
                <c:pt idx="118">
                  <c:v>0.93990016815216759</c:v>
                </c:pt>
                <c:pt idx="119">
                  <c:v>0.93951306118710254</c:v>
                </c:pt>
                <c:pt idx="120">
                  <c:v>0.94492638737978496</c:v>
                </c:pt>
                <c:pt idx="121">
                  <c:v>0.92355597315027116</c:v>
                </c:pt>
                <c:pt idx="122">
                  <c:v>0.93788853684380546</c:v>
                </c:pt>
                <c:pt idx="123">
                  <c:v>0.9305387957609903</c:v>
                </c:pt>
                <c:pt idx="124">
                  <c:v>0.89742032881727518</c:v>
                </c:pt>
                <c:pt idx="125">
                  <c:v>0.84768112214738822</c:v>
                </c:pt>
                <c:pt idx="126">
                  <c:v>0.84553002190157933</c:v>
                </c:pt>
                <c:pt idx="127">
                  <c:v>0.82340214864586514</c:v>
                </c:pt>
                <c:pt idx="128">
                  <c:v>0.84373149918137469</c:v>
                </c:pt>
                <c:pt idx="129">
                  <c:v>0.84125962239644603</c:v>
                </c:pt>
                <c:pt idx="130">
                  <c:v>0.84114121279211151</c:v>
                </c:pt>
                <c:pt idx="131">
                  <c:v>0.83583247952149531</c:v>
                </c:pt>
                <c:pt idx="132">
                  <c:v>0.82773088951429863</c:v>
                </c:pt>
                <c:pt idx="133">
                  <c:v>0.81074413834810133</c:v>
                </c:pt>
                <c:pt idx="134">
                  <c:v>0.78821922293469959</c:v>
                </c:pt>
                <c:pt idx="135">
                  <c:v>0.77575420606603784</c:v>
                </c:pt>
                <c:pt idx="136">
                  <c:v>0.73198510698846386</c:v>
                </c:pt>
                <c:pt idx="137">
                  <c:v>0.6918822764909256</c:v>
                </c:pt>
                <c:pt idx="138">
                  <c:v>0.6619700420273098</c:v>
                </c:pt>
                <c:pt idx="139">
                  <c:v>0.65207411665225989</c:v>
                </c:pt>
                <c:pt idx="140">
                  <c:v>0.65348161191274445</c:v>
                </c:pt>
                <c:pt idx="141">
                  <c:v>0.65617277932727103</c:v>
                </c:pt>
                <c:pt idx="142">
                  <c:v>0.65952322933148044</c:v>
                </c:pt>
                <c:pt idx="143">
                  <c:v>0.65019236013452641</c:v>
                </c:pt>
                <c:pt idx="144">
                  <c:v>0.64802768033768898</c:v>
                </c:pt>
                <c:pt idx="145">
                  <c:v>0.63338376169400012</c:v>
                </c:pt>
                <c:pt idx="146">
                  <c:v>0.57219007858306326</c:v>
                </c:pt>
                <c:pt idx="147">
                  <c:v>0.57107947344662557</c:v>
                </c:pt>
                <c:pt idx="148">
                  <c:v>0.53075817786759227</c:v>
                </c:pt>
                <c:pt idx="149">
                  <c:v>0.52351119975179783</c:v>
                </c:pt>
                <c:pt idx="150">
                  <c:v>0.51256168371641941</c:v>
                </c:pt>
                <c:pt idx="151">
                  <c:v>0.52324041009547551</c:v>
                </c:pt>
                <c:pt idx="152">
                  <c:v>0.53372671788436066</c:v>
                </c:pt>
                <c:pt idx="153">
                  <c:v>0.51956495434875472</c:v>
                </c:pt>
                <c:pt idx="154">
                  <c:v>0.52422834981756683</c:v>
                </c:pt>
                <c:pt idx="155">
                  <c:v>0.54385363886580596</c:v>
                </c:pt>
                <c:pt idx="156">
                  <c:v>0.5289272661851091</c:v>
                </c:pt>
                <c:pt idx="157">
                  <c:v>0.52955651090885736</c:v>
                </c:pt>
                <c:pt idx="158">
                  <c:v>0.53298665400355716</c:v>
                </c:pt>
                <c:pt idx="159">
                  <c:v>0.5304256271074399</c:v>
                </c:pt>
                <c:pt idx="160">
                  <c:v>0.54025465897111713</c:v>
                </c:pt>
                <c:pt idx="161">
                  <c:v>0.54700369733075727</c:v>
                </c:pt>
                <c:pt idx="162">
                  <c:v>0.55169720170223413</c:v>
                </c:pt>
                <c:pt idx="163">
                  <c:v>0.55612234471402955</c:v>
                </c:pt>
                <c:pt idx="164">
                  <c:v>0.61524099661169884</c:v>
                </c:pt>
                <c:pt idx="165">
                  <c:v>0.6229530676303372</c:v>
                </c:pt>
                <c:pt idx="166">
                  <c:v>0.70943029137203439</c:v>
                </c:pt>
                <c:pt idx="167">
                  <c:v>0.77498482920821377</c:v>
                </c:pt>
                <c:pt idx="168">
                  <c:v>0.7968125927533305</c:v>
                </c:pt>
                <c:pt idx="169">
                  <c:v>0.79900367728212562</c:v>
                </c:pt>
                <c:pt idx="170">
                  <c:v>0.80167195416170434</c:v>
                </c:pt>
                <c:pt idx="171">
                  <c:v>0.80982451093532759</c:v>
                </c:pt>
                <c:pt idx="172">
                  <c:v>0.82832105084718433</c:v>
                </c:pt>
                <c:pt idx="173">
                  <c:v>0.88820501907014371</c:v>
                </c:pt>
                <c:pt idx="174">
                  <c:v>0.89456800545303927</c:v>
                </c:pt>
                <c:pt idx="175">
                  <c:v>0.91300868455541984</c:v>
                </c:pt>
                <c:pt idx="176">
                  <c:v>0.95551708369716748</c:v>
                </c:pt>
                <c:pt idx="177">
                  <c:v>0.96629960330409415</c:v>
                </c:pt>
                <c:pt idx="178">
                  <c:v>0.96940845657594477</c:v>
                </c:pt>
                <c:pt idx="179">
                  <c:v>0.98473276253216102</c:v>
                </c:pt>
                <c:pt idx="180">
                  <c:v>1.0000351777900551</c:v>
                </c:pt>
                <c:pt idx="181">
                  <c:v>0.98907015732479708</c:v>
                </c:pt>
                <c:pt idx="182">
                  <c:v>1.0209753786503937</c:v>
                </c:pt>
                <c:pt idx="183">
                  <c:v>1.0334005792729579</c:v>
                </c:pt>
                <c:pt idx="184">
                  <c:v>1.0434001478291768</c:v>
                </c:pt>
                <c:pt idx="185">
                  <c:v>1.0549363995731726</c:v>
                </c:pt>
                <c:pt idx="186">
                  <c:v>1.0584233745624074</c:v>
                </c:pt>
                <c:pt idx="187">
                  <c:v>1.048420120211198</c:v>
                </c:pt>
                <c:pt idx="188">
                  <c:v>1.1230091365026886</c:v>
                </c:pt>
                <c:pt idx="189">
                  <c:v>1.1200495413497833</c:v>
                </c:pt>
                <c:pt idx="190">
                  <c:v>1.1200432160137959</c:v>
                </c:pt>
                <c:pt idx="191">
                  <c:v>1.1052644554279754</c:v>
                </c:pt>
                <c:pt idx="192">
                  <c:v>1.0287312760289538</c:v>
                </c:pt>
                <c:pt idx="193">
                  <c:v>1.0133804789113234</c:v>
                </c:pt>
                <c:pt idx="194">
                  <c:v>1.0263143845483718</c:v>
                </c:pt>
                <c:pt idx="195">
                  <c:v>1.0591733308624394</c:v>
                </c:pt>
                <c:pt idx="196">
                  <c:v>1.0695817691143066</c:v>
                </c:pt>
                <c:pt idx="197">
                  <c:v>1.1417717805791547</c:v>
                </c:pt>
                <c:pt idx="198">
                  <c:v>1.1872661817884569</c:v>
                </c:pt>
                <c:pt idx="199">
                  <c:v>1.1953588748110553</c:v>
                </c:pt>
                <c:pt idx="200">
                  <c:v>1.199991878566715</c:v>
                </c:pt>
                <c:pt idx="201">
                  <c:v>1.2034791898448312</c:v>
                </c:pt>
                <c:pt idx="202">
                  <c:v>1.2062170483239101</c:v>
                </c:pt>
                <c:pt idx="203">
                  <c:v>1.2008366385801226</c:v>
                </c:pt>
                <c:pt idx="204">
                  <c:v>1.1908292109570837</c:v>
                </c:pt>
                <c:pt idx="205">
                  <c:v>1.1653303724812942</c:v>
                </c:pt>
                <c:pt idx="206">
                  <c:v>1.1601967252026801</c:v>
                </c:pt>
                <c:pt idx="207">
                  <c:v>1.1927884025714119</c:v>
                </c:pt>
                <c:pt idx="208">
                  <c:v>1.1423018876876851</c:v>
                </c:pt>
                <c:pt idx="209">
                  <c:v>1.1262696491780035</c:v>
                </c:pt>
                <c:pt idx="210">
                  <c:v>1.1462070640243189</c:v>
                </c:pt>
                <c:pt idx="211">
                  <c:v>1.1247050019149762</c:v>
                </c:pt>
                <c:pt idx="212">
                  <c:v>1.0438790442500054</c:v>
                </c:pt>
                <c:pt idx="213">
                  <c:v>1.0412756898712114</c:v>
                </c:pt>
                <c:pt idx="214">
                  <c:v>1.0673735757022569</c:v>
                </c:pt>
                <c:pt idx="215">
                  <c:v>1.0812070221637786</c:v>
                </c:pt>
                <c:pt idx="216">
                  <c:v>1.0793155241769923</c:v>
                </c:pt>
                <c:pt idx="217">
                  <c:v>1.0847473045687412</c:v>
                </c:pt>
                <c:pt idx="218">
                  <c:v>1.0843977440980901</c:v>
                </c:pt>
                <c:pt idx="219">
                  <c:v>1.0706402859370736</c:v>
                </c:pt>
                <c:pt idx="220">
                  <c:v>1.1218349222330652</c:v>
                </c:pt>
                <c:pt idx="221">
                  <c:v>1.1320781781301774</c:v>
                </c:pt>
                <c:pt idx="222">
                  <c:v>1.1310684823520871</c:v>
                </c:pt>
                <c:pt idx="223">
                  <c:v>1.1301784834312594</c:v>
                </c:pt>
                <c:pt idx="224">
                  <c:v>1.1461996392500349</c:v>
                </c:pt>
                <c:pt idx="225">
                  <c:v>1.1442533173005451</c:v>
                </c:pt>
                <c:pt idx="226">
                  <c:v>1.116073961608735</c:v>
                </c:pt>
                <c:pt idx="227">
                  <c:v>1.1172860204832893</c:v>
                </c:pt>
                <c:pt idx="228">
                  <c:v>1.100326098734832</c:v>
                </c:pt>
                <c:pt idx="229">
                  <c:v>1.0973567697688495</c:v>
                </c:pt>
                <c:pt idx="230">
                  <c:v>1.0952687913561561</c:v>
                </c:pt>
                <c:pt idx="231">
                  <c:v>1.0866413135896054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41-4D06-84C7-B8929279B0C1}"/>
            </c:ext>
          </c:extLst>
        </c:ser>
        <c:ser>
          <c:idx val="5"/>
          <c:order val="5"/>
          <c:tx>
            <c:v>GDP Deflator Interquartile Range (h=1)</c:v>
          </c:tx>
          <c:spPr>
            <a:solidFill>
              <a:schemeClr val="tx2">
                <a:lumMod val="60000"/>
                <a:lumOff val="40000"/>
                <a:alpha val="50000"/>
              </a:schemeClr>
            </a:solidFill>
          </c:spPr>
          <c:val>
            <c:numRef>
              <c:f>'Forecast&amp;Persistence_ALL'!$BM$4:$BM$235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0.86382979662830495</c:v>
                </c:pt>
                <c:pt idx="37">
                  <c:v>0.87352953733765448</c:v>
                </c:pt>
                <c:pt idx="38">
                  <c:v>0.88714782092485334</c:v>
                </c:pt>
                <c:pt idx="39">
                  <c:v>0.88297663344537802</c:v>
                </c:pt>
                <c:pt idx="40">
                  <c:v>0.88837222237942248</c:v>
                </c:pt>
                <c:pt idx="41">
                  <c:v>0.87022432941465622</c:v>
                </c:pt>
                <c:pt idx="42">
                  <c:v>0.92311292371234166</c:v>
                </c:pt>
                <c:pt idx="43">
                  <c:v>0.94871167396464928</c:v>
                </c:pt>
                <c:pt idx="44">
                  <c:v>0.99258316206232433</c:v>
                </c:pt>
                <c:pt idx="45">
                  <c:v>0.99322836246676005</c:v>
                </c:pt>
                <c:pt idx="46">
                  <c:v>1.0020730148741301</c:v>
                </c:pt>
                <c:pt idx="47">
                  <c:v>0.95393285224339541</c:v>
                </c:pt>
                <c:pt idx="48">
                  <c:v>1.0377760510358149</c:v>
                </c:pt>
                <c:pt idx="49">
                  <c:v>1.1224330830341844</c:v>
                </c:pt>
                <c:pt idx="50">
                  <c:v>1.1255390241725793</c:v>
                </c:pt>
                <c:pt idx="51">
                  <c:v>1.1573820850405299</c:v>
                </c:pt>
                <c:pt idx="52">
                  <c:v>1.1559588233394678</c:v>
                </c:pt>
                <c:pt idx="53">
                  <c:v>1.1894863978356551</c:v>
                </c:pt>
                <c:pt idx="54">
                  <c:v>1.279687875234504</c:v>
                </c:pt>
                <c:pt idx="55">
                  <c:v>1.3126346150604185</c:v>
                </c:pt>
                <c:pt idx="56">
                  <c:v>1.3131823194658878</c:v>
                </c:pt>
                <c:pt idx="57">
                  <c:v>1.3467369731228322</c:v>
                </c:pt>
                <c:pt idx="58">
                  <c:v>1.4369846440044778</c:v>
                </c:pt>
                <c:pt idx="59">
                  <c:v>1.5014133850776883</c:v>
                </c:pt>
                <c:pt idx="60">
                  <c:v>1.4818146989444412</c:v>
                </c:pt>
                <c:pt idx="61">
                  <c:v>1.5367581257537186</c:v>
                </c:pt>
                <c:pt idx="62">
                  <c:v>1.5269599946918766</c:v>
                </c:pt>
                <c:pt idx="63">
                  <c:v>1.5098694835643505</c:v>
                </c:pt>
                <c:pt idx="64">
                  <c:v>1.5485052953585816</c:v>
                </c:pt>
                <c:pt idx="65">
                  <c:v>1.5542753719256057</c:v>
                </c:pt>
                <c:pt idx="66">
                  <c:v>1.5579219034415615</c:v>
                </c:pt>
                <c:pt idx="67">
                  <c:v>1.5755379992831757</c:v>
                </c:pt>
                <c:pt idx="68">
                  <c:v>1.5742241973538691</c:v>
                </c:pt>
                <c:pt idx="69">
                  <c:v>1.566766528208607</c:v>
                </c:pt>
                <c:pt idx="70">
                  <c:v>1.5628288294540769</c:v>
                </c:pt>
                <c:pt idx="71">
                  <c:v>1.6610211026487278</c:v>
                </c:pt>
                <c:pt idx="72">
                  <c:v>1.6609595403399886</c:v>
                </c:pt>
                <c:pt idx="73">
                  <c:v>1.6691271676540267</c:v>
                </c:pt>
                <c:pt idx="74">
                  <c:v>1.6412055068724662</c:v>
                </c:pt>
                <c:pt idx="75">
                  <c:v>1.640715836175225</c:v>
                </c:pt>
                <c:pt idx="76">
                  <c:v>1.6205686216389044</c:v>
                </c:pt>
                <c:pt idx="77">
                  <c:v>1.6891806841565358</c:v>
                </c:pt>
                <c:pt idx="78">
                  <c:v>1.6852980111980655</c:v>
                </c:pt>
                <c:pt idx="79">
                  <c:v>1.6763874024435266</c:v>
                </c:pt>
                <c:pt idx="80">
                  <c:v>1.6305739699235033</c:v>
                </c:pt>
                <c:pt idx="81">
                  <c:v>1.5556014523044577</c:v>
                </c:pt>
                <c:pt idx="82">
                  <c:v>1.5674034160971326</c:v>
                </c:pt>
                <c:pt idx="83">
                  <c:v>1.624386448723534</c:v>
                </c:pt>
                <c:pt idx="84">
                  <c:v>1.6266176703417394</c:v>
                </c:pt>
                <c:pt idx="85">
                  <c:v>1.6331785331473878</c:v>
                </c:pt>
                <c:pt idx="86">
                  <c:v>1.5901603913894875</c:v>
                </c:pt>
                <c:pt idx="87">
                  <c:v>1.5772445263636756</c:v>
                </c:pt>
                <c:pt idx="88">
                  <c:v>1.5839426713139677</c:v>
                </c:pt>
                <c:pt idx="89">
                  <c:v>1.5324771969716064</c:v>
                </c:pt>
                <c:pt idx="90">
                  <c:v>1.470508532789113</c:v>
                </c:pt>
                <c:pt idx="91">
                  <c:v>1.415782450913081</c:v>
                </c:pt>
                <c:pt idx="92">
                  <c:v>1.4195822773974103</c:v>
                </c:pt>
                <c:pt idx="93">
                  <c:v>1.3613057510165898</c:v>
                </c:pt>
                <c:pt idx="94">
                  <c:v>1.3608014648496567</c:v>
                </c:pt>
                <c:pt idx="95">
                  <c:v>1.365639931937477</c:v>
                </c:pt>
                <c:pt idx="96">
                  <c:v>1.3509312050630453</c:v>
                </c:pt>
                <c:pt idx="97">
                  <c:v>1.3464785793807541</c:v>
                </c:pt>
                <c:pt idx="98">
                  <c:v>1.3427878889073905</c:v>
                </c:pt>
                <c:pt idx="99">
                  <c:v>1.2708141314264436</c:v>
                </c:pt>
                <c:pt idx="100">
                  <c:v>1.3006153119081989</c:v>
                </c:pt>
                <c:pt idx="101">
                  <c:v>1.319129854188251</c:v>
                </c:pt>
                <c:pt idx="102">
                  <c:v>1.3150579903552664</c:v>
                </c:pt>
                <c:pt idx="103">
                  <c:v>1.1793864471327391</c:v>
                </c:pt>
                <c:pt idx="104">
                  <c:v>1.1695437060858933</c:v>
                </c:pt>
                <c:pt idx="105">
                  <c:v>1.142850184141059</c:v>
                </c:pt>
                <c:pt idx="106">
                  <c:v>1.1417637754346861</c:v>
                </c:pt>
                <c:pt idx="107">
                  <c:v>1.0904856784835659</c:v>
                </c:pt>
                <c:pt idx="108">
                  <c:v>1.0946946067255561</c:v>
                </c:pt>
                <c:pt idx="109">
                  <c:v>0.97815612634757354</c:v>
                </c:pt>
                <c:pt idx="110">
                  <c:v>0.97601348471127491</c:v>
                </c:pt>
                <c:pt idx="111">
                  <c:v>0.97404359108239347</c:v>
                </c:pt>
                <c:pt idx="112">
                  <c:v>0.97063807966000581</c:v>
                </c:pt>
                <c:pt idx="113">
                  <c:v>0.96718383267230823</c:v>
                </c:pt>
                <c:pt idx="114">
                  <c:v>0.98372800420056072</c:v>
                </c:pt>
                <c:pt idx="115">
                  <c:v>0.89171775867042813</c:v>
                </c:pt>
                <c:pt idx="116">
                  <c:v>0.90700384193903238</c:v>
                </c:pt>
                <c:pt idx="117">
                  <c:v>0.86876215245983079</c:v>
                </c:pt>
                <c:pt idx="118">
                  <c:v>0.86826019982329083</c:v>
                </c:pt>
                <c:pt idx="119">
                  <c:v>0.86751740417231371</c:v>
                </c:pt>
                <c:pt idx="120">
                  <c:v>0.85823395049094131</c:v>
                </c:pt>
                <c:pt idx="121">
                  <c:v>0.84643566132103987</c:v>
                </c:pt>
                <c:pt idx="122">
                  <c:v>0.83889570057692664</c:v>
                </c:pt>
                <c:pt idx="123">
                  <c:v>0.82716716871144313</c:v>
                </c:pt>
                <c:pt idx="124">
                  <c:v>0.83654432810459278</c:v>
                </c:pt>
                <c:pt idx="125">
                  <c:v>0.85179772586025604</c:v>
                </c:pt>
                <c:pt idx="126">
                  <c:v>0.83209964566483074</c:v>
                </c:pt>
                <c:pt idx="127">
                  <c:v>0.83541497354779071</c:v>
                </c:pt>
                <c:pt idx="128">
                  <c:v>0.81883721313855518</c:v>
                </c:pt>
                <c:pt idx="129">
                  <c:v>0.81095460194444091</c:v>
                </c:pt>
                <c:pt idx="130">
                  <c:v>0.81232425512849216</c:v>
                </c:pt>
                <c:pt idx="131">
                  <c:v>0.80769268929701776</c:v>
                </c:pt>
                <c:pt idx="132">
                  <c:v>0.75098821529061455</c:v>
                </c:pt>
                <c:pt idx="133">
                  <c:v>0.70851998666583271</c:v>
                </c:pt>
                <c:pt idx="134">
                  <c:v>0.70169707335595632</c:v>
                </c:pt>
                <c:pt idx="135">
                  <c:v>0.70007637040339288</c:v>
                </c:pt>
                <c:pt idx="136">
                  <c:v>0.69580088172849774</c:v>
                </c:pt>
                <c:pt idx="137">
                  <c:v>0.68395836146343836</c:v>
                </c:pt>
                <c:pt idx="138">
                  <c:v>0.67923474797452466</c:v>
                </c:pt>
                <c:pt idx="139">
                  <c:v>0.67749119895745991</c:v>
                </c:pt>
                <c:pt idx="140">
                  <c:v>0.67275637843715297</c:v>
                </c:pt>
                <c:pt idx="141">
                  <c:v>0.67577346669243921</c:v>
                </c:pt>
                <c:pt idx="142">
                  <c:v>0.67604876276243564</c:v>
                </c:pt>
                <c:pt idx="143">
                  <c:v>0.67270360820058983</c:v>
                </c:pt>
                <c:pt idx="144">
                  <c:v>0.68299065132667569</c:v>
                </c:pt>
                <c:pt idx="145">
                  <c:v>0.67921059781263082</c:v>
                </c:pt>
                <c:pt idx="146">
                  <c:v>0.67921847490037579</c:v>
                </c:pt>
                <c:pt idx="147">
                  <c:v>0.66594701642064702</c:v>
                </c:pt>
                <c:pt idx="148">
                  <c:v>0.65269806958758303</c:v>
                </c:pt>
                <c:pt idx="149">
                  <c:v>0.66785110809012049</c:v>
                </c:pt>
                <c:pt idx="150">
                  <c:v>0.65501136978544205</c:v>
                </c:pt>
                <c:pt idx="151">
                  <c:v>0.6595241229127794</c:v>
                </c:pt>
                <c:pt idx="152">
                  <c:v>0.60974992263419947</c:v>
                </c:pt>
                <c:pt idx="153">
                  <c:v>0.61340755945216707</c:v>
                </c:pt>
                <c:pt idx="154">
                  <c:v>0.61026776584690612</c:v>
                </c:pt>
                <c:pt idx="155">
                  <c:v>0.62322914252330985</c:v>
                </c:pt>
                <c:pt idx="156">
                  <c:v>0.57679043002463581</c:v>
                </c:pt>
                <c:pt idx="157">
                  <c:v>0.5642125626006862</c:v>
                </c:pt>
                <c:pt idx="158">
                  <c:v>0.57571970208472378</c:v>
                </c:pt>
                <c:pt idx="159">
                  <c:v>0.58192733874078117</c:v>
                </c:pt>
                <c:pt idx="160">
                  <c:v>0.65480373690913884</c:v>
                </c:pt>
                <c:pt idx="161">
                  <c:v>0.67327062700205931</c:v>
                </c:pt>
                <c:pt idx="162">
                  <c:v>0.66843420289274769</c:v>
                </c:pt>
                <c:pt idx="163">
                  <c:v>0.66540583116471763</c:v>
                </c:pt>
                <c:pt idx="164">
                  <c:v>0.67964831638876577</c:v>
                </c:pt>
                <c:pt idx="165">
                  <c:v>0.73760664357558603</c:v>
                </c:pt>
                <c:pt idx="166">
                  <c:v>0.73880754534796544</c:v>
                </c:pt>
                <c:pt idx="167">
                  <c:v>0.76675383271158148</c:v>
                </c:pt>
                <c:pt idx="168">
                  <c:v>0.84224974750911386</c:v>
                </c:pt>
                <c:pt idx="169">
                  <c:v>0.85663501429516642</c:v>
                </c:pt>
                <c:pt idx="170">
                  <c:v>0.87479830804954517</c:v>
                </c:pt>
                <c:pt idx="171">
                  <c:v>0.91053999998651691</c:v>
                </c:pt>
                <c:pt idx="172">
                  <c:v>0.97131081134794983</c:v>
                </c:pt>
                <c:pt idx="173">
                  <c:v>0.99115008645201719</c:v>
                </c:pt>
                <c:pt idx="174">
                  <c:v>0.99929940533200234</c:v>
                </c:pt>
                <c:pt idx="175">
                  <c:v>1.0083829956748958</c:v>
                </c:pt>
                <c:pt idx="176">
                  <c:v>1.0073887619600093</c:v>
                </c:pt>
                <c:pt idx="177">
                  <c:v>1.0174339668315202</c:v>
                </c:pt>
                <c:pt idx="178">
                  <c:v>1.0136486604258033</c:v>
                </c:pt>
                <c:pt idx="179">
                  <c:v>1.0098943957034867</c:v>
                </c:pt>
                <c:pt idx="180">
                  <c:v>1.0362571659684372</c:v>
                </c:pt>
                <c:pt idx="181">
                  <c:v>1.05176108767851</c:v>
                </c:pt>
                <c:pt idx="182">
                  <c:v>1.1668814338532698</c:v>
                </c:pt>
                <c:pt idx="183">
                  <c:v>1.2035441877885933</c:v>
                </c:pt>
                <c:pt idx="184">
                  <c:v>1.2974387336604947</c:v>
                </c:pt>
                <c:pt idx="185">
                  <c:v>1.29653371292396</c:v>
                </c:pt>
                <c:pt idx="186">
                  <c:v>1.3027961719725394</c:v>
                </c:pt>
                <c:pt idx="187">
                  <c:v>1.3039945029993396</c:v>
                </c:pt>
                <c:pt idx="188">
                  <c:v>1.3624299252697991</c:v>
                </c:pt>
                <c:pt idx="189">
                  <c:v>1.3594184248700356</c:v>
                </c:pt>
                <c:pt idx="190">
                  <c:v>1.3594956914543954</c:v>
                </c:pt>
                <c:pt idx="191">
                  <c:v>1.3389501261526624</c:v>
                </c:pt>
                <c:pt idx="192">
                  <c:v>1.3116224938096805</c:v>
                </c:pt>
                <c:pt idx="193">
                  <c:v>1.3167731954113904</c:v>
                </c:pt>
                <c:pt idx="194">
                  <c:v>1.3397039677425764</c:v>
                </c:pt>
                <c:pt idx="195">
                  <c:v>1.3550814195015524</c:v>
                </c:pt>
                <c:pt idx="196">
                  <c:v>1.3738140317573038</c:v>
                </c:pt>
                <c:pt idx="197">
                  <c:v>1.3264506271612913</c:v>
                </c:pt>
                <c:pt idx="198">
                  <c:v>1.3123189478996788</c:v>
                </c:pt>
                <c:pt idx="199">
                  <c:v>1.3241618699520252</c:v>
                </c:pt>
                <c:pt idx="200">
                  <c:v>1.3172103544309162</c:v>
                </c:pt>
                <c:pt idx="201">
                  <c:v>1.3167263267840106</c:v>
                </c:pt>
                <c:pt idx="202">
                  <c:v>1.3145402829184565</c:v>
                </c:pt>
                <c:pt idx="203">
                  <c:v>1.3259640001512056</c:v>
                </c:pt>
                <c:pt idx="204">
                  <c:v>1.3204111493978419</c:v>
                </c:pt>
                <c:pt idx="205">
                  <c:v>1.3236014112295782</c:v>
                </c:pt>
                <c:pt idx="206">
                  <c:v>1.2894336125760701</c:v>
                </c:pt>
                <c:pt idx="207">
                  <c:v>1.2874201851405453</c:v>
                </c:pt>
                <c:pt idx="208">
                  <c:v>1.2521769384767563</c:v>
                </c:pt>
                <c:pt idx="209">
                  <c:v>1.2520641283668559</c:v>
                </c:pt>
                <c:pt idx="210">
                  <c:v>1.1962858209335723</c:v>
                </c:pt>
                <c:pt idx="211">
                  <c:v>1.1900936744901944</c:v>
                </c:pt>
                <c:pt idx="212">
                  <c:v>1.2129498372466667</c:v>
                </c:pt>
                <c:pt idx="213">
                  <c:v>1.2248213422831538</c:v>
                </c:pt>
                <c:pt idx="214">
                  <c:v>1.2033157379331088</c:v>
                </c:pt>
                <c:pt idx="215">
                  <c:v>1.1990083426877063</c:v>
                </c:pt>
                <c:pt idx="216">
                  <c:v>1.1628362475068108</c:v>
                </c:pt>
                <c:pt idx="217">
                  <c:v>1.1633154333068263</c:v>
                </c:pt>
                <c:pt idx="218">
                  <c:v>1.167202812634718</c:v>
                </c:pt>
                <c:pt idx="219">
                  <c:v>1.1856405026131693</c:v>
                </c:pt>
                <c:pt idx="220">
                  <c:v>1.1329448101924764</c:v>
                </c:pt>
                <c:pt idx="221">
                  <c:v>1.1858467317415424</c:v>
                </c:pt>
                <c:pt idx="222">
                  <c:v>1.177711122506822</c:v>
                </c:pt>
                <c:pt idx="223">
                  <c:v>1.1567019204240445</c:v>
                </c:pt>
                <c:pt idx="224">
                  <c:v>1.1391538644966863</c:v>
                </c:pt>
                <c:pt idx="225">
                  <c:v>1.1807265561259466</c:v>
                </c:pt>
                <c:pt idx="226">
                  <c:v>1.1841233874580681</c:v>
                </c:pt>
                <c:pt idx="227">
                  <c:v>1.1500735112904552</c:v>
                </c:pt>
                <c:pt idx="228">
                  <c:v>1.1393428342560896</c:v>
                </c:pt>
                <c:pt idx="229">
                  <c:v>1.114107702000378</c:v>
                </c:pt>
                <c:pt idx="230">
                  <c:v>1.1281893775153853</c:v>
                </c:pt>
                <c:pt idx="231">
                  <c:v>1.1303842131499162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641-4D06-84C7-B8929279B0C1}"/>
            </c:ext>
          </c:extLst>
        </c:ser>
        <c:ser>
          <c:idx val="6"/>
          <c:order val="6"/>
          <c:tx>
            <c:v>G8 percent25 (h=1)</c:v>
          </c:tx>
          <c:spPr>
            <a:solidFill>
              <a:schemeClr val="bg1"/>
            </a:solidFill>
          </c:spPr>
          <c:val>
            <c:numRef>
              <c:f>'Forecast&amp;Persistence_ALL'!$BK$4:$BK$235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0.79873669179645801</c:v>
                </c:pt>
                <c:pt idx="37">
                  <c:v>0.81188543467554497</c:v>
                </c:pt>
                <c:pt idx="38">
                  <c:v>0.83035589562234358</c:v>
                </c:pt>
                <c:pt idx="39">
                  <c:v>0.82953562613821519</c:v>
                </c:pt>
                <c:pt idx="40">
                  <c:v>0.82200412007016788</c:v>
                </c:pt>
                <c:pt idx="41">
                  <c:v>0.8075727533327417</c:v>
                </c:pt>
                <c:pt idx="42">
                  <c:v>0.88051855232433163</c:v>
                </c:pt>
                <c:pt idx="43">
                  <c:v>0.8953407409242562</c:v>
                </c:pt>
                <c:pt idx="44">
                  <c:v>0.89950734149960643</c:v>
                </c:pt>
                <c:pt idx="45">
                  <c:v>0.89030694443466896</c:v>
                </c:pt>
                <c:pt idx="46">
                  <c:v>0.89844663835827143</c:v>
                </c:pt>
                <c:pt idx="47">
                  <c:v>0.86146546258451984</c:v>
                </c:pt>
                <c:pt idx="48">
                  <c:v>0.90579649402680662</c:v>
                </c:pt>
                <c:pt idx="49">
                  <c:v>1.0232393143201324</c:v>
                </c:pt>
                <c:pt idx="50">
                  <c:v>1.0223601327313754</c:v>
                </c:pt>
                <c:pt idx="51">
                  <c:v>1.0314872120792529</c:v>
                </c:pt>
                <c:pt idx="52">
                  <c:v>1.0315349670655958</c:v>
                </c:pt>
                <c:pt idx="53">
                  <c:v>1.0674196638100104</c:v>
                </c:pt>
                <c:pt idx="54">
                  <c:v>1.1196174000804637</c:v>
                </c:pt>
                <c:pt idx="55">
                  <c:v>1.1399693828220383</c:v>
                </c:pt>
                <c:pt idx="56">
                  <c:v>1.1437312306088525</c:v>
                </c:pt>
                <c:pt idx="57">
                  <c:v>1.2096526244739434</c:v>
                </c:pt>
                <c:pt idx="58">
                  <c:v>1.3391562183582684</c:v>
                </c:pt>
                <c:pt idx="59">
                  <c:v>1.3837255770254266</c:v>
                </c:pt>
                <c:pt idx="60">
                  <c:v>1.366925538458839</c:v>
                </c:pt>
                <c:pt idx="61">
                  <c:v>1.4186365505411263</c:v>
                </c:pt>
                <c:pt idx="62">
                  <c:v>1.4140264721458073</c:v>
                </c:pt>
                <c:pt idx="63">
                  <c:v>1.4104613622204469</c:v>
                </c:pt>
                <c:pt idx="64">
                  <c:v>1.4451217235627447</c:v>
                </c:pt>
                <c:pt idx="65">
                  <c:v>1.4488740144658854</c:v>
                </c:pt>
                <c:pt idx="66">
                  <c:v>1.4520491511375204</c:v>
                </c:pt>
                <c:pt idx="67">
                  <c:v>1.4830427490673244</c:v>
                </c:pt>
                <c:pt idx="68">
                  <c:v>1.4830264233319994</c:v>
                </c:pt>
                <c:pt idx="69">
                  <c:v>1.4773797694973088</c:v>
                </c:pt>
                <c:pt idx="70">
                  <c:v>1.4813819388269973</c:v>
                </c:pt>
                <c:pt idx="71">
                  <c:v>1.5818268942630758</c:v>
                </c:pt>
                <c:pt idx="72">
                  <c:v>1.592752867173846</c:v>
                </c:pt>
                <c:pt idx="73">
                  <c:v>1.605036724452765</c:v>
                </c:pt>
                <c:pt idx="74">
                  <c:v>1.5667395342100288</c:v>
                </c:pt>
                <c:pt idx="75">
                  <c:v>1.5930063792280569</c:v>
                </c:pt>
                <c:pt idx="76">
                  <c:v>1.5915289742984675</c:v>
                </c:pt>
                <c:pt idx="77">
                  <c:v>1.646023504295375</c:v>
                </c:pt>
                <c:pt idx="78">
                  <c:v>1.6352231867125739</c:v>
                </c:pt>
                <c:pt idx="79">
                  <c:v>1.6247575157933607</c:v>
                </c:pt>
                <c:pt idx="80">
                  <c:v>1.5702699864478327</c:v>
                </c:pt>
                <c:pt idx="81">
                  <c:v>1.5117691618414328</c:v>
                </c:pt>
                <c:pt idx="82">
                  <c:v>1.5229865932446107</c:v>
                </c:pt>
                <c:pt idx="83">
                  <c:v>1.5611242282409217</c:v>
                </c:pt>
                <c:pt idx="84">
                  <c:v>1.5587500369658347</c:v>
                </c:pt>
                <c:pt idx="85">
                  <c:v>1.531596571367805</c:v>
                </c:pt>
                <c:pt idx="86">
                  <c:v>1.4893886860888466</c:v>
                </c:pt>
                <c:pt idx="87">
                  <c:v>1.4687088040790657</c:v>
                </c:pt>
                <c:pt idx="88">
                  <c:v>1.4961960075023186</c:v>
                </c:pt>
                <c:pt idx="89">
                  <c:v>1.4514192397040322</c:v>
                </c:pt>
                <c:pt idx="90">
                  <c:v>1.3485861747700825</c:v>
                </c:pt>
                <c:pt idx="91">
                  <c:v>1.2985690872156468</c:v>
                </c:pt>
                <c:pt idx="92">
                  <c:v>1.3060963745981251</c:v>
                </c:pt>
                <c:pt idx="93">
                  <c:v>1.2618261637498964</c:v>
                </c:pt>
                <c:pt idx="94">
                  <c:v>1.2696253518209613</c:v>
                </c:pt>
                <c:pt idx="95">
                  <c:v>1.2761425975657348</c:v>
                </c:pt>
                <c:pt idx="96">
                  <c:v>1.2231342820314863</c:v>
                </c:pt>
                <c:pt idx="97">
                  <c:v>1.2259840238995681</c:v>
                </c:pt>
                <c:pt idx="98">
                  <c:v>1.2239390975405486</c:v>
                </c:pt>
                <c:pt idx="99">
                  <c:v>1.1706450327414655</c:v>
                </c:pt>
                <c:pt idx="100">
                  <c:v>1.1812395220670242</c:v>
                </c:pt>
                <c:pt idx="101">
                  <c:v>1.2070492635539112</c:v>
                </c:pt>
                <c:pt idx="102">
                  <c:v>1.2044647415470822</c:v>
                </c:pt>
                <c:pt idx="103">
                  <c:v>1.0639798590414609</c:v>
                </c:pt>
                <c:pt idx="104">
                  <c:v>1.0657696455608117</c:v>
                </c:pt>
                <c:pt idx="105">
                  <c:v>1.0496438597212279</c:v>
                </c:pt>
                <c:pt idx="106">
                  <c:v>1.0522721113399907</c:v>
                </c:pt>
                <c:pt idx="107">
                  <c:v>1.0191871881996013</c:v>
                </c:pt>
                <c:pt idx="108">
                  <c:v>1.0181723480987417</c:v>
                </c:pt>
                <c:pt idx="109">
                  <c:v>0.8964643997072671</c:v>
                </c:pt>
                <c:pt idx="110">
                  <c:v>0.88948680193719043</c:v>
                </c:pt>
                <c:pt idx="111">
                  <c:v>0.89185683971147867</c:v>
                </c:pt>
                <c:pt idx="112">
                  <c:v>0.88881304674480655</c:v>
                </c:pt>
                <c:pt idx="113">
                  <c:v>0.89465439727221696</c:v>
                </c:pt>
                <c:pt idx="114">
                  <c:v>0.89842576485266601</c:v>
                </c:pt>
                <c:pt idx="115">
                  <c:v>0.81128141044505908</c:v>
                </c:pt>
                <c:pt idx="116">
                  <c:v>0.81352016859092779</c:v>
                </c:pt>
                <c:pt idx="117">
                  <c:v>0.79163895816942564</c:v>
                </c:pt>
                <c:pt idx="118">
                  <c:v>0.79802525225035292</c:v>
                </c:pt>
                <c:pt idx="119">
                  <c:v>0.78812920056238611</c:v>
                </c:pt>
                <c:pt idx="120">
                  <c:v>0.81759837667786806</c:v>
                </c:pt>
                <c:pt idx="121">
                  <c:v>0.81695951501380137</c:v>
                </c:pt>
                <c:pt idx="122">
                  <c:v>0.80706981264852873</c:v>
                </c:pt>
                <c:pt idx="123">
                  <c:v>0.80054699050653499</c:v>
                </c:pt>
                <c:pt idx="124">
                  <c:v>0.77917035069455987</c:v>
                </c:pt>
                <c:pt idx="125">
                  <c:v>0.76897744186165728</c:v>
                </c:pt>
                <c:pt idx="126">
                  <c:v>0.75212318874783002</c:v>
                </c:pt>
                <c:pt idx="127">
                  <c:v>0.73616039313316795</c:v>
                </c:pt>
                <c:pt idx="128">
                  <c:v>0.71763359445686425</c:v>
                </c:pt>
                <c:pt idx="129">
                  <c:v>0.71578125604662068</c:v>
                </c:pt>
                <c:pt idx="130">
                  <c:v>0.71667621591193487</c:v>
                </c:pt>
                <c:pt idx="131">
                  <c:v>0.71510906830625331</c:v>
                </c:pt>
                <c:pt idx="132">
                  <c:v>0.67137619530787762</c:v>
                </c:pt>
                <c:pt idx="133">
                  <c:v>0.61683867740987852</c:v>
                </c:pt>
                <c:pt idx="134">
                  <c:v>0.6122764306189078</c:v>
                </c:pt>
                <c:pt idx="135">
                  <c:v>0.60913780368082326</c:v>
                </c:pt>
                <c:pt idx="136">
                  <c:v>0.59953740928609589</c:v>
                </c:pt>
                <c:pt idx="137">
                  <c:v>0.57918776876600286</c:v>
                </c:pt>
                <c:pt idx="138">
                  <c:v>0.57231668306246686</c:v>
                </c:pt>
                <c:pt idx="139">
                  <c:v>0.57170319339806586</c:v>
                </c:pt>
                <c:pt idx="140">
                  <c:v>0.5687344515005579</c:v>
                </c:pt>
                <c:pt idx="141">
                  <c:v>0.5763928456344084</c:v>
                </c:pt>
                <c:pt idx="142">
                  <c:v>0.57475748498143686</c:v>
                </c:pt>
                <c:pt idx="143">
                  <c:v>0.56953551856425588</c:v>
                </c:pt>
                <c:pt idx="144">
                  <c:v>0.56946582778869526</c:v>
                </c:pt>
                <c:pt idx="145">
                  <c:v>0.56199762413148058</c:v>
                </c:pt>
                <c:pt idx="146">
                  <c:v>0.52448993403516875</c:v>
                </c:pt>
                <c:pt idx="147">
                  <c:v>0.52530007516163324</c:v>
                </c:pt>
                <c:pt idx="148">
                  <c:v>0.4991277451265469</c:v>
                </c:pt>
                <c:pt idx="149">
                  <c:v>0.52738178669339075</c:v>
                </c:pt>
                <c:pt idx="150">
                  <c:v>0.51751050906492679</c:v>
                </c:pt>
                <c:pt idx="151">
                  <c:v>0.52243590467879841</c:v>
                </c:pt>
                <c:pt idx="152">
                  <c:v>0.45787417416415044</c:v>
                </c:pt>
                <c:pt idx="153">
                  <c:v>0.45235322724670579</c:v>
                </c:pt>
                <c:pt idx="154">
                  <c:v>0.45737416411272469</c:v>
                </c:pt>
                <c:pt idx="155">
                  <c:v>0.47917120766070753</c:v>
                </c:pt>
                <c:pt idx="156">
                  <c:v>0.47475618634732775</c:v>
                </c:pt>
                <c:pt idx="157">
                  <c:v>0.46857058077965358</c:v>
                </c:pt>
                <c:pt idx="158">
                  <c:v>0.46879923884070474</c:v>
                </c:pt>
                <c:pt idx="159">
                  <c:v>0.46403365674709829</c:v>
                </c:pt>
                <c:pt idx="160">
                  <c:v>0.48211314516440484</c:v>
                </c:pt>
                <c:pt idx="161">
                  <c:v>0.48506173875416497</c:v>
                </c:pt>
                <c:pt idx="162">
                  <c:v>0.48259651587981034</c:v>
                </c:pt>
                <c:pt idx="163">
                  <c:v>0.48010900224613617</c:v>
                </c:pt>
                <c:pt idx="164">
                  <c:v>0.50457157150998178</c:v>
                </c:pt>
                <c:pt idx="165">
                  <c:v>0.51232616827690025</c:v>
                </c:pt>
                <c:pt idx="166">
                  <c:v>0.57523599584326135</c:v>
                </c:pt>
                <c:pt idx="167">
                  <c:v>0.57400193843592162</c:v>
                </c:pt>
                <c:pt idx="168">
                  <c:v>0.5893970960387207</c:v>
                </c:pt>
                <c:pt idx="169">
                  <c:v>0.58946460542686707</c:v>
                </c:pt>
                <c:pt idx="170">
                  <c:v>0.59172061731208858</c:v>
                </c:pt>
                <c:pt idx="171">
                  <c:v>0.59430410307531056</c:v>
                </c:pt>
                <c:pt idx="172">
                  <c:v>0.59632462665145947</c:v>
                </c:pt>
                <c:pt idx="173">
                  <c:v>0.64129960588619039</c:v>
                </c:pt>
                <c:pt idx="174">
                  <c:v>0.65698190370772469</c:v>
                </c:pt>
                <c:pt idx="175">
                  <c:v>0.68627277103519313</c:v>
                </c:pt>
                <c:pt idx="176">
                  <c:v>0.71382944521215563</c:v>
                </c:pt>
                <c:pt idx="177">
                  <c:v>0.70947316851409725</c:v>
                </c:pt>
                <c:pt idx="178">
                  <c:v>0.75511793853531362</c:v>
                </c:pt>
                <c:pt idx="179">
                  <c:v>0.75431341002958274</c:v>
                </c:pt>
                <c:pt idx="180">
                  <c:v>0.75971700560835353</c:v>
                </c:pt>
                <c:pt idx="181">
                  <c:v>0.7419957314336133</c:v>
                </c:pt>
                <c:pt idx="182">
                  <c:v>0.76910975061971487</c:v>
                </c:pt>
                <c:pt idx="183">
                  <c:v>0.77176740451456793</c:v>
                </c:pt>
                <c:pt idx="184">
                  <c:v>0.78257296193990078</c:v>
                </c:pt>
                <c:pt idx="185">
                  <c:v>0.78320009322952799</c:v>
                </c:pt>
                <c:pt idx="186">
                  <c:v>0.785896701192491</c:v>
                </c:pt>
                <c:pt idx="187">
                  <c:v>0.7983978168911483</c:v>
                </c:pt>
                <c:pt idx="188">
                  <c:v>0.93862673506690197</c:v>
                </c:pt>
                <c:pt idx="189">
                  <c:v>0.93903831945530025</c:v>
                </c:pt>
                <c:pt idx="190">
                  <c:v>0.94967403975036846</c:v>
                </c:pt>
                <c:pt idx="191">
                  <c:v>0.9418562294867886</c:v>
                </c:pt>
                <c:pt idx="192">
                  <c:v>0.90192035174447116</c:v>
                </c:pt>
                <c:pt idx="193">
                  <c:v>0.90027620664423036</c:v>
                </c:pt>
                <c:pt idx="194">
                  <c:v>0.91088347470314845</c:v>
                </c:pt>
                <c:pt idx="195">
                  <c:v>0.96128740027540249</c:v>
                </c:pt>
                <c:pt idx="196">
                  <c:v>0.96257852760913842</c:v>
                </c:pt>
                <c:pt idx="197">
                  <c:v>1.0116052827751798</c:v>
                </c:pt>
                <c:pt idx="198">
                  <c:v>1.0133016754615523</c:v>
                </c:pt>
                <c:pt idx="199">
                  <c:v>1.0128365165659259</c:v>
                </c:pt>
                <c:pt idx="200">
                  <c:v>1.0076054799216125</c:v>
                </c:pt>
                <c:pt idx="201">
                  <c:v>1.0086838067524075</c:v>
                </c:pt>
                <c:pt idx="202">
                  <c:v>1.0045698720091896</c:v>
                </c:pt>
                <c:pt idx="203">
                  <c:v>0.99995092538439678</c:v>
                </c:pt>
                <c:pt idx="204">
                  <c:v>0.99358028053100556</c:v>
                </c:pt>
                <c:pt idx="205">
                  <c:v>0.98153931941374839</c:v>
                </c:pt>
                <c:pt idx="206">
                  <c:v>0.98104410409771325</c:v>
                </c:pt>
                <c:pt idx="207">
                  <c:v>1.0317346117289905</c:v>
                </c:pt>
                <c:pt idx="208">
                  <c:v>0.98461282726708999</c:v>
                </c:pt>
                <c:pt idx="209">
                  <c:v>0.9874161465876381</c:v>
                </c:pt>
                <c:pt idx="210">
                  <c:v>0.98521612971157324</c:v>
                </c:pt>
                <c:pt idx="211">
                  <c:v>0.97523569750247341</c:v>
                </c:pt>
                <c:pt idx="212">
                  <c:v>0.97978008674945882</c:v>
                </c:pt>
                <c:pt idx="213">
                  <c:v>0.98404832578004009</c:v>
                </c:pt>
                <c:pt idx="214">
                  <c:v>0.9861111221165938</c:v>
                </c:pt>
                <c:pt idx="215">
                  <c:v>0.99205344389117511</c:v>
                </c:pt>
                <c:pt idx="216">
                  <c:v>1.0005442706685335</c:v>
                </c:pt>
                <c:pt idx="217">
                  <c:v>1.0034364671557958</c:v>
                </c:pt>
                <c:pt idx="218">
                  <c:v>1.0031463621276806</c:v>
                </c:pt>
                <c:pt idx="219">
                  <c:v>0.9994962824015341</c:v>
                </c:pt>
                <c:pt idx="220">
                  <c:v>0.91489817659315764</c:v>
                </c:pt>
                <c:pt idx="221">
                  <c:v>0.95883055427786346</c:v>
                </c:pt>
                <c:pt idx="222">
                  <c:v>0.95219937748525307</c:v>
                </c:pt>
                <c:pt idx="223">
                  <c:v>0.96529971754803978</c:v>
                </c:pt>
                <c:pt idx="224">
                  <c:v>0.96933223531887336</c:v>
                </c:pt>
                <c:pt idx="225">
                  <c:v>1.0197202071513911</c:v>
                </c:pt>
                <c:pt idx="226">
                  <c:v>1.0211491559465005</c:v>
                </c:pt>
                <c:pt idx="227">
                  <c:v>0.98324952819323874</c:v>
                </c:pt>
                <c:pt idx="228">
                  <c:v>0.99025835299495779</c:v>
                </c:pt>
                <c:pt idx="229">
                  <c:v>0.95620175784488604</c:v>
                </c:pt>
                <c:pt idx="230">
                  <c:v>0.95560450296329558</c:v>
                </c:pt>
                <c:pt idx="231">
                  <c:v>0.95642691150770454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641-4D06-84C7-B8929279B0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8230144"/>
        <c:axId val="238256512"/>
      </c:areaChart>
      <c:lineChart>
        <c:grouping val="standard"/>
        <c:varyColors val="0"/>
        <c:ser>
          <c:idx val="0"/>
          <c:order val="0"/>
          <c:tx>
            <c:v>U.S. GDP Deflator (h=4)</c:v>
          </c:tx>
          <c:spPr>
            <a:ln w="38100">
              <a:solidFill>
                <a:schemeClr val="tx1"/>
              </a:solidFill>
              <a:prstDash val="sysDash"/>
            </a:ln>
          </c:spPr>
          <c:marker>
            <c:symbol val="none"/>
          </c:marker>
          <c:cat>
            <c:numRef>
              <c:f>'Forecast&amp;Persistence_ALL'!$B$4:$B$235</c:f>
              <c:numCache>
                <c:formatCode>mmm\-yy</c:formatCode>
                <c:ptCount val="232"/>
                <c:pt idx="0">
                  <c:v>21976</c:v>
                </c:pt>
                <c:pt idx="1">
                  <c:v>22068</c:v>
                </c:pt>
                <c:pt idx="2">
                  <c:v>22160</c:v>
                </c:pt>
                <c:pt idx="3">
                  <c:v>22251</c:v>
                </c:pt>
                <c:pt idx="4">
                  <c:v>22341</c:v>
                </c:pt>
                <c:pt idx="5">
                  <c:v>22433</c:v>
                </c:pt>
                <c:pt idx="6">
                  <c:v>22525</c:v>
                </c:pt>
                <c:pt idx="7">
                  <c:v>22616</c:v>
                </c:pt>
                <c:pt idx="8">
                  <c:v>22706</c:v>
                </c:pt>
                <c:pt idx="9">
                  <c:v>22798</c:v>
                </c:pt>
                <c:pt idx="10">
                  <c:v>22890</c:v>
                </c:pt>
                <c:pt idx="11">
                  <c:v>22981</c:v>
                </c:pt>
                <c:pt idx="12">
                  <c:v>23071</c:v>
                </c:pt>
                <c:pt idx="13">
                  <c:v>23163</c:v>
                </c:pt>
                <c:pt idx="14">
                  <c:v>23255</c:v>
                </c:pt>
                <c:pt idx="15">
                  <c:v>23346</c:v>
                </c:pt>
                <c:pt idx="16">
                  <c:v>23437</c:v>
                </c:pt>
                <c:pt idx="17">
                  <c:v>23529</c:v>
                </c:pt>
                <c:pt idx="18">
                  <c:v>23621</c:v>
                </c:pt>
                <c:pt idx="19">
                  <c:v>23712</c:v>
                </c:pt>
                <c:pt idx="20">
                  <c:v>23802</c:v>
                </c:pt>
                <c:pt idx="21">
                  <c:v>23894</c:v>
                </c:pt>
                <c:pt idx="22">
                  <c:v>23986</c:v>
                </c:pt>
                <c:pt idx="23">
                  <c:v>24077</c:v>
                </c:pt>
                <c:pt idx="24">
                  <c:v>24167</c:v>
                </c:pt>
                <c:pt idx="25">
                  <c:v>24259</c:v>
                </c:pt>
                <c:pt idx="26">
                  <c:v>24351</c:v>
                </c:pt>
                <c:pt idx="27">
                  <c:v>24442</c:v>
                </c:pt>
                <c:pt idx="28">
                  <c:v>24532</c:v>
                </c:pt>
                <c:pt idx="29">
                  <c:v>24624</c:v>
                </c:pt>
                <c:pt idx="30">
                  <c:v>24716</c:v>
                </c:pt>
                <c:pt idx="31">
                  <c:v>24807</c:v>
                </c:pt>
                <c:pt idx="32">
                  <c:v>24898</c:v>
                </c:pt>
                <c:pt idx="33">
                  <c:v>24990</c:v>
                </c:pt>
                <c:pt idx="34">
                  <c:v>25082</c:v>
                </c:pt>
                <c:pt idx="35">
                  <c:v>25173</c:v>
                </c:pt>
                <c:pt idx="36">
                  <c:v>25263</c:v>
                </c:pt>
                <c:pt idx="37">
                  <c:v>25355</c:v>
                </c:pt>
                <c:pt idx="38">
                  <c:v>25447</c:v>
                </c:pt>
                <c:pt idx="39">
                  <c:v>25538</c:v>
                </c:pt>
                <c:pt idx="40">
                  <c:v>25628</c:v>
                </c:pt>
                <c:pt idx="41">
                  <c:v>25720</c:v>
                </c:pt>
                <c:pt idx="42">
                  <c:v>25812</c:v>
                </c:pt>
                <c:pt idx="43">
                  <c:v>25903</c:v>
                </c:pt>
                <c:pt idx="44">
                  <c:v>25993</c:v>
                </c:pt>
                <c:pt idx="45">
                  <c:v>26085</c:v>
                </c:pt>
                <c:pt idx="46">
                  <c:v>26177</c:v>
                </c:pt>
                <c:pt idx="47">
                  <c:v>26268</c:v>
                </c:pt>
                <c:pt idx="48">
                  <c:v>26359</c:v>
                </c:pt>
                <c:pt idx="49">
                  <c:v>26451</c:v>
                </c:pt>
                <c:pt idx="50">
                  <c:v>26543</c:v>
                </c:pt>
                <c:pt idx="51">
                  <c:v>26634</c:v>
                </c:pt>
                <c:pt idx="52">
                  <c:v>26724</c:v>
                </c:pt>
                <c:pt idx="53">
                  <c:v>26816</c:v>
                </c:pt>
                <c:pt idx="54">
                  <c:v>26908</c:v>
                </c:pt>
                <c:pt idx="55">
                  <c:v>26999</c:v>
                </c:pt>
                <c:pt idx="56">
                  <c:v>27089</c:v>
                </c:pt>
                <c:pt idx="57">
                  <c:v>27181</c:v>
                </c:pt>
                <c:pt idx="58">
                  <c:v>27273</c:v>
                </c:pt>
                <c:pt idx="59">
                  <c:v>27364</c:v>
                </c:pt>
                <c:pt idx="60">
                  <c:v>27454</c:v>
                </c:pt>
                <c:pt idx="61">
                  <c:v>27546</c:v>
                </c:pt>
                <c:pt idx="62">
                  <c:v>27638</c:v>
                </c:pt>
                <c:pt idx="63">
                  <c:v>27729</c:v>
                </c:pt>
                <c:pt idx="64">
                  <c:v>27820</c:v>
                </c:pt>
                <c:pt idx="65">
                  <c:v>27912</c:v>
                </c:pt>
                <c:pt idx="66">
                  <c:v>28004</c:v>
                </c:pt>
                <c:pt idx="67">
                  <c:v>28095</c:v>
                </c:pt>
                <c:pt idx="68">
                  <c:v>28185</c:v>
                </c:pt>
                <c:pt idx="69">
                  <c:v>28277</c:v>
                </c:pt>
                <c:pt idx="70">
                  <c:v>28369</c:v>
                </c:pt>
                <c:pt idx="71">
                  <c:v>28460</c:v>
                </c:pt>
                <c:pt idx="72">
                  <c:v>28550</c:v>
                </c:pt>
                <c:pt idx="73">
                  <c:v>28642</c:v>
                </c:pt>
                <c:pt idx="74">
                  <c:v>28734</c:v>
                </c:pt>
                <c:pt idx="75">
                  <c:v>28825</c:v>
                </c:pt>
                <c:pt idx="76">
                  <c:v>28915</c:v>
                </c:pt>
                <c:pt idx="77">
                  <c:v>29007</c:v>
                </c:pt>
                <c:pt idx="78">
                  <c:v>29099</c:v>
                </c:pt>
                <c:pt idx="79">
                  <c:v>29190</c:v>
                </c:pt>
                <c:pt idx="80">
                  <c:v>29281</c:v>
                </c:pt>
                <c:pt idx="81">
                  <c:v>29373</c:v>
                </c:pt>
                <c:pt idx="82">
                  <c:v>29465</c:v>
                </c:pt>
                <c:pt idx="83">
                  <c:v>29556</c:v>
                </c:pt>
                <c:pt idx="84">
                  <c:v>29646</c:v>
                </c:pt>
                <c:pt idx="85">
                  <c:v>29738</c:v>
                </c:pt>
                <c:pt idx="86">
                  <c:v>29830</c:v>
                </c:pt>
                <c:pt idx="87">
                  <c:v>29921</c:v>
                </c:pt>
                <c:pt idx="88">
                  <c:v>30011</c:v>
                </c:pt>
                <c:pt idx="89">
                  <c:v>30103</c:v>
                </c:pt>
                <c:pt idx="90">
                  <c:v>30195</c:v>
                </c:pt>
                <c:pt idx="91">
                  <c:v>30286</c:v>
                </c:pt>
                <c:pt idx="92">
                  <c:v>30376</c:v>
                </c:pt>
                <c:pt idx="93">
                  <c:v>30468</c:v>
                </c:pt>
                <c:pt idx="94">
                  <c:v>30560</c:v>
                </c:pt>
                <c:pt idx="95">
                  <c:v>30651</c:v>
                </c:pt>
                <c:pt idx="96">
                  <c:v>30742</c:v>
                </c:pt>
                <c:pt idx="97">
                  <c:v>30834</c:v>
                </c:pt>
                <c:pt idx="98">
                  <c:v>30926</c:v>
                </c:pt>
                <c:pt idx="99">
                  <c:v>31017</c:v>
                </c:pt>
                <c:pt idx="100">
                  <c:v>31107</c:v>
                </c:pt>
                <c:pt idx="101">
                  <c:v>31199</c:v>
                </c:pt>
                <c:pt idx="102">
                  <c:v>31291</c:v>
                </c:pt>
                <c:pt idx="103">
                  <c:v>31382</c:v>
                </c:pt>
                <c:pt idx="104">
                  <c:v>31472</c:v>
                </c:pt>
                <c:pt idx="105">
                  <c:v>31564</c:v>
                </c:pt>
                <c:pt idx="106">
                  <c:v>31656</c:v>
                </c:pt>
                <c:pt idx="107">
                  <c:v>31747</c:v>
                </c:pt>
                <c:pt idx="108">
                  <c:v>31837</c:v>
                </c:pt>
                <c:pt idx="109">
                  <c:v>31929</c:v>
                </c:pt>
                <c:pt idx="110">
                  <c:v>32021</c:v>
                </c:pt>
                <c:pt idx="111">
                  <c:v>32112</c:v>
                </c:pt>
                <c:pt idx="112">
                  <c:v>32203</c:v>
                </c:pt>
                <c:pt idx="113">
                  <c:v>32295</c:v>
                </c:pt>
                <c:pt idx="114">
                  <c:v>32387</c:v>
                </c:pt>
                <c:pt idx="115">
                  <c:v>32478</c:v>
                </c:pt>
                <c:pt idx="116">
                  <c:v>32568</c:v>
                </c:pt>
                <c:pt idx="117">
                  <c:v>32660</c:v>
                </c:pt>
                <c:pt idx="118">
                  <c:v>32752</c:v>
                </c:pt>
                <c:pt idx="119">
                  <c:v>32843</c:v>
                </c:pt>
                <c:pt idx="120">
                  <c:v>32933</c:v>
                </c:pt>
                <c:pt idx="121">
                  <c:v>33025</c:v>
                </c:pt>
                <c:pt idx="122">
                  <c:v>33117</c:v>
                </c:pt>
                <c:pt idx="123">
                  <c:v>33208</c:v>
                </c:pt>
                <c:pt idx="124">
                  <c:v>33298</c:v>
                </c:pt>
                <c:pt idx="125">
                  <c:v>33390</c:v>
                </c:pt>
                <c:pt idx="126">
                  <c:v>33482</c:v>
                </c:pt>
                <c:pt idx="127">
                  <c:v>33573</c:v>
                </c:pt>
                <c:pt idx="128">
                  <c:v>33664</c:v>
                </c:pt>
                <c:pt idx="129">
                  <c:v>33756</c:v>
                </c:pt>
                <c:pt idx="130">
                  <c:v>33848</c:v>
                </c:pt>
                <c:pt idx="131">
                  <c:v>33939</c:v>
                </c:pt>
                <c:pt idx="132">
                  <c:v>34029</c:v>
                </c:pt>
                <c:pt idx="133">
                  <c:v>34121</c:v>
                </c:pt>
                <c:pt idx="134">
                  <c:v>34213</c:v>
                </c:pt>
                <c:pt idx="135">
                  <c:v>34304</c:v>
                </c:pt>
                <c:pt idx="136">
                  <c:v>34394</c:v>
                </c:pt>
                <c:pt idx="137">
                  <c:v>34486</c:v>
                </c:pt>
                <c:pt idx="138">
                  <c:v>34578</c:v>
                </c:pt>
                <c:pt idx="139">
                  <c:v>34669</c:v>
                </c:pt>
                <c:pt idx="140">
                  <c:v>34759</c:v>
                </c:pt>
                <c:pt idx="141">
                  <c:v>34851</c:v>
                </c:pt>
                <c:pt idx="142">
                  <c:v>34943</c:v>
                </c:pt>
                <c:pt idx="143">
                  <c:v>35034</c:v>
                </c:pt>
                <c:pt idx="144">
                  <c:v>35125</c:v>
                </c:pt>
                <c:pt idx="145">
                  <c:v>35217</c:v>
                </c:pt>
                <c:pt idx="146">
                  <c:v>35309</c:v>
                </c:pt>
                <c:pt idx="147">
                  <c:v>35400</c:v>
                </c:pt>
                <c:pt idx="148">
                  <c:v>35490</c:v>
                </c:pt>
                <c:pt idx="149">
                  <c:v>35582</c:v>
                </c:pt>
                <c:pt idx="150">
                  <c:v>35674</c:v>
                </c:pt>
                <c:pt idx="151">
                  <c:v>35765</c:v>
                </c:pt>
                <c:pt idx="152">
                  <c:v>35855</c:v>
                </c:pt>
                <c:pt idx="153">
                  <c:v>35947</c:v>
                </c:pt>
                <c:pt idx="154">
                  <c:v>36039</c:v>
                </c:pt>
                <c:pt idx="155">
                  <c:v>36130</c:v>
                </c:pt>
                <c:pt idx="156">
                  <c:v>36220</c:v>
                </c:pt>
                <c:pt idx="157">
                  <c:v>36312</c:v>
                </c:pt>
                <c:pt idx="158">
                  <c:v>36404</c:v>
                </c:pt>
                <c:pt idx="159">
                  <c:v>36495</c:v>
                </c:pt>
                <c:pt idx="160">
                  <c:v>36586</c:v>
                </c:pt>
                <c:pt idx="161">
                  <c:v>36678</c:v>
                </c:pt>
                <c:pt idx="162">
                  <c:v>36770</c:v>
                </c:pt>
                <c:pt idx="163">
                  <c:v>36861</c:v>
                </c:pt>
                <c:pt idx="164">
                  <c:v>36951</c:v>
                </c:pt>
                <c:pt idx="165">
                  <c:v>37043</c:v>
                </c:pt>
                <c:pt idx="166">
                  <c:v>37135</c:v>
                </c:pt>
                <c:pt idx="167">
                  <c:v>37226</c:v>
                </c:pt>
                <c:pt idx="168">
                  <c:v>37316</c:v>
                </c:pt>
                <c:pt idx="169">
                  <c:v>37408</c:v>
                </c:pt>
                <c:pt idx="170">
                  <c:v>37500</c:v>
                </c:pt>
                <c:pt idx="171">
                  <c:v>37591</c:v>
                </c:pt>
                <c:pt idx="172">
                  <c:v>37681</c:v>
                </c:pt>
                <c:pt idx="173">
                  <c:v>37773</c:v>
                </c:pt>
                <c:pt idx="174">
                  <c:v>37865</c:v>
                </c:pt>
                <c:pt idx="175">
                  <c:v>37956</c:v>
                </c:pt>
                <c:pt idx="176">
                  <c:v>38047</c:v>
                </c:pt>
                <c:pt idx="177">
                  <c:v>38139</c:v>
                </c:pt>
                <c:pt idx="178">
                  <c:v>38231</c:v>
                </c:pt>
                <c:pt idx="179">
                  <c:v>38322</c:v>
                </c:pt>
                <c:pt idx="180">
                  <c:v>38412</c:v>
                </c:pt>
                <c:pt idx="181">
                  <c:v>38504</c:v>
                </c:pt>
                <c:pt idx="182">
                  <c:v>38596</c:v>
                </c:pt>
                <c:pt idx="183">
                  <c:v>38687</c:v>
                </c:pt>
                <c:pt idx="184">
                  <c:v>38777</c:v>
                </c:pt>
                <c:pt idx="185">
                  <c:v>38869</c:v>
                </c:pt>
                <c:pt idx="186">
                  <c:v>38961</c:v>
                </c:pt>
                <c:pt idx="187">
                  <c:v>39052</c:v>
                </c:pt>
                <c:pt idx="188">
                  <c:v>39142</c:v>
                </c:pt>
                <c:pt idx="189">
                  <c:v>39234</c:v>
                </c:pt>
                <c:pt idx="190">
                  <c:v>39326</c:v>
                </c:pt>
                <c:pt idx="191">
                  <c:v>39417</c:v>
                </c:pt>
                <c:pt idx="192">
                  <c:v>39508</c:v>
                </c:pt>
                <c:pt idx="193">
                  <c:v>39600</c:v>
                </c:pt>
                <c:pt idx="194">
                  <c:v>39692</c:v>
                </c:pt>
                <c:pt idx="195">
                  <c:v>39783</c:v>
                </c:pt>
                <c:pt idx="196">
                  <c:v>39873</c:v>
                </c:pt>
                <c:pt idx="197">
                  <c:v>39965</c:v>
                </c:pt>
                <c:pt idx="198">
                  <c:v>40057</c:v>
                </c:pt>
                <c:pt idx="199">
                  <c:v>40148</c:v>
                </c:pt>
                <c:pt idx="200">
                  <c:v>40238</c:v>
                </c:pt>
                <c:pt idx="201">
                  <c:v>40330</c:v>
                </c:pt>
                <c:pt idx="202">
                  <c:v>40422</c:v>
                </c:pt>
                <c:pt idx="203">
                  <c:v>40513</c:v>
                </c:pt>
                <c:pt idx="204">
                  <c:v>40603</c:v>
                </c:pt>
                <c:pt idx="205">
                  <c:v>40695</c:v>
                </c:pt>
                <c:pt idx="206">
                  <c:v>40787</c:v>
                </c:pt>
                <c:pt idx="207">
                  <c:v>40878</c:v>
                </c:pt>
                <c:pt idx="208">
                  <c:v>40969</c:v>
                </c:pt>
                <c:pt idx="209">
                  <c:v>41061</c:v>
                </c:pt>
                <c:pt idx="210">
                  <c:v>41153</c:v>
                </c:pt>
                <c:pt idx="211">
                  <c:v>41244</c:v>
                </c:pt>
                <c:pt idx="212">
                  <c:v>41334</c:v>
                </c:pt>
                <c:pt idx="213">
                  <c:v>41426</c:v>
                </c:pt>
                <c:pt idx="214">
                  <c:v>41518</c:v>
                </c:pt>
                <c:pt idx="215">
                  <c:v>41609</c:v>
                </c:pt>
                <c:pt idx="216">
                  <c:v>41699</c:v>
                </c:pt>
                <c:pt idx="217">
                  <c:v>41791</c:v>
                </c:pt>
                <c:pt idx="218">
                  <c:v>41883</c:v>
                </c:pt>
                <c:pt idx="219">
                  <c:v>41974</c:v>
                </c:pt>
                <c:pt idx="220">
                  <c:v>42064</c:v>
                </c:pt>
                <c:pt idx="221">
                  <c:v>42156</c:v>
                </c:pt>
                <c:pt idx="222">
                  <c:v>42248</c:v>
                </c:pt>
                <c:pt idx="223">
                  <c:v>42339</c:v>
                </c:pt>
                <c:pt idx="224">
                  <c:v>42430</c:v>
                </c:pt>
                <c:pt idx="225">
                  <c:v>42522</c:v>
                </c:pt>
                <c:pt idx="226">
                  <c:v>42614</c:v>
                </c:pt>
                <c:pt idx="227">
                  <c:v>42705</c:v>
                </c:pt>
                <c:pt idx="228">
                  <c:v>42795</c:v>
                </c:pt>
                <c:pt idx="229">
                  <c:v>42887</c:v>
                </c:pt>
                <c:pt idx="230">
                  <c:v>42979</c:v>
                </c:pt>
                <c:pt idx="231">
                  <c:v>43070</c:v>
                </c:pt>
              </c:numCache>
            </c:numRef>
          </c:cat>
          <c:val>
            <c:numRef>
              <c:f>'Forecast&amp;Persistence_ALL'!$BP$4:$BP$235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0.95835538701996803</c:v>
                </c:pt>
                <c:pt idx="40">
                  <c:v>0.96896341929705554</c:v>
                </c:pt>
                <c:pt idx="41">
                  <c:v>0.96213720219859622</c:v>
                </c:pt>
                <c:pt idx="42">
                  <c:v>1.0032698503988129</c:v>
                </c:pt>
                <c:pt idx="43">
                  <c:v>0.98227764588818467</c:v>
                </c:pt>
                <c:pt idx="44">
                  <c:v>0.98772651142912993</c:v>
                </c:pt>
                <c:pt idx="45">
                  <c:v>0.95240643798765601</c:v>
                </c:pt>
                <c:pt idx="46">
                  <c:v>0.90652614282051747</c:v>
                </c:pt>
                <c:pt idx="47">
                  <c:v>0.92016212703558253</c:v>
                </c:pt>
                <c:pt idx="48">
                  <c:v>0.91477731065022261</c:v>
                </c:pt>
                <c:pt idx="49">
                  <c:v>1.0163174660385144</c:v>
                </c:pt>
                <c:pt idx="50">
                  <c:v>1.0314614971504761</c:v>
                </c:pt>
                <c:pt idx="51">
                  <c:v>1.0249168176775953</c:v>
                </c:pt>
                <c:pt idx="52">
                  <c:v>1.023479409689555</c:v>
                </c:pt>
                <c:pt idx="53">
                  <c:v>1.0825308444804753</c:v>
                </c:pt>
                <c:pt idx="54">
                  <c:v>1.2164303732826669</c:v>
                </c:pt>
                <c:pt idx="55">
                  <c:v>1.319873750228497</c:v>
                </c:pt>
                <c:pt idx="56">
                  <c:v>1.3875916458793756</c:v>
                </c:pt>
                <c:pt idx="57">
                  <c:v>1.5176674821900511</c:v>
                </c:pt>
                <c:pt idx="58">
                  <c:v>1.7272703859907232</c:v>
                </c:pt>
                <c:pt idx="59">
                  <c:v>1.8990470798424219</c:v>
                </c:pt>
                <c:pt idx="60">
                  <c:v>1.9071079637650501</c:v>
                </c:pt>
                <c:pt idx="61">
                  <c:v>1.9336472389701063</c:v>
                </c:pt>
                <c:pt idx="62">
                  <c:v>1.9666266714883589</c:v>
                </c:pt>
                <c:pt idx="63">
                  <c:v>2.0385777196688575</c:v>
                </c:pt>
                <c:pt idx="64">
                  <c:v>2.1591508939080466</c:v>
                </c:pt>
                <c:pt idx="65">
                  <c:v>2.1959166036624755</c:v>
                </c:pt>
                <c:pt idx="66">
                  <c:v>2.2041830781956593</c:v>
                </c:pt>
                <c:pt idx="67">
                  <c:v>2.1929273873224746</c:v>
                </c:pt>
                <c:pt idx="68">
                  <c:v>2.2085398744474283</c:v>
                </c:pt>
                <c:pt idx="69">
                  <c:v>2.2129708422818477</c:v>
                </c:pt>
                <c:pt idx="70">
                  <c:v>2.2018913740884307</c:v>
                </c:pt>
                <c:pt idx="71">
                  <c:v>2.2675645468712538</c:v>
                </c:pt>
                <c:pt idx="72">
                  <c:v>2.2624192967071464</c:v>
                </c:pt>
                <c:pt idx="73">
                  <c:v>2.2769614733046519</c:v>
                </c:pt>
                <c:pt idx="74">
                  <c:v>2.2633332031707094</c:v>
                </c:pt>
                <c:pt idx="75">
                  <c:v>2.2778586876038016</c:v>
                </c:pt>
                <c:pt idx="76">
                  <c:v>2.2764201991609068</c:v>
                </c:pt>
                <c:pt idx="77">
                  <c:v>2.3318296334749151</c:v>
                </c:pt>
                <c:pt idx="78">
                  <c:v>2.3520944899825071</c:v>
                </c:pt>
                <c:pt idx="79">
                  <c:v>2.3379111236796186</c:v>
                </c:pt>
                <c:pt idx="80">
                  <c:v>2.3365300282592867</c:v>
                </c:pt>
                <c:pt idx="81">
                  <c:v>2.2867726073723302</c:v>
                </c:pt>
                <c:pt idx="82">
                  <c:v>2.2883662819775896</c:v>
                </c:pt>
                <c:pt idx="83">
                  <c:v>2.3540844868929818</c:v>
                </c:pt>
                <c:pt idx="84">
                  <c:v>2.3810340375935222</c:v>
                </c:pt>
                <c:pt idx="85">
                  <c:v>2.354908302559878</c:v>
                </c:pt>
                <c:pt idx="86">
                  <c:v>2.2942426653139063</c:v>
                </c:pt>
                <c:pt idx="87">
                  <c:v>2.2537421714049426</c:v>
                </c:pt>
                <c:pt idx="88">
                  <c:v>2.2662255626685495</c:v>
                </c:pt>
                <c:pt idx="89">
                  <c:v>2.2454486899639798</c:v>
                </c:pt>
                <c:pt idx="90">
                  <c:v>2.0921167905908296</c:v>
                </c:pt>
                <c:pt idx="91">
                  <c:v>1.9844561951294741</c:v>
                </c:pt>
                <c:pt idx="92">
                  <c:v>1.9946074153829925</c:v>
                </c:pt>
                <c:pt idx="93">
                  <c:v>1.9793230532363666</c:v>
                </c:pt>
                <c:pt idx="94">
                  <c:v>1.9475800727748178</c:v>
                </c:pt>
                <c:pt idx="95">
                  <c:v>1.8818563784017117</c:v>
                </c:pt>
                <c:pt idx="96">
                  <c:v>1.7315832460697718</c:v>
                </c:pt>
                <c:pt idx="97">
                  <c:v>1.6739604512689481</c:v>
                </c:pt>
                <c:pt idx="98">
                  <c:v>1.6634708217190639</c:v>
                </c:pt>
                <c:pt idx="99">
                  <c:v>1.6585848230451758</c:v>
                </c:pt>
                <c:pt idx="100">
                  <c:v>1.646061141714271</c:v>
                </c:pt>
                <c:pt idx="101">
                  <c:v>1.6443834576248697</c:v>
                </c:pt>
                <c:pt idx="102">
                  <c:v>1.6552050854692726</c:v>
                </c:pt>
                <c:pt idx="103">
                  <c:v>1.5721028602803109</c:v>
                </c:pt>
                <c:pt idx="104">
                  <c:v>1.5981210081613026</c:v>
                </c:pt>
                <c:pt idx="105">
                  <c:v>1.5952552773185602</c:v>
                </c:pt>
                <c:pt idx="106">
                  <c:v>1.5978704780985451</c:v>
                </c:pt>
                <c:pt idx="107">
                  <c:v>1.5808006558081507</c:v>
                </c:pt>
                <c:pt idx="108">
                  <c:v>1.5741244077480632</c:v>
                </c:pt>
                <c:pt idx="109">
                  <c:v>1.490592667809026</c:v>
                </c:pt>
                <c:pt idx="110">
                  <c:v>1.4598341821444707</c:v>
                </c:pt>
                <c:pt idx="111">
                  <c:v>1.4646193134560637</c:v>
                </c:pt>
                <c:pt idx="112">
                  <c:v>1.4593706324494207</c:v>
                </c:pt>
                <c:pt idx="113">
                  <c:v>1.4645327608044754</c:v>
                </c:pt>
                <c:pt idx="114">
                  <c:v>1.4776483867675267</c:v>
                </c:pt>
                <c:pt idx="115">
                  <c:v>1.3625856817757589</c:v>
                </c:pt>
                <c:pt idx="116">
                  <c:v>1.3296220083832844</c:v>
                </c:pt>
                <c:pt idx="117">
                  <c:v>1.3323528214045333</c:v>
                </c:pt>
                <c:pt idx="118">
                  <c:v>1.3192783220292885</c:v>
                </c:pt>
                <c:pt idx="119">
                  <c:v>1.2922191169212405</c:v>
                </c:pt>
                <c:pt idx="120">
                  <c:v>1.2046813506432021</c:v>
                </c:pt>
                <c:pt idx="121">
                  <c:v>1.0822458296860313</c:v>
                </c:pt>
                <c:pt idx="122">
                  <c:v>1.0581932993522656</c:v>
                </c:pt>
                <c:pt idx="123">
                  <c:v>0.96581129333536297</c:v>
                </c:pt>
                <c:pt idx="124">
                  <c:v>0.90207661624847379</c:v>
                </c:pt>
                <c:pt idx="125">
                  <c:v>0.84532627593338416</c:v>
                </c:pt>
                <c:pt idx="126">
                  <c:v>0.84323400242232682</c:v>
                </c:pt>
                <c:pt idx="127">
                  <c:v>0.8239603683331912</c:v>
                </c:pt>
                <c:pt idx="128">
                  <c:v>0.85014024188790216</c:v>
                </c:pt>
                <c:pt idx="129">
                  <c:v>0.85037366773386869</c:v>
                </c:pt>
                <c:pt idx="130">
                  <c:v>0.8554755174090295</c:v>
                </c:pt>
                <c:pt idx="131">
                  <c:v>0.85190087174842111</c:v>
                </c:pt>
                <c:pt idx="132">
                  <c:v>0.83495339011893799</c:v>
                </c:pt>
                <c:pt idx="133">
                  <c:v>0.81885205228166102</c:v>
                </c:pt>
                <c:pt idx="134">
                  <c:v>0.79875697589689032</c:v>
                </c:pt>
                <c:pt idx="135">
                  <c:v>0.78328338020830801</c:v>
                </c:pt>
                <c:pt idx="136">
                  <c:v>0.72936301036073348</c:v>
                </c:pt>
                <c:pt idx="137">
                  <c:v>0.68043416359954678</c:v>
                </c:pt>
                <c:pt idx="138">
                  <c:v>0.63407396674194927</c:v>
                </c:pt>
                <c:pt idx="139">
                  <c:v>0.62396438323015457</c:v>
                </c:pt>
                <c:pt idx="140">
                  <c:v>0.62497667449744165</c:v>
                </c:pt>
                <c:pt idx="141">
                  <c:v>0.62937643221853945</c:v>
                </c:pt>
                <c:pt idx="142">
                  <c:v>0.62821401505322227</c:v>
                </c:pt>
                <c:pt idx="143">
                  <c:v>0.61652369099831339</c:v>
                </c:pt>
                <c:pt idx="144">
                  <c:v>0.61481321008459588</c:v>
                </c:pt>
                <c:pt idx="145">
                  <c:v>0.60266006760571655</c:v>
                </c:pt>
                <c:pt idx="146">
                  <c:v>0.55442291002063415</c:v>
                </c:pt>
                <c:pt idx="147">
                  <c:v>0.55584884748143626</c:v>
                </c:pt>
                <c:pt idx="148">
                  <c:v>0.5275968503484838</c:v>
                </c:pt>
                <c:pt idx="149">
                  <c:v>0.52236059903072529</c:v>
                </c:pt>
                <c:pt idx="150">
                  <c:v>0.50709442873129251</c:v>
                </c:pt>
                <c:pt idx="151">
                  <c:v>0.50750240309653527</c:v>
                </c:pt>
                <c:pt idx="152">
                  <c:v>0.53116415122567939</c:v>
                </c:pt>
                <c:pt idx="153">
                  <c:v>0.53021100267361421</c:v>
                </c:pt>
                <c:pt idx="154">
                  <c:v>0.52199289137183458</c:v>
                </c:pt>
                <c:pt idx="155">
                  <c:v>0.52271969577771915</c:v>
                </c:pt>
                <c:pt idx="156">
                  <c:v>0.51406093062886915</c:v>
                </c:pt>
                <c:pt idx="157">
                  <c:v>0.51123898275545043</c:v>
                </c:pt>
                <c:pt idx="158">
                  <c:v>0.51638436948649646</c:v>
                </c:pt>
                <c:pt idx="159">
                  <c:v>0.50016674928562799</c:v>
                </c:pt>
                <c:pt idx="160">
                  <c:v>0.4796045280743676</c:v>
                </c:pt>
                <c:pt idx="161">
                  <c:v>0.48271361438829052</c:v>
                </c:pt>
                <c:pt idx="162">
                  <c:v>0.48880935751988602</c:v>
                </c:pt>
                <c:pt idx="163">
                  <c:v>0.48506337585575571</c:v>
                </c:pt>
                <c:pt idx="164">
                  <c:v>0.48793065607532343</c:v>
                </c:pt>
                <c:pt idx="165">
                  <c:v>0.49555259025856446</c:v>
                </c:pt>
                <c:pt idx="166">
                  <c:v>0.52111152772411029</c:v>
                </c:pt>
                <c:pt idx="167">
                  <c:v>0.55518308847637621</c:v>
                </c:pt>
                <c:pt idx="168">
                  <c:v>0.58277927276203711</c:v>
                </c:pt>
                <c:pt idx="169">
                  <c:v>0.59978561931218655</c:v>
                </c:pt>
                <c:pt idx="170">
                  <c:v>0.60176244070901397</c:v>
                </c:pt>
                <c:pt idx="171">
                  <c:v>0.60222827373893728</c:v>
                </c:pt>
                <c:pt idx="172">
                  <c:v>0.60935104785288963</c:v>
                </c:pt>
                <c:pt idx="173">
                  <c:v>0.61785802974799664</c:v>
                </c:pt>
                <c:pt idx="174">
                  <c:v>0.61539795053197133</c:v>
                </c:pt>
                <c:pt idx="175">
                  <c:v>0.61399307643443957</c:v>
                </c:pt>
                <c:pt idx="176">
                  <c:v>0.65481745635781363</c:v>
                </c:pt>
                <c:pt idx="177">
                  <c:v>0.69470332307833849</c:v>
                </c:pt>
                <c:pt idx="178">
                  <c:v>0.68096639531831193</c:v>
                </c:pt>
                <c:pt idx="179">
                  <c:v>0.69133422025018521</c:v>
                </c:pt>
                <c:pt idx="180">
                  <c:v>0.71742389990857303</c:v>
                </c:pt>
                <c:pt idx="181">
                  <c:v>0.70973472196358123</c:v>
                </c:pt>
                <c:pt idx="182">
                  <c:v>0.74640083335754515</c:v>
                </c:pt>
                <c:pt idx="183">
                  <c:v>0.74932549833122342</c:v>
                </c:pt>
                <c:pt idx="184">
                  <c:v>0.72667443522027375</c:v>
                </c:pt>
                <c:pt idx="185">
                  <c:v>0.7293759679591747</c:v>
                </c:pt>
                <c:pt idx="186">
                  <c:v>0.72965736843831663</c:v>
                </c:pt>
                <c:pt idx="187">
                  <c:v>0.75204105608364213</c:v>
                </c:pt>
                <c:pt idx="188">
                  <c:v>0.83287228265093338</c:v>
                </c:pt>
                <c:pt idx="189">
                  <c:v>0.83063067205988206</c:v>
                </c:pt>
                <c:pt idx="190">
                  <c:v>0.84058410486477275</c:v>
                </c:pt>
                <c:pt idx="191">
                  <c:v>0.84048266408225447</c:v>
                </c:pt>
                <c:pt idx="192">
                  <c:v>0.82449009770530346</c:v>
                </c:pt>
                <c:pt idx="193">
                  <c:v>0.8227904255822337</c:v>
                </c:pt>
                <c:pt idx="194">
                  <c:v>0.82727603986603138</c:v>
                </c:pt>
                <c:pt idx="195">
                  <c:v>0.8521644756095299</c:v>
                </c:pt>
                <c:pt idx="196">
                  <c:v>0.86138322295446568</c:v>
                </c:pt>
                <c:pt idx="197">
                  <c:v>0.94870732876476027</c:v>
                </c:pt>
                <c:pt idx="198">
                  <c:v>1.000339138765763</c:v>
                </c:pt>
                <c:pt idx="199">
                  <c:v>0.9814682645141285</c:v>
                </c:pt>
                <c:pt idx="200">
                  <c:v>0.9639185857366146</c:v>
                </c:pt>
                <c:pt idx="201">
                  <c:v>0.96511183986304105</c:v>
                </c:pt>
                <c:pt idx="202">
                  <c:v>0.97543663972953154</c:v>
                </c:pt>
                <c:pt idx="203">
                  <c:v>0.98401091007312047</c:v>
                </c:pt>
                <c:pt idx="204">
                  <c:v>0.97940802398992588</c:v>
                </c:pt>
                <c:pt idx="205">
                  <c:v>0.99342915064426907</c:v>
                </c:pt>
                <c:pt idx="206">
                  <c:v>0.99933921782621038</c:v>
                </c:pt>
                <c:pt idx="207">
                  <c:v>1.0215112482167417</c:v>
                </c:pt>
                <c:pt idx="208">
                  <c:v>0.99764033607653424</c:v>
                </c:pt>
                <c:pt idx="209">
                  <c:v>0.96558992749895867</c:v>
                </c:pt>
                <c:pt idx="210">
                  <c:v>0.96423602262176888</c:v>
                </c:pt>
                <c:pt idx="211">
                  <c:v>0.95819920651381696</c:v>
                </c:pt>
                <c:pt idx="212">
                  <c:v>0.93099343849774585</c:v>
                </c:pt>
                <c:pt idx="213">
                  <c:v>0.93963578267099823</c:v>
                </c:pt>
                <c:pt idx="214">
                  <c:v>0.91149576179998137</c:v>
                </c:pt>
                <c:pt idx="215">
                  <c:v>0.91048350683016521</c:v>
                </c:pt>
                <c:pt idx="216">
                  <c:v>0.90387404884109235</c:v>
                </c:pt>
                <c:pt idx="217">
                  <c:v>0.91852817309788659</c:v>
                </c:pt>
                <c:pt idx="218">
                  <c:v>0.92309021616805909</c:v>
                </c:pt>
                <c:pt idx="219">
                  <c:v>0.91970452974700356</c:v>
                </c:pt>
                <c:pt idx="220">
                  <c:v>0.88859915585475047</c:v>
                </c:pt>
                <c:pt idx="221">
                  <c:v>0.89091702786148042</c:v>
                </c:pt>
                <c:pt idx="222">
                  <c:v>0.88043882578052302</c:v>
                </c:pt>
                <c:pt idx="223">
                  <c:v>0.88512007406938997</c:v>
                </c:pt>
                <c:pt idx="224">
                  <c:v>0.89610991235868531</c:v>
                </c:pt>
                <c:pt idx="225">
                  <c:v>0.90590583016474635</c:v>
                </c:pt>
                <c:pt idx="226">
                  <c:v>0.89128113768845552</c:v>
                </c:pt>
                <c:pt idx="227">
                  <c:v>0.87384580045389404</c:v>
                </c:pt>
                <c:pt idx="228">
                  <c:v>0.87357980718958494</c:v>
                </c:pt>
                <c:pt idx="229">
                  <c:v>0.78593916144764897</c:v>
                </c:pt>
                <c:pt idx="230">
                  <c:v>0.69990522885625595</c:v>
                </c:pt>
                <c:pt idx="231">
                  <c:v>0.70245909655285887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641-4D06-84C7-B8929279B0C1}"/>
            </c:ext>
          </c:extLst>
        </c:ser>
        <c:ser>
          <c:idx val="4"/>
          <c:order val="3"/>
          <c:tx>
            <c:v>U.S. GDP Deflator (h=1)</c:v>
          </c:tx>
          <c:spPr>
            <a:ln w="38100">
              <a:solidFill>
                <a:srgbClr val="0000FF"/>
              </a:solidFill>
              <a:prstDash val="sysDash"/>
            </a:ln>
          </c:spPr>
          <c:marker>
            <c:symbol val="none"/>
          </c:marker>
          <c:val>
            <c:numRef>
              <c:f>'Forecast&amp;Persistence_ALL'!$BC$4:$BC$235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0.85216260015817114</c:v>
                </c:pt>
                <c:pt idx="37">
                  <c:v>0.85507410071690493</c:v>
                </c:pt>
                <c:pt idx="38">
                  <c:v>0.86304081636414409</c:v>
                </c:pt>
                <c:pt idx="39">
                  <c:v>0.86286091696723966</c:v>
                </c:pt>
                <c:pt idx="40">
                  <c:v>0.86282304986864733</c:v>
                </c:pt>
                <c:pt idx="41">
                  <c:v>0.83354186487349269</c:v>
                </c:pt>
                <c:pt idx="42">
                  <c:v>0.89465659231749428</c:v>
                </c:pt>
                <c:pt idx="43">
                  <c:v>0.8942971925849158</c:v>
                </c:pt>
                <c:pt idx="44">
                  <c:v>0.91296605106046602</c:v>
                </c:pt>
                <c:pt idx="45">
                  <c:v>0.89410536217605696</c:v>
                </c:pt>
                <c:pt idx="46">
                  <c:v>0.89541651257083543</c:v>
                </c:pt>
                <c:pt idx="47">
                  <c:v>0.87094124382137261</c:v>
                </c:pt>
                <c:pt idx="48">
                  <c:v>0.91440898186240371</c:v>
                </c:pt>
                <c:pt idx="49">
                  <c:v>1.0143602482520475</c:v>
                </c:pt>
                <c:pt idx="50">
                  <c:v>1.0128615258553646</c:v>
                </c:pt>
                <c:pt idx="51">
                  <c:v>1.0257035453303527</c:v>
                </c:pt>
                <c:pt idx="52">
                  <c:v>1.0258566603930122</c:v>
                </c:pt>
                <c:pt idx="53">
                  <c:v>1.0594692600894389</c:v>
                </c:pt>
                <c:pt idx="54">
                  <c:v>1.1125006663322885</c:v>
                </c:pt>
                <c:pt idx="55">
                  <c:v>1.1328179332236674</c:v>
                </c:pt>
                <c:pt idx="56">
                  <c:v>1.1351892517439537</c:v>
                </c:pt>
                <c:pt idx="57">
                  <c:v>1.1895055212267922</c:v>
                </c:pt>
                <c:pt idx="58">
                  <c:v>1.292592959187415</c:v>
                </c:pt>
                <c:pt idx="59">
                  <c:v>1.3368423729720411</c:v>
                </c:pt>
                <c:pt idx="60">
                  <c:v>1.3141314300309306</c:v>
                </c:pt>
                <c:pt idx="61">
                  <c:v>1.4121681155042685</c:v>
                </c:pt>
                <c:pt idx="62">
                  <c:v>1.4019087910160763</c:v>
                </c:pt>
                <c:pt idx="63">
                  <c:v>1.3930541552098701</c:v>
                </c:pt>
                <c:pt idx="64">
                  <c:v>1.4611617419244547</c:v>
                </c:pt>
                <c:pt idx="65">
                  <c:v>1.4707670253561105</c:v>
                </c:pt>
                <c:pt idx="66">
                  <c:v>1.4709657441952524</c:v>
                </c:pt>
                <c:pt idx="67">
                  <c:v>1.4882925331567392</c:v>
                </c:pt>
                <c:pt idx="68">
                  <c:v>1.4847048066780801</c:v>
                </c:pt>
                <c:pt idx="69">
                  <c:v>1.4811140860317911</c:v>
                </c:pt>
                <c:pt idx="70">
                  <c:v>1.4811936694969239</c:v>
                </c:pt>
                <c:pt idx="71">
                  <c:v>1.5804149578945088</c:v>
                </c:pt>
                <c:pt idx="72">
                  <c:v>1.5911798060215188</c:v>
                </c:pt>
                <c:pt idx="73">
                  <c:v>1.5992440155735006</c:v>
                </c:pt>
                <c:pt idx="74">
                  <c:v>1.5594650373779102</c:v>
                </c:pt>
                <c:pt idx="75">
                  <c:v>1.5691112980246058</c:v>
                </c:pt>
                <c:pt idx="76">
                  <c:v>1.5588075008649773</c:v>
                </c:pt>
                <c:pt idx="77">
                  <c:v>1.6055312273252473</c:v>
                </c:pt>
                <c:pt idx="78">
                  <c:v>1.5954745645096562</c:v>
                </c:pt>
                <c:pt idx="79">
                  <c:v>1.5736764310753453</c:v>
                </c:pt>
                <c:pt idx="80">
                  <c:v>1.5397377134417174</c:v>
                </c:pt>
                <c:pt idx="81">
                  <c:v>1.4679565533550036</c:v>
                </c:pt>
                <c:pt idx="82">
                  <c:v>1.4742023779594811</c:v>
                </c:pt>
                <c:pt idx="83">
                  <c:v>1.5229764476085712</c:v>
                </c:pt>
                <c:pt idx="84">
                  <c:v>1.5245345493758238</c:v>
                </c:pt>
                <c:pt idx="85">
                  <c:v>1.5234496270621229</c:v>
                </c:pt>
                <c:pt idx="86">
                  <c:v>1.4907668226890349</c:v>
                </c:pt>
                <c:pt idx="87">
                  <c:v>1.4745099755123103</c:v>
                </c:pt>
                <c:pt idx="88">
                  <c:v>1.5144458625518817</c:v>
                </c:pt>
                <c:pt idx="89">
                  <c:v>1.4800550730527211</c:v>
                </c:pt>
                <c:pt idx="90">
                  <c:v>1.3884409188007778</c:v>
                </c:pt>
                <c:pt idx="91">
                  <c:v>1.3545404409021484</c:v>
                </c:pt>
                <c:pt idx="92">
                  <c:v>1.3575897285775196</c:v>
                </c:pt>
                <c:pt idx="93">
                  <c:v>1.2616567878586011</c:v>
                </c:pt>
                <c:pt idx="94">
                  <c:v>1.2695905942494132</c:v>
                </c:pt>
                <c:pt idx="95">
                  <c:v>1.2765970555602122</c:v>
                </c:pt>
                <c:pt idx="96">
                  <c:v>1.2071877297929852</c:v>
                </c:pt>
                <c:pt idx="97">
                  <c:v>1.1975161486166115</c:v>
                </c:pt>
                <c:pt idx="98">
                  <c:v>1.1960377527859334</c:v>
                </c:pt>
                <c:pt idx="99">
                  <c:v>1.154436375922121</c:v>
                </c:pt>
                <c:pt idx="100">
                  <c:v>1.1777270174157186</c:v>
                </c:pt>
                <c:pt idx="101">
                  <c:v>1.2047179294933481</c:v>
                </c:pt>
                <c:pt idx="102">
                  <c:v>1.2017543772782615</c:v>
                </c:pt>
                <c:pt idx="103">
                  <c:v>1.0710845207005308</c:v>
                </c:pt>
                <c:pt idx="104">
                  <c:v>1.0621783654478998</c:v>
                </c:pt>
                <c:pt idx="105">
                  <c:v>1.0601259392187337</c:v>
                </c:pt>
                <c:pt idx="106">
                  <c:v>1.0664250130222603</c:v>
                </c:pt>
                <c:pt idx="107">
                  <c:v>1.0400721364998706</c:v>
                </c:pt>
                <c:pt idx="108">
                  <c:v>1.0433995168066557</c:v>
                </c:pt>
                <c:pt idx="109">
                  <c:v>0.96994314970717699</c:v>
                </c:pt>
                <c:pt idx="110">
                  <c:v>0.97017503990314635</c:v>
                </c:pt>
                <c:pt idx="111">
                  <c:v>0.97054061433472716</c:v>
                </c:pt>
                <c:pt idx="112">
                  <c:v>0.96694972371502497</c:v>
                </c:pt>
                <c:pt idx="113">
                  <c:v>0.97357982306951518</c:v>
                </c:pt>
                <c:pt idx="114">
                  <c:v>0.99004729455467744</c:v>
                </c:pt>
                <c:pt idx="115">
                  <c:v>0.90505729658234191</c:v>
                </c:pt>
                <c:pt idx="116">
                  <c:v>0.91839288862783985</c:v>
                </c:pt>
                <c:pt idx="117">
                  <c:v>0.87911451827372267</c:v>
                </c:pt>
                <c:pt idx="118">
                  <c:v>0.87496378832739985</c:v>
                </c:pt>
                <c:pt idx="119">
                  <c:v>0.87446996777624342</c:v>
                </c:pt>
                <c:pt idx="120">
                  <c:v>0.83324218848907883</c:v>
                </c:pt>
                <c:pt idx="121">
                  <c:v>0.81964129540153996</c:v>
                </c:pt>
                <c:pt idx="122">
                  <c:v>0.81299853724710058</c:v>
                </c:pt>
                <c:pt idx="123">
                  <c:v>0.80110178858688064</c:v>
                </c:pt>
                <c:pt idx="124">
                  <c:v>0.77912994948142622</c:v>
                </c:pt>
                <c:pt idx="125">
                  <c:v>0.76087797305239147</c:v>
                </c:pt>
                <c:pt idx="126">
                  <c:v>0.74666412264733861</c:v>
                </c:pt>
                <c:pt idx="127">
                  <c:v>0.73760816249403116</c:v>
                </c:pt>
                <c:pt idx="128">
                  <c:v>0.72129549531101234</c:v>
                </c:pt>
                <c:pt idx="129">
                  <c:v>0.72048070250100382</c:v>
                </c:pt>
                <c:pt idx="130">
                  <c:v>0.72340460448504462</c:v>
                </c:pt>
                <c:pt idx="131">
                  <c:v>0.72410912664320681</c:v>
                </c:pt>
                <c:pt idx="132">
                  <c:v>0.67715799705226387</c:v>
                </c:pt>
                <c:pt idx="133">
                  <c:v>0.62772401399222177</c:v>
                </c:pt>
                <c:pt idx="134">
                  <c:v>0.62088474312764474</c:v>
                </c:pt>
                <c:pt idx="135">
                  <c:v>0.61665406341079188</c:v>
                </c:pt>
                <c:pt idx="136">
                  <c:v>0.59720117322652155</c:v>
                </c:pt>
                <c:pt idx="137">
                  <c:v>0.57745548864230922</c:v>
                </c:pt>
                <c:pt idx="138">
                  <c:v>0.56547771189653451</c:v>
                </c:pt>
                <c:pt idx="139">
                  <c:v>0.56533198509347049</c:v>
                </c:pt>
                <c:pt idx="140">
                  <c:v>0.55571764806853075</c:v>
                </c:pt>
                <c:pt idx="141">
                  <c:v>0.56199157451550452</c:v>
                </c:pt>
                <c:pt idx="142">
                  <c:v>0.56112666664139299</c:v>
                </c:pt>
                <c:pt idx="143">
                  <c:v>0.55736060220665484</c:v>
                </c:pt>
                <c:pt idx="144">
                  <c:v>0.55955346698248043</c:v>
                </c:pt>
                <c:pt idx="145">
                  <c:v>0.54785774502179208</c:v>
                </c:pt>
                <c:pt idx="146">
                  <c:v>0.51189742121661286</c:v>
                </c:pt>
                <c:pt idx="147">
                  <c:v>0.50664087103811295</c:v>
                </c:pt>
                <c:pt idx="148">
                  <c:v>0.49180237398124327</c:v>
                </c:pt>
                <c:pt idx="149">
                  <c:v>0.51549935194857588</c:v>
                </c:pt>
                <c:pt idx="150">
                  <c:v>0.49352086514785476</c:v>
                </c:pt>
                <c:pt idx="151">
                  <c:v>0.4884420875715178</c:v>
                </c:pt>
                <c:pt idx="152">
                  <c:v>0.45286523310022203</c:v>
                </c:pt>
                <c:pt idx="153">
                  <c:v>0.44550245042020131</c:v>
                </c:pt>
                <c:pt idx="154">
                  <c:v>0.44573659716196395</c:v>
                </c:pt>
                <c:pt idx="155">
                  <c:v>0.44489339487501828</c:v>
                </c:pt>
                <c:pt idx="156">
                  <c:v>0.42698335295889067</c:v>
                </c:pt>
                <c:pt idx="157">
                  <c:v>0.42372802954457595</c:v>
                </c:pt>
                <c:pt idx="158">
                  <c:v>0.42690024804226717</c:v>
                </c:pt>
                <c:pt idx="159">
                  <c:v>0.41093044610214857</c:v>
                </c:pt>
                <c:pt idx="160">
                  <c:v>0.44957757617625521</c:v>
                </c:pt>
                <c:pt idx="161">
                  <c:v>0.44501445925911381</c:v>
                </c:pt>
                <c:pt idx="162">
                  <c:v>0.43965712317681654</c:v>
                </c:pt>
                <c:pt idx="163">
                  <c:v>0.42592277365939307</c:v>
                </c:pt>
                <c:pt idx="164">
                  <c:v>0.4272561079686728</c:v>
                </c:pt>
                <c:pt idx="165">
                  <c:v>0.43451950472341011</c:v>
                </c:pt>
                <c:pt idx="166">
                  <c:v>0.47875472746166586</c:v>
                </c:pt>
                <c:pt idx="167">
                  <c:v>0.49698010881754084</c:v>
                </c:pt>
                <c:pt idx="168">
                  <c:v>0.50404989532199529</c:v>
                </c:pt>
                <c:pt idx="169">
                  <c:v>0.50538332744911341</c:v>
                </c:pt>
                <c:pt idx="170">
                  <c:v>0.50532004061254387</c:v>
                </c:pt>
                <c:pt idx="171">
                  <c:v>0.50816053428371588</c:v>
                </c:pt>
                <c:pt idx="172">
                  <c:v>0.51446836034477184</c:v>
                </c:pt>
                <c:pt idx="173">
                  <c:v>0.53122682253492282</c:v>
                </c:pt>
                <c:pt idx="174">
                  <c:v>0.53383749215440623</c:v>
                </c:pt>
                <c:pt idx="175">
                  <c:v>0.53510882685680672</c:v>
                </c:pt>
                <c:pt idx="176">
                  <c:v>0.58970408618861858</c:v>
                </c:pt>
                <c:pt idx="177">
                  <c:v>0.60978662673560258</c:v>
                </c:pt>
                <c:pt idx="178">
                  <c:v>0.60091378391374584</c:v>
                </c:pt>
                <c:pt idx="179">
                  <c:v>0.59683807512507303</c:v>
                </c:pt>
                <c:pt idx="180">
                  <c:v>0.61423901411712722</c:v>
                </c:pt>
                <c:pt idx="181">
                  <c:v>0.59340323771391545</c:v>
                </c:pt>
                <c:pt idx="182">
                  <c:v>0.62036551379796212</c:v>
                </c:pt>
                <c:pt idx="183">
                  <c:v>0.61955212815031468</c:v>
                </c:pt>
                <c:pt idx="184">
                  <c:v>0.60444872645072267</c:v>
                </c:pt>
                <c:pt idx="185">
                  <c:v>0.60702923181922386</c:v>
                </c:pt>
                <c:pt idx="186">
                  <c:v>0.60648627127317822</c:v>
                </c:pt>
                <c:pt idx="187">
                  <c:v>0.63839063956046227</c:v>
                </c:pt>
                <c:pt idx="188">
                  <c:v>0.75519259289250873</c:v>
                </c:pt>
                <c:pt idx="189">
                  <c:v>0.75440086441916787</c:v>
                </c:pt>
                <c:pt idx="190">
                  <c:v>0.78046354982847665</c:v>
                </c:pt>
                <c:pt idx="191">
                  <c:v>0.77971827022139872</c:v>
                </c:pt>
                <c:pt idx="192">
                  <c:v>0.74882842355958434</c:v>
                </c:pt>
                <c:pt idx="193">
                  <c:v>0.74866678916843632</c:v>
                </c:pt>
                <c:pt idx="194">
                  <c:v>0.76781036000063607</c:v>
                </c:pt>
                <c:pt idx="195">
                  <c:v>0.80746141991848153</c:v>
                </c:pt>
                <c:pt idx="196">
                  <c:v>0.81468826244862491</c:v>
                </c:pt>
                <c:pt idx="197">
                  <c:v>0.88205043424467378</c:v>
                </c:pt>
                <c:pt idx="198">
                  <c:v>0.88385937816471427</c:v>
                </c:pt>
                <c:pt idx="199">
                  <c:v>0.87879680974982344</c:v>
                </c:pt>
                <c:pt idx="200">
                  <c:v>0.87661299986815988</c:v>
                </c:pt>
                <c:pt idx="201">
                  <c:v>0.88247714477632433</c:v>
                </c:pt>
                <c:pt idx="202">
                  <c:v>0.88553428751671392</c:v>
                </c:pt>
                <c:pt idx="203">
                  <c:v>0.88618467279346724</c:v>
                </c:pt>
                <c:pt idx="204">
                  <c:v>0.88246553846500675</c:v>
                </c:pt>
                <c:pt idx="205">
                  <c:v>0.88982837863928699</c:v>
                </c:pt>
                <c:pt idx="206">
                  <c:v>0.8902438324657802</c:v>
                </c:pt>
                <c:pt idx="207">
                  <c:v>0.93034968884408864</c:v>
                </c:pt>
                <c:pt idx="208">
                  <c:v>0.90105669799914423</c:v>
                </c:pt>
                <c:pt idx="209">
                  <c:v>0.88501494576651174</c:v>
                </c:pt>
                <c:pt idx="210">
                  <c:v>0.88571663557051628</c:v>
                </c:pt>
                <c:pt idx="211">
                  <c:v>0.88427716284790536</c:v>
                </c:pt>
                <c:pt idx="212">
                  <c:v>0.86419381588680499</c:v>
                </c:pt>
                <c:pt idx="213">
                  <c:v>0.87418653163799998</c:v>
                </c:pt>
                <c:pt idx="214">
                  <c:v>0.86124486463099836</c:v>
                </c:pt>
                <c:pt idx="215">
                  <c:v>0.87018298477682998</c:v>
                </c:pt>
                <c:pt idx="216">
                  <c:v>0.86906990924640881</c:v>
                </c:pt>
                <c:pt idx="217">
                  <c:v>0.87495019118286277</c:v>
                </c:pt>
                <c:pt idx="218">
                  <c:v>0.874924406052772</c:v>
                </c:pt>
                <c:pt idx="219">
                  <c:v>0.87756441435997956</c:v>
                </c:pt>
                <c:pt idx="220">
                  <c:v>0.82636949343187083</c:v>
                </c:pt>
                <c:pt idx="221">
                  <c:v>0.83430443063576643</c:v>
                </c:pt>
                <c:pt idx="222">
                  <c:v>0.80874903983005064</c:v>
                </c:pt>
                <c:pt idx="223">
                  <c:v>0.81241147131481717</c:v>
                </c:pt>
                <c:pt idx="224">
                  <c:v>0.82578695701303506</c:v>
                </c:pt>
                <c:pt idx="225">
                  <c:v>0.84489789360043333</c:v>
                </c:pt>
                <c:pt idx="226">
                  <c:v>0.82823854421637022</c:v>
                </c:pt>
                <c:pt idx="227">
                  <c:v>0.79229522674492436</c:v>
                </c:pt>
                <c:pt idx="228">
                  <c:v>0.78569788124743456</c:v>
                </c:pt>
                <c:pt idx="229">
                  <c:v>0.7236072122819307</c:v>
                </c:pt>
                <c:pt idx="230">
                  <c:v>0.69642318554384319</c:v>
                </c:pt>
                <c:pt idx="231">
                  <c:v>0.69304469314869932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2641-4D06-84C7-B8929279B0C1}"/>
            </c:ext>
          </c:extLst>
        </c:ser>
        <c:ser>
          <c:idx val="1"/>
          <c:order val="4"/>
          <c:tx>
            <c:v>G8 GDP Deflator Median (h=4)</c:v>
          </c:tx>
          <c:spPr>
            <a:ln w="38100">
              <a:solidFill>
                <a:schemeClr val="tx1"/>
              </a:solidFill>
            </a:ln>
          </c:spPr>
          <c:marker>
            <c:symbol val="none"/>
          </c:marker>
          <c:cat>
            <c:numRef>
              <c:f>'Forecast&amp;Persistence_ALL'!$B$4:$B$235</c:f>
              <c:numCache>
                <c:formatCode>mmm\-yy</c:formatCode>
                <c:ptCount val="232"/>
                <c:pt idx="0">
                  <c:v>21976</c:v>
                </c:pt>
                <c:pt idx="1">
                  <c:v>22068</c:v>
                </c:pt>
                <c:pt idx="2">
                  <c:v>22160</c:v>
                </c:pt>
                <c:pt idx="3">
                  <c:v>22251</c:v>
                </c:pt>
                <c:pt idx="4">
                  <c:v>22341</c:v>
                </c:pt>
                <c:pt idx="5">
                  <c:v>22433</c:v>
                </c:pt>
                <c:pt idx="6">
                  <c:v>22525</c:v>
                </c:pt>
                <c:pt idx="7">
                  <c:v>22616</c:v>
                </c:pt>
                <c:pt idx="8">
                  <c:v>22706</c:v>
                </c:pt>
                <c:pt idx="9">
                  <c:v>22798</c:v>
                </c:pt>
                <c:pt idx="10">
                  <c:v>22890</c:v>
                </c:pt>
                <c:pt idx="11">
                  <c:v>22981</c:v>
                </c:pt>
                <c:pt idx="12">
                  <c:v>23071</c:v>
                </c:pt>
                <c:pt idx="13">
                  <c:v>23163</c:v>
                </c:pt>
                <c:pt idx="14">
                  <c:v>23255</c:v>
                </c:pt>
                <c:pt idx="15">
                  <c:v>23346</c:v>
                </c:pt>
                <c:pt idx="16">
                  <c:v>23437</c:v>
                </c:pt>
                <c:pt idx="17">
                  <c:v>23529</c:v>
                </c:pt>
                <c:pt idx="18">
                  <c:v>23621</c:v>
                </c:pt>
                <c:pt idx="19">
                  <c:v>23712</c:v>
                </c:pt>
                <c:pt idx="20">
                  <c:v>23802</c:v>
                </c:pt>
                <c:pt idx="21">
                  <c:v>23894</c:v>
                </c:pt>
                <c:pt idx="22">
                  <c:v>23986</c:v>
                </c:pt>
                <c:pt idx="23">
                  <c:v>24077</c:v>
                </c:pt>
                <c:pt idx="24">
                  <c:v>24167</c:v>
                </c:pt>
                <c:pt idx="25">
                  <c:v>24259</c:v>
                </c:pt>
                <c:pt idx="26">
                  <c:v>24351</c:v>
                </c:pt>
                <c:pt idx="27">
                  <c:v>24442</c:v>
                </c:pt>
                <c:pt idx="28">
                  <c:v>24532</c:v>
                </c:pt>
                <c:pt idx="29">
                  <c:v>24624</c:v>
                </c:pt>
                <c:pt idx="30">
                  <c:v>24716</c:v>
                </c:pt>
                <c:pt idx="31">
                  <c:v>24807</c:v>
                </c:pt>
                <c:pt idx="32">
                  <c:v>24898</c:v>
                </c:pt>
                <c:pt idx="33">
                  <c:v>24990</c:v>
                </c:pt>
                <c:pt idx="34">
                  <c:v>25082</c:v>
                </c:pt>
                <c:pt idx="35">
                  <c:v>25173</c:v>
                </c:pt>
                <c:pt idx="36">
                  <c:v>25263</c:v>
                </c:pt>
                <c:pt idx="37">
                  <c:v>25355</c:v>
                </c:pt>
                <c:pt idx="38">
                  <c:v>25447</c:v>
                </c:pt>
                <c:pt idx="39">
                  <c:v>25538</c:v>
                </c:pt>
                <c:pt idx="40">
                  <c:v>25628</c:v>
                </c:pt>
                <c:pt idx="41">
                  <c:v>25720</c:v>
                </c:pt>
                <c:pt idx="42">
                  <c:v>25812</c:v>
                </c:pt>
                <c:pt idx="43">
                  <c:v>25903</c:v>
                </c:pt>
                <c:pt idx="44">
                  <c:v>25993</c:v>
                </c:pt>
                <c:pt idx="45">
                  <c:v>26085</c:v>
                </c:pt>
                <c:pt idx="46">
                  <c:v>26177</c:v>
                </c:pt>
                <c:pt idx="47">
                  <c:v>26268</c:v>
                </c:pt>
                <c:pt idx="48">
                  <c:v>26359</c:v>
                </c:pt>
                <c:pt idx="49">
                  <c:v>26451</c:v>
                </c:pt>
                <c:pt idx="50">
                  <c:v>26543</c:v>
                </c:pt>
                <c:pt idx="51">
                  <c:v>26634</c:v>
                </c:pt>
                <c:pt idx="52">
                  <c:v>26724</c:v>
                </c:pt>
                <c:pt idx="53">
                  <c:v>26816</c:v>
                </c:pt>
                <c:pt idx="54">
                  <c:v>26908</c:v>
                </c:pt>
                <c:pt idx="55">
                  <c:v>26999</c:v>
                </c:pt>
                <c:pt idx="56">
                  <c:v>27089</c:v>
                </c:pt>
                <c:pt idx="57">
                  <c:v>27181</c:v>
                </c:pt>
                <c:pt idx="58">
                  <c:v>27273</c:v>
                </c:pt>
                <c:pt idx="59">
                  <c:v>27364</c:v>
                </c:pt>
                <c:pt idx="60">
                  <c:v>27454</c:v>
                </c:pt>
                <c:pt idx="61">
                  <c:v>27546</c:v>
                </c:pt>
                <c:pt idx="62">
                  <c:v>27638</c:v>
                </c:pt>
                <c:pt idx="63">
                  <c:v>27729</c:v>
                </c:pt>
                <c:pt idx="64">
                  <c:v>27820</c:v>
                </c:pt>
                <c:pt idx="65">
                  <c:v>27912</c:v>
                </c:pt>
                <c:pt idx="66">
                  <c:v>28004</c:v>
                </c:pt>
                <c:pt idx="67">
                  <c:v>28095</c:v>
                </c:pt>
                <c:pt idx="68">
                  <c:v>28185</c:v>
                </c:pt>
                <c:pt idx="69">
                  <c:v>28277</c:v>
                </c:pt>
                <c:pt idx="70">
                  <c:v>28369</c:v>
                </c:pt>
                <c:pt idx="71">
                  <c:v>28460</c:v>
                </c:pt>
                <c:pt idx="72">
                  <c:v>28550</c:v>
                </c:pt>
                <c:pt idx="73">
                  <c:v>28642</c:v>
                </c:pt>
                <c:pt idx="74">
                  <c:v>28734</c:v>
                </c:pt>
                <c:pt idx="75">
                  <c:v>28825</c:v>
                </c:pt>
                <c:pt idx="76">
                  <c:v>28915</c:v>
                </c:pt>
                <c:pt idx="77">
                  <c:v>29007</c:v>
                </c:pt>
                <c:pt idx="78">
                  <c:v>29099</c:v>
                </c:pt>
                <c:pt idx="79">
                  <c:v>29190</c:v>
                </c:pt>
                <c:pt idx="80">
                  <c:v>29281</c:v>
                </c:pt>
                <c:pt idx="81">
                  <c:v>29373</c:v>
                </c:pt>
                <c:pt idx="82">
                  <c:v>29465</c:v>
                </c:pt>
                <c:pt idx="83">
                  <c:v>29556</c:v>
                </c:pt>
                <c:pt idx="84">
                  <c:v>29646</c:v>
                </c:pt>
                <c:pt idx="85">
                  <c:v>29738</c:v>
                </c:pt>
                <c:pt idx="86">
                  <c:v>29830</c:v>
                </c:pt>
                <c:pt idx="87">
                  <c:v>29921</c:v>
                </c:pt>
                <c:pt idx="88">
                  <c:v>30011</c:v>
                </c:pt>
                <c:pt idx="89">
                  <c:v>30103</c:v>
                </c:pt>
                <c:pt idx="90">
                  <c:v>30195</c:v>
                </c:pt>
                <c:pt idx="91">
                  <c:v>30286</c:v>
                </c:pt>
                <c:pt idx="92">
                  <c:v>30376</c:v>
                </c:pt>
                <c:pt idx="93">
                  <c:v>30468</c:v>
                </c:pt>
                <c:pt idx="94">
                  <c:v>30560</c:v>
                </c:pt>
                <c:pt idx="95">
                  <c:v>30651</c:v>
                </c:pt>
                <c:pt idx="96">
                  <c:v>30742</c:v>
                </c:pt>
                <c:pt idx="97">
                  <c:v>30834</c:v>
                </c:pt>
                <c:pt idx="98">
                  <c:v>30926</c:v>
                </c:pt>
                <c:pt idx="99">
                  <c:v>31017</c:v>
                </c:pt>
                <c:pt idx="100">
                  <c:v>31107</c:v>
                </c:pt>
                <c:pt idx="101">
                  <c:v>31199</c:v>
                </c:pt>
                <c:pt idx="102">
                  <c:v>31291</c:v>
                </c:pt>
                <c:pt idx="103">
                  <c:v>31382</c:v>
                </c:pt>
                <c:pt idx="104">
                  <c:v>31472</c:v>
                </c:pt>
                <c:pt idx="105">
                  <c:v>31564</c:v>
                </c:pt>
                <c:pt idx="106">
                  <c:v>31656</c:v>
                </c:pt>
                <c:pt idx="107">
                  <c:v>31747</c:v>
                </c:pt>
                <c:pt idx="108">
                  <c:v>31837</c:v>
                </c:pt>
                <c:pt idx="109">
                  <c:v>31929</c:v>
                </c:pt>
                <c:pt idx="110">
                  <c:v>32021</c:v>
                </c:pt>
                <c:pt idx="111">
                  <c:v>32112</c:v>
                </c:pt>
                <c:pt idx="112">
                  <c:v>32203</c:v>
                </c:pt>
                <c:pt idx="113">
                  <c:v>32295</c:v>
                </c:pt>
                <c:pt idx="114">
                  <c:v>32387</c:v>
                </c:pt>
                <c:pt idx="115">
                  <c:v>32478</c:v>
                </c:pt>
                <c:pt idx="116">
                  <c:v>32568</c:v>
                </c:pt>
                <c:pt idx="117">
                  <c:v>32660</c:v>
                </c:pt>
                <c:pt idx="118">
                  <c:v>32752</c:v>
                </c:pt>
                <c:pt idx="119">
                  <c:v>32843</c:v>
                </c:pt>
                <c:pt idx="120">
                  <c:v>32933</c:v>
                </c:pt>
                <c:pt idx="121">
                  <c:v>33025</c:v>
                </c:pt>
                <c:pt idx="122">
                  <c:v>33117</c:v>
                </c:pt>
                <c:pt idx="123">
                  <c:v>33208</c:v>
                </c:pt>
                <c:pt idx="124">
                  <c:v>33298</c:v>
                </c:pt>
                <c:pt idx="125">
                  <c:v>33390</c:v>
                </c:pt>
                <c:pt idx="126">
                  <c:v>33482</c:v>
                </c:pt>
                <c:pt idx="127">
                  <c:v>33573</c:v>
                </c:pt>
                <c:pt idx="128">
                  <c:v>33664</c:v>
                </c:pt>
                <c:pt idx="129">
                  <c:v>33756</c:v>
                </c:pt>
                <c:pt idx="130">
                  <c:v>33848</c:v>
                </c:pt>
                <c:pt idx="131">
                  <c:v>33939</c:v>
                </c:pt>
                <c:pt idx="132">
                  <c:v>34029</c:v>
                </c:pt>
                <c:pt idx="133">
                  <c:v>34121</c:v>
                </c:pt>
                <c:pt idx="134">
                  <c:v>34213</c:v>
                </c:pt>
                <c:pt idx="135">
                  <c:v>34304</c:v>
                </c:pt>
                <c:pt idx="136">
                  <c:v>34394</c:v>
                </c:pt>
                <c:pt idx="137">
                  <c:v>34486</c:v>
                </c:pt>
                <c:pt idx="138">
                  <c:v>34578</c:v>
                </c:pt>
                <c:pt idx="139">
                  <c:v>34669</c:v>
                </c:pt>
                <c:pt idx="140">
                  <c:v>34759</c:v>
                </c:pt>
                <c:pt idx="141">
                  <c:v>34851</c:v>
                </c:pt>
                <c:pt idx="142">
                  <c:v>34943</c:v>
                </c:pt>
                <c:pt idx="143">
                  <c:v>35034</c:v>
                </c:pt>
                <c:pt idx="144">
                  <c:v>35125</c:v>
                </c:pt>
                <c:pt idx="145">
                  <c:v>35217</c:v>
                </c:pt>
                <c:pt idx="146">
                  <c:v>35309</c:v>
                </c:pt>
                <c:pt idx="147">
                  <c:v>35400</c:v>
                </c:pt>
                <c:pt idx="148">
                  <c:v>35490</c:v>
                </c:pt>
                <c:pt idx="149">
                  <c:v>35582</c:v>
                </c:pt>
                <c:pt idx="150">
                  <c:v>35674</c:v>
                </c:pt>
                <c:pt idx="151">
                  <c:v>35765</c:v>
                </c:pt>
                <c:pt idx="152">
                  <c:v>35855</c:v>
                </c:pt>
                <c:pt idx="153">
                  <c:v>35947</c:v>
                </c:pt>
                <c:pt idx="154">
                  <c:v>36039</c:v>
                </c:pt>
                <c:pt idx="155">
                  <c:v>36130</c:v>
                </c:pt>
                <c:pt idx="156">
                  <c:v>36220</c:v>
                </c:pt>
                <c:pt idx="157">
                  <c:v>36312</c:v>
                </c:pt>
                <c:pt idx="158">
                  <c:v>36404</c:v>
                </c:pt>
                <c:pt idx="159">
                  <c:v>36495</c:v>
                </c:pt>
                <c:pt idx="160">
                  <c:v>36586</c:v>
                </c:pt>
                <c:pt idx="161">
                  <c:v>36678</c:v>
                </c:pt>
                <c:pt idx="162">
                  <c:v>36770</c:v>
                </c:pt>
                <c:pt idx="163">
                  <c:v>36861</c:v>
                </c:pt>
                <c:pt idx="164">
                  <c:v>36951</c:v>
                </c:pt>
                <c:pt idx="165">
                  <c:v>37043</c:v>
                </c:pt>
                <c:pt idx="166">
                  <c:v>37135</c:v>
                </c:pt>
                <c:pt idx="167">
                  <c:v>37226</c:v>
                </c:pt>
                <c:pt idx="168">
                  <c:v>37316</c:v>
                </c:pt>
                <c:pt idx="169">
                  <c:v>37408</c:v>
                </c:pt>
                <c:pt idx="170">
                  <c:v>37500</c:v>
                </c:pt>
                <c:pt idx="171">
                  <c:v>37591</c:v>
                </c:pt>
                <c:pt idx="172">
                  <c:v>37681</c:v>
                </c:pt>
                <c:pt idx="173">
                  <c:v>37773</c:v>
                </c:pt>
                <c:pt idx="174">
                  <c:v>37865</c:v>
                </c:pt>
                <c:pt idx="175">
                  <c:v>37956</c:v>
                </c:pt>
                <c:pt idx="176">
                  <c:v>38047</c:v>
                </c:pt>
                <c:pt idx="177">
                  <c:v>38139</c:v>
                </c:pt>
                <c:pt idx="178">
                  <c:v>38231</c:v>
                </c:pt>
                <c:pt idx="179">
                  <c:v>38322</c:v>
                </c:pt>
                <c:pt idx="180">
                  <c:v>38412</c:v>
                </c:pt>
                <c:pt idx="181">
                  <c:v>38504</c:v>
                </c:pt>
                <c:pt idx="182">
                  <c:v>38596</c:v>
                </c:pt>
                <c:pt idx="183">
                  <c:v>38687</c:v>
                </c:pt>
                <c:pt idx="184">
                  <c:v>38777</c:v>
                </c:pt>
                <c:pt idx="185">
                  <c:v>38869</c:v>
                </c:pt>
                <c:pt idx="186">
                  <c:v>38961</c:v>
                </c:pt>
                <c:pt idx="187">
                  <c:v>39052</c:v>
                </c:pt>
                <c:pt idx="188">
                  <c:v>39142</c:v>
                </c:pt>
                <c:pt idx="189">
                  <c:v>39234</c:v>
                </c:pt>
                <c:pt idx="190">
                  <c:v>39326</c:v>
                </c:pt>
                <c:pt idx="191">
                  <c:v>39417</c:v>
                </c:pt>
                <c:pt idx="192">
                  <c:v>39508</c:v>
                </c:pt>
                <c:pt idx="193">
                  <c:v>39600</c:v>
                </c:pt>
                <c:pt idx="194">
                  <c:v>39692</c:v>
                </c:pt>
                <c:pt idx="195">
                  <c:v>39783</c:v>
                </c:pt>
                <c:pt idx="196">
                  <c:v>39873</c:v>
                </c:pt>
                <c:pt idx="197">
                  <c:v>39965</c:v>
                </c:pt>
                <c:pt idx="198">
                  <c:v>40057</c:v>
                </c:pt>
                <c:pt idx="199">
                  <c:v>40148</c:v>
                </c:pt>
                <c:pt idx="200">
                  <c:v>40238</c:v>
                </c:pt>
                <c:pt idx="201">
                  <c:v>40330</c:v>
                </c:pt>
                <c:pt idx="202">
                  <c:v>40422</c:v>
                </c:pt>
                <c:pt idx="203">
                  <c:v>40513</c:v>
                </c:pt>
                <c:pt idx="204">
                  <c:v>40603</c:v>
                </c:pt>
                <c:pt idx="205">
                  <c:v>40695</c:v>
                </c:pt>
                <c:pt idx="206">
                  <c:v>40787</c:v>
                </c:pt>
                <c:pt idx="207">
                  <c:v>40878</c:v>
                </c:pt>
                <c:pt idx="208">
                  <c:v>40969</c:v>
                </c:pt>
                <c:pt idx="209">
                  <c:v>41061</c:v>
                </c:pt>
                <c:pt idx="210">
                  <c:v>41153</c:v>
                </c:pt>
                <c:pt idx="211">
                  <c:v>41244</c:v>
                </c:pt>
                <c:pt idx="212">
                  <c:v>41334</c:v>
                </c:pt>
                <c:pt idx="213">
                  <c:v>41426</c:v>
                </c:pt>
                <c:pt idx="214">
                  <c:v>41518</c:v>
                </c:pt>
                <c:pt idx="215">
                  <c:v>41609</c:v>
                </c:pt>
                <c:pt idx="216">
                  <c:v>41699</c:v>
                </c:pt>
                <c:pt idx="217">
                  <c:v>41791</c:v>
                </c:pt>
                <c:pt idx="218">
                  <c:v>41883</c:v>
                </c:pt>
                <c:pt idx="219">
                  <c:v>41974</c:v>
                </c:pt>
                <c:pt idx="220">
                  <c:v>42064</c:v>
                </c:pt>
                <c:pt idx="221">
                  <c:v>42156</c:v>
                </c:pt>
                <c:pt idx="222">
                  <c:v>42248</c:v>
                </c:pt>
                <c:pt idx="223">
                  <c:v>42339</c:v>
                </c:pt>
                <c:pt idx="224">
                  <c:v>42430</c:v>
                </c:pt>
                <c:pt idx="225">
                  <c:v>42522</c:v>
                </c:pt>
                <c:pt idx="226">
                  <c:v>42614</c:v>
                </c:pt>
                <c:pt idx="227">
                  <c:v>42705</c:v>
                </c:pt>
                <c:pt idx="228">
                  <c:v>42795</c:v>
                </c:pt>
                <c:pt idx="229">
                  <c:v>42887</c:v>
                </c:pt>
                <c:pt idx="230">
                  <c:v>42979</c:v>
                </c:pt>
                <c:pt idx="231">
                  <c:v>43070</c:v>
                </c:pt>
              </c:numCache>
            </c:numRef>
          </c:cat>
          <c:val>
            <c:numRef>
              <c:f>'Forecast&amp;Persistence_ALL'!$BY$4:$BY$235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0.96098691068719189</c:v>
                </c:pt>
                <c:pt idx="40">
                  <c:v>0.96617391993228496</c:v>
                </c:pt>
                <c:pt idx="41">
                  <c:v>0.97180170351982198</c:v>
                </c:pt>
                <c:pt idx="42">
                  <c:v>1.0007063138715098</c:v>
                </c:pt>
                <c:pt idx="43">
                  <c:v>0.99884724321209029</c:v>
                </c:pt>
                <c:pt idx="44">
                  <c:v>1.0682994136288677</c:v>
                </c:pt>
                <c:pt idx="45">
                  <c:v>1.0481921877472538</c:v>
                </c:pt>
                <c:pt idx="46">
                  <c:v>1.0185704824160871</c:v>
                </c:pt>
                <c:pt idx="47">
                  <c:v>0.99708232888135295</c:v>
                </c:pt>
                <c:pt idx="48">
                  <c:v>1.013619857619011</c:v>
                </c:pt>
                <c:pt idx="49">
                  <c:v>1.1077859617549319</c:v>
                </c:pt>
                <c:pt idx="50">
                  <c:v>1.1164070847100771</c:v>
                </c:pt>
                <c:pt idx="51">
                  <c:v>1.118977277240881</c:v>
                </c:pt>
                <c:pt idx="52">
                  <c:v>1.1220336511380586</c:v>
                </c:pt>
                <c:pt idx="53">
                  <c:v>1.1870042143865975</c:v>
                </c:pt>
                <c:pt idx="54">
                  <c:v>1.33079574174587</c:v>
                </c:pt>
                <c:pt idx="55">
                  <c:v>1.4610561537865738</c:v>
                </c:pt>
                <c:pt idx="56">
                  <c:v>1.55597329972049</c:v>
                </c:pt>
                <c:pt idx="57">
                  <c:v>1.7216880989059533</c:v>
                </c:pt>
                <c:pt idx="58">
                  <c:v>1.9241883558197512</c:v>
                </c:pt>
                <c:pt idx="59">
                  <c:v>2.0904797653200822</c:v>
                </c:pt>
                <c:pt idx="60">
                  <c:v>2.1299327529714613</c:v>
                </c:pt>
                <c:pt idx="61">
                  <c:v>2.1287429343555049</c:v>
                </c:pt>
                <c:pt idx="62">
                  <c:v>2.1441992092189763</c:v>
                </c:pt>
                <c:pt idx="63">
                  <c:v>2.1765859270773547</c:v>
                </c:pt>
                <c:pt idx="64">
                  <c:v>2.23784251355463</c:v>
                </c:pt>
                <c:pt idx="65">
                  <c:v>2.2473091238526233</c:v>
                </c:pt>
                <c:pt idx="66">
                  <c:v>2.254522237640435</c:v>
                </c:pt>
                <c:pt idx="67">
                  <c:v>2.2603498046594348</c:v>
                </c:pt>
                <c:pt idx="68">
                  <c:v>2.2741043705946149</c:v>
                </c:pt>
                <c:pt idx="69">
                  <c:v>2.2779141331251296</c:v>
                </c:pt>
                <c:pt idx="70">
                  <c:v>2.2571879467004043</c:v>
                </c:pt>
                <c:pt idx="71">
                  <c:v>2.324568771505688</c:v>
                </c:pt>
                <c:pt idx="72">
                  <c:v>2.2894410827004266</c:v>
                </c:pt>
                <c:pt idx="73">
                  <c:v>2.3081879474308868</c:v>
                </c:pt>
                <c:pt idx="74">
                  <c:v>2.3099756719724747</c:v>
                </c:pt>
                <c:pt idx="75">
                  <c:v>2.3398421539584326</c:v>
                </c:pt>
                <c:pt idx="76">
                  <c:v>2.3403039120444209</c:v>
                </c:pt>
                <c:pt idx="77">
                  <c:v>2.410665773024097</c:v>
                </c:pt>
                <c:pt idx="78">
                  <c:v>2.4777589939099434</c:v>
                </c:pt>
                <c:pt idx="79">
                  <c:v>2.4962015763454599</c:v>
                </c:pt>
                <c:pt idx="80">
                  <c:v>2.522558244968899</c:v>
                </c:pt>
                <c:pt idx="81">
                  <c:v>2.5110786086892216</c:v>
                </c:pt>
                <c:pt idx="82">
                  <c:v>2.5271300304464743</c:v>
                </c:pt>
                <c:pt idx="83">
                  <c:v>2.5636122203713114</c:v>
                </c:pt>
                <c:pt idx="84">
                  <c:v>2.5810070023583442</c:v>
                </c:pt>
                <c:pt idx="85">
                  <c:v>2.5445950074598951</c:v>
                </c:pt>
                <c:pt idx="86">
                  <c:v>2.4609076252802193</c:v>
                </c:pt>
                <c:pt idx="87">
                  <c:v>2.3929226581092955</c:v>
                </c:pt>
                <c:pt idx="88">
                  <c:v>2.3054073577144267</c:v>
                </c:pt>
                <c:pt idx="89">
                  <c:v>2.213749875781355</c:v>
                </c:pt>
                <c:pt idx="90">
                  <c:v>2.0835848460581672</c:v>
                </c:pt>
                <c:pt idx="91">
                  <c:v>1.9900191665572142</c:v>
                </c:pt>
                <c:pt idx="92">
                  <c:v>1.9936781857610248</c:v>
                </c:pt>
                <c:pt idx="93">
                  <c:v>1.9187549310931842</c:v>
                </c:pt>
                <c:pt idx="94">
                  <c:v>1.8846506759495278</c:v>
                </c:pt>
                <c:pt idx="95">
                  <c:v>1.8498648652746477</c:v>
                </c:pt>
                <c:pt idx="96">
                  <c:v>1.7860460934240165</c:v>
                </c:pt>
                <c:pt idx="97">
                  <c:v>1.7810960283478798</c:v>
                </c:pt>
                <c:pt idx="98">
                  <c:v>1.7755464792985345</c:v>
                </c:pt>
                <c:pt idx="99">
                  <c:v>1.748984358489158</c:v>
                </c:pt>
                <c:pt idx="100">
                  <c:v>1.7230796072406893</c:v>
                </c:pt>
                <c:pt idx="101">
                  <c:v>1.6991377324800181</c:v>
                </c:pt>
                <c:pt idx="102">
                  <c:v>1.6985469037941208</c:v>
                </c:pt>
                <c:pt idx="103">
                  <c:v>1.6033203115643824</c:v>
                </c:pt>
                <c:pt idx="104">
                  <c:v>1.6241580508244353</c:v>
                </c:pt>
                <c:pt idx="105">
                  <c:v>1.6072843809228208</c:v>
                </c:pt>
                <c:pt idx="106">
                  <c:v>1.5864098728938025</c:v>
                </c:pt>
                <c:pt idx="107">
                  <c:v>1.5750140450309471</c:v>
                </c:pt>
                <c:pt idx="108">
                  <c:v>1.5641508352729625</c:v>
                </c:pt>
                <c:pt idx="109">
                  <c:v>1.48159097597704</c:v>
                </c:pt>
                <c:pt idx="110">
                  <c:v>1.4171101359787257</c:v>
                </c:pt>
                <c:pt idx="111">
                  <c:v>1.4052784062899604</c:v>
                </c:pt>
                <c:pt idx="112">
                  <c:v>1.3650759112774251</c:v>
                </c:pt>
                <c:pt idx="113">
                  <c:v>1.34710151928418</c:v>
                </c:pt>
                <c:pt idx="114">
                  <c:v>1.3150853255426598</c:v>
                </c:pt>
                <c:pt idx="115">
                  <c:v>1.1780527423218388</c:v>
                </c:pt>
                <c:pt idx="116">
                  <c:v>1.1541904341936331</c:v>
                </c:pt>
                <c:pt idx="117">
                  <c:v>1.1594791800223585</c:v>
                </c:pt>
                <c:pt idx="118">
                  <c:v>1.146282138716769</c:v>
                </c:pt>
                <c:pt idx="119">
                  <c:v>1.1230505733595058</c:v>
                </c:pt>
                <c:pt idx="120">
                  <c:v>1.0383608209004798</c:v>
                </c:pt>
                <c:pt idx="121">
                  <c:v>0.99321486386107227</c:v>
                </c:pt>
                <c:pt idx="122">
                  <c:v>0.99445332015372356</c:v>
                </c:pt>
                <c:pt idx="123">
                  <c:v>0.96177250309335371</c:v>
                </c:pt>
                <c:pt idx="124">
                  <c:v>0.94791202958002818</c:v>
                </c:pt>
                <c:pt idx="125">
                  <c:v>0.8925352753807525</c:v>
                </c:pt>
                <c:pt idx="126">
                  <c:v>0.87803660744335155</c:v>
                </c:pt>
                <c:pt idx="127">
                  <c:v>0.85148725780827861</c:v>
                </c:pt>
                <c:pt idx="128">
                  <c:v>0.85592220547167042</c:v>
                </c:pt>
                <c:pt idx="129">
                  <c:v>0.85591125595582307</c:v>
                </c:pt>
                <c:pt idx="130">
                  <c:v>0.86274246511982111</c:v>
                </c:pt>
                <c:pt idx="131">
                  <c:v>0.85727059204621991</c:v>
                </c:pt>
                <c:pt idx="132">
                  <c:v>0.84050035577168036</c:v>
                </c:pt>
                <c:pt idx="133">
                  <c:v>0.83025063984964786</c:v>
                </c:pt>
                <c:pt idx="134">
                  <c:v>0.81846721014097445</c:v>
                </c:pt>
                <c:pt idx="135">
                  <c:v>0.81864494285699274</c:v>
                </c:pt>
                <c:pt idx="136">
                  <c:v>0.77209654691514873</c:v>
                </c:pt>
                <c:pt idx="137">
                  <c:v>0.7307726749830622</c:v>
                </c:pt>
                <c:pt idx="138">
                  <c:v>0.68652323299836782</c:v>
                </c:pt>
                <c:pt idx="139">
                  <c:v>0.68435603943289225</c:v>
                </c:pt>
                <c:pt idx="140">
                  <c:v>0.68481770816165344</c:v>
                </c:pt>
                <c:pt idx="141">
                  <c:v>0.68751346277913949</c:v>
                </c:pt>
                <c:pt idx="142">
                  <c:v>0.68873378636310423</c:v>
                </c:pt>
                <c:pt idx="143">
                  <c:v>0.68243368915523739</c:v>
                </c:pt>
                <c:pt idx="144">
                  <c:v>0.68683014663812347</c:v>
                </c:pt>
                <c:pt idx="145">
                  <c:v>0.66350028064290745</c:v>
                </c:pt>
                <c:pt idx="146">
                  <c:v>0.62500929000557837</c:v>
                </c:pt>
                <c:pt idx="147">
                  <c:v>0.62586167523002234</c:v>
                </c:pt>
                <c:pt idx="148">
                  <c:v>0.57899469875117271</c:v>
                </c:pt>
                <c:pt idx="149">
                  <c:v>0.57435045460135337</c:v>
                </c:pt>
                <c:pt idx="150">
                  <c:v>0.57500650473896808</c:v>
                </c:pt>
                <c:pt idx="151">
                  <c:v>0.59646675447449016</c:v>
                </c:pt>
                <c:pt idx="152">
                  <c:v>0.60710545906084712</c:v>
                </c:pt>
                <c:pt idx="153">
                  <c:v>0.59460884388044311</c:v>
                </c:pt>
                <c:pt idx="154">
                  <c:v>0.59957130543429338</c:v>
                </c:pt>
                <c:pt idx="155">
                  <c:v>0.6466351915635471</c:v>
                </c:pt>
                <c:pt idx="156">
                  <c:v>0.73275328718958821</c:v>
                </c:pt>
                <c:pt idx="157">
                  <c:v>0.7505150132383529</c:v>
                </c:pt>
                <c:pt idx="158">
                  <c:v>0.76145094057861873</c:v>
                </c:pt>
                <c:pt idx="159">
                  <c:v>0.8033974548427274</c:v>
                </c:pt>
                <c:pt idx="160">
                  <c:v>0.85397286402225192</c:v>
                </c:pt>
                <c:pt idx="161">
                  <c:v>0.86837858731992768</c:v>
                </c:pt>
                <c:pt idx="162">
                  <c:v>0.86435589034191529</c:v>
                </c:pt>
                <c:pt idx="163">
                  <c:v>0.87770151344332592</c:v>
                </c:pt>
                <c:pt idx="164">
                  <c:v>0.90527598857274882</c:v>
                </c:pt>
                <c:pt idx="165">
                  <c:v>0.93302234452900401</c:v>
                </c:pt>
                <c:pt idx="166">
                  <c:v>0.93498304567389123</c:v>
                </c:pt>
                <c:pt idx="167">
                  <c:v>0.93611254990967008</c:v>
                </c:pt>
                <c:pt idx="168">
                  <c:v>1.0287716861784055</c:v>
                </c:pt>
                <c:pt idx="169">
                  <c:v>1.0427749799561048</c:v>
                </c:pt>
                <c:pt idx="170">
                  <c:v>1.0462199675630013</c:v>
                </c:pt>
                <c:pt idx="171">
                  <c:v>1.0683928119836343</c:v>
                </c:pt>
                <c:pt idx="172">
                  <c:v>1.1179275434660867</c:v>
                </c:pt>
                <c:pt idx="173">
                  <c:v>1.1182704353977089</c:v>
                </c:pt>
                <c:pt idx="174">
                  <c:v>1.1284793905290238</c:v>
                </c:pt>
                <c:pt idx="175">
                  <c:v>1.1594665204596857</c:v>
                </c:pt>
                <c:pt idx="176">
                  <c:v>1.2238983404319677</c:v>
                </c:pt>
                <c:pt idx="177">
                  <c:v>1.2493931944346932</c:v>
                </c:pt>
                <c:pt idx="178">
                  <c:v>1.2407483928498126</c:v>
                </c:pt>
                <c:pt idx="179">
                  <c:v>1.2877516389429013</c:v>
                </c:pt>
                <c:pt idx="180">
                  <c:v>1.3948265475965824</c:v>
                </c:pt>
                <c:pt idx="181">
                  <c:v>1.4227998454455002</c:v>
                </c:pt>
                <c:pt idx="182">
                  <c:v>1.4622076029948032</c:v>
                </c:pt>
                <c:pt idx="183">
                  <c:v>1.5079071010068206</c:v>
                </c:pt>
                <c:pt idx="184">
                  <c:v>1.5459559410747299</c:v>
                </c:pt>
                <c:pt idx="185">
                  <c:v>1.5942447286802381</c:v>
                </c:pt>
                <c:pt idx="186">
                  <c:v>1.6105590291650991</c:v>
                </c:pt>
                <c:pt idx="187">
                  <c:v>1.6064755374461703</c:v>
                </c:pt>
                <c:pt idx="188">
                  <c:v>1.6412755550610258</c:v>
                </c:pt>
                <c:pt idx="189">
                  <c:v>1.6534026835714613</c:v>
                </c:pt>
                <c:pt idx="190">
                  <c:v>1.6875541247151715</c:v>
                </c:pt>
                <c:pt idx="191">
                  <c:v>1.7723449709459143</c:v>
                </c:pt>
                <c:pt idx="192">
                  <c:v>1.6840985302933098</c:v>
                </c:pt>
                <c:pt idx="193">
                  <c:v>1.6415609298488563</c:v>
                </c:pt>
                <c:pt idx="194">
                  <c:v>1.6422938536384437</c:v>
                </c:pt>
                <c:pt idx="195">
                  <c:v>1.6624621382743816</c:v>
                </c:pt>
                <c:pt idx="196">
                  <c:v>1.670022850313023</c:v>
                </c:pt>
                <c:pt idx="197">
                  <c:v>1.6878546036801503</c:v>
                </c:pt>
                <c:pt idx="198">
                  <c:v>1.6719917384312233</c:v>
                </c:pt>
                <c:pt idx="199">
                  <c:v>1.6294704702985188</c:v>
                </c:pt>
                <c:pt idx="200">
                  <c:v>1.5669301314082058</c:v>
                </c:pt>
                <c:pt idx="201">
                  <c:v>1.5574229596325286</c:v>
                </c:pt>
                <c:pt idx="202">
                  <c:v>1.5607373358202221</c:v>
                </c:pt>
                <c:pt idx="203">
                  <c:v>1.5476731187475501</c:v>
                </c:pt>
                <c:pt idx="204">
                  <c:v>1.4949393858579412</c:v>
                </c:pt>
                <c:pt idx="205">
                  <c:v>1.4182125673253823</c:v>
                </c:pt>
                <c:pt idx="206">
                  <c:v>1.3750073423134732</c:v>
                </c:pt>
                <c:pt idx="207">
                  <c:v>1.3976757590204214</c:v>
                </c:pt>
                <c:pt idx="208">
                  <c:v>1.3878666368703483</c:v>
                </c:pt>
                <c:pt idx="209">
                  <c:v>1.3894755784969248</c:v>
                </c:pt>
                <c:pt idx="210">
                  <c:v>1.3751022321663233</c:v>
                </c:pt>
                <c:pt idx="211">
                  <c:v>1.3169348578947524</c:v>
                </c:pt>
                <c:pt idx="212">
                  <c:v>1.3042268266897092</c:v>
                </c:pt>
                <c:pt idx="213">
                  <c:v>1.2753223088597647</c:v>
                </c:pt>
                <c:pt idx="214">
                  <c:v>1.2260774538326884</c:v>
                </c:pt>
                <c:pt idx="215">
                  <c:v>1.2308971334450309</c:v>
                </c:pt>
                <c:pt idx="216">
                  <c:v>1.2813793814990682</c:v>
                </c:pt>
                <c:pt idx="217">
                  <c:v>1.2720146130862502</c:v>
                </c:pt>
                <c:pt idx="218">
                  <c:v>1.2694211848360548</c:v>
                </c:pt>
                <c:pt idx="219">
                  <c:v>1.3332973538939865</c:v>
                </c:pt>
                <c:pt idx="220">
                  <c:v>1.3896773951027601</c:v>
                </c:pt>
                <c:pt idx="221">
                  <c:v>1.4044969086656067</c:v>
                </c:pt>
                <c:pt idx="222">
                  <c:v>1.4207885390418968</c:v>
                </c:pt>
                <c:pt idx="223">
                  <c:v>1.426975943307756</c:v>
                </c:pt>
                <c:pt idx="224">
                  <c:v>1.4271903479084549</c:v>
                </c:pt>
                <c:pt idx="225">
                  <c:v>1.4446876250057665</c:v>
                </c:pt>
                <c:pt idx="226">
                  <c:v>1.4208304875138247</c:v>
                </c:pt>
                <c:pt idx="227">
                  <c:v>1.3931880710516247</c:v>
                </c:pt>
                <c:pt idx="228">
                  <c:v>1.4196444448536789</c:v>
                </c:pt>
                <c:pt idx="229">
                  <c:v>1.4032572641105467</c:v>
                </c:pt>
                <c:pt idx="230">
                  <c:v>1.3234225842351592</c:v>
                </c:pt>
                <c:pt idx="231">
                  <c:v>1.2940930069258658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641-4D06-84C7-B8929279B0C1}"/>
            </c:ext>
          </c:extLst>
        </c:ser>
        <c:ser>
          <c:idx val="7"/>
          <c:order val="7"/>
          <c:tx>
            <c:v>G8 GDP Deflator Median (h=1)</c:v>
          </c:tx>
          <c:spPr>
            <a:ln w="38100">
              <a:solidFill>
                <a:srgbClr val="0000FF"/>
              </a:solidFill>
            </a:ln>
          </c:spPr>
          <c:marker>
            <c:symbol val="none"/>
          </c:marker>
          <c:val>
            <c:numRef>
              <c:f>'Forecast&amp;Persistence_ALL'!$BL$4:$BL$235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0.84489394375612159</c:v>
                </c:pt>
                <c:pt idx="37">
                  <c:v>0.85298046947221695</c:v>
                </c:pt>
                <c:pt idx="38">
                  <c:v>0.86538335206068506</c:v>
                </c:pt>
                <c:pt idx="39">
                  <c:v>0.86480770712041555</c:v>
                </c:pt>
                <c:pt idx="40">
                  <c:v>0.85982527395119335</c:v>
                </c:pt>
                <c:pt idx="41">
                  <c:v>0.83296173239380011</c:v>
                </c:pt>
                <c:pt idx="42">
                  <c:v>0.8982971175736626</c:v>
                </c:pt>
                <c:pt idx="43">
                  <c:v>0.9039460519098067</c:v>
                </c:pt>
                <c:pt idx="44">
                  <c:v>0.92869335832838606</c:v>
                </c:pt>
                <c:pt idx="45">
                  <c:v>0.91019868977438634</c:v>
                </c:pt>
                <c:pt idx="46">
                  <c:v>0.91985924793319152</c:v>
                </c:pt>
                <c:pt idx="47">
                  <c:v>0.8771810437723726</c:v>
                </c:pt>
                <c:pt idx="48">
                  <c:v>0.92985698305584452</c:v>
                </c:pt>
                <c:pt idx="49">
                  <c:v>1.0695555118168736</c:v>
                </c:pt>
                <c:pt idx="50">
                  <c:v>1.0731086283413502</c:v>
                </c:pt>
                <c:pt idx="51">
                  <c:v>1.0831189205523506</c:v>
                </c:pt>
                <c:pt idx="52">
                  <c:v>1.0822924209739937</c:v>
                </c:pt>
                <c:pt idx="53">
                  <c:v>1.1189811204904658</c:v>
                </c:pt>
                <c:pt idx="54">
                  <c:v>1.1727953084771296</c:v>
                </c:pt>
                <c:pt idx="55">
                  <c:v>1.193816234876393</c:v>
                </c:pt>
                <c:pt idx="56">
                  <c:v>1.2001539061959623</c:v>
                </c:pt>
                <c:pt idx="57">
                  <c:v>1.2726525350706657</c:v>
                </c:pt>
                <c:pt idx="58">
                  <c:v>1.372950616894419</c:v>
                </c:pt>
                <c:pt idx="59">
                  <c:v>1.4097607237197585</c:v>
                </c:pt>
                <c:pt idx="60">
                  <c:v>1.3925748320214215</c:v>
                </c:pt>
                <c:pt idx="61">
                  <c:v>1.4681623028359234</c:v>
                </c:pt>
                <c:pt idx="62">
                  <c:v>1.4635566864017542</c:v>
                </c:pt>
                <c:pt idx="63">
                  <c:v>1.4460960287361968</c:v>
                </c:pt>
                <c:pt idx="64">
                  <c:v>1.4909987009885446</c:v>
                </c:pt>
                <c:pt idx="65">
                  <c:v>1.4952681193201467</c:v>
                </c:pt>
                <c:pt idx="66">
                  <c:v>1.4947798826414467</c:v>
                </c:pt>
                <c:pt idx="67">
                  <c:v>1.5203829998496134</c:v>
                </c:pt>
                <c:pt idx="68">
                  <c:v>1.5173619087204435</c:v>
                </c:pt>
                <c:pt idx="69">
                  <c:v>1.5143826075222202</c:v>
                </c:pt>
                <c:pt idx="70">
                  <c:v>1.5107254931285468</c:v>
                </c:pt>
                <c:pt idx="71">
                  <c:v>1.6211206648526062</c:v>
                </c:pt>
                <c:pt idx="72">
                  <c:v>1.6074393987424593</c:v>
                </c:pt>
                <c:pt idx="73">
                  <c:v>1.6232533843808825</c:v>
                </c:pt>
                <c:pt idx="74">
                  <c:v>1.5994822519309184</c:v>
                </c:pt>
                <c:pt idx="75">
                  <c:v>1.622433242472471</c:v>
                </c:pt>
                <c:pt idx="76">
                  <c:v>1.6026252867245034</c:v>
                </c:pt>
                <c:pt idx="77">
                  <c:v>1.669797113482536</c:v>
                </c:pt>
                <c:pt idx="78">
                  <c:v>1.6606603887796729</c:v>
                </c:pt>
                <c:pt idx="79">
                  <c:v>1.6507114656789592</c:v>
                </c:pt>
                <c:pt idx="80">
                  <c:v>1.6072401427487495</c:v>
                </c:pt>
                <c:pt idx="81">
                  <c:v>1.5351448780030061</c:v>
                </c:pt>
                <c:pt idx="82">
                  <c:v>1.5415912082692342</c:v>
                </c:pt>
                <c:pt idx="83">
                  <c:v>1.5872733832190637</c:v>
                </c:pt>
                <c:pt idx="84">
                  <c:v>1.5875635143948754</c:v>
                </c:pt>
                <c:pt idx="85">
                  <c:v>1.5822363938394204</c:v>
                </c:pt>
                <c:pt idx="86">
                  <c:v>1.5347438181104287</c:v>
                </c:pt>
                <c:pt idx="87">
                  <c:v>1.5136920968110568</c:v>
                </c:pt>
                <c:pt idx="88">
                  <c:v>1.5159217309895745</c:v>
                </c:pt>
                <c:pt idx="89">
                  <c:v>1.4899104730780339</c:v>
                </c:pt>
                <c:pt idx="90">
                  <c:v>1.3919033347093928</c:v>
                </c:pt>
                <c:pt idx="91">
                  <c:v>1.3711129881627877</c:v>
                </c:pt>
                <c:pt idx="92">
                  <c:v>1.3630752418289698</c:v>
                </c:pt>
                <c:pt idx="93">
                  <c:v>1.2875733372520841</c:v>
                </c:pt>
                <c:pt idx="94">
                  <c:v>1.2970379785530743</c:v>
                </c:pt>
                <c:pt idx="95">
                  <c:v>1.2983537066683013</c:v>
                </c:pt>
                <c:pt idx="96">
                  <c:v>1.2779269628401102</c:v>
                </c:pt>
                <c:pt idx="97">
                  <c:v>1.2640199223190391</c:v>
                </c:pt>
                <c:pt idx="98">
                  <c:v>1.2565874711942846</c:v>
                </c:pt>
                <c:pt idx="99">
                  <c:v>1.1859975576717576</c:v>
                </c:pt>
                <c:pt idx="100">
                  <c:v>1.2179864654492345</c:v>
                </c:pt>
                <c:pt idx="101">
                  <c:v>1.2469806390058</c:v>
                </c:pt>
                <c:pt idx="102">
                  <c:v>1.2409299895591948</c:v>
                </c:pt>
                <c:pt idx="103">
                  <c:v>1.1043602429290966</c:v>
                </c:pt>
                <c:pt idx="104">
                  <c:v>1.0954646401360362</c:v>
                </c:pt>
                <c:pt idx="105">
                  <c:v>1.0904164915263759</c:v>
                </c:pt>
                <c:pt idx="106">
                  <c:v>1.0810921187098494</c:v>
                </c:pt>
                <c:pt idx="107">
                  <c:v>1.0378796542421402</c:v>
                </c:pt>
                <c:pt idx="108">
                  <c:v>1.039102152724388</c:v>
                </c:pt>
                <c:pt idx="109">
                  <c:v>0.96171048846940399</c:v>
                </c:pt>
                <c:pt idx="110">
                  <c:v>0.96160668637329794</c:v>
                </c:pt>
                <c:pt idx="111">
                  <c:v>0.96108098354262261</c:v>
                </c:pt>
                <c:pt idx="112">
                  <c:v>0.95734938889904808</c:v>
                </c:pt>
                <c:pt idx="113">
                  <c:v>0.95253608126913802</c:v>
                </c:pt>
                <c:pt idx="114">
                  <c:v>0.94733749222802466</c:v>
                </c:pt>
                <c:pt idx="115">
                  <c:v>0.83724939244393748</c:v>
                </c:pt>
                <c:pt idx="116">
                  <c:v>0.85857378071313206</c:v>
                </c:pt>
                <c:pt idx="117">
                  <c:v>0.8310437056300759</c:v>
                </c:pt>
                <c:pt idx="118">
                  <c:v>0.84280189726849231</c:v>
                </c:pt>
                <c:pt idx="119">
                  <c:v>0.83384122327624688</c:v>
                </c:pt>
                <c:pt idx="120">
                  <c:v>0.84418954100497257</c:v>
                </c:pt>
                <c:pt idx="121">
                  <c:v>0.82894213615870282</c:v>
                </c:pt>
                <c:pt idx="122">
                  <c:v>0.82344457178336294</c:v>
                </c:pt>
                <c:pt idx="123">
                  <c:v>0.80824592977771981</c:v>
                </c:pt>
                <c:pt idx="124">
                  <c:v>0.79846110530723413</c:v>
                </c:pt>
                <c:pt idx="125">
                  <c:v>0.78460614315246691</c:v>
                </c:pt>
                <c:pt idx="126">
                  <c:v>0.76879803761088383</c:v>
                </c:pt>
                <c:pt idx="127">
                  <c:v>0.76388032856895038</c:v>
                </c:pt>
                <c:pt idx="128">
                  <c:v>0.73782346838111346</c:v>
                </c:pt>
                <c:pt idx="129">
                  <c:v>0.74244398729189987</c:v>
                </c:pt>
                <c:pt idx="130">
                  <c:v>0.74434638154253574</c:v>
                </c:pt>
                <c:pt idx="131">
                  <c:v>0.74962143293986128</c:v>
                </c:pt>
                <c:pt idx="132">
                  <c:v>0.68680779362405586</c:v>
                </c:pt>
                <c:pt idx="133">
                  <c:v>0.64065746518657052</c:v>
                </c:pt>
                <c:pt idx="134">
                  <c:v>0.63541182385484696</c:v>
                </c:pt>
                <c:pt idx="135">
                  <c:v>0.63049280441178335</c:v>
                </c:pt>
                <c:pt idx="136">
                  <c:v>0.62447631885075672</c:v>
                </c:pt>
                <c:pt idx="137">
                  <c:v>0.61275224041552112</c:v>
                </c:pt>
                <c:pt idx="138">
                  <c:v>0.6101899088258631</c:v>
                </c:pt>
                <c:pt idx="139">
                  <c:v>0.60977265566296879</c:v>
                </c:pt>
                <c:pt idx="140">
                  <c:v>0.60053119254007381</c:v>
                </c:pt>
                <c:pt idx="141">
                  <c:v>0.60309653187883749</c:v>
                </c:pt>
                <c:pt idx="142">
                  <c:v>0.60313868096969347</c:v>
                </c:pt>
                <c:pt idx="143">
                  <c:v>0.59952880581001078</c:v>
                </c:pt>
                <c:pt idx="144">
                  <c:v>0.60459068898069068</c:v>
                </c:pt>
                <c:pt idx="145">
                  <c:v>0.5981202332613279</c:v>
                </c:pt>
                <c:pt idx="146">
                  <c:v>0.57477977198173269</c:v>
                </c:pt>
                <c:pt idx="147">
                  <c:v>0.56538009861409122</c:v>
                </c:pt>
                <c:pt idx="148">
                  <c:v>0.53711597097892305</c:v>
                </c:pt>
                <c:pt idx="149">
                  <c:v>0.56615690319663892</c:v>
                </c:pt>
                <c:pt idx="150">
                  <c:v>0.55553269489858015</c:v>
                </c:pt>
                <c:pt idx="151">
                  <c:v>0.55559543559220681</c:v>
                </c:pt>
                <c:pt idx="152">
                  <c:v>0.50461051956917369</c:v>
                </c:pt>
                <c:pt idx="153">
                  <c:v>0.49459622415141075</c:v>
                </c:pt>
                <c:pt idx="154">
                  <c:v>0.50429779967553789</c:v>
                </c:pt>
                <c:pt idx="155">
                  <c:v>0.51221552206615839</c:v>
                </c:pt>
                <c:pt idx="156">
                  <c:v>0.49634632988160399</c:v>
                </c:pt>
                <c:pt idx="157">
                  <c:v>0.48139294217250528</c:v>
                </c:pt>
                <c:pt idx="158">
                  <c:v>0.48791498372150649</c:v>
                </c:pt>
                <c:pt idx="159">
                  <c:v>0.49041775743959337</c:v>
                </c:pt>
                <c:pt idx="160">
                  <c:v>0.58012076061138984</c:v>
                </c:pt>
                <c:pt idx="161">
                  <c:v>0.57742606088954795</c:v>
                </c:pt>
                <c:pt idx="162">
                  <c:v>0.57795695114201762</c:v>
                </c:pt>
                <c:pt idx="163">
                  <c:v>0.56471926267836636</c:v>
                </c:pt>
                <c:pt idx="164">
                  <c:v>0.58212175869915894</c:v>
                </c:pt>
                <c:pt idx="165">
                  <c:v>0.59934584137872471</c:v>
                </c:pt>
                <c:pt idx="166">
                  <c:v>0.6411105092919207</c:v>
                </c:pt>
                <c:pt idx="167">
                  <c:v>0.66488696234800204</c:v>
                </c:pt>
                <c:pt idx="168">
                  <c:v>0.68201067026647744</c:v>
                </c:pt>
                <c:pt idx="169">
                  <c:v>0.68823256427124857</c:v>
                </c:pt>
                <c:pt idx="170">
                  <c:v>0.68875279374311038</c:v>
                </c:pt>
                <c:pt idx="171">
                  <c:v>0.70036652231068608</c:v>
                </c:pt>
                <c:pt idx="172">
                  <c:v>0.72666421306291284</c:v>
                </c:pt>
                <c:pt idx="173">
                  <c:v>0.77949720787111054</c:v>
                </c:pt>
                <c:pt idx="174">
                  <c:v>0.78933379444733764</c:v>
                </c:pt>
                <c:pt idx="175">
                  <c:v>0.80291373864881077</c:v>
                </c:pt>
                <c:pt idx="176">
                  <c:v>0.85261257640848931</c:v>
                </c:pt>
                <c:pt idx="177">
                  <c:v>0.85605171299721139</c:v>
                </c:pt>
                <c:pt idx="178">
                  <c:v>0.87370659731122502</c:v>
                </c:pt>
                <c:pt idx="179">
                  <c:v>0.89767420806338805</c:v>
                </c:pt>
                <c:pt idx="180">
                  <c:v>0.94116722897312188</c:v>
                </c:pt>
                <c:pt idx="181">
                  <c:v>0.93615901221704234</c:v>
                </c:pt>
                <c:pt idx="182">
                  <c:v>0.9472349712613497</c:v>
                </c:pt>
                <c:pt idx="183">
                  <c:v>0.94765871817960323</c:v>
                </c:pt>
                <c:pt idx="184">
                  <c:v>0.94542203369801103</c:v>
                </c:pt>
                <c:pt idx="185">
                  <c:v>0.95159660826880677</c:v>
                </c:pt>
                <c:pt idx="186">
                  <c:v>0.94533805306115615</c:v>
                </c:pt>
                <c:pt idx="187">
                  <c:v>0.97058206095387312</c:v>
                </c:pt>
                <c:pt idx="188">
                  <c:v>1.0826707845163419</c:v>
                </c:pt>
                <c:pt idx="189">
                  <c:v>1.0898409272869167</c:v>
                </c:pt>
                <c:pt idx="190">
                  <c:v>1.0904072506043301</c:v>
                </c:pt>
                <c:pt idx="191">
                  <c:v>1.1230975137349293</c:v>
                </c:pt>
                <c:pt idx="192">
                  <c:v>1.1545894237435332</c:v>
                </c:pt>
                <c:pt idx="193">
                  <c:v>1.1427051420466818</c:v>
                </c:pt>
                <c:pt idx="194">
                  <c:v>1.1621802364848748</c:v>
                </c:pt>
                <c:pt idx="195">
                  <c:v>1.1799990917859673</c:v>
                </c:pt>
                <c:pt idx="196">
                  <c:v>1.1927306882626039</c:v>
                </c:pt>
                <c:pt idx="197">
                  <c:v>1.2231098568432957</c:v>
                </c:pt>
                <c:pt idx="198">
                  <c:v>1.2119838264075276</c:v>
                </c:pt>
                <c:pt idx="199">
                  <c:v>1.2001867207838317</c:v>
                </c:pt>
                <c:pt idx="200">
                  <c:v>1.2015938012814857</c:v>
                </c:pt>
                <c:pt idx="201">
                  <c:v>1.1929919313291109</c:v>
                </c:pt>
                <c:pt idx="202">
                  <c:v>1.1772174606241776</c:v>
                </c:pt>
                <c:pt idx="203">
                  <c:v>1.1503037055105776</c:v>
                </c:pt>
                <c:pt idx="204">
                  <c:v>1.100928110696314</c:v>
                </c:pt>
                <c:pt idx="205">
                  <c:v>1.0688741238625723</c:v>
                </c:pt>
                <c:pt idx="206">
                  <c:v>1.0687872792933115</c:v>
                </c:pt>
                <c:pt idx="207">
                  <c:v>1.1485839803896543</c:v>
                </c:pt>
                <c:pt idx="208">
                  <c:v>1.1435659357142687</c:v>
                </c:pt>
                <c:pt idx="209">
                  <c:v>1.1331085305100279</c:v>
                </c:pt>
                <c:pt idx="210">
                  <c:v>1.1403614351046534</c:v>
                </c:pt>
                <c:pt idx="211">
                  <c:v>1.1352740559568248</c:v>
                </c:pt>
                <c:pt idx="212">
                  <c:v>1.09437356345003</c:v>
                </c:pt>
                <c:pt idx="213">
                  <c:v>1.1045853183252221</c:v>
                </c:pt>
                <c:pt idx="214">
                  <c:v>1.1048168061613719</c:v>
                </c:pt>
                <c:pt idx="215">
                  <c:v>1.0977576125797714</c:v>
                </c:pt>
                <c:pt idx="216">
                  <c:v>1.0829838051398051</c:v>
                </c:pt>
                <c:pt idx="217">
                  <c:v>1.0771399978012717</c:v>
                </c:pt>
                <c:pt idx="218">
                  <c:v>1.0781777685835094</c:v>
                </c:pt>
                <c:pt idx="219">
                  <c:v>1.110371828310925</c:v>
                </c:pt>
                <c:pt idx="220">
                  <c:v>1.0214931643486866</c:v>
                </c:pt>
                <c:pt idx="221">
                  <c:v>1.1052996353659466</c:v>
                </c:pt>
                <c:pt idx="222">
                  <c:v>1.1092400632718267</c:v>
                </c:pt>
                <c:pt idx="223">
                  <c:v>1.1072770521690509</c:v>
                </c:pt>
                <c:pt idx="224">
                  <c:v>1.056036501717978</c:v>
                </c:pt>
                <c:pt idx="225">
                  <c:v>1.0973689207782507</c:v>
                </c:pt>
                <c:pt idx="226">
                  <c:v>1.1070367484927937</c:v>
                </c:pt>
                <c:pt idx="227">
                  <c:v>1.0758311374929406</c:v>
                </c:pt>
                <c:pt idx="228">
                  <c:v>1.0715841866644387</c:v>
                </c:pt>
                <c:pt idx="229">
                  <c:v>1.0094964710351122</c:v>
                </c:pt>
                <c:pt idx="230">
                  <c:v>1.0180265889564875</c:v>
                </c:pt>
                <c:pt idx="231">
                  <c:v>1.019333818660525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2641-4D06-84C7-B8929279B0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8230144"/>
        <c:axId val="238256512"/>
      </c:lineChart>
      <c:dateAx>
        <c:axId val="238230144"/>
        <c:scaling>
          <c:orientation val="minMax"/>
        </c:scaling>
        <c:delete val="0"/>
        <c:axPos val="b"/>
        <c:numFmt formatCode="yyyy" sourceLinked="0"/>
        <c:majorTickMark val="out"/>
        <c:minorTickMark val="out"/>
        <c:tickLblPos val="nextTo"/>
        <c:txPr>
          <a:bodyPr rot="0" vert="horz"/>
          <a:lstStyle/>
          <a:p>
            <a:pPr>
              <a:defRPr sz="1400"/>
            </a:pPr>
            <a:endParaRPr lang="en-US"/>
          </a:p>
        </c:txPr>
        <c:crossAx val="238256512"/>
        <c:crosses val="autoZero"/>
        <c:auto val="0"/>
        <c:lblOffset val="100"/>
        <c:baseTimeUnit val="months"/>
        <c:majorUnit val="3"/>
        <c:majorTimeUnit val="years"/>
        <c:minorUnit val="1"/>
        <c:minorTimeUnit val="years"/>
      </c:dateAx>
      <c:valAx>
        <c:axId val="238256512"/>
        <c:scaling>
          <c:orientation val="minMax"/>
          <c:max val="3.5"/>
        </c:scaling>
        <c:delete val="0"/>
        <c:axPos val="l"/>
        <c:numFmt formatCode="0.00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238230144"/>
        <c:crosses val="autoZero"/>
        <c:crossBetween val="between"/>
      </c:valAx>
    </c:plotArea>
    <c:legend>
      <c:legendPos val="b"/>
      <c:legendEntry>
        <c:idx val="1"/>
        <c:delete val="1"/>
      </c:legendEntry>
      <c:legendEntry>
        <c:idx val="3"/>
        <c:delete val="1"/>
      </c:legendEntry>
      <c:layout>
        <c:manualLayout>
          <c:xMode val="edge"/>
          <c:yMode val="edge"/>
          <c:x val="5.6721507090376683E-2"/>
          <c:y val="8.2572303654837226E-2"/>
          <c:w val="0.78199320309427611"/>
          <c:h val="0.13671957832362519"/>
        </c:manualLayout>
      </c:layout>
      <c:overlay val="0"/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userShapes r:id="rId1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D4D8EC25-EF8C-486B-9AA1-D8443567E7A6}">
  <sheetPr>
    <tabColor rgb="FF92D050"/>
  </sheetPr>
  <sheetViews>
    <sheetView zoomScale="113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E73DF472-795F-4B7C-99A1-555705EA698B}">
  <sheetPr>
    <tabColor rgb="FF92D050"/>
  </sheetPr>
  <sheetViews>
    <sheetView zoomScale="113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D2707715-5DE9-42C5-8195-82D56EB7D711}">
  <sheetPr>
    <tabColor rgb="FF92D050"/>
  </sheetPr>
  <sheetViews>
    <sheetView zoomScale="113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B35847B4-8614-4A1B-B001-B01858178A2E}">
  <sheetPr>
    <tabColor rgb="FF92D050"/>
  </sheetPr>
  <sheetViews>
    <sheetView zoomScale="113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4" Type="http://schemas.openxmlformats.org/officeDocument/2006/relationships/chart" Target="../charts/chart1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4" Type="http://schemas.openxmlformats.org/officeDocument/2006/relationships/chart" Target="../charts/chart16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Relationship Id="rId4" Type="http://schemas.openxmlformats.org/officeDocument/2006/relationships/chart" Target="../charts/chart20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4" Type="http://schemas.openxmlformats.org/officeDocument/2006/relationships/chart" Target="../charts/chart24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.xml"/><Relationship Id="rId2" Type="http://schemas.openxmlformats.org/officeDocument/2006/relationships/chart" Target="../charts/chart26.xml"/><Relationship Id="rId1" Type="http://schemas.openxmlformats.org/officeDocument/2006/relationships/chart" Target="../charts/chart25.xml"/><Relationship Id="rId4" Type="http://schemas.openxmlformats.org/officeDocument/2006/relationships/chart" Target="../charts/chart28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1.xml"/><Relationship Id="rId2" Type="http://schemas.openxmlformats.org/officeDocument/2006/relationships/chart" Target="../charts/chart30.xml"/><Relationship Id="rId1" Type="http://schemas.openxmlformats.org/officeDocument/2006/relationships/chart" Target="../charts/chart29.xml"/><Relationship Id="rId4" Type="http://schemas.openxmlformats.org/officeDocument/2006/relationships/chart" Target="../charts/chart32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3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4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5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38100</xdr:colOff>
      <xdr:row>3</xdr:row>
      <xdr:rowOff>185737</xdr:rowOff>
    </xdr:from>
    <xdr:to>
      <xdr:col>39</xdr:col>
      <xdr:colOff>342900</xdr:colOff>
      <xdr:row>18</xdr:row>
      <xdr:rowOff>71437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E7E8526-2773-4382-8814-022BC470B11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32</xdr:col>
      <xdr:colOff>38100</xdr:colOff>
      <xdr:row>18</xdr:row>
      <xdr:rowOff>109537</xdr:rowOff>
    </xdr:from>
    <xdr:to>
      <xdr:col>39</xdr:col>
      <xdr:colOff>342900</xdr:colOff>
      <xdr:row>32</xdr:row>
      <xdr:rowOff>185737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EA3C00C8-8A1F-475B-BE49-80E3DB9EAFC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63</xdr:col>
      <xdr:colOff>85725</xdr:colOff>
      <xdr:row>14</xdr:row>
      <xdr:rowOff>176212</xdr:rowOff>
    </xdr:from>
    <xdr:to>
      <xdr:col>70</xdr:col>
      <xdr:colOff>390525</xdr:colOff>
      <xdr:row>29</xdr:row>
      <xdr:rowOff>61912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CAFD612-C109-4178-AC2A-84CBF10B277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63</xdr:col>
      <xdr:colOff>95250</xdr:colOff>
      <xdr:row>0</xdr:row>
      <xdr:rowOff>33337</xdr:rowOff>
    </xdr:from>
    <xdr:to>
      <xdr:col>70</xdr:col>
      <xdr:colOff>400050</xdr:colOff>
      <xdr:row>14</xdr:row>
      <xdr:rowOff>109537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79B9845-1D1D-4C81-A6A1-0600242D619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38100</xdr:colOff>
      <xdr:row>3</xdr:row>
      <xdr:rowOff>185737</xdr:rowOff>
    </xdr:from>
    <xdr:to>
      <xdr:col>39</xdr:col>
      <xdr:colOff>342900</xdr:colOff>
      <xdr:row>18</xdr:row>
      <xdr:rowOff>71437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40D90CB-6D5B-47C6-B28B-B5D1519225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32</xdr:col>
      <xdr:colOff>38100</xdr:colOff>
      <xdr:row>18</xdr:row>
      <xdr:rowOff>109537</xdr:rowOff>
    </xdr:from>
    <xdr:to>
      <xdr:col>39</xdr:col>
      <xdr:colOff>342900</xdr:colOff>
      <xdr:row>32</xdr:row>
      <xdr:rowOff>185737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7AEA6E1-403F-4CB9-A04C-5A527ED175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63</xdr:col>
      <xdr:colOff>85725</xdr:colOff>
      <xdr:row>14</xdr:row>
      <xdr:rowOff>176212</xdr:rowOff>
    </xdr:from>
    <xdr:to>
      <xdr:col>70</xdr:col>
      <xdr:colOff>390525</xdr:colOff>
      <xdr:row>29</xdr:row>
      <xdr:rowOff>61912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0876F23-0655-4CB3-943A-FA41081A50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63</xdr:col>
      <xdr:colOff>95250</xdr:colOff>
      <xdr:row>0</xdr:row>
      <xdr:rowOff>33337</xdr:rowOff>
    </xdr:from>
    <xdr:to>
      <xdr:col>70</xdr:col>
      <xdr:colOff>400050</xdr:colOff>
      <xdr:row>14</xdr:row>
      <xdr:rowOff>109537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84BAC07-637B-48C4-B28C-37FC01B1E9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38100</xdr:colOff>
      <xdr:row>3</xdr:row>
      <xdr:rowOff>185737</xdr:rowOff>
    </xdr:from>
    <xdr:to>
      <xdr:col>39</xdr:col>
      <xdr:colOff>342900</xdr:colOff>
      <xdr:row>18</xdr:row>
      <xdr:rowOff>71437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68C42FF-275A-4569-B9CA-A9FC8AF56B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32</xdr:col>
      <xdr:colOff>38100</xdr:colOff>
      <xdr:row>18</xdr:row>
      <xdr:rowOff>109537</xdr:rowOff>
    </xdr:from>
    <xdr:to>
      <xdr:col>39</xdr:col>
      <xdr:colOff>342900</xdr:colOff>
      <xdr:row>32</xdr:row>
      <xdr:rowOff>185737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C42A54A-FC0C-4A7E-9465-273CF43A60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63</xdr:col>
      <xdr:colOff>85725</xdr:colOff>
      <xdr:row>14</xdr:row>
      <xdr:rowOff>176212</xdr:rowOff>
    </xdr:from>
    <xdr:to>
      <xdr:col>70</xdr:col>
      <xdr:colOff>390525</xdr:colOff>
      <xdr:row>29</xdr:row>
      <xdr:rowOff>61912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D039AF2-78CE-47C4-9E5A-453069DFD5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63</xdr:col>
      <xdr:colOff>95250</xdr:colOff>
      <xdr:row>0</xdr:row>
      <xdr:rowOff>33337</xdr:rowOff>
    </xdr:from>
    <xdr:to>
      <xdr:col>70</xdr:col>
      <xdr:colOff>400050</xdr:colOff>
      <xdr:row>14</xdr:row>
      <xdr:rowOff>109537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38DD821-0BE6-49BF-99C1-BDB21ADA39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38100</xdr:colOff>
      <xdr:row>3</xdr:row>
      <xdr:rowOff>185737</xdr:rowOff>
    </xdr:from>
    <xdr:to>
      <xdr:col>39</xdr:col>
      <xdr:colOff>342900</xdr:colOff>
      <xdr:row>18</xdr:row>
      <xdr:rowOff>71437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A66A3F4-EAEC-43F9-871A-5E16B5C535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32</xdr:col>
      <xdr:colOff>38100</xdr:colOff>
      <xdr:row>18</xdr:row>
      <xdr:rowOff>109537</xdr:rowOff>
    </xdr:from>
    <xdr:to>
      <xdr:col>39</xdr:col>
      <xdr:colOff>342900</xdr:colOff>
      <xdr:row>32</xdr:row>
      <xdr:rowOff>185737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623E059-334D-48BE-9369-564758982A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63</xdr:col>
      <xdr:colOff>85725</xdr:colOff>
      <xdr:row>14</xdr:row>
      <xdr:rowOff>176212</xdr:rowOff>
    </xdr:from>
    <xdr:to>
      <xdr:col>70</xdr:col>
      <xdr:colOff>390525</xdr:colOff>
      <xdr:row>29</xdr:row>
      <xdr:rowOff>61912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9033257-B57D-48A6-8D35-343744C212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63</xdr:col>
      <xdr:colOff>95250</xdr:colOff>
      <xdr:row>0</xdr:row>
      <xdr:rowOff>33337</xdr:rowOff>
    </xdr:from>
    <xdr:to>
      <xdr:col>70</xdr:col>
      <xdr:colOff>400050</xdr:colOff>
      <xdr:row>14</xdr:row>
      <xdr:rowOff>109537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972242F-3DC3-4A18-8EAD-C9915A8BC2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38100</xdr:colOff>
      <xdr:row>3</xdr:row>
      <xdr:rowOff>185737</xdr:rowOff>
    </xdr:from>
    <xdr:to>
      <xdr:col>39</xdr:col>
      <xdr:colOff>342900</xdr:colOff>
      <xdr:row>18</xdr:row>
      <xdr:rowOff>71437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A5D61DD-D813-4F0E-A2A9-0221A2BD3E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32</xdr:col>
      <xdr:colOff>38100</xdr:colOff>
      <xdr:row>18</xdr:row>
      <xdr:rowOff>109537</xdr:rowOff>
    </xdr:from>
    <xdr:to>
      <xdr:col>39</xdr:col>
      <xdr:colOff>342900</xdr:colOff>
      <xdr:row>32</xdr:row>
      <xdr:rowOff>185737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9FD6CCE-C476-460E-9521-614C97D537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63</xdr:col>
      <xdr:colOff>85725</xdr:colOff>
      <xdr:row>14</xdr:row>
      <xdr:rowOff>176212</xdr:rowOff>
    </xdr:from>
    <xdr:to>
      <xdr:col>70</xdr:col>
      <xdr:colOff>390525</xdr:colOff>
      <xdr:row>29</xdr:row>
      <xdr:rowOff>61912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58DEC1A-2D39-404C-8521-7BCE728127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63</xdr:col>
      <xdr:colOff>95250</xdr:colOff>
      <xdr:row>0</xdr:row>
      <xdr:rowOff>33337</xdr:rowOff>
    </xdr:from>
    <xdr:to>
      <xdr:col>70</xdr:col>
      <xdr:colOff>400050</xdr:colOff>
      <xdr:row>14</xdr:row>
      <xdr:rowOff>109537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8FA7E2D-885E-4A39-928A-6701FBCEB9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38100</xdr:colOff>
      <xdr:row>3</xdr:row>
      <xdr:rowOff>185737</xdr:rowOff>
    </xdr:from>
    <xdr:to>
      <xdr:col>39</xdr:col>
      <xdr:colOff>342900</xdr:colOff>
      <xdr:row>18</xdr:row>
      <xdr:rowOff>71437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D387B94-B46C-432C-8666-D1EAE1BBDB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32</xdr:col>
      <xdr:colOff>38100</xdr:colOff>
      <xdr:row>18</xdr:row>
      <xdr:rowOff>109537</xdr:rowOff>
    </xdr:from>
    <xdr:to>
      <xdr:col>39</xdr:col>
      <xdr:colOff>342900</xdr:colOff>
      <xdr:row>32</xdr:row>
      <xdr:rowOff>185737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FC7A3CF-6E0E-4D4D-B540-499E22AC52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63</xdr:col>
      <xdr:colOff>85725</xdr:colOff>
      <xdr:row>14</xdr:row>
      <xdr:rowOff>176212</xdr:rowOff>
    </xdr:from>
    <xdr:to>
      <xdr:col>70</xdr:col>
      <xdr:colOff>390525</xdr:colOff>
      <xdr:row>29</xdr:row>
      <xdr:rowOff>61912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06FDB12-8F9C-4A0B-B7C5-D16FFE1576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63</xdr:col>
      <xdr:colOff>95250</xdr:colOff>
      <xdr:row>0</xdr:row>
      <xdr:rowOff>33337</xdr:rowOff>
    </xdr:from>
    <xdr:to>
      <xdr:col>70</xdr:col>
      <xdr:colOff>400050</xdr:colOff>
      <xdr:row>14</xdr:row>
      <xdr:rowOff>109537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F7F34B8-6B14-4777-A0B2-BFF9772248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38100</xdr:colOff>
      <xdr:row>3</xdr:row>
      <xdr:rowOff>185737</xdr:rowOff>
    </xdr:from>
    <xdr:to>
      <xdr:col>39</xdr:col>
      <xdr:colOff>342900</xdr:colOff>
      <xdr:row>18</xdr:row>
      <xdr:rowOff>71437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38DB4B3-986C-4B92-A948-0BE3DDB80D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32</xdr:col>
      <xdr:colOff>38100</xdr:colOff>
      <xdr:row>18</xdr:row>
      <xdr:rowOff>109537</xdr:rowOff>
    </xdr:from>
    <xdr:to>
      <xdr:col>39</xdr:col>
      <xdr:colOff>342900</xdr:colOff>
      <xdr:row>32</xdr:row>
      <xdr:rowOff>185737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89EEBFF-7AFF-4661-BFC1-624FDA4519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63</xdr:col>
      <xdr:colOff>85725</xdr:colOff>
      <xdr:row>14</xdr:row>
      <xdr:rowOff>176212</xdr:rowOff>
    </xdr:from>
    <xdr:to>
      <xdr:col>70</xdr:col>
      <xdr:colOff>390525</xdr:colOff>
      <xdr:row>29</xdr:row>
      <xdr:rowOff>61912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9DD9FCE-58F9-4C37-8DB1-4E85CA75D5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63</xdr:col>
      <xdr:colOff>95250</xdr:colOff>
      <xdr:row>0</xdr:row>
      <xdr:rowOff>33337</xdr:rowOff>
    </xdr:from>
    <xdr:to>
      <xdr:col>70</xdr:col>
      <xdr:colOff>400050</xdr:colOff>
      <xdr:row>14</xdr:row>
      <xdr:rowOff>109537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6FD1CE9-E5ED-4BCD-BEAD-EEFDA5C4AD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38100</xdr:colOff>
      <xdr:row>3</xdr:row>
      <xdr:rowOff>185737</xdr:rowOff>
    </xdr:from>
    <xdr:to>
      <xdr:col>39</xdr:col>
      <xdr:colOff>342900</xdr:colOff>
      <xdr:row>18</xdr:row>
      <xdr:rowOff>71437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ADC19ED-7D4F-47DD-8CF7-1471B3F828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32</xdr:col>
      <xdr:colOff>38100</xdr:colOff>
      <xdr:row>18</xdr:row>
      <xdr:rowOff>109537</xdr:rowOff>
    </xdr:from>
    <xdr:to>
      <xdr:col>39</xdr:col>
      <xdr:colOff>342900</xdr:colOff>
      <xdr:row>32</xdr:row>
      <xdr:rowOff>185737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B010F18-45AB-4236-A9F5-784F4EAFF6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63</xdr:col>
      <xdr:colOff>85725</xdr:colOff>
      <xdr:row>14</xdr:row>
      <xdr:rowOff>176212</xdr:rowOff>
    </xdr:from>
    <xdr:to>
      <xdr:col>70</xdr:col>
      <xdr:colOff>390525</xdr:colOff>
      <xdr:row>29</xdr:row>
      <xdr:rowOff>61912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5AA13A4-D1C8-45A4-9319-4C23DCFE37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63</xdr:col>
      <xdr:colOff>95250</xdr:colOff>
      <xdr:row>0</xdr:row>
      <xdr:rowOff>33337</xdr:rowOff>
    </xdr:from>
    <xdr:to>
      <xdr:col>70</xdr:col>
      <xdr:colOff>400050</xdr:colOff>
      <xdr:row>14</xdr:row>
      <xdr:rowOff>109537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7312792-B16B-458D-A276-D363DA0886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65221" cy="628818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AC64300-2D35-49AD-B80A-E325C06FEE3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0.83587</cdr:y>
    </cdr:from>
    <cdr:to>
      <cdr:x>0.98858</cdr:x>
      <cdr:y>0.9887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5073154"/>
          <a:ext cx="9187798" cy="9275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400"/>
            <a:t>Note: Median and interquartile range include U.S., U.K., CA, FR, DE, JP, ES, and IT. The reported</a:t>
          </a:r>
          <a:r>
            <a:rPr lang="en-US" sz="1400" baseline="0"/>
            <a:t> persistence is the sum of the time-varying autoregressive coefficients estimated from the annualized log-first differences in real GDP expressed in percentages.</a:t>
          </a:r>
          <a:endParaRPr lang="en-US" sz="1400"/>
        </a:p>
        <a:p xmlns:a="http://schemas.openxmlformats.org/drawingml/2006/main">
          <a:r>
            <a:rPr lang="en-US" sz="1400"/>
            <a:t>Sources: Organization for</a:t>
          </a:r>
          <a:r>
            <a:rPr lang="en-US" sz="1400" baseline="0"/>
            <a:t> Economic Cooperation and Development; author's calculations.</a:t>
          </a:r>
          <a:endParaRPr lang="en-US" sz="1400"/>
        </a:p>
      </cdr:txBody>
    </cdr:sp>
  </cdr:relSizeAnchor>
  <cdr:relSizeAnchor xmlns:cdr="http://schemas.openxmlformats.org/drawingml/2006/chartDrawing">
    <cdr:from>
      <cdr:x>0</cdr:x>
      <cdr:y>0.00985</cdr:y>
    </cdr:from>
    <cdr:to>
      <cdr:x>0.19245</cdr:x>
      <cdr:y>0.05464</cdr:y>
    </cdr:to>
    <cdr:sp macro="" textlink="">
      <cdr:nvSpPr>
        <cdr:cNvPr id="3" name="TextBox 1"/>
        <cdr:cNvSpPr txBox="1"/>
      </cdr:nvSpPr>
      <cdr:spPr>
        <a:xfrm xmlns:a="http://schemas.openxmlformats.org/drawingml/2006/main">
          <a:off x="0" y="59787"/>
          <a:ext cx="1788618" cy="27184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400"/>
            <a:t>Unit</a:t>
          </a: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65221" cy="628818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71D7DBC-3F94-4A97-B3FE-FED44E5E2D0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</cdr:x>
      <cdr:y>0.84602</cdr:y>
    </cdr:from>
    <cdr:to>
      <cdr:x>0.98858</cdr:x>
      <cdr:y>0.9887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5134771"/>
          <a:ext cx="9187798" cy="86594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400"/>
            <a:t>Note: Median and interquartile</a:t>
          </a:r>
          <a:r>
            <a:rPr lang="en-US" sz="1400" baseline="0"/>
            <a:t> range include U.S., U.K., CA, FR, DE, JP, ES, and IT. The reported persistence is the sum of the time-varying autoregressive coefficients estimated from the annualized log-first differences in the implied GDP deflator expressed in percentages.</a:t>
          </a:r>
          <a:endParaRPr lang="en-US" sz="1400"/>
        </a:p>
        <a:p xmlns:a="http://schemas.openxmlformats.org/drawingml/2006/main">
          <a:r>
            <a:rPr lang="en-US" sz="1400"/>
            <a:t>Sources: Organization for</a:t>
          </a:r>
          <a:r>
            <a:rPr lang="en-US" sz="1400" baseline="0"/>
            <a:t> Economic Cooperation and Development; author's calculations.</a:t>
          </a:r>
          <a:endParaRPr lang="en-US" sz="1400"/>
        </a:p>
      </cdr:txBody>
    </cdr:sp>
  </cdr:relSizeAnchor>
  <cdr:relSizeAnchor xmlns:cdr="http://schemas.openxmlformats.org/drawingml/2006/chartDrawing">
    <cdr:from>
      <cdr:x>0</cdr:x>
      <cdr:y>0.00444</cdr:y>
    </cdr:from>
    <cdr:to>
      <cdr:x>0.19244</cdr:x>
      <cdr:y>0.04923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0" y="26928"/>
          <a:ext cx="1788525" cy="27184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1400"/>
            <a:t>Unit</a:t>
          </a:r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665221" cy="628818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3D138DA-4CCC-4256-8F19-FCF48E11A0F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</cdr:x>
      <cdr:y>0.81726</cdr:y>
    </cdr:from>
    <cdr:to>
      <cdr:x>0.98858</cdr:x>
      <cdr:y>0.9887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4960189"/>
          <a:ext cx="9187798" cy="10405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400"/>
            <a:t>Note: Median and interquartile range include U.S., U.K., CA, FR, DE, JP, ES, and IT. The reported root mean squared forecasting error (RMSFE) is the square root of the 8-year average of the one-step-ahead (h=1) and four-step-ahead (h=4) squared forecasting error obtained with the time-varying parameter model estimated on the annualized log-first differences in real GDP expressed in percentages.</a:t>
          </a:r>
        </a:p>
        <a:p xmlns:a="http://schemas.openxmlformats.org/drawingml/2006/main">
          <a:r>
            <a:rPr lang="en-US" sz="1400"/>
            <a:t>Sources: Organization for</a:t>
          </a:r>
          <a:r>
            <a:rPr lang="en-US" sz="1400" baseline="0"/>
            <a:t> Economic Cooperation and Development; author's calculations.</a:t>
          </a:r>
          <a:endParaRPr lang="en-US" sz="1400"/>
        </a:p>
      </cdr:txBody>
    </cdr:sp>
  </cdr:relSizeAnchor>
  <cdr:relSizeAnchor xmlns:cdr="http://schemas.openxmlformats.org/drawingml/2006/chartDrawing">
    <cdr:from>
      <cdr:x>0</cdr:x>
      <cdr:y>0.01493</cdr:y>
    </cdr:from>
    <cdr:to>
      <cdr:x>0.19244</cdr:x>
      <cdr:y>0.05972</cdr:y>
    </cdr:to>
    <cdr:sp macro="" textlink="">
      <cdr:nvSpPr>
        <cdr:cNvPr id="3" name="TextBox 1"/>
        <cdr:cNvSpPr txBox="1"/>
      </cdr:nvSpPr>
      <cdr:spPr>
        <a:xfrm xmlns:a="http://schemas.openxmlformats.org/drawingml/2006/main">
          <a:off x="0" y="90595"/>
          <a:ext cx="1788525" cy="27184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400"/>
            <a:t>RMSFE</a:t>
          </a:r>
        </a:p>
      </cdr:txBody>
    </cdr:sp>
  </cdr:relSizeAnchor>
  <cdr:relSizeAnchor xmlns:cdr="http://schemas.openxmlformats.org/drawingml/2006/chartDrawing">
    <cdr:from>
      <cdr:x>0.00489</cdr:x>
      <cdr:y>0.00808</cdr:y>
    </cdr:from>
    <cdr:to>
      <cdr:x>1</cdr:x>
      <cdr:y>0.08748</cdr:y>
    </cdr:to>
    <cdr:sp macro="" textlink="">
      <cdr:nvSpPr>
        <cdr:cNvPr id="4" name="TextBox 1"/>
        <cdr:cNvSpPr txBox="1"/>
      </cdr:nvSpPr>
      <cdr:spPr>
        <a:xfrm xmlns:a="http://schemas.openxmlformats.org/drawingml/2006/main">
          <a:off x="50800" y="50800"/>
          <a:ext cx="8619067" cy="49953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800" b="1" baseline="0"/>
            <a:t>Figure 3.A Root Mean Squared Forecast Error (RMSFE) on Real GDP Growth</a:t>
          </a:r>
          <a:endParaRPr lang="en-US" sz="1800" b="1"/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665221" cy="628818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8DDA2C7-F579-4162-9939-EE0BAAAB9D4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</cdr:x>
      <cdr:y>0.81726</cdr:y>
    </cdr:from>
    <cdr:to>
      <cdr:x>0.98858</cdr:x>
      <cdr:y>0.9887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4960189"/>
          <a:ext cx="9187798" cy="10405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400"/>
            <a:t>Note: Median and interquartile range include U.S., U.K., CA, FR, DE, JP, ES, and IT. The reported root mean squared forecasting error (RMSFE) is the square root of the 8-year average of the one-step-ahead (h=1) and four-step-ahead (h=4) squared forecasting error obtained with the time-varying parameter model estimated on the annualized log-first differences in the implied GDP deflator expressed in percentages.</a:t>
          </a:r>
        </a:p>
        <a:p xmlns:a="http://schemas.openxmlformats.org/drawingml/2006/main">
          <a:r>
            <a:rPr lang="en-US" sz="1400"/>
            <a:t>Sources: Organization for</a:t>
          </a:r>
          <a:r>
            <a:rPr lang="en-US" sz="1400" baseline="0"/>
            <a:t> Economic Cooperation and Development; author's calculations.</a:t>
          </a:r>
          <a:endParaRPr lang="en-US" sz="1400"/>
        </a:p>
      </cdr:txBody>
    </cdr:sp>
  </cdr:relSizeAnchor>
  <cdr:relSizeAnchor xmlns:cdr="http://schemas.openxmlformats.org/drawingml/2006/chartDrawing">
    <cdr:from>
      <cdr:x>0</cdr:x>
      <cdr:y>0.01493</cdr:y>
    </cdr:from>
    <cdr:to>
      <cdr:x>0.19244</cdr:x>
      <cdr:y>0.05972</cdr:y>
    </cdr:to>
    <cdr:sp macro="" textlink="">
      <cdr:nvSpPr>
        <cdr:cNvPr id="3" name="TextBox 1"/>
        <cdr:cNvSpPr txBox="1"/>
      </cdr:nvSpPr>
      <cdr:spPr>
        <a:xfrm xmlns:a="http://schemas.openxmlformats.org/drawingml/2006/main">
          <a:off x="0" y="90595"/>
          <a:ext cx="1788525" cy="27184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400"/>
            <a:t>RMSFE</a:t>
          </a:r>
        </a:p>
      </cdr:txBody>
    </cdr:sp>
  </cdr:relSizeAnchor>
  <cdr:relSizeAnchor xmlns:cdr="http://schemas.openxmlformats.org/drawingml/2006/chartDrawing">
    <cdr:from>
      <cdr:x>0.00489</cdr:x>
      <cdr:y>0.00808</cdr:y>
    </cdr:from>
    <cdr:to>
      <cdr:x>1</cdr:x>
      <cdr:y>0.08748</cdr:y>
    </cdr:to>
    <cdr:sp macro="" textlink="">
      <cdr:nvSpPr>
        <cdr:cNvPr id="4" name="TextBox 1"/>
        <cdr:cNvSpPr txBox="1"/>
      </cdr:nvSpPr>
      <cdr:spPr>
        <a:xfrm xmlns:a="http://schemas.openxmlformats.org/drawingml/2006/main">
          <a:off x="50800" y="50800"/>
          <a:ext cx="8619067" cy="49953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800" b="1" baseline="0"/>
            <a:t>Figure 3.B Root Mean Squared Forecast Error (RMSFE) on Inflation (GDP Deflator)</a:t>
          </a:r>
          <a:endParaRPr lang="en-US" sz="1800" b="1"/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09776E-2D26-4FA1-865D-86F2EBA518ED}">
  <dimension ref="A1:A6"/>
  <sheetViews>
    <sheetView tabSelected="1" workbookViewId="0">
      <selection activeCell="E11" sqref="E11"/>
    </sheetView>
  </sheetViews>
  <sheetFormatPr defaultRowHeight="15" x14ac:dyDescent="0.25"/>
  <sheetData>
    <row r="1" spans="1:1" x14ac:dyDescent="0.25">
      <c r="A1" t="s">
        <v>348</v>
      </c>
    </row>
    <row r="3" spans="1:1" x14ac:dyDescent="0.25">
      <c r="A3" t="s">
        <v>349</v>
      </c>
    </row>
    <row r="4" spans="1:1" x14ac:dyDescent="0.25">
      <c r="A4" t="s">
        <v>350</v>
      </c>
    </row>
    <row r="5" spans="1:1" x14ac:dyDescent="0.25">
      <c r="A5" t="s">
        <v>351</v>
      </c>
    </row>
    <row r="6" spans="1:1" x14ac:dyDescent="0.25">
      <c r="A6" t="s">
        <v>352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E1915D-B417-44B4-AACF-9BD8297D6E11}">
  <sheetPr>
    <tabColor rgb="FF00B050"/>
  </sheetPr>
  <dimension ref="A1:J239"/>
  <sheetViews>
    <sheetView workbookViewId="0">
      <selection activeCell="B1" sqref="B1:B1048576"/>
    </sheetView>
  </sheetViews>
  <sheetFormatPr defaultColWidth="9.140625" defaultRowHeight="15" x14ac:dyDescent="0.25"/>
  <cols>
    <col min="1" max="1" width="9.140625" style="2"/>
    <col min="2" max="2" width="9.140625" style="7"/>
    <col min="3" max="3" width="21.42578125" style="2" customWidth="1"/>
    <col min="4" max="4" width="21.7109375" style="2" customWidth="1"/>
    <col min="5" max="5" width="22" style="2" customWidth="1"/>
    <col min="6" max="6" width="20.42578125" style="2" customWidth="1"/>
    <col min="7" max="7" width="22.7109375" style="2" customWidth="1"/>
    <col min="8" max="8" width="22.140625" style="2" customWidth="1"/>
    <col min="9" max="9" width="23.140625" style="2" customWidth="1"/>
    <col min="10" max="10" width="23" style="2" customWidth="1"/>
    <col min="11" max="16384" width="9.140625" style="2"/>
  </cols>
  <sheetData>
    <row r="1" spans="1:10" x14ac:dyDescent="0.25">
      <c r="A1" s="2" t="s">
        <v>225</v>
      </c>
      <c r="B1" s="7" t="s">
        <v>0</v>
      </c>
      <c r="C1" s="2" t="s">
        <v>227</v>
      </c>
      <c r="D1" s="2" t="s">
        <v>228</v>
      </c>
      <c r="E1" s="2" t="s">
        <v>229</v>
      </c>
      <c r="F1" s="2" t="s">
        <v>226</v>
      </c>
      <c r="G1" s="2" t="s">
        <v>230</v>
      </c>
      <c r="H1" s="2" t="s">
        <v>231</v>
      </c>
      <c r="I1" s="2" t="s">
        <v>232</v>
      </c>
      <c r="J1" s="2" t="s">
        <v>233</v>
      </c>
    </row>
    <row r="2" spans="1:10" x14ac:dyDescent="0.25">
      <c r="A2" s="2" t="s">
        <v>1</v>
      </c>
      <c r="C2" s="2" t="s">
        <v>276</v>
      </c>
      <c r="D2" s="2" t="s">
        <v>277</v>
      </c>
      <c r="E2" s="2" t="s">
        <v>278</v>
      </c>
      <c r="F2" s="2" t="s">
        <v>279</v>
      </c>
      <c r="G2" s="2" t="s">
        <v>280</v>
      </c>
      <c r="H2" s="2" t="s">
        <v>281</v>
      </c>
      <c r="I2" s="2" t="s">
        <v>282</v>
      </c>
      <c r="J2" s="2" t="s">
        <v>283</v>
      </c>
    </row>
    <row r="3" spans="1:10" x14ac:dyDescent="0.25">
      <c r="A3" s="2" t="s">
        <v>2</v>
      </c>
      <c r="C3" s="2" t="s">
        <v>284</v>
      </c>
      <c r="D3" s="2" t="s">
        <v>285</v>
      </c>
      <c r="E3" s="2" t="s">
        <v>286</v>
      </c>
      <c r="F3" s="2" t="s">
        <v>286</v>
      </c>
      <c r="G3" s="2" t="s">
        <v>286</v>
      </c>
      <c r="H3" s="2" t="s">
        <v>286</v>
      </c>
      <c r="I3" s="2" t="s">
        <v>286</v>
      </c>
      <c r="J3" s="2" t="s">
        <v>286</v>
      </c>
    </row>
    <row r="4" spans="1:10" x14ac:dyDescent="0.25">
      <c r="A4" s="2" t="s">
        <v>3</v>
      </c>
      <c r="C4" s="2" t="s">
        <v>287</v>
      </c>
      <c r="D4" s="2" t="s">
        <v>287</v>
      </c>
      <c r="E4" s="2" t="s">
        <v>287</v>
      </c>
      <c r="F4" s="2" t="s">
        <v>287</v>
      </c>
      <c r="G4" s="2" t="s">
        <v>287</v>
      </c>
      <c r="H4" s="2" t="s">
        <v>287</v>
      </c>
      <c r="I4" s="2" t="s">
        <v>287</v>
      </c>
      <c r="J4" s="2" t="s">
        <v>287</v>
      </c>
    </row>
    <row r="5" spans="1:10" x14ac:dyDescent="0.25">
      <c r="A5" s="2" t="s">
        <v>4</v>
      </c>
      <c r="C5" s="2" t="s">
        <v>288</v>
      </c>
      <c r="D5" s="2" t="s">
        <v>288</v>
      </c>
      <c r="E5" s="2" t="s">
        <v>288</v>
      </c>
      <c r="F5" s="2" t="s">
        <v>288</v>
      </c>
      <c r="G5" s="2" t="s">
        <v>288</v>
      </c>
      <c r="H5" s="2" t="s">
        <v>288</v>
      </c>
      <c r="I5" s="2" t="s">
        <v>288</v>
      </c>
      <c r="J5" s="2" t="s">
        <v>288</v>
      </c>
    </row>
    <row r="6" spans="1:10" x14ac:dyDescent="0.25">
      <c r="A6" s="2" t="s">
        <v>5</v>
      </c>
      <c r="C6" s="2" t="s">
        <v>289</v>
      </c>
      <c r="D6" s="2" t="s">
        <v>290</v>
      </c>
      <c r="E6" s="2" t="s">
        <v>291</v>
      </c>
      <c r="F6" s="2" t="s">
        <v>292</v>
      </c>
      <c r="G6" s="2" t="s">
        <v>293</v>
      </c>
      <c r="H6" s="2" t="s">
        <v>294</v>
      </c>
      <c r="I6" s="2" t="s">
        <v>295</v>
      </c>
      <c r="J6" s="2" t="s">
        <v>294</v>
      </c>
    </row>
    <row r="7" spans="1:10" x14ac:dyDescent="0.25">
      <c r="A7" s="2" t="s">
        <v>7</v>
      </c>
      <c r="B7" s="7">
        <v>22006</v>
      </c>
      <c r="C7" s="4">
        <v>3161.3090000000002</v>
      </c>
      <c r="D7" s="3">
        <v>674.92525000000001</v>
      </c>
      <c r="E7" s="3">
        <v>544.54455000000007</v>
      </c>
      <c r="F7" s="3">
        <v>901.67792000000009</v>
      </c>
      <c r="G7" s="3">
        <v>527.49618999999996</v>
      </c>
      <c r="H7" s="3">
        <v>271.92134999999996</v>
      </c>
      <c r="I7" s="3">
        <v>559.91999999999996</v>
      </c>
      <c r="J7" s="3">
        <v>227.41888</v>
      </c>
    </row>
    <row r="8" spans="1:10" x14ac:dyDescent="0.25">
      <c r="A8" s="2" t="s">
        <v>8</v>
      </c>
      <c r="B8" s="7">
        <v>22097</v>
      </c>
      <c r="C8" s="4">
        <v>3149.3119999999999</v>
      </c>
      <c r="D8" s="3">
        <v>670.08676000000003</v>
      </c>
      <c r="E8" s="3">
        <v>546.59046000000001</v>
      </c>
      <c r="F8" s="3">
        <v>917.72467000000006</v>
      </c>
      <c r="G8" s="3">
        <v>535.23774000000003</v>
      </c>
      <c r="H8" s="3">
        <v>266.69159000000002</v>
      </c>
      <c r="I8" s="3">
        <v>560.95000000000005</v>
      </c>
      <c r="J8" s="3">
        <v>232.09431000000001</v>
      </c>
    </row>
    <row r="9" spans="1:10" x14ac:dyDescent="0.25">
      <c r="A9" s="2" t="s">
        <v>9</v>
      </c>
      <c r="B9" s="7">
        <v>22189</v>
      </c>
      <c r="C9" s="4">
        <v>3157.154</v>
      </c>
      <c r="D9" s="3">
        <v>680.25121999999999</v>
      </c>
      <c r="E9" s="3">
        <v>550.68202000000008</v>
      </c>
      <c r="F9" s="3">
        <v>949.44754</v>
      </c>
      <c r="G9" s="3">
        <v>543.09843000000001</v>
      </c>
      <c r="H9" s="3">
        <v>270.76211000000001</v>
      </c>
      <c r="I9" s="3">
        <v>580.22</v>
      </c>
      <c r="J9" s="3">
        <v>238.58684</v>
      </c>
    </row>
    <row r="10" spans="1:10" x14ac:dyDescent="0.25">
      <c r="A10" s="2" t="s">
        <v>10</v>
      </c>
      <c r="B10" s="7">
        <v>22281</v>
      </c>
      <c r="C10" s="4">
        <v>3118.9360000000001</v>
      </c>
      <c r="D10" s="3">
        <v>684.40516000000002</v>
      </c>
      <c r="E10" s="3">
        <v>557.20880000000011</v>
      </c>
      <c r="F10" s="3">
        <v>959.15154000000007</v>
      </c>
      <c r="G10" s="3">
        <v>543.51528000000008</v>
      </c>
      <c r="H10" s="3">
        <v>271.65789000000001</v>
      </c>
      <c r="I10" s="3">
        <v>602.52</v>
      </c>
      <c r="J10" s="3">
        <v>243.38964000000001</v>
      </c>
    </row>
    <row r="11" spans="1:10" x14ac:dyDescent="0.25">
      <c r="A11" s="2" t="s">
        <v>11</v>
      </c>
      <c r="B11" s="7">
        <v>22371</v>
      </c>
      <c r="C11" s="4">
        <v>3140.143</v>
      </c>
      <c r="D11" s="3">
        <v>695.55494999999996</v>
      </c>
      <c r="E11" s="3">
        <v>566.1708000000001</v>
      </c>
      <c r="F11" s="3">
        <v>968.85554000000002</v>
      </c>
      <c r="G11" s="3">
        <v>562.98823000000004</v>
      </c>
      <c r="H11" s="3">
        <v>270.55862000000002</v>
      </c>
      <c r="I11" s="3">
        <v>620.83000000000004</v>
      </c>
      <c r="J11" s="3">
        <v>250.34647000000001</v>
      </c>
    </row>
    <row r="12" spans="1:10" x14ac:dyDescent="0.25">
      <c r="A12" s="2" t="s">
        <v>12</v>
      </c>
      <c r="B12" s="7">
        <v>22462</v>
      </c>
      <c r="C12" s="4">
        <v>3198.5140000000001</v>
      </c>
      <c r="D12" s="3">
        <v>698.35536000000002</v>
      </c>
      <c r="E12" s="3">
        <v>575.23140000000001</v>
      </c>
      <c r="F12" s="3">
        <v>963.63017000000002</v>
      </c>
      <c r="G12" s="3">
        <v>574.89820999999995</v>
      </c>
      <c r="H12" s="3">
        <v>277.36277000000001</v>
      </c>
      <c r="I12" s="3">
        <v>634.07000000000005</v>
      </c>
      <c r="J12" s="3">
        <v>261.46467999999999</v>
      </c>
    </row>
    <row r="13" spans="1:10" x14ac:dyDescent="0.25">
      <c r="A13" s="2" t="s">
        <v>13</v>
      </c>
      <c r="B13" s="7">
        <v>22554</v>
      </c>
      <c r="C13" s="4">
        <v>3251.846</v>
      </c>
      <c r="D13" s="3">
        <v>694.70445999999993</v>
      </c>
      <c r="E13" s="3">
        <v>584.39033999999992</v>
      </c>
      <c r="F13" s="3">
        <v>983.40880000000004</v>
      </c>
      <c r="G13" s="3">
        <v>588.29703000000006</v>
      </c>
      <c r="H13" s="3">
        <v>284.06248999999997</v>
      </c>
      <c r="I13" s="3">
        <v>646.23</v>
      </c>
      <c r="J13" s="3">
        <v>266.80503000000004</v>
      </c>
    </row>
    <row r="14" spans="1:10" x14ac:dyDescent="0.25">
      <c r="A14" s="2" t="s">
        <v>14</v>
      </c>
      <c r="B14" s="7">
        <v>22646</v>
      </c>
      <c r="C14" s="4">
        <v>3317.752</v>
      </c>
      <c r="D14" s="3">
        <v>693.59466000000009</v>
      </c>
      <c r="E14" s="3">
        <v>594.31925999999999</v>
      </c>
      <c r="F14" s="3">
        <v>987.88926000000004</v>
      </c>
      <c r="G14" s="3">
        <v>599.55200000000002</v>
      </c>
      <c r="H14" s="3">
        <v>288.03899999999999</v>
      </c>
      <c r="I14" s="3">
        <v>675.88</v>
      </c>
      <c r="J14" s="3">
        <v>274.33348999999998</v>
      </c>
    </row>
    <row r="15" spans="1:10" x14ac:dyDescent="0.25">
      <c r="A15" s="2" t="s">
        <v>15</v>
      </c>
      <c r="B15" s="7">
        <v>22736</v>
      </c>
      <c r="C15" s="4">
        <v>3377.509</v>
      </c>
      <c r="D15" s="3">
        <v>696.86699999999996</v>
      </c>
      <c r="E15" s="3">
        <v>605.01867000000004</v>
      </c>
      <c r="F15" s="3">
        <v>1002.44435</v>
      </c>
      <c r="G15" s="3">
        <v>608.42498000000001</v>
      </c>
      <c r="H15" s="3">
        <v>295.66586000000001</v>
      </c>
      <c r="I15" s="3">
        <v>684.96</v>
      </c>
      <c r="J15" s="3">
        <v>280.82310999999999</v>
      </c>
    </row>
    <row r="16" spans="1:10" x14ac:dyDescent="0.25">
      <c r="A16" s="2" t="s">
        <v>16</v>
      </c>
      <c r="B16" s="7">
        <v>22827</v>
      </c>
      <c r="C16" s="4">
        <v>3413.9010000000003</v>
      </c>
      <c r="D16" s="3">
        <v>703.34424999999999</v>
      </c>
      <c r="E16" s="3">
        <v>614.79383999999993</v>
      </c>
      <c r="F16" s="3">
        <v>1012.89327</v>
      </c>
      <c r="G16" s="3">
        <v>614.97553000000005</v>
      </c>
      <c r="H16" s="3">
        <v>297.81463000000002</v>
      </c>
      <c r="I16" s="3">
        <v>694.53</v>
      </c>
      <c r="J16" s="3">
        <v>287.35554999999999</v>
      </c>
    </row>
    <row r="17" spans="1:10" x14ac:dyDescent="0.25">
      <c r="A17" s="2" t="s">
        <v>17</v>
      </c>
      <c r="B17" s="7">
        <v>22919</v>
      </c>
      <c r="C17" s="4">
        <v>3446.4210000000003</v>
      </c>
      <c r="D17" s="3">
        <v>707.61747000000003</v>
      </c>
      <c r="E17" s="3">
        <v>623.64556000000005</v>
      </c>
      <c r="F17" s="3">
        <v>1037.15418</v>
      </c>
      <c r="G17" s="3">
        <v>618.66766000000007</v>
      </c>
      <c r="H17" s="3">
        <v>301.72265999999996</v>
      </c>
      <c r="I17" s="3">
        <v>703.02</v>
      </c>
      <c r="J17" s="3">
        <v>294.39292</v>
      </c>
    </row>
    <row r="18" spans="1:10" x14ac:dyDescent="0.25">
      <c r="A18" s="2" t="s">
        <v>18</v>
      </c>
      <c r="B18" s="7">
        <v>23011</v>
      </c>
      <c r="C18" s="4">
        <v>3459.7950000000001</v>
      </c>
      <c r="D18" s="3">
        <v>705.06597999999997</v>
      </c>
      <c r="E18" s="3">
        <v>631.45232999999996</v>
      </c>
      <c r="F18" s="3">
        <v>1034.9121299999999</v>
      </c>
      <c r="G18" s="3">
        <v>627.95749000000001</v>
      </c>
      <c r="H18" s="3">
        <v>307.85649999999998</v>
      </c>
      <c r="I18" s="3">
        <v>717.71</v>
      </c>
      <c r="J18" s="3">
        <v>295.18266999999997</v>
      </c>
    </row>
    <row r="19" spans="1:10" x14ac:dyDescent="0.25">
      <c r="A19" s="2" t="s">
        <v>19</v>
      </c>
      <c r="B19" s="7">
        <v>23101</v>
      </c>
      <c r="C19" s="4">
        <v>3498.2939999999999</v>
      </c>
      <c r="D19" s="3">
        <v>708.70132999999998</v>
      </c>
      <c r="E19" s="3">
        <v>620.93359999999996</v>
      </c>
      <c r="F19" s="3">
        <v>998.71064000000001</v>
      </c>
      <c r="G19" s="3">
        <v>632.12605000000008</v>
      </c>
      <c r="H19" s="3">
        <v>309.70307000000003</v>
      </c>
      <c r="I19" s="3">
        <v>727.52</v>
      </c>
      <c r="J19" s="3">
        <v>312.16439000000003</v>
      </c>
    </row>
    <row r="20" spans="1:10" x14ac:dyDescent="0.25">
      <c r="A20" s="2" t="s">
        <v>20</v>
      </c>
      <c r="B20" s="7">
        <v>23192</v>
      </c>
      <c r="C20" s="4">
        <v>3543.8980000000001</v>
      </c>
      <c r="D20" s="3">
        <v>739.09617000000003</v>
      </c>
      <c r="E20" s="3">
        <v>648.66124000000002</v>
      </c>
      <c r="F20" s="3">
        <v>1043.49693</v>
      </c>
      <c r="G20" s="3">
        <v>649.45515</v>
      </c>
      <c r="H20" s="3">
        <v>314.24375000000003</v>
      </c>
      <c r="I20" s="3">
        <v>748.93</v>
      </c>
      <c r="J20" s="3">
        <v>312.42314000000005</v>
      </c>
    </row>
    <row r="21" spans="1:10" x14ac:dyDescent="0.25">
      <c r="A21" s="2" t="s">
        <v>21</v>
      </c>
      <c r="B21" s="7">
        <v>23284</v>
      </c>
      <c r="C21" s="4">
        <v>3613.078</v>
      </c>
      <c r="D21" s="3">
        <v>742.85599000000002</v>
      </c>
      <c r="E21" s="3">
        <v>670.05929000000003</v>
      </c>
      <c r="F21" s="3">
        <v>1079.6984199999999</v>
      </c>
      <c r="G21" s="3">
        <v>660.11469</v>
      </c>
      <c r="H21" s="3">
        <v>316.65876000000003</v>
      </c>
      <c r="I21" s="3">
        <v>770.89</v>
      </c>
      <c r="J21" s="3">
        <v>319.16440999999998</v>
      </c>
    </row>
    <row r="22" spans="1:10" x14ac:dyDescent="0.25">
      <c r="A22" s="2" t="s">
        <v>22</v>
      </c>
      <c r="B22" s="7">
        <v>23376</v>
      </c>
      <c r="C22" s="4">
        <v>3638.864</v>
      </c>
      <c r="D22" s="3">
        <v>759.35248999999999</v>
      </c>
      <c r="E22" s="3">
        <v>672.14509999999996</v>
      </c>
      <c r="F22" s="3">
        <v>1084.9238</v>
      </c>
      <c r="G22" s="3">
        <v>666.90339000000006</v>
      </c>
      <c r="H22" s="3">
        <v>326.60475000000002</v>
      </c>
      <c r="I22" s="3">
        <v>797.45</v>
      </c>
      <c r="J22" s="3">
        <v>325.10609000000005</v>
      </c>
    </row>
    <row r="23" spans="1:10" x14ac:dyDescent="0.25">
      <c r="A23" s="2" t="s">
        <v>23</v>
      </c>
      <c r="B23" s="7">
        <v>23467</v>
      </c>
      <c r="C23" s="4">
        <v>3717.567</v>
      </c>
      <c r="D23" s="3">
        <v>763.92131000000006</v>
      </c>
      <c r="E23" s="3">
        <v>684.79893000000004</v>
      </c>
      <c r="F23" s="3">
        <v>1099.8513400000002</v>
      </c>
      <c r="G23" s="3">
        <v>676.78879000000006</v>
      </c>
      <c r="H23" s="3">
        <v>334.69988000000001</v>
      </c>
      <c r="I23" s="3">
        <v>822.89</v>
      </c>
      <c r="J23" s="3">
        <v>326.94451000000004</v>
      </c>
    </row>
    <row r="24" spans="1:10" x14ac:dyDescent="0.25">
      <c r="A24" s="2" t="s">
        <v>24</v>
      </c>
      <c r="B24" s="7">
        <v>23558</v>
      </c>
      <c r="C24" s="4">
        <v>3761.7750000000001</v>
      </c>
      <c r="D24" s="3">
        <v>777.10918000000004</v>
      </c>
      <c r="E24" s="3">
        <v>691.36560999999995</v>
      </c>
      <c r="F24" s="3">
        <v>1113.2890600000001</v>
      </c>
      <c r="G24" s="3">
        <v>669.94051999999999</v>
      </c>
      <c r="H24" s="3">
        <v>335.85217</v>
      </c>
      <c r="I24" s="3">
        <v>842.74</v>
      </c>
      <c r="J24" s="3">
        <v>332.33260999999999</v>
      </c>
    </row>
    <row r="25" spans="1:10" x14ac:dyDescent="0.25">
      <c r="A25" s="2" t="s">
        <v>25</v>
      </c>
      <c r="B25" s="7">
        <v>23650</v>
      </c>
      <c r="C25" s="4">
        <v>3812.8710000000001</v>
      </c>
      <c r="D25" s="3">
        <v>780.17406999999992</v>
      </c>
      <c r="E25" s="3">
        <v>699.84351000000004</v>
      </c>
      <c r="F25" s="3">
        <v>1124.85718</v>
      </c>
      <c r="G25" s="3">
        <v>668.80895999999996</v>
      </c>
      <c r="H25" s="3">
        <v>339.38352000000003</v>
      </c>
      <c r="I25" s="3">
        <v>855.76</v>
      </c>
      <c r="J25" s="3">
        <v>334.82940000000002</v>
      </c>
    </row>
    <row r="26" spans="1:10" x14ac:dyDescent="0.25">
      <c r="A26" s="2" t="s">
        <v>26</v>
      </c>
      <c r="B26" s="7">
        <v>23742</v>
      </c>
      <c r="C26" s="4">
        <v>3826.3920000000003</v>
      </c>
      <c r="D26" s="3">
        <v>792.04471000000001</v>
      </c>
      <c r="E26" s="3">
        <v>706.16827000000001</v>
      </c>
      <c r="F26" s="3">
        <v>1140.1590100000001</v>
      </c>
      <c r="G26" s="3">
        <v>666.01011000000005</v>
      </c>
      <c r="H26" s="3">
        <v>341.17445000000004</v>
      </c>
      <c r="I26" s="3">
        <v>866.46</v>
      </c>
      <c r="J26" s="3">
        <v>342.10912999999999</v>
      </c>
    </row>
    <row r="27" spans="1:10" x14ac:dyDescent="0.25">
      <c r="A27" s="2" t="s">
        <v>27</v>
      </c>
      <c r="B27" s="7">
        <v>23832</v>
      </c>
      <c r="C27" s="4">
        <v>3920.7629999999999</v>
      </c>
      <c r="D27" s="3">
        <v>789.83549000000005</v>
      </c>
      <c r="E27" s="3">
        <v>707.73593000000005</v>
      </c>
      <c r="F27" s="3">
        <v>1158.81844</v>
      </c>
      <c r="G27" s="3">
        <v>675.00221999999997</v>
      </c>
      <c r="H27" s="3">
        <v>351.89177000000001</v>
      </c>
      <c r="I27" s="3">
        <v>873.5</v>
      </c>
      <c r="J27" s="3">
        <v>349.38977</v>
      </c>
    </row>
    <row r="28" spans="1:10" x14ac:dyDescent="0.25">
      <c r="A28" s="2" t="s">
        <v>28</v>
      </c>
      <c r="B28" s="7">
        <v>23923</v>
      </c>
      <c r="C28" s="4">
        <v>3974.364</v>
      </c>
      <c r="D28" s="3">
        <v>790.67561999999998</v>
      </c>
      <c r="E28" s="3">
        <v>725.34506999999996</v>
      </c>
      <c r="F28" s="3">
        <v>1177.1054199999999</v>
      </c>
      <c r="G28" s="3">
        <v>688.46060999999997</v>
      </c>
      <c r="H28" s="3">
        <v>355.19283000000001</v>
      </c>
      <c r="I28" s="3">
        <v>884.41</v>
      </c>
      <c r="J28" s="3">
        <v>350.88033000000001</v>
      </c>
    </row>
    <row r="29" spans="1:10" x14ac:dyDescent="0.25">
      <c r="A29" s="2" t="s">
        <v>29</v>
      </c>
      <c r="B29" s="7">
        <v>24015</v>
      </c>
      <c r="C29" s="4">
        <v>4055.0840000000003</v>
      </c>
      <c r="D29" s="3">
        <v>797.24621000000002</v>
      </c>
      <c r="E29" s="3">
        <v>735.82645000000002</v>
      </c>
      <c r="F29" s="3">
        <v>1184.9434799999999</v>
      </c>
      <c r="G29" s="3">
        <v>697.6313100000001</v>
      </c>
      <c r="H29" s="3">
        <v>359.99117999999999</v>
      </c>
      <c r="I29" s="3">
        <v>904.45</v>
      </c>
      <c r="J29" s="3">
        <v>354.45240999999999</v>
      </c>
    </row>
    <row r="30" spans="1:10" x14ac:dyDescent="0.25">
      <c r="A30" s="2" t="s">
        <v>30</v>
      </c>
      <c r="B30" s="7">
        <v>24107</v>
      </c>
      <c r="C30" s="4">
        <v>4150.7169999999996</v>
      </c>
      <c r="D30" s="3">
        <v>802.18323999999996</v>
      </c>
      <c r="E30" s="3">
        <v>746.07073000000003</v>
      </c>
      <c r="F30" s="3">
        <v>1192.0347900000002</v>
      </c>
      <c r="G30" s="3">
        <v>708.11214000000007</v>
      </c>
      <c r="H30" s="3">
        <v>368.84395000000001</v>
      </c>
      <c r="I30" s="3">
        <v>918.51</v>
      </c>
      <c r="J30" s="3">
        <v>365.04838000000001</v>
      </c>
    </row>
    <row r="31" spans="1:10" x14ac:dyDescent="0.25">
      <c r="A31" s="2" t="s">
        <v>31</v>
      </c>
      <c r="B31" s="7">
        <v>24197</v>
      </c>
      <c r="C31" s="4">
        <v>4253.2139999999999</v>
      </c>
      <c r="D31" s="3">
        <v>803.50565000000006</v>
      </c>
      <c r="E31" s="3">
        <v>752.80182000000002</v>
      </c>
      <c r="F31" s="3">
        <v>1213.6812</v>
      </c>
      <c r="G31" s="3">
        <v>714.96041000000002</v>
      </c>
      <c r="H31" s="3">
        <v>375.89722999999998</v>
      </c>
      <c r="I31" s="3">
        <v>943.09</v>
      </c>
      <c r="J31" s="3">
        <v>362.56415999999996</v>
      </c>
    </row>
    <row r="32" spans="1:10" x14ac:dyDescent="0.25">
      <c r="A32" s="2" t="s">
        <v>32</v>
      </c>
      <c r="B32" s="7">
        <v>24288</v>
      </c>
      <c r="C32" s="4">
        <v>4270.63</v>
      </c>
      <c r="D32" s="3">
        <v>808.17300999999998</v>
      </c>
      <c r="E32" s="3">
        <v>764.18811000000005</v>
      </c>
      <c r="F32" s="3">
        <v>1217.41309</v>
      </c>
      <c r="G32" s="3">
        <v>725.14352000000008</v>
      </c>
      <c r="H32" s="3">
        <v>383.81344000000001</v>
      </c>
      <c r="I32" s="3">
        <v>979.99</v>
      </c>
      <c r="J32" s="3">
        <v>381.29975999999999</v>
      </c>
    </row>
    <row r="33" spans="1:10" x14ac:dyDescent="0.25">
      <c r="A33" s="2" t="s">
        <v>33</v>
      </c>
      <c r="B33" s="7">
        <v>24380</v>
      </c>
      <c r="C33" s="4">
        <v>4301.0519999999997</v>
      </c>
      <c r="D33" s="3">
        <v>810.83857999999998</v>
      </c>
      <c r="E33" s="3">
        <v>772.90310999999997</v>
      </c>
      <c r="F33" s="3">
        <v>1218.9065700000001</v>
      </c>
      <c r="G33" s="3">
        <v>745.62889000000007</v>
      </c>
      <c r="H33" s="3">
        <v>383.6662</v>
      </c>
      <c r="I33" s="3">
        <v>1003.82</v>
      </c>
      <c r="J33" s="3">
        <v>388.86357000000004</v>
      </c>
    </row>
    <row r="34" spans="1:10" x14ac:dyDescent="0.25">
      <c r="A34" s="2" t="s">
        <v>34</v>
      </c>
      <c r="B34" s="7">
        <v>24472</v>
      </c>
      <c r="C34" s="4">
        <v>4337.9269999999997</v>
      </c>
      <c r="D34" s="3">
        <v>807.44696999999996</v>
      </c>
      <c r="E34" s="3">
        <v>777.12274000000002</v>
      </c>
      <c r="F34" s="3">
        <v>1199.8728500000002</v>
      </c>
      <c r="G34" s="3">
        <v>749.20188000000007</v>
      </c>
      <c r="H34" s="3">
        <v>388.29503999999997</v>
      </c>
      <c r="I34" s="3">
        <v>1023.88</v>
      </c>
      <c r="J34" s="3">
        <v>389.91699</v>
      </c>
    </row>
    <row r="35" spans="1:10" x14ac:dyDescent="0.25">
      <c r="A35" s="2" t="s">
        <v>35</v>
      </c>
      <c r="B35" s="7">
        <v>24562</v>
      </c>
      <c r="C35" s="4">
        <v>4377.7520000000004</v>
      </c>
      <c r="D35" s="3">
        <v>818.44118000000003</v>
      </c>
      <c r="E35" s="3">
        <v>790.43983000000003</v>
      </c>
      <c r="F35" s="3">
        <v>1193.90074</v>
      </c>
      <c r="G35" s="3">
        <v>764.14899000000003</v>
      </c>
      <c r="H35" s="3">
        <v>387.39444000000003</v>
      </c>
      <c r="I35" s="3">
        <v>1051.01</v>
      </c>
      <c r="J35" s="3">
        <v>390.99117999999999</v>
      </c>
    </row>
    <row r="36" spans="1:10" x14ac:dyDescent="0.25">
      <c r="A36" s="2" t="s">
        <v>36</v>
      </c>
      <c r="B36" s="7">
        <v>24653</v>
      </c>
      <c r="C36" s="4">
        <v>4381.5919999999996</v>
      </c>
      <c r="D36" s="3">
        <v>829.92806000000007</v>
      </c>
      <c r="E36" s="3">
        <v>799.09180000000003</v>
      </c>
      <c r="F36" s="3">
        <v>1190.16885</v>
      </c>
      <c r="G36" s="3">
        <v>780.58481000000006</v>
      </c>
      <c r="H36" s="3">
        <v>395.52211</v>
      </c>
      <c r="I36" s="3">
        <v>1079.29</v>
      </c>
      <c r="J36" s="3">
        <v>395.68865000000005</v>
      </c>
    </row>
    <row r="37" spans="1:10" x14ac:dyDescent="0.25">
      <c r="A37" s="2" t="s">
        <v>37</v>
      </c>
      <c r="B37" s="7">
        <v>24745</v>
      </c>
      <c r="C37" s="4">
        <v>4419.4170000000004</v>
      </c>
      <c r="D37" s="3">
        <v>833.57897000000003</v>
      </c>
      <c r="E37" s="3">
        <v>806.73264000000006</v>
      </c>
      <c r="F37" s="3">
        <v>1218.9065700000001</v>
      </c>
      <c r="G37" s="3">
        <v>792.61405000000002</v>
      </c>
      <c r="H37" s="3">
        <v>396.83962000000002</v>
      </c>
      <c r="I37" s="3">
        <v>1116.71</v>
      </c>
      <c r="J37" s="3">
        <v>402.47565000000003</v>
      </c>
    </row>
    <row r="38" spans="1:10" x14ac:dyDescent="0.25">
      <c r="A38" s="2" t="s">
        <v>38</v>
      </c>
      <c r="B38" s="7">
        <v>24837</v>
      </c>
      <c r="C38" s="4">
        <v>4454.991</v>
      </c>
      <c r="D38" s="3">
        <v>838.01814000000002</v>
      </c>
      <c r="E38" s="3">
        <v>814.59608000000003</v>
      </c>
      <c r="F38" s="3">
        <v>1234.58086</v>
      </c>
      <c r="G38" s="3">
        <v>808.27572999999995</v>
      </c>
      <c r="H38" s="3">
        <v>398.34118999999998</v>
      </c>
      <c r="I38" s="3">
        <v>1138.3</v>
      </c>
      <c r="J38" s="3">
        <v>399.58143999999999</v>
      </c>
    </row>
    <row r="39" spans="1:10" x14ac:dyDescent="0.25">
      <c r="A39" s="2" t="s">
        <v>39</v>
      </c>
      <c r="B39" s="7">
        <v>24928</v>
      </c>
      <c r="C39" s="4">
        <v>4545.4589999999998</v>
      </c>
      <c r="D39" s="3">
        <v>868.48559</v>
      </c>
      <c r="E39" s="3">
        <v>838.29772000000003</v>
      </c>
      <c r="F39" s="3">
        <v>1249.0292099999999</v>
      </c>
      <c r="G39" s="3">
        <v>810.24086999999997</v>
      </c>
      <c r="H39" s="3">
        <v>401.57377000000002</v>
      </c>
      <c r="I39" s="3">
        <v>1165.46</v>
      </c>
      <c r="J39" s="3">
        <v>408.10829000000001</v>
      </c>
    </row>
    <row r="40" spans="1:10" x14ac:dyDescent="0.25">
      <c r="A40" s="2" t="s">
        <v>40</v>
      </c>
      <c r="B40" s="7">
        <v>25019</v>
      </c>
      <c r="C40" s="4">
        <v>4622.2179999999998</v>
      </c>
      <c r="D40" s="3">
        <v>864.72577000000001</v>
      </c>
      <c r="E40" s="3">
        <v>774.74674000000005</v>
      </c>
      <c r="F40" s="3">
        <v>1258.73766</v>
      </c>
      <c r="G40" s="3">
        <v>827.21268000000009</v>
      </c>
      <c r="H40" s="3">
        <v>412.47942999999998</v>
      </c>
      <c r="I40" s="3">
        <v>1205.22</v>
      </c>
      <c r="J40" s="3">
        <v>420.49038000000002</v>
      </c>
    </row>
    <row r="41" spans="1:10" x14ac:dyDescent="0.25">
      <c r="A41" s="2" t="s">
        <v>41</v>
      </c>
      <c r="B41" s="7">
        <v>25111</v>
      </c>
      <c r="C41" s="4">
        <v>4655.51</v>
      </c>
      <c r="D41" s="3">
        <v>881.93275000000006</v>
      </c>
      <c r="E41" s="3">
        <v>862.86056000000008</v>
      </c>
      <c r="F41" s="3">
        <v>1286.3694</v>
      </c>
      <c r="G41" s="3">
        <v>847.10248999999999</v>
      </c>
      <c r="H41" s="3">
        <v>418.04910999999998</v>
      </c>
      <c r="I41" s="3">
        <v>1232.51</v>
      </c>
      <c r="J41" s="3">
        <v>423.88078999999999</v>
      </c>
    </row>
    <row r="42" spans="1:10" x14ac:dyDescent="0.25">
      <c r="A42" s="2" t="s">
        <v>42</v>
      </c>
      <c r="B42" s="7">
        <v>25203</v>
      </c>
      <c r="C42" s="4">
        <v>4676.2309999999998</v>
      </c>
      <c r="D42" s="3">
        <v>885.46438000000001</v>
      </c>
      <c r="E42" s="3">
        <v>871.70135000000005</v>
      </c>
      <c r="F42" s="3">
        <v>1305.78629</v>
      </c>
      <c r="G42" s="3">
        <v>866.93272000000002</v>
      </c>
      <c r="H42" s="3">
        <v>423.81142</v>
      </c>
      <c r="I42" s="3">
        <v>1302.73</v>
      </c>
      <c r="J42" s="3">
        <v>441.06240000000003</v>
      </c>
    </row>
    <row r="43" spans="1:10" x14ac:dyDescent="0.25">
      <c r="A43" s="2" t="s">
        <v>43</v>
      </c>
      <c r="B43" s="7">
        <v>25293</v>
      </c>
      <c r="C43" s="4">
        <v>4748.942</v>
      </c>
      <c r="D43" s="3">
        <v>883.49371999999994</v>
      </c>
      <c r="E43" s="3">
        <v>873.30306000000007</v>
      </c>
      <c r="F43" s="3">
        <v>1338.6456499999999</v>
      </c>
      <c r="G43" s="3">
        <v>880.51025000000004</v>
      </c>
      <c r="H43" s="3">
        <v>429.3032</v>
      </c>
      <c r="I43" s="3">
        <v>1314.19</v>
      </c>
      <c r="J43" s="3">
        <v>456.71136000000001</v>
      </c>
    </row>
    <row r="44" spans="1:10" x14ac:dyDescent="0.25">
      <c r="A44" s="2" t="s">
        <v>44</v>
      </c>
      <c r="B44" s="7">
        <v>25384</v>
      </c>
      <c r="C44" s="4">
        <v>4764.1729999999998</v>
      </c>
      <c r="D44" s="3">
        <v>889.95023000000003</v>
      </c>
      <c r="E44" s="3">
        <v>894.72550999999999</v>
      </c>
      <c r="F44" s="3">
        <v>1355.8216599999998</v>
      </c>
      <c r="G44" s="3">
        <v>896.41007000000002</v>
      </c>
      <c r="H44" s="3">
        <v>431.3655</v>
      </c>
      <c r="I44" s="3">
        <v>1352.45</v>
      </c>
      <c r="J44" s="3">
        <v>455.16831000000002</v>
      </c>
    </row>
    <row r="45" spans="1:10" x14ac:dyDescent="0.25">
      <c r="A45" s="2" t="s">
        <v>45</v>
      </c>
      <c r="B45" s="7">
        <v>25476</v>
      </c>
      <c r="C45" s="4">
        <v>4793.9920000000002</v>
      </c>
      <c r="D45" s="3">
        <v>894.97022000000004</v>
      </c>
      <c r="E45" s="3">
        <v>903.18409999999994</v>
      </c>
      <c r="F45" s="3">
        <v>1384.9482399999999</v>
      </c>
      <c r="G45" s="3">
        <v>898.55392000000006</v>
      </c>
      <c r="H45" s="3">
        <v>435.91559000000001</v>
      </c>
      <c r="I45" s="3">
        <v>1384.85</v>
      </c>
      <c r="J45" s="3">
        <v>463.65926000000002</v>
      </c>
    </row>
    <row r="46" spans="1:10" x14ac:dyDescent="0.25">
      <c r="A46" s="2" t="s">
        <v>46</v>
      </c>
      <c r="B46" s="7">
        <v>25568</v>
      </c>
      <c r="C46" s="4">
        <v>4773.0650000000005</v>
      </c>
      <c r="D46" s="3">
        <v>899.54942000000005</v>
      </c>
      <c r="E46" s="3">
        <v>910.32152000000008</v>
      </c>
      <c r="F46" s="3">
        <v>1406.23134</v>
      </c>
      <c r="G46" s="3">
        <v>880.39111000000003</v>
      </c>
      <c r="H46" s="3">
        <v>442.05457000000001</v>
      </c>
      <c r="I46" s="3">
        <v>1438.9</v>
      </c>
      <c r="J46" s="3">
        <v>468.84983000000005</v>
      </c>
    </row>
    <row r="47" spans="1:10" x14ac:dyDescent="0.25">
      <c r="A47" s="2" t="s">
        <v>47</v>
      </c>
      <c r="B47" s="7">
        <v>25658</v>
      </c>
      <c r="C47" s="4">
        <v>4764.6059999999998</v>
      </c>
      <c r="D47" s="3">
        <v>893.80339000000004</v>
      </c>
      <c r="E47" s="3">
        <v>927.72118000000012</v>
      </c>
      <c r="F47" s="3">
        <v>1383.7926399999999</v>
      </c>
      <c r="G47" s="3">
        <v>933.18339000000003</v>
      </c>
      <c r="H47" s="3">
        <v>444.84626000000003</v>
      </c>
      <c r="I47" s="3">
        <v>1482.99</v>
      </c>
      <c r="J47" s="3">
        <v>477.61574999999999</v>
      </c>
    </row>
    <row r="48" spans="1:10" x14ac:dyDescent="0.25">
      <c r="A48" s="2" t="s">
        <v>48</v>
      </c>
      <c r="B48" s="7">
        <v>25749</v>
      </c>
      <c r="C48" s="4">
        <v>4773.0370000000003</v>
      </c>
      <c r="D48" s="3">
        <v>914.87907999999993</v>
      </c>
      <c r="E48" s="3">
        <v>939.42938000000004</v>
      </c>
      <c r="F48" s="3">
        <v>1438.80971</v>
      </c>
      <c r="G48" s="3">
        <v>939.99551000000008</v>
      </c>
      <c r="H48" s="3">
        <v>444.66306000000003</v>
      </c>
      <c r="I48" s="3">
        <v>1500.98</v>
      </c>
      <c r="J48" s="3">
        <v>478.37451000000004</v>
      </c>
    </row>
    <row r="49" spans="1:10" x14ac:dyDescent="0.25">
      <c r="A49" s="2" t="s">
        <v>49</v>
      </c>
      <c r="B49" s="7">
        <v>25841</v>
      </c>
      <c r="C49" s="4">
        <v>4815.3190000000004</v>
      </c>
      <c r="D49" s="3">
        <v>923.94930000000011</v>
      </c>
      <c r="E49" s="3">
        <v>952.36756000000003</v>
      </c>
      <c r="F49" s="3">
        <v>1465.6843200000001</v>
      </c>
      <c r="G49" s="3">
        <v>958.85500000000002</v>
      </c>
      <c r="H49" s="3">
        <v>449.19945000000001</v>
      </c>
      <c r="I49" s="3">
        <v>1541.21</v>
      </c>
      <c r="J49" s="3">
        <v>480.81940000000003</v>
      </c>
    </row>
    <row r="50" spans="1:10" x14ac:dyDescent="0.25">
      <c r="A50" s="2" t="s">
        <v>50</v>
      </c>
      <c r="B50" s="7">
        <v>25933</v>
      </c>
      <c r="C50" s="4">
        <v>4765.7889999999998</v>
      </c>
      <c r="D50" s="3">
        <v>932.02382999999998</v>
      </c>
      <c r="E50" s="3">
        <v>967.32150000000001</v>
      </c>
      <c r="F50" s="3">
        <v>1478.1075600000001</v>
      </c>
      <c r="G50" s="3">
        <v>959.92719999999997</v>
      </c>
      <c r="H50" s="3">
        <v>449.95709000000005</v>
      </c>
      <c r="I50" s="3">
        <v>1536.25</v>
      </c>
      <c r="J50" s="3">
        <v>484.61320000000001</v>
      </c>
    </row>
    <row r="51" spans="1:10" x14ac:dyDescent="0.25">
      <c r="A51" s="2" t="s">
        <v>51</v>
      </c>
      <c r="B51" s="7">
        <v>26023</v>
      </c>
      <c r="C51" s="4">
        <v>4893.3969999999999</v>
      </c>
      <c r="D51" s="3">
        <v>926.5215300000001</v>
      </c>
      <c r="E51" s="3">
        <v>968.57015000000001</v>
      </c>
      <c r="F51" s="3">
        <v>1449.7115900000001</v>
      </c>
      <c r="G51" s="3">
        <v>954.90638999999999</v>
      </c>
      <c r="H51" s="3">
        <v>447.26128000000006</v>
      </c>
      <c r="I51" s="3">
        <v>1550.25</v>
      </c>
      <c r="J51" s="3">
        <v>488.39762999999999</v>
      </c>
    </row>
    <row r="52" spans="1:10" x14ac:dyDescent="0.25">
      <c r="A52" s="2" t="s">
        <v>52</v>
      </c>
      <c r="B52" s="7">
        <v>26114</v>
      </c>
      <c r="C52" s="4">
        <v>4921.3230000000003</v>
      </c>
      <c r="D52" s="3">
        <v>943.06990000000008</v>
      </c>
      <c r="E52" s="3">
        <v>986.21736999999996</v>
      </c>
      <c r="F52" s="3">
        <v>1480.1358300000002</v>
      </c>
      <c r="G52" s="3">
        <v>958.93601999999998</v>
      </c>
      <c r="H52" s="3">
        <v>460.33882</v>
      </c>
      <c r="I52" s="3">
        <v>1575.25</v>
      </c>
      <c r="J52" s="3">
        <v>497.92428000000001</v>
      </c>
    </row>
    <row r="53" spans="1:10" x14ac:dyDescent="0.25">
      <c r="A53" s="2" t="s">
        <v>53</v>
      </c>
      <c r="B53" s="7">
        <v>26206</v>
      </c>
      <c r="C53" s="4">
        <v>4959.799</v>
      </c>
      <c r="D53" s="3">
        <v>959.47824000000003</v>
      </c>
      <c r="E53" s="3">
        <v>1002.2986500000001</v>
      </c>
      <c r="F53" s="3">
        <v>1505.7427299999999</v>
      </c>
      <c r="G53" s="3">
        <v>972.98228000000006</v>
      </c>
      <c r="H53" s="3">
        <v>473.02598999999998</v>
      </c>
      <c r="I53" s="3">
        <v>1594.45</v>
      </c>
      <c r="J53" s="3">
        <v>507.0856</v>
      </c>
    </row>
    <row r="54" spans="1:10" x14ac:dyDescent="0.25">
      <c r="A54" s="2" t="s">
        <v>54</v>
      </c>
      <c r="B54" s="7">
        <v>26298</v>
      </c>
      <c r="C54" s="4">
        <v>4974.2849999999999</v>
      </c>
      <c r="D54" s="3">
        <v>963.27435000000003</v>
      </c>
      <c r="E54" s="3">
        <v>1010.88615</v>
      </c>
      <c r="F54" s="3">
        <v>1504.4751699999999</v>
      </c>
      <c r="G54" s="3">
        <v>978.4751</v>
      </c>
      <c r="H54" s="3">
        <v>478.39792</v>
      </c>
      <c r="I54" s="3">
        <v>1608.97</v>
      </c>
      <c r="J54" s="3">
        <v>517.29606999999999</v>
      </c>
    </row>
    <row r="55" spans="1:10" x14ac:dyDescent="0.25">
      <c r="A55" s="2" t="s">
        <v>55</v>
      </c>
      <c r="B55" s="7">
        <v>26389</v>
      </c>
      <c r="C55" s="4">
        <v>5063.5370000000003</v>
      </c>
      <c r="D55" s="3">
        <v>964.28561000000002</v>
      </c>
      <c r="E55" s="3">
        <v>1024.1267</v>
      </c>
      <c r="F55" s="3">
        <v>1505.99623</v>
      </c>
      <c r="G55" s="3">
        <v>989.28541000000007</v>
      </c>
      <c r="H55" s="3">
        <v>476.53422999999998</v>
      </c>
      <c r="I55" s="3">
        <v>1661.39</v>
      </c>
      <c r="J55" s="3">
        <v>525.68925999999999</v>
      </c>
    </row>
    <row r="56" spans="1:10" x14ac:dyDescent="0.25">
      <c r="A56" s="2" t="s">
        <v>56</v>
      </c>
      <c r="B56" s="7">
        <v>26480</v>
      </c>
      <c r="C56" s="4">
        <v>5180.7939999999999</v>
      </c>
      <c r="D56" s="3">
        <v>990.09608000000003</v>
      </c>
      <c r="E56" s="3">
        <v>1028.06116</v>
      </c>
      <c r="F56" s="3">
        <v>1530.58914</v>
      </c>
      <c r="G56" s="3">
        <v>988.8371800000001</v>
      </c>
      <c r="H56" s="3">
        <v>490.08433000000002</v>
      </c>
      <c r="I56" s="3">
        <v>1692.66</v>
      </c>
      <c r="J56" s="3">
        <v>538.11043000000006</v>
      </c>
    </row>
    <row r="57" spans="1:10" x14ac:dyDescent="0.25">
      <c r="A57" s="2" t="s">
        <v>57</v>
      </c>
      <c r="B57" s="7">
        <v>26572</v>
      </c>
      <c r="C57" s="4">
        <v>5228.54</v>
      </c>
      <c r="D57" s="3">
        <v>992.78757999999993</v>
      </c>
      <c r="E57" s="3">
        <v>1037.18994</v>
      </c>
      <c r="F57" s="3">
        <v>1566.33764</v>
      </c>
      <c r="G57" s="3">
        <v>1002.16837</v>
      </c>
      <c r="H57" s="3">
        <v>491.19981000000001</v>
      </c>
      <c r="I57" s="3">
        <v>1728.79</v>
      </c>
      <c r="J57" s="3">
        <v>549.93209999999999</v>
      </c>
    </row>
    <row r="58" spans="1:10" x14ac:dyDescent="0.25">
      <c r="A58" s="2" t="s">
        <v>58</v>
      </c>
      <c r="B58" s="7">
        <v>26664</v>
      </c>
      <c r="C58" s="4">
        <v>5315.366</v>
      </c>
      <c r="D58" s="3">
        <v>1008.3195000000001</v>
      </c>
      <c r="E58" s="3">
        <v>1054.4097400000001</v>
      </c>
      <c r="F58" s="3">
        <v>1590.6768999999999</v>
      </c>
      <c r="G58" s="3">
        <v>1006.93121</v>
      </c>
      <c r="H58" s="3">
        <v>502.95042000000001</v>
      </c>
      <c r="I58" s="3">
        <v>1772.28</v>
      </c>
      <c r="J58" s="3">
        <v>560.82637999999997</v>
      </c>
    </row>
    <row r="59" spans="1:10" x14ac:dyDescent="0.25">
      <c r="A59" s="2" t="s">
        <v>59</v>
      </c>
      <c r="B59" s="7">
        <v>26754</v>
      </c>
      <c r="C59" s="4">
        <v>5446.2210000000005</v>
      </c>
      <c r="D59" s="3">
        <v>1058.2861100000002</v>
      </c>
      <c r="E59" s="3">
        <v>1075.4165600000001</v>
      </c>
      <c r="F59" s="3">
        <v>1612.6715700000002</v>
      </c>
      <c r="G59" s="3">
        <v>1016.0086600000001</v>
      </c>
      <c r="H59" s="3">
        <v>516.21117000000004</v>
      </c>
      <c r="I59" s="3">
        <v>1831.56</v>
      </c>
      <c r="J59" s="3">
        <v>571.14926000000003</v>
      </c>
    </row>
    <row r="60" spans="1:10" x14ac:dyDescent="0.25">
      <c r="A60" s="2" t="s">
        <v>60</v>
      </c>
      <c r="B60" s="7">
        <v>26845</v>
      </c>
      <c r="C60" s="4">
        <v>5507.9679999999998</v>
      </c>
      <c r="D60" s="3">
        <v>1059.79522</v>
      </c>
      <c r="E60" s="3">
        <v>1087.0351699999999</v>
      </c>
      <c r="F60" s="3">
        <v>1624.5872400000001</v>
      </c>
      <c r="G60" s="3">
        <v>1046.4551899999999</v>
      </c>
      <c r="H60" s="3">
        <v>521.84505999999999</v>
      </c>
      <c r="I60" s="3">
        <v>1848.31</v>
      </c>
      <c r="J60" s="3">
        <v>581.33163000000002</v>
      </c>
    </row>
    <row r="61" spans="1:10" x14ac:dyDescent="0.25">
      <c r="A61" s="2" t="s">
        <v>61</v>
      </c>
      <c r="B61" s="7">
        <v>26937</v>
      </c>
      <c r="C61" s="4">
        <v>5478.0380000000005</v>
      </c>
      <c r="D61" s="3">
        <v>1049.65669</v>
      </c>
      <c r="E61" s="3">
        <v>1096.3711200000002</v>
      </c>
      <c r="F61" s="3">
        <v>1629.91122</v>
      </c>
      <c r="G61" s="3">
        <v>1079.7511200000001</v>
      </c>
      <c r="H61" s="3">
        <v>523.61288000000002</v>
      </c>
      <c r="I61" s="3">
        <v>1853.7</v>
      </c>
      <c r="J61" s="3">
        <v>590.93322000000001</v>
      </c>
    </row>
    <row r="62" spans="1:10" x14ac:dyDescent="0.25">
      <c r="A62" s="2" t="s">
        <v>62</v>
      </c>
      <c r="B62" s="7">
        <v>27029</v>
      </c>
      <c r="C62" s="4">
        <v>5529.116</v>
      </c>
      <c r="D62" s="3">
        <v>1045.19678</v>
      </c>
      <c r="E62" s="3">
        <v>1110.38624</v>
      </c>
      <c r="F62" s="3">
        <v>1633.96756</v>
      </c>
      <c r="G62" s="3">
        <v>1106.1253000000002</v>
      </c>
      <c r="H62" s="3">
        <v>533.47582</v>
      </c>
      <c r="I62" s="3">
        <v>1876.61</v>
      </c>
      <c r="J62" s="3">
        <v>600.65657999999996</v>
      </c>
    </row>
    <row r="63" spans="1:10" x14ac:dyDescent="0.25">
      <c r="A63" s="2" t="s">
        <v>63</v>
      </c>
      <c r="B63" s="7">
        <v>27119</v>
      </c>
      <c r="C63" s="4">
        <v>5483.1890000000003</v>
      </c>
      <c r="D63" s="3">
        <v>1016.71036</v>
      </c>
      <c r="E63" s="3">
        <v>1121.0380300000002</v>
      </c>
      <c r="F63" s="3">
        <v>1647.7858600000002</v>
      </c>
      <c r="G63" s="3">
        <v>1115.09593</v>
      </c>
      <c r="H63" s="3">
        <v>537.36072999999999</v>
      </c>
      <c r="I63" s="3">
        <v>1812.13</v>
      </c>
      <c r="J63" s="3">
        <v>610.85768000000007</v>
      </c>
    </row>
    <row r="64" spans="1:10" x14ac:dyDescent="0.25">
      <c r="A64" s="2" t="s">
        <v>64</v>
      </c>
      <c r="B64" s="7">
        <v>27210</v>
      </c>
      <c r="C64" s="4">
        <v>5497.6040000000003</v>
      </c>
      <c r="D64" s="3">
        <v>1031.38141</v>
      </c>
      <c r="E64" s="3">
        <v>1126.6504199999999</v>
      </c>
      <c r="F64" s="3">
        <v>1646.5180800000001</v>
      </c>
      <c r="G64" s="3">
        <v>1125.7458100000001</v>
      </c>
      <c r="H64" s="3">
        <v>543.30709999999999</v>
      </c>
      <c r="I64" s="3">
        <v>1825.18</v>
      </c>
      <c r="J64" s="3">
        <v>618.5764200000001</v>
      </c>
    </row>
    <row r="65" spans="1:10" x14ac:dyDescent="0.25">
      <c r="A65" s="2" t="s">
        <v>65</v>
      </c>
      <c r="B65" s="7">
        <v>27302</v>
      </c>
      <c r="C65" s="4">
        <v>5444.3760000000002</v>
      </c>
      <c r="D65" s="3">
        <v>1038.0661</v>
      </c>
      <c r="E65" s="3">
        <v>1137.2798200000002</v>
      </c>
      <c r="F65" s="3">
        <v>1646.5181499999999</v>
      </c>
      <c r="G65" s="3">
        <v>1127.62257</v>
      </c>
      <c r="H65" s="3">
        <v>542.66845999999998</v>
      </c>
      <c r="I65" s="3">
        <v>1848.53</v>
      </c>
      <c r="J65" s="3">
        <v>622.94163000000003</v>
      </c>
    </row>
    <row r="66" spans="1:10" x14ac:dyDescent="0.25">
      <c r="A66" s="2" t="s">
        <v>66</v>
      </c>
      <c r="B66" s="7">
        <v>27394</v>
      </c>
      <c r="C66" s="4">
        <v>5422.6</v>
      </c>
      <c r="D66" s="3">
        <v>1022.99573</v>
      </c>
      <c r="E66" s="3">
        <v>1120.10481</v>
      </c>
      <c r="F66" s="3">
        <v>1625.7274500000001</v>
      </c>
      <c r="G66" s="3">
        <v>1104.0510300000001</v>
      </c>
      <c r="H66" s="3">
        <v>540.13359000000003</v>
      </c>
      <c r="I66" s="3">
        <v>1838.51</v>
      </c>
      <c r="J66" s="3">
        <v>623.35380000000009</v>
      </c>
    </row>
    <row r="67" spans="1:10" x14ac:dyDescent="0.25">
      <c r="A67" s="2" t="s">
        <v>67</v>
      </c>
      <c r="B67" s="7">
        <v>27484</v>
      </c>
      <c r="C67" s="4">
        <v>5357.0870000000004</v>
      </c>
      <c r="D67" s="3">
        <v>1023.49877</v>
      </c>
      <c r="E67" s="3">
        <v>1115.0654099999999</v>
      </c>
      <c r="F67" s="3">
        <v>1616.34691</v>
      </c>
      <c r="G67" s="3">
        <v>1084.8448899999999</v>
      </c>
      <c r="H67" s="3">
        <v>536.47897</v>
      </c>
      <c r="I67" s="3">
        <v>1840.92</v>
      </c>
      <c r="J67" s="3">
        <v>620.22507999999993</v>
      </c>
    </row>
    <row r="68" spans="1:10" x14ac:dyDescent="0.25">
      <c r="A68" s="2" t="s">
        <v>68</v>
      </c>
      <c r="B68" s="7">
        <v>27575</v>
      </c>
      <c r="C68" s="4">
        <v>5398.3609999999999</v>
      </c>
      <c r="D68" s="3">
        <v>1006.7637099999999</v>
      </c>
      <c r="E68" s="3">
        <v>1117.88374</v>
      </c>
      <c r="F68" s="3">
        <v>1608.23359</v>
      </c>
      <c r="G68" s="3">
        <v>1084.2850100000001</v>
      </c>
      <c r="H68" s="3">
        <v>543.49543000000006</v>
      </c>
      <c r="I68" s="3">
        <v>1881.79</v>
      </c>
      <c r="J68" s="3">
        <v>619.70988</v>
      </c>
    </row>
    <row r="69" spans="1:10" x14ac:dyDescent="0.25">
      <c r="A69" s="2" t="s">
        <v>69</v>
      </c>
      <c r="B69" s="7">
        <v>27667</v>
      </c>
      <c r="C69" s="4">
        <v>5487.5749999999998</v>
      </c>
      <c r="D69" s="3">
        <v>1003.3669200000001</v>
      </c>
      <c r="E69" s="3">
        <v>1122.21389</v>
      </c>
      <c r="F69" s="3">
        <v>1625.7280900000001</v>
      </c>
      <c r="G69" s="3">
        <v>1099.69732</v>
      </c>
      <c r="H69" s="3">
        <v>553.64260000000002</v>
      </c>
      <c r="I69" s="3">
        <v>1903.2</v>
      </c>
      <c r="J69" s="3">
        <v>622.41706000000011</v>
      </c>
    </row>
    <row r="70" spans="1:10" x14ac:dyDescent="0.25">
      <c r="A70" s="2" t="s">
        <v>70</v>
      </c>
      <c r="B70" s="7">
        <v>27759</v>
      </c>
      <c r="C70" s="4">
        <v>5561.5569999999998</v>
      </c>
      <c r="D70" s="3">
        <v>1014.69821</v>
      </c>
      <c r="E70" s="3">
        <v>1137.36754</v>
      </c>
      <c r="F70" s="3">
        <v>1657.67454</v>
      </c>
      <c r="G70" s="3">
        <v>1112.0175800000002</v>
      </c>
      <c r="H70" s="3">
        <v>560.02985000000001</v>
      </c>
      <c r="I70" s="3">
        <v>1923.22</v>
      </c>
      <c r="J70" s="3">
        <v>626.79163000000005</v>
      </c>
    </row>
    <row r="71" spans="1:10" x14ac:dyDescent="0.25">
      <c r="A71" s="2" t="s">
        <v>71</v>
      </c>
      <c r="B71" s="7">
        <v>27850</v>
      </c>
      <c r="C71" s="4">
        <v>5687.1459999999997</v>
      </c>
      <c r="D71" s="3">
        <v>1030.99765</v>
      </c>
      <c r="E71" s="3">
        <v>1154.0610100000001</v>
      </c>
      <c r="F71" s="3">
        <v>1672.5688</v>
      </c>
      <c r="G71" s="3">
        <v>1131.6094700000001</v>
      </c>
      <c r="H71" s="3">
        <v>569.76437999999996</v>
      </c>
      <c r="I71" s="3">
        <v>1939.51</v>
      </c>
      <c r="J71" s="3">
        <v>633.02095999999995</v>
      </c>
    </row>
    <row r="72" spans="1:10" x14ac:dyDescent="0.25">
      <c r="A72" s="2" t="s">
        <v>72</v>
      </c>
      <c r="B72" s="7">
        <v>27941</v>
      </c>
      <c r="C72" s="4">
        <v>5730.1170000000002</v>
      </c>
      <c r="D72" s="3">
        <v>1029.1722</v>
      </c>
      <c r="E72" s="3">
        <v>1167.82043</v>
      </c>
      <c r="F72" s="3">
        <v>1697.41506</v>
      </c>
      <c r="G72" s="3">
        <v>1152.0627500000001</v>
      </c>
      <c r="H72" s="3">
        <v>582.07916</v>
      </c>
      <c r="I72" s="3">
        <v>1950.97</v>
      </c>
      <c r="J72" s="3">
        <v>640.32753000000002</v>
      </c>
    </row>
    <row r="73" spans="1:10" x14ac:dyDescent="0.25">
      <c r="A73" s="2" t="s">
        <v>73</v>
      </c>
      <c r="B73" s="7">
        <v>28033</v>
      </c>
      <c r="C73" s="4">
        <v>5759.2520000000004</v>
      </c>
      <c r="D73" s="3">
        <v>1041.9763</v>
      </c>
      <c r="E73" s="3">
        <v>1173.3432299999999</v>
      </c>
      <c r="F73" s="3">
        <v>1697.9220600000001</v>
      </c>
      <c r="G73" s="3">
        <v>1181.34195</v>
      </c>
      <c r="H73" s="3">
        <v>584.61401999999998</v>
      </c>
      <c r="I73" s="3">
        <v>1978.4</v>
      </c>
      <c r="J73" s="3">
        <v>646.53812000000005</v>
      </c>
    </row>
    <row r="74" spans="1:10" x14ac:dyDescent="0.25">
      <c r="A74" s="2" t="s">
        <v>74</v>
      </c>
      <c r="B74" s="7">
        <v>28125</v>
      </c>
      <c r="C74" s="4">
        <v>5802.4800000000005</v>
      </c>
      <c r="D74" s="3">
        <v>1063.9595400000001</v>
      </c>
      <c r="E74" s="3">
        <v>1187.9612199999999</v>
      </c>
      <c r="F74" s="3">
        <v>1729.3604399999999</v>
      </c>
      <c r="G74" s="3">
        <v>1201.8343300000001</v>
      </c>
      <c r="H74" s="3">
        <v>585.84934999999996</v>
      </c>
      <c r="I74" s="3">
        <v>1980.75</v>
      </c>
      <c r="J74" s="3">
        <v>651.50283999999999</v>
      </c>
    </row>
    <row r="75" spans="1:10" x14ac:dyDescent="0.25">
      <c r="A75" s="2" t="s">
        <v>75</v>
      </c>
      <c r="B75" s="7">
        <v>28215</v>
      </c>
      <c r="C75" s="4">
        <v>5869.9930000000004</v>
      </c>
      <c r="D75" s="3">
        <v>1064.4885100000001</v>
      </c>
      <c r="E75" s="3">
        <v>1201.0935099999999</v>
      </c>
      <c r="F75" s="3">
        <v>1744.1281999999999</v>
      </c>
      <c r="G75" s="3">
        <v>1202.3103700000001</v>
      </c>
      <c r="H75" s="3">
        <v>593.94448999999997</v>
      </c>
      <c r="I75" s="3">
        <v>2024.08</v>
      </c>
      <c r="J75" s="3">
        <v>656.66428000000008</v>
      </c>
    </row>
    <row r="76" spans="1:10" x14ac:dyDescent="0.25">
      <c r="A76" s="2" t="s">
        <v>76</v>
      </c>
      <c r="B76" s="7">
        <v>28306</v>
      </c>
      <c r="C76" s="4">
        <v>5985.2</v>
      </c>
      <c r="D76" s="3">
        <v>1056.7666299999999</v>
      </c>
      <c r="E76" s="3">
        <v>1206.31582</v>
      </c>
      <c r="F76" s="3">
        <v>1754.0165200000001</v>
      </c>
      <c r="G76" s="3">
        <v>1195.6151499999999</v>
      </c>
      <c r="H76" s="3">
        <v>597.3191700000001</v>
      </c>
      <c r="I76" s="3">
        <v>2038.32</v>
      </c>
      <c r="J76" s="3">
        <v>659.64310999999998</v>
      </c>
    </row>
    <row r="77" spans="1:10" x14ac:dyDescent="0.25">
      <c r="A77" s="2" t="s">
        <v>77</v>
      </c>
      <c r="B77" s="7">
        <v>28398</v>
      </c>
      <c r="C77" s="4">
        <v>6091.0860000000002</v>
      </c>
      <c r="D77" s="3">
        <v>1064.0891899999999</v>
      </c>
      <c r="E77" s="3">
        <v>1211.84609</v>
      </c>
      <c r="F77" s="3">
        <v>1753.5095200000001</v>
      </c>
      <c r="G77" s="3">
        <v>1184.43199</v>
      </c>
      <c r="H77" s="3">
        <v>600.19389999999999</v>
      </c>
      <c r="I77" s="3">
        <v>2052.2199999999998</v>
      </c>
      <c r="J77" s="3">
        <v>661.83509000000004</v>
      </c>
    </row>
    <row r="78" spans="1:10" x14ac:dyDescent="0.25">
      <c r="A78" s="2" t="s">
        <v>78</v>
      </c>
      <c r="B78" s="7">
        <v>28490</v>
      </c>
      <c r="C78" s="4">
        <v>6091.7260000000006</v>
      </c>
      <c r="D78" s="3">
        <v>1082.5356100000001</v>
      </c>
      <c r="E78" s="3">
        <v>1214.6121599999999</v>
      </c>
      <c r="F78" s="3">
        <v>1783.6810500000001</v>
      </c>
      <c r="G78" s="3">
        <v>1194.5808400000001</v>
      </c>
      <c r="H78" s="3">
        <v>609.75380000000007</v>
      </c>
      <c r="I78" s="3">
        <v>2080.06</v>
      </c>
      <c r="J78" s="3">
        <v>666.25649999999996</v>
      </c>
    </row>
    <row r="79" spans="1:10" x14ac:dyDescent="0.25">
      <c r="A79" s="2" t="s">
        <v>79</v>
      </c>
      <c r="B79" s="7">
        <v>28580</v>
      </c>
      <c r="C79" s="4">
        <v>6112.9220000000005</v>
      </c>
      <c r="D79" s="3">
        <v>1091.8755000000001</v>
      </c>
      <c r="E79" s="3">
        <v>1231.4848000000002</v>
      </c>
      <c r="F79" s="3">
        <v>1791.03188</v>
      </c>
      <c r="G79" s="3">
        <v>1214.1038000000001</v>
      </c>
      <c r="H79" s="3">
        <v>614.96992</v>
      </c>
      <c r="I79" s="3">
        <v>2119.35</v>
      </c>
      <c r="J79" s="3">
        <v>670.41562999999996</v>
      </c>
    </row>
    <row r="80" spans="1:10" x14ac:dyDescent="0.25">
      <c r="A80" s="2" t="s">
        <v>80</v>
      </c>
      <c r="B80" s="7">
        <v>28671</v>
      </c>
      <c r="C80" s="4">
        <v>6350.5950000000003</v>
      </c>
      <c r="D80" s="3">
        <v>1105.0789199999999</v>
      </c>
      <c r="E80" s="3">
        <v>1251.9596899999999</v>
      </c>
      <c r="F80" s="3">
        <v>1798.13121</v>
      </c>
      <c r="G80" s="3">
        <v>1235.1048700000001</v>
      </c>
      <c r="H80" s="3">
        <v>620.61323000000004</v>
      </c>
      <c r="I80" s="3">
        <v>2139.9499999999998</v>
      </c>
      <c r="J80" s="3">
        <v>671.77390000000003</v>
      </c>
    </row>
    <row r="81" spans="1:10" x14ac:dyDescent="0.25">
      <c r="A81" s="2" t="s">
        <v>81</v>
      </c>
      <c r="B81" s="7">
        <v>28763</v>
      </c>
      <c r="C81" s="4">
        <v>6412.6980000000003</v>
      </c>
      <c r="D81" s="3">
        <v>1120.0300099999999</v>
      </c>
      <c r="E81" s="3">
        <v>1250.8584800000001</v>
      </c>
      <c r="F81" s="3">
        <v>1821.7108300000002</v>
      </c>
      <c r="G81" s="3">
        <v>1241.60419</v>
      </c>
      <c r="H81" s="3">
        <v>625.08541000000002</v>
      </c>
      <c r="I81" s="3">
        <v>2167.63</v>
      </c>
      <c r="J81" s="3">
        <v>670.94956999999999</v>
      </c>
    </row>
    <row r="82" spans="1:10" x14ac:dyDescent="0.25">
      <c r="A82" s="2" t="s">
        <v>82</v>
      </c>
      <c r="B82" s="7">
        <v>28855</v>
      </c>
      <c r="C82" s="4">
        <v>6498.7070000000003</v>
      </c>
      <c r="D82" s="3">
        <v>1130.2411399999999</v>
      </c>
      <c r="E82" s="3">
        <v>1261.50468</v>
      </c>
      <c r="F82" s="3">
        <v>1843.00854</v>
      </c>
      <c r="G82" s="3">
        <v>1260.52414</v>
      </c>
      <c r="H82" s="3">
        <v>630.39827000000002</v>
      </c>
      <c r="I82" s="3">
        <v>2198.91</v>
      </c>
      <c r="J82" s="3">
        <v>669.95662000000004</v>
      </c>
    </row>
    <row r="83" spans="1:10" x14ac:dyDescent="0.25">
      <c r="A83" s="2" t="s">
        <v>83</v>
      </c>
      <c r="B83" s="7">
        <v>28945</v>
      </c>
      <c r="C83" s="4">
        <v>6511.6189999999997</v>
      </c>
      <c r="D83" s="3">
        <v>1125.8071599999998</v>
      </c>
      <c r="E83" s="3">
        <v>1272.3543100000002</v>
      </c>
      <c r="F83" s="3">
        <v>1845.2875200000001</v>
      </c>
      <c r="G83" s="3">
        <v>1280.4401100000002</v>
      </c>
      <c r="H83" s="3">
        <v>635.82070999999996</v>
      </c>
      <c r="I83" s="3">
        <v>2231.79</v>
      </c>
      <c r="J83" s="3">
        <v>668.88873999999998</v>
      </c>
    </row>
    <row r="84" spans="1:10" x14ac:dyDescent="0.25">
      <c r="A84" s="2" t="s">
        <v>84</v>
      </c>
      <c r="B84" s="7">
        <v>29036</v>
      </c>
      <c r="C84" s="4">
        <v>6519.5020000000004</v>
      </c>
      <c r="D84" s="3">
        <v>1175.7167300000001</v>
      </c>
      <c r="E84" s="3">
        <v>1284.51792</v>
      </c>
      <c r="F84" s="3">
        <v>1902.5883799999999</v>
      </c>
      <c r="G84" s="3">
        <v>1289.7501399999999</v>
      </c>
      <c r="H84" s="3">
        <v>644.44832999999994</v>
      </c>
      <c r="I84" s="3">
        <v>2272.5700000000002</v>
      </c>
      <c r="J84" s="3">
        <v>669.92852000000005</v>
      </c>
    </row>
    <row r="85" spans="1:10" x14ac:dyDescent="0.25">
      <c r="A85" s="2" t="s">
        <v>85</v>
      </c>
      <c r="B85" s="7">
        <v>29128</v>
      </c>
      <c r="C85" s="4">
        <v>6566.3150000000005</v>
      </c>
      <c r="D85" s="3">
        <v>1150.0151699999999</v>
      </c>
      <c r="E85" s="3">
        <v>1299.2012299999999</v>
      </c>
      <c r="F85" s="3">
        <v>1902.58852</v>
      </c>
      <c r="G85" s="3">
        <v>1312.06808</v>
      </c>
      <c r="H85" s="3">
        <v>648.61831999999993</v>
      </c>
      <c r="I85" s="3">
        <v>2289.9</v>
      </c>
      <c r="J85" s="3">
        <v>671.53971000000001</v>
      </c>
    </row>
    <row r="86" spans="1:10" x14ac:dyDescent="0.25">
      <c r="A86" s="2" t="s">
        <v>86</v>
      </c>
      <c r="B86" s="7">
        <v>29220</v>
      </c>
      <c r="C86" s="4">
        <v>6583.3140000000003</v>
      </c>
      <c r="D86" s="3">
        <v>1162.0880500000001</v>
      </c>
      <c r="E86" s="3">
        <v>1301.6723999999999</v>
      </c>
      <c r="F86" s="3">
        <v>1914.25126</v>
      </c>
      <c r="G86" s="3">
        <v>1342.9527700000001</v>
      </c>
      <c r="H86" s="3">
        <v>652.98006000000009</v>
      </c>
      <c r="I86" s="3">
        <v>2299.86</v>
      </c>
      <c r="J86" s="3">
        <v>673.90030000000002</v>
      </c>
    </row>
    <row r="87" spans="1:10" x14ac:dyDescent="0.25">
      <c r="A87" s="2" t="s">
        <v>87</v>
      </c>
      <c r="B87" s="7">
        <v>29311</v>
      </c>
      <c r="C87" s="4">
        <v>6604.6090000000004</v>
      </c>
      <c r="D87" s="3">
        <v>1150.79306</v>
      </c>
      <c r="E87" s="3">
        <v>1316.23371</v>
      </c>
      <c r="F87" s="3">
        <v>1929.5889099999999</v>
      </c>
      <c r="G87" s="3">
        <v>1340.48711</v>
      </c>
      <c r="H87" s="3">
        <v>657.59522000000004</v>
      </c>
      <c r="I87" s="3">
        <v>2308.66</v>
      </c>
      <c r="J87" s="3">
        <v>678.41299000000004</v>
      </c>
    </row>
    <row r="88" spans="1:10" x14ac:dyDescent="0.25">
      <c r="A88" s="2" t="s">
        <v>88</v>
      </c>
      <c r="B88" s="7">
        <v>29402</v>
      </c>
      <c r="C88" s="4">
        <v>6470.6590000000006</v>
      </c>
      <c r="D88" s="3">
        <v>1128.0111899999999</v>
      </c>
      <c r="E88" s="3">
        <v>1308.6983</v>
      </c>
      <c r="F88" s="3">
        <v>1917.16617</v>
      </c>
      <c r="G88" s="3">
        <v>1350.88995</v>
      </c>
      <c r="H88" s="3">
        <v>657.37863000000004</v>
      </c>
      <c r="I88" s="3">
        <v>2296.4899999999998</v>
      </c>
      <c r="J88" s="3">
        <v>680.71893999999998</v>
      </c>
    </row>
    <row r="89" spans="1:10" x14ac:dyDescent="0.25">
      <c r="A89" s="2" t="s">
        <v>89</v>
      </c>
      <c r="B89" s="7">
        <v>29494</v>
      </c>
      <c r="C89" s="4">
        <v>6460.8540000000003</v>
      </c>
      <c r="D89" s="3">
        <v>1126.6109799999999</v>
      </c>
      <c r="E89" s="3">
        <v>1308.6892500000001</v>
      </c>
      <c r="F89" s="3">
        <v>1909.5603500000002</v>
      </c>
      <c r="G89" s="3">
        <v>1352.0203300000001</v>
      </c>
      <c r="H89" s="3">
        <v>656.48830000000009</v>
      </c>
      <c r="I89" s="3">
        <v>2347.9299999999998</v>
      </c>
      <c r="J89" s="3">
        <v>678.01972999999998</v>
      </c>
    </row>
    <row r="90" spans="1:10" x14ac:dyDescent="0.25">
      <c r="A90" s="2" t="s">
        <v>90</v>
      </c>
      <c r="B90" s="7">
        <v>29586</v>
      </c>
      <c r="C90" s="4">
        <v>6580.5910000000003</v>
      </c>
      <c r="D90" s="3">
        <v>1114.6469999999999</v>
      </c>
      <c r="E90" s="3">
        <v>1307.9017699999999</v>
      </c>
      <c r="F90" s="3">
        <v>1907.02522</v>
      </c>
      <c r="G90" s="3">
        <v>1363.5436499999998</v>
      </c>
      <c r="H90" s="3">
        <v>665.64840000000004</v>
      </c>
      <c r="I90" s="3">
        <v>2397.83</v>
      </c>
      <c r="J90" s="3">
        <v>681.95235000000002</v>
      </c>
    </row>
    <row r="91" spans="1:10" x14ac:dyDescent="0.25">
      <c r="A91" s="2" t="s">
        <v>91</v>
      </c>
      <c r="B91" s="7">
        <v>29676</v>
      </c>
      <c r="C91" s="4">
        <v>6716.777</v>
      </c>
      <c r="D91" s="3">
        <v>1112.8837800000001</v>
      </c>
      <c r="E91" s="3">
        <v>1312.40491</v>
      </c>
      <c r="F91" s="3">
        <v>1929.7162700000001</v>
      </c>
      <c r="G91" s="3">
        <v>1355.7646999999999</v>
      </c>
      <c r="H91" s="3">
        <v>680.44325000000003</v>
      </c>
      <c r="I91" s="3">
        <v>2412.5300000000002</v>
      </c>
      <c r="J91" s="3">
        <v>678.09123</v>
      </c>
    </row>
    <row r="92" spans="1:10" x14ac:dyDescent="0.25">
      <c r="A92" s="2" t="s">
        <v>92</v>
      </c>
      <c r="B92" s="7">
        <v>29767</v>
      </c>
      <c r="C92" s="4">
        <v>6667.7280000000001</v>
      </c>
      <c r="D92" s="3">
        <v>1115.58565</v>
      </c>
      <c r="E92" s="3">
        <v>1318.8631800000001</v>
      </c>
      <c r="F92" s="3">
        <v>1924.8990700000002</v>
      </c>
      <c r="G92" s="3">
        <v>1358.4084</v>
      </c>
      <c r="H92" s="3">
        <v>687.95110999999997</v>
      </c>
      <c r="I92" s="3">
        <v>2442.0500000000002</v>
      </c>
      <c r="J92" s="3">
        <v>677.34046000000001</v>
      </c>
    </row>
    <row r="93" spans="1:10" x14ac:dyDescent="0.25">
      <c r="A93" s="2" t="s">
        <v>93</v>
      </c>
      <c r="B93" s="7">
        <v>29859</v>
      </c>
      <c r="C93" s="4">
        <v>6744.24</v>
      </c>
      <c r="D93" s="3">
        <v>1127.7207700000001</v>
      </c>
      <c r="E93" s="3">
        <v>1329.4398999999999</v>
      </c>
      <c r="F93" s="3">
        <v>1929.96991</v>
      </c>
      <c r="G93" s="3">
        <v>1359.03748</v>
      </c>
      <c r="H93" s="3">
        <v>681.78644999999995</v>
      </c>
      <c r="I93" s="3">
        <v>2436.62</v>
      </c>
      <c r="J93" s="3">
        <v>680.35248999999999</v>
      </c>
    </row>
    <row r="94" spans="1:10" x14ac:dyDescent="0.25">
      <c r="A94" s="2" t="s">
        <v>94</v>
      </c>
      <c r="B94" s="7">
        <v>29951</v>
      </c>
      <c r="C94" s="4">
        <v>6665.56</v>
      </c>
      <c r="D94" s="3">
        <v>1129.0172600000001</v>
      </c>
      <c r="E94" s="3">
        <v>1336.66302</v>
      </c>
      <c r="F94" s="3">
        <v>1928.44849</v>
      </c>
      <c r="G94" s="3">
        <v>1370.06807</v>
      </c>
      <c r="H94" s="3">
        <v>678.67971999999997</v>
      </c>
      <c r="I94" s="3">
        <v>2454.41</v>
      </c>
      <c r="J94" s="3">
        <v>679.67322000000001</v>
      </c>
    </row>
    <row r="95" spans="1:10" x14ac:dyDescent="0.25">
      <c r="A95" s="2" t="s">
        <v>95</v>
      </c>
      <c r="B95" s="7">
        <v>30041</v>
      </c>
      <c r="C95" s="4">
        <v>6554.06</v>
      </c>
      <c r="D95" s="3">
        <v>1130.7804799999999</v>
      </c>
      <c r="E95" s="3">
        <v>1347.27595</v>
      </c>
      <c r="F95" s="3">
        <v>1935.6738200000002</v>
      </c>
      <c r="G95" s="3">
        <v>1369.5265800000002</v>
      </c>
      <c r="H95" s="3">
        <v>670.60684000000003</v>
      </c>
      <c r="I95" s="3">
        <v>2492.02</v>
      </c>
      <c r="J95" s="3">
        <v>682.47073999999998</v>
      </c>
    </row>
    <row r="96" spans="1:10" x14ac:dyDescent="0.25">
      <c r="A96" s="2" t="s">
        <v>96</v>
      </c>
      <c r="B96" s="7">
        <v>30132</v>
      </c>
      <c r="C96" s="4">
        <v>6589.7650000000003</v>
      </c>
      <c r="D96" s="3">
        <v>1143.4912400000001</v>
      </c>
      <c r="E96" s="3">
        <v>1356.63977</v>
      </c>
      <c r="F96" s="3">
        <v>1923.75793</v>
      </c>
      <c r="G96" s="3">
        <v>1365.6347499999999</v>
      </c>
      <c r="H96" s="3">
        <v>662.87639999999999</v>
      </c>
      <c r="I96" s="3">
        <v>2509.13</v>
      </c>
      <c r="J96" s="3">
        <v>685.06269999999995</v>
      </c>
    </row>
    <row r="97" spans="1:10" x14ac:dyDescent="0.25">
      <c r="A97" s="2" t="s">
        <v>97</v>
      </c>
      <c r="B97" s="7">
        <v>30224</v>
      </c>
      <c r="C97" s="4">
        <v>6566.0320000000002</v>
      </c>
      <c r="D97" s="3">
        <v>1146.50946</v>
      </c>
      <c r="E97" s="3">
        <v>1357.3774699999999</v>
      </c>
      <c r="F97" s="3">
        <v>1904.74344</v>
      </c>
      <c r="G97" s="3">
        <v>1364.9043000000001</v>
      </c>
      <c r="H97" s="3">
        <v>657.03191000000004</v>
      </c>
      <c r="I97" s="3">
        <v>2520.1</v>
      </c>
      <c r="J97" s="3">
        <v>689.67458999999997</v>
      </c>
    </row>
    <row r="98" spans="1:10" x14ac:dyDescent="0.25">
      <c r="A98" s="2" t="s">
        <v>98</v>
      </c>
      <c r="B98" s="7">
        <v>30316</v>
      </c>
      <c r="C98" s="4">
        <v>6572.4369999999999</v>
      </c>
      <c r="D98" s="3">
        <v>1154.5943600000001</v>
      </c>
      <c r="E98" s="3">
        <v>1365.4966899999999</v>
      </c>
      <c r="F98" s="3">
        <v>1909.30699</v>
      </c>
      <c r="G98" s="3">
        <v>1360.9355800000001</v>
      </c>
      <c r="H98" s="3">
        <v>650.96827000000008</v>
      </c>
      <c r="I98" s="3">
        <v>2555.12</v>
      </c>
      <c r="J98" s="3">
        <v>692.10567000000003</v>
      </c>
    </row>
    <row r="99" spans="1:10" x14ac:dyDescent="0.25">
      <c r="A99" s="2" t="s">
        <v>99</v>
      </c>
      <c r="B99" s="7">
        <v>30406</v>
      </c>
      <c r="C99" s="4">
        <v>6658.5230000000001</v>
      </c>
      <c r="D99" s="3">
        <v>1175.49892</v>
      </c>
      <c r="E99" s="3">
        <v>1371.0045500000001</v>
      </c>
      <c r="F99" s="3">
        <v>1926.6104600000001</v>
      </c>
      <c r="G99" s="3">
        <v>1364.74305</v>
      </c>
      <c r="H99" s="3">
        <v>661.67445999999995</v>
      </c>
      <c r="I99" s="3">
        <v>2556.73</v>
      </c>
      <c r="J99" s="3">
        <v>694.63506000000007</v>
      </c>
    </row>
    <row r="100" spans="1:10" x14ac:dyDescent="0.25">
      <c r="A100" s="2" t="s">
        <v>100</v>
      </c>
      <c r="B100" s="7">
        <v>30497</v>
      </c>
      <c r="C100" s="4">
        <v>6810.4679999999998</v>
      </c>
      <c r="D100" s="3">
        <v>1185.5233500000002</v>
      </c>
      <c r="E100" s="3">
        <v>1371.15843</v>
      </c>
      <c r="F100" s="3">
        <v>1946.89338</v>
      </c>
      <c r="G100" s="3">
        <v>1363.09978</v>
      </c>
      <c r="H100" s="3">
        <v>674.82391000000007</v>
      </c>
      <c r="I100" s="3">
        <v>2575.9499999999998</v>
      </c>
      <c r="J100" s="3">
        <v>698.92518999999993</v>
      </c>
    </row>
    <row r="101" spans="1:10" x14ac:dyDescent="0.25">
      <c r="A101" s="2" t="s">
        <v>101</v>
      </c>
      <c r="B101" s="7">
        <v>30589</v>
      </c>
      <c r="C101" s="4">
        <v>6943.8119999999999</v>
      </c>
      <c r="D101" s="3">
        <v>1198.5763899999999</v>
      </c>
      <c r="E101" s="3">
        <v>1373.25839</v>
      </c>
      <c r="F101" s="3">
        <v>1942.8366799999999</v>
      </c>
      <c r="G101" s="3">
        <v>1388.4838200000002</v>
      </c>
      <c r="H101" s="3">
        <v>682.47046</v>
      </c>
      <c r="I101" s="3">
        <v>2614.5</v>
      </c>
      <c r="J101" s="3">
        <v>699.95303000000001</v>
      </c>
    </row>
    <row r="102" spans="1:10" x14ac:dyDescent="0.25">
      <c r="A102" s="2" t="s">
        <v>102</v>
      </c>
      <c r="B102" s="7">
        <v>30681</v>
      </c>
      <c r="C102" s="4">
        <v>7087.0070000000005</v>
      </c>
      <c r="D102" s="3">
        <v>1208.9431000000002</v>
      </c>
      <c r="E102" s="3">
        <v>1379.7121299999999</v>
      </c>
      <c r="F102" s="3">
        <v>1969.71144</v>
      </c>
      <c r="G102" s="3">
        <v>1419.2637199999999</v>
      </c>
      <c r="H102" s="3">
        <v>691.15287000000001</v>
      </c>
      <c r="I102" s="3">
        <v>2636.28</v>
      </c>
      <c r="J102" s="3">
        <v>704.47555000000011</v>
      </c>
    </row>
    <row r="103" spans="1:10" x14ac:dyDescent="0.25">
      <c r="A103" s="2" t="s">
        <v>103</v>
      </c>
      <c r="B103" s="7">
        <v>30772</v>
      </c>
      <c r="C103" s="4">
        <v>7227.8140000000003</v>
      </c>
      <c r="D103" s="3">
        <v>1217.27692</v>
      </c>
      <c r="E103" s="3">
        <v>1388.9537500000001</v>
      </c>
      <c r="F103" s="3">
        <v>1995.7623000000001</v>
      </c>
      <c r="G103" s="3">
        <v>1416.4803700000002</v>
      </c>
      <c r="H103" s="3">
        <v>703.00621000000001</v>
      </c>
      <c r="I103" s="3">
        <v>2666.64</v>
      </c>
      <c r="J103" s="3">
        <v>710.30298000000005</v>
      </c>
    </row>
    <row r="104" spans="1:10" x14ac:dyDescent="0.25">
      <c r="A104" s="2" t="s">
        <v>104</v>
      </c>
      <c r="B104" s="7">
        <v>30863</v>
      </c>
      <c r="C104" s="4">
        <v>7354.759</v>
      </c>
      <c r="D104" s="3">
        <v>1206.66128</v>
      </c>
      <c r="E104" s="3">
        <v>1393.0088400000002</v>
      </c>
      <c r="F104" s="3">
        <v>1964.32492</v>
      </c>
      <c r="G104" s="3">
        <v>1421.0409299999999</v>
      </c>
      <c r="H104" s="3">
        <v>716.75748999999996</v>
      </c>
      <c r="I104" s="3">
        <v>2707.02</v>
      </c>
      <c r="J104" s="3">
        <v>708.11321999999996</v>
      </c>
    </row>
    <row r="105" spans="1:10" x14ac:dyDescent="0.25">
      <c r="A105" s="2" t="s">
        <v>105</v>
      </c>
      <c r="B105" s="7">
        <v>30955</v>
      </c>
      <c r="C105" s="4">
        <v>7427.1149999999998</v>
      </c>
      <c r="D105" s="3">
        <v>1214.5128100000002</v>
      </c>
      <c r="E105" s="3">
        <v>1400.87462</v>
      </c>
      <c r="F105" s="3">
        <v>2017.8191399999998</v>
      </c>
      <c r="G105" s="3">
        <v>1437.77323</v>
      </c>
      <c r="H105" s="3">
        <v>719.79916000000003</v>
      </c>
      <c r="I105" s="3">
        <v>2740.1</v>
      </c>
      <c r="J105" s="3">
        <v>714.28029000000004</v>
      </c>
    </row>
    <row r="106" spans="1:10" x14ac:dyDescent="0.25">
      <c r="A106" s="2" t="s">
        <v>106</v>
      </c>
      <c r="B106" s="7">
        <v>31047</v>
      </c>
      <c r="C106" s="4">
        <v>7486.3559999999998</v>
      </c>
      <c r="D106" s="3">
        <v>1238.6378400000001</v>
      </c>
      <c r="E106" s="3">
        <v>1404.278</v>
      </c>
      <c r="F106" s="3">
        <v>2034.8054299999999</v>
      </c>
      <c r="G106" s="3">
        <v>1438.0039099999999</v>
      </c>
      <c r="H106" s="3">
        <v>731.14399000000003</v>
      </c>
      <c r="I106" s="3">
        <v>2744.83</v>
      </c>
      <c r="J106" s="3">
        <v>715.19193999999993</v>
      </c>
    </row>
    <row r="107" spans="1:10" x14ac:dyDescent="0.25">
      <c r="A107" s="2" t="s">
        <v>107</v>
      </c>
      <c r="B107" s="7">
        <v>31137</v>
      </c>
      <c r="C107" s="4">
        <v>7560.78</v>
      </c>
      <c r="D107" s="3">
        <v>1249.08752</v>
      </c>
      <c r="E107" s="3">
        <v>1406.8305400000002</v>
      </c>
      <c r="F107" s="3">
        <v>2023.7143000000001</v>
      </c>
      <c r="G107" s="3">
        <v>1446.2253700000001</v>
      </c>
      <c r="H107" s="3">
        <v>742.24996999999996</v>
      </c>
      <c r="I107" s="3">
        <v>2812.1</v>
      </c>
      <c r="J107" s="3">
        <v>723.17338000000007</v>
      </c>
    </row>
    <row r="108" spans="1:10" x14ac:dyDescent="0.25">
      <c r="A108" s="2" t="s">
        <v>108</v>
      </c>
      <c r="B108" s="7">
        <v>31228</v>
      </c>
      <c r="C108" s="4">
        <v>7629.9980000000005</v>
      </c>
      <c r="D108" s="3">
        <v>1275.70181</v>
      </c>
      <c r="E108" s="3">
        <v>1416.3120200000001</v>
      </c>
      <c r="F108" s="3">
        <v>2043.99693</v>
      </c>
      <c r="G108" s="3">
        <v>1465.3283200000001</v>
      </c>
      <c r="H108" s="3">
        <v>744.63417000000004</v>
      </c>
      <c r="I108" s="3">
        <v>2869.04</v>
      </c>
      <c r="J108" s="3">
        <v>722.49410999999998</v>
      </c>
    </row>
    <row r="109" spans="1:10" x14ac:dyDescent="0.25">
      <c r="A109" s="2" t="s">
        <v>109</v>
      </c>
      <c r="B109" s="7">
        <v>31320</v>
      </c>
      <c r="C109" s="4">
        <v>7748.6990000000005</v>
      </c>
      <c r="D109" s="3">
        <v>1276.91014</v>
      </c>
      <c r="E109" s="3">
        <v>1425.4450200000001</v>
      </c>
      <c r="F109" s="3">
        <v>2070.6181200000001</v>
      </c>
      <c r="G109" s="3">
        <v>1477.06583</v>
      </c>
      <c r="H109" s="3">
        <v>754.06137000000001</v>
      </c>
      <c r="I109" s="3">
        <v>2906.59</v>
      </c>
      <c r="J109" s="3">
        <v>729.98396000000002</v>
      </c>
    </row>
    <row r="110" spans="1:10" x14ac:dyDescent="0.25">
      <c r="A110" s="2" t="s">
        <v>110</v>
      </c>
      <c r="B110" s="7">
        <v>31412</v>
      </c>
      <c r="C110" s="4">
        <v>7806.8280000000004</v>
      </c>
      <c r="D110" s="3">
        <v>1280.01133</v>
      </c>
      <c r="E110" s="3">
        <v>1431.1293799999999</v>
      </c>
      <c r="F110" s="3">
        <v>2083.04135</v>
      </c>
      <c r="G110" s="3">
        <v>1486.9148500000001</v>
      </c>
      <c r="H110" s="3">
        <v>765.66303000000005</v>
      </c>
      <c r="I110" s="3">
        <v>2945.2</v>
      </c>
      <c r="J110" s="3">
        <v>738.36760000000004</v>
      </c>
    </row>
    <row r="111" spans="1:10" x14ac:dyDescent="0.25">
      <c r="A111" s="2" t="s">
        <v>111</v>
      </c>
      <c r="B111" s="7">
        <v>31502</v>
      </c>
      <c r="C111" s="4">
        <v>7879.1860000000006</v>
      </c>
      <c r="D111" s="3">
        <v>1294.59422</v>
      </c>
      <c r="E111" s="3">
        <v>1436.40643</v>
      </c>
      <c r="F111" s="3">
        <v>2071.1253300000003</v>
      </c>
      <c r="G111" s="3">
        <v>1496.181</v>
      </c>
      <c r="H111" s="3">
        <v>765.49351999999999</v>
      </c>
      <c r="I111" s="3">
        <v>2956.91</v>
      </c>
      <c r="J111" s="3">
        <v>740.45010000000002</v>
      </c>
    </row>
    <row r="112" spans="1:10" x14ac:dyDescent="0.25">
      <c r="A112" s="2" t="s">
        <v>112</v>
      </c>
      <c r="B112" s="7">
        <v>31593</v>
      </c>
      <c r="C112" s="4">
        <v>7915.357</v>
      </c>
      <c r="D112" s="3">
        <v>1304.0689500000001</v>
      </c>
      <c r="E112" s="3">
        <v>1451.9071899999999</v>
      </c>
      <c r="F112" s="3">
        <v>2094.9574499999999</v>
      </c>
      <c r="G112" s="3">
        <v>1505.8584900000001</v>
      </c>
      <c r="H112" s="3">
        <v>769.90064000000007</v>
      </c>
      <c r="I112" s="3">
        <v>2949.64</v>
      </c>
      <c r="J112" s="3">
        <v>758.08433000000002</v>
      </c>
    </row>
    <row r="113" spans="1:10" x14ac:dyDescent="0.25">
      <c r="A113" s="2" t="s">
        <v>113</v>
      </c>
      <c r="B113" s="7">
        <v>31685</v>
      </c>
      <c r="C113" s="4">
        <v>7995.03</v>
      </c>
      <c r="D113" s="3">
        <v>1309.7631200000001</v>
      </c>
      <c r="E113" s="3">
        <v>1457.84952</v>
      </c>
      <c r="F113" s="3">
        <v>2110.4232499999998</v>
      </c>
      <c r="G113" s="3">
        <v>1520.8888100000001</v>
      </c>
      <c r="H113" s="3">
        <v>770.88256999999999</v>
      </c>
      <c r="I113" s="3">
        <v>2966.92</v>
      </c>
      <c r="J113" s="3">
        <v>752.73954000000003</v>
      </c>
    </row>
    <row r="114" spans="1:10" x14ac:dyDescent="0.25">
      <c r="A114" s="2" t="s">
        <v>114</v>
      </c>
      <c r="B114" s="7">
        <v>31777</v>
      </c>
      <c r="C114" s="4">
        <v>8036.4250000000002</v>
      </c>
      <c r="D114" s="3">
        <v>1332.87689</v>
      </c>
      <c r="E114" s="3">
        <v>1461.35699</v>
      </c>
      <c r="F114" s="3">
        <v>2131.4664500000003</v>
      </c>
      <c r="G114" s="3">
        <v>1527.1334299999999</v>
      </c>
      <c r="H114" s="3">
        <v>765.32915000000003</v>
      </c>
      <c r="I114" s="3">
        <v>2990.32</v>
      </c>
      <c r="J114" s="3">
        <v>757.54806999999994</v>
      </c>
    </row>
    <row r="115" spans="1:10" x14ac:dyDescent="0.25">
      <c r="A115" s="2" t="s">
        <v>115</v>
      </c>
      <c r="B115" s="7">
        <v>31867</v>
      </c>
      <c r="C115" s="4">
        <v>8092.6180000000004</v>
      </c>
      <c r="D115" s="3">
        <v>1344.76827</v>
      </c>
      <c r="E115" s="3">
        <v>1465.3170400000001</v>
      </c>
      <c r="F115" s="3">
        <v>2077.9708000000001</v>
      </c>
      <c r="G115" s="3">
        <v>1533.38894</v>
      </c>
      <c r="H115" s="3">
        <v>783.05352000000005</v>
      </c>
      <c r="I115" s="3">
        <v>2988.18</v>
      </c>
      <c r="J115" s="3">
        <v>773.06405000000007</v>
      </c>
    </row>
    <row r="116" spans="1:10" x14ac:dyDescent="0.25">
      <c r="A116" s="2" t="s">
        <v>116</v>
      </c>
      <c r="B116" s="7">
        <v>31958</v>
      </c>
      <c r="C116" s="4">
        <v>8183.4589999999998</v>
      </c>
      <c r="D116" s="3">
        <v>1364.1948300000001</v>
      </c>
      <c r="E116" s="3">
        <v>1482.0940600000001</v>
      </c>
      <c r="F116" s="3">
        <v>2124.6211200000002</v>
      </c>
      <c r="G116" s="3">
        <v>1556.6103000000001</v>
      </c>
      <c r="H116" s="3">
        <v>793.20668000000012</v>
      </c>
      <c r="I116" s="3">
        <v>3050.8</v>
      </c>
      <c r="J116" s="3">
        <v>784.62953000000005</v>
      </c>
    </row>
    <row r="117" spans="1:10" x14ac:dyDescent="0.25">
      <c r="A117" s="2" t="s">
        <v>117</v>
      </c>
      <c r="B117" s="7">
        <v>32050</v>
      </c>
      <c r="C117" s="4">
        <v>8257.6790000000001</v>
      </c>
      <c r="D117" s="3">
        <v>1397.1774599999999</v>
      </c>
      <c r="E117" s="3">
        <v>1493.4039600000001</v>
      </c>
      <c r="F117" s="3">
        <v>2139.3260600000003</v>
      </c>
      <c r="G117" s="3">
        <v>1561.1033300000001</v>
      </c>
      <c r="H117" s="3">
        <v>805.35794999999996</v>
      </c>
      <c r="I117" s="3">
        <v>3111.82</v>
      </c>
      <c r="J117" s="3">
        <v>800.83371999999997</v>
      </c>
    </row>
    <row r="118" spans="1:10" x14ac:dyDescent="0.25">
      <c r="A118" s="2" t="s">
        <v>118</v>
      </c>
      <c r="B118" s="7">
        <v>32142</v>
      </c>
      <c r="C118" s="4">
        <v>8393.9760000000006</v>
      </c>
      <c r="D118" s="3">
        <v>1412.9894199999999</v>
      </c>
      <c r="E118" s="3">
        <v>1516.22288</v>
      </c>
      <c r="F118" s="3">
        <v>2173.55314</v>
      </c>
      <c r="G118" s="3">
        <v>1577.9007200000001</v>
      </c>
      <c r="H118" s="3">
        <v>815.81502</v>
      </c>
      <c r="I118" s="3">
        <v>3191.95</v>
      </c>
      <c r="J118" s="3">
        <v>817.21666000000005</v>
      </c>
    </row>
    <row r="119" spans="1:10" x14ac:dyDescent="0.25">
      <c r="A119" s="2" t="s">
        <v>119</v>
      </c>
      <c r="B119" s="7">
        <v>32233</v>
      </c>
      <c r="C119" s="4">
        <v>8441.1830000000009</v>
      </c>
      <c r="D119" s="3">
        <v>1438.5457699999999</v>
      </c>
      <c r="E119" s="3">
        <v>1535.88282</v>
      </c>
      <c r="F119" s="3">
        <v>2153.83961</v>
      </c>
      <c r="G119" s="3">
        <v>1601.1228400000002</v>
      </c>
      <c r="H119" s="3">
        <v>827.74797999999998</v>
      </c>
      <c r="I119" s="3">
        <v>3268.14</v>
      </c>
      <c r="J119" s="3">
        <v>819.84437000000003</v>
      </c>
    </row>
    <row r="120" spans="1:10" x14ac:dyDescent="0.25">
      <c r="A120" s="2" t="s">
        <v>120</v>
      </c>
      <c r="B120" s="7">
        <v>32324</v>
      </c>
      <c r="C120" s="4">
        <v>8552.7150000000001</v>
      </c>
      <c r="D120" s="3">
        <v>1447.15445</v>
      </c>
      <c r="E120" s="3">
        <v>1546.10653</v>
      </c>
      <c r="F120" s="3">
        <v>2192.8851099999997</v>
      </c>
      <c r="G120" s="3">
        <v>1611.29429</v>
      </c>
      <c r="H120" s="3">
        <v>835.10259999999994</v>
      </c>
      <c r="I120" s="3">
        <v>3263.37</v>
      </c>
      <c r="J120" s="3">
        <v>829.87255000000005</v>
      </c>
    </row>
    <row r="121" spans="1:10" x14ac:dyDescent="0.25">
      <c r="A121" s="2" t="s">
        <v>121</v>
      </c>
      <c r="B121" s="7">
        <v>32416</v>
      </c>
      <c r="C121" s="4">
        <v>8602.0820000000003</v>
      </c>
      <c r="D121" s="3">
        <v>1469.28808</v>
      </c>
      <c r="E121" s="3">
        <v>1566.55395</v>
      </c>
      <c r="F121" s="3">
        <v>2217.7321499999998</v>
      </c>
      <c r="G121" s="3">
        <v>1632.46615</v>
      </c>
      <c r="H121" s="3">
        <v>835.17107999999996</v>
      </c>
      <c r="I121" s="3">
        <v>3336.18</v>
      </c>
      <c r="J121" s="3">
        <v>844.83438999999998</v>
      </c>
    </row>
    <row r="122" spans="1:10" x14ac:dyDescent="0.25">
      <c r="A122" s="2" t="s">
        <v>122</v>
      </c>
      <c r="B122" s="7">
        <v>32508</v>
      </c>
      <c r="C122" s="4">
        <v>8716.0249999999996</v>
      </c>
      <c r="D122" s="3">
        <v>1481.9469799999999</v>
      </c>
      <c r="E122" s="3">
        <v>1581.95966</v>
      </c>
      <c r="F122" s="3">
        <v>2243.8469799999998</v>
      </c>
      <c r="G122" s="3">
        <v>1651.9561200000001</v>
      </c>
      <c r="H122" s="3">
        <v>841.0395400000001</v>
      </c>
      <c r="I122" s="3">
        <v>3371.33</v>
      </c>
      <c r="J122" s="3">
        <v>842.93957999999998</v>
      </c>
    </row>
    <row r="123" spans="1:10" x14ac:dyDescent="0.25">
      <c r="A123" s="2" t="s">
        <v>123</v>
      </c>
      <c r="B123" s="7">
        <v>32598</v>
      </c>
      <c r="C123" s="4">
        <v>8803.9470000000001</v>
      </c>
      <c r="D123" s="3">
        <v>1488.3983000000001</v>
      </c>
      <c r="E123" s="3">
        <v>1603.3529699999999</v>
      </c>
      <c r="F123" s="3">
        <v>2267.2983900000004</v>
      </c>
      <c r="G123" s="3">
        <v>1662.2181499999999</v>
      </c>
      <c r="H123" s="3">
        <v>850.63197000000002</v>
      </c>
      <c r="I123" s="3">
        <v>3462.29</v>
      </c>
      <c r="J123" s="3">
        <v>862.81719999999996</v>
      </c>
    </row>
    <row r="124" spans="1:10" x14ac:dyDescent="0.25">
      <c r="A124" s="2" t="s">
        <v>124</v>
      </c>
      <c r="B124" s="7">
        <v>32689</v>
      </c>
      <c r="C124" s="4">
        <v>8873.1769999999997</v>
      </c>
      <c r="D124" s="3">
        <v>1498.1063899999999</v>
      </c>
      <c r="E124" s="3">
        <v>1616.2287800000001</v>
      </c>
      <c r="F124" s="3">
        <v>2276.42535</v>
      </c>
      <c r="G124" s="3">
        <v>1669.40553</v>
      </c>
      <c r="H124" s="3">
        <v>853.89963999999998</v>
      </c>
      <c r="I124" s="3">
        <v>3417.09</v>
      </c>
      <c r="J124" s="3">
        <v>871.30808999999999</v>
      </c>
    </row>
    <row r="125" spans="1:10" x14ac:dyDescent="0.25">
      <c r="A125" s="2" t="s">
        <v>125</v>
      </c>
      <c r="B125" s="7">
        <v>32781</v>
      </c>
      <c r="C125" s="4">
        <v>8939.4150000000009</v>
      </c>
      <c r="D125" s="3">
        <v>1499.5066000000002</v>
      </c>
      <c r="E125" s="3">
        <v>1635.27774</v>
      </c>
      <c r="F125" s="3">
        <v>2297.2147000000004</v>
      </c>
      <c r="G125" s="3">
        <v>1686.8080300000001</v>
      </c>
      <c r="H125" s="3">
        <v>856.98155000000008</v>
      </c>
      <c r="I125" s="3">
        <v>3476.87</v>
      </c>
      <c r="J125" s="3">
        <v>882.98081999999999</v>
      </c>
    </row>
    <row r="126" spans="1:10" x14ac:dyDescent="0.25">
      <c r="A126" s="2" t="s">
        <v>126</v>
      </c>
      <c r="B126" s="7">
        <v>32873</v>
      </c>
      <c r="C126" s="4">
        <v>8958.3289999999997</v>
      </c>
      <c r="D126" s="3">
        <v>1500.86013</v>
      </c>
      <c r="E126" s="3">
        <v>1654.72497</v>
      </c>
      <c r="F126" s="3">
        <v>2323.8349500000004</v>
      </c>
      <c r="G126" s="3">
        <v>1704.1676399999999</v>
      </c>
      <c r="H126" s="3">
        <v>855.14524000000006</v>
      </c>
      <c r="I126" s="3">
        <v>3584.6</v>
      </c>
      <c r="J126" s="3">
        <v>881.51503000000002</v>
      </c>
    </row>
    <row r="127" spans="1:10" x14ac:dyDescent="0.25">
      <c r="A127" s="2" t="s">
        <v>127</v>
      </c>
      <c r="B127" s="7">
        <v>32963</v>
      </c>
      <c r="C127" s="4">
        <v>9056.4120000000003</v>
      </c>
      <c r="D127" s="3">
        <v>1511.08682</v>
      </c>
      <c r="E127" s="3">
        <v>1666.1525300000001</v>
      </c>
      <c r="F127" s="3">
        <v>2372.0709500000003</v>
      </c>
      <c r="G127" s="3">
        <v>1710.96075</v>
      </c>
      <c r="H127" s="3">
        <v>863.17189000000008</v>
      </c>
      <c r="I127" s="3">
        <v>3567.54</v>
      </c>
      <c r="J127" s="3">
        <v>889.23727000000008</v>
      </c>
    </row>
    <row r="128" spans="1:10" x14ac:dyDescent="0.25">
      <c r="A128" s="2" t="s">
        <v>128</v>
      </c>
      <c r="B128" s="7">
        <v>33054</v>
      </c>
      <c r="C128" s="4">
        <v>9091.4320000000007</v>
      </c>
      <c r="D128" s="3">
        <v>1518.87093</v>
      </c>
      <c r="E128" s="3">
        <v>1674.05</v>
      </c>
      <c r="F128" s="3">
        <v>2383.7334700000001</v>
      </c>
      <c r="G128" s="3">
        <v>1716.1754900000001</v>
      </c>
      <c r="H128" s="3">
        <v>859.58318999999995</v>
      </c>
      <c r="I128" s="3">
        <v>3680.06</v>
      </c>
      <c r="J128" s="3">
        <v>904.3510500000001</v>
      </c>
    </row>
    <row r="129" spans="1:10" x14ac:dyDescent="0.25">
      <c r="A129" s="2" t="s">
        <v>129</v>
      </c>
      <c r="B129" s="7">
        <v>33146</v>
      </c>
      <c r="C129" s="4">
        <v>9093.6769999999997</v>
      </c>
      <c r="D129" s="3">
        <v>1503.10565</v>
      </c>
      <c r="E129" s="3">
        <v>1680.1281000000001</v>
      </c>
      <c r="F129" s="3">
        <v>2433.9333500000002</v>
      </c>
      <c r="G129" s="3">
        <v>1718.9272800000001</v>
      </c>
      <c r="H129" s="3">
        <v>853.41339000000005</v>
      </c>
      <c r="I129" s="3">
        <v>3741.77</v>
      </c>
      <c r="J129" s="3">
        <v>901.65183999999999</v>
      </c>
    </row>
    <row r="130" spans="1:10" x14ac:dyDescent="0.25">
      <c r="A130" s="2" t="s">
        <v>130</v>
      </c>
      <c r="B130" s="7">
        <v>33238</v>
      </c>
      <c r="C130" s="4">
        <v>9016.16</v>
      </c>
      <c r="D130" s="3">
        <v>1498.0700900000002</v>
      </c>
      <c r="E130" s="3">
        <v>1684.9752000000001</v>
      </c>
      <c r="F130" s="3">
        <v>2476.7808300000002</v>
      </c>
      <c r="G130" s="3">
        <v>1707.7613999999999</v>
      </c>
      <c r="H130" s="3">
        <v>845.76342000000011</v>
      </c>
      <c r="I130" s="3">
        <v>3734.66</v>
      </c>
      <c r="J130" s="3">
        <v>935.74945000000002</v>
      </c>
    </row>
    <row r="131" spans="1:10" x14ac:dyDescent="0.25">
      <c r="A131" s="2" t="s">
        <v>131</v>
      </c>
      <c r="B131" s="7">
        <v>33328</v>
      </c>
      <c r="C131" s="4">
        <v>8973.85</v>
      </c>
      <c r="D131" s="3">
        <v>1493.8591000000001</v>
      </c>
      <c r="E131" s="3">
        <v>1682.2461599999999</v>
      </c>
      <c r="F131" s="3">
        <v>2548.4944399999999</v>
      </c>
      <c r="G131" s="3">
        <v>1741.4650100000001</v>
      </c>
      <c r="H131" s="3">
        <v>833.52655000000004</v>
      </c>
      <c r="I131" s="3">
        <v>3767.2</v>
      </c>
      <c r="J131" s="3">
        <v>917.76665000000003</v>
      </c>
    </row>
    <row r="132" spans="1:10" x14ac:dyDescent="0.25">
      <c r="A132" s="2" t="s">
        <v>132</v>
      </c>
      <c r="B132" s="7">
        <v>33419</v>
      </c>
      <c r="C132" s="4">
        <v>9043.4930000000004</v>
      </c>
      <c r="D132" s="3">
        <v>1492.0388300000002</v>
      </c>
      <c r="E132" s="3">
        <v>1691.81816</v>
      </c>
      <c r="F132" s="3">
        <v>2537.9089800000002</v>
      </c>
      <c r="G132" s="3">
        <v>1731.9349999999999</v>
      </c>
      <c r="H132" s="3">
        <v>837.33868999999993</v>
      </c>
      <c r="I132" s="3">
        <v>3811.89</v>
      </c>
      <c r="J132" s="3">
        <v>928.95673999999997</v>
      </c>
    </row>
    <row r="133" spans="1:10" x14ac:dyDescent="0.25">
      <c r="A133" s="2" t="s">
        <v>133</v>
      </c>
      <c r="B133" s="7">
        <v>33511</v>
      </c>
      <c r="C133" s="4">
        <v>9086.9030000000002</v>
      </c>
      <c r="D133" s="3">
        <v>1488.6264799999999</v>
      </c>
      <c r="E133" s="3">
        <v>1695.0088300000002</v>
      </c>
      <c r="F133" s="3">
        <v>2525.0783999999999</v>
      </c>
      <c r="G133" s="3">
        <v>1732.55539</v>
      </c>
      <c r="H133" s="3">
        <v>838.40793999999994</v>
      </c>
      <c r="I133" s="3">
        <v>3803.45</v>
      </c>
      <c r="J133" s="3">
        <v>935.9729000000001</v>
      </c>
    </row>
    <row r="134" spans="1:10" x14ac:dyDescent="0.25">
      <c r="A134" s="2" t="s">
        <v>134</v>
      </c>
      <c r="B134" s="7">
        <v>33603</v>
      </c>
      <c r="C134" s="4">
        <v>9126.5730000000003</v>
      </c>
      <c r="D134" s="3">
        <v>1490.9964600000001</v>
      </c>
      <c r="E134" s="3">
        <v>1704.15993</v>
      </c>
      <c r="F134" s="3">
        <v>2557.7964700000002</v>
      </c>
      <c r="G134" s="3">
        <v>1752.8894600000001</v>
      </c>
      <c r="H134" s="3">
        <v>839.91893000000005</v>
      </c>
      <c r="I134" s="3">
        <v>3830.17</v>
      </c>
      <c r="J134" s="3">
        <v>940.62948000000006</v>
      </c>
    </row>
    <row r="135" spans="1:10" x14ac:dyDescent="0.25">
      <c r="A135" s="2" t="s">
        <v>135</v>
      </c>
      <c r="B135" s="7">
        <v>33694</v>
      </c>
      <c r="C135" s="4">
        <v>9234.380000000001</v>
      </c>
      <c r="D135" s="3">
        <v>1490.87718</v>
      </c>
      <c r="E135" s="3">
        <v>1719.4298700000002</v>
      </c>
      <c r="F135" s="3">
        <v>2598.7741299999998</v>
      </c>
      <c r="G135" s="3">
        <v>1757.6037800000001</v>
      </c>
      <c r="H135" s="3">
        <v>840.47109999999998</v>
      </c>
      <c r="I135" s="3">
        <v>3831.36</v>
      </c>
      <c r="J135" s="3">
        <v>950.01415000000009</v>
      </c>
    </row>
    <row r="136" spans="1:10" x14ac:dyDescent="0.25">
      <c r="A136" s="2" t="s">
        <v>136</v>
      </c>
      <c r="B136" s="7">
        <v>33785</v>
      </c>
      <c r="C136" s="4">
        <v>9336.2039999999997</v>
      </c>
      <c r="D136" s="3">
        <v>1489.0621000000001</v>
      </c>
      <c r="E136" s="3">
        <v>1719.5928000000001</v>
      </c>
      <c r="F136" s="3">
        <v>2581.7739700000002</v>
      </c>
      <c r="G136" s="3">
        <v>1756.59764</v>
      </c>
      <c r="H136" s="3">
        <v>841.48298999999997</v>
      </c>
      <c r="I136" s="3">
        <v>3844.77</v>
      </c>
      <c r="J136" s="3">
        <v>937.62639000000001</v>
      </c>
    </row>
    <row r="137" spans="1:10" x14ac:dyDescent="0.25">
      <c r="A137" s="2" t="s">
        <v>137</v>
      </c>
      <c r="B137" s="7">
        <v>33877</v>
      </c>
      <c r="C137" s="4">
        <v>9426.9619999999995</v>
      </c>
      <c r="D137" s="3">
        <v>1498.59906</v>
      </c>
      <c r="E137" s="3">
        <v>1719.17191</v>
      </c>
      <c r="F137" s="3">
        <v>2574.07564</v>
      </c>
      <c r="G137" s="3">
        <v>1752.6970100000001</v>
      </c>
      <c r="H137" s="3">
        <v>846.01168000000007</v>
      </c>
      <c r="I137" s="3">
        <v>3849.3</v>
      </c>
      <c r="J137" s="3">
        <v>938.22522000000004</v>
      </c>
    </row>
    <row r="138" spans="1:10" x14ac:dyDescent="0.25">
      <c r="A138" s="2" t="s">
        <v>138</v>
      </c>
      <c r="B138" s="7">
        <v>33969</v>
      </c>
      <c r="C138" s="4">
        <v>9521.4220000000005</v>
      </c>
      <c r="D138" s="3">
        <v>1509.11616</v>
      </c>
      <c r="E138" s="3">
        <v>1715.43815</v>
      </c>
      <c r="F138" s="3">
        <v>2568.6230299999997</v>
      </c>
      <c r="G138" s="3">
        <v>1740.61555</v>
      </c>
      <c r="H138" s="3">
        <v>850.7989</v>
      </c>
      <c r="I138" s="3">
        <v>3824.76</v>
      </c>
      <c r="J138" s="3">
        <v>932.11178000000007</v>
      </c>
    </row>
    <row r="139" spans="1:10" x14ac:dyDescent="0.25">
      <c r="A139" s="2" t="s">
        <v>139</v>
      </c>
      <c r="B139" s="7">
        <v>34059</v>
      </c>
      <c r="C139" s="4">
        <v>9539.1730000000007</v>
      </c>
      <c r="D139" s="3">
        <v>1520.16742</v>
      </c>
      <c r="E139" s="3">
        <v>1703.6349399999999</v>
      </c>
      <c r="F139" s="3">
        <v>2546.0081800000003</v>
      </c>
      <c r="G139" s="3">
        <v>1738.1879900000001</v>
      </c>
      <c r="H139" s="3">
        <v>856.21448999999996</v>
      </c>
      <c r="I139" s="3">
        <v>3867.86</v>
      </c>
      <c r="J139" s="3">
        <v>923.41531999999995</v>
      </c>
    </row>
    <row r="140" spans="1:10" x14ac:dyDescent="0.25">
      <c r="A140" s="2" t="s">
        <v>140</v>
      </c>
      <c r="B140" s="7">
        <v>34150</v>
      </c>
      <c r="C140" s="4">
        <v>9595.8989999999994</v>
      </c>
      <c r="D140" s="3">
        <v>1527.8944799999999</v>
      </c>
      <c r="E140" s="3">
        <v>1706.02907</v>
      </c>
      <c r="F140" s="3">
        <v>2547.2913199999998</v>
      </c>
      <c r="G140" s="3">
        <v>1733.9945400000001</v>
      </c>
      <c r="H140" s="3">
        <v>864.00400999999999</v>
      </c>
      <c r="I140" s="3">
        <v>3843.37</v>
      </c>
      <c r="J140" s="3">
        <v>923.35275999999999</v>
      </c>
    </row>
    <row r="141" spans="1:10" x14ac:dyDescent="0.25">
      <c r="A141" s="2" t="s">
        <v>141</v>
      </c>
      <c r="B141" s="7">
        <v>34242</v>
      </c>
      <c r="C141" s="4">
        <v>9642.6939999999995</v>
      </c>
      <c r="D141" s="3">
        <v>1540.1903600000001</v>
      </c>
      <c r="E141" s="3">
        <v>1708.6540199999999</v>
      </c>
      <c r="F141" s="3">
        <v>2565.2547599999998</v>
      </c>
      <c r="G141" s="3">
        <v>1731.2598799999998</v>
      </c>
      <c r="H141" s="3">
        <v>872.25495000000001</v>
      </c>
      <c r="I141" s="3">
        <v>3815.78</v>
      </c>
      <c r="J141" s="3">
        <v>934.46241000000009</v>
      </c>
    </row>
    <row r="142" spans="1:10" x14ac:dyDescent="0.25">
      <c r="A142" s="2" t="s">
        <v>142</v>
      </c>
      <c r="B142" s="7">
        <v>34334</v>
      </c>
      <c r="C142" s="4">
        <v>9771.42</v>
      </c>
      <c r="D142" s="3">
        <v>1550.6711599999999</v>
      </c>
      <c r="E142" s="3">
        <v>1712.5190300000002</v>
      </c>
      <c r="F142" s="3">
        <v>2563.6509100000003</v>
      </c>
      <c r="G142" s="3">
        <v>1743.95227</v>
      </c>
      <c r="H142" s="3">
        <v>876.0063100000001</v>
      </c>
      <c r="I142" s="3">
        <v>3839.82</v>
      </c>
      <c r="J142" s="3">
        <v>937.98390000000006</v>
      </c>
    </row>
    <row r="143" spans="1:10" x14ac:dyDescent="0.25">
      <c r="A143" s="2" t="s">
        <v>143</v>
      </c>
      <c r="B143" s="7">
        <v>34424</v>
      </c>
      <c r="C143" s="4">
        <v>9867.223</v>
      </c>
      <c r="D143" s="3">
        <v>1569.5428300000001</v>
      </c>
      <c r="E143" s="3">
        <v>1723.7746100000002</v>
      </c>
      <c r="F143" s="3">
        <v>2595.00558</v>
      </c>
      <c r="G143" s="3">
        <v>1757.23541</v>
      </c>
      <c r="H143" s="3">
        <v>888.89637000000005</v>
      </c>
      <c r="I143" s="3">
        <v>3871.57</v>
      </c>
      <c r="J143" s="3">
        <v>945.74189000000001</v>
      </c>
    </row>
    <row r="144" spans="1:10" x14ac:dyDescent="0.25">
      <c r="A144" s="2" t="s">
        <v>144</v>
      </c>
      <c r="B144" s="7">
        <v>34515</v>
      </c>
      <c r="C144" s="4">
        <v>10002.078</v>
      </c>
      <c r="D144" s="3">
        <v>1587.76107</v>
      </c>
      <c r="E144" s="3">
        <v>1743.4390700000001</v>
      </c>
      <c r="F144" s="3">
        <v>2603.9870000000001</v>
      </c>
      <c r="G144" s="3">
        <v>1769.95145</v>
      </c>
      <c r="H144" s="3">
        <v>901.92255000000011</v>
      </c>
      <c r="I144" s="3">
        <v>3851.38</v>
      </c>
      <c r="J144" s="3">
        <v>947.81544999999994</v>
      </c>
    </row>
    <row r="145" spans="1:10" x14ac:dyDescent="0.25">
      <c r="A145" s="2" t="s">
        <v>145</v>
      </c>
      <c r="B145" s="7">
        <v>34607</v>
      </c>
      <c r="C145" s="4">
        <v>10061.061</v>
      </c>
      <c r="D145" s="3">
        <v>1605.7926100000002</v>
      </c>
      <c r="E145" s="3">
        <v>1753.3686100000002</v>
      </c>
      <c r="F145" s="3">
        <v>2623.5537799999997</v>
      </c>
      <c r="G145" s="3">
        <v>1780.9865600000001</v>
      </c>
      <c r="H145" s="3">
        <v>913.44458999999995</v>
      </c>
      <c r="I145" s="3">
        <v>3900.31</v>
      </c>
      <c r="J145" s="3">
        <v>955.34106000000008</v>
      </c>
    </row>
    <row r="146" spans="1:10" x14ac:dyDescent="0.25">
      <c r="A146" s="2" t="s">
        <v>146</v>
      </c>
      <c r="B146" s="7">
        <v>34699</v>
      </c>
      <c r="C146" s="4">
        <v>10175.302</v>
      </c>
      <c r="D146" s="3">
        <v>1614.93544</v>
      </c>
      <c r="E146" s="3">
        <v>1769.9736499999999</v>
      </c>
      <c r="F146" s="3">
        <v>2658.1966200000002</v>
      </c>
      <c r="G146" s="3">
        <v>1797.7090800000001</v>
      </c>
      <c r="H146" s="3">
        <v>920.07240000000002</v>
      </c>
      <c r="I146" s="3">
        <v>3882.46</v>
      </c>
      <c r="J146" s="3">
        <v>958.91617000000008</v>
      </c>
    </row>
    <row r="147" spans="1:10" x14ac:dyDescent="0.25">
      <c r="A147" s="2" t="s">
        <v>147</v>
      </c>
      <c r="B147" s="7">
        <v>34789</v>
      </c>
      <c r="C147" s="4">
        <v>10210.082</v>
      </c>
      <c r="D147" s="3">
        <v>1620.13176</v>
      </c>
      <c r="E147" s="3">
        <v>1778.4368400000001</v>
      </c>
      <c r="F147" s="3">
        <v>2646.0871200000001</v>
      </c>
      <c r="G147" s="3">
        <v>1820.2806699999999</v>
      </c>
      <c r="H147" s="3">
        <v>928.55962</v>
      </c>
      <c r="I147" s="3">
        <v>3921.44</v>
      </c>
      <c r="J147" s="3">
        <v>969.16444000000001</v>
      </c>
    </row>
    <row r="148" spans="1:10" x14ac:dyDescent="0.25">
      <c r="A148" s="2" t="s">
        <v>148</v>
      </c>
      <c r="B148" s="7">
        <v>34880</v>
      </c>
      <c r="C148" s="4">
        <v>10245.755999999999</v>
      </c>
      <c r="D148" s="3">
        <v>1625.97632</v>
      </c>
      <c r="E148" s="3">
        <v>1787.0901100000001</v>
      </c>
      <c r="F148" s="3">
        <v>2669.18316</v>
      </c>
      <c r="G148" s="3">
        <v>1821.55762</v>
      </c>
      <c r="H148" s="3">
        <v>928.87551000000008</v>
      </c>
      <c r="I148" s="3">
        <v>3969.99</v>
      </c>
      <c r="J148" s="3">
        <v>975.82857999999999</v>
      </c>
    </row>
    <row r="149" spans="1:10" x14ac:dyDescent="0.25">
      <c r="A149" s="2" t="s">
        <v>149</v>
      </c>
      <c r="B149" s="7">
        <v>34972</v>
      </c>
      <c r="C149" s="4">
        <v>10333.465</v>
      </c>
      <c r="D149" s="3">
        <v>1641.94904</v>
      </c>
      <c r="E149" s="3">
        <v>1789.3167900000001</v>
      </c>
      <c r="F149" s="3">
        <v>2678.1646299999998</v>
      </c>
      <c r="G149" s="3">
        <v>1829.66002</v>
      </c>
      <c r="H149" s="3">
        <v>930.08943999999997</v>
      </c>
      <c r="I149" s="3">
        <v>4014.2</v>
      </c>
      <c r="J149" s="3">
        <v>980.47145</v>
      </c>
    </row>
    <row r="150" spans="1:10" x14ac:dyDescent="0.25">
      <c r="A150" s="2" t="s">
        <v>150</v>
      </c>
      <c r="B150" s="7">
        <v>35064</v>
      </c>
      <c r="C150" s="4">
        <v>10406.824000000001</v>
      </c>
      <c r="D150" s="3">
        <v>1646.57491</v>
      </c>
      <c r="E150" s="3">
        <v>1790.145</v>
      </c>
      <c r="F150" s="3">
        <v>2676.8816900000002</v>
      </c>
      <c r="G150" s="3">
        <v>1844.8124</v>
      </c>
      <c r="H150" s="3">
        <v>933.86049000000003</v>
      </c>
      <c r="I150" s="3">
        <v>4023.8</v>
      </c>
      <c r="J150" s="3">
        <v>987.37792000000002</v>
      </c>
    </row>
    <row r="151" spans="1:10" x14ac:dyDescent="0.25">
      <c r="A151" s="2" t="s">
        <v>151</v>
      </c>
      <c r="B151" s="7">
        <v>35155</v>
      </c>
      <c r="C151" s="4">
        <v>10475.093000000001</v>
      </c>
      <c r="D151" s="3">
        <v>1661.42228</v>
      </c>
      <c r="E151" s="3">
        <v>1802.1473400000002</v>
      </c>
      <c r="F151" s="3">
        <v>2650.0985099999998</v>
      </c>
      <c r="G151" s="3">
        <v>1852.8077800000001</v>
      </c>
      <c r="H151" s="3">
        <v>934.44092000000001</v>
      </c>
      <c r="I151" s="3">
        <v>4061.5</v>
      </c>
      <c r="J151" s="3">
        <v>993.75016000000005</v>
      </c>
    </row>
    <row r="152" spans="1:10" x14ac:dyDescent="0.25">
      <c r="A152" s="2" t="s">
        <v>152</v>
      </c>
      <c r="B152" s="7">
        <v>35246</v>
      </c>
      <c r="C152" s="4">
        <v>10657.987999999999</v>
      </c>
      <c r="D152" s="3">
        <v>1666.7119399999999</v>
      </c>
      <c r="E152" s="3">
        <v>1806.52376</v>
      </c>
      <c r="F152" s="3">
        <v>2687.94794</v>
      </c>
      <c r="G152" s="3">
        <v>1843.1536599999999</v>
      </c>
      <c r="H152" s="3">
        <v>940.94543999999996</v>
      </c>
      <c r="I152" s="3">
        <v>4107.5600000000004</v>
      </c>
      <c r="J152" s="3">
        <v>1000.07284</v>
      </c>
    </row>
    <row r="153" spans="1:10" x14ac:dyDescent="0.25">
      <c r="A153" s="2" t="s">
        <v>153</v>
      </c>
      <c r="B153" s="7">
        <v>35338</v>
      </c>
      <c r="C153" s="4">
        <v>10756.576000000001</v>
      </c>
      <c r="D153" s="3">
        <v>1678.0951000000002</v>
      </c>
      <c r="E153" s="3">
        <v>1817.40823</v>
      </c>
      <c r="F153" s="3">
        <v>2704.3065799999999</v>
      </c>
      <c r="G153" s="3">
        <v>1847.3145200000001</v>
      </c>
      <c r="H153" s="3">
        <v>949.20067000000006</v>
      </c>
      <c r="I153" s="3">
        <v>4106.3900000000003</v>
      </c>
      <c r="J153" s="3">
        <v>1009.8157</v>
      </c>
    </row>
    <row r="154" spans="1:10" x14ac:dyDescent="0.25">
      <c r="A154" s="2" t="s">
        <v>154</v>
      </c>
      <c r="B154" s="7">
        <v>35430</v>
      </c>
      <c r="C154" s="4">
        <v>10870.227000000001</v>
      </c>
      <c r="D154" s="3">
        <v>1694.0730100000001</v>
      </c>
      <c r="E154" s="3">
        <v>1819.2275900000002</v>
      </c>
      <c r="F154" s="3">
        <v>2719.3821899999998</v>
      </c>
      <c r="G154" s="3">
        <v>1846.20685</v>
      </c>
      <c r="H154" s="3">
        <v>956.74962000000005</v>
      </c>
      <c r="I154" s="3">
        <v>4153.6899999999996</v>
      </c>
      <c r="J154" s="3">
        <v>1013.85825</v>
      </c>
    </row>
    <row r="155" spans="1:10" x14ac:dyDescent="0.25">
      <c r="A155" s="2" t="s">
        <v>155</v>
      </c>
      <c r="B155" s="7">
        <v>35520</v>
      </c>
      <c r="C155" s="4">
        <v>10953.078</v>
      </c>
      <c r="D155" s="3">
        <v>1726.72893</v>
      </c>
      <c r="E155" s="3">
        <v>1826.06603</v>
      </c>
      <c r="F155" s="3">
        <v>2703.0249900000003</v>
      </c>
      <c r="G155" s="3">
        <v>1851.1776100000002</v>
      </c>
      <c r="H155" s="3">
        <v>969.37343999999996</v>
      </c>
      <c r="I155" s="3">
        <v>4168.08</v>
      </c>
      <c r="J155" s="3">
        <v>1025.4020800000001</v>
      </c>
    </row>
    <row r="156" spans="1:10" x14ac:dyDescent="0.25">
      <c r="A156" s="2" t="s">
        <v>156</v>
      </c>
      <c r="B156" s="7">
        <v>35611</v>
      </c>
      <c r="C156" s="4">
        <v>11118.313</v>
      </c>
      <c r="D156" s="3">
        <v>1741.99117</v>
      </c>
      <c r="E156" s="3">
        <v>1847.23757</v>
      </c>
      <c r="F156" s="3">
        <v>2741.1952300000003</v>
      </c>
      <c r="G156" s="3">
        <v>1876.3307199999999</v>
      </c>
      <c r="H156" s="3">
        <v>980.28936999999996</v>
      </c>
      <c r="I156" s="3">
        <v>4137.03</v>
      </c>
      <c r="J156" s="3">
        <v>1034.77043</v>
      </c>
    </row>
    <row r="157" spans="1:10" x14ac:dyDescent="0.25">
      <c r="A157" s="2" t="s">
        <v>157</v>
      </c>
      <c r="B157" s="7">
        <v>35703</v>
      </c>
      <c r="C157" s="4">
        <v>11259.885</v>
      </c>
      <c r="D157" s="3">
        <v>1750.5376100000001</v>
      </c>
      <c r="E157" s="3">
        <v>1860.6066900000001</v>
      </c>
      <c r="F157" s="3">
        <v>2751.7802500000003</v>
      </c>
      <c r="G157" s="3">
        <v>1887.644</v>
      </c>
      <c r="H157" s="3">
        <v>992.00145999999995</v>
      </c>
      <c r="I157" s="3">
        <v>4150.43</v>
      </c>
      <c r="J157" s="3">
        <v>1045.23479</v>
      </c>
    </row>
    <row r="158" spans="1:10" x14ac:dyDescent="0.25">
      <c r="A158" s="2" t="s">
        <v>158</v>
      </c>
      <c r="B158" s="7">
        <v>35795</v>
      </c>
      <c r="C158" s="4">
        <v>11347.255000000001</v>
      </c>
      <c r="D158" s="3">
        <v>1768.6936200000002</v>
      </c>
      <c r="E158" s="3">
        <v>1880.5472199999999</v>
      </c>
      <c r="F158" s="3">
        <v>2771.3463900000002</v>
      </c>
      <c r="G158" s="3">
        <v>1918.6709800000001</v>
      </c>
      <c r="H158" s="3">
        <v>1001.50913</v>
      </c>
      <c r="I158" s="3">
        <v>4152.7</v>
      </c>
      <c r="J158" s="3">
        <v>1060.3309899999999</v>
      </c>
    </row>
    <row r="159" spans="1:10" x14ac:dyDescent="0.25">
      <c r="A159" s="2" t="s">
        <v>159</v>
      </c>
      <c r="B159" s="7">
        <v>35885</v>
      </c>
      <c r="C159" s="4">
        <v>11459.527</v>
      </c>
      <c r="D159" s="3">
        <v>1782.13041</v>
      </c>
      <c r="E159" s="3">
        <v>1897.2699399999999</v>
      </c>
      <c r="F159" s="3">
        <v>2793.5603599999999</v>
      </c>
      <c r="G159" s="3">
        <v>1906.2039500000001</v>
      </c>
      <c r="H159" s="3">
        <v>1015.55234</v>
      </c>
      <c r="I159" s="3">
        <v>4102.5</v>
      </c>
      <c r="J159" s="3">
        <v>1070.8669500000001</v>
      </c>
    </row>
    <row r="160" spans="1:10" x14ac:dyDescent="0.25">
      <c r="A160" s="2" t="s">
        <v>160</v>
      </c>
      <c r="B160" s="7">
        <v>35976</v>
      </c>
      <c r="C160" s="4">
        <v>11570.668</v>
      </c>
      <c r="D160" s="3">
        <v>1798.2898300000002</v>
      </c>
      <c r="E160" s="3">
        <v>1913.6713200000002</v>
      </c>
      <c r="F160" s="3">
        <v>2784.5790400000001</v>
      </c>
      <c r="G160" s="3">
        <v>1913.5707600000001</v>
      </c>
      <c r="H160" s="3">
        <v>1015.9940799999999</v>
      </c>
      <c r="I160" s="3">
        <v>4087.2</v>
      </c>
      <c r="J160" s="3">
        <v>1078.9630500000001</v>
      </c>
    </row>
    <row r="161" spans="1:10" x14ac:dyDescent="0.25">
      <c r="A161" s="2" t="s">
        <v>161</v>
      </c>
      <c r="B161" s="7">
        <v>36068</v>
      </c>
      <c r="C161" s="4">
        <v>11722.035</v>
      </c>
      <c r="D161" s="3">
        <v>1811.6955</v>
      </c>
      <c r="E161" s="3">
        <v>1928.0496900000001</v>
      </c>
      <c r="F161" s="3">
        <v>2791.9566600000003</v>
      </c>
      <c r="G161" s="3">
        <v>1916.12372</v>
      </c>
      <c r="H161" s="3">
        <v>1025.4187099999999</v>
      </c>
      <c r="I161" s="3">
        <v>4093.58</v>
      </c>
      <c r="J161" s="3">
        <v>1091.9003</v>
      </c>
    </row>
    <row r="162" spans="1:10" x14ac:dyDescent="0.25">
      <c r="A162" s="2" t="s">
        <v>162</v>
      </c>
      <c r="B162" s="7">
        <v>36160</v>
      </c>
      <c r="C162" s="4">
        <v>11914.456</v>
      </c>
      <c r="D162" s="3">
        <v>1829.3225400000001</v>
      </c>
      <c r="E162" s="3">
        <v>1942.2968100000001</v>
      </c>
      <c r="F162" s="3">
        <v>2791.3149900000003</v>
      </c>
      <c r="G162" s="3">
        <v>1907.22254</v>
      </c>
      <c r="H162" s="3">
        <v>1039.2710099999999</v>
      </c>
      <c r="I162" s="3">
        <v>4128.92</v>
      </c>
      <c r="J162" s="3">
        <v>1103.3725400000001</v>
      </c>
    </row>
    <row r="163" spans="1:10" x14ac:dyDescent="0.25">
      <c r="A163" s="2" t="s">
        <v>163</v>
      </c>
      <c r="B163" s="7">
        <v>36250</v>
      </c>
      <c r="C163" s="4">
        <v>12009.593000000001</v>
      </c>
      <c r="D163" s="3">
        <v>1839.65814</v>
      </c>
      <c r="E163" s="3">
        <v>1953.69722</v>
      </c>
      <c r="F163" s="3">
        <v>2813.6892900000003</v>
      </c>
      <c r="G163" s="3">
        <v>1918.4949099999999</v>
      </c>
      <c r="H163" s="3">
        <v>1058.10744</v>
      </c>
      <c r="I163" s="3">
        <v>4072.1</v>
      </c>
      <c r="J163" s="3">
        <v>1112.3113000000001</v>
      </c>
    </row>
    <row r="164" spans="1:10" x14ac:dyDescent="0.25">
      <c r="A164" s="2" t="s">
        <v>164</v>
      </c>
      <c r="B164" s="7">
        <v>36341</v>
      </c>
      <c r="C164" s="4">
        <v>12108.638000000001</v>
      </c>
      <c r="D164" s="3">
        <v>1840.7990500000001</v>
      </c>
      <c r="E164" s="3">
        <v>1969.9356700000001</v>
      </c>
      <c r="F164" s="3">
        <v>2819.7836200000002</v>
      </c>
      <c r="G164" s="3">
        <v>1926.7032200000001</v>
      </c>
      <c r="H164" s="3">
        <v>1066.9936</v>
      </c>
      <c r="I164" s="3">
        <v>4091.93</v>
      </c>
      <c r="J164" s="3">
        <v>1129.0818000000002</v>
      </c>
    </row>
    <row r="165" spans="1:10" x14ac:dyDescent="0.25">
      <c r="A165" s="2" t="s">
        <v>165</v>
      </c>
      <c r="B165" s="7">
        <v>36433</v>
      </c>
      <c r="C165" s="4">
        <v>12261.027</v>
      </c>
      <c r="D165" s="3">
        <v>1873.65203</v>
      </c>
      <c r="E165" s="3">
        <v>1992.7455400000001</v>
      </c>
      <c r="F165" s="3">
        <v>2849.2936099999997</v>
      </c>
      <c r="G165" s="3">
        <v>1942.7873700000002</v>
      </c>
      <c r="H165" s="3">
        <v>1083.61447</v>
      </c>
      <c r="I165" s="3">
        <v>4111.4399999999996</v>
      </c>
      <c r="J165" s="3">
        <v>1142.5698</v>
      </c>
    </row>
    <row r="166" spans="1:10" x14ac:dyDescent="0.25">
      <c r="A166" s="2" t="s">
        <v>166</v>
      </c>
      <c r="B166" s="7">
        <v>36525</v>
      </c>
      <c r="C166" s="4">
        <v>12473.857</v>
      </c>
      <c r="D166" s="3">
        <v>1899.4106299999999</v>
      </c>
      <c r="E166" s="3">
        <v>2017.9042900000002</v>
      </c>
      <c r="F166" s="3">
        <v>2884.8976299999999</v>
      </c>
      <c r="G166" s="3">
        <v>1970.31944</v>
      </c>
      <c r="H166" s="3">
        <v>1099.0171399999999</v>
      </c>
      <c r="I166" s="3">
        <v>4111.1099999999997</v>
      </c>
      <c r="J166" s="3">
        <v>1156.0137500000001</v>
      </c>
    </row>
    <row r="167" spans="1:10" x14ac:dyDescent="0.25">
      <c r="A167" s="2" t="s">
        <v>167</v>
      </c>
      <c r="B167" s="7">
        <v>36616</v>
      </c>
      <c r="C167" s="4">
        <v>12510.052</v>
      </c>
      <c r="D167" s="3">
        <v>1915.4404</v>
      </c>
      <c r="E167" s="3">
        <v>2039.0758300000002</v>
      </c>
      <c r="F167" s="3">
        <v>2912.0029599999998</v>
      </c>
      <c r="G167" s="3">
        <v>1993.2276999999999</v>
      </c>
      <c r="H167" s="3">
        <v>1116.55746</v>
      </c>
      <c r="I167" s="3">
        <v>4191.21</v>
      </c>
      <c r="J167" s="3">
        <v>1174.4475300000001</v>
      </c>
    </row>
    <row r="168" spans="1:10" x14ac:dyDescent="0.25">
      <c r="A168" s="2" t="s">
        <v>168</v>
      </c>
      <c r="B168" s="7">
        <v>36707</v>
      </c>
      <c r="C168" s="4">
        <v>12746.339</v>
      </c>
      <c r="D168" s="3">
        <v>1927.1502700000001</v>
      </c>
      <c r="E168" s="3">
        <v>2057.7491500000001</v>
      </c>
      <c r="F168" s="3">
        <v>2941.5143800000001</v>
      </c>
      <c r="G168" s="3">
        <v>2007.4351999999999</v>
      </c>
      <c r="H168" s="3">
        <v>1129.85844</v>
      </c>
      <c r="I168" s="3">
        <v>4199.97</v>
      </c>
      <c r="J168" s="3">
        <v>1188.8608000000002</v>
      </c>
    </row>
    <row r="169" spans="1:10" x14ac:dyDescent="0.25">
      <c r="A169" s="2" t="s">
        <v>169</v>
      </c>
      <c r="B169" s="7">
        <v>36799</v>
      </c>
      <c r="C169" s="4">
        <v>12761.67</v>
      </c>
      <c r="D169" s="3">
        <v>1932.5592200000001</v>
      </c>
      <c r="E169" s="3">
        <v>2071.5437000000002</v>
      </c>
      <c r="F169" s="3">
        <v>2937.3442599999998</v>
      </c>
      <c r="G169" s="3">
        <v>2018.2715400000002</v>
      </c>
      <c r="H169" s="3">
        <v>1141.2717600000001</v>
      </c>
      <c r="I169" s="3">
        <v>4203.3999999999996</v>
      </c>
      <c r="J169" s="3">
        <v>1201.7650000000001</v>
      </c>
    </row>
    <row r="170" spans="1:10" x14ac:dyDescent="0.25">
      <c r="A170" s="2" t="s">
        <v>170</v>
      </c>
      <c r="B170" s="7">
        <v>36891</v>
      </c>
      <c r="C170" s="4">
        <v>12834.207</v>
      </c>
      <c r="D170" s="3">
        <v>1935.7745</v>
      </c>
      <c r="E170" s="3">
        <v>2089.1217799999999</v>
      </c>
      <c r="F170" s="3">
        <v>2939.5899300000001</v>
      </c>
      <c r="G170" s="3">
        <v>2049.3777500000001</v>
      </c>
      <c r="H170" s="3">
        <v>1143.30324</v>
      </c>
      <c r="I170" s="3">
        <v>4242.74</v>
      </c>
      <c r="J170" s="3">
        <v>1215.0272</v>
      </c>
    </row>
    <row r="171" spans="1:10" x14ac:dyDescent="0.25">
      <c r="A171" s="2" t="s">
        <v>171</v>
      </c>
      <c r="B171" s="7">
        <v>36981</v>
      </c>
      <c r="C171" s="4">
        <v>12797.712</v>
      </c>
      <c r="D171" s="3">
        <v>1961.3360400000001</v>
      </c>
      <c r="E171" s="3">
        <v>2099.62156</v>
      </c>
      <c r="F171" s="3">
        <v>2987.6246499999997</v>
      </c>
      <c r="G171" s="3">
        <v>2056.8672900000001</v>
      </c>
      <c r="H171" s="3">
        <v>1149.2530300000001</v>
      </c>
      <c r="I171" s="3">
        <v>4267.84</v>
      </c>
      <c r="J171" s="3">
        <v>1227.1548300000002</v>
      </c>
    </row>
    <row r="172" spans="1:10" x14ac:dyDescent="0.25">
      <c r="A172" s="2" t="s">
        <v>172</v>
      </c>
      <c r="B172" s="7">
        <v>37072</v>
      </c>
      <c r="C172" s="4">
        <v>12865.550000000001</v>
      </c>
      <c r="D172" s="3">
        <v>1976.7694300000001</v>
      </c>
      <c r="E172" s="3">
        <v>2103.6495</v>
      </c>
      <c r="F172" s="3">
        <v>2990.19067</v>
      </c>
      <c r="G172" s="3">
        <v>2051.2642500000002</v>
      </c>
      <c r="H172" s="3">
        <v>1152.2193600000001</v>
      </c>
      <c r="I172" s="3">
        <v>4247.34</v>
      </c>
      <c r="J172" s="3">
        <v>1236.9087099999999</v>
      </c>
    </row>
    <row r="173" spans="1:10" x14ac:dyDescent="0.25">
      <c r="A173" s="2" t="s">
        <v>173</v>
      </c>
      <c r="B173" s="7">
        <v>37164</v>
      </c>
      <c r="C173" s="4">
        <v>12824.862000000001</v>
      </c>
      <c r="D173" s="3">
        <v>1991.4975200000001</v>
      </c>
      <c r="E173" s="3">
        <v>2110.41552</v>
      </c>
      <c r="F173" s="3">
        <v>2981.52997</v>
      </c>
      <c r="G173" s="3">
        <v>2042.5686599999999</v>
      </c>
      <c r="H173" s="3">
        <v>1151.34701</v>
      </c>
      <c r="I173" s="3">
        <v>4200.25</v>
      </c>
      <c r="J173" s="3">
        <v>1249.2181</v>
      </c>
    </row>
    <row r="174" spans="1:10" x14ac:dyDescent="0.25">
      <c r="A174" s="2" t="s">
        <v>174</v>
      </c>
      <c r="B174" s="7">
        <v>37256</v>
      </c>
      <c r="C174" s="4">
        <v>12860.455</v>
      </c>
      <c r="D174" s="3">
        <v>2000.37068</v>
      </c>
      <c r="E174" s="3">
        <v>2110.4562500000002</v>
      </c>
      <c r="F174" s="3">
        <v>2985.0583700000002</v>
      </c>
      <c r="G174" s="3">
        <v>2043.57482</v>
      </c>
      <c r="H174" s="3">
        <v>1158.40543</v>
      </c>
      <c r="I174" s="3">
        <v>4189.0600000000004</v>
      </c>
      <c r="J174" s="3">
        <v>1258.0742500000001</v>
      </c>
    </row>
    <row r="175" spans="1:10" x14ac:dyDescent="0.25">
      <c r="A175" s="2" t="s">
        <v>175</v>
      </c>
      <c r="B175" s="7">
        <v>37346</v>
      </c>
      <c r="C175" s="4">
        <v>12978.873</v>
      </c>
      <c r="D175" s="3">
        <v>2009.8713300000002</v>
      </c>
      <c r="E175" s="3">
        <v>2116.6972900000001</v>
      </c>
      <c r="F175" s="3">
        <v>2975.8361099999997</v>
      </c>
      <c r="G175" s="3">
        <v>2041.8990900000001</v>
      </c>
      <c r="H175" s="3">
        <v>1175.6632300000001</v>
      </c>
      <c r="I175" s="3">
        <v>4194.01</v>
      </c>
      <c r="J175" s="3">
        <v>1265.2340700000002</v>
      </c>
    </row>
    <row r="176" spans="1:10" x14ac:dyDescent="0.25">
      <c r="A176" s="2" t="s">
        <v>176</v>
      </c>
      <c r="B176" s="7">
        <v>37437</v>
      </c>
      <c r="C176" s="4">
        <v>13050.481</v>
      </c>
      <c r="D176" s="3">
        <v>2023.1266200000002</v>
      </c>
      <c r="E176" s="3">
        <v>2127.7854200000002</v>
      </c>
      <c r="F176" s="3">
        <v>2983.5347900000002</v>
      </c>
      <c r="G176" s="3">
        <v>2051.9405500000003</v>
      </c>
      <c r="H176" s="3">
        <v>1182.36466</v>
      </c>
      <c r="I176" s="3">
        <v>4226.62</v>
      </c>
      <c r="J176" s="3">
        <v>1274.7456100000002</v>
      </c>
    </row>
    <row r="177" spans="1:10" x14ac:dyDescent="0.25">
      <c r="A177" s="2" t="s">
        <v>177</v>
      </c>
      <c r="B177" s="7">
        <v>37529</v>
      </c>
      <c r="C177" s="4">
        <v>13114.014000000001</v>
      </c>
      <c r="D177" s="3">
        <v>2038.46147</v>
      </c>
      <c r="E177" s="3">
        <v>2135.40681</v>
      </c>
      <c r="F177" s="3">
        <v>2997.6486600000003</v>
      </c>
      <c r="G177" s="3">
        <v>2056.3504899999998</v>
      </c>
      <c r="H177" s="3">
        <v>1192.6950300000001</v>
      </c>
      <c r="I177" s="3">
        <v>4243.3999999999996</v>
      </c>
      <c r="J177" s="3">
        <v>1282.4561899999999</v>
      </c>
    </row>
    <row r="178" spans="1:10" x14ac:dyDescent="0.25">
      <c r="A178" s="2" t="s">
        <v>178</v>
      </c>
      <c r="B178" s="7">
        <v>37621</v>
      </c>
      <c r="C178" s="4">
        <v>13122.362000000001</v>
      </c>
      <c r="D178" s="3">
        <v>2056.7419399999999</v>
      </c>
      <c r="E178" s="3">
        <v>2136.1988200000001</v>
      </c>
      <c r="F178" s="3">
        <v>2991.23317</v>
      </c>
      <c r="G178" s="3">
        <v>2064.3309399999998</v>
      </c>
      <c r="H178" s="3">
        <v>1199.30143</v>
      </c>
      <c r="I178" s="3">
        <v>4254.6099999999997</v>
      </c>
      <c r="J178" s="3">
        <v>1292.0889</v>
      </c>
    </row>
    <row r="179" spans="1:10" x14ac:dyDescent="0.25">
      <c r="A179" s="2" t="s">
        <v>179</v>
      </c>
      <c r="B179" s="7">
        <v>37711</v>
      </c>
      <c r="C179" s="4">
        <v>13190.335000000001</v>
      </c>
      <c r="D179" s="3">
        <v>2070.2617</v>
      </c>
      <c r="E179" s="3">
        <v>2139.4075899999998</v>
      </c>
      <c r="F179" s="3">
        <v>2954.98614</v>
      </c>
      <c r="G179" s="3">
        <v>2058.16138</v>
      </c>
      <c r="H179" s="3">
        <v>1205.90869</v>
      </c>
      <c r="I179" s="3">
        <v>4249.92</v>
      </c>
      <c r="J179" s="3">
        <v>1304.83889</v>
      </c>
    </row>
    <row r="180" spans="1:10" x14ac:dyDescent="0.25">
      <c r="A180" s="2" t="s">
        <v>180</v>
      </c>
      <c r="B180" s="7">
        <v>37802</v>
      </c>
      <c r="C180" s="4">
        <v>13312.732</v>
      </c>
      <c r="D180" s="3">
        <v>2089.8593999999998</v>
      </c>
      <c r="E180" s="3">
        <v>2134.78226</v>
      </c>
      <c r="F180" s="3">
        <v>2955.62781</v>
      </c>
      <c r="G180" s="3">
        <v>2051.6738600000003</v>
      </c>
      <c r="H180" s="3">
        <v>1204.1194800000001</v>
      </c>
      <c r="I180" s="3">
        <v>4283.91</v>
      </c>
      <c r="J180" s="3">
        <v>1313.70055</v>
      </c>
    </row>
    <row r="181" spans="1:10" x14ac:dyDescent="0.25">
      <c r="A181" s="2" t="s">
        <v>181</v>
      </c>
      <c r="B181" s="7">
        <v>37894</v>
      </c>
      <c r="C181" s="4">
        <v>13535.691000000001</v>
      </c>
      <c r="D181" s="3">
        <v>2111.2306899999999</v>
      </c>
      <c r="E181" s="3">
        <v>2148.5496400000002</v>
      </c>
      <c r="F181" s="3">
        <v>2970.3832499999999</v>
      </c>
      <c r="G181" s="3">
        <v>2054.02745</v>
      </c>
      <c r="H181" s="3">
        <v>1208.6584399999999</v>
      </c>
      <c r="I181" s="3">
        <v>4301.2299999999996</v>
      </c>
      <c r="J181" s="3">
        <v>1322.71642</v>
      </c>
    </row>
    <row r="182" spans="1:10" x14ac:dyDescent="0.25">
      <c r="A182" s="2" t="s">
        <v>182</v>
      </c>
      <c r="B182" s="7">
        <v>37986</v>
      </c>
      <c r="C182" s="4">
        <v>13693.953</v>
      </c>
      <c r="D182" s="3">
        <v>2128.28728</v>
      </c>
      <c r="E182" s="3">
        <v>2165.89239</v>
      </c>
      <c r="F182" s="3">
        <v>2981.2896700000001</v>
      </c>
      <c r="G182" s="3">
        <v>2070.4704700000002</v>
      </c>
      <c r="H182" s="3">
        <v>1216.9461899999999</v>
      </c>
      <c r="I182" s="3">
        <v>4349.01</v>
      </c>
      <c r="J182" s="3">
        <v>1336.2980500000001</v>
      </c>
    </row>
    <row r="183" spans="1:10" x14ac:dyDescent="0.25">
      <c r="A183" s="2" t="s">
        <v>183</v>
      </c>
      <c r="B183" s="7">
        <v>38077</v>
      </c>
      <c r="C183" s="4">
        <v>13772.703</v>
      </c>
      <c r="D183" s="3">
        <v>2139.9349200000001</v>
      </c>
      <c r="E183" s="3">
        <v>2185.0680699999998</v>
      </c>
      <c r="F183" s="3">
        <v>2980.5676899999999</v>
      </c>
      <c r="G183" s="3">
        <v>2080.0381000000002</v>
      </c>
      <c r="H183" s="3">
        <v>1225.7202</v>
      </c>
      <c r="I183" s="3">
        <v>4382.8100000000004</v>
      </c>
      <c r="J183" s="3">
        <v>1344.4161799999999</v>
      </c>
    </row>
    <row r="184" spans="1:10" x14ac:dyDescent="0.25">
      <c r="A184" s="2" t="s">
        <v>184</v>
      </c>
      <c r="B184" s="7">
        <v>38168</v>
      </c>
      <c r="C184" s="4">
        <v>13873.659</v>
      </c>
      <c r="D184" s="3">
        <v>2148.1338999999998</v>
      </c>
      <c r="E184" s="3">
        <v>2198.9169200000001</v>
      </c>
      <c r="F184" s="3">
        <v>2990.83214</v>
      </c>
      <c r="G184" s="3">
        <v>2086.80215</v>
      </c>
      <c r="H184" s="3">
        <v>1240.21371</v>
      </c>
      <c r="I184" s="3">
        <v>4381.3</v>
      </c>
      <c r="J184" s="3">
        <v>1354.8474900000001</v>
      </c>
    </row>
    <row r="185" spans="1:10" x14ac:dyDescent="0.25">
      <c r="A185" s="2" t="s">
        <v>185</v>
      </c>
      <c r="B185" s="7">
        <v>38260</v>
      </c>
      <c r="C185" s="4">
        <v>13999.762000000001</v>
      </c>
      <c r="D185" s="3">
        <v>2151.6759100000004</v>
      </c>
      <c r="E185" s="3">
        <v>2207.4660899999999</v>
      </c>
      <c r="F185" s="3">
        <v>2985.3789300000003</v>
      </c>
      <c r="G185" s="3">
        <v>2088.7932500000002</v>
      </c>
      <c r="H185" s="3">
        <v>1254.9580500000002</v>
      </c>
      <c r="I185" s="3">
        <v>4404.1899999999996</v>
      </c>
      <c r="J185" s="3">
        <v>1368.49521</v>
      </c>
    </row>
    <row r="186" spans="1:10" x14ac:dyDescent="0.25">
      <c r="A186" s="2" t="s">
        <v>186</v>
      </c>
      <c r="B186" s="7">
        <v>38352</v>
      </c>
      <c r="C186" s="4">
        <v>14120.77</v>
      </c>
      <c r="D186" s="3">
        <v>2157.10041</v>
      </c>
      <c r="E186" s="3">
        <v>2222.5414300000002</v>
      </c>
      <c r="F186" s="3">
        <v>2988.2660699999997</v>
      </c>
      <c r="G186" s="3">
        <v>2092.2089299999998</v>
      </c>
      <c r="H186" s="3">
        <v>1263.96748</v>
      </c>
      <c r="I186" s="3">
        <v>4392.51</v>
      </c>
      <c r="J186" s="3">
        <v>1376.9162699999999</v>
      </c>
    </row>
    <row r="187" spans="1:10" x14ac:dyDescent="0.25">
      <c r="A187" s="2" t="s">
        <v>187</v>
      </c>
      <c r="B187" s="7">
        <v>38442</v>
      </c>
      <c r="C187" s="4">
        <v>14271.291000000001</v>
      </c>
      <c r="D187" s="3">
        <v>2177.5486000000001</v>
      </c>
      <c r="E187" s="3">
        <v>2228.4294500000001</v>
      </c>
      <c r="F187" s="3">
        <v>2982.4922900000001</v>
      </c>
      <c r="G187" s="3">
        <v>2086.9953</v>
      </c>
      <c r="H187" s="3">
        <v>1268.2778600000001</v>
      </c>
      <c r="I187" s="3">
        <v>4413.6499999999996</v>
      </c>
      <c r="J187" s="3">
        <v>1390.8448700000001</v>
      </c>
    </row>
    <row r="188" spans="1:10" x14ac:dyDescent="0.25">
      <c r="A188" s="2" t="s">
        <v>188</v>
      </c>
      <c r="B188" s="7">
        <v>38533</v>
      </c>
      <c r="C188" s="4">
        <v>14345.804</v>
      </c>
      <c r="D188" s="3">
        <v>2201.69956</v>
      </c>
      <c r="E188" s="3">
        <v>2232.8285000000001</v>
      </c>
      <c r="F188" s="3">
        <v>3002.3796400000001</v>
      </c>
      <c r="G188" s="3">
        <v>2107.2672400000001</v>
      </c>
      <c r="H188" s="3">
        <v>1277.30699</v>
      </c>
      <c r="I188" s="3">
        <v>4448.18</v>
      </c>
      <c r="J188" s="3">
        <v>1405.0213200000001</v>
      </c>
    </row>
    <row r="189" spans="1:10" x14ac:dyDescent="0.25">
      <c r="A189" s="2" t="s">
        <v>189</v>
      </c>
      <c r="B189" s="7">
        <v>38625</v>
      </c>
      <c r="C189" s="4">
        <v>14466.32</v>
      </c>
      <c r="D189" s="3">
        <v>2227.4581699999999</v>
      </c>
      <c r="E189" s="3">
        <v>2243.7627499999999</v>
      </c>
      <c r="F189" s="3">
        <v>3026.75792</v>
      </c>
      <c r="G189" s="3">
        <v>2121.3250699999999</v>
      </c>
      <c r="H189" s="3">
        <v>1293.0264099999999</v>
      </c>
      <c r="I189" s="3">
        <v>4490.5600000000004</v>
      </c>
      <c r="J189" s="3">
        <v>1418.3440900000001</v>
      </c>
    </row>
    <row r="190" spans="1:10" x14ac:dyDescent="0.25">
      <c r="A190" s="2" t="s">
        <v>190</v>
      </c>
      <c r="B190" s="7">
        <v>38717</v>
      </c>
      <c r="C190" s="4">
        <v>14548.999</v>
      </c>
      <c r="D190" s="3">
        <v>2260.8297499999999</v>
      </c>
      <c r="E190" s="3">
        <v>2259.5531600000004</v>
      </c>
      <c r="F190" s="3">
        <v>3038.3057599999997</v>
      </c>
      <c r="G190" s="3">
        <v>2127.2869799999999</v>
      </c>
      <c r="H190" s="3">
        <v>1305.83257</v>
      </c>
      <c r="I190" s="3">
        <v>4500.07</v>
      </c>
      <c r="J190" s="3">
        <v>1433.1759400000001</v>
      </c>
    </row>
    <row r="191" spans="1:10" x14ac:dyDescent="0.25">
      <c r="A191" s="2" t="s">
        <v>191</v>
      </c>
      <c r="B191" s="7">
        <v>38807</v>
      </c>
      <c r="C191" s="4">
        <v>14723.789000000001</v>
      </c>
      <c r="D191" s="3">
        <v>2266.8506299999999</v>
      </c>
      <c r="E191" s="3">
        <v>2278.4346700000001</v>
      </c>
      <c r="F191" s="3">
        <v>3066.6119700000004</v>
      </c>
      <c r="G191" s="3">
        <v>2134.8795700000001</v>
      </c>
      <c r="H191" s="3">
        <v>1316.2990600000001</v>
      </c>
      <c r="I191" s="3">
        <v>4503.47</v>
      </c>
      <c r="J191" s="3">
        <v>1448.69623</v>
      </c>
    </row>
    <row r="192" spans="1:10" x14ac:dyDescent="0.25">
      <c r="A192" s="2" t="s">
        <v>192</v>
      </c>
      <c r="B192" s="7">
        <v>38898</v>
      </c>
      <c r="C192" s="4">
        <v>14767.786</v>
      </c>
      <c r="D192" s="3">
        <v>2271.90175</v>
      </c>
      <c r="E192" s="3">
        <v>2300.7783799999997</v>
      </c>
      <c r="F192" s="3">
        <v>3115.69038</v>
      </c>
      <c r="G192" s="3">
        <v>2147.4569000000001</v>
      </c>
      <c r="H192" s="3">
        <v>1316.9342799999999</v>
      </c>
      <c r="I192" s="3">
        <v>4519.1400000000003</v>
      </c>
      <c r="J192" s="3">
        <v>1463.82548</v>
      </c>
    </row>
    <row r="193" spans="1:10" x14ac:dyDescent="0.25">
      <c r="A193" s="2" t="s">
        <v>193</v>
      </c>
      <c r="B193" s="7">
        <v>38990</v>
      </c>
      <c r="C193" s="4">
        <v>14780.994000000001</v>
      </c>
      <c r="D193" s="3">
        <v>2273.3589999999999</v>
      </c>
      <c r="E193" s="3">
        <v>2301.2445400000001</v>
      </c>
      <c r="F193" s="3">
        <v>3146.8055600000002</v>
      </c>
      <c r="G193" s="3">
        <v>2155.0795200000002</v>
      </c>
      <c r="H193" s="3">
        <v>1320.5940400000002</v>
      </c>
      <c r="I193" s="3">
        <v>4511.3599999999997</v>
      </c>
      <c r="J193" s="3">
        <v>1478.2773100000002</v>
      </c>
    </row>
    <row r="194" spans="1:10" x14ac:dyDescent="0.25">
      <c r="A194" s="2" t="s">
        <v>194</v>
      </c>
      <c r="B194" s="7">
        <v>39082</v>
      </c>
      <c r="C194" s="4">
        <v>14896.687</v>
      </c>
      <c r="D194" s="3">
        <v>2281.3764700000002</v>
      </c>
      <c r="E194" s="3">
        <v>2318.3474200000001</v>
      </c>
      <c r="F194" s="3">
        <v>3187.86483</v>
      </c>
      <c r="G194" s="3">
        <v>2183.1361699999998</v>
      </c>
      <c r="H194" s="3">
        <v>1325.5755900000001</v>
      </c>
      <c r="I194" s="3">
        <v>4566.5</v>
      </c>
      <c r="J194" s="3">
        <v>1492.3160600000001</v>
      </c>
    </row>
    <row r="195" spans="1:10" x14ac:dyDescent="0.25">
      <c r="A195" s="2" t="s">
        <v>195</v>
      </c>
      <c r="B195" s="7">
        <v>39172</v>
      </c>
      <c r="C195" s="4">
        <v>14905.89</v>
      </c>
      <c r="D195" s="3">
        <v>2304.07537</v>
      </c>
      <c r="E195" s="3">
        <v>2336.39165</v>
      </c>
      <c r="F195" s="3">
        <v>3200.9346600000003</v>
      </c>
      <c r="G195" s="3">
        <v>2186.6492000000003</v>
      </c>
      <c r="H195" s="3">
        <v>1334.14671</v>
      </c>
      <c r="I195" s="3">
        <v>4600.08</v>
      </c>
      <c r="J195" s="3">
        <v>1507.5830100000001</v>
      </c>
    </row>
    <row r="196" spans="1:10" x14ac:dyDescent="0.25">
      <c r="A196" s="2" t="s">
        <v>196</v>
      </c>
      <c r="B196" s="7">
        <v>39263</v>
      </c>
      <c r="C196" s="4">
        <v>15019.907999999999</v>
      </c>
      <c r="D196" s="3">
        <v>2320.7015200000001</v>
      </c>
      <c r="E196" s="3">
        <v>2355.0106600000004</v>
      </c>
      <c r="F196" s="3">
        <v>3224.6714200000001</v>
      </c>
      <c r="G196" s="3">
        <v>2184.4556299999999</v>
      </c>
      <c r="H196" s="3">
        <v>1347.0230700000002</v>
      </c>
      <c r="I196" s="3">
        <v>4605.5</v>
      </c>
      <c r="J196" s="3">
        <v>1519.80978</v>
      </c>
    </row>
    <row r="197" spans="1:10" x14ac:dyDescent="0.25">
      <c r="A197" s="2" t="s">
        <v>197</v>
      </c>
      <c r="B197" s="7">
        <v>39355</v>
      </c>
      <c r="C197" s="4">
        <v>15120.93</v>
      </c>
      <c r="D197" s="3">
        <v>2340.3562700000002</v>
      </c>
      <c r="E197" s="3">
        <v>2362.3424100000002</v>
      </c>
      <c r="F197" s="3">
        <v>3251.9363900000003</v>
      </c>
      <c r="G197" s="3">
        <v>2183.6555600000002</v>
      </c>
      <c r="H197" s="3">
        <v>1352.62015</v>
      </c>
      <c r="I197" s="3">
        <v>4584.71</v>
      </c>
      <c r="J197" s="3">
        <v>1532.1356900000001</v>
      </c>
    </row>
    <row r="198" spans="1:10" x14ac:dyDescent="0.25">
      <c r="A198" s="2" t="s">
        <v>198</v>
      </c>
      <c r="B198" s="7">
        <v>39447</v>
      </c>
      <c r="C198" s="4">
        <v>15174.898000000001</v>
      </c>
      <c r="D198" s="3">
        <v>2359.8294999999998</v>
      </c>
      <c r="E198" s="3">
        <v>2368.7056400000001</v>
      </c>
      <c r="F198" s="3">
        <v>3260.9180499999998</v>
      </c>
      <c r="G198" s="3">
        <v>2180.4268199999997</v>
      </c>
      <c r="H198" s="3">
        <v>1354.51467</v>
      </c>
      <c r="I198" s="3">
        <v>4607.8900000000003</v>
      </c>
      <c r="J198" s="3">
        <v>1545.32077</v>
      </c>
    </row>
    <row r="199" spans="1:10" x14ac:dyDescent="0.25">
      <c r="A199" s="2" t="s">
        <v>199</v>
      </c>
      <c r="B199" s="7">
        <v>39538</v>
      </c>
      <c r="C199" s="4">
        <v>15071.314</v>
      </c>
      <c r="D199" s="3">
        <v>2368.2307400000004</v>
      </c>
      <c r="E199" s="3">
        <v>2378.68496</v>
      </c>
      <c r="F199" s="3">
        <v>3289.5471699999998</v>
      </c>
      <c r="G199" s="3">
        <v>2204.6302099999998</v>
      </c>
      <c r="H199" s="3">
        <v>1355.3176699999999</v>
      </c>
      <c r="I199" s="3">
        <v>4621.83</v>
      </c>
      <c r="J199" s="3">
        <v>1552.3704399999999</v>
      </c>
    </row>
    <row r="200" spans="1:10" x14ac:dyDescent="0.25">
      <c r="A200" s="2" t="s">
        <v>200</v>
      </c>
      <c r="B200" s="7">
        <v>39629</v>
      </c>
      <c r="C200" s="4">
        <v>15146.124</v>
      </c>
      <c r="D200" s="3">
        <v>2350.7022299999999</v>
      </c>
      <c r="E200" s="3">
        <v>2367.97246</v>
      </c>
      <c r="F200" s="3">
        <v>3280.5655499999998</v>
      </c>
      <c r="G200" s="3">
        <v>2182.94508</v>
      </c>
      <c r="H200" s="3">
        <v>1360.0201499999998</v>
      </c>
      <c r="I200" s="3">
        <v>4598.47</v>
      </c>
      <c r="J200" s="3">
        <v>1553.23513</v>
      </c>
    </row>
    <row r="201" spans="1:10" x14ac:dyDescent="0.25">
      <c r="A201" s="2" t="s">
        <v>201</v>
      </c>
      <c r="B201" s="7">
        <v>39721</v>
      </c>
      <c r="C201" s="4">
        <v>15073.534</v>
      </c>
      <c r="D201" s="3">
        <v>2311.9891299999999</v>
      </c>
      <c r="E201" s="3">
        <v>2359.7219900000005</v>
      </c>
      <c r="F201" s="3">
        <v>3268.6968999999999</v>
      </c>
      <c r="G201" s="3">
        <v>2152.4224800000002</v>
      </c>
      <c r="H201" s="3">
        <v>1371.3649800000001</v>
      </c>
      <c r="I201" s="3">
        <v>4539.6499999999996</v>
      </c>
      <c r="J201" s="3">
        <v>1541.4985300000001</v>
      </c>
    </row>
    <row r="202" spans="1:10" x14ac:dyDescent="0.25">
      <c r="A202" s="2" t="s">
        <v>202</v>
      </c>
      <c r="B202" s="7">
        <v>39813</v>
      </c>
      <c r="C202" s="4">
        <v>14755.032000000001</v>
      </c>
      <c r="D202" s="3">
        <v>2261.7839600000002</v>
      </c>
      <c r="E202" s="3">
        <v>2327.07762</v>
      </c>
      <c r="F202" s="3">
        <v>3205.5042200000003</v>
      </c>
      <c r="G202" s="3">
        <v>2103.6097200000004</v>
      </c>
      <c r="H202" s="3">
        <v>1355.5043000000001</v>
      </c>
      <c r="I202" s="3">
        <v>4436.68</v>
      </c>
      <c r="J202" s="3">
        <v>1525.97273</v>
      </c>
    </row>
    <row r="203" spans="1:10" x14ac:dyDescent="0.25">
      <c r="A203" s="2" t="s">
        <v>203</v>
      </c>
      <c r="B203" s="7">
        <v>39903</v>
      </c>
      <c r="C203" s="4">
        <v>14550.598</v>
      </c>
      <c r="D203" s="3">
        <v>2224.1806499999998</v>
      </c>
      <c r="E203" s="3">
        <v>2288.7398399999997</v>
      </c>
      <c r="F203" s="3">
        <v>3061.7216600000002</v>
      </c>
      <c r="G203" s="3">
        <v>2045.7088500000002</v>
      </c>
      <c r="H203" s="3">
        <v>1324.53288</v>
      </c>
      <c r="I203" s="3">
        <v>4219.79</v>
      </c>
      <c r="J203" s="3">
        <v>1501.5687600000001</v>
      </c>
    </row>
    <row r="204" spans="1:10" x14ac:dyDescent="0.25">
      <c r="A204" s="2" t="s">
        <v>204</v>
      </c>
      <c r="B204" s="7">
        <v>39994</v>
      </c>
      <c r="C204" s="4">
        <v>14530.901</v>
      </c>
      <c r="D204" s="3">
        <v>2219.9644700000003</v>
      </c>
      <c r="E204" s="3">
        <v>2285.6215899999997</v>
      </c>
      <c r="F204" s="3">
        <v>3063.96713</v>
      </c>
      <c r="G204" s="3">
        <v>2029.4569199999999</v>
      </c>
      <c r="H204" s="3">
        <v>1309.9178100000001</v>
      </c>
      <c r="I204" s="3">
        <v>4308.8</v>
      </c>
      <c r="J204" s="3">
        <v>1487.02881</v>
      </c>
    </row>
    <row r="205" spans="1:10" x14ac:dyDescent="0.25">
      <c r="A205" s="2" t="s">
        <v>205</v>
      </c>
      <c r="B205" s="7">
        <v>40086</v>
      </c>
      <c r="C205" s="4">
        <v>14578.393</v>
      </c>
      <c r="D205" s="3">
        <v>2223.1227200000003</v>
      </c>
      <c r="E205" s="3">
        <v>2289.29198</v>
      </c>
      <c r="F205" s="3">
        <v>3082.25092</v>
      </c>
      <c r="G205" s="3">
        <v>2041.0270400000002</v>
      </c>
      <c r="H205" s="3">
        <v>1315.8453400000001</v>
      </c>
      <c r="I205" s="3">
        <v>4309.96</v>
      </c>
      <c r="J205" s="3">
        <v>1482.40246</v>
      </c>
    </row>
    <row r="206" spans="1:10" x14ac:dyDescent="0.25">
      <c r="A206" s="2" t="s">
        <v>206</v>
      </c>
      <c r="B206" s="7">
        <v>40178</v>
      </c>
      <c r="C206" s="4">
        <v>14719.52</v>
      </c>
      <c r="D206" s="3">
        <v>2230.8186600000004</v>
      </c>
      <c r="E206" s="3">
        <v>2304.9013599999998</v>
      </c>
      <c r="F206" s="3">
        <v>3110.4783600000001</v>
      </c>
      <c r="G206" s="3">
        <v>2049.0592799999999</v>
      </c>
      <c r="H206" s="3">
        <v>1331.3892600000001</v>
      </c>
      <c r="I206" s="3">
        <v>4371.41</v>
      </c>
      <c r="J206" s="3">
        <v>1481.4716900000001</v>
      </c>
    </row>
    <row r="207" spans="1:10" x14ac:dyDescent="0.25">
      <c r="A207" s="2" t="s">
        <v>207</v>
      </c>
      <c r="B207" s="7">
        <v>40268</v>
      </c>
      <c r="C207" s="4">
        <v>14783.233</v>
      </c>
      <c r="D207" s="3">
        <v>2240.8793999999998</v>
      </c>
      <c r="E207" s="3">
        <v>2314.47336</v>
      </c>
      <c r="F207" s="3">
        <v>3133.3311699999999</v>
      </c>
      <c r="G207" s="3">
        <v>2057.6834100000001</v>
      </c>
      <c r="H207" s="3">
        <v>1347.2507900000001</v>
      </c>
      <c r="I207" s="3">
        <v>4410.2299999999996</v>
      </c>
      <c r="J207" s="3">
        <v>1485.9438200000002</v>
      </c>
    </row>
    <row r="208" spans="1:10" x14ac:dyDescent="0.25">
      <c r="A208" s="2" t="s">
        <v>208</v>
      </c>
      <c r="B208" s="7">
        <v>40359</v>
      </c>
      <c r="C208" s="4">
        <v>14926.044</v>
      </c>
      <c r="D208" s="3">
        <v>2260.12446</v>
      </c>
      <c r="E208" s="3">
        <v>2326.8649100000002</v>
      </c>
      <c r="F208" s="3">
        <v>3197.4862200000002</v>
      </c>
      <c r="G208" s="3">
        <v>2068.9832299999998</v>
      </c>
      <c r="H208" s="3">
        <v>1354.17823</v>
      </c>
      <c r="I208" s="3">
        <v>4464.92</v>
      </c>
      <c r="J208" s="3">
        <v>1488.6480300000001</v>
      </c>
    </row>
    <row r="209" spans="1:10" x14ac:dyDescent="0.25">
      <c r="A209" s="2" t="s">
        <v>209</v>
      </c>
      <c r="B209" s="7">
        <v>40451</v>
      </c>
      <c r="C209" s="4">
        <v>15026.784</v>
      </c>
      <c r="D209" s="3">
        <v>2273.1930499999999</v>
      </c>
      <c r="E209" s="3">
        <v>2341.1482400000004</v>
      </c>
      <c r="F209" s="3">
        <v>3223.4688999999998</v>
      </c>
      <c r="G209" s="3">
        <v>2079.9086400000001</v>
      </c>
      <c r="H209" s="3">
        <v>1363.8485500000002</v>
      </c>
      <c r="I209" s="3">
        <v>4546.09</v>
      </c>
      <c r="J209" s="3">
        <v>1489.36952</v>
      </c>
    </row>
    <row r="210" spans="1:10" x14ac:dyDescent="0.25">
      <c r="A210" s="2" t="s">
        <v>210</v>
      </c>
      <c r="B210" s="7">
        <v>40543</v>
      </c>
      <c r="C210" s="4">
        <v>15121.470000000001</v>
      </c>
      <c r="D210" s="3">
        <v>2276.1542200000004</v>
      </c>
      <c r="E210" s="3">
        <v>2357.0698900000002</v>
      </c>
      <c r="F210" s="3">
        <v>3250.4140499999999</v>
      </c>
      <c r="G210" s="3">
        <v>2093.26325</v>
      </c>
      <c r="H210" s="3">
        <v>1379.2666299999999</v>
      </c>
      <c r="I210" s="3">
        <v>4512.47</v>
      </c>
      <c r="J210" s="3">
        <v>1489.3474900000001</v>
      </c>
    </row>
    <row r="211" spans="1:10" x14ac:dyDescent="0.25">
      <c r="A211" s="2" t="s">
        <v>211</v>
      </c>
      <c r="B211" s="7">
        <v>40633</v>
      </c>
      <c r="C211" s="4">
        <v>15063.065000000001</v>
      </c>
      <c r="D211" s="3">
        <v>2293.2159900000001</v>
      </c>
      <c r="E211" s="3">
        <v>2381.7217500000002</v>
      </c>
      <c r="F211" s="3">
        <v>3307.8298199999999</v>
      </c>
      <c r="G211" s="3">
        <v>2099.7383399999999</v>
      </c>
      <c r="H211" s="3">
        <v>1389.4643100000001</v>
      </c>
      <c r="I211" s="3">
        <v>4444.58</v>
      </c>
      <c r="J211" s="3">
        <v>1483.9776299999999</v>
      </c>
    </row>
    <row r="212" spans="1:10" x14ac:dyDescent="0.25">
      <c r="A212" s="2" t="s">
        <v>212</v>
      </c>
      <c r="B212" s="7">
        <v>40724</v>
      </c>
      <c r="C212" s="4">
        <v>15172.642</v>
      </c>
      <c r="D212" s="3">
        <v>2296.6024200000002</v>
      </c>
      <c r="E212" s="3">
        <v>2383.2424100000003</v>
      </c>
      <c r="F212" s="3">
        <v>3313.6038399999998</v>
      </c>
      <c r="G212" s="3">
        <v>2101.08266</v>
      </c>
      <c r="H212" s="3">
        <v>1392.1036200000001</v>
      </c>
      <c r="I212" s="3">
        <v>4421.12</v>
      </c>
      <c r="J212" s="3">
        <v>1476.8673700000002</v>
      </c>
    </row>
    <row r="213" spans="1:10" x14ac:dyDescent="0.25">
      <c r="A213" s="2" t="s">
        <v>213</v>
      </c>
      <c r="B213" s="7">
        <v>40816</v>
      </c>
      <c r="C213" s="4">
        <v>15204.621000000001</v>
      </c>
      <c r="D213" s="3">
        <v>2302.7840699999997</v>
      </c>
      <c r="E213" s="3">
        <v>2388.2795900000001</v>
      </c>
      <c r="F213" s="3">
        <v>3329.3219500000005</v>
      </c>
      <c r="G213" s="3">
        <v>2088.8010100000001</v>
      </c>
      <c r="H213" s="3">
        <v>1411.4245900000001</v>
      </c>
      <c r="I213" s="3">
        <v>4528.66</v>
      </c>
      <c r="J213" s="3">
        <v>1470.8641399999999</v>
      </c>
    </row>
    <row r="214" spans="1:10" x14ac:dyDescent="0.25">
      <c r="A214" s="2" t="s">
        <v>214</v>
      </c>
      <c r="B214" s="7">
        <v>40908</v>
      </c>
      <c r="C214" s="4">
        <v>15375.793</v>
      </c>
      <c r="D214" s="3">
        <v>2306.6061099999997</v>
      </c>
      <c r="E214" s="3">
        <v>2394.3893700000003</v>
      </c>
      <c r="F214" s="3">
        <v>3329.9632700000002</v>
      </c>
      <c r="G214" s="3">
        <v>2069.9785200000001</v>
      </c>
      <c r="H214" s="3">
        <v>1422.5768</v>
      </c>
      <c r="I214" s="3">
        <v>4522</v>
      </c>
      <c r="J214" s="3">
        <v>1462.1401699999999</v>
      </c>
    </row>
    <row r="215" spans="1:10" x14ac:dyDescent="0.25">
      <c r="A215" s="2" t="s">
        <v>215</v>
      </c>
      <c r="B215" s="7">
        <v>40999</v>
      </c>
      <c r="C215" s="4">
        <v>15477.804</v>
      </c>
      <c r="D215" s="3">
        <v>2321.5468300000002</v>
      </c>
      <c r="E215" s="3">
        <v>2395.9507599999997</v>
      </c>
      <c r="F215" s="3">
        <v>3340.4683799999998</v>
      </c>
      <c r="G215" s="3">
        <v>2051.8105700000001</v>
      </c>
      <c r="H215" s="3">
        <v>1423.03052</v>
      </c>
      <c r="I215" s="3">
        <v>4575.74</v>
      </c>
      <c r="J215" s="3">
        <v>1449.4507599999999</v>
      </c>
    </row>
    <row r="216" spans="1:10" x14ac:dyDescent="0.25">
      <c r="A216" s="2" t="s">
        <v>216</v>
      </c>
      <c r="B216" s="7">
        <v>41090</v>
      </c>
      <c r="C216" s="4">
        <v>15550.056</v>
      </c>
      <c r="D216" s="3">
        <v>2320.29702</v>
      </c>
      <c r="E216" s="3">
        <v>2394.1721400000001</v>
      </c>
      <c r="F216" s="3">
        <v>3343.6759700000002</v>
      </c>
      <c r="G216" s="3">
        <v>2032.99999</v>
      </c>
      <c r="H216" s="3">
        <v>1427.7278600000002</v>
      </c>
      <c r="I216" s="3">
        <v>4545.28</v>
      </c>
      <c r="J216" s="3">
        <v>1435.6598500000002</v>
      </c>
    </row>
    <row r="217" spans="1:10" x14ac:dyDescent="0.25">
      <c r="A217" s="2" t="s">
        <v>217</v>
      </c>
      <c r="B217" s="7">
        <v>41182</v>
      </c>
      <c r="C217" s="4">
        <v>15568.666999999999</v>
      </c>
      <c r="D217" s="3">
        <v>2347.9277499999998</v>
      </c>
      <c r="E217" s="3">
        <v>2397.67056</v>
      </c>
      <c r="F217" s="3">
        <v>3351.3742499999998</v>
      </c>
      <c r="G217" s="3">
        <v>2023.8414399999999</v>
      </c>
      <c r="H217" s="3">
        <v>1430.5435199999999</v>
      </c>
      <c r="I217" s="3">
        <v>4527.2700000000004</v>
      </c>
      <c r="J217" s="3">
        <v>1425.0523000000001</v>
      </c>
    </row>
    <row r="218" spans="1:10" x14ac:dyDescent="0.25">
      <c r="A218" s="2" t="s">
        <v>218</v>
      </c>
      <c r="B218" s="7">
        <v>41274</v>
      </c>
      <c r="C218" s="4">
        <v>15572.161</v>
      </c>
      <c r="D218" s="3">
        <v>2342.5551099999998</v>
      </c>
      <c r="E218" s="3">
        <v>2396.3445099999999</v>
      </c>
      <c r="F218" s="3">
        <v>3336.2984000000001</v>
      </c>
      <c r="G218" s="3">
        <v>2012.5556100000001</v>
      </c>
      <c r="H218" s="3">
        <v>1432.2882199999999</v>
      </c>
      <c r="I218" s="3">
        <v>4537.13</v>
      </c>
      <c r="J218" s="3">
        <v>1411.1292000000001</v>
      </c>
    </row>
    <row r="219" spans="1:10" x14ac:dyDescent="0.25">
      <c r="A219" s="2" t="s">
        <v>219</v>
      </c>
      <c r="B219" s="7">
        <v>41364</v>
      </c>
      <c r="C219" s="4">
        <v>15681.1</v>
      </c>
      <c r="D219" s="3">
        <v>2357.7032599999998</v>
      </c>
      <c r="E219" s="3">
        <v>2395.5706</v>
      </c>
      <c r="F219" s="3">
        <v>3328.9206300000001</v>
      </c>
      <c r="G219" s="3">
        <v>1991.9046200000003</v>
      </c>
      <c r="H219" s="3">
        <v>1447.0479700000001</v>
      </c>
      <c r="I219" s="3">
        <v>4591.55</v>
      </c>
      <c r="J219" s="3">
        <v>1406.2880600000001</v>
      </c>
    </row>
    <row r="220" spans="1:10" x14ac:dyDescent="0.25">
      <c r="A220" s="2" t="s">
        <v>220</v>
      </c>
      <c r="B220" s="7">
        <v>41455</v>
      </c>
      <c r="C220" s="4">
        <v>15711.144</v>
      </c>
      <c r="D220" s="3">
        <v>2370.6318300000003</v>
      </c>
      <c r="E220" s="3">
        <v>2411.89957</v>
      </c>
      <c r="F220" s="3">
        <v>3358.4313099999999</v>
      </c>
      <c r="G220" s="3">
        <v>1992.0796499999999</v>
      </c>
      <c r="H220" s="3">
        <v>1456.42894</v>
      </c>
      <c r="I220" s="3">
        <v>4630.55</v>
      </c>
      <c r="J220" s="3">
        <v>1405.1094399999999</v>
      </c>
    </row>
    <row r="221" spans="1:10" x14ac:dyDescent="0.25">
      <c r="A221" s="2" t="s">
        <v>221</v>
      </c>
      <c r="B221" s="7">
        <v>41547</v>
      </c>
      <c r="C221" s="4">
        <v>15832.384</v>
      </c>
      <c r="D221" s="3">
        <v>2391.8838500000002</v>
      </c>
      <c r="E221" s="3">
        <v>2411.7185400000003</v>
      </c>
      <c r="F221" s="3">
        <v>3375.43192</v>
      </c>
      <c r="G221" s="3">
        <v>1998.77792</v>
      </c>
      <c r="H221" s="3">
        <v>1468.36276</v>
      </c>
      <c r="I221" s="3">
        <v>4665.95</v>
      </c>
      <c r="J221" s="3">
        <v>1404.1511200000002</v>
      </c>
    </row>
    <row r="222" spans="1:10" x14ac:dyDescent="0.25">
      <c r="A222" s="2" t="s">
        <v>222</v>
      </c>
      <c r="B222" s="7">
        <v>41639</v>
      </c>
      <c r="C222" s="4">
        <v>15986.839</v>
      </c>
      <c r="D222" s="3">
        <v>2403.07512</v>
      </c>
      <c r="E222" s="3">
        <v>2421.77027</v>
      </c>
      <c r="F222" s="3">
        <v>3389.2250800000002</v>
      </c>
      <c r="G222" s="3">
        <v>1996.3792800000001</v>
      </c>
      <c r="H222" s="3">
        <v>1483.16275</v>
      </c>
      <c r="I222" s="3">
        <v>4664.4799999999996</v>
      </c>
      <c r="J222" s="3">
        <v>1408.1551200000001</v>
      </c>
    </row>
    <row r="223" spans="1:10" x14ac:dyDescent="0.25">
      <c r="A223" s="2" t="s">
        <v>223</v>
      </c>
      <c r="B223" s="7">
        <v>41729</v>
      </c>
      <c r="C223" s="4">
        <v>15950.037</v>
      </c>
      <c r="D223" s="3">
        <v>2423.2173500000004</v>
      </c>
      <c r="E223" s="3">
        <v>2423.5941600000001</v>
      </c>
      <c r="F223" s="3">
        <v>3419.0561699999998</v>
      </c>
      <c r="G223" s="3">
        <v>1997.08251</v>
      </c>
      <c r="H223" s="3">
        <v>1485.00846</v>
      </c>
      <c r="I223" s="3">
        <v>4709.88</v>
      </c>
      <c r="J223" s="3">
        <v>1413.72326</v>
      </c>
    </row>
    <row r="224" spans="1:10" x14ac:dyDescent="0.25">
      <c r="A224" s="2" t="s">
        <v>224</v>
      </c>
      <c r="B224" s="7">
        <v>41820</v>
      </c>
      <c r="C224" s="4">
        <v>16130.470000000001</v>
      </c>
      <c r="D224" s="3">
        <v>2443.3854999999999</v>
      </c>
      <c r="E224" s="3">
        <v>2429.6089000000002</v>
      </c>
      <c r="F224" s="3">
        <v>3413.2822000000001</v>
      </c>
      <c r="G224" s="3">
        <v>1995.65897</v>
      </c>
      <c r="H224" s="3">
        <v>1502.80988</v>
      </c>
      <c r="I224" s="3">
        <v>4623.55</v>
      </c>
      <c r="J224" s="3">
        <v>1419.1867500000001</v>
      </c>
    </row>
    <row r="225" spans="1:10" x14ac:dyDescent="0.25">
      <c r="A225" s="2" t="s">
        <v>259</v>
      </c>
      <c r="B225" s="7">
        <v>41912</v>
      </c>
      <c r="C225" s="4">
        <v>16336.645</v>
      </c>
      <c r="D225" s="3">
        <v>2460.5095000000001</v>
      </c>
      <c r="E225" s="3">
        <v>2440.4616900000001</v>
      </c>
      <c r="F225" s="3">
        <v>3424.1883700000003</v>
      </c>
      <c r="G225" s="3">
        <v>2000.45055</v>
      </c>
      <c r="H225" s="3">
        <v>1513.7549199999999</v>
      </c>
      <c r="I225" s="3">
        <v>4621.71</v>
      </c>
      <c r="J225" s="3">
        <v>1428.84149</v>
      </c>
    </row>
    <row r="226" spans="1:10" x14ac:dyDescent="0.25">
      <c r="A226" s="2" t="s">
        <v>260</v>
      </c>
      <c r="B226" s="7">
        <v>42004</v>
      </c>
      <c r="C226" s="4">
        <v>16418.34</v>
      </c>
      <c r="D226" s="3">
        <v>2476.8867300000002</v>
      </c>
      <c r="E226" s="3">
        <v>2443.1364199999998</v>
      </c>
      <c r="F226" s="3">
        <v>3454.6611800000001</v>
      </c>
      <c r="G226" s="3">
        <v>2000.49819</v>
      </c>
      <c r="H226" s="3">
        <v>1520.6309900000001</v>
      </c>
      <c r="I226" s="3">
        <v>4650.55</v>
      </c>
      <c r="J226" s="3">
        <v>1439.5591999999999</v>
      </c>
    </row>
    <row r="227" spans="1:10" x14ac:dyDescent="0.25">
      <c r="A227" s="2" t="s">
        <v>261</v>
      </c>
      <c r="B227" s="7">
        <v>42094</v>
      </c>
      <c r="C227" s="4">
        <v>16549.672999999999</v>
      </c>
      <c r="D227" s="3">
        <v>2487.8757500000002</v>
      </c>
      <c r="E227" s="3">
        <v>2453.4189700000002</v>
      </c>
      <c r="F227" s="3">
        <v>3458.5107000000003</v>
      </c>
      <c r="G227" s="3">
        <v>2005.0515700000001</v>
      </c>
      <c r="H227" s="3">
        <v>1517.5867499999999</v>
      </c>
      <c r="I227" s="3">
        <v>4720.26</v>
      </c>
      <c r="J227" s="3">
        <v>1454.70497</v>
      </c>
    </row>
    <row r="228" spans="1:10" x14ac:dyDescent="0.25">
      <c r="A228" s="2" t="s">
        <v>262</v>
      </c>
      <c r="B228" s="7">
        <v>42185</v>
      </c>
      <c r="C228" s="4">
        <v>16661.947</v>
      </c>
      <c r="D228" s="3">
        <v>2502.0333900000001</v>
      </c>
      <c r="E228" s="3">
        <v>2452.8804</v>
      </c>
      <c r="F228" s="3">
        <v>3473.90726</v>
      </c>
      <c r="G228" s="3">
        <v>2013.3841600000001</v>
      </c>
      <c r="H228" s="3">
        <v>1515.3908999999999</v>
      </c>
      <c r="I228" s="3">
        <v>4716.8900000000003</v>
      </c>
      <c r="J228" s="3">
        <v>1467.0473999999999</v>
      </c>
    </row>
    <row r="229" spans="1:10" x14ac:dyDescent="0.25">
      <c r="A229" s="2" t="s">
        <v>263</v>
      </c>
      <c r="B229" s="7">
        <v>42277</v>
      </c>
      <c r="C229" s="4">
        <v>16729.458999999999</v>
      </c>
      <c r="D229" s="3">
        <v>2512.8616499999998</v>
      </c>
      <c r="E229" s="3">
        <v>2462.19443</v>
      </c>
      <c r="F229" s="3">
        <v>3485.1342400000003</v>
      </c>
      <c r="G229" s="3">
        <v>2017.86193</v>
      </c>
      <c r="H229" s="3">
        <v>1523.9603000000002</v>
      </c>
      <c r="I229" s="3">
        <v>4720.97</v>
      </c>
      <c r="J229" s="3">
        <v>1480.8273000000002</v>
      </c>
    </row>
    <row r="230" spans="1:10" x14ac:dyDescent="0.25">
      <c r="A230" s="2" t="s">
        <v>264</v>
      </c>
      <c r="B230" s="7">
        <v>42369</v>
      </c>
      <c r="C230" s="4">
        <v>16749.736000000001</v>
      </c>
      <c r="D230" s="3">
        <v>2531.5362500000001</v>
      </c>
      <c r="E230" s="3">
        <v>2468.35853</v>
      </c>
      <c r="F230" s="3">
        <v>3499.88958</v>
      </c>
      <c r="G230" s="3">
        <v>2023.6369</v>
      </c>
      <c r="H230" s="3">
        <v>1525.5440600000002</v>
      </c>
      <c r="I230" s="3">
        <v>4706.3599999999997</v>
      </c>
      <c r="J230" s="3">
        <v>1494.41444</v>
      </c>
    </row>
    <row r="231" spans="1:10" x14ac:dyDescent="0.25">
      <c r="A231" s="2" t="s">
        <v>265</v>
      </c>
      <c r="B231" s="7">
        <v>42460</v>
      </c>
      <c r="C231" s="4">
        <v>16773.983</v>
      </c>
      <c r="D231" s="3">
        <v>2539.7456099999999</v>
      </c>
      <c r="E231" s="3">
        <v>2484.5517300000001</v>
      </c>
      <c r="F231" s="3">
        <v>3522.02259</v>
      </c>
      <c r="G231" s="3">
        <v>2028.3078300000002</v>
      </c>
      <c r="H231" s="3">
        <v>1534.94643</v>
      </c>
      <c r="I231" s="3">
        <v>4746.28</v>
      </c>
      <c r="J231" s="3">
        <v>1505.6113</v>
      </c>
    </row>
    <row r="232" spans="1:10" x14ac:dyDescent="0.25">
      <c r="A232" s="2" t="s">
        <v>266</v>
      </c>
      <c r="B232" s="7">
        <v>42551</v>
      </c>
      <c r="C232" s="4">
        <v>16867.048999999999</v>
      </c>
      <c r="D232" s="3">
        <v>2543.7180400000002</v>
      </c>
      <c r="E232" s="3">
        <v>2478.8673599999997</v>
      </c>
      <c r="F232" s="3">
        <v>3538.3814300000004</v>
      </c>
      <c r="G232" s="3">
        <v>2030.2683700000002</v>
      </c>
      <c r="H232" s="3">
        <v>1530.9236900000001</v>
      </c>
      <c r="I232" s="3">
        <v>4756.6499999999996</v>
      </c>
      <c r="J232" s="3">
        <v>1517.4635600000001</v>
      </c>
    </row>
    <row r="233" spans="1:10" x14ac:dyDescent="0.25">
      <c r="A233" s="2" t="s">
        <v>267</v>
      </c>
      <c r="B233" s="7">
        <v>42643</v>
      </c>
      <c r="C233" s="4">
        <v>16983.081000000002</v>
      </c>
      <c r="D233" s="3">
        <v>2555.7183300000002</v>
      </c>
      <c r="E233" s="3">
        <v>2483.7868700000004</v>
      </c>
      <c r="F233" s="3">
        <v>3550.2498900000001</v>
      </c>
      <c r="G233" s="3">
        <v>2034.9377500000001</v>
      </c>
      <c r="H233" s="3">
        <v>1547.0180800000001</v>
      </c>
      <c r="I233" s="3">
        <v>4765.62</v>
      </c>
      <c r="J233" s="3">
        <v>1528.29141</v>
      </c>
    </row>
    <row r="234" spans="1:10" x14ac:dyDescent="0.25">
      <c r="A234" s="2" t="s">
        <v>268</v>
      </c>
      <c r="B234" s="7">
        <v>42735</v>
      </c>
      <c r="C234" s="4">
        <v>17057.248</v>
      </c>
      <c r="D234" s="3">
        <v>2574.6677799999998</v>
      </c>
      <c r="E234" s="3">
        <v>2498.8848399999997</v>
      </c>
      <c r="F234" s="3">
        <v>3565.00513</v>
      </c>
      <c r="G234" s="3">
        <v>2044.7736299999999</v>
      </c>
      <c r="H234" s="3">
        <v>1555.6046000000001</v>
      </c>
      <c r="I234" s="3">
        <v>4777.47</v>
      </c>
      <c r="J234" s="3">
        <v>1538.72272</v>
      </c>
    </row>
    <row r="235" spans="1:10" x14ac:dyDescent="0.25">
      <c r="A235" s="2" t="s">
        <v>269</v>
      </c>
      <c r="B235" s="7">
        <v>42825</v>
      </c>
      <c r="C235" s="4">
        <v>17109.701000000001</v>
      </c>
      <c r="D235" s="3">
        <v>2584.7648300000001</v>
      </c>
      <c r="E235" s="3">
        <v>2518.1781900000001</v>
      </c>
      <c r="F235" s="3">
        <v>3597.0821299999998</v>
      </c>
      <c r="G235" s="3">
        <v>2055.1371800000002</v>
      </c>
      <c r="H235" s="3">
        <v>1570.9636100000002</v>
      </c>
      <c r="I235" s="3">
        <v>4809.68</v>
      </c>
      <c r="J235" s="3">
        <v>1550.8228200000001</v>
      </c>
    </row>
    <row r="236" spans="1:10" x14ac:dyDescent="0.25">
      <c r="A236" s="2" t="s">
        <v>270</v>
      </c>
      <c r="B236" s="7">
        <v>42916</v>
      </c>
      <c r="C236" s="4">
        <v>17239.107</v>
      </c>
      <c r="D236" s="3">
        <v>2590.2619300000001</v>
      </c>
      <c r="E236" s="3">
        <v>2534.7606000000001</v>
      </c>
      <c r="F236" s="3">
        <v>3619.8564100000003</v>
      </c>
      <c r="G236" s="3">
        <v>2063.2331200000003</v>
      </c>
      <c r="H236" s="3">
        <v>1588.5681299999999</v>
      </c>
      <c r="I236" s="3">
        <v>4835.0600000000004</v>
      </c>
      <c r="J236" s="3">
        <v>1564.2337199999999</v>
      </c>
    </row>
    <row r="237" spans="1:10" x14ac:dyDescent="0.25">
      <c r="A237" s="2" t="s">
        <v>271</v>
      </c>
      <c r="B237" s="7">
        <v>43008</v>
      </c>
      <c r="C237" s="4">
        <v>17373.539000000001</v>
      </c>
      <c r="D237" s="3">
        <v>2599.3632700000003</v>
      </c>
      <c r="E237" s="3">
        <v>2552.0490399999999</v>
      </c>
      <c r="F237" s="3">
        <v>3646.4800099999998</v>
      </c>
      <c r="G237" s="3">
        <v>2070.3057899999999</v>
      </c>
      <c r="H237" s="3">
        <v>1595.08294</v>
      </c>
      <c r="I237" s="3">
        <v>4859.03</v>
      </c>
      <c r="J237" s="3">
        <v>1575.11664</v>
      </c>
    </row>
    <row r="238" spans="1:10" x14ac:dyDescent="0.25">
      <c r="A238" s="2" t="s">
        <v>272</v>
      </c>
      <c r="B238" s="7">
        <v>43100</v>
      </c>
      <c r="C238" s="4">
        <v>17497.638999999999</v>
      </c>
      <c r="D238" s="3">
        <v>2608.6046299999998</v>
      </c>
      <c r="E238" s="3">
        <v>2569.3193700000002</v>
      </c>
      <c r="F238" s="3">
        <v>3668.61312</v>
      </c>
      <c r="G238" s="3">
        <v>2077.5902700000001</v>
      </c>
      <c r="H238" s="3">
        <v>1601.8554199999999</v>
      </c>
      <c r="I238" s="3">
        <v>4871.43</v>
      </c>
      <c r="J238" s="3">
        <v>1585.77376</v>
      </c>
    </row>
    <row r="239" spans="1:10" x14ac:dyDescent="0.25">
      <c r="A239" s="2" t="s">
        <v>296</v>
      </c>
      <c r="B239" s="7">
        <v>43190</v>
      </c>
      <c r="C239" s="4">
        <v>17584.039000000001</v>
      </c>
      <c r="D239" s="3">
        <v>2614.7292400000001</v>
      </c>
      <c r="E239" s="3">
        <v>2573.4016099999999</v>
      </c>
      <c r="F239" s="3">
        <v>3679.5191400000003</v>
      </c>
      <c r="G239" s="3">
        <v>2083.4434299999998</v>
      </c>
      <c r="H239" s="3">
        <v>1607.20252</v>
      </c>
      <c r="I239" s="3">
        <v>4864.1000000000004</v>
      </c>
      <c r="J239" s="3">
        <v>1596.8054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C1137-E226-460B-B7AD-ED96795F6527}">
  <sheetPr>
    <tabColor rgb="FF00B050"/>
  </sheetPr>
  <dimension ref="A1:U240"/>
  <sheetViews>
    <sheetView topLeftCell="L1" workbookViewId="0">
      <selection activeCell="B1" sqref="B1:B1048576"/>
    </sheetView>
  </sheetViews>
  <sheetFormatPr defaultColWidth="9.140625" defaultRowHeight="15" x14ac:dyDescent="0.25"/>
  <cols>
    <col min="1" max="1" width="9.140625" style="2"/>
    <col min="2" max="2" width="9.140625" style="7"/>
    <col min="3" max="10" width="9.140625" style="2"/>
    <col min="11" max="11" width="1.140625" style="2" customWidth="1"/>
    <col min="12" max="13" width="9.140625" style="2"/>
    <col min="14" max="14" width="19.140625" style="2" customWidth="1"/>
    <col min="15" max="15" width="18.85546875" style="2" customWidth="1"/>
    <col min="16" max="16" width="19.28515625" style="2" customWidth="1"/>
    <col min="17" max="17" width="19" style="2" customWidth="1"/>
    <col min="18" max="18" width="19.140625" style="2" customWidth="1"/>
    <col min="19" max="19" width="19.5703125" style="2" customWidth="1"/>
    <col min="20" max="20" width="19.42578125" style="2" customWidth="1"/>
    <col min="21" max="21" width="19" style="2" customWidth="1"/>
    <col min="22" max="16384" width="9.140625" style="2"/>
  </cols>
  <sheetData>
    <row r="1" spans="1:21" x14ac:dyDescent="0.25">
      <c r="C1" s="6" t="s">
        <v>297</v>
      </c>
      <c r="L1" s="1" t="s">
        <v>6</v>
      </c>
      <c r="M1" s="1" t="s">
        <v>0</v>
      </c>
      <c r="N1" s="2" t="s">
        <v>234</v>
      </c>
      <c r="O1" s="2" t="s">
        <v>235</v>
      </c>
      <c r="P1" s="2" t="s">
        <v>236</v>
      </c>
      <c r="Q1" s="2" t="s">
        <v>237</v>
      </c>
      <c r="R1" s="2" t="s">
        <v>238</v>
      </c>
      <c r="S1" s="2" t="s">
        <v>239</v>
      </c>
      <c r="T1" s="2" t="s">
        <v>240</v>
      </c>
      <c r="U1" s="2" t="s">
        <v>241</v>
      </c>
    </row>
    <row r="2" spans="1:21" x14ac:dyDescent="0.25">
      <c r="C2" s="3" t="s">
        <v>242</v>
      </c>
      <c r="D2" s="3" t="s">
        <v>243</v>
      </c>
      <c r="E2" s="3" t="s">
        <v>244</v>
      </c>
      <c r="F2" s="3" t="s">
        <v>245</v>
      </c>
      <c r="G2" s="3" t="s">
        <v>246</v>
      </c>
      <c r="H2" s="3" t="s">
        <v>247</v>
      </c>
      <c r="I2" s="3" t="s">
        <v>248</v>
      </c>
      <c r="J2" s="2" t="s">
        <v>249</v>
      </c>
      <c r="L2" s="3" t="s">
        <v>1</v>
      </c>
      <c r="M2" s="3"/>
      <c r="N2" s="3" t="s">
        <v>298</v>
      </c>
      <c r="O2" s="3" t="s">
        <v>299</v>
      </c>
      <c r="P2" s="3" t="s">
        <v>300</v>
      </c>
      <c r="Q2" s="3" t="s">
        <v>301</v>
      </c>
      <c r="R2" s="3" t="s">
        <v>302</v>
      </c>
      <c r="S2" s="3" t="s">
        <v>303</v>
      </c>
      <c r="T2" s="3" t="s">
        <v>304</v>
      </c>
      <c r="U2" s="2" t="s">
        <v>305</v>
      </c>
    </row>
    <row r="3" spans="1:21" x14ac:dyDescent="0.25">
      <c r="L3" s="3" t="s">
        <v>2</v>
      </c>
      <c r="M3" s="3"/>
      <c r="N3" s="3" t="s">
        <v>284</v>
      </c>
      <c r="O3" s="3" t="s">
        <v>285</v>
      </c>
      <c r="P3" s="3" t="s">
        <v>286</v>
      </c>
      <c r="Q3" s="3" t="s">
        <v>286</v>
      </c>
      <c r="R3" s="3" t="s">
        <v>286</v>
      </c>
      <c r="S3" s="3" t="s">
        <v>286</v>
      </c>
      <c r="T3" s="3" t="s">
        <v>286</v>
      </c>
      <c r="U3" s="2" t="s">
        <v>286</v>
      </c>
    </row>
    <row r="4" spans="1:21" x14ac:dyDescent="0.25">
      <c r="L4" s="3" t="s">
        <v>3</v>
      </c>
      <c r="M4" s="3"/>
      <c r="N4" s="3" t="s">
        <v>287</v>
      </c>
      <c r="O4" s="3" t="s">
        <v>287</v>
      </c>
      <c r="P4" s="3" t="s">
        <v>287</v>
      </c>
      <c r="Q4" s="3" t="s">
        <v>287</v>
      </c>
      <c r="R4" s="3" t="s">
        <v>287</v>
      </c>
      <c r="S4" s="3" t="s">
        <v>287</v>
      </c>
      <c r="T4" s="3" t="s">
        <v>287</v>
      </c>
      <c r="U4" s="2" t="s">
        <v>287</v>
      </c>
    </row>
    <row r="5" spans="1:21" x14ac:dyDescent="0.25">
      <c r="L5" s="3" t="s">
        <v>4</v>
      </c>
      <c r="M5" s="3"/>
      <c r="N5" s="3" t="s">
        <v>288</v>
      </c>
      <c r="O5" s="3" t="s">
        <v>288</v>
      </c>
      <c r="P5" s="3" t="s">
        <v>288</v>
      </c>
      <c r="Q5" s="3" t="s">
        <v>288</v>
      </c>
      <c r="R5" s="3" t="s">
        <v>288</v>
      </c>
      <c r="S5" s="3" t="s">
        <v>288</v>
      </c>
      <c r="T5" s="3" t="s">
        <v>288</v>
      </c>
      <c r="U5" s="2" t="s">
        <v>288</v>
      </c>
    </row>
    <row r="6" spans="1:21" x14ac:dyDescent="0.25">
      <c r="L6" s="3" t="s">
        <v>5</v>
      </c>
      <c r="M6" s="3"/>
      <c r="N6" s="3" t="s">
        <v>289</v>
      </c>
      <c r="O6" s="3" t="s">
        <v>290</v>
      </c>
      <c r="P6" s="3" t="s">
        <v>291</v>
      </c>
      <c r="Q6" s="3" t="s">
        <v>306</v>
      </c>
      <c r="R6" s="3" t="s">
        <v>306</v>
      </c>
      <c r="S6" s="3" t="s">
        <v>306</v>
      </c>
      <c r="T6" s="3" t="s">
        <v>307</v>
      </c>
      <c r="U6" s="2" t="s">
        <v>307</v>
      </c>
    </row>
    <row r="7" spans="1:21" x14ac:dyDescent="0.25">
      <c r="A7" s="3" t="str">
        <f>L7</f>
        <v>Q1/1960</v>
      </c>
      <c r="B7" s="7">
        <f>M7</f>
        <v>22006</v>
      </c>
      <c r="C7" s="3">
        <f>100*(N7/'Real GDP'!C7)/(SUM(($N$203/'Real GDP'!$C$203)+($N$204/'Real GDP'!$C$204)+($N$205/'Real GDP'!$C$205)+($N$206/'Real GDP'!$C$206))/4)</f>
        <v>17.397417245856278</v>
      </c>
      <c r="D7" s="3">
        <f>100*(O7/'Real GDP'!D7)/(SUM(($O$203/'Real GDP'!$D$203)+($O$204/'Real GDP'!$D$204)+($O$205/'Real GDP'!$D$205)+($O$206/'Real GDP'!$D$206))/4)</f>
        <v>17.487053918393251</v>
      </c>
      <c r="E7" s="3">
        <f>100*(P7/'Real GDP'!E7)/(SUM(($P$203/'Real GDP'!$E$203)+($P$204/'Real GDP'!$E$204)+($P$205/'Real GDP'!$E$205)+($P$206/'Real GDP'!$E$206))/4)</f>
        <v>15.870052001668222</v>
      </c>
      <c r="F7" s="3">
        <f>100*(Q7/'Real GDP'!F7)/(SUM(($Q$203/'Real GDP'!$F$203)+($Q$204/'Real GDP'!$F$204)+($Q$205/'Real GDP'!$F$205)+($Q$206/'Real GDP'!$F$206))/4)</f>
        <v>17.361335113112833</v>
      </c>
      <c r="G7" s="3">
        <f>100*(R7/'Real GDP'!G7)/(SUM(($R$203/'Real GDP'!$G$203)+($R$204/'Real GDP'!$G$204)+($R$205/'Real GDP'!$G$205)+($R$206/'Real GDP'!$G$206))/4)</f>
        <v>15.988409822481376</v>
      </c>
      <c r="H7" s="3">
        <f>100*(S7/'Real GDP'!H7)/(SUM(($S$203/'Real GDP'!$H$203)+($S$204/'Real GDP'!$H$204)+($S$205/'Real GDP'!$H$205)+($S$206/'Real GDP'!$H$206))/4)</f>
        <v>17.249121396252626</v>
      </c>
      <c r="I7" s="3">
        <f>100*(T7/'Real GDP'!I7)/(SUM(($T$203/'Real GDP'!$I$203)+($T$204/'Real GDP'!$I$204)+($T$205/'Real GDP'!$I$205)+($T$206/'Real GDP'!$I$206))/4)</f>
        <v>17.128652227889564</v>
      </c>
      <c r="J7" s="3">
        <f>100*(U7/'Real GDP'!J7)/(SUM(($U$203/'Real GDP'!$J$203)+($U$204/'Real GDP'!$J$204)+($U$205/'Real GDP'!$J$205)+($U$206/'Real GDP'!$J$206))/4)</f>
        <v>15.02535122489364</v>
      </c>
      <c r="L7" s="3" t="s">
        <v>7</v>
      </c>
      <c r="M7" s="4">
        <v>22006</v>
      </c>
      <c r="N7" s="4">
        <v>543347</v>
      </c>
      <c r="O7" s="3">
        <v>114862.68</v>
      </c>
      <c r="P7" s="3">
        <v>84609.59</v>
      </c>
      <c r="Q7" s="3">
        <v>154068.74</v>
      </c>
      <c r="R7" s="3">
        <v>84190.49</v>
      </c>
      <c r="S7" s="3">
        <v>46336.02</v>
      </c>
      <c r="T7" s="3">
        <v>94.76</v>
      </c>
      <c r="U7" s="3">
        <v>34477.660000000003</v>
      </c>
    </row>
    <row r="8" spans="1:21" x14ac:dyDescent="0.25">
      <c r="A8" s="3" t="str">
        <f t="shared" ref="A8:B71" si="0">L8</f>
        <v>Q2/1960</v>
      </c>
      <c r="B8" s="7">
        <f t="shared" si="0"/>
        <v>22097</v>
      </c>
      <c r="C8" s="3">
        <f>100*(N8/'Real GDP'!C8)/(SUM(($N$203/'Real GDP'!$C$203)+($N$204/'Real GDP'!$C$204)+($N$205/'Real GDP'!$C$205)+($N$206/'Real GDP'!$C$206))/4)</f>
        <v>17.442799406932608</v>
      </c>
      <c r="D8" s="3">
        <f>100*(O8/'Real GDP'!D8)/(SUM(($O$203/'Real GDP'!$D$203)+($O$204/'Real GDP'!$D$204)+($O$205/'Real GDP'!$D$205)+($O$206/'Real GDP'!$D$206))/4)</f>
        <v>17.559123663802012</v>
      </c>
      <c r="E8" s="3">
        <f>100*(P8/'Real GDP'!E8)/(SUM(($P$203/'Real GDP'!$E$203)+($P$204/'Real GDP'!$E$204)+($P$205/'Real GDP'!$E$205)+($P$206/'Real GDP'!$E$206))/4)</f>
        <v>15.929864618582512</v>
      </c>
      <c r="F8" s="3">
        <f>100*(Q8/'Real GDP'!F8)/(SUM(($Q$203/'Real GDP'!$F$203)+($Q$204/'Real GDP'!$F$204)+($Q$205/'Real GDP'!$F$205)+($Q$206/'Real GDP'!$F$206))/4)</f>
        <v>17.379583099631219</v>
      </c>
      <c r="G8" s="3">
        <f>100*(R8/'Real GDP'!G8)/(SUM(($R$203/'Real GDP'!$G$203)+($R$204/'Real GDP'!$G$204)+($R$205/'Real GDP'!$G$205)+($R$206/'Real GDP'!$G$206))/4)</f>
        <v>16.024437865149565</v>
      </c>
      <c r="H8" s="3">
        <f>100*(S8/'Real GDP'!H8)/(SUM(($S$203/'Real GDP'!$H$203)+($S$204/'Real GDP'!$H$204)+($S$205/'Real GDP'!$H$205)+($S$206/'Real GDP'!$H$206))/4)</f>
        <v>17.273623259514636</v>
      </c>
      <c r="I8" s="3">
        <f>100*(T8/'Real GDP'!I8)/(SUM(($T$203/'Real GDP'!$I$203)+($T$204/'Real GDP'!$I$204)+($T$205/'Real GDP'!$I$205)+($T$206/'Real GDP'!$I$206))/4)</f>
        <v>17.169371637861051</v>
      </c>
      <c r="J8" s="3">
        <f>100*(U8/'Real GDP'!J8)/(SUM(($U$203/'Real GDP'!$J$203)+($U$204/'Real GDP'!$J$204)+($U$205/'Real GDP'!$J$205)+($U$206/'Real GDP'!$J$206))/4)</f>
        <v>15.079064068519836</v>
      </c>
      <c r="L8" s="3" t="s">
        <v>8</v>
      </c>
      <c r="M8" s="4">
        <v>22097</v>
      </c>
      <c r="N8" s="4">
        <v>542697</v>
      </c>
      <c r="O8" s="3">
        <v>114509.23</v>
      </c>
      <c r="P8" s="3">
        <v>85247.56</v>
      </c>
      <c r="Q8" s="3">
        <v>156975.45000000001</v>
      </c>
      <c r="R8" s="3">
        <v>85618.57</v>
      </c>
      <c r="S8" s="3">
        <v>45509.41</v>
      </c>
      <c r="T8" s="3">
        <v>95.16</v>
      </c>
      <c r="U8" s="3">
        <v>35312.26</v>
      </c>
    </row>
    <row r="9" spans="1:21" x14ac:dyDescent="0.25">
      <c r="A9" s="3" t="str">
        <f t="shared" si="0"/>
        <v>Q3/1960</v>
      </c>
      <c r="B9" s="7">
        <f t="shared" si="0"/>
        <v>22189</v>
      </c>
      <c r="C9" s="3">
        <f>100*(N9/'Real GDP'!C9)/(SUM(($N$203/'Real GDP'!$C$203)+($N$204/'Real GDP'!$C$204)+($N$205/'Real GDP'!$C$205)+($N$206/'Real GDP'!$C$206))/4)</f>
        <v>17.505756152548727</v>
      </c>
      <c r="D9" s="3">
        <f>100*(O9/'Real GDP'!D9)/(SUM(($O$203/'Real GDP'!$D$203)+($O$204/'Real GDP'!$D$204)+($O$205/'Real GDP'!$D$205)+($O$206/'Real GDP'!$D$206))/4)</f>
        <v>17.6102369876448</v>
      </c>
      <c r="E9" s="3">
        <f>100*(P9/'Real GDP'!E9)/(SUM(($P$203/'Real GDP'!$E$203)+($P$204/'Real GDP'!$E$204)+($P$205/'Real GDP'!$E$205)+($P$206/'Real GDP'!$E$206))/4)</f>
        <v>15.992875130838257</v>
      </c>
      <c r="F9" s="3">
        <f>100*(Q9/'Real GDP'!F9)/(SUM(($Q$203/'Real GDP'!$F$203)+($Q$204/'Real GDP'!$F$204)+($Q$205/'Real GDP'!$F$205)+($Q$206/'Real GDP'!$F$206))/4)</f>
        <v>17.362257187012712</v>
      </c>
      <c r="G9" s="3">
        <f>100*(R9/'Real GDP'!G9)/(SUM(($R$203/'Real GDP'!$G$203)+($R$204/'Real GDP'!$G$204)+($R$205/'Real GDP'!$G$205)+($R$206/'Real GDP'!$G$206))/4)</f>
        <v>16.088915871819154</v>
      </c>
      <c r="H9" s="3">
        <f>100*(S9/'Real GDP'!H9)/(SUM(($S$203/'Real GDP'!$H$203)+($S$204/'Real GDP'!$H$204)+($S$205/'Real GDP'!$H$205)+($S$206/'Real GDP'!$H$206))/4)</f>
        <v>17.322960511744107</v>
      </c>
      <c r="I9" s="3">
        <f>100*(T9/'Real GDP'!I9)/(SUM(($T$203/'Real GDP'!$I$203)+($T$204/'Real GDP'!$I$204)+($T$205/'Real GDP'!$I$205)+($T$206/'Real GDP'!$I$206))/4)</f>
        <v>17.223624487920727</v>
      </c>
      <c r="J9" s="3">
        <f>100*(U9/'Real GDP'!J9)/(SUM(($U$203/'Real GDP'!$J$203)+($U$204/'Real GDP'!$J$204)+($U$205/'Real GDP'!$J$205)+($U$206/'Real GDP'!$J$206))/4)</f>
        <v>15.150773154510878</v>
      </c>
      <c r="L9" s="3" t="s">
        <v>9</v>
      </c>
      <c r="M9" s="4">
        <v>22189</v>
      </c>
      <c r="N9" s="4">
        <v>546012</v>
      </c>
      <c r="O9" s="3">
        <v>116584.59</v>
      </c>
      <c r="P9" s="3">
        <v>86225.41</v>
      </c>
      <c r="Q9" s="3">
        <v>162239.70000000001</v>
      </c>
      <c r="R9" s="3">
        <v>87225.56</v>
      </c>
      <c r="S9" s="3">
        <v>46335.99</v>
      </c>
      <c r="T9" s="3">
        <v>98.74</v>
      </c>
      <c r="U9" s="3">
        <v>36472.699999999997</v>
      </c>
    </row>
    <row r="10" spans="1:21" x14ac:dyDescent="0.25">
      <c r="A10" s="3" t="str">
        <f t="shared" si="0"/>
        <v>Q4/1960</v>
      </c>
      <c r="B10" s="7">
        <f t="shared" si="0"/>
        <v>22281</v>
      </c>
      <c r="C10" s="3">
        <f>100*(N10/'Real GDP'!C10)/(SUM(($N$203/'Real GDP'!$C$203)+($N$204/'Real GDP'!$C$204)+($N$205/'Real GDP'!$C$205)+($N$206/'Real GDP'!$C$206))/4)</f>
        <v>17.559648839612105</v>
      </c>
      <c r="D10" s="3">
        <f>100*(O10/'Real GDP'!D10)/(SUM(($O$203/'Real GDP'!$D$203)+($O$204/'Real GDP'!$D$204)+($O$205/'Real GDP'!$D$205)+($O$206/'Real GDP'!$D$206))/4)</f>
        <v>17.682454410628257</v>
      </c>
      <c r="E10" s="3">
        <f>100*(P10/'Real GDP'!E10)/(SUM(($P$203/'Real GDP'!$E$203)+($P$204/'Real GDP'!$E$204)+($P$205/'Real GDP'!$E$205)+($P$206/'Real GDP'!$E$206))/4)</f>
        <v>16.043944129967304</v>
      </c>
      <c r="F10" s="3">
        <f>100*(Q10/'Real GDP'!F10)/(SUM(($Q$203/'Real GDP'!$F$203)+($Q$204/'Real GDP'!$F$204)+($Q$205/'Real GDP'!$F$205)+($Q$206/'Real GDP'!$F$206))/4)</f>
        <v>17.323352081505561</v>
      </c>
      <c r="G10" s="3">
        <f>100*(R10/'Real GDP'!G10)/(SUM(($R$203/'Real GDP'!$G$203)+($R$204/'Real GDP'!$G$204)+($R$205/'Real GDP'!$G$205)+($R$206/'Real GDP'!$G$206))/4)</f>
        <v>16.133180011491554</v>
      </c>
      <c r="H10" s="3">
        <f>100*(S10/'Real GDP'!H10)/(SUM(($S$203/'Real GDP'!$H$203)+($S$204/'Real GDP'!$H$204)+($S$205/'Real GDP'!$H$205)+($S$206/'Real GDP'!$H$206))/4)</f>
        <v>17.375956249649992</v>
      </c>
      <c r="I10" s="3">
        <f>100*(T10/'Real GDP'!I10)/(SUM(($T$203/'Real GDP'!$I$203)+($T$204/'Real GDP'!$I$204)+($T$205/'Real GDP'!$I$205)+($T$206/'Real GDP'!$I$206))/4)</f>
        <v>17.268148208003801</v>
      </c>
      <c r="J10" s="3">
        <f>100*(U10/'Real GDP'!J10)/(SUM(($U$203/'Real GDP'!$J$203)+($U$204/'Real GDP'!$J$204)+($U$205/'Real GDP'!$J$205)+($U$206/'Real GDP'!$J$206))/4)</f>
        <v>15.206774755185052</v>
      </c>
      <c r="L10" s="3" t="s">
        <v>10</v>
      </c>
      <c r="M10" s="4">
        <v>22281</v>
      </c>
      <c r="N10" s="4">
        <v>541063</v>
      </c>
      <c r="O10" s="3">
        <v>117777.53</v>
      </c>
      <c r="P10" s="3">
        <v>87525.97</v>
      </c>
      <c r="Q10" s="3">
        <v>163530.64000000001</v>
      </c>
      <c r="R10" s="3">
        <v>87532.67</v>
      </c>
      <c r="S10" s="3">
        <v>46631.51</v>
      </c>
      <c r="T10" s="3">
        <v>102.8</v>
      </c>
      <c r="U10" s="3">
        <v>37344.43</v>
      </c>
    </row>
    <row r="11" spans="1:21" x14ac:dyDescent="0.25">
      <c r="A11" s="3" t="str">
        <f t="shared" si="0"/>
        <v>Q1/1961</v>
      </c>
      <c r="B11" s="7">
        <f t="shared" si="0"/>
        <v>22371</v>
      </c>
      <c r="C11" s="3">
        <f>100*(N11/'Real GDP'!C11)/(SUM(($N$203/'Real GDP'!$C$203)+($N$204/'Real GDP'!$C$204)+($N$205/'Real GDP'!$C$205)+($N$206/'Real GDP'!$C$206))/4)</f>
        <v>17.598558753791046</v>
      </c>
      <c r="D11" s="3">
        <f>100*(O11/'Real GDP'!D11)/(SUM(($O$203/'Real GDP'!$D$203)+($O$204/'Real GDP'!$D$204)+($O$205/'Real GDP'!$D$205)+($O$206/'Real GDP'!$D$206))/4)</f>
        <v>17.715994686750136</v>
      </c>
      <c r="E11" s="3">
        <f>100*(P11/'Real GDP'!E11)/(SUM(($P$203/'Real GDP'!$E$203)+($P$204/'Real GDP'!$E$204)+($P$205/'Real GDP'!$E$205)+($P$206/'Real GDP'!$E$206))/4)</f>
        <v>16.080956644136997</v>
      </c>
      <c r="F11" s="3">
        <f>100*(Q11/'Real GDP'!F11)/(SUM(($Q$203/'Real GDP'!$F$203)+($Q$204/'Real GDP'!$F$204)+($Q$205/'Real GDP'!$F$205)+($Q$206/'Real GDP'!$F$206))/4)</f>
        <v>17.231907118629579</v>
      </c>
      <c r="G11" s="3">
        <f>100*(R11/'Real GDP'!G11)/(SUM(($R$203/'Real GDP'!$G$203)+($R$204/'Real GDP'!$G$204)+($R$205/'Real GDP'!$G$205)+($R$206/'Real GDP'!$G$206))/4)</f>
        <v>16.173514058116567</v>
      </c>
      <c r="H11" s="3">
        <f>100*(S11/'Real GDP'!H11)/(SUM(($S$203/'Real GDP'!$H$203)+($S$204/'Real GDP'!$H$204)+($S$205/'Real GDP'!$H$205)+($S$206/'Real GDP'!$H$206))/4)</f>
        <v>17.386961662606403</v>
      </c>
      <c r="I11" s="3">
        <f>100*(T11/'Real GDP'!I11)/(SUM(($T$203/'Real GDP'!$I$203)+($T$204/'Real GDP'!$I$204)+($T$205/'Real GDP'!$I$205)+($T$206/'Real GDP'!$I$206))/4)</f>
        <v>17.293581157154097</v>
      </c>
      <c r="J11" s="3">
        <f>100*(U11/'Real GDP'!J11)/(SUM(($U$203/'Real GDP'!$J$203)+($U$204/'Real GDP'!$J$204)+($U$205/'Real GDP'!$J$205)+($U$206/'Real GDP'!$J$206))/4)</f>
        <v>15.23743644234661</v>
      </c>
      <c r="L11" s="3" t="s">
        <v>11</v>
      </c>
      <c r="M11" s="4">
        <v>22371</v>
      </c>
      <c r="N11" s="4">
        <v>545949</v>
      </c>
      <c r="O11" s="3">
        <v>119923.31</v>
      </c>
      <c r="P11" s="3">
        <v>89138.880000000005</v>
      </c>
      <c r="Q11" s="3">
        <v>164313.16</v>
      </c>
      <c r="R11" s="3">
        <v>90895.45</v>
      </c>
      <c r="S11" s="3">
        <v>46472.23</v>
      </c>
      <c r="T11" s="3">
        <v>106.08</v>
      </c>
      <c r="U11" s="3">
        <v>38489.300000000003</v>
      </c>
    </row>
    <row r="12" spans="1:21" x14ac:dyDescent="0.25">
      <c r="A12" s="3" t="str">
        <f t="shared" si="0"/>
        <v>Q2/1961</v>
      </c>
      <c r="B12" s="7">
        <f t="shared" si="0"/>
        <v>22462</v>
      </c>
      <c r="C12" s="3">
        <f>100*(N12/'Real GDP'!C12)/(SUM(($N$203/'Real GDP'!$C$203)+($N$204/'Real GDP'!$C$204)+($N$205/'Real GDP'!$C$205)+($N$206/'Real GDP'!$C$206))/4)</f>
        <v>17.640729298211507</v>
      </c>
      <c r="D12" s="3">
        <f>100*(O12/'Real GDP'!D12)/(SUM(($O$203/'Real GDP'!$D$203)+($O$204/'Real GDP'!$D$204)+($O$205/'Real GDP'!$D$205)+($O$206/'Real GDP'!$D$206))/4)</f>
        <v>17.724098975780667</v>
      </c>
      <c r="E12" s="3">
        <f>100*(P12/'Real GDP'!E12)/(SUM(($P$203/'Real GDP'!$E$203)+($P$204/'Real GDP'!$E$204)+($P$205/'Real GDP'!$E$205)+($P$206/'Real GDP'!$E$206))/4)</f>
        <v>16.108481202475815</v>
      </c>
      <c r="F12" s="3">
        <f>100*(Q12/'Real GDP'!F12)/(SUM(($Q$203/'Real GDP'!$F$203)+($Q$204/'Real GDP'!$F$204)+($Q$205/'Real GDP'!$F$205)+($Q$206/'Real GDP'!$F$206))/4)</f>
        <v>17.186549254891073</v>
      </c>
      <c r="G12" s="3">
        <f>100*(R12/'Real GDP'!G12)/(SUM(($R$203/'Real GDP'!$G$203)+($R$204/'Real GDP'!$G$204)+($R$205/'Real GDP'!$G$205)+($R$206/'Real GDP'!$G$206))/4)</f>
        <v>16.212642146624987</v>
      </c>
      <c r="H12" s="3">
        <f>100*(S12/'Real GDP'!H12)/(SUM(($S$203/'Real GDP'!$H$203)+($S$204/'Real GDP'!$H$204)+($S$205/'Real GDP'!$H$205)+($S$206/'Real GDP'!$H$206))/4)</f>
        <v>17.419783103492971</v>
      </c>
      <c r="I12" s="3">
        <f>100*(T12/'Real GDP'!I12)/(SUM(($T$203/'Real GDP'!$I$203)+($T$204/'Real GDP'!$I$204)+($T$205/'Real GDP'!$I$205)+($T$206/'Real GDP'!$I$206))/4)</f>
        <v>17.331523956203494</v>
      </c>
      <c r="J12" s="3">
        <f>100*(U12/'Real GDP'!J12)/(SUM(($U$203/'Real GDP'!$J$203)+($U$204/'Real GDP'!$J$204)+($U$205/'Real GDP'!$J$205)+($U$206/'Real GDP'!$J$206))/4)</f>
        <v>15.269273317408247</v>
      </c>
      <c r="L12" s="3" t="s">
        <v>12</v>
      </c>
      <c r="M12" s="4">
        <v>22462</v>
      </c>
      <c r="N12" s="4">
        <v>557430</v>
      </c>
      <c r="O12" s="3">
        <v>120461.22</v>
      </c>
      <c r="P12" s="3">
        <v>90720.41</v>
      </c>
      <c r="Q12" s="3">
        <v>162996.79</v>
      </c>
      <c r="R12" s="3">
        <v>93042.89</v>
      </c>
      <c r="S12" s="3">
        <v>47730.87</v>
      </c>
      <c r="T12" s="3">
        <v>108.58</v>
      </c>
      <c r="U12" s="3">
        <v>40282.65</v>
      </c>
    </row>
    <row r="13" spans="1:21" x14ac:dyDescent="0.25">
      <c r="A13" s="3" t="str">
        <f t="shared" si="0"/>
        <v>Q3/1961</v>
      </c>
      <c r="B13" s="7">
        <f t="shared" si="0"/>
        <v>22554</v>
      </c>
      <c r="C13" s="3">
        <f>100*(N13/'Real GDP'!C13)/(SUM(($N$203/'Real GDP'!$C$203)+($N$204/'Real GDP'!$C$204)+($N$205/'Real GDP'!$C$205)+($N$206/'Real GDP'!$C$206))/4)</f>
        <v>17.687526908586904</v>
      </c>
      <c r="D13" s="3">
        <f>100*(O13/'Real GDP'!D13)/(SUM(($O$203/'Real GDP'!$D$203)+($O$204/'Real GDP'!$D$204)+($O$205/'Real GDP'!$D$205)+($O$206/'Real GDP'!$D$206))/4)</f>
        <v>17.834671520398174</v>
      </c>
      <c r="E13" s="3">
        <f>100*(P13/'Real GDP'!E13)/(SUM(($P$203/'Real GDP'!$E$203)+($P$204/'Real GDP'!$E$204)+($P$205/'Real GDP'!$E$205)+($P$206/'Real GDP'!$E$206))/4)</f>
        <v>16.151414424881391</v>
      </c>
      <c r="F13" s="3">
        <f>100*(Q13/'Real GDP'!F13)/(SUM(($Q$203/'Real GDP'!$F$203)+($Q$204/'Real GDP'!$F$204)+($Q$205/'Real GDP'!$F$205)+($Q$206/'Real GDP'!$F$206))/4)</f>
        <v>17.186779706701913</v>
      </c>
      <c r="G13" s="3">
        <f>100*(R13/'Real GDP'!G13)/(SUM(($R$203/'Real GDP'!$G$203)+($R$204/'Real GDP'!$G$204)+($R$205/'Real GDP'!$G$205)+($R$206/'Real GDP'!$G$206))/4)</f>
        <v>16.249605476755132</v>
      </c>
      <c r="H13" s="3">
        <f>100*(S13/'Real GDP'!H13)/(SUM(($S$203/'Real GDP'!$H$203)+($S$204/'Real GDP'!$H$204)+($S$205/'Real GDP'!$H$205)+($S$206/'Real GDP'!$H$206))/4)</f>
        <v>17.461264824192792</v>
      </c>
      <c r="I13" s="3">
        <f>100*(T13/'Real GDP'!I13)/(SUM(($T$203/'Real GDP'!$I$203)+($T$204/'Real GDP'!$I$204)+($T$205/'Real GDP'!$I$205)+($T$206/'Real GDP'!$I$206))/4)</f>
        <v>17.381278776626527</v>
      </c>
      <c r="J13" s="3">
        <f>100*(U13/'Real GDP'!J13)/(SUM(($U$203/'Real GDP'!$J$203)+($U$204/'Real GDP'!$J$204)+($U$205/'Real GDP'!$J$205)+($U$206/'Real GDP'!$J$206))/4)</f>
        <v>15.296705005781085</v>
      </c>
      <c r="L13" s="3" t="s">
        <v>13</v>
      </c>
      <c r="M13" s="4">
        <v>22554</v>
      </c>
      <c r="N13" s="4">
        <v>568228</v>
      </c>
      <c r="O13" s="3">
        <v>120579.04</v>
      </c>
      <c r="P13" s="3">
        <v>92410.52</v>
      </c>
      <c r="Q13" s="3">
        <v>166344.54999999999</v>
      </c>
      <c r="R13" s="3">
        <v>95428.46</v>
      </c>
      <c r="S13" s="3">
        <v>49000.22</v>
      </c>
      <c r="T13" s="3">
        <v>110.98</v>
      </c>
      <c r="U13" s="3">
        <v>41179.26</v>
      </c>
    </row>
    <row r="14" spans="1:21" x14ac:dyDescent="0.25">
      <c r="A14" s="3" t="str">
        <f t="shared" si="0"/>
        <v>Q4/1961</v>
      </c>
      <c r="B14" s="7">
        <f t="shared" si="0"/>
        <v>22646</v>
      </c>
      <c r="C14" s="3">
        <f>100*(N14/'Real GDP'!C14)/(SUM(($N$203/'Real GDP'!$C$203)+($N$204/'Real GDP'!$C$204)+($N$205/'Real GDP'!$C$205)+($N$206/'Real GDP'!$C$206))/4)</f>
        <v>17.744871256735294</v>
      </c>
      <c r="D14" s="3">
        <f>100*(O14/'Real GDP'!D14)/(SUM(($O$203/'Real GDP'!$D$203)+($O$204/'Real GDP'!$D$204)+($O$205/'Real GDP'!$D$205)+($O$206/'Real GDP'!$D$206))/4)</f>
        <v>17.854375825126965</v>
      </c>
      <c r="E14" s="3">
        <f>100*(P14/'Real GDP'!E14)/(SUM(($P$203/'Real GDP'!$E$203)+($P$204/'Real GDP'!$E$204)+($P$205/'Real GDP'!$E$205)+($P$206/'Real GDP'!$E$206))/4)</f>
        <v>16.202754734728099</v>
      </c>
      <c r="F14" s="3">
        <f>100*(Q14/'Real GDP'!F14)/(SUM(($Q$203/'Real GDP'!$F$203)+($Q$204/'Real GDP'!$F$204)+($Q$205/'Real GDP'!$F$205)+($Q$206/'Real GDP'!$F$206))/4)</f>
        <v>17.234060238087302</v>
      </c>
      <c r="G14" s="3">
        <f>100*(R14/'Real GDP'!G14)/(SUM(($R$203/'Real GDP'!$G$203)+($R$204/'Real GDP'!$G$204)+($R$205/'Real GDP'!$G$205)+($R$206/'Real GDP'!$G$206))/4)</f>
        <v>16.298608862760315</v>
      </c>
      <c r="H14" s="3">
        <f>100*(S14/'Real GDP'!H14)/(SUM(($S$203/'Real GDP'!$H$203)+($S$204/'Real GDP'!$H$204)+($S$205/'Real GDP'!$H$205)+($S$206/'Real GDP'!$H$206))/4)</f>
        <v>17.51289001135531</v>
      </c>
      <c r="I14" s="3">
        <f>100*(T14/'Real GDP'!I14)/(SUM(($T$203/'Real GDP'!$I$203)+($T$204/'Real GDP'!$I$204)+($T$205/'Real GDP'!$I$205)+($T$206/'Real GDP'!$I$206))/4)</f>
        <v>17.446878114356785</v>
      </c>
      <c r="J14" s="3">
        <f>100*(U14/'Real GDP'!J14)/(SUM(($U$203/'Real GDP'!$J$203)+($U$204/'Real GDP'!$J$204)+($U$205/'Real GDP'!$J$205)+($U$206/'Real GDP'!$J$206))/4)</f>
        <v>15.344776372776193</v>
      </c>
      <c r="L14" s="3" t="s">
        <v>14</v>
      </c>
      <c r="M14" s="4">
        <v>22646</v>
      </c>
      <c r="N14" s="4">
        <v>581624</v>
      </c>
      <c r="O14" s="3">
        <v>120519.42</v>
      </c>
      <c r="P14" s="3">
        <v>94279.33</v>
      </c>
      <c r="Q14" s="3">
        <v>167562.12</v>
      </c>
      <c r="R14" s="3">
        <v>97547.43</v>
      </c>
      <c r="S14" s="3">
        <v>49833.06</v>
      </c>
      <c r="T14" s="3">
        <v>116.51</v>
      </c>
      <c r="U14" s="3">
        <v>42474.28</v>
      </c>
    </row>
    <row r="15" spans="1:21" x14ac:dyDescent="0.25">
      <c r="A15" s="3" t="str">
        <f t="shared" si="0"/>
        <v>Q1/1962</v>
      </c>
      <c r="B15" s="7">
        <f t="shared" si="0"/>
        <v>22736</v>
      </c>
      <c r="C15" s="3">
        <f>100*(N15/'Real GDP'!C15)/(SUM(($N$203/'Real GDP'!$C$203)+($N$204/'Real GDP'!$C$204)+($N$205/'Real GDP'!$C$205)+($N$206/'Real GDP'!$C$206))/4)</f>
        <v>17.837063111076166</v>
      </c>
      <c r="D15" s="3">
        <f>100*(O15/'Real GDP'!D15)/(SUM(($O$203/'Real GDP'!$D$203)+($O$204/'Real GDP'!$D$204)+($O$205/'Real GDP'!$D$205)+($O$206/'Real GDP'!$D$206))/4)</f>
        <v>17.936038737751762</v>
      </c>
      <c r="E15" s="3">
        <f>100*(P15/'Real GDP'!E15)/(SUM(($P$203/'Real GDP'!$E$203)+($P$204/'Real GDP'!$E$204)+($P$205/'Real GDP'!$E$205)+($P$206/'Real GDP'!$E$206))/4)</f>
        <v>16.294347617057671</v>
      </c>
      <c r="F15" s="3">
        <f>100*(Q15/'Real GDP'!F15)/(SUM(($Q$203/'Real GDP'!$F$203)+($Q$204/'Real GDP'!$F$204)+($Q$205/'Real GDP'!$F$205)+($Q$206/'Real GDP'!$F$206))/4)</f>
        <v>17.352749862109054</v>
      </c>
      <c r="G15" s="3">
        <f>100*(R15/'Real GDP'!G15)/(SUM(($R$203/'Real GDP'!$G$203)+($R$204/'Real GDP'!$G$204)+($R$205/'Real GDP'!$G$205)+($R$206/'Real GDP'!$G$206))/4)</f>
        <v>16.387092184803887</v>
      </c>
      <c r="H15" s="3">
        <f>100*(S15/'Real GDP'!H15)/(SUM(($S$203/'Real GDP'!$H$203)+($S$204/'Real GDP'!$H$204)+($S$205/'Real GDP'!$H$205)+($S$206/'Real GDP'!$H$206))/4)</f>
        <v>17.591408860741414</v>
      </c>
      <c r="I15" s="3">
        <f>100*(T15/'Real GDP'!I15)/(SUM(($T$203/'Real GDP'!$I$203)+($T$204/'Real GDP'!$I$204)+($T$205/'Real GDP'!$I$205)+($T$206/'Real GDP'!$I$206))/4)</f>
        <v>17.555447548231015</v>
      </c>
      <c r="J15" s="3">
        <f>100*(U15/'Real GDP'!J15)/(SUM(($U$203/'Real GDP'!$J$203)+($U$204/'Real GDP'!$J$204)+($U$205/'Real GDP'!$J$205)+($U$206/'Real GDP'!$J$206))/4)</f>
        <v>15.422190291791159</v>
      </c>
      <c r="L15" s="3" t="s">
        <v>15</v>
      </c>
      <c r="M15" s="4">
        <v>22736</v>
      </c>
      <c r="N15" s="4">
        <v>595176</v>
      </c>
      <c r="O15" s="3">
        <v>121641.86</v>
      </c>
      <c r="P15" s="3">
        <v>96519.17</v>
      </c>
      <c r="Q15" s="3">
        <v>171201.89</v>
      </c>
      <c r="R15" s="3">
        <v>99528.48</v>
      </c>
      <c r="S15" s="3">
        <v>51381.91</v>
      </c>
      <c r="T15" s="3">
        <v>118.81</v>
      </c>
      <c r="U15" s="3">
        <v>43698.400000000001</v>
      </c>
    </row>
    <row r="16" spans="1:21" x14ac:dyDescent="0.25">
      <c r="A16" s="3" t="str">
        <f t="shared" si="0"/>
        <v>Q2/1962</v>
      </c>
      <c r="B16" s="7">
        <f t="shared" si="0"/>
        <v>22827</v>
      </c>
      <c r="C16" s="3">
        <f>100*(N16/'Real GDP'!C16)/(SUM(($N$203/'Real GDP'!$C$203)+($N$204/'Real GDP'!$C$204)+($N$205/'Real GDP'!$C$205)+($N$206/'Real GDP'!$C$206))/4)</f>
        <v>17.866448993263074</v>
      </c>
      <c r="D16" s="3">
        <f>100*(O16/'Real GDP'!D16)/(SUM(($O$203/'Real GDP'!$D$203)+($O$204/'Real GDP'!$D$204)+($O$205/'Real GDP'!$D$205)+($O$206/'Real GDP'!$D$206))/4)</f>
        <v>17.986846699766893</v>
      </c>
      <c r="E16" s="3">
        <f>100*(P16/'Real GDP'!E16)/(SUM(($P$203/'Real GDP'!$E$203)+($P$204/'Real GDP'!$E$204)+($P$205/'Real GDP'!$E$205)+($P$206/'Real GDP'!$E$206))/4)</f>
        <v>16.318943721390781</v>
      </c>
      <c r="F16" s="3">
        <f>100*(Q16/'Real GDP'!F16)/(SUM(($Q$203/'Real GDP'!$F$203)+($Q$204/'Real GDP'!$F$204)+($Q$205/'Real GDP'!$F$205)+($Q$206/'Real GDP'!$F$206))/4)</f>
        <v>17.40208842242032</v>
      </c>
      <c r="G16" s="3">
        <f>100*(R16/'Real GDP'!G16)/(SUM(($R$203/'Real GDP'!$G$203)+($R$204/'Real GDP'!$G$204)+($R$205/'Real GDP'!$G$205)+($R$206/'Real GDP'!$G$206))/4)</f>
        <v>16.4195969345351</v>
      </c>
      <c r="H16" s="3">
        <f>100*(S16/'Real GDP'!H16)/(SUM(($S$203/'Real GDP'!$H$203)+($S$204/'Real GDP'!$H$204)+($S$205/'Real GDP'!$H$205)+($S$206/'Real GDP'!$H$206))/4)</f>
        <v>17.619528007574004</v>
      </c>
      <c r="I16" s="3">
        <f>100*(T16/'Real GDP'!I16)/(SUM(($T$203/'Real GDP'!$I$203)+($T$204/'Real GDP'!$I$204)+($T$205/'Real GDP'!$I$205)+($T$206/'Real GDP'!$I$206))/4)</f>
        <v>17.597712364656985</v>
      </c>
      <c r="J16" s="3">
        <f>100*(U16/'Real GDP'!J16)/(SUM(($U$203/'Real GDP'!$J$203)+($U$204/'Real GDP'!$J$204)+($U$205/'Real GDP'!$J$205)+($U$206/'Real GDP'!$J$206))/4)</f>
        <v>15.453154859929123</v>
      </c>
      <c r="L16" s="3" t="s">
        <v>16</v>
      </c>
      <c r="M16" s="4">
        <v>22827</v>
      </c>
      <c r="N16" s="4">
        <v>602580</v>
      </c>
      <c r="O16" s="3">
        <v>123120.28</v>
      </c>
      <c r="P16" s="3">
        <v>98226.66</v>
      </c>
      <c r="Q16" s="3">
        <v>173478.25</v>
      </c>
      <c r="R16" s="3">
        <v>100799.59</v>
      </c>
      <c r="S16" s="3">
        <v>51838.06</v>
      </c>
      <c r="T16" s="3">
        <v>120.76</v>
      </c>
      <c r="U16" s="3">
        <v>44804.68</v>
      </c>
    </row>
    <row r="17" spans="1:21" x14ac:dyDescent="0.25">
      <c r="A17" s="3" t="str">
        <f t="shared" si="0"/>
        <v>Q3/1962</v>
      </c>
      <c r="B17" s="7">
        <f t="shared" si="0"/>
        <v>22919</v>
      </c>
      <c r="C17" s="3">
        <f>100*(N17/'Real GDP'!C17)/(SUM(($N$203/'Real GDP'!$C$203)+($N$204/'Real GDP'!$C$204)+($N$205/'Real GDP'!$C$205)+($N$206/'Real GDP'!$C$206))/4)</f>
        <v>17.903307583075371</v>
      </c>
      <c r="D17" s="3">
        <f>100*(O17/'Real GDP'!D17)/(SUM(($O$203/'Real GDP'!$D$203)+($O$204/'Real GDP'!$D$204)+($O$205/'Real GDP'!$D$205)+($O$206/'Real GDP'!$D$206))/4)</f>
        <v>18.024171860557956</v>
      </c>
      <c r="E17" s="3">
        <f>100*(P17/'Real GDP'!E17)/(SUM(($P$203/'Real GDP'!$E$203)+($P$204/'Real GDP'!$E$204)+($P$205/'Real GDP'!$E$205)+($P$206/'Real GDP'!$E$206))/4)</f>
        <v>16.347615535138228</v>
      </c>
      <c r="F17" s="3">
        <f>100*(Q17/'Real GDP'!F17)/(SUM(($Q$203/'Real GDP'!$F$203)+($Q$204/'Real GDP'!$F$204)+($Q$205/'Real GDP'!$F$205)+($Q$206/'Real GDP'!$F$206))/4)</f>
        <v>17.44948681758159</v>
      </c>
      <c r="G17" s="3">
        <f>100*(R17/'Real GDP'!G17)/(SUM(($R$203/'Real GDP'!$G$203)+($R$204/'Real GDP'!$G$204)+($R$205/'Real GDP'!$G$205)+($R$206/'Real GDP'!$G$206))/4)</f>
        <v>16.449414635130736</v>
      </c>
      <c r="H17" s="3">
        <f>100*(S17/'Real GDP'!H17)/(SUM(($S$203/'Real GDP'!$H$203)+($S$204/'Real GDP'!$H$204)+($S$205/'Real GDP'!$H$205)+($S$206/'Real GDP'!$H$206))/4)</f>
        <v>17.66370656556786</v>
      </c>
      <c r="I17" s="3">
        <f>100*(T17/'Real GDP'!I17)/(SUM(($T$203/'Real GDP'!$I$203)+($T$204/'Real GDP'!$I$204)+($T$205/'Real GDP'!$I$205)+($T$206/'Real GDP'!$I$206))/4)</f>
        <v>17.638572236672424</v>
      </c>
      <c r="J17" s="3">
        <f>100*(U17/'Real GDP'!J17)/(SUM(($U$203/'Real GDP'!$J$203)+($U$204/'Real GDP'!$J$204)+($U$205/'Real GDP'!$J$205)+($U$206/'Real GDP'!$J$206))/4)</f>
        <v>15.486624602164815</v>
      </c>
      <c r="L17" s="3" t="s">
        <v>17</v>
      </c>
      <c r="M17" s="4">
        <v>22919</v>
      </c>
      <c r="N17" s="4">
        <v>609575</v>
      </c>
      <c r="O17" s="3">
        <v>124125.35</v>
      </c>
      <c r="P17" s="3">
        <v>99815.98</v>
      </c>
      <c r="Q17" s="3">
        <v>178117.24</v>
      </c>
      <c r="R17" s="3">
        <v>101588.91</v>
      </c>
      <c r="S17" s="3">
        <v>52649.98</v>
      </c>
      <c r="T17" s="3">
        <v>122.52</v>
      </c>
      <c r="U17" s="3">
        <v>46001.37</v>
      </c>
    </row>
    <row r="18" spans="1:21" x14ac:dyDescent="0.25">
      <c r="A18" s="3" t="str">
        <f t="shared" si="0"/>
        <v>Q4/1962</v>
      </c>
      <c r="B18" s="7">
        <f t="shared" si="0"/>
        <v>23011</v>
      </c>
      <c r="C18" s="3">
        <f>100*(N18/'Real GDP'!C18)/(SUM(($N$203/'Real GDP'!$C$203)+($N$204/'Real GDP'!$C$204)+($N$205/'Real GDP'!$C$205)+($N$206/'Real GDP'!$C$206))/4)</f>
        <v>17.938167289100715</v>
      </c>
      <c r="D18" s="3">
        <f>100*(O18/'Real GDP'!D18)/(SUM(($O$203/'Real GDP'!$D$203)+($O$204/'Real GDP'!$D$204)+($O$205/'Real GDP'!$D$205)+($O$206/'Real GDP'!$D$206))/4)</f>
        <v>18.07674058531591</v>
      </c>
      <c r="E18" s="3">
        <f>100*(P18/'Real GDP'!E18)/(SUM(($P$203/'Real GDP'!$E$203)+($P$204/'Real GDP'!$E$204)+($P$205/'Real GDP'!$E$205)+($P$206/'Real GDP'!$E$206))/4)</f>
        <v>16.375109872306144</v>
      </c>
      <c r="F18" s="3">
        <f>100*(Q18/'Real GDP'!F18)/(SUM(($Q$203/'Real GDP'!$F$203)+($Q$204/'Real GDP'!$F$204)+($Q$205/'Real GDP'!$F$205)+($Q$206/'Real GDP'!$F$206))/4)</f>
        <v>17.48541052453519</v>
      </c>
      <c r="G18" s="3">
        <f>100*(R18/'Real GDP'!G18)/(SUM(($R$203/'Real GDP'!$G$203)+($R$204/'Real GDP'!$G$204)+($R$205/'Real GDP'!$G$205)+($R$206/'Real GDP'!$G$206))/4)</f>
        <v>16.477796637556352</v>
      </c>
      <c r="H18" s="3">
        <f>100*(S18/'Real GDP'!H18)/(SUM(($S$203/'Real GDP'!$H$203)+($S$204/'Real GDP'!$H$204)+($S$205/'Real GDP'!$H$205)+($S$206/'Real GDP'!$H$206))/4)</f>
        <v>17.705714372231309</v>
      </c>
      <c r="I18" s="3">
        <f>100*(T18/'Real GDP'!I18)/(SUM(($T$203/'Real GDP'!$I$203)+($T$204/'Real GDP'!$I$204)+($T$205/'Real GDP'!$I$205)+($T$206/'Real GDP'!$I$206))/4)</f>
        <v>17.669578665912667</v>
      </c>
      <c r="J18" s="3">
        <f>100*(U18/'Real GDP'!J18)/(SUM(($U$203/'Real GDP'!$J$203)+($U$204/'Real GDP'!$J$204)+($U$205/'Real GDP'!$J$205)+($U$206/'Real GDP'!$J$206))/4)</f>
        <v>15.52206855345519</v>
      </c>
      <c r="L18" s="3" t="s">
        <v>18</v>
      </c>
      <c r="M18" s="4">
        <v>23011</v>
      </c>
      <c r="N18" s="4">
        <v>613132</v>
      </c>
      <c r="O18" s="3">
        <v>124038.5</v>
      </c>
      <c r="P18" s="3">
        <v>101235.45</v>
      </c>
      <c r="Q18" s="3">
        <v>178098.1</v>
      </c>
      <c r="R18" s="3">
        <v>103292.27</v>
      </c>
      <c r="S18" s="3">
        <v>53848.08</v>
      </c>
      <c r="T18" s="3">
        <v>125.3</v>
      </c>
      <c r="U18" s="3">
        <v>46230.34</v>
      </c>
    </row>
    <row r="19" spans="1:21" x14ac:dyDescent="0.25">
      <c r="A19" s="3" t="str">
        <f t="shared" si="0"/>
        <v>Q1/1963</v>
      </c>
      <c r="B19" s="7">
        <f t="shared" si="0"/>
        <v>23101</v>
      </c>
      <c r="C19" s="3">
        <f>100*(N19/'Real GDP'!C19)/(SUM(($N$203/'Real GDP'!$C$203)+($N$204/'Real GDP'!$C$204)+($N$205/'Real GDP'!$C$205)+($N$206/'Real GDP'!$C$206))/4)</f>
        <v>18.016995399845232</v>
      </c>
      <c r="D19" s="3">
        <f>100*(O19/'Real GDP'!D19)/(SUM(($O$203/'Real GDP'!$D$203)+($O$204/'Real GDP'!$D$204)+($O$205/'Real GDP'!$D$205)+($O$206/'Real GDP'!$D$206))/4)</f>
        <v>18.121466611368945</v>
      </c>
      <c r="E19" s="3">
        <f>100*(P19/'Real GDP'!E19)/(SUM(($P$203/'Real GDP'!$E$203)+($P$204/'Real GDP'!$E$204)+($P$205/'Real GDP'!$E$205)+($P$206/'Real GDP'!$E$206))/4)</f>
        <v>16.44393362288654</v>
      </c>
      <c r="F19" s="3">
        <f>100*(Q19/'Real GDP'!F19)/(SUM(($Q$203/'Real GDP'!$F$203)+($Q$204/'Real GDP'!$F$204)+($Q$205/'Real GDP'!$F$205)+($Q$206/'Real GDP'!$F$206))/4)</f>
        <v>17.555414652130754</v>
      </c>
      <c r="G19" s="3">
        <f>100*(R19/'Real GDP'!G19)/(SUM(($R$203/'Real GDP'!$G$203)+($R$204/'Real GDP'!$G$204)+($R$205/'Real GDP'!$G$205)+($R$206/'Real GDP'!$G$206))/4)</f>
        <v>16.553495934018088</v>
      </c>
      <c r="H19" s="3">
        <f>100*(S19/'Real GDP'!H19)/(SUM(($S$203/'Real GDP'!$H$203)+($S$204/'Real GDP'!$H$204)+($S$205/'Real GDP'!$H$205)+($S$206/'Real GDP'!$H$206))/4)</f>
        <v>17.793944107039319</v>
      </c>
      <c r="I19" s="3">
        <f>100*(T19/'Real GDP'!I19)/(SUM(($T$203/'Real GDP'!$I$203)+($T$204/'Real GDP'!$I$204)+($T$205/'Real GDP'!$I$205)+($T$206/'Real GDP'!$I$206))/4)</f>
        <v>17.734593492373495</v>
      </c>
      <c r="J19" s="3">
        <f>100*(U19/'Real GDP'!J19)/(SUM(($U$203/'Real GDP'!$J$203)+($U$204/'Real GDP'!$J$204)+($U$205/'Real GDP'!$J$205)+($U$206/'Real GDP'!$J$206))/4)</f>
        <v>15.586195275648592</v>
      </c>
      <c r="L19" s="3" t="s">
        <v>19</v>
      </c>
      <c r="M19" s="4">
        <v>23101</v>
      </c>
      <c r="N19" s="4">
        <v>622679</v>
      </c>
      <c r="O19" s="3">
        <v>124986.53</v>
      </c>
      <c r="P19" s="3">
        <v>99967.47</v>
      </c>
      <c r="Q19" s="3">
        <v>172556.27</v>
      </c>
      <c r="R19" s="3">
        <v>104455.63</v>
      </c>
      <c r="S19" s="3">
        <v>54441.01</v>
      </c>
      <c r="T19" s="3">
        <v>127.48</v>
      </c>
      <c r="U19" s="3">
        <v>49091.93</v>
      </c>
    </row>
    <row r="20" spans="1:21" x14ac:dyDescent="0.25">
      <c r="A20" s="3" t="str">
        <f t="shared" si="0"/>
        <v>Q2/1963</v>
      </c>
      <c r="B20" s="7">
        <f t="shared" si="0"/>
        <v>23192</v>
      </c>
      <c r="C20" s="3">
        <f>100*(N20/'Real GDP'!C20)/(SUM(($N$203/'Real GDP'!$C$203)+($N$204/'Real GDP'!$C$204)+($N$205/'Real GDP'!$C$205)+($N$206/'Real GDP'!$C$206))/4)</f>
        <v>18.046663463391017</v>
      </c>
      <c r="D20" s="3">
        <f>100*(O20/'Real GDP'!D20)/(SUM(($O$203/'Real GDP'!$D$203)+($O$204/'Real GDP'!$D$204)+($O$205/'Real GDP'!$D$205)+($O$206/'Real GDP'!$D$206))/4)</f>
        <v>18.166766132106979</v>
      </c>
      <c r="E20" s="3">
        <f>100*(P20/'Real GDP'!E20)/(SUM(($P$203/'Real GDP'!$E$203)+($P$204/'Real GDP'!$E$204)+($P$205/'Real GDP'!$E$205)+($P$206/'Real GDP'!$E$206))/4)</f>
        <v>16.480873567506045</v>
      </c>
      <c r="F20" s="3">
        <f>100*(Q20/'Real GDP'!F20)/(SUM(($Q$203/'Real GDP'!$F$203)+($Q$204/'Real GDP'!$F$204)+($Q$205/'Real GDP'!$F$205)+($Q$206/'Real GDP'!$F$206))/4)</f>
        <v>17.57962080664192</v>
      </c>
      <c r="G20" s="3">
        <f>100*(R20/'Real GDP'!G20)/(SUM(($R$203/'Real GDP'!$G$203)+($R$204/'Real GDP'!$G$204)+($R$205/'Real GDP'!$G$205)+($R$206/'Real GDP'!$G$206))/4)</f>
        <v>16.579190751374462</v>
      </c>
      <c r="H20" s="3">
        <f>100*(S20/'Real GDP'!H20)/(SUM(($S$203/'Real GDP'!$H$203)+($S$204/'Real GDP'!$H$204)+($S$205/'Real GDP'!$H$205)+($S$206/'Real GDP'!$H$206))/4)</f>
        <v>17.833184992495941</v>
      </c>
      <c r="I20" s="3">
        <f>100*(T20/'Real GDP'!I20)/(SUM(($T$203/'Real GDP'!$I$203)+($T$204/'Real GDP'!$I$204)+($T$205/'Real GDP'!$I$205)+($T$206/'Real GDP'!$I$206))/4)</f>
        <v>17.753300025274598</v>
      </c>
      <c r="J20" s="3">
        <f>100*(U20/'Real GDP'!J20)/(SUM(($U$203/'Real GDP'!$J$203)+($U$204/'Real GDP'!$J$204)+($U$205/'Real GDP'!$J$205)+($U$206/'Real GDP'!$J$206))/4)</f>
        <v>15.615109941585827</v>
      </c>
      <c r="L20" s="3" t="s">
        <v>20</v>
      </c>
      <c r="M20" s="4">
        <v>23192</v>
      </c>
      <c r="N20" s="4">
        <v>631835</v>
      </c>
      <c r="O20" s="3">
        <v>130672.8</v>
      </c>
      <c r="P20" s="3">
        <v>104666.09</v>
      </c>
      <c r="Q20" s="3">
        <v>180543</v>
      </c>
      <c r="R20" s="3">
        <v>107485.75999999999</v>
      </c>
      <c r="S20" s="3">
        <v>55361.01</v>
      </c>
      <c r="T20" s="3">
        <v>131.37</v>
      </c>
      <c r="U20" s="3">
        <v>49223.77</v>
      </c>
    </row>
    <row r="21" spans="1:21" x14ac:dyDescent="0.25">
      <c r="A21" s="3" t="str">
        <f t="shared" si="0"/>
        <v>Q3/1963</v>
      </c>
      <c r="B21" s="7">
        <f t="shared" si="0"/>
        <v>23284</v>
      </c>
      <c r="C21" s="3">
        <f>100*(N21/'Real GDP'!C21)/(SUM(($N$203/'Real GDP'!$C$203)+($N$204/'Real GDP'!$C$204)+($N$205/'Real GDP'!$C$205)+($N$206/'Real GDP'!$C$206))/4)</f>
        <v>18.068824391797389</v>
      </c>
      <c r="D21" s="3">
        <f>100*(O21/'Real GDP'!D21)/(SUM(($O$203/'Real GDP'!$D$203)+($O$204/'Real GDP'!$D$204)+($O$205/'Real GDP'!$D$205)+($O$206/'Real GDP'!$D$206))/4)</f>
        <v>18.197365656906179</v>
      </c>
      <c r="E21" s="3">
        <f>100*(P21/'Real GDP'!E21)/(SUM(($P$203/'Real GDP'!$E$203)+($P$204/'Real GDP'!$E$204)+($P$205/'Real GDP'!$E$205)+($P$206/'Real GDP'!$E$206))/4)</f>
        <v>16.500714689854064</v>
      </c>
      <c r="F21" s="3">
        <f>100*(Q21/'Real GDP'!F21)/(SUM(($Q$203/'Real GDP'!$F$203)+($Q$204/'Real GDP'!$F$204)+($Q$205/'Real GDP'!$F$205)+($Q$206/'Real GDP'!$F$206))/4)</f>
        <v>17.598636504907894</v>
      </c>
      <c r="G21" s="3">
        <f>100*(R21/'Real GDP'!G21)/(SUM(($R$203/'Real GDP'!$G$203)+($R$204/'Real GDP'!$G$204)+($R$205/'Real GDP'!$G$205)+($R$206/'Real GDP'!$G$206))/4)</f>
        <v>16.594458916960015</v>
      </c>
      <c r="H21" s="3">
        <f>100*(S21/'Real GDP'!H21)/(SUM(($S$203/'Real GDP'!$H$203)+($S$204/'Real GDP'!$H$204)+($S$205/'Real GDP'!$H$205)+($S$206/'Real GDP'!$H$206))/4)</f>
        <v>17.862294786216484</v>
      </c>
      <c r="I21" s="3">
        <f>100*(T21/'Real GDP'!I21)/(SUM(($T$203/'Real GDP'!$I$203)+($T$204/'Real GDP'!$I$204)+($T$205/'Real GDP'!$I$205)+($T$206/'Real GDP'!$I$206))/4)</f>
        <v>17.770103948514496</v>
      </c>
      <c r="J21" s="3">
        <f>100*(U21/'Real GDP'!J21)/(SUM(($U$203/'Real GDP'!$J$203)+($U$204/'Real GDP'!$J$204)+($U$205/'Real GDP'!$J$205)+($U$206/'Real GDP'!$J$206))/4)</f>
        <v>15.635021052419846</v>
      </c>
      <c r="L21" s="3" t="s">
        <v>21</v>
      </c>
      <c r="M21" s="4">
        <v>23284</v>
      </c>
      <c r="N21" s="4">
        <v>644960</v>
      </c>
      <c r="O21" s="3">
        <v>131558.76</v>
      </c>
      <c r="P21" s="3">
        <v>108248.98</v>
      </c>
      <c r="Q21" s="3">
        <v>187008.55</v>
      </c>
      <c r="R21" s="3">
        <v>109350.54</v>
      </c>
      <c r="S21" s="3">
        <v>55877.53</v>
      </c>
      <c r="T21" s="3">
        <v>135.35</v>
      </c>
      <c r="U21" s="3">
        <v>50350.01</v>
      </c>
    </row>
    <row r="22" spans="1:21" x14ac:dyDescent="0.25">
      <c r="A22" s="3" t="str">
        <f t="shared" si="0"/>
        <v>Q4/1963</v>
      </c>
      <c r="B22" s="7">
        <f t="shared" si="0"/>
        <v>23376</v>
      </c>
      <c r="C22" s="3">
        <f>100*(N22/'Real GDP'!C22)/(SUM(($N$203/'Real GDP'!$C$203)+($N$204/'Real GDP'!$C$204)+($N$205/'Real GDP'!$C$205)+($N$206/'Real GDP'!$C$206))/4)</f>
        <v>18.215614597148253</v>
      </c>
      <c r="D22" s="3">
        <f>100*(O22/'Real GDP'!D22)/(SUM(($O$203/'Real GDP'!$D$203)+($O$204/'Real GDP'!$D$204)+($O$205/'Real GDP'!$D$205)+($O$206/'Real GDP'!$D$206))/4)</f>
        <v>18.343913543318397</v>
      </c>
      <c r="E22" s="3">
        <f>100*(P22/'Real GDP'!E22)/(SUM(($P$203/'Real GDP'!$E$203)+($P$204/'Real GDP'!$E$204)+($P$205/'Real GDP'!$E$205)+($P$206/'Real GDP'!$E$206))/4)</f>
        <v>16.624524755157754</v>
      </c>
      <c r="F22" s="3">
        <f>100*(Q22/'Real GDP'!F22)/(SUM(($Q$203/'Real GDP'!$F$203)+($Q$204/'Real GDP'!$F$204)+($Q$205/'Real GDP'!$F$205)+($Q$206/'Real GDP'!$F$206))/4)</f>
        <v>17.740704160110397</v>
      </c>
      <c r="G22" s="3">
        <f>100*(R22/'Real GDP'!G22)/(SUM(($R$203/'Real GDP'!$G$203)+($R$204/'Real GDP'!$G$204)+($R$205/'Real GDP'!$G$205)+($R$206/'Real GDP'!$G$206))/4)</f>
        <v>16.733504597846643</v>
      </c>
      <c r="H22" s="3">
        <f>100*(S22/'Real GDP'!H22)/(SUM(($S$203/'Real GDP'!$H$203)+($S$204/'Real GDP'!$H$204)+($S$205/'Real GDP'!$H$205)+($S$206/'Real GDP'!$H$206))/4)</f>
        <v>18.00139712921958</v>
      </c>
      <c r="I22" s="3">
        <f>100*(T22/'Real GDP'!I22)/(SUM(($T$203/'Real GDP'!$I$203)+($T$204/'Real GDP'!$I$204)+($T$205/'Real GDP'!$I$205)+($T$206/'Real GDP'!$I$206))/4)</f>
        <v>17.914370020358334</v>
      </c>
      <c r="J22" s="3">
        <f>100*(U22/'Real GDP'!J22)/(SUM(($U$203/'Real GDP'!$J$203)+($U$204/'Real GDP'!$J$204)+($U$205/'Real GDP'!$J$205)+($U$206/'Real GDP'!$J$206))/4)</f>
        <v>15.754424053390542</v>
      </c>
      <c r="L22" s="3" t="s">
        <v>22</v>
      </c>
      <c r="M22" s="4">
        <v>23376</v>
      </c>
      <c r="N22" s="4">
        <v>654840</v>
      </c>
      <c r="O22" s="3">
        <v>135563.26999999999</v>
      </c>
      <c r="P22" s="3">
        <v>109400.7</v>
      </c>
      <c r="Q22" s="3">
        <v>189430.57</v>
      </c>
      <c r="R22" s="3">
        <v>111400.79</v>
      </c>
      <c r="S22" s="3">
        <v>58081.41</v>
      </c>
      <c r="T22" s="3">
        <v>141.15</v>
      </c>
      <c r="U22" s="3">
        <v>51679.02</v>
      </c>
    </row>
    <row r="23" spans="1:21" x14ac:dyDescent="0.25">
      <c r="A23" s="3" t="str">
        <f t="shared" si="0"/>
        <v>Q1/1964</v>
      </c>
      <c r="B23" s="7">
        <f t="shared" si="0"/>
        <v>23467</v>
      </c>
      <c r="C23" s="3">
        <f>100*(N23/'Real GDP'!C23)/(SUM(($N$203/'Real GDP'!$C$203)+($N$204/'Real GDP'!$C$204)+($N$205/'Real GDP'!$C$205)+($N$206/'Real GDP'!$C$206))/4)</f>
        <v>18.27404107121075</v>
      </c>
      <c r="D23" s="3">
        <f>100*(O23/'Real GDP'!D23)/(SUM(($O$203/'Real GDP'!$D$203)+($O$204/'Real GDP'!$D$204)+($O$205/'Real GDP'!$D$205)+($O$206/'Real GDP'!$D$206))/4)</f>
        <v>18.378513065904958</v>
      </c>
      <c r="E23" s="3">
        <f>100*(P23/'Real GDP'!E23)/(SUM(($P$203/'Real GDP'!$E$203)+($P$204/'Real GDP'!$E$204)+($P$205/'Real GDP'!$E$205)+($P$206/'Real GDP'!$E$206))/4)</f>
        <v>16.684696870985867</v>
      </c>
      <c r="F23" s="3">
        <f>100*(Q23/'Real GDP'!F23)/(SUM(($Q$203/'Real GDP'!$F$203)+($Q$204/'Real GDP'!$F$204)+($Q$205/'Real GDP'!$F$205)+($Q$206/'Real GDP'!$F$206))/4)</f>
        <v>17.799387056764505</v>
      </c>
      <c r="G23" s="3">
        <f>100*(R23/'Real GDP'!G23)/(SUM(($R$203/'Real GDP'!$G$203)+($R$204/'Real GDP'!$G$204)+($R$205/'Real GDP'!$G$205)+($R$206/'Real GDP'!$G$206))/4)</f>
        <v>16.792172819531132</v>
      </c>
      <c r="H23" s="3">
        <f>100*(S23/'Real GDP'!H23)/(SUM(($S$203/'Real GDP'!$H$203)+($S$204/'Real GDP'!$H$204)+($S$205/'Real GDP'!$H$205)+($S$206/'Real GDP'!$H$206))/4)</f>
        <v>18.040850474364511</v>
      </c>
      <c r="I23" s="3">
        <f>100*(T23/'Real GDP'!I23)/(SUM(($T$203/'Real GDP'!$I$203)+($T$204/'Real GDP'!$I$204)+($T$205/'Real GDP'!$I$205)+($T$206/'Real GDP'!$I$206))/4)</f>
        <v>17.975507276747432</v>
      </c>
      <c r="J23" s="3">
        <f>100*(U23/'Real GDP'!J23)/(SUM(($U$203/'Real GDP'!$J$203)+($U$204/'Real GDP'!$J$204)+($U$205/'Real GDP'!$J$205)+($U$206/'Real GDP'!$J$206))/4)</f>
        <v>15.802281506904171</v>
      </c>
      <c r="L23" s="3" t="s">
        <v>23</v>
      </c>
      <c r="M23" s="4">
        <v>23467</v>
      </c>
      <c r="N23" s="4">
        <v>671149</v>
      </c>
      <c r="O23" s="3">
        <v>136636.15</v>
      </c>
      <c r="P23" s="3">
        <v>111863.71</v>
      </c>
      <c r="Q23" s="3">
        <v>192672.18</v>
      </c>
      <c r="R23" s="3">
        <v>113448.43</v>
      </c>
      <c r="S23" s="3">
        <v>59651.45</v>
      </c>
      <c r="T23" s="3">
        <v>146.15</v>
      </c>
      <c r="U23" s="3">
        <v>52129.13</v>
      </c>
    </row>
    <row r="24" spans="1:21" x14ac:dyDescent="0.25">
      <c r="A24" s="3" t="str">
        <f t="shared" si="0"/>
        <v>Q2/1964</v>
      </c>
      <c r="B24" s="7">
        <f t="shared" si="0"/>
        <v>23558</v>
      </c>
      <c r="C24" s="3">
        <f>100*(N24/'Real GDP'!C24)/(SUM(($N$203/'Real GDP'!$C$203)+($N$204/'Real GDP'!$C$204)+($N$205/'Real GDP'!$C$205)+($N$206/'Real GDP'!$C$206))/4)</f>
        <v>18.317818579724328</v>
      </c>
      <c r="D24" s="3">
        <f>100*(O24/'Real GDP'!D24)/(SUM(($O$203/'Real GDP'!$D$203)+($O$204/'Real GDP'!$D$204)+($O$205/'Real GDP'!$D$205)+($O$206/'Real GDP'!$D$206))/4)</f>
        <v>18.442931051797334</v>
      </c>
      <c r="E24" s="3">
        <f>100*(P24/'Real GDP'!E24)/(SUM(($P$203/'Real GDP'!$E$203)+($P$204/'Real GDP'!$E$204)+($P$205/'Real GDP'!$E$205)+($P$206/'Real GDP'!$E$206))/4)</f>
        <v>16.724701461751632</v>
      </c>
      <c r="F24" s="3">
        <f>100*(Q24/'Real GDP'!F24)/(SUM(($Q$203/'Real GDP'!$F$203)+($Q$204/'Real GDP'!$F$204)+($Q$205/'Real GDP'!$F$205)+($Q$206/'Real GDP'!$F$206))/4)</f>
        <v>17.843290647381277</v>
      </c>
      <c r="G24" s="3">
        <f>100*(R24/'Real GDP'!G24)/(SUM(($R$203/'Real GDP'!$G$203)+($R$204/'Real GDP'!$G$204)+($R$205/'Real GDP'!$G$205)+($R$206/'Real GDP'!$G$206))/4)</f>
        <v>16.835287783713309</v>
      </c>
      <c r="H24" s="3">
        <f>100*(S24/'Real GDP'!H24)/(SUM(($S$203/'Real GDP'!$H$203)+($S$204/'Real GDP'!$H$204)+($S$205/'Real GDP'!$H$205)+($S$206/'Real GDP'!$H$206))/4)</f>
        <v>18.087035403854742</v>
      </c>
      <c r="I24" s="3">
        <f>100*(T24/'Real GDP'!I24)/(SUM(($T$203/'Real GDP'!$I$203)+($T$204/'Real GDP'!$I$204)+($T$205/'Real GDP'!$I$205)+($T$206/'Real GDP'!$I$206))/4)</f>
        <v>18.021687491469425</v>
      </c>
      <c r="J24" s="3">
        <f>100*(U24/'Real GDP'!J24)/(SUM(($U$203/'Real GDP'!$J$203)+($U$204/'Real GDP'!$J$204)+($U$205/'Real GDP'!$J$205)+($U$206/'Real GDP'!$J$206))/4)</f>
        <v>15.83630966406087</v>
      </c>
      <c r="L24" s="3" t="s">
        <v>24</v>
      </c>
      <c r="M24" s="4">
        <v>23558</v>
      </c>
      <c r="N24" s="4">
        <v>680757</v>
      </c>
      <c r="O24" s="3">
        <v>139482.14000000001</v>
      </c>
      <c r="P24" s="3">
        <v>113207.18</v>
      </c>
      <c r="Q24" s="3">
        <v>195507.25</v>
      </c>
      <c r="R24" s="3">
        <v>112588.81</v>
      </c>
      <c r="S24" s="3">
        <v>60010.05</v>
      </c>
      <c r="T24" s="3">
        <v>150.06</v>
      </c>
      <c r="U24" s="3">
        <v>53102.33</v>
      </c>
    </row>
    <row r="25" spans="1:21" x14ac:dyDescent="0.25">
      <c r="A25" s="3" t="str">
        <f t="shared" si="0"/>
        <v>Q3/1964</v>
      </c>
      <c r="B25" s="7">
        <f t="shared" si="0"/>
        <v>23650</v>
      </c>
      <c r="C25" s="3">
        <f>100*(N25/'Real GDP'!C25)/(SUM(($N$203/'Real GDP'!$C$203)+($N$204/'Real GDP'!$C$204)+($N$205/'Real GDP'!$C$205)+($N$206/'Real GDP'!$C$206))/4)</f>
        <v>18.392239284886699</v>
      </c>
      <c r="D25" s="3">
        <f>100*(O25/'Real GDP'!D25)/(SUM(($O$203/'Real GDP'!$D$203)+($O$204/'Real GDP'!$D$204)+($O$205/'Real GDP'!$D$205)+($O$206/'Real GDP'!$D$206))/4)</f>
        <v>18.530007413965013</v>
      </c>
      <c r="E25" s="3">
        <f>100*(P25/'Real GDP'!E25)/(SUM(($P$203/'Real GDP'!$E$203)+($P$204/'Real GDP'!$E$204)+($P$205/'Real GDP'!$E$205)+($P$206/'Real GDP'!$E$206))/4)</f>
        <v>16.797781157711729</v>
      </c>
      <c r="F25" s="3">
        <f>100*(Q25/'Real GDP'!F25)/(SUM(($Q$203/'Real GDP'!$F$203)+($Q$204/'Real GDP'!$F$204)+($Q$205/'Real GDP'!$F$205)+($Q$206/'Real GDP'!$F$206))/4)</f>
        <v>17.916831759830831</v>
      </c>
      <c r="G25" s="3">
        <f>100*(R25/'Real GDP'!G25)/(SUM(($R$203/'Real GDP'!$G$203)+($R$204/'Real GDP'!$G$204)+($R$205/'Real GDP'!$G$205)+($R$206/'Real GDP'!$G$206))/4)</f>
        <v>16.90212762213725</v>
      </c>
      <c r="H25" s="3">
        <f>100*(S25/'Real GDP'!H25)/(SUM(($S$203/'Real GDP'!$H$203)+($S$204/'Real GDP'!$H$204)+($S$205/'Real GDP'!$H$205)+($S$206/'Real GDP'!$H$206))/4)</f>
        <v>18.164437456111507</v>
      </c>
      <c r="I25" s="3">
        <f>100*(T25/'Real GDP'!I25)/(SUM(($T$203/'Real GDP'!$I$203)+($T$204/'Real GDP'!$I$204)+($T$205/'Real GDP'!$I$205)+($T$206/'Real GDP'!$I$206))/4)</f>
        <v>18.101120993125701</v>
      </c>
      <c r="J25" s="3">
        <f>100*(U25/'Real GDP'!J25)/(SUM(($U$203/'Real GDP'!$J$203)+($U$204/'Real GDP'!$J$204)+($U$205/'Real GDP'!$J$205)+($U$206/'Real GDP'!$J$206))/4)</f>
        <v>15.909073888100256</v>
      </c>
      <c r="L25" s="3" t="s">
        <v>25</v>
      </c>
      <c r="M25" s="4">
        <v>23650</v>
      </c>
      <c r="N25" s="4">
        <v>692807</v>
      </c>
      <c r="O25" s="3">
        <v>140693.4</v>
      </c>
      <c r="P25" s="3">
        <v>115096.12</v>
      </c>
      <c r="Q25" s="3">
        <v>198352.91</v>
      </c>
      <c r="R25" s="3">
        <v>112844.89</v>
      </c>
      <c r="S25" s="3">
        <v>60900.54</v>
      </c>
      <c r="T25" s="3">
        <v>153.05000000000001</v>
      </c>
      <c r="U25" s="3">
        <v>53747.11</v>
      </c>
    </row>
    <row r="26" spans="1:21" x14ac:dyDescent="0.25">
      <c r="A26" s="3" t="str">
        <f t="shared" si="0"/>
        <v>Q4/1964</v>
      </c>
      <c r="B26" s="7">
        <f t="shared" si="0"/>
        <v>23742</v>
      </c>
      <c r="C26" s="3">
        <f>100*(N26/'Real GDP'!C26)/(SUM(($N$203/'Real GDP'!$C$203)+($N$204/'Real GDP'!$C$204)+($N$205/'Real GDP'!$C$205)+($N$206/'Real GDP'!$C$206))/4)</f>
        <v>18.475838117351174</v>
      </c>
      <c r="D26" s="3">
        <f>100*(O26/'Real GDP'!D26)/(SUM(($O$203/'Real GDP'!$D$203)+($O$204/'Real GDP'!$D$204)+($O$205/'Real GDP'!$D$205)+($O$206/'Real GDP'!$D$206))/4)</f>
        <v>18.610977360530089</v>
      </c>
      <c r="E26" s="3">
        <f>100*(P26/'Real GDP'!E26)/(SUM(($P$203/'Real GDP'!$E$203)+($P$204/'Real GDP'!$E$204)+($P$205/'Real GDP'!$E$205)+($P$206/'Real GDP'!$E$206))/4)</f>
        <v>16.879891183788104</v>
      </c>
      <c r="F26" s="3">
        <f>100*(Q26/'Real GDP'!F26)/(SUM(($Q$203/'Real GDP'!$F$203)+($Q$204/'Real GDP'!$F$204)+($Q$205/'Real GDP'!$F$205)+($Q$206/'Real GDP'!$F$206))/4)</f>
        <v>17.998767944530133</v>
      </c>
      <c r="G26" s="3">
        <f>100*(R26/'Real GDP'!G26)/(SUM(($R$203/'Real GDP'!$G$203)+($R$204/'Real GDP'!$G$204)+($R$205/'Real GDP'!$G$205)+($R$206/'Real GDP'!$G$206))/4)</f>
        <v>16.982913037644124</v>
      </c>
      <c r="H26" s="3">
        <f>100*(S26/'Real GDP'!H26)/(SUM(($S$203/'Real GDP'!$H$203)+($S$204/'Real GDP'!$H$204)+($S$205/'Real GDP'!$H$205)+($S$206/'Real GDP'!$H$206))/4)</f>
        <v>18.251728256816968</v>
      </c>
      <c r="I26" s="3">
        <f>100*(T26/'Real GDP'!I26)/(SUM(($T$203/'Real GDP'!$I$203)+($T$204/'Real GDP'!$I$204)+($T$205/'Real GDP'!$I$205)+($T$206/'Real GDP'!$I$206))/4)</f>
        <v>18.189467988988493</v>
      </c>
      <c r="J26" s="3">
        <f>100*(U26/'Real GDP'!J26)/(SUM(($U$203/'Real GDP'!$J$203)+($U$204/'Real GDP'!$J$204)+($U$205/'Real GDP'!$J$205)+($U$206/'Real GDP'!$J$206))/4)</f>
        <v>15.991688062559421</v>
      </c>
      <c r="L26" s="3" t="s">
        <v>26</v>
      </c>
      <c r="M26" s="4">
        <v>23742</v>
      </c>
      <c r="N26" s="4">
        <v>698424</v>
      </c>
      <c r="O26" s="3">
        <v>143458.23999999999</v>
      </c>
      <c r="P26" s="3">
        <v>116703.98</v>
      </c>
      <c r="Q26" s="3">
        <v>201970.61</v>
      </c>
      <c r="R26" s="3">
        <v>112909.75</v>
      </c>
      <c r="S26" s="3">
        <v>61516.12</v>
      </c>
      <c r="T26" s="3">
        <v>155.72</v>
      </c>
      <c r="U26" s="3">
        <v>55200.83</v>
      </c>
    </row>
    <row r="27" spans="1:21" x14ac:dyDescent="0.25">
      <c r="A27" s="3" t="str">
        <f t="shared" si="0"/>
        <v>Q1/1965</v>
      </c>
      <c r="B27" s="7">
        <f t="shared" si="0"/>
        <v>23832</v>
      </c>
      <c r="C27" s="3">
        <f>100*(N27/'Real GDP'!C27)/(SUM(($N$203/'Real GDP'!$C$203)+($N$204/'Real GDP'!$C$204)+($N$205/'Real GDP'!$C$205)+($N$206/'Real GDP'!$C$206))/4)</f>
        <v>18.568743853803216</v>
      </c>
      <c r="D27" s="3">
        <f>100*(O27/'Real GDP'!D27)/(SUM(($O$203/'Real GDP'!$D$203)+($O$204/'Real GDP'!$D$204)+($O$205/'Real GDP'!$D$205)+($O$206/'Real GDP'!$D$206))/4)</f>
        <v>18.716360211840865</v>
      </c>
      <c r="E27" s="3">
        <f>100*(P27/'Real GDP'!E27)/(SUM(($P$203/'Real GDP'!$E$203)+($P$204/'Real GDP'!$E$204)+($P$205/'Real GDP'!$E$205)+($P$206/'Real GDP'!$E$206))/4)</f>
        <v>16.968169539632186</v>
      </c>
      <c r="F27" s="3">
        <f>100*(Q27/'Real GDP'!F27)/(SUM(($Q$203/'Real GDP'!$F$203)+($Q$204/'Real GDP'!$F$204)+($Q$205/'Real GDP'!$F$205)+($Q$206/'Real GDP'!$F$206))/4)</f>
        <v>18.089611595839877</v>
      </c>
      <c r="G27" s="3">
        <f>100*(R27/'Real GDP'!G27)/(SUM(($R$203/'Real GDP'!$G$203)+($R$204/'Real GDP'!$G$204)+($R$205/'Real GDP'!$G$205)+($R$206/'Real GDP'!$G$206))/4)</f>
        <v>17.069326869123881</v>
      </c>
      <c r="H27" s="3">
        <f>100*(S27/'Real GDP'!H27)/(SUM(($S$203/'Real GDP'!$H$203)+($S$204/'Real GDP'!$H$204)+($S$205/'Real GDP'!$H$205)+($S$206/'Real GDP'!$H$206))/4)</f>
        <v>18.346922178333791</v>
      </c>
      <c r="I27" s="3">
        <f>100*(T27/'Real GDP'!I27)/(SUM(($T$203/'Real GDP'!$I$203)+($T$204/'Real GDP'!$I$204)+($T$205/'Real GDP'!$I$205)+($T$206/'Real GDP'!$I$206))/4)</f>
        <v>18.286190926198863</v>
      </c>
      <c r="J27" s="3">
        <f>100*(U27/'Real GDP'!J27)/(SUM(($U$203/'Real GDP'!$J$203)+($U$204/'Real GDP'!$J$204)+($U$205/'Real GDP'!$J$205)+($U$206/'Real GDP'!$J$206))/4)</f>
        <v>16.059927911522941</v>
      </c>
      <c r="L27" s="3" t="s">
        <v>27</v>
      </c>
      <c r="M27" s="4">
        <v>23832</v>
      </c>
      <c r="N27" s="4">
        <v>719248</v>
      </c>
      <c r="O27" s="3">
        <v>143868.15</v>
      </c>
      <c r="P27" s="3">
        <v>117574.75</v>
      </c>
      <c r="Q27" s="3">
        <v>206312.06</v>
      </c>
      <c r="R27" s="3">
        <v>115016.47</v>
      </c>
      <c r="S27" s="3">
        <v>63779.45</v>
      </c>
      <c r="T27" s="3">
        <v>157.82</v>
      </c>
      <c r="U27" s="3">
        <v>56616.160000000003</v>
      </c>
    </row>
    <row r="28" spans="1:21" x14ac:dyDescent="0.25">
      <c r="A28" s="3" t="str">
        <f t="shared" si="0"/>
        <v>Q2/1965</v>
      </c>
      <c r="B28" s="7">
        <f t="shared" si="0"/>
        <v>23923</v>
      </c>
      <c r="C28" s="3">
        <f>100*(N28/'Real GDP'!C28)/(SUM(($N$203/'Real GDP'!$C$203)+($N$204/'Real GDP'!$C$204)+($N$205/'Real GDP'!$C$205)+($N$206/'Real GDP'!$C$206))/4)</f>
        <v>18.652487872822014</v>
      </c>
      <c r="D28" s="3">
        <f>100*(O28/'Real GDP'!D28)/(SUM(($O$203/'Real GDP'!$D$203)+($O$204/'Real GDP'!$D$204)+($O$205/'Real GDP'!$D$205)+($O$206/'Real GDP'!$D$206))/4)</f>
        <v>18.780521990434458</v>
      </c>
      <c r="E28" s="3">
        <f>100*(P28/'Real GDP'!E28)/(SUM(($P$203/'Real GDP'!$E$203)+($P$204/'Real GDP'!$E$204)+($P$205/'Real GDP'!$E$205)+($P$206/'Real GDP'!$E$206))/4)</f>
        <v>17.036555968334849</v>
      </c>
      <c r="F28" s="3">
        <f>100*(Q28/'Real GDP'!F28)/(SUM(($Q$203/'Real GDP'!$F$203)+($Q$204/'Real GDP'!$F$204)+($Q$205/'Real GDP'!$F$205)+($Q$206/'Real GDP'!$F$206))/4)</f>
        <v>18.171657374713465</v>
      </c>
      <c r="G28" s="3">
        <f>100*(R28/'Real GDP'!G28)/(SUM(($R$203/'Real GDP'!$G$203)+($R$204/'Real GDP'!$G$204)+($R$205/'Real GDP'!$G$205)+($R$206/'Real GDP'!$G$206))/4)</f>
        <v>17.137353827047107</v>
      </c>
      <c r="H28" s="3">
        <f>100*(S28/'Real GDP'!H28)/(SUM(($S$203/'Real GDP'!$H$203)+($S$204/'Real GDP'!$H$204)+($S$205/'Real GDP'!$H$205)+($S$206/'Real GDP'!$H$206))/4)</f>
        <v>18.443924186031833</v>
      </c>
      <c r="I28" s="3">
        <f>100*(T28/'Real GDP'!I28)/(SUM(($T$203/'Real GDP'!$I$203)+($T$204/'Real GDP'!$I$204)+($T$205/'Real GDP'!$I$205)+($T$206/'Real GDP'!$I$206))/4)</f>
        <v>18.374174441763003</v>
      </c>
      <c r="J28" s="3">
        <f>100*(U28/'Real GDP'!J28)/(SUM(($U$203/'Real GDP'!$J$203)+($U$204/'Real GDP'!$J$204)+($U$205/'Real GDP'!$J$205)+($U$206/'Real GDP'!$J$206))/4)</f>
        <v>16.13345328011081</v>
      </c>
      <c r="L28" s="3" t="s">
        <v>28</v>
      </c>
      <c r="M28" s="4">
        <v>23923</v>
      </c>
      <c r="N28" s="4">
        <v>732369</v>
      </c>
      <c r="O28" s="3">
        <v>144514.9</v>
      </c>
      <c r="P28" s="3">
        <v>120985.77</v>
      </c>
      <c r="Q28" s="3">
        <v>210518.31</v>
      </c>
      <c r="R28" s="3">
        <v>117777.22</v>
      </c>
      <c r="S28" s="3">
        <v>64718.13</v>
      </c>
      <c r="T28" s="3">
        <v>160.56</v>
      </c>
      <c r="U28" s="3">
        <v>57118</v>
      </c>
    </row>
    <row r="29" spans="1:21" x14ac:dyDescent="0.25">
      <c r="A29" s="3" t="str">
        <f t="shared" si="0"/>
        <v>Q3/1965</v>
      </c>
      <c r="B29" s="7">
        <f t="shared" si="0"/>
        <v>24015</v>
      </c>
      <c r="C29" s="3">
        <f>100*(N29/'Real GDP'!C29)/(SUM(($N$203/'Real GDP'!$C$203)+($N$204/'Real GDP'!$C$204)+($N$205/'Real GDP'!$C$205)+($N$206/'Real GDP'!$C$206))/4)</f>
        <v>18.725886894101453</v>
      </c>
      <c r="D29" s="3">
        <f>100*(O29/'Real GDP'!D29)/(SUM(($O$203/'Real GDP'!$D$203)+($O$204/'Real GDP'!$D$204)+($O$205/'Real GDP'!$D$205)+($O$206/'Real GDP'!$D$206))/4)</f>
        <v>18.860748427058709</v>
      </c>
      <c r="E29" s="3">
        <f>100*(P29/'Real GDP'!E29)/(SUM(($P$203/'Real GDP'!$E$203)+($P$204/'Real GDP'!$E$204)+($P$205/'Real GDP'!$E$205)+($P$206/'Real GDP'!$E$206))/4)</f>
        <v>17.103943671191416</v>
      </c>
      <c r="F29" s="3">
        <f>100*(Q29/'Real GDP'!F29)/(SUM(($Q$203/'Real GDP'!$F$203)+($Q$204/'Real GDP'!$F$204)+($Q$205/'Real GDP'!$F$205)+($Q$206/'Real GDP'!$F$206))/4)</f>
        <v>18.24390747485111</v>
      </c>
      <c r="G29" s="3">
        <f>100*(R29/'Real GDP'!G29)/(SUM(($R$203/'Real GDP'!$G$203)+($R$204/'Real GDP'!$G$204)+($R$205/'Real GDP'!$G$205)+($R$206/'Real GDP'!$G$206))/4)</f>
        <v>17.207163115908156</v>
      </c>
      <c r="H29" s="3">
        <f>100*(S29/'Real GDP'!H29)/(SUM(($S$203/'Real GDP'!$H$203)+($S$204/'Real GDP'!$H$204)+($S$205/'Real GDP'!$H$205)+($S$206/'Real GDP'!$H$206))/4)</f>
        <v>18.523774707801447</v>
      </c>
      <c r="I29" s="3">
        <f>100*(T29/'Real GDP'!I29)/(SUM(($T$203/'Real GDP'!$I$203)+($T$204/'Real GDP'!$I$204)+($T$205/'Real GDP'!$I$205)+($T$206/'Real GDP'!$I$206))/4)</f>
        <v>18.447117268190819</v>
      </c>
      <c r="J29" s="3">
        <f>100*(U29/'Real GDP'!J29)/(SUM(($U$203/'Real GDP'!$J$203)+($U$204/'Real GDP'!$J$204)+($U$205/'Real GDP'!$J$205)+($U$206/'Real GDP'!$J$206))/4)</f>
        <v>16.201298141126095</v>
      </c>
      <c r="L29" s="3" t="s">
        <v>29</v>
      </c>
      <c r="M29" s="4">
        <v>24015</v>
      </c>
      <c r="N29" s="4">
        <v>750184</v>
      </c>
      <c r="O29" s="3">
        <v>146338.29999999999</v>
      </c>
      <c r="P29" s="3">
        <v>123219.51</v>
      </c>
      <c r="Q29" s="3">
        <v>212762.69</v>
      </c>
      <c r="R29" s="3">
        <v>119832.24</v>
      </c>
      <c r="S29" s="3">
        <v>65876.39</v>
      </c>
      <c r="T29" s="3">
        <v>164.85</v>
      </c>
      <c r="U29" s="3">
        <v>57942.12</v>
      </c>
    </row>
    <row r="30" spans="1:21" x14ac:dyDescent="0.25">
      <c r="A30" s="3" t="str">
        <f t="shared" si="0"/>
        <v>Q4/1965</v>
      </c>
      <c r="B30" s="7">
        <f t="shared" si="0"/>
        <v>24107</v>
      </c>
      <c r="C30" s="3">
        <f>100*(N30/'Real GDP'!C30)/(SUM(($N$203/'Real GDP'!$C$203)+($N$204/'Real GDP'!$C$204)+($N$205/'Real GDP'!$C$205)+($N$206/'Real GDP'!$C$206))/4)</f>
        <v>18.853381261612494</v>
      </c>
      <c r="D30" s="3">
        <f>100*(O30/'Real GDP'!D30)/(SUM(($O$203/'Real GDP'!$D$203)+($O$204/'Real GDP'!$D$204)+($O$205/'Real GDP'!$D$205)+($O$206/'Real GDP'!$D$206))/4)</f>
        <v>18.985962186358851</v>
      </c>
      <c r="E30" s="3">
        <f>100*(P30/'Real GDP'!E30)/(SUM(($P$203/'Real GDP'!$E$203)+($P$204/'Real GDP'!$E$204)+($P$205/'Real GDP'!$E$205)+($P$206/'Real GDP'!$E$206))/4)</f>
        <v>17.217055535357183</v>
      </c>
      <c r="F30" s="3">
        <f>100*(Q30/'Real GDP'!F30)/(SUM(($Q$203/'Real GDP'!$F$203)+($Q$204/'Real GDP'!$F$204)+($Q$205/'Real GDP'!$F$205)+($Q$206/'Real GDP'!$F$206))/4)</f>
        <v>18.369068529890011</v>
      </c>
      <c r="G30" s="3">
        <f>100*(R30/'Real GDP'!G30)/(SUM(($R$203/'Real GDP'!$G$203)+($R$204/'Real GDP'!$G$204)+($R$205/'Real GDP'!$G$205)+($R$206/'Real GDP'!$G$206))/4)</f>
        <v>17.326437434884244</v>
      </c>
      <c r="H30" s="3">
        <f>100*(S30/'Real GDP'!H30)/(SUM(($S$203/'Real GDP'!$H$203)+($S$204/'Real GDP'!$H$204)+($S$205/'Real GDP'!$H$205)+($S$206/'Real GDP'!$H$206))/4)</f>
        <v>18.652521036948762</v>
      </c>
      <c r="I30" s="3">
        <f>100*(T30/'Real GDP'!I30)/(SUM(($T$203/'Real GDP'!$I$203)+($T$204/'Real GDP'!$I$204)+($T$205/'Real GDP'!$I$205)+($T$206/'Real GDP'!$I$206))/4)</f>
        <v>18.574644822620087</v>
      </c>
      <c r="J30" s="3">
        <f>100*(U30/'Real GDP'!J30)/(SUM(($U$203/'Real GDP'!$J$203)+($U$204/'Real GDP'!$J$204)+($U$205/'Real GDP'!$J$205)+($U$206/'Real GDP'!$J$206))/4)</f>
        <v>16.310679200676272</v>
      </c>
      <c r="L30" s="3" t="s">
        <v>30</v>
      </c>
      <c r="M30" s="4">
        <v>24107</v>
      </c>
      <c r="N30" s="4">
        <v>773104</v>
      </c>
      <c r="O30" s="3">
        <v>148222.04999999999</v>
      </c>
      <c r="P30" s="3">
        <v>125761.21</v>
      </c>
      <c r="Q30" s="3">
        <v>215504.35</v>
      </c>
      <c r="R30" s="3">
        <v>122475.65</v>
      </c>
      <c r="S30" s="3">
        <v>67965.52</v>
      </c>
      <c r="T30" s="3">
        <v>168.57</v>
      </c>
      <c r="U30" s="3">
        <v>60077.120000000003</v>
      </c>
    </row>
    <row r="31" spans="1:21" x14ac:dyDescent="0.25">
      <c r="A31" s="3" t="str">
        <f t="shared" si="0"/>
        <v>Q1/1966</v>
      </c>
      <c r="B31" s="7">
        <f t="shared" si="0"/>
        <v>24197</v>
      </c>
      <c r="C31" s="3">
        <f>100*(N31/'Real GDP'!C31)/(SUM(($N$203/'Real GDP'!$C$203)+($N$204/'Real GDP'!$C$204)+($N$205/'Real GDP'!$C$205)+($N$206/'Real GDP'!$C$206))/4)</f>
        <v>18.975543962300709</v>
      </c>
      <c r="D31" s="3">
        <f>100*(O31/'Real GDP'!D31)/(SUM(($O$203/'Real GDP'!$D$203)+($O$204/'Real GDP'!$D$204)+($O$205/'Real GDP'!$D$205)+($O$206/'Real GDP'!$D$206))/4)</f>
        <v>19.111533701804706</v>
      </c>
      <c r="E31" s="3">
        <f>100*(P31/'Real GDP'!E31)/(SUM(($P$203/'Real GDP'!$E$203)+($P$204/'Real GDP'!$E$204)+($P$205/'Real GDP'!$E$205)+($P$206/'Real GDP'!$E$206))/4)</f>
        <v>17.329897520749476</v>
      </c>
      <c r="F31" s="3">
        <f>100*(Q31/'Real GDP'!F31)/(SUM(($Q$203/'Real GDP'!$F$203)+($Q$204/'Real GDP'!$F$204)+($Q$205/'Real GDP'!$F$205)+($Q$206/'Real GDP'!$F$206))/4)</f>
        <v>18.489470908386689</v>
      </c>
      <c r="G31" s="3">
        <f>100*(R31/'Real GDP'!G31)/(SUM(($R$203/'Real GDP'!$G$203)+($R$204/'Real GDP'!$G$204)+($R$205/'Real GDP'!$G$205)+($R$206/'Real GDP'!$G$206))/4)</f>
        <v>17.442163743003626</v>
      </c>
      <c r="H31" s="3">
        <f>100*(S31/'Real GDP'!H31)/(SUM(($S$203/'Real GDP'!$H$203)+($S$204/'Real GDP'!$H$204)+($S$205/'Real GDP'!$H$205)+($S$206/'Real GDP'!$H$206))/4)</f>
        <v>18.777401677393463</v>
      </c>
      <c r="I31" s="3">
        <f>100*(T31/'Real GDP'!I31)/(SUM(($T$203/'Real GDP'!$I$203)+($T$204/'Real GDP'!$I$204)+($T$205/'Real GDP'!$I$205)+($T$206/'Real GDP'!$I$206))/4)</f>
        <v>18.687214917980519</v>
      </c>
      <c r="J31" s="3">
        <f>100*(U31/'Real GDP'!J31)/(SUM(($U$203/'Real GDP'!$J$203)+($U$204/'Real GDP'!$J$204)+($U$205/'Real GDP'!$J$205)+($U$206/'Real GDP'!$J$206))/4)</f>
        <v>16.411972777474983</v>
      </c>
      <c r="L31" s="3" t="s">
        <v>31</v>
      </c>
      <c r="M31" s="4">
        <v>24197</v>
      </c>
      <c r="N31" s="4">
        <v>797328</v>
      </c>
      <c r="O31" s="3">
        <v>149448.34</v>
      </c>
      <c r="P31" s="3">
        <v>127727.52</v>
      </c>
      <c r="Q31" s="3">
        <v>220855.94</v>
      </c>
      <c r="R31" s="3">
        <v>124486.08</v>
      </c>
      <c r="S31" s="3">
        <v>69728.94</v>
      </c>
      <c r="T31" s="3">
        <v>174.13</v>
      </c>
      <c r="U31" s="3">
        <v>60038.84</v>
      </c>
    </row>
    <row r="32" spans="1:21" x14ac:dyDescent="0.25">
      <c r="A32" s="3" t="str">
        <f t="shared" si="0"/>
        <v>Q2/1966</v>
      </c>
      <c r="B32" s="7">
        <f t="shared" si="0"/>
        <v>24288</v>
      </c>
      <c r="C32" s="3">
        <f>100*(N32/'Real GDP'!C32)/(SUM(($N$203/'Real GDP'!$C$203)+($N$204/'Real GDP'!$C$204)+($N$205/'Real GDP'!$C$205)+($N$206/'Real GDP'!$C$206))/4)</f>
        <v>19.131030862787647</v>
      </c>
      <c r="D32" s="3">
        <f>100*(O32/'Real GDP'!D32)/(SUM(($O$203/'Real GDP'!$D$203)+($O$204/'Real GDP'!$D$204)+($O$205/'Real GDP'!$D$205)+($O$206/'Real GDP'!$D$206))/4)</f>
        <v>19.266133617706512</v>
      </c>
      <c r="E32" s="3">
        <f>100*(P32/'Real GDP'!E32)/(SUM(($P$203/'Real GDP'!$E$203)+($P$204/'Real GDP'!$E$204)+($P$205/'Real GDP'!$E$205)+($P$206/'Real GDP'!$E$206))/4)</f>
        <v>17.474688705815716</v>
      </c>
      <c r="F32" s="3">
        <f>100*(Q32/'Real GDP'!F32)/(SUM(($Q$203/'Real GDP'!$F$203)+($Q$204/'Real GDP'!$F$204)+($Q$205/'Real GDP'!$F$205)+($Q$206/'Real GDP'!$F$206))/4)</f>
        <v>18.641309359617605</v>
      </c>
      <c r="G32" s="3">
        <f>100*(R32/'Real GDP'!G32)/(SUM(($R$203/'Real GDP'!$G$203)+($R$204/'Real GDP'!$G$204)+($R$205/'Real GDP'!$G$205)+($R$206/'Real GDP'!$G$206))/4)</f>
        <v>17.584970156937608</v>
      </c>
      <c r="H32" s="3">
        <f>100*(S32/'Real GDP'!H32)/(SUM(($S$203/'Real GDP'!$H$203)+($S$204/'Real GDP'!$H$204)+($S$205/'Real GDP'!$H$205)+($S$206/'Real GDP'!$H$206))/4)</f>
        <v>18.930114206314489</v>
      </c>
      <c r="I32" s="3">
        <f>100*(T32/'Real GDP'!I32)/(SUM(($T$203/'Real GDP'!$I$203)+($T$204/'Real GDP'!$I$204)+($T$205/'Real GDP'!$I$205)+($T$206/'Real GDP'!$I$206))/4)</f>
        <v>18.834577140842143</v>
      </c>
      <c r="J32" s="3">
        <f>100*(U32/'Real GDP'!J32)/(SUM(($U$203/'Real GDP'!$J$203)+($U$204/'Real GDP'!$J$204)+($U$205/'Real GDP'!$J$205)+($U$206/'Real GDP'!$J$206))/4)</f>
        <v>16.554223320215151</v>
      </c>
      <c r="L32" s="3" t="s">
        <v>32</v>
      </c>
      <c r="M32" s="4">
        <v>24288</v>
      </c>
      <c r="N32" s="4">
        <v>807153</v>
      </c>
      <c r="O32" s="3">
        <v>151532.41</v>
      </c>
      <c r="P32" s="3">
        <v>130742.73</v>
      </c>
      <c r="Q32" s="3">
        <v>223354.32</v>
      </c>
      <c r="R32" s="3">
        <v>127292.86</v>
      </c>
      <c r="S32" s="3">
        <v>71776.429999999993</v>
      </c>
      <c r="T32" s="3">
        <v>182.37</v>
      </c>
      <c r="U32" s="3">
        <v>63688.639999999999</v>
      </c>
    </row>
    <row r="33" spans="1:21" x14ac:dyDescent="0.25">
      <c r="A33" s="3" t="str">
        <f t="shared" si="0"/>
        <v>Q3/1966</v>
      </c>
      <c r="B33" s="7">
        <f t="shared" si="0"/>
        <v>24380</v>
      </c>
      <c r="C33" s="3">
        <f>100*(N33/'Real GDP'!C33)/(SUM(($N$203/'Real GDP'!$C$203)+($N$204/'Real GDP'!$C$204)+($N$205/'Real GDP'!$C$205)+($N$206/'Real GDP'!$C$206))/4)</f>
        <v>19.316838545317925</v>
      </c>
      <c r="D33" s="3">
        <f>100*(O33/'Real GDP'!D33)/(SUM(($O$203/'Real GDP'!$D$203)+($O$204/'Real GDP'!$D$204)+($O$205/'Real GDP'!$D$205)+($O$206/'Real GDP'!$D$206))/4)</f>
        <v>19.461269073180475</v>
      </c>
      <c r="E33" s="3">
        <f>100*(P33/'Real GDP'!E33)/(SUM(($P$203/'Real GDP'!$E$203)+($P$204/'Real GDP'!$E$204)+($P$205/'Real GDP'!$E$205)+($P$206/'Real GDP'!$E$206))/4)</f>
        <v>17.641548664347699</v>
      </c>
      <c r="F33" s="3">
        <f>100*(Q33/'Real GDP'!F33)/(SUM(($Q$203/'Real GDP'!$F$203)+($Q$204/'Real GDP'!$F$204)+($Q$205/'Real GDP'!$F$205)+($Q$206/'Real GDP'!$F$206))/4)</f>
        <v>18.821889317819281</v>
      </c>
      <c r="G33" s="3">
        <f>100*(R33/'Real GDP'!G33)/(SUM(($R$203/'Real GDP'!$G$203)+($R$204/'Real GDP'!$G$204)+($R$205/'Real GDP'!$G$205)+($R$206/'Real GDP'!$G$206))/4)</f>
        <v>17.752219587932416</v>
      </c>
      <c r="H33" s="3">
        <f>100*(S33/'Real GDP'!H33)/(SUM(($S$203/'Real GDP'!$H$203)+($S$204/'Real GDP'!$H$204)+($S$205/'Real GDP'!$H$205)+($S$206/'Real GDP'!$H$206))/4)</f>
        <v>19.111507109726194</v>
      </c>
      <c r="I33" s="3">
        <f>100*(T33/'Real GDP'!I33)/(SUM(($T$203/'Real GDP'!$I$203)+($T$204/'Real GDP'!$I$204)+($T$205/'Real GDP'!$I$205)+($T$206/'Real GDP'!$I$206))/4)</f>
        <v>19.014588731224173</v>
      </c>
      <c r="J33" s="3">
        <f>100*(U33/'Real GDP'!J33)/(SUM(($U$203/'Real GDP'!$J$203)+($U$204/'Real GDP'!$J$204)+($U$205/'Real GDP'!$J$205)+($U$206/'Real GDP'!$J$206))/4)</f>
        <v>16.701958851171703</v>
      </c>
      <c r="L33" s="3" t="s">
        <v>33</v>
      </c>
      <c r="M33" s="4">
        <v>24380</v>
      </c>
      <c r="N33" s="4">
        <v>820798</v>
      </c>
      <c r="O33" s="3">
        <v>153572.04999999999</v>
      </c>
      <c r="P33" s="3">
        <v>133496.41</v>
      </c>
      <c r="Q33" s="3">
        <v>225794.63</v>
      </c>
      <c r="R33" s="3">
        <v>132133.76999999999</v>
      </c>
      <c r="S33" s="3">
        <v>72436.41</v>
      </c>
      <c r="T33" s="3">
        <v>188.59</v>
      </c>
      <c r="U33" s="3">
        <v>65531.68</v>
      </c>
    </row>
    <row r="34" spans="1:21" x14ac:dyDescent="0.25">
      <c r="A34" s="3" t="str">
        <f t="shared" si="0"/>
        <v>Q4/1966</v>
      </c>
      <c r="B34" s="7">
        <f t="shared" si="0"/>
        <v>24472</v>
      </c>
      <c r="C34" s="3">
        <f>100*(N34/'Real GDP'!C34)/(SUM(($N$203/'Real GDP'!$C$203)+($N$204/'Real GDP'!$C$204)+($N$205/'Real GDP'!$C$205)+($N$206/'Real GDP'!$C$206))/4)</f>
        <v>19.480852075496063</v>
      </c>
      <c r="D34" s="3">
        <f>100*(O34/'Real GDP'!D34)/(SUM(($O$203/'Real GDP'!$D$203)+($O$204/'Real GDP'!$D$204)+($O$205/'Real GDP'!$D$205)+($O$206/'Real GDP'!$D$206))/4)</f>
        <v>19.640429138101858</v>
      </c>
      <c r="E34" s="3">
        <f>100*(P34/'Real GDP'!E34)/(SUM(($P$203/'Real GDP'!$E$203)+($P$204/'Real GDP'!$E$204)+($P$205/'Real GDP'!$E$205)+($P$206/'Real GDP'!$E$206))/4)</f>
        <v>17.792659468877329</v>
      </c>
      <c r="F34" s="3">
        <f>100*(Q34/'Real GDP'!F34)/(SUM(($Q$203/'Real GDP'!$F$203)+($Q$204/'Real GDP'!$F$204)+($Q$205/'Real GDP'!$F$205)+($Q$206/'Real GDP'!$F$206))/4)</f>
        <v>18.980101333560956</v>
      </c>
      <c r="G34" s="3">
        <f>100*(R34/'Real GDP'!G34)/(SUM(($R$203/'Real GDP'!$G$203)+($R$204/'Real GDP'!$G$204)+($R$205/'Real GDP'!$G$205)+($R$206/'Real GDP'!$G$206))/4)</f>
        <v>17.895935550871329</v>
      </c>
      <c r="H34" s="3">
        <f>100*(S34/'Real GDP'!H34)/(SUM(($S$203/'Real GDP'!$H$203)+($S$204/'Real GDP'!$H$204)+($S$205/'Real GDP'!$H$205)+($S$206/'Real GDP'!$H$206))/4)</f>
        <v>19.264336473396028</v>
      </c>
      <c r="I34" s="3">
        <f>100*(T34/'Real GDP'!I34)/(SUM(($T$203/'Real GDP'!$I$203)+($T$204/'Real GDP'!$I$204)+($T$205/'Real GDP'!$I$205)+($T$206/'Real GDP'!$I$206))/4)</f>
        <v>19.174851773257775</v>
      </c>
      <c r="J34" s="3">
        <f>100*(U34/'Real GDP'!J34)/(SUM(($U$203/'Real GDP'!$J$203)+($U$204/'Real GDP'!$J$204)+($U$205/'Real GDP'!$J$205)+($U$206/'Real GDP'!$J$206))/4)</f>
        <v>16.841228239103284</v>
      </c>
      <c r="L34" s="3" t="s">
        <v>34</v>
      </c>
      <c r="M34" s="4">
        <v>24472</v>
      </c>
      <c r="N34" s="4">
        <v>834864</v>
      </c>
      <c r="O34" s="3">
        <v>154337.54999999999</v>
      </c>
      <c r="P34" s="3">
        <v>135374.95000000001</v>
      </c>
      <c r="Q34" s="3">
        <v>224137.09</v>
      </c>
      <c r="R34" s="3">
        <v>133841.78</v>
      </c>
      <c r="S34" s="3">
        <v>73896.58</v>
      </c>
      <c r="T34" s="3">
        <v>193.98</v>
      </c>
      <c r="U34" s="3">
        <v>66257.119999999995</v>
      </c>
    </row>
    <row r="35" spans="1:21" x14ac:dyDescent="0.25">
      <c r="A35" s="3" t="str">
        <f t="shared" si="0"/>
        <v>Q1/1967</v>
      </c>
      <c r="B35" s="7">
        <f t="shared" si="0"/>
        <v>24562</v>
      </c>
      <c r="C35" s="3">
        <f>100*(N35/'Real GDP'!C35)/(SUM(($N$203/'Real GDP'!$C$203)+($N$204/'Real GDP'!$C$204)+($N$205/'Real GDP'!$C$205)+($N$206/'Real GDP'!$C$206))/4)</f>
        <v>19.562181093201794</v>
      </c>
      <c r="D35" s="3">
        <f>100*(O35/'Real GDP'!D35)/(SUM(($O$203/'Real GDP'!$D$203)+($O$204/'Real GDP'!$D$204)+($O$205/'Real GDP'!$D$205)+($O$206/'Real GDP'!$D$206))/4)</f>
        <v>19.707891451932518</v>
      </c>
      <c r="E35" s="3">
        <f>100*(P35/'Real GDP'!E35)/(SUM(($P$203/'Real GDP'!$E$203)+($P$204/'Real GDP'!$E$204)+($P$205/'Real GDP'!$E$205)+($P$206/'Real GDP'!$E$206))/4)</f>
        <v>17.869906054521504</v>
      </c>
      <c r="F35" s="3">
        <f>100*(Q35/'Real GDP'!F35)/(SUM(($Q$203/'Real GDP'!$F$203)+($Q$204/'Real GDP'!$F$204)+($Q$205/'Real GDP'!$F$205)+($Q$206/'Real GDP'!$F$206))/4)</f>
        <v>19.057282845435477</v>
      </c>
      <c r="G35" s="3">
        <f>100*(R35/'Real GDP'!G35)/(SUM(($R$203/'Real GDP'!$G$203)+($R$204/'Real GDP'!$G$204)+($R$205/'Real GDP'!$G$205)+($R$206/'Real GDP'!$G$206))/4)</f>
        <v>17.97694539779501</v>
      </c>
      <c r="H35" s="3">
        <f>100*(S35/'Real GDP'!H35)/(SUM(($S$203/'Real GDP'!$H$203)+($S$204/'Real GDP'!$H$204)+($S$205/'Real GDP'!$H$205)+($S$206/'Real GDP'!$H$206))/4)</f>
        <v>19.347898286889446</v>
      </c>
      <c r="I35" s="3">
        <f>100*(T35/'Real GDP'!I35)/(SUM(($T$203/'Real GDP'!$I$203)+($T$204/'Real GDP'!$I$204)+($T$205/'Real GDP'!$I$205)+($T$206/'Real GDP'!$I$206))/4)</f>
        <v>19.251896362692992</v>
      </c>
      <c r="J35" s="3">
        <f>100*(U35/'Real GDP'!J35)/(SUM(($U$203/'Real GDP'!$J$203)+($U$204/'Real GDP'!$J$204)+($U$205/'Real GDP'!$J$205)+($U$206/'Real GDP'!$J$206))/4)</f>
        <v>16.919690155410642</v>
      </c>
      <c r="L35" s="3" t="s">
        <v>35</v>
      </c>
      <c r="M35" s="4">
        <v>24562</v>
      </c>
      <c r="N35" s="4">
        <v>846046</v>
      </c>
      <c r="O35" s="3">
        <v>156976.35999999999</v>
      </c>
      <c r="P35" s="3">
        <v>138292.59</v>
      </c>
      <c r="Q35" s="3">
        <v>223928.4</v>
      </c>
      <c r="R35" s="3">
        <v>137129.97</v>
      </c>
      <c r="S35" s="3">
        <v>74044.98</v>
      </c>
      <c r="T35" s="3">
        <v>199.92</v>
      </c>
      <c r="U35" s="3">
        <v>66749.19</v>
      </c>
    </row>
    <row r="36" spans="1:21" x14ac:dyDescent="0.25">
      <c r="A36" s="3" t="str">
        <f t="shared" si="0"/>
        <v>Q2/1967</v>
      </c>
      <c r="B36" s="7">
        <f t="shared" si="0"/>
        <v>24653</v>
      </c>
      <c r="C36" s="3">
        <f>100*(N36/'Real GDP'!C36)/(SUM(($N$203/'Real GDP'!$C$203)+($N$204/'Real GDP'!$C$204)+($N$205/'Real GDP'!$C$205)+($N$206/'Real GDP'!$C$206))/4)</f>
        <v>19.660822260763645</v>
      </c>
      <c r="D36" s="3">
        <f>100*(O36/'Real GDP'!D36)/(SUM(($O$203/'Real GDP'!$D$203)+($O$204/'Real GDP'!$D$204)+($O$205/'Real GDP'!$D$205)+($O$206/'Real GDP'!$D$206))/4)</f>
        <v>19.825346229779029</v>
      </c>
      <c r="E36" s="3">
        <f>100*(P36/'Real GDP'!E36)/(SUM(($P$203/'Real GDP'!$E$203)+($P$204/'Real GDP'!$E$204)+($P$205/'Real GDP'!$E$205)+($P$206/'Real GDP'!$E$206))/4)</f>
        <v>17.959173783946156</v>
      </c>
      <c r="F36" s="3">
        <f>100*(Q36/'Real GDP'!F36)/(SUM(($Q$203/'Real GDP'!$F$203)+($Q$204/'Real GDP'!$F$204)+($Q$205/'Real GDP'!$F$205)+($Q$206/'Real GDP'!$F$206))/4)</f>
        <v>19.154138573745641</v>
      </c>
      <c r="G36" s="3">
        <f>100*(R36/'Real GDP'!G36)/(SUM(($R$203/'Real GDP'!$G$203)+($R$204/'Real GDP'!$G$204)+($R$205/'Real GDP'!$G$205)+($R$206/'Real GDP'!$G$206))/4)</f>
        <v>18.072564211071235</v>
      </c>
      <c r="H36" s="3">
        <f>100*(S36/'Real GDP'!H36)/(SUM(($S$203/'Real GDP'!$H$203)+($S$204/'Real GDP'!$H$204)+($S$205/'Real GDP'!$H$205)+($S$206/'Real GDP'!$H$206))/4)</f>
        <v>19.445817163143253</v>
      </c>
      <c r="I36" s="3">
        <f>100*(T36/'Real GDP'!I36)/(SUM(($T$203/'Real GDP'!$I$203)+($T$204/'Real GDP'!$I$204)+($T$205/'Real GDP'!$I$205)+($T$206/'Real GDP'!$I$206))/4)</f>
        <v>19.349484231751095</v>
      </c>
      <c r="J36" s="3">
        <f>100*(U36/'Real GDP'!J36)/(SUM(($U$203/'Real GDP'!$J$203)+($U$204/'Real GDP'!$J$204)+($U$205/'Real GDP'!$J$205)+($U$206/'Real GDP'!$J$206))/4)</f>
        <v>17.009929785177473</v>
      </c>
      <c r="L36" s="3" t="s">
        <v>36</v>
      </c>
      <c r="M36" s="4">
        <v>24653</v>
      </c>
      <c r="N36" s="4">
        <v>851058</v>
      </c>
      <c r="O36" s="3">
        <v>160128.21</v>
      </c>
      <c r="P36" s="3">
        <v>140504.70000000001</v>
      </c>
      <c r="Q36" s="3">
        <v>224362.97</v>
      </c>
      <c r="R36" s="3">
        <v>140824.53</v>
      </c>
      <c r="S36" s="3">
        <v>75981.070000000007</v>
      </c>
      <c r="T36" s="3">
        <v>206.34</v>
      </c>
      <c r="U36" s="3">
        <v>67911.41</v>
      </c>
    </row>
    <row r="37" spans="1:21" x14ac:dyDescent="0.25">
      <c r="A37" s="3" t="str">
        <f t="shared" si="0"/>
        <v>Q3/1967</v>
      </c>
      <c r="B37" s="7">
        <f t="shared" si="0"/>
        <v>24745</v>
      </c>
      <c r="C37" s="3">
        <f>100*(N37/'Real GDP'!C37)/(SUM(($N$203/'Real GDP'!$C$203)+($N$204/'Real GDP'!$C$204)+($N$205/'Real GDP'!$C$205)+($N$206/'Real GDP'!$C$206))/4)</f>
        <v>19.848841893295994</v>
      </c>
      <c r="D37" s="3">
        <f>100*(O37/'Real GDP'!D37)/(SUM(($O$203/'Real GDP'!$D$203)+($O$204/'Real GDP'!$D$204)+($O$205/'Real GDP'!$D$205)+($O$206/'Real GDP'!$D$206))/4)</f>
        <v>19.999230909438229</v>
      </c>
      <c r="E37" s="3">
        <f>100*(P37/'Real GDP'!E37)/(SUM(($P$203/'Real GDP'!$E$203)+($P$204/'Real GDP'!$E$204)+($P$205/'Real GDP'!$E$205)+($P$206/'Real GDP'!$E$206))/4)</f>
        <v>18.133995608134057</v>
      </c>
      <c r="F37" s="3">
        <f>100*(Q37/'Real GDP'!F37)/(SUM(($Q$203/'Real GDP'!$F$203)+($Q$204/'Real GDP'!$F$204)+($Q$205/'Real GDP'!$F$205)+($Q$206/'Real GDP'!$F$206))/4)</f>
        <v>19.340554734013175</v>
      </c>
      <c r="G37" s="3">
        <f>100*(R37/'Real GDP'!G37)/(SUM(($R$203/'Real GDP'!$G$203)+($R$204/'Real GDP'!$G$204)+($R$205/'Real GDP'!$G$205)+($R$206/'Real GDP'!$G$206))/4)</f>
        <v>18.241109964581383</v>
      </c>
      <c r="H37" s="3">
        <f>100*(S37/'Real GDP'!H37)/(SUM(($S$203/'Real GDP'!$H$203)+($S$204/'Real GDP'!$H$204)+($S$205/'Real GDP'!$H$205)+($S$206/'Real GDP'!$H$206))/4)</f>
        <v>19.621970893415384</v>
      </c>
      <c r="I37" s="3">
        <f>100*(T37/'Real GDP'!I37)/(SUM(($T$203/'Real GDP'!$I$203)+($T$204/'Real GDP'!$I$204)+($T$205/'Real GDP'!$I$205)+($T$206/'Real GDP'!$I$206))/4)</f>
        <v>19.534918042558985</v>
      </c>
      <c r="J37" s="3">
        <f>100*(U37/'Real GDP'!J37)/(SUM(($U$203/'Real GDP'!$J$203)+($U$204/'Real GDP'!$J$204)+($U$205/'Real GDP'!$J$205)+($U$206/'Real GDP'!$J$206))/4)</f>
        <v>17.163036828936391</v>
      </c>
      <c r="L37" s="3" t="s">
        <v>37</v>
      </c>
      <c r="M37" s="4">
        <v>24745</v>
      </c>
      <c r="N37" s="4">
        <v>866614</v>
      </c>
      <c r="O37" s="3">
        <v>162243.26</v>
      </c>
      <c r="P37" s="3">
        <v>143229</v>
      </c>
      <c r="Q37" s="3">
        <v>232016.74</v>
      </c>
      <c r="R37" s="3">
        <v>144328.29</v>
      </c>
      <c r="S37" s="3">
        <v>76924.75</v>
      </c>
      <c r="T37" s="3">
        <v>215.54</v>
      </c>
      <c r="U37" s="3">
        <v>69698.009999999995</v>
      </c>
    </row>
    <row r="38" spans="1:21" x14ac:dyDescent="0.25">
      <c r="A38" s="3" t="str">
        <f t="shared" si="0"/>
        <v>Q4/1967</v>
      </c>
      <c r="B38" s="7">
        <f t="shared" si="0"/>
        <v>24837</v>
      </c>
      <c r="C38" s="3">
        <f>100*(N38/'Real GDP'!C38)/(SUM(($N$203/'Real GDP'!$C$203)+($N$204/'Real GDP'!$C$204)+($N$205/'Real GDP'!$C$205)+($N$206/'Real GDP'!$C$206))/4)</f>
        <v>20.067218278835348</v>
      </c>
      <c r="D38" s="3">
        <f>100*(O38/'Real GDP'!D38)/(SUM(($O$203/'Real GDP'!$D$203)+($O$204/'Real GDP'!$D$204)+($O$205/'Real GDP'!$D$205)+($O$206/'Real GDP'!$D$206))/4)</f>
        <v>20.223438426860575</v>
      </c>
      <c r="E38" s="3">
        <f>100*(P38/'Real GDP'!E38)/(SUM(($P$203/'Real GDP'!$E$203)+($P$204/'Real GDP'!$E$204)+($P$205/'Real GDP'!$E$205)+($P$206/'Real GDP'!$E$206))/4)</f>
        <v>18.321466637856197</v>
      </c>
      <c r="F38" s="3">
        <f>100*(Q38/'Real GDP'!F38)/(SUM(($Q$203/'Real GDP'!$F$203)+($Q$204/'Real GDP'!$F$204)+($Q$205/'Real GDP'!$F$205)+($Q$206/'Real GDP'!$F$206))/4)</f>
        <v>19.560125391147462</v>
      </c>
      <c r="G38" s="3">
        <f>100*(R38/'Real GDP'!G38)/(SUM(($R$203/'Real GDP'!$G$203)+($R$204/'Real GDP'!$G$204)+($R$205/'Real GDP'!$G$205)+($R$206/'Real GDP'!$G$206))/4)</f>
        <v>18.438678538042897</v>
      </c>
      <c r="H38" s="3">
        <f>100*(S38/'Real GDP'!H38)/(SUM(($S$203/'Real GDP'!$H$203)+($S$204/'Real GDP'!$H$204)+($S$205/'Real GDP'!$H$205)+($S$206/'Real GDP'!$H$206))/4)</f>
        <v>19.837494040336946</v>
      </c>
      <c r="I38" s="3">
        <f>100*(T38/'Real GDP'!I38)/(SUM(($T$203/'Real GDP'!$I$203)+($T$204/'Real GDP'!$I$204)+($T$205/'Real GDP'!$I$205)+($T$206/'Real GDP'!$I$206))/4)</f>
        <v>19.750341118498174</v>
      </c>
      <c r="J38" s="3">
        <f>100*(U38/'Real GDP'!J38)/(SUM(($U$203/'Real GDP'!$J$203)+($U$204/'Real GDP'!$J$204)+($U$205/'Real GDP'!$J$205)+($U$206/'Real GDP'!$J$206))/4)</f>
        <v>17.375689639813427</v>
      </c>
      <c r="L38" s="3" t="s">
        <v>38</v>
      </c>
      <c r="M38" s="4">
        <v>24837</v>
      </c>
      <c r="N38" s="4">
        <v>883201</v>
      </c>
      <c r="O38" s="3">
        <v>164935.84</v>
      </c>
      <c r="P38" s="3">
        <v>146120.24</v>
      </c>
      <c r="Q38" s="3">
        <v>237668.24</v>
      </c>
      <c r="R38" s="3">
        <v>148774.25</v>
      </c>
      <c r="S38" s="3">
        <v>78063.94</v>
      </c>
      <c r="T38" s="3">
        <v>222.13</v>
      </c>
      <c r="U38" s="3">
        <v>70054.17</v>
      </c>
    </row>
    <row r="39" spans="1:21" x14ac:dyDescent="0.25">
      <c r="A39" s="3" t="str">
        <f t="shared" si="0"/>
        <v>Q1/1968</v>
      </c>
      <c r="B39" s="7">
        <f t="shared" si="0"/>
        <v>24928</v>
      </c>
      <c r="C39" s="3">
        <f>100*(N39/'Real GDP'!C39)/(SUM(($N$203/'Real GDP'!$C$203)+($N$204/'Real GDP'!$C$204)+($N$205/'Real GDP'!$C$205)+($N$206/'Real GDP'!$C$206))/4)</f>
        <v>20.289878134873899</v>
      </c>
      <c r="D39" s="3">
        <f>100*(O39/'Real GDP'!D39)/(SUM(($O$203/'Real GDP'!$D$203)+($O$204/'Real GDP'!$D$204)+($O$205/'Real GDP'!$D$205)+($O$206/'Real GDP'!$D$206))/4)</f>
        <v>20.448025384226739</v>
      </c>
      <c r="E39" s="3">
        <f>100*(P39/'Real GDP'!E39)/(SUM(($P$203/'Real GDP'!$E$203)+($P$204/'Real GDP'!$E$204)+($P$205/'Real GDP'!$E$205)+($P$206/'Real GDP'!$E$206))/4)</f>
        <v>18.518306837278896</v>
      </c>
      <c r="F39" s="3">
        <f>100*(Q39/'Real GDP'!F39)/(SUM(($Q$203/'Real GDP'!$F$203)+($Q$204/'Real GDP'!$F$204)+($Q$205/'Real GDP'!$F$205)+($Q$206/'Real GDP'!$F$206))/4)</f>
        <v>19.786964488485179</v>
      </c>
      <c r="G39" s="3">
        <f>100*(R39/'Real GDP'!G39)/(SUM(($R$203/'Real GDP'!$G$203)+($R$204/'Real GDP'!$G$204)+($R$205/'Real GDP'!$G$205)+($R$206/'Real GDP'!$G$206))/4)</f>
        <v>18.651444815750203</v>
      </c>
      <c r="H39" s="3">
        <f>100*(S39/'Real GDP'!H39)/(SUM(($S$203/'Real GDP'!$H$203)+($S$204/'Real GDP'!$H$204)+($S$205/'Real GDP'!$H$205)+($S$206/'Real GDP'!$H$206))/4)</f>
        <v>20.060125625391837</v>
      </c>
      <c r="I39" s="3">
        <f>100*(T39/'Real GDP'!I39)/(SUM(($T$203/'Real GDP'!$I$203)+($T$204/'Real GDP'!$I$204)+($T$205/'Real GDP'!$I$205)+($T$206/'Real GDP'!$I$206))/4)</f>
        <v>19.97351884276187</v>
      </c>
      <c r="J39" s="3">
        <f>100*(U39/'Real GDP'!J39)/(SUM(($U$203/'Real GDP'!$J$203)+($U$204/'Real GDP'!$J$204)+($U$205/'Real GDP'!$J$205)+($U$206/'Real GDP'!$J$206))/4)</f>
        <v>17.56905942086863</v>
      </c>
      <c r="L39" s="3" t="s">
        <v>39</v>
      </c>
      <c r="M39" s="4">
        <v>24928</v>
      </c>
      <c r="N39" s="4">
        <v>911135</v>
      </c>
      <c r="O39" s="3">
        <v>172830.59</v>
      </c>
      <c r="P39" s="3">
        <v>151987.32999999999</v>
      </c>
      <c r="Q39" s="3">
        <v>243238.18</v>
      </c>
      <c r="R39" s="3">
        <v>150856.85999999999</v>
      </c>
      <c r="S39" s="3">
        <v>79580.639999999999</v>
      </c>
      <c r="T39" s="3">
        <v>230</v>
      </c>
      <c r="U39" s="3">
        <v>72345.34</v>
      </c>
    </row>
    <row r="40" spans="1:21" x14ac:dyDescent="0.25">
      <c r="A40" s="3" t="str">
        <f t="shared" si="0"/>
        <v>Q2/1968</v>
      </c>
      <c r="B40" s="7">
        <f t="shared" si="0"/>
        <v>25019</v>
      </c>
      <c r="C40" s="3">
        <f>100*(N40/'Real GDP'!C40)/(SUM(($N$203/'Real GDP'!$C$203)+($N$204/'Real GDP'!$C$204)+($N$205/'Real GDP'!$C$205)+($N$206/'Real GDP'!$C$206))/4)</f>
        <v>20.503955988316825</v>
      </c>
      <c r="D40" s="3">
        <f>100*(O40/'Real GDP'!D40)/(SUM(($O$203/'Real GDP'!$D$203)+($O$204/'Real GDP'!$D$204)+($O$205/'Real GDP'!$D$205)+($O$206/'Real GDP'!$D$206))/4)</f>
        <v>20.677536403787673</v>
      </c>
      <c r="E40" s="3">
        <f>100*(P40/'Real GDP'!E40)/(SUM(($P$203/'Real GDP'!$E$203)+($P$204/'Real GDP'!$E$204)+($P$205/'Real GDP'!$E$205)+($P$206/'Real GDP'!$E$206))/4)</f>
        <v>18.739751263920169</v>
      </c>
      <c r="F40" s="3">
        <f>100*(Q40/'Real GDP'!F40)/(SUM(($Q$203/'Real GDP'!$F$203)+($Q$204/'Real GDP'!$F$204)+($Q$205/'Real GDP'!$F$205)+($Q$206/'Real GDP'!$F$206))/4)</f>
        <v>20.002177042916685</v>
      </c>
      <c r="G40" s="3">
        <f>100*(R40/'Real GDP'!G40)/(SUM(($R$203/'Real GDP'!$G$203)+($R$204/'Real GDP'!$G$204)+($R$205/'Real GDP'!$G$205)+($R$206/'Real GDP'!$G$206))/4)</f>
        <v>18.849939719686144</v>
      </c>
      <c r="H40" s="3">
        <f>100*(S40/'Real GDP'!H40)/(SUM(($S$203/'Real GDP'!$H$203)+($S$204/'Real GDP'!$H$204)+($S$205/'Real GDP'!$H$205)+($S$206/'Real GDP'!$H$206))/4)</f>
        <v>20.261754210126742</v>
      </c>
      <c r="I40" s="3">
        <f>100*(T40/'Real GDP'!I40)/(SUM(($T$203/'Real GDP'!$I$203)+($T$204/'Real GDP'!$I$204)+($T$205/'Real GDP'!$I$205)+($T$206/'Real GDP'!$I$206))/4)</f>
        <v>20.18627201051962</v>
      </c>
      <c r="J40" s="3">
        <f>100*(U40/'Real GDP'!J40)/(SUM(($U$203/'Real GDP'!$J$203)+($U$204/'Real GDP'!$J$204)+($U$205/'Real GDP'!$J$205)+($U$206/'Real GDP'!$J$206))/4)</f>
        <v>17.75285434789868</v>
      </c>
      <c r="L40" s="3" t="s">
        <v>40</v>
      </c>
      <c r="M40" s="4">
        <v>25019</v>
      </c>
      <c r="N40" s="4">
        <v>936297</v>
      </c>
      <c r="O40" s="3">
        <v>174013.85</v>
      </c>
      <c r="P40" s="3">
        <v>142144.94</v>
      </c>
      <c r="Q40" s="3">
        <v>247794.96</v>
      </c>
      <c r="R40" s="3">
        <v>155655.9</v>
      </c>
      <c r="S40" s="3">
        <v>82563.44</v>
      </c>
      <c r="T40" s="3">
        <v>240.38</v>
      </c>
      <c r="U40" s="3">
        <v>75320.100000000006</v>
      </c>
    </row>
    <row r="41" spans="1:21" x14ac:dyDescent="0.25">
      <c r="A41" s="3" t="str">
        <f t="shared" si="0"/>
        <v>Q3/1968</v>
      </c>
      <c r="B41" s="7">
        <f t="shared" si="0"/>
        <v>25111</v>
      </c>
      <c r="C41" s="3">
        <f>100*(N41/'Real GDP'!C41)/(SUM(($N$203/'Real GDP'!$C$203)+($N$204/'Real GDP'!$C$204)+($N$205/'Real GDP'!$C$205)+($N$206/'Real GDP'!$C$206))/4)</f>
        <v>20.70629551171514</v>
      </c>
      <c r="D41" s="3">
        <f>100*(O41/'Real GDP'!D41)/(SUM(($O$203/'Real GDP'!$D$203)+($O$204/'Real GDP'!$D$204)+($O$205/'Real GDP'!$D$205)+($O$206/'Real GDP'!$D$206))/4)</f>
        <v>20.870267024987776</v>
      </c>
      <c r="E41" s="3">
        <f>100*(P41/'Real GDP'!E41)/(SUM(($P$203/'Real GDP'!$E$203)+($P$204/'Real GDP'!$E$204)+($P$205/'Real GDP'!$E$205)+($P$206/'Real GDP'!$E$206))/4)</f>
        <v>18.907016895115937</v>
      </c>
      <c r="F41" s="3">
        <f>100*(Q41/'Real GDP'!F41)/(SUM(($Q$203/'Real GDP'!$F$203)+($Q$204/'Real GDP'!$F$204)+($Q$205/'Real GDP'!$F$205)+($Q$206/'Real GDP'!$F$206))/4)</f>
        <v>20.201778858883539</v>
      </c>
      <c r="G41" s="3">
        <f>100*(R41/'Real GDP'!G41)/(SUM(($R$203/'Real GDP'!$G$203)+($R$204/'Real GDP'!$G$204)+($R$205/'Real GDP'!$G$205)+($R$206/'Real GDP'!$G$206))/4)</f>
        <v>19.032289302216469</v>
      </c>
      <c r="H41" s="3">
        <f>100*(S41/'Real GDP'!H41)/(SUM(($S$203/'Real GDP'!$H$203)+($S$204/'Real GDP'!$H$204)+($S$205/'Real GDP'!$H$205)+($S$206/'Real GDP'!$H$206))/4)</f>
        <v>20.458310763563137</v>
      </c>
      <c r="I41" s="3">
        <f>100*(T41/'Real GDP'!I41)/(SUM(($T$203/'Real GDP'!$I$203)+($T$204/'Real GDP'!$I$204)+($T$205/'Real GDP'!$I$205)+($T$206/'Real GDP'!$I$206))/4)</f>
        <v>20.383930779122537</v>
      </c>
      <c r="J41" s="3">
        <f>100*(U41/'Real GDP'!J41)/(SUM(($U$203/'Real GDP'!$J$203)+($U$204/'Real GDP'!$J$204)+($U$205/'Real GDP'!$J$205)+($U$206/'Real GDP'!$J$206))/4)</f>
        <v>17.912652972034703</v>
      </c>
      <c r="L41" s="3" t="s">
        <v>41</v>
      </c>
      <c r="M41" s="4">
        <v>25111</v>
      </c>
      <c r="N41" s="4">
        <v>952347</v>
      </c>
      <c r="O41" s="3">
        <v>179130.73</v>
      </c>
      <c r="P41" s="3">
        <v>159724.47</v>
      </c>
      <c r="Q41" s="3">
        <v>255761.57</v>
      </c>
      <c r="R41" s="3">
        <v>160940.53</v>
      </c>
      <c r="S41" s="3">
        <v>84490.04</v>
      </c>
      <c r="T41" s="3">
        <v>248.23</v>
      </c>
      <c r="U41" s="3">
        <v>76610.850000000006</v>
      </c>
    </row>
    <row r="42" spans="1:21" x14ac:dyDescent="0.25">
      <c r="A42" s="3" t="str">
        <f t="shared" si="0"/>
        <v>Q4/1968</v>
      </c>
      <c r="B42" s="7">
        <f t="shared" si="0"/>
        <v>25203</v>
      </c>
      <c r="C42" s="3">
        <f>100*(N42/'Real GDP'!C42)/(SUM(($N$203/'Real GDP'!$C$203)+($N$204/'Real GDP'!$C$204)+($N$205/'Real GDP'!$C$205)+($N$206/'Real GDP'!$C$206))/4)</f>
        <v>20.99945308800763</v>
      </c>
      <c r="D42" s="3">
        <f>100*(O42/'Real GDP'!D42)/(SUM(($O$203/'Real GDP'!$D$203)+($O$204/'Real GDP'!$D$204)+($O$205/'Real GDP'!$D$205)+($O$206/'Real GDP'!$D$206))/4)</f>
        <v>21.159144965311004</v>
      </c>
      <c r="E42" s="3">
        <f>100*(P42/'Real GDP'!E42)/(SUM(($P$203/'Real GDP'!$E$203)+($P$204/'Real GDP'!$E$204)+($P$205/'Real GDP'!$E$205)+($P$206/'Real GDP'!$E$206))/4)</f>
        <v>19.178151851905206</v>
      </c>
      <c r="F42" s="3">
        <f>100*(Q42/'Real GDP'!F42)/(SUM(($Q$203/'Real GDP'!$F$203)+($Q$204/'Real GDP'!$F$204)+($Q$205/'Real GDP'!$F$205)+($Q$206/'Real GDP'!$F$206))/4)</f>
        <v>20.485942882258385</v>
      </c>
      <c r="G42" s="3">
        <f>100*(R42/'Real GDP'!G42)/(SUM(($R$203/'Real GDP'!$G$203)+($R$204/'Real GDP'!$G$204)+($R$205/'Real GDP'!$G$205)+($R$206/'Real GDP'!$G$206))/4)</f>
        <v>19.290926912124739</v>
      </c>
      <c r="H42" s="3">
        <f>100*(S42/'Real GDP'!H42)/(SUM(($S$203/'Real GDP'!$H$203)+($S$204/'Real GDP'!$H$204)+($S$205/'Real GDP'!$H$205)+($S$206/'Real GDP'!$H$206))/4)</f>
        <v>20.741416786303787</v>
      </c>
      <c r="I42" s="3">
        <f>100*(T42/'Real GDP'!I42)/(SUM(($T$203/'Real GDP'!$I$203)+($T$204/'Real GDP'!$I$204)+($T$205/'Real GDP'!$I$205)+($T$206/'Real GDP'!$I$206))/4)</f>
        <v>20.668865774648811</v>
      </c>
      <c r="J42" s="3">
        <f>100*(U42/'Real GDP'!J42)/(SUM(($U$203/'Real GDP'!$J$203)+($U$204/'Real GDP'!$J$204)+($U$205/'Real GDP'!$J$205)+($U$206/'Real GDP'!$J$206))/4)</f>
        <v>18.156042772020044</v>
      </c>
      <c r="L42" s="3" t="s">
        <v>42</v>
      </c>
      <c r="M42" s="4">
        <v>25203</v>
      </c>
      <c r="N42" s="4">
        <v>970129</v>
      </c>
      <c r="O42" s="3">
        <v>182337.43</v>
      </c>
      <c r="P42" s="3">
        <v>163674.98000000001</v>
      </c>
      <c r="Q42" s="3">
        <v>263274.03999999998</v>
      </c>
      <c r="R42" s="3">
        <v>166946.35</v>
      </c>
      <c r="S42" s="3">
        <v>86839.94</v>
      </c>
      <c r="T42" s="3">
        <v>266.04000000000002</v>
      </c>
      <c r="U42" s="3">
        <v>80799.350000000006</v>
      </c>
    </row>
    <row r="43" spans="1:21" x14ac:dyDescent="0.25">
      <c r="A43" s="3" t="str">
        <f t="shared" si="0"/>
        <v>Q1/1969</v>
      </c>
      <c r="B43" s="7">
        <f t="shared" si="0"/>
        <v>25293</v>
      </c>
      <c r="C43" s="3">
        <f>100*(N43/'Real GDP'!C43)/(SUM(($N$203/'Real GDP'!$C$203)+($N$204/'Real GDP'!$C$204)+($N$205/'Real GDP'!$C$205)+($N$206/'Real GDP'!$C$206))/4)</f>
        <v>21.216977419136452</v>
      </c>
      <c r="D43" s="3">
        <f>100*(O43/'Real GDP'!D43)/(SUM(($O$203/'Real GDP'!$D$203)+($O$204/'Real GDP'!$D$204)+($O$205/'Real GDP'!$D$205)+($O$206/'Real GDP'!$D$206))/4)</f>
        <v>21.37493469298936</v>
      </c>
      <c r="E43" s="3">
        <f>100*(P43/'Real GDP'!E43)/(SUM(($P$203/'Real GDP'!$E$203)+($P$204/'Real GDP'!$E$204)+($P$205/'Real GDP'!$E$205)+($P$206/'Real GDP'!$E$206))/4)</f>
        <v>19.39534791630005</v>
      </c>
      <c r="F43" s="3">
        <f>100*(Q43/'Real GDP'!F43)/(SUM(($Q$203/'Real GDP'!$F$203)+($Q$204/'Real GDP'!$F$204)+($Q$205/'Real GDP'!$F$205)+($Q$206/'Real GDP'!$F$206))/4)</f>
        <v>20.691792728897948</v>
      </c>
      <c r="G43" s="3">
        <f>100*(R43/'Real GDP'!G43)/(SUM(($R$203/'Real GDP'!$G$203)+($R$204/'Real GDP'!$G$204)+($R$205/'Real GDP'!$G$205)+($R$206/'Real GDP'!$G$206))/4)</f>
        <v>19.489535782116853</v>
      </c>
      <c r="H43" s="3">
        <f>100*(S43/'Real GDP'!H43)/(SUM(($S$203/'Real GDP'!$H$203)+($S$204/'Real GDP'!$H$204)+($S$205/'Real GDP'!$H$205)+($S$206/'Real GDP'!$H$206))/4)</f>
        <v>20.958514752379411</v>
      </c>
      <c r="I43" s="3">
        <f>100*(T43/'Real GDP'!I43)/(SUM(($T$203/'Real GDP'!$I$203)+($T$204/'Real GDP'!$I$204)+($T$205/'Real GDP'!$I$205)+($T$206/'Real GDP'!$I$206))/4)</f>
        <v>20.880627029136036</v>
      </c>
      <c r="J43" s="3">
        <f>100*(U43/'Real GDP'!J43)/(SUM(($U$203/'Real GDP'!$J$203)+($U$204/'Real GDP'!$J$204)+($U$205/'Real GDP'!$J$205)+($U$206/'Real GDP'!$J$206))/4)</f>
        <v>18.352174220126042</v>
      </c>
      <c r="L43" s="3" t="s">
        <v>43</v>
      </c>
      <c r="M43" s="4">
        <v>25293</v>
      </c>
      <c r="N43" s="4">
        <v>995419</v>
      </c>
      <c r="O43" s="3">
        <v>183787.04</v>
      </c>
      <c r="P43" s="3">
        <v>165832.78</v>
      </c>
      <c r="Q43" s="3">
        <v>272611.21999999997</v>
      </c>
      <c r="R43" s="3">
        <v>171306.7</v>
      </c>
      <c r="S43" s="3">
        <v>88885.94</v>
      </c>
      <c r="T43" s="3">
        <v>271.13</v>
      </c>
      <c r="U43" s="3">
        <v>84569.93</v>
      </c>
    </row>
    <row r="44" spans="1:21" x14ac:dyDescent="0.25">
      <c r="A44" s="3" t="str">
        <f t="shared" si="0"/>
        <v>Q2/1969</v>
      </c>
      <c r="B44" s="7">
        <f t="shared" si="0"/>
        <v>25384</v>
      </c>
      <c r="C44" s="3">
        <f>100*(N44/'Real GDP'!C44)/(SUM(($N$203/'Real GDP'!$C$203)+($N$204/'Real GDP'!$C$204)+($N$205/'Real GDP'!$C$205)+($N$206/'Real GDP'!$C$206))/4)</f>
        <v>21.487858352691976</v>
      </c>
      <c r="D44" s="3">
        <f>100*(O44/'Real GDP'!D44)/(SUM(($O$203/'Real GDP'!$D$203)+($O$204/'Real GDP'!$D$204)+($O$205/'Real GDP'!$D$205)+($O$206/'Real GDP'!$D$206))/4)</f>
        <v>21.62802966151332</v>
      </c>
      <c r="E44" s="3">
        <f>100*(P44/'Real GDP'!E44)/(SUM(($P$203/'Real GDP'!$E$203)+($P$204/'Real GDP'!$E$204)+($P$205/'Real GDP'!$E$205)+($P$206/'Real GDP'!$E$206))/4)</f>
        <v>19.623480307373672</v>
      </c>
      <c r="F44" s="3">
        <f>100*(Q44/'Real GDP'!F44)/(SUM(($Q$203/'Real GDP'!$F$203)+($Q$204/'Real GDP'!$F$204)+($Q$205/'Real GDP'!$F$205)+($Q$206/'Real GDP'!$F$206))/4)</f>
        <v>20.949890310788149</v>
      </c>
      <c r="G44" s="3">
        <f>100*(R44/'Real GDP'!G44)/(SUM(($R$203/'Real GDP'!$G$203)+($R$204/'Real GDP'!$G$204)+($R$205/'Real GDP'!$G$205)+($R$206/'Real GDP'!$G$206))/4)</f>
        <v>19.740648743823986</v>
      </c>
      <c r="H44" s="3">
        <f>100*(S44/'Real GDP'!H44)/(SUM(($S$203/'Real GDP'!$H$203)+($S$204/'Real GDP'!$H$204)+($S$205/'Real GDP'!$H$205)+($S$206/'Real GDP'!$H$206))/4)</f>
        <v>21.231838735032827</v>
      </c>
      <c r="I44" s="3">
        <f>100*(T44/'Real GDP'!I44)/(SUM(($T$203/'Real GDP'!$I$203)+($T$204/'Real GDP'!$I$204)+($T$205/'Real GDP'!$I$205)+($T$206/'Real GDP'!$I$206))/4)</f>
        <v>21.143041948123766</v>
      </c>
      <c r="J44" s="3">
        <f>100*(U44/'Real GDP'!J44)/(SUM(($U$203/'Real GDP'!$J$203)+($U$204/'Real GDP'!$J$204)+($U$205/'Real GDP'!$J$205)+($U$206/'Real GDP'!$J$206))/4)</f>
        <v>18.578363920923866</v>
      </c>
      <c r="L44" s="3" t="s">
        <v>44</v>
      </c>
      <c r="M44" s="4">
        <v>25384</v>
      </c>
      <c r="N44" s="4">
        <v>1011361</v>
      </c>
      <c r="O44" s="3">
        <v>187322.22</v>
      </c>
      <c r="P44" s="3">
        <v>171899.13</v>
      </c>
      <c r="Q44" s="3">
        <v>279553.09000000003</v>
      </c>
      <c r="R44" s="3">
        <v>176647.13</v>
      </c>
      <c r="S44" s="3">
        <v>90477.68</v>
      </c>
      <c r="T44" s="3">
        <v>282.52999999999997</v>
      </c>
      <c r="U44" s="3">
        <v>85323</v>
      </c>
    </row>
    <row r="45" spans="1:21" x14ac:dyDescent="0.25">
      <c r="A45" s="3" t="str">
        <f t="shared" si="0"/>
        <v>Q3/1969</v>
      </c>
      <c r="B45" s="7">
        <f t="shared" si="0"/>
        <v>25476</v>
      </c>
      <c r="C45" s="3">
        <f>100*(N45/'Real GDP'!C45)/(SUM(($N$203/'Real GDP'!$C$203)+($N$204/'Real GDP'!$C$204)+($N$205/'Real GDP'!$C$205)+($N$206/'Real GDP'!$C$206))/4)</f>
        <v>21.790318545546167</v>
      </c>
      <c r="D45" s="3">
        <f>100*(O45/'Real GDP'!D45)/(SUM(($O$203/'Real GDP'!$D$203)+($O$204/'Real GDP'!$D$204)+($O$205/'Real GDP'!$D$205)+($O$206/'Real GDP'!$D$206))/4)</f>
        <v>21.957839193349891</v>
      </c>
      <c r="E45" s="3">
        <f>100*(P45/'Real GDP'!E45)/(SUM(($P$203/'Real GDP'!$E$203)+($P$204/'Real GDP'!$E$204)+($P$205/'Real GDP'!$E$205)+($P$206/'Real GDP'!$E$206))/4)</f>
        <v>19.893345595034376</v>
      </c>
      <c r="F45" s="3">
        <f>100*(Q45/'Real GDP'!F45)/(SUM(($Q$203/'Real GDP'!$F$203)+($Q$204/'Real GDP'!$F$204)+($Q$205/'Real GDP'!$F$205)+($Q$206/'Real GDP'!$F$206))/4)</f>
        <v>21.238374662463254</v>
      </c>
      <c r="G45" s="3">
        <f>100*(R45/'Real GDP'!G45)/(SUM(($R$203/'Real GDP'!$G$203)+($R$204/'Real GDP'!$G$204)+($R$205/'Real GDP'!$G$205)+($R$206/'Real GDP'!$G$206))/4)</f>
        <v>20.030661078947517</v>
      </c>
      <c r="H45" s="3">
        <f>100*(S45/'Real GDP'!H45)/(SUM(($S$203/'Real GDP'!$H$203)+($S$204/'Real GDP'!$H$204)+($S$205/'Real GDP'!$H$205)+($S$206/'Real GDP'!$H$206))/4)</f>
        <v>21.532967789023139</v>
      </c>
      <c r="I45" s="3">
        <f>100*(T45/'Real GDP'!I45)/(SUM(($T$203/'Real GDP'!$I$203)+($T$204/'Real GDP'!$I$204)+($T$205/'Real GDP'!$I$205)+($T$206/'Real GDP'!$I$206))/4)</f>
        <v>21.439876620351455</v>
      </c>
      <c r="J45" s="3">
        <f>100*(U45/'Real GDP'!J45)/(SUM(($U$203/'Real GDP'!$J$203)+($U$204/'Real GDP'!$J$204)+($U$205/'Real GDP'!$J$205)+($U$206/'Real GDP'!$J$206))/4)</f>
        <v>18.862973150451086</v>
      </c>
      <c r="L45" s="3" t="s">
        <v>45</v>
      </c>
      <c r="M45" s="4">
        <v>25476</v>
      </c>
      <c r="N45" s="4">
        <v>1032016</v>
      </c>
      <c r="O45" s="3">
        <v>191251.48</v>
      </c>
      <c r="P45" s="3">
        <v>175910.57</v>
      </c>
      <c r="Q45" s="3">
        <v>289490.82</v>
      </c>
      <c r="R45" s="3">
        <v>179670.95</v>
      </c>
      <c r="S45" s="3">
        <v>92728.82</v>
      </c>
      <c r="T45" s="3">
        <v>293.36</v>
      </c>
      <c r="U45" s="3">
        <v>88246.14</v>
      </c>
    </row>
    <row r="46" spans="1:21" x14ac:dyDescent="0.25">
      <c r="A46" s="3" t="str">
        <f t="shared" si="0"/>
        <v>Q4/1969</v>
      </c>
      <c r="B46" s="7">
        <f t="shared" si="0"/>
        <v>25568</v>
      </c>
      <c r="C46" s="3">
        <f>100*(N46/'Real GDP'!C46)/(SUM(($N$203/'Real GDP'!$C$203)+($N$204/'Real GDP'!$C$204)+($N$205/'Real GDP'!$C$205)+($N$206/'Real GDP'!$C$206))/4)</f>
        <v>22.070886065523492</v>
      </c>
      <c r="D46" s="3">
        <f>100*(O46/'Real GDP'!D46)/(SUM(($O$203/'Real GDP'!$D$203)+($O$204/'Real GDP'!$D$204)+($O$205/'Real GDP'!$D$205)+($O$206/'Real GDP'!$D$206))/4)</f>
        <v>22.311438087942641</v>
      </c>
      <c r="E46" s="3">
        <f>100*(P46/'Real GDP'!E46)/(SUM(($P$203/'Real GDP'!$E$203)+($P$204/'Real GDP'!$E$204)+($P$205/'Real GDP'!$E$205)+($P$206/'Real GDP'!$E$206))/4)</f>
        <v>20.147357276899726</v>
      </c>
      <c r="F46" s="3">
        <f>100*(Q46/'Real GDP'!F46)/(SUM(($Q$203/'Real GDP'!$F$203)+($Q$204/'Real GDP'!$F$204)+($Q$205/'Real GDP'!$F$205)+($Q$206/'Real GDP'!$F$206))/4)</f>
        <v>21.505724623530881</v>
      </c>
      <c r="G46" s="3">
        <f>100*(R46/'Real GDP'!G46)/(SUM(($R$203/'Real GDP'!$G$203)+($R$204/'Real GDP'!$G$204)+($R$205/'Real GDP'!$G$205)+($R$206/'Real GDP'!$G$206))/4)</f>
        <v>20.289010094679949</v>
      </c>
      <c r="H46" s="3">
        <f>100*(S46/'Real GDP'!H46)/(SUM(($S$203/'Real GDP'!$H$203)+($S$204/'Real GDP'!$H$204)+($S$205/'Real GDP'!$H$205)+($S$206/'Real GDP'!$H$206))/4)</f>
        <v>21.823581668069561</v>
      </c>
      <c r="I46" s="3">
        <f>100*(T46/'Real GDP'!I46)/(SUM(($T$203/'Real GDP'!$I$203)+($T$204/'Real GDP'!$I$204)+($T$205/'Real GDP'!$I$205)+($T$206/'Real GDP'!$I$206))/4)</f>
        <v>21.715625358492179</v>
      </c>
      <c r="J46" s="3">
        <f>100*(U46/'Real GDP'!J46)/(SUM(($U$203/'Real GDP'!$J$203)+($U$204/'Real GDP'!$J$204)+($U$205/'Real GDP'!$J$205)+($U$206/'Real GDP'!$J$206))/4)</f>
        <v>19.101120913554681</v>
      </c>
      <c r="L46" s="3" t="s">
        <v>46</v>
      </c>
      <c r="M46" s="4">
        <v>25568</v>
      </c>
      <c r="N46" s="4">
        <v>1040741</v>
      </c>
      <c r="O46" s="3">
        <v>195325.62</v>
      </c>
      <c r="P46" s="3">
        <v>179564.6</v>
      </c>
      <c r="Q46" s="3">
        <v>297639.67999999999</v>
      </c>
      <c r="R46" s="3">
        <v>178309.69</v>
      </c>
      <c r="S46" s="3">
        <v>95303.83</v>
      </c>
      <c r="T46" s="3">
        <v>308.73</v>
      </c>
      <c r="U46" s="3">
        <v>90360.63</v>
      </c>
    </row>
    <row r="47" spans="1:21" x14ac:dyDescent="0.25">
      <c r="A47" s="3" t="str">
        <f t="shared" si="0"/>
        <v>Q1/1970</v>
      </c>
      <c r="B47" s="7">
        <f t="shared" si="0"/>
        <v>25658</v>
      </c>
      <c r="C47" s="3">
        <f>100*(N47/'Real GDP'!C47)/(SUM(($N$203/'Real GDP'!$C$203)+($N$204/'Real GDP'!$C$204)+($N$205/'Real GDP'!$C$205)+($N$206/'Real GDP'!$C$206))/4)</f>
        <v>22.381724352422374</v>
      </c>
      <c r="D47" s="3">
        <f>100*(O47/'Real GDP'!D47)/(SUM(($O$203/'Real GDP'!$D$203)+($O$204/'Real GDP'!$D$204)+($O$205/'Real GDP'!$D$205)+($O$206/'Real GDP'!$D$206))/4)</f>
        <v>22.753714236449479</v>
      </c>
      <c r="E47" s="3">
        <f>100*(P47/'Real GDP'!E47)/(SUM(($P$203/'Real GDP'!$E$203)+($P$204/'Real GDP'!$E$204)+($P$205/'Real GDP'!$E$205)+($P$206/'Real GDP'!$E$206))/4)</f>
        <v>20.42835257948752</v>
      </c>
      <c r="F47" s="3">
        <f>100*(Q47/'Real GDP'!F47)/(SUM(($Q$203/'Real GDP'!$F$203)+($Q$204/'Real GDP'!$F$204)+($Q$205/'Real GDP'!$F$205)+($Q$206/'Real GDP'!$F$206))/4)</f>
        <v>21.802370468169308</v>
      </c>
      <c r="G47" s="3">
        <f>100*(R47/'Real GDP'!G47)/(SUM(($R$203/'Real GDP'!$G$203)+($R$204/'Real GDP'!$G$204)+($R$205/'Real GDP'!$G$205)+($R$206/'Real GDP'!$G$206))/4)</f>
        <v>20.560105497215257</v>
      </c>
      <c r="H47" s="3">
        <f>100*(S47/'Real GDP'!H47)/(SUM(($S$203/'Real GDP'!$H$203)+($S$204/'Real GDP'!$H$204)+($S$205/'Real GDP'!$H$205)+($S$206/'Real GDP'!$H$206))/4)</f>
        <v>22.157378760119766</v>
      </c>
      <c r="I47" s="3">
        <f>100*(T47/'Real GDP'!I47)/(SUM(($T$203/'Real GDP'!$I$203)+($T$204/'Real GDP'!$I$204)+($T$205/'Real GDP'!$I$205)+($T$206/'Real GDP'!$I$206))/4)</f>
        <v>22.026155064156256</v>
      </c>
      <c r="J47" s="3">
        <f>100*(U47/'Real GDP'!J47)/(SUM(($U$203/'Real GDP'!$J$203)+($U$204/'Real GDP'!$J$204)+($U$205/'Real GDP'!$J$205)+($U$206/'Real GDP'!$J$206))/4)</f>
        <v>19.38560582829227</v>
      </c>
      <c r="L47" s="3" t="s">
        <v>47</v>
      </c>
      <c r="M47" s="4">
        <v>25658</v>
      </c>
      <c r="N47" s="4">
        <v>1053528</v>
      </c>
      <c r="O47" s="3">
        <v>197925.12</v>
      </c>
      <c r="P47" s="3">
        <v>185549.01</v>
      </c>
      <c r="Q47" s="3">
        <v>296930.43</v>
      </c>
      <c r="R47" s="3">
        <v>191527.34</v>
      </c>
      <c r="S47" s="3">
        <v>97372.6</v>
      </c>
      <c r="T47" s="3">
        <v>322.74</v>
      </c>
      <c r="U47" s="3">
        <v>93421.03</v>
      </c>
    </row>
    <row r="48" spans="1:21" x14ac:dyDescent="0.25">
      <c r="A48" s="3" t="str">
        <f t="shared" si="0"/>
        <v>Q2/1970</v>
      </c>
      <c r="B48" s="7">
        <f t="shared" si="0"/>
        <v>25749</v>
      </c>
      <c r="C48" s="3">
        <f>100*(N48/'Real GDP'!C48)/(SUM(($N$203/'Real GDP'!$C$203)+($N$204/'Real GDP'!$C$204)+($N$205/'Real GDP'!$C$205)+($N$206/'Real GDP'!$C$206))/4)</f>
        <v>22.693844519566234</v>
      </c>
      <c r="D48" s="3">
        <f>100*(O48/'Real GDP'!D48)/(SUM(($O$203/'Real GDP'!$D$203)+($O$204/'Real GDP'!$D$204)+($O$205/'Real GDP'!$D$205)+($O$206/'Real GDP'!$D$206))/4)</f>
        <v>23.133102601319219</v>
      </c>
      <c r="E48" s="3">
        <f>100*(P48/'Real GDP'!E48)/(SUM(($P$203/'Real GDP'!$E$203)+($P$204/'Real GDP'!$E$204)+($P$205/'Real GDP'!$E$205)+($P$206/'Real GDP'!$E$206))/4)</f>
        <v>20.722201589149496</v>
      </c>
      <c r="F48" s="3">
        <f>100*(Q48/'Real GDP'!F48)/(SUM(($Q$203/'Real GDP'!$F$203)+($Q$204/'Real GDP'!$F$204)+($Q$205/'Real GDP'!$F$205)+($Q$206/'Real GDP'!$F$206))/4)</f>
        <v>22.101754080680365</v>
      </c>
      <c r="G48" s="3">
        <f>100*(R48/'Real GDP'!G48)/(SUM(($R$203/'Real GDP'!$G$203)+($R$204/'Real GDP'!$G$204)+($R$205/'Real GDP'!$G$205)+($R$206/'Real GDP'!$G$206))/4)</f>
        <v>20.872200036749302</v>
      </c>
      <c r="H48" s="3">
        <f>100*(S48/'Real GDP'!H48)/(SUM(($S$203/'Real GDP'!$H$203)+($S$204/'Real GDP'!$H$204)+($S$205/'Real GDP'!$H$205)+($S$206/'Real GDP'!$H$206))/4)</f>
        <v>22.479889926230417</v>
      </c>
      <c r="I48" s="3">
        <f>100*(T48/'Real GDP'!I48)/(SUM(($T$203/'Real GDP'!$I$203)+($T$204/'Real GDP'!$I$204)+($T$205/'Real GDP'!$I$205)+($T$206/'Real GDP'!$I$206))/4)</f>
        <v>22.342727547206227</v>
      </c>
      <c r="J48" s="3">
        <f>100*(U48/'Real GDP'!J48)/(SUM(($U$203/'Real GDP'!$J$203)+($U$204/'Real GDP'!$J$204)+($U$205/'Real GDP'!$J$205)+($U$206/'Real GDP'!$J$206))/4)</f>
        <v>19.64947031860007</v>
      </c>
      <c r="L48" s="3" t="s">
        <v>48</v>
      </c>
      <c r="M48" s="4">
        <v>25749</v>
      </c>
      <c r="N48" s="4">
        <v>1070110</v>
      </c>
      <c r="O48" s="3">
        <v>205970.11</v>
      </c>
      <c r="P48" s="3">
        <v>190593.4</v>
      </c>
      <c r="Q48" s="3">
        <v>312975.31</v>
      </c>
      <c r="R48" s="3">
        <v>195854</v>
      </c>
      <c r="S48" s="3">
        <v>98749.22</v>
      </c>
      <c r="T48" s="3">
        <v>331.35</v>
      </c>
      <c r="U48" s="3">
        <v>94843.05</v>
      </c>
    </row>
    <row r="49" spans="1:21" x14ac:dyDescent="0.25">
      <c r="A49" s="3" t="str">
        <f t="shared" si="0"/>
        <v>Q3/1970</v>
      </c>
      <c r="B49" s="7">
        <f t="shared" si="0"/>
        <v>25841</v>
      </c>
      <c r="C49" s="3">
        <f>100*(N49/'Real GDP'!C49)/(SUM(($N$203/'Real GDP'!$C$203)+($N$204/'Real GDP'!$C$204)+($N$205/'Real GDP'!$C$205)+($N$206/'Real GDP'!$C$206))/4)</f>
        <v>22.880328907909867</v>
      </c>
      <c r="D49" s="3">
        <f>100*(O49/'Real GDP'!D49)/(SUM(($O$203/'Real GDP'!$D$203)+($O$204/'Real GDP'!$D$204)+($O$205/'Real GDP'!$D$205)+($O$206/'Real GDP'!$D$206))/4)</f>
        <v>23.387705130212126</v>
      </c>
      <c r="E49" s="3">
        <f>100*(P49/'Real GDP'!E49)/(SUM(($P$203/'Real GDP'!$E$203)+($P$204/'Real GDP'!$E$204)+($P$205/'Real GDP'!$E$205)+($P$206/'Real GDP'!$E$206))/4)</f>
        <v>20.91401552422095</v>
      </c>
      <c r="F49" s="3">
        <f>100*(Q49/'Real GDP'!F49)/(SUM(($Q$203/'Real GDP'!$F$203)+($Q$204/'Real GDP'!$F$204)+($Q$205/'Real GDP'!$F$205)+($Q$206/'Real GDP'!$F$206))/4)</f>
        <v>22.281397487157836</v>
      </c>
      <c r="G49" s="3">
        <f>100*(R49/'Real GDP'!G49)/(SUM(($R$203/'Real GDP'!$G$203)+($R$204/'Real GDP'!$G$204)+($R$205/'Real GDP'!$G$205)+($R$206/'Real GDP'!$G$206))/4)</f>
        <v>21.040508451262546</v>
      </c>
      <c r="H49" s="3">
        <f>100*(S49/'Real GDP'!H49)/(SUM(($S$203/'Real GDP'!$H$203)+($S$204/'Real GDP'!$H$204)+($S$205/'Real GDP'!$H$205)+($S$206/'Real GDP'!$H$206))/4)</f>
        <v>22.683307398808878</v>
      </c>
      <c r="I49" s="3">
        <f>100*(T49/'Real GDP'!I49)/(SUM(($T$203/'Real GDP'!$I$203)+($T$204/'Real GDP'!$I$204)+($T$205/'Real GDP'!$I$205)+($T$206/'Real GDP'!$I$206))/4)</f>
        <v>22.543609585085694</v>
      </c>
      <c r="J49" s="3">
        <f>100*(U49/'Real GDP'!J49)/(SUM(($U$203/'Real GDP'!$J$203)+($U$204/'Real GDP'!$J$204)+($U$205/'Real GDP'!$J$205)+($U$206/'Real GDP'!$J$206))/4)</f>
        <v>19.809556214087255</v>
      </c>
      <c r="L49" s="3" t="s">
        <v>49</v>
      </c>
      <c r="M49" s="4">
        <v>25841</v>
      </c>
      <c r="N49" s="4">
        <v>1088461</v>
      </c>
      <c r="O49" s="3">
        <v>210301.5</v>
      </c>
      <c r="P49" s="3">
        <v>195006.84</v>
      </c>
      <c r="Q49" s="3">
        <v>321412.56</v>
      </c>
      <c r="R49" s="3">
        <v>201394.5</v>
      </c>
      <c r="S49" s="3">
        <v>100659.33</v>
      </c>
      <c r="T49" s="3">
        <v>343.29</v>
      </c>
      <c r="U49" s="3">
        <v>96104.42</v>
      </c>
    </row>
    <row r="50" spans="1:21" x14ac:dyDescent="0.25">
      <c r="A50" s="3" t="str">
        <f t="shared" si="0"/>
        <v>Q4/1970</v>
      </c>
      <c r="B50" s="7">
        <f t="shared" si="0"/>
        <v>25933</v>
      </c>
      <c r="C50" s="3">
        <f>100*(N50/'Real GDP'!C50)/(SUM(($N$203/'Real GDP'!$C$203)+($N$204/'Real GDP'!$C$204)+($N$205/'Real GDP'!$C$205)+($N$206/'Real GDP'!$C$206))/4)</f>
        <v>23.18185916674188</v>
      </c>
      <c r="D50" s="3">
        <f>100*(O50/'Real GDP'!D50)/(SUM(($O$203/'Real GDP'!$D$203)+($O$204/'Real GDP'!$D$204)+($O$205/'Real GDP'!$D$205)+($O$206/'Real GDP'!$D$206))/4)</f>
        <v>23.729946106502599</v>
      </c>
      <c r="E50" s="3">
        <f>100*(P50/'Real GDP'!E50)/(SUM(($P$203/'Real GDP'!$E$203)+($P$204/'Real GDP'!$E$204)+($P$205/'Real GDP'!$E$205)+($P$206/'Real GDP'!$E$206))/4)</f>
        <v>21.210667557927124</v>
      </c>
      <c r="F50" s="3">
        <f>100*(Q50/'Real GDP'!F50)/(SUM(($Q$203/'Real GDP'!$F$203)+($Q$204/'Real GDP'!$F$204)+($Q$205/'Real GDP'!$F$205)+($Q$206/'Real GDP'!$F$206))/4)</f>
        <v>22.574247004017842</v>
      </c>
      <c r="G50" s="3">
        <f>100*(R50/'Real GDP'!G50)/(SUM(($R$203/'Real GDP'!$G$203)+($R$204/'Real GDP'!$G$204)+($R$205/'Real GDP'!$G$205)+($R$206/'Real GDP'!$G$206))/4)</f>
        <v>21.296003438094704</v>
      </c>
      <c r="H50" s="3">
        <f>100*(S50/'Real GDP'!H50)/(SUM(($S$203/'Real GDP'!$H$203)+($S$204/'Real GDP'!$H$204)+($S$205/'Real GDP'!$H$205)+($S$206/'Real GDP'!$H$206))/4)</f>
        <v>22.985887683634349</v>
      </c>
      <c r="I50" s="3">
        <f>100*(T50/'Real GDP'!I50)/(SUM(($T$203/'Real GDP'!$I$203)+($T$204/'Real GDP'!$I$204)+($T$205/'Real GDP'!$I$205)+($T$206/'Real GDP'!$I$206))/4)</f>
        <v>22.863449722571769</v>
      </c>
      <c r="J50" s="3">
        <f>100*(U50/'Real GDP'!J50)/(SUM(($U$203/'Real GDP'!$J$203)+($U$204/'Real GDP'!$J$204)+($U$205/'Real GDP'!$J$205)+($U$206/'Real GDP'!$J$206))/4)</f>
        <v>20.063905179088305</v>
      </c>
      <c r="L50" s="3" t="s">
        <v>50</v>
      </c>
      <c r="M50" s="4">
        <v>25933</v>
      </c>
      <c r="N50" s="4">
        <v>1091462</v>
      </c>
      <c r="O50" s="3">
        <v>215243.67</v>
      </c>
      <c r="P50" s="3">
        <v>200878.29</v>
      </c>
      <c r="Q50" s="3">
        <v>328397.08</v>
      </c>
      <c r="R50" s="3">
        <v>204067.97</v>
      </c>
      <c r="S50" s="3">
        <v>102174.1</v>
      </c>
      <c r="T50" s="3">
        <v>347.04</v>
      </c>
      <c r="U50" s="3">
        <v>98106.4</v>
      </c>
    </row>
    <row r="51" spans="1:21" x14ac:dyDescent="0.25">
      <c r="A51" s="3" t="str">
        <f t="shared" si="0"/>
        <v>Q1/1971</v>
      </c>
      <c r="B51" s="7">
        <f t="shared" si="0"/>
        <v>26023</v>
      </c>
      <c r="C51" s="3">
        <f>100*(N51/'Real GDP'!C51)/(SUM(($N$203/'Real GDP'!$C$203)+($N$204/'Real GDP'!$C$204)+($N$205/'Real GDP'!$C$205)+($N$206/'Real GDP'!$C$206))/4)</f>
        <v>23.536100615098405</v>
      </c>
      <c r="D51" s="3">
        <f>100*(O51/'Real GDP'!D51)/(SUM(($O$203/'Real GDP'!$D$203)+($O$204/'Real GDP'!$D$204)+($O$205/'Real GDP'!$D$205)+($O$206/'Real GDP'!$D$206))/4)</f>
        <v>24.086754689481939</v>
      </c>
      <c r="E51" s="3">
        <f>100*(P51/'Real GDP'!E51)/(SUM(($P$203/'Real GDP'!$E$203)+($P$204/'Real GDP'!$E$204)+($P$205/'Real GDP'!$E$205)+($P$206/'Real GDP'!$E$206))/4)</f>
        <v>21.592621250781686</v>
      </c>
      <c r="F51" s="3">
        <f>100*(Q51/'Real GDP'!F51)/(SUM(($Q$203/'Real GDP'!$F$203)+($Q$204/'Real GDP'!$F$204)+($Q$205/'Real GDP'!$F$205)+($Q$206/'Real GDP'!$F$206))/4)</f>
        <v>22.92269694648736</v>
      </c>
      <c r="G51" s="3">
        <f>100*(R51/'Real GDP'!G51)/(SUM(($R$203/'Real GDP'!$G$203)+($R$204/'Real GDP'!$G$204)+($R$205/'Real GDP'!$G$205)+($R$206/'Real GDP'!$G$206))/4)</f>
        <v>21.599657153794002</v>
      </c>
      <c r="H51" s="3">
        <f>100*(S51/'Real GDP'!H51)/(SUM(($S$203/'Real GDP'!$H$203)+($S$204/'Real GDP'!$H$204)+($S$205/'Real GDP'!$H$205)+($S$206/'Real GDP'!$H$206))/4)</f>
        <v>23.352267832252242</v>
      </c>
      <c r="I51" s="3">
        <f>100*(T51/'Real GDP'!I51)/(SUM(($T$203/'Real GDP'!$I$203)+($T$204/'Real GDP'!$I$204)+($T$205/'Real GDP'!$I$205)+($T$206/'Real GDP'!$I$206))/4)</f>
        <v>23.248468765962848</v>
      </c>
      <c r="J51" s="3">
        <f>100*(U51/'Real GDP'!J51)/(SUM(($U$203/'Real GDP'!$J$203)+($U$204/'Real GDP'!$J$204)+($U$205/'Real GDP'!$J$205)+($U$206/'Real GDP'!$J$206))/4)</f>
        <v>20.375966269239974</v>
      </c>
      <c r="L51" s="3" t="s">
        <v>51</v>
      </c>
      <c r="M51" s="4">
        <v>26023</v>
      </c>
      <c r="N51" s="4">
        <v>1137812</v>
      </c>
      <c r="O51" s="3">
        <v>217190.3</v>
      </c>
      <c r="P51" s="3">
        <v>204759.6</v>
      </c>
      <c r="Q51" s="3">
        <v>327059.90000000002</v>
      </c>
      <c r="R51" s="3">
        <v>205895.14</v>
      </c>
      <c r="S51" s="3">
        <v>103180.78</v>
      </c>
      <c r="T51" s="3">
        <v>356.1</v>
      </c>
      <c r="U51" s="3">
        <v>100410.33</v>
      </c>
    </row>
    <row r="52" spans="1:21" x14ac:dyDescent="0.25">
      <c r="A52" s="3" t="str">
        <f t="shared" si="0"/>
        <v>Q2/1971</v>
      </c>
      <c r="B52" s="7">
        <f t="shared" si="0"/>
        <v>26114</v>
      </c>
      <c r="C52" s="3">
        <f>100*(N52/'Real GDP'!C52)/(SUM(($N$203/'Real GDP'!$C$203)+($N$204/'Real GDP'!$C$204)+($N$205/'Real GDP'!$C$205)+($N$206/'Real GDP'!$C$206))/4)</f>
        <v>23.845642193245844</v>
      </c>
      <c r="D52" s="3">
        <f>100*(O52/'Real GDP'!D52)/(SUM(($O$203/'Real GDP'!$D$203)+($O$204/'Real GDP'!$D$204)+($O$205/'Real GDP'!$D$205)+($O$206/'Real GDP'!$D$206))/4)</f>
        <v>24.391999013583266</v>
      </c>
      <c r="E52" s="3">
        <f>100*(P52/'Real GDP'!E52)/(SUM(($P$203/'Real GDP'!$E$203)+($P$204/'Real GDP'!$E$204)+($P$205/'Real GDP'!$E$205)+($P$206/'Real GDP'!$E$206))/4)</f>
        <v>21.891987333404231</v>
      </c>
      <c r="F52" s="3">
        <f>100*(Q52/'Real GDP'!F52)/(SUM(($Q$203/'Real GDP'!$F$203)+($Q$204/'Real GDP'!$F$204)+($Q$205/'Real GDP'!$F$205)+($Q$206/'Real GDP'!$F$206))/4)</f>
        <v>23.225499252203829</v>
      </c>
      <c r="G52" s="3">
        <f>100*(R52/'Real GDP'!G52)/(SUM(($R$203/'Real GDP'!$G$203)+($R$204/'Real GDP'!$G$204)+($R$205/'Real GDP'!$G$205)+($R$206/'Real GDP'!$G$206))/4)</f>
        <v>21.862704742793081</v>
      </c>
      <c r="H52" s="3">
        <f>100*(S52/'Real GDP'!H52)/(SUM(($S$203/'Real GDP'!$H$203)+($S$204/'Real GDP'!$H$204)+($S$205/'Real GDP'!$H$205)+($S$206/'Real GDP'!$H$206))/4)</f>
        <v>23.662382910646919</v>
      </c>
      <c r="I52" s="3">
        <f>100*(T52/'Real GDP'!I52)/(SUM(($T$203/'Real GDP'!$I$203)+($T$204/'Real GDP'!$I$204)+($T$205/'Real GDP'!$I$205)+($T$206/'Real GDP'!$I$206))/4)</f>
        <v>23.580473938962879</v>
      </c>
      <c r="J52" s="3">
        <f>100*(U52/'Real GDP'!J52)/(SUM(($U$203/'Real GDP'!$J$203)+($U$204/'Real GDP'!$J$204)+($U$205/'Real GDP'!$J$205)+($U$206/'Real GDP'!$J$206))/4)</f>
        <v>20.629294738371268</v>
      </c>
      <c r="L52" s="3" t="s">
        <v>52</v>
      </c>
      <c r="M52" s="4">
        <v>26114</v>
      </c>
      <c r="N52" s="4">
        <v>1159355</v>
      </c>
      <c r="O52" s="3">
        <v>223871.03</v>
      </c>
      <c r="P52" s="3">
        <v>211380.86</v>
      </c>
      <c r="Q52" s="3">
        <v>338334.75</v>
      </c>
      <c r="R52" s="3">
        <v>209282.04</v>
      </c>
      <c r="S52" s="3">
        <v>107607.99</v>
      </c>
      <c r="T52" s="3">
        <v>367.01</v>
      </c>
      <c r="U52" s="3">
        <v>103641.65</v>
      </c>
    </row>
    <row r="53" spans="1:21" x14ac:dyDescent="0.25">
      <c r="A53" s="3" t="str">
        <f t="shared" si="0"/>
        <v>Q3/1971</v>
      </c>
      <c r="B53" s="7">
        <f t="shared" si="0"/>
        <v>26206</v>
      </c>
      <c r="C53" s="3">
        <f>100*(N53/'Real GDP'!C53)/(SUM(($N$203/'Real GDP'!$C$203)+($N$204/'Real GDP'!$C$204)+($N$205/'Real GDP'!$C$205)+($N$206/'Real GDP'!$C$206))/4)</f>
        <v>24.088378541539758</v>
      </c>
      <c r="D53" s="3">
        <f>100*(O53/'Real GDP'!D53)/(SUM(($O$203/'Real GDP'!$D$203)+($O$204/'Real GDP'!$D$204)+($O$205/'Real GDP'!$D$205)+($O$206/'Real GDP'!$D$206))/4)</f>
        <v>24.63740954243212</v>
      </c>
      <c r="E53" s="3">
        <f>100*(P53/'Real GDP'!E53)/(SUM(($P$203/'Real GDP'!$E$203)+($P$204/'Real GDP'!$E$204)+($P$205/'Real GDP'!$E$205)+($P$206/'Real GDP'!$E$206))/4)</f>
        <v>22.134988667327793</v>
      </c>
      <c r="F53" s="3">
        <f>100*(Q53/'Real GDP'!F53)/(SUM(($Q$203/'Real GDP'!$F$203)+($Q$204/'Real GDP'!$F$204)+($Q$205/'Real GDP'!$F$205)+($Q$206/'Real GDP'!$F$206))/4)</f>
        <v>23.463101450330182</v>
      </c>
      <c r="G53" s="3">
        <f>100*(R53/'Real GDP'!G53)/(SUM(($R$203/'Real GDP'!$G$203)+($R$204/'Real GDP'!$G$204)+($R$205/'Real GDP'!$G$205)+($R$206/'Real GDP'!$G$206))/4)</f>
        <v>22.08424057817788</v>
      </c>
      <c r="H53" s="3">
        <f>100*(S53/'Real GDP'!H53)/(SUM(($S$203/'Real GDP'!$H$203)+($S$204/'Real GDP'!$H$204)+($S$205/'Real GDP'!$H$205)+($S$206/'Real GDP'!$H$206))/4)</f>
        <v>23.896666117447026</v>
      </c>
      <c r="I53" s="3">
        <f>100*(T53/'Real GDP'!I53)/(SUM(($T$203/'Real GDP'!$I$203)+($T$204/'Real GDP'!$I$204)+($T$205/'Real GDP'!$I$205)+($T$206/'Real GDP'!$I$206))/4)</f>
        <v>23.832265257622396</v>
      </c>
      <c r="J53" s="3">
        <f>100*(U53/'Real GDP'!J53)/(SUM(($U$203/'Real GDP'!$J$203)+($U$204/'Real GDP'!$J$204)+($U$205/'Real GDP'!$J$205)+($U$206/'Real GDP'!$J$206))/4)</f>
        <v>20.835519162670838</v>
      </c>
      <c r="L53" s="3" t="s">
        <v>53</v>
      </c>
      <c r="M53" s="4">
        <v>26206</v>
      </c>
      <c r="N53" s="4">
        <v>1180313</v>
      </c>
      <c r="O53" s="3">
        <v>230057.71</v>
      </c>
      <c r="P53" s="3">
        <v>217212.23</v>
      </c>
      <c r="Q53" s="3">
        <v>347709.19</v>
      </c>
      <c r="R53" s="3">
        <v>214499.28</v>
      </c>
      <c r="S53" s="3">
        <v>111668.52</v>
      </c>
      <c r="T53" s="3">
        <v>375.45</v>
      </c>
      <c r="U53" s="3">
        <v>106603.69</v>
      </c>
    </row>
    <row r="54" spans="1:21" x14ac:dyDescent="0.25">
      <c r="A54" s="3" t="str">
        <f t="shared" si="0"/>
        <v>Q4/1971</v>
      </c>
      <c r="B54" s="7">
        <f t="shared" si="0"/>
        <v>26298</v>
      </c>
      <c r="C54" s="3">
        <f>100*(N54/'Real GDP'!C54)/(SUM(($N$203/'Real GDP'!$C$203)+($N$204/'Real GDP'!$C$204)+($N$205/'Real GDP'!$C$205)+($N$206/'Real GDP'!$C$206))/4)</f>
        <v>24.288301285803836</v>
      </c>
      <c r="D54" s="3">
        <f>100*(O54/'Real GDP'!D54)/(SUM(($O$203/'Real GDP'!$D$203)+($O$204/'Real GDP'!$D$204)+($O$205/'Real GDP'!$D$205)+($O$206/'Real GDP'!$D$206))/4)</f>
        <v>24.877917118463341</v>
      </c>
      <c r="E54" s="3">
        <f>100*(P54/'Real GDP'!E54)/(SUM(($P$203/'Real GDP'!$E$203)+($P$204/'Real GDP'!$E$204)+($P$205/'Real GDP'!$E$205)+($P$206/'Real GDP'!$E$206))/4)</f>
        <v>22.32172810057066</v>
      </c>
      <c r="F54" s="3">
        <f>100*(Q54/'Real GDP'!F54)/(SUM(($Q$203/'Real GDP'!$F$203)+($Q$204/'Real GDP'!$F$204)+($Q$205/'Real GDP'!$F$205)+($Q$206/'Real GDP'!$F$206))/4)</f>
        <v>23.658054603959656</v>
      </c>
      <c r="G54" s="3">
        <f>100*(R54/'Real GDP'!G54)/(SUM(($R$203/'Real GDP'!$G$203)+($R$204/'Real GDP'!$G$204)+($R$205/'Real GDP'!$G$205)+($R$206/'Real GDP'!$G$206))/4)</f>
        <v>22.295832580101756</v>
      </c>
      <c r="H54" s="3">
        <f>100*(S54/'Real GDP'!H54)/(SUM(($S$203/'Real GDP'!$H$203)+($S$204/'Real GDP'!$H$204)+($S$205/'Real GDP'!$H$205)+($S$206/'Real GDP'!$H$206))/4)</f>
        <v>24.100613455204961</v>
      </c>
      <c r="I54" s="3">
        <f>100*(T54/'Real GDP'!I54)/(SUM(($T$203/'Real GDP'!$I$203)+($T$204/'Real GDP'!$I$204)+($T$205/'Real GDP'!$I$205)+($T$206/'Real GDP'!$I$206))/4)</f>
        <v>24.032357601146643</v>
      </c>
      <c r="J54" s="3">
        <f>100*(U54/'Real GDP'!J54)/(SUM(($U$203/'Real GDP'!$J$203)+($U$204/'Real GDP'!$J$204)+($U$205/'Real GDP'!$J$205)+($U$206/'Real GDP'!$J$206))/4)</f>
        <v>21.011167759558848</v>
      </c>
      <c r="L54" s="3" t="s">
        <v>54</v>
      </c>
      <c r="M54" s="4">
        <v>26298</v>
      </c>
      <c r="N54" s="4">
        <v>1193585</v>
      </c>
      <c r="O54" s="3">
        <v>233222.6</v>
      </c>
      <c r="P54" s="3">
        <v>220921.45</v>
      </c>
      <c r="Q54" s="3">
        <v>350303.14</v>
      </c>
      <c r="R54" s="3">
        <v>217776.95</v>
      </c>
      <c r="S54" s="3">
        <v>113900.55</v>
      </c>
      <c r="T54" s="3">
        <v>382.05</v>
      </c>
      <c r="U54" s="3">
        <v>109667.01</v>
      </c>
    </row>
    <row r="55" spans="1:21" x14ac:dyDescent="0.25">
      <c r="A55" s="3" t="str">
        <f t="shared" si="0"/>
        <v>Q1/1972</v>
      </c>
      <c r="B55" s="7">
        <f t="shared" si="0"/>
        <v>26389</v>
      </c>
      <c r="C55" s="3">
        <f>100*(N55/'Real GDP'!C55)/(SUM(($N$203/'Real GDP'!$C$203)+($N$204/'Real GDP'!$C$204)+($N$205/'Real GDP'!$C$205)+($N$206/'Real GDP'!$C$206))/4)</f>
        <v>24.66423761263944</v>
      </c>
      <c r="D55" s="3">
        <f>100*(O55/'Real GDP'!D55)/(SUM(($O$203/'Real GDP'!$D$203)+($O$204/'Real GDP'!$D$204)+($O$205/'Real GDP'!$D$205)+($O$206/'Real GDP'!$D$206))/4)</f>
        <v>25.269031138266556</v>
      </c>
      <c r="E55" s="3">
        <f>100*(P55/'Real GDP'!E55)/(SUM(($P$203/'Real GDP'!$E$203)+($P$204/'Real GDP'!$E$204)+($P$205/'Real GDP'!$E$205)+($P$206/'Real GDP'!$E$206))/4)</f>
        <v>22.659039647614971</v>
      </c>
      <c r="F55" s="3">
        <f>100*(Q55/'Real GDP'!F55)/(SUM(($Q$203/'Real GDP'!$F$203)+($Q$204/'Real GDP'!$F$204)+($Q$205/'Real GDP'!$F$205)+($Q$206/'Real GDP'!$F$206))/4)</f>
        <v>24.024280625201186</v>
      </c>
      <c r="G55" s="3">
        <f>100*(R55/'Real GDP'!G55)/(SUM(($R$203/'Real GDP'!$G$203)+($R$204/'Real GDP'!$G$204)+($R$205/'Real GDP'!$G$205)+($R$206/'Real GDP'!$G$206))/4)</f>
        <v>22.689913456030744</v>
      </c>
      <c r="H55" s="3">
        <f>100*(S55/'Real GDP'!H55)/(SUM(($S$203/'Real GDP'!$H$203)+($S$204/'Real GDP'!$H$204)+($S$205/'Real GDP'!$H$205)+($S$206/'Real GDP'!$H$206))/4)</f>
        <v>24.471547522881284</v>
      </c>
      <c r="I55" s="3">
        <f>100*(T55/'Real GDP'!I55)/(SUM(($T$203/'Real GDP'!$I$203)+($T$204/'Real GDP'!$I$204)+($T$205/'Real GDP'!$I$205)+($T$206/'Real GDP'!$I$206))/4)</f>
        <v>24.395609395010315</v>
      </c>
      <c r="J55" s="3">
        <f>100*(U55/'Real GDP'!J55)/(SUM(($U$203/'Real GDP'!$J$203)+($U$204/'Real GDP'!$J$204)+($U$205/'Real GDP'!$J$205)+($U$206/'Real GDP'!$J$206))/4)</f>
        <v>21.345119479821147</v>
      </c>
      <c r="L55" s="3" t="s">
        <v>55</v>
      </c>
      <c r="M55" s="4">
        <v>26389</v>
      </c>
      <c r="N55" s="4">
        <v>1233807</v>
      </c>
      <c r="O55" s="3">
        <v>237137.86</v>
      </c>
      <c r="P55" s="3">
        <v>227197.22</v>
      </c>
      <c r="Q55" s="3">
        <v>356085.47</v>
      </c>
      <c r="R55" s="3">
        <v>224074.73</v>
      </c>
      <c r="S55" s="3">
        <v>115203.05</v>
      </c>
      <c r="T55" s="3">
        <v>400.46</v>
      </c>
      <c r="U55" s="3">
        <v>113217.7</v>
      </c>
    </row>
    <row r="56" spans="1:21" x14ac:dyDescent="0.25">
      <c r="A56" s="3" t="str">
        <f t="shared" si="0"/>
        <v>Q2/1972</v>
      </c>
      <c r="B56" s="7">
        <f t="shared" si="0"/>
        <v>26480</v>
      </c>
      <c r="C56" s="3">
        <f>100*(N56/'Real GDP'!C56)/(SUM(($N$203/'Real GDP'!$C$203)+($N$204/'Real GDP'!$C$204)+($N$205/'Real GDP'!$C$205)+($N$206/'Real GDP'!$C$206))/4)</f>
        <v>24.815530739239986</v>
      </c>
      <c r="D56" s="3">
        <f>100*(O56/'Real GDP'!D56)/(SUM(($O$203/'Real GDP'!$D$203)+($O$204/'Real GDP'!$D$204)+($O$205/'Real GDP'!$D$205)+($O$206/'Real GDP'!$D$206))/4)</f>
        <v>25.463322820001299</v>
      </c>
      <c r="E56" s="3">
        <f>100*(P56/'Real GDP'!E56)/(SUM(($P$203/'Real GDP'!$E$203)+($P$204/'Real GDP'!$E$204)+($P$205/'Real GDP'!$E$205)+($P$206/'Real GDP'!$E$206))/4)</f>
        <v>22.814538259136601</v>
      </c>
      <c r="F56" s="3">
        <f>100*(Q56/'Real GDP'!F56)/(SUM(($Q$203/'Real GDP'!$F$203)+($Q$204/'Real GDP'!$F$204)+($Q$205/'Real GDP'!$F$205)+($Q$206/'Real GDP'!$F$206))/4)</f>
        <v>24.172043835565919</v>
      </c>
      <c r="G56" s="3">
        <f>100*(R56/'Real GDP'!G56)/(SUM(($R$203/'Real GDP'!$G$203)+($R$204/'Real GDP'!$G$204)+($R$205/'Real GDP'!$G$205)+($R$206/'Real GDP'!$G$206))/4)</f>
        <v>22.85229387942881</v>
      </c>
      <c r="H56" s="3">
        <f>100*(S56/'Real GDP'!H56)/(SUM(($S$203/'Real GDP'!$H$203)+($S$204/'Real GDP'!$H$204)+($S$205/'Real GDP'!$H$205)+($S$206/'Real GDP'!$H$206))/4)</f>
        <v>24.61474876623031</v>
      </c>
      <c r="I56" s="3">
        <f>100*(T56/'Real GDP'!I56)/(SUM(($T$203/'Real GDP'!$I$203)+($T$204/'Real GDP'!$I$204)+($T$205/'Real GDP'!$I$205)+($T$206/'Real GDP'!$I$206))/4)</f>
        <v>24.532698466132782</v>
      </c>
      <c r="J56" s="3">
        <f>100*(U56/'Real GDP'!J56)/(SUM(($U$203/'Real GDP'!$J$203)+($U$204/'Real GDP'!$J$204)+($U$205/'Real GDP'!$J$205)+($U$206/'Real GDP'!$J$206))/4)</f>
        <v>21.472736273831874</v>
      </c>
      <c r="L56" s="3" t="s">
        <v>56</v>
      </c>
      <c r="M56" s="4">
        <v>26480</v>
      </c>
      <c r="N56" s="4">
        <v>1270122</v>
      </c>
      <c r="O56" s="3">
        <v>245357.33</v>
      </c>
      <c r="P56" s="3">
        <v>229635.20000000001</v>
      </c>
      <c r="Q56" s="3">
        <v>364126.24</v>
      </c>
      <c r="R56" s="3">
        <v>225576.07</v>
      </c>
      <c r="S56" s="3">
        <v>119172.12</v>
      </c>
      <c r="T56" s="3">
        <v>410.29</v>
      </c>
      <c r="U56" s="3">
        <v>116585.74</v>
      </c>
    </row>
    <row r="57" spans="1:21" x14ac:dyDescent="0.25">
      <c r="A57" s="3" t="str">
        <f t="shared" si="0"/>
        <v>Q3/1972</v>
      </c>
      <c r="B57" s="7">
        <f t="shared" si="0"/>
        <v>26572</v>
      </c>
      <c r="C57" s="3">
        <f>100*(N57/'Real GDP'!C57)/(SUM(($N$203/'Real GDP'!$C$203)+($N$204/'Real GDP'!$C$204)+($N$205/'Real GDP'!$C$205)+($N$206/'Real GDP'!$C$206))/4)</f>
        <v>25.048030606119092</v>
      </c>
      <c r="D57" s="3">
        <f>100*(O57/'Real GDP'!D57)/(SUM(($O$203/'Real GDP'!$D$203)+($O$204/'Real GDP'!$D$204)+($O$205/'Real GDP'!$D$205)+($O$206/'Real GDP'!$D$206))/4)</f>
        <v>25.729827597241798</v>
      </c>
      <c r="E57" s="3">
        <f>100*(P57/'Real GDP'!E57)/(SUM(($P$203/'Real GDP'!$E$203)+($P$204/'Real GDP'!$E$204)+($P$205/'Real GDP'!$E$205)+($P$206/'Real GDP'!$E$206))/4)</f>
        <v>23.062594344451789</v>
      </c>
      <c r="F57" s="3">
        <f>100*(Q57/'Real GDP'!F57)/(SUM(($Q$203/'Real GDP'!$F$203)+($Q$204/'Real GDP'!$F$204)+($Q$205/'Real GDP'!$F$205)+($Q$206/'Real GDP'!$F$206))/4)</f>
        <v>24.399920363046263</v>
      </c>
      <c r="G57" s="3">
        <f>100*(R57/'Real GDP'!G57)/(SUM(($R$203/'Real GDP'!$G$203)+($R$204/'Real GDP'!$G$204)+($R$205/'Real GDP'!$G$205)+($R$206/'Real GDP'!$G$206))/4)</f>
        <v>23.065232511759756</v>
      </c>
      <c r="H57" s="3">
        <f>100*(S57/'Real GDP'!H57)/(SUM(($S$203/'Real GDP'!$H$203)+($S$204/'Real GDP'!$H$204)+($S$205/'Real GDP'!$H$205)+($S$206/'Real GDP'!$H$206))/4)</f>
        <v>24.841231984273072</v>
      </c>
      <c r="I57" s="3">
        <f>100*(T57/'Real GDP'!I57)/(SUM(($T$203/'Real GDP'!$I$203)+($T$204/'Real GDP'!$I$204)+($T$205/'Real GDP'!$I$205)+($T$206/'Real GDP'!$I$206))/4)</f>
        <v>24.74651952907529</v>
      </c>
      <c r="J57" s="3">
        <f>100*(U57/'Real GDP'!J57)/(SUM(($U$203/'Real GDP'!$J$203)+($U$204/'Real GDP'!$J$204)+($U$205/'Real GDP'!$J$205)+($U$206/'Real GDP'!$J$206))/4)</f>
        <v>21.66982091634069</v>
      </c>
      <c r="L57" s="3" t="s">
        <v>57</v>
      </c>
      <c r="M57" s="4">
        <v>26572</v>
      </c>
      <c r="N57" s="4">
        <v>1293837</v>
      </c>
      <c r="O57" s="3">
        <v>248599.26</v>
      </c>
      <c r="P57" s="3">
        <v>234193.2</v>
      </c>
      <c r="Q57" s="3">
        <v>376143.68</v>
      </c>
      <c r="R57" s="3">
        <v>230747.48</v>
      </c>
      <c r="S57" s="3">
        <v>120542.38</v>
      </c>
      <c r="T57" s="3">
        <v>422.7</v>
      </c>
      <c r="U57" s="3">
        <v>120240.57</v>
      </c>
    </row>
    <row r="58" spans="1:21" x14ac:dyDescent="0.25">
      <c r="A58" s="3" t="str">
        <f t="shared" si="0"/>
        <v>Q4/1972</v>
      </c>
      <c r="B58" s="7">
        <f t="shared" si="0"/>
        <v>26664</v>
      </c>
      <c r="C58" s="3">
        <f>100*(N58/'Real GDP'!C58)/(SUM(($N$203/'Real GDP'!$C$203)+($N$204/'Real GDP'!$C$204)+($N$205/'Real GDP'!$C$205)+($N$206/'Real GDP'!$C$206))/4)</f>
        <v>25.366059296533937</v>
      </c>
      <c r="D58" s="3">
        <f>100*(O58/'Real GDP'!D58)/(SUM(($O$203/'Real GDP'!$D$203)+($O$204/'Real GDP'!$D$204)+($O$205/'Real GDP'!$D$205)+($O$206/'Real GDP'!$D$206))/4)</f>
        <v>26.13841697040997</v>
      </c>
      <c r="E58" s="3">
        <f>100*(P58/'Real GDP'!E58)/(SUM(($P$203/'Real GDP'!$E$203)+($P$204/'Real GDP'!$E$204)+($P$205/'Real GDP'!$E$205)+($P$206/'Real GDP'!$E$206))/4)</f>
        <v>23.384556354430913</v>
      </c>
      <c r="F58" s="3">
        <f>100*(Q58/'Real GDP'!F58)/(SUM(($Q$203/'Real GDP'!$F$203)+($Q$204/'Real GDP'!$F$204)+($Q$205/'Real GDP'!$F$205)+($Q$206/'Real GDP'!$F$206))/4)</f>
        <v>24.711747134745686</v>
      </c>
      <c r="G58" s="3">
        <f>100*(R58/'Real GDP'!G58)/(SUM(($R$203/'Real GDP'!$G$203)+($R$204/'Real GDP'!$G$204)+($R$205/'Real GDP'!$G$205)+($R$206/'Real GDP'!$G$206))/4)</f>
        <v>23.362229374802919</v>
      </c>
      <c r="H58" s="3">
        <f>100*(S58/'Real GDP'!H58)/(SUM(($S$203/'Real GDP'!$H$203)+($S$204/'Real GDP'!$H$204)+($S$205/'Real GDP'!$H$205)+($S$206/'Real GDP'!$H$206))/4)</f>
        <v>25.147452087506377</v>
      </c>
      <c r="I58" s="3">
        <f>100*(T58/'Real GDP'!I58)/(SUM(($T$203/'Real GDP'!$I$203)+($T$204/'Real GDP'!$I$204)+($T$205/'Real GDP'!$I$205)+($T$206/'Real GDP'!$I$206))/4)</f>
        <v>25.046128642175052</v>
      </c>
      <c r="J58" s="3">
        <f>100*(U58/'Real GDP'!J58)/(SUM(($U$203/'Real GDP'!$J$203)+($U$204/'Real GDP'!$J$204)+($U$205/'Real GDP'!$J$205)+($U$206/'Real GDP'!$J$206))/4)</f>
        <v>21.93670598354414</v>
      </c>
      <c r="L58" s="3" t="s">
        <v>58</v>
      </c>
      <c r="M58" s="4">
        <v>26664</v>
      </c>
      <c r="N58" s="4">
        <v>1332023</v>
      </c>
      <c r="O58" s="3">
        <v>256498.05</v>
      </c>
      <c r="P58" s="3">
        <v>241405.06</v>
      </c>
      <c r="Q58" s="3">
        <v>386870.31</v>
      </c>
      <c r="R58" s="3">
        <v>234829.43</v>
      </c>
      <c r="S58" s="3">
        <v>124947.51</v>
      </c>
      <c r="T58" s="3">
        <v>438.58</v>
      </c>
      <c r="U58" s="3">
        <v>124132.78</v>
      </c>
    </row>
    <row r="59" spans="1:21" x14ac:dyDescent="0.25">
      <c r="A59" s="3" t="str">
        <f t="shared" si="0"/>
        <v>Q1/1973</v>
      </c>
      <c r="B59" s="7">
        <f t="shared" si="0"/>
        <v>26754</v>
      </c>
      <c r="C59" s="3">
        <f>100*(N59/'Real GDP'!C59)/(SUM(($N$203/'Real GDP'!$C$203)+($N$204/'Real GDP'!$C$204)+($N$205/'Real GDP'!$C$205)+($N$206/'Real GDP'!$C$206))/4)</f>
        <v>25.660920254683216</v>
      </c>
      <c r="D59" s="3">
        <f>100*(O59/'Real GDP'!D59)/(SUM(($O$203/'Real GDP'!$D$203)+($O$204/'Real GDP'!$D$204)+($O$205/'Real GDP'!$D$205)+($O$206/'Real GDP'!$D$206))/4)</f>
        <v>26.443434128996138</v>
      </c>
      <c r="E59" s="3">
        <f>100*(P59/'Real GDP'!E59)/(SUM(($P$203/'Real GDP'!$E$203)+($P$204/'Real GDP'!$E$204)+($P$205/'Real GDP'!$E$205)+($P$206/'Real GDP'!$E$206))/4)</f>
        <v>23.710578749974392</v>
      </c>
      <c r="F59" s="3">
        <f>100*(Q59/'Real GDP'!F59)/(SUM(($Q$203/'Real GDP'!$F$203)+($Q$204/'Real GDP'!$F$204)+($Q$205/'Real GDP'!$F$205)+($Q$206/'Real GDP'!$F$206))/4)</f>
        <v>25.002453583929618</v>
      </c>
      <c r="G59" s="3">
        <f>100*(R59/'Real GDP'!G59)/(SUM(($R$203/'Real GDP'!$G$203)+($R$204/'Real GDP'!$G$204)+($R$205/'Real GDP'!$G$205)+($R$206/'Real GDP'!$G$206))/4)</f>
        <v>23.664436476170337</v>
      </c>
      <c r="H59" s="3">
        <f>100*(S59/'Real GDP'!H59)/(SUM(($S$203/'Real GDP'!$H$203)+($S$204/'Real GDP'!$H$204)+($S$205/'Real GDP'!$H$205)+($S$206/'Real GDP'!$H$206))/4)</f>
        <v>25.430175240011646</v>
      </c>
      <c r="I59" s="3">
        <f>100*(T59/'Real GDP'!I59)/(SUM(($T$203/'Real GDP'!$I$203)+($T$204/'Real GDP'!$I$204)+($T$205/'Real GDP'!$I$205)+($T$206/'Real GDP'!$I$206))/4)</f>
        <v>25.316355259759831</v>
      </c>
      <c r="J59" s="3">
        <f>100*(U59/'Real GDP'!J59)/(SUM(($U$203/'Real GDP'!$J$203)+($U$204/'Real GDP'!$J$204)+($U$205/'Real GDP'!$J$205)+($U$206/'Real GDP'!$J$206))/4)</f>
        <v>22.180924896128449</v>
      </c>
      <c r="L59" s="3" t="s">
        <v>59</v>
      </c>
      <c r="M59" s="4">
        <v>26754</v>
      </c>
      <c r="N59" s="4">
        <v>1380680</v>
      </c>
      <c r="O59" s="3">
        <v>272350.12</v>
      </c>
      <c r="P59" s="3">
        <v>249647.2</v>
      </c>
      <c r="Q59" s="3">
        <v>396833.69</v>
      </c>
      <c r="R59" s="3">
        <v>240011.48</v>
      </c>
      <c r="S59" s="3">
        <v>129683.64</v>
      </c>
      <c r="T59" s="3">
        <v>458.14</v>
      </c>
      <c r="U59" s="3">
        <v>127825.03</v>
      </c>
    </row>
    <row r="60" spans="1:21" x14ac:dyDescent="0.25">
      <c r="A60" s="3" t="str">
        <f t="shared" si="0"/>
        <v>Q2/1973</v>
      </c>
      <c r="B60" s="7">
        <f t="shared" si="0"/>
        <v>26845</v>
      </c>
      <c r="C60" s="3">
        <f>100*(N60/'Real GDP'!C60)/(SUM(($N$203/'Real GDP'!$C$203)+($N$204/'Real GDP'!$C$204)+($N$205/'Real GDP'!$C$205)+($N$206/'Real GDP'!$C$206))/4)</f>
        <v>26.051648981668219</v>
      </c>
      <c r="D60" s="3">
        <f>100*(O60/'Real GDP'!D60)/(SUM(($O$203/'Real GDP'!$D$203)+($O$204/'Real GDP'!$D$204)+($O$205/'Real GDP'!$D$205)+($O$206/'Real GDP'!$D$206))/4)</f>
        <v>26.778403950816013</v>
      </c>
      <c r="E60" s="3">
        <f>100*(P60/'Real GDP'!E60)/(SUM(($P$203/'Real GDP'!$E$203)+($P$204/'Real GDP'!$E$204)+($P$205/'Real GDP'!$E$205)+($P$206/'Real GDP'!$E$206))/4)</f>
        <v>24.143131590489777</v>
      </c>
      <c r="F60" s="3">
        <f>100*(Q60/'Real GDP'!F60)/(SUM(($Q$203/'Real GDP'!$F$203)+($Q$204/'Real GDP'!$F$204)+($Q$205/'Real GDP'!$F$205)+($Q$206/'Real GDP'!$F$206))/4)</f>
        <v>25.384654498867821</v>
      </c>
      <c r="G60" s="3">
        <f>100*(R60/'Real GDP'!G60)/(SUM(($R$203/'Real GDP'!$G$203)+($R$204/'Real GDP'!$G$204)+($R$205/'Real GDP'!$G$205)+($R$206/'Real GDP'!$G$206))/4)</f>
        <v>24.034002157645332</v>
      </c>
      <c r="H60" s="3">
        <f>100*(S60/'Real GDP'!H60)/(SUM(($S$203/'Real GDP'!$H$203)+($S$204/'Real GDP'!$H$204)+($S$205/'Real GDP'!$H$205)+($S$206/'Real GDP'!$H$206))/4)</f>
        <v>25.818364203786992</v>
      </c>
      <c r="I60" s="3">
        <f>100*(T60/'Real GDP'!I60)/(SUM(($T$203/'Real GDP'!$I$203)+($T$204/'Real GDP'!$I$204)+($T$205/'Real GDP'!$I$205)+($T$206/'Real GDP'!$I$206))/4)</f>
        <v>25.684889769088265</v>
      </c>
      <c r="J60" s="3">
        <f>100*(U60/'Real GDP'!J60)/(SUM(($U$203/'Real GDP'!$J$203)+($U$204/'Real GDP'!$J$204)+($U$205/'Real GDP'!$J$205)+($U$206/'Real GDP'!$J$206))/4)</f>
        <v>22.522890188845661</v>
      </c>
      <c r="L60" s="3" t="s">
        <v>60</v>
      </c>
      <c r="M60" s="4">
        <v>26845</v>
      </c>
      <c r="N60" s="4">
        <v>1417595</v>
      </c>
      <c r="O60" s="3">
        <v>276193.38</v>
      </c>
      <c r="P60" s="3">
        <v>256947.87</v>
      </c>
      <c r="Q60" s="3">
        <v>405876.84</v>
      </c>
      <c r="R60" s="3">
        <v>251064.42</v>
      </c>
      <c r="S60" s="3">
        <v>133100.21</v>
      </c>
      <c r="T60" s="3">
        <v>469.06</v>
      </c>
      <c r="U60" s="3">
        <v>132109.70000000001</v>
      </c>
    </row>
    <row r="61" spans="1:21" x14ac:dyDescent="0.25">
      <c r="A61" s="3" t="str">
        <f t="shared" si="0"/>
        <v>Q3/1973</v>
      </c>
      <c r="B61" s="7">
        <f t="shared" si="0"/>
        <v>26937</v>
      </c>
      <c r="C61" s="3">
        <f>100*(N61/'Real GDP'!C61)/(SUM(($N$203/'Real GDP'!$C$203)+($N$204/'Real GDP'!$C$204)+($N$205/'Real GDP'!$C$205)+($N$206/'Real GDP'!$C$206))/4)</f>
        <v>26.549091348321419</v>
      </c>
      <c r="D61" s="3">
        <f>100*(O61/'Real GDP'!D61)/(SUM(($O$203/'Real GDP'!$D$203)+($O$204/'Real GDP'!$D$204)+($O$205/'Real GDP'!$D$205)+($O$206/'Real GDP'!$D$206))/4)</f>
        <v>27.390160220291058</v>
      </c>
      <c r="E61" s="3">
        <f>100*(P61/'Real GDP'!E61)/(SUM(($P$203/'Real GDP'!$E$203)+($P$204/'Real GDP'!$E$204)+($P$205/'Real GDP'!$E$205)+($P$206/'Real GDP'!$E$206))/4)</f>
        <v>24.695356600059036</v>
      </c>
      <c r="F61" s="3">
        <f>100*(Q61/'Real GDP'!F61)/(SUM(($Q$203/'Real GDP'!$F$203)+($Q$204/'Real GDP'!$F$204)+($Q$205/'Real GDP'!$F$205)+($Q$206/'Real GDP'!$F$206))/4)</f>
        <v>25.869977477122621</v>
      </c>
      <c r="G61" s="3">
        <f>100*(R61/'Real GDP'!G61)/(SUM(($R$203/'Real GDP'!$G$203)+($R$204/'Real GDP'!$G$204)+($R$205/'Real GDP'!$G$205)+($R$206/'Real GDP'!$G$206))/4)</f>
        <v>24.48126512168179</v>
      </c>
      <c r="H61" s="3">
        <f>100*(S61/'Real GDP'!H61)/(SUM(($S$203/'Real GDP'!$H$203)+($S$204/'Real GDP'!$H$204)+($S$205/'Real GDP'!$H$205)+($S$206/'Real GDP'!$H$206))/4)</f>
        <v>26.30454486457705</v>
      </c>
      <c r="I61" s="3">
        <f>100*(T61/'Real GDP'!I61)/(SUM(($T$203/'Real GDP'!$I$203)+($T$204/'Real GDP'!$I$204)+($T$205/'Real GDP'!$I$205)+($T$206/'Real GDP'!$I$206))/4)</f>
        <v>26.163293710214887</v>
      </c>
      <c r="J61" s="3">
        <f>100*(U61/'Real GDP'!J61)/(SUM(($U$203/'Real GDP'!$J$203)+($U$204/'Real GDP'!$J$204)+($U$205/'Real GDP'!$J$205)+($U$206/'Real GDP'!$J$206))/4)</f>
        <v>22.966246937393759</v>
      </c>
      <c r="L61" s="3" t="s">
        <v>61</v>
      </c>
      <c r="M61" s="4">
        <v>26937</v>
      </c>
      <c r="N61" s="4">
        <v>1436813</v>
      </c>
      <c r="O61" s="3">
        <v>279800.49</v>
      </c>
      <c r="P61" s="3">
        <v>265082.28999999998</v>
      </c>
      <c r="Q61" s="3">
        <v>414992.24</v>
      </c>
      <c r="R61" s="3">
        <v>263873.61</v>
      </c>
      <c r="S61" s="3">
        <v>136065.98000000001</v>
      </c>
      <c r="T61" s="3">
        <v>479.19</v>
      </c>
      <c r="U61" s="3">
        <v>136935.19</v>
      </c>
    </row>
    <row r="62" spans="1:21" x14ac:dyDescent="0.25">
      <c r="A62" s="3" t="str">
        <f t="shared" si="0"/>
        <v>Q4/1973</v>
      </c>
      <c r="B62" s="7">
        <f t="shared" si="0"/>
        <v>27029</v>
      </c>
      <c r="C62" s="3">
        <f>100*(N62/'Real GDP'!C62)/(SUM(($N$203/'Real GDP'!$C$203)+($N$204/'Real GDP'!$C$204)+($N$205/'Real GDP'!$C$205)+($N$206/'Real GDP'!$C$206))/4)</f>
        <v>27.077414105293094</v>
      </c>
      <c r="D62" s="3">
        <f>100*(O62/'Real GDP'!D62)/(SUM(($O$203/'Real GDP'!$D$203)+($O$204/'Real GDP'!$D$204)+($O$205/'Real GDP'!$D$205)+($O$206/'Real GDP'!$D$206))/4)</f>
        <v>28.025268894708603</v>
      </c>
      <c r="E62" s="3">
        <f>100*(P62/'Real GDP'!E62)/(SUM(($P$203/'Real GDP'!$E$203)+($P$204/'Real GDP'!$E$204)+($P$205/'Real GDP'!$E$205)+($P$206/'Real GDP'!$E$206))/4)</f>
        <v>25.295466665817209</v>
      </c>
      <c r="F62" s="3">
        <f>100*(Q62/'Real GDP'!F62)/(SUM(($Q$203/'Real GDP'!$F$203)+($Q$204/'Real GDP'!$F$204)+($Q$205/'Real GDP'!$F$205)+($Q$206/'Real GDP'!$F$206))/4)</f>
        <v>26.384486317424098</v>
      </c>
      <c r="G62" s="3">
        <f>100*(R62/'Real GDP'!G62)/(SUM(($R$203/'Real GDP'!$G$203)+($R$204/'Real GDP'!$G$204)+($R$205/'Real GDP'!$G$205)+($R$206/'Real GDP'!$G$206))/4)</f>
        <v>24.913346639199393</v>
      </c>
      <c r="H62" s="3">
        <f>100*(S62/'Real GDP'!H62)/(SUM(($S$203/'Real GDP'!$H$203)+($S$204/'Real GDP'!$H$204)+($S$205/'Real GDP'!$H$205)+($S$206/'Real GDP'!$H$206))/4)</f>
        <v>26.831707524063695</v>
      </c>
      <c r="I62" s="3">
        <f>100*(T62/'Real GDP'!I62)/(SUM(($T$203/'Real GDP'!$I$203)+($T$204/'Real GDP'!$I$204)+($T$205/'Real GDP'!$I$205)+($T$206/'Real GDP'!$I$206))/4)</f>
        <v>26.671750410594168</v>
      </c>
      <c r="J62" s="3">
        <f>100*(U62/'Real GDP'!J62)/(SUM(($U$203/'Real GDP'!$J$203)+($U$204/'Real GDP'!$J$204)+($U$205/'Real GDP'!$J$205)+($U$206/'Real GDP'!$J$206))/4)</f>
        <v>23.43865774696291</v>
      </c>
      <c r="L62" s="3" t="s">
        <v>62</v>
      </c>
      <c r="M62" s="4">
        <v>27029</v>
      </c>
      <c r="N62" s="4">
        <v>1479069</v>
      </c>
      <c r="O62" s="3">
        <v>285071.94</v>
      </c>
      <c r="P62" s="3">
        <v>274994.87</v>
      </c>
      <c r="Q62" s="3">
        <v>424299.04</v>
      </c>
      <c r="R62" s="3">
        <v>275090.02</v>
      </c>
      <c r="S62" s="3">
        <v>141407.19</v>
      </c>
      <c r="T62" s="3">
        <v>494.54</v>
      </c>
      <c r="U62" s="3">
        <v>142051.43</v>
      </c>
    </row>
    <row r="63" spans="1:21" x14ac:dyDescent="0.25">
      <c r="A63" s="3" t="str">
        <f t="shared" si="0"/>
        <v>Q1/1974</v>
      </c>
      <c r="B63" s="7">
        <f t="shared" si="0"/>
        <v>27119</v>
      </c>
      <c r="C63" s="3">
        <f>100*(N63/'Real GDP'!C63)/(SUM(($N$203/'Real GDP'!$C$203)+($N$204/'Real GDP'!$C$204)+($N$205/'Real GDP'!$C$205)+($N$206/'Real GDP'!$C$206))/4)</f>
        <v>27.591919002874015</v>
      </c>
      <c r="D63" s="3">
        <f>100*(O63/'Real GDP'!D63)/(SUM(($O$203/'Real GDP'!$D$203)+($O$204/'Real GDP'!$D$204)+($O$205/'Real GDP'!$D$205)+($O$206/'Real GDP'!$D$206))/4)</f>
        <v>28.607047548745122</v>
      </c>
      <c r="E63" s="3">
        <f>100*(P63/'Real GDP'!E63)/(SUM(($P$203/'Real GDP'!$E$203)+($P$204/'Real GDP'!$E$204)+($P$205/'Real GDP'!$E$205)+($P$206/'Real GDP'!$E$206))/4)</f>
        <v>25.888377456538681</v>
      </c>
      <c r="F63" s="3">
        <f>100*(Q63/'Real GDP'!F63)/(SUM(($Q$203/'Real GDP'!$F$203)+($Q$204/'Real GDP'!$F$204)+($Q$205/'Real GDP'!$F$205)+($Q$206/'Real GDP'!$F$206))/4)</f>
        <v>26.884565522359388</v>
      </c>
      <c r="G63" s="3">
        <f>100*(R63/'Real GDP'!G63)/(SUM(($R$203/'Real GDP'!$G$203)+($R$204/'Real GDP'!$G$204)+($R$205/'Real GDP'!$G$205)+($R$206/'Real GDP'!$G$206))/4)</f>
        <v>25.421056358955802</v>
      </c>
      <c r="H63" s="3">
        <f>100*(S63/'Real GDP'!H63)/(SUM(($S$203/'Real GDP'!$H$203)+($S$204/'Real GDP'!$H$204)+($S$205/'Real GDP'!$H$205)+($S$206/'Real GDP'!$H$206))/4)</f>
        <v>27.344993765143887</v>
      </c>
      <c r="I63" s="3">
        <f>100*(T63/'Real GDP'!I63)/(SUM(($T$203/'Real GDP'!$I$203)+($T$204/'Real GDP'!$I$204)+($T$205/'Real GDP'!$I$205)+($T$206/'Real GDP'!$I$206))/4)</f>
        <v>27.167282160890743</v>
      </c>
      <c r="J63" s="3">
        <f>100*(U63/'Real GDP'!J63)/(SUM(($U$203/'Real GDP'!$J$203)+($U$204/'Real GDP'!$J$204)+($U$205/'Real GDP'!$J$205)+($U$206/'Real GDP'!$J$206))/4)</f>
        <v>23.905291977326105</v>
      </c>
      <c r="L63" s="3" t="s">
        <v>63</v>
      </c>
      <c r="M63" s="4">
        <v>27119</v>
      </c>
      <c r="N63" s="4">
        <v>1494654</v>
      </c>
      <c r="O63" s="3">
        <v>283058.96000000002</v>
      </c>
      <c r="P63" s="3">
        <v>284140.40999999997</v>
      </c>
      <c r="Q63" s="3">
        <v>435997.27</v>
      </c>
      <c r="R63" s="3">
        <v>282972.52</v>
      </c>
      <c r="S63" s="3">
        <v>145161.75</v>
      </c>
      <c r="T63" s="3">
        <v>486.42</v>
      </c>
      <c r="U63" s="3">
        <v>147340.01999999999</v>
      </c>
    </row>
    <row r="64" spans="1:21" x14ac:dyDescent="0.25">
      <c r="A64" s="3" t="str">
        <f t="shared" si="0"/>
        <v>Q2/1974</v>
      </c>
      <c r="B64" s="7">
        <f t="shared" si="0"/>
        <v>27210</v>
      </c>
      <c r="C64" s="3">
        <f>100*(N64/'Real GDP'!C64)/(SUM(($N$203/'Real GDP'!$C$203)+($N$204/'Real GDP'!$C$204)+($N$205/'Real GDP'!$C$205)+($N$206/'Real GDP'!$C$206))/4)</f>
        <v>28.248060822641207</v>
      </c>
      <c r="D64" s="3">
        <f>100*(O64/'Real GDP'!D64)/(SUM(($O$203/'Real GDP'!$D$203)+($O$204/'Real GDP'!$D$204)+($O$205/'Real GDP'!$D$205)+($O$206/'Real GDP'!$D$206))/4)</f>
        <v>29.380022410024417</v>
      </c>
      <c r="E64" s="3">
        <f>100*(P64/'Real GDP'!E64)/(SUM(($P$203/'Real GDP'!$E$203)+($P$204/'Real GDP'!$E$204)+($P$205/'Real GDP'!$E$205)+($P$206/'Real GDP'!$E$206))/4)</f>
        <v>26.562108666264297</v>
      </c>
      <c r="F64" s="3">
        <f>100*(Q64/'Real GDP'!F64)/(SUM(($Q$203/'Real GDP'!$F$203)+($Q$204/'Real GDP'!$F$204)+($Q$205/'Real GDP'!$F$205)+($Q$206/'Real GDP'!$F$206))/4)</f>
        <v>27.523243720753207</v>
      </c>
      <c r="G64" s="3">
        <f>100*(R64/'Real GDP'!G64)/(SUM(($R$203/'Real GDP'!$G$203)+($R$204/'Real GDP'!$G$204)+($R$205/'Real GDP'!$G$205)+($R$206/'Real GDP'!$G$206))/4)</f>
        <v>26.030361652620886</v>
      </c>
      <c r="H64" s="3">
        <f>100*(S64/'Real GDP'!H64)/(SUM(($S$203/'Real GDP'!$H$203)+($S$204/'Real GDP'!$H$204)+($S$205/'Real GDP'!$H$205)+($S$206/'Real GDP'!$H$206))/4)</f>
        <v>27.996171043659242</v>
      </c>
      <c r="I64" s="3">
        <f>100*(T64/'Real GDP'!I64)/(SUM(($T$203/'Real GDP'!$I$203)+($T$204/'Real GDP'!$I$204)+($T$205/'Real GDP'!$I$205)+($T$206/'Real GDP'!$I$206))/4)</f>
        <v>27.813691295557724</v>
      </c>
      <c r="J64" s="3">
        <f>100*(U64/'Real GDP'!J64)/(SUM(($U$203/'Real GDP'!$J$203)+($U$204/'Real GDP'!$J$204)+($U$205/'Real GDP'!$J$205)+($U$206/'Real GDP'!$J$206))/4)</f>
        <v>24.464679561633357</v>
      </c>
      <c r="L64" s="3" t="s">
        <v>64</v>
      </c>
      <c r="M64" s="4">
        <v>27210</v>
      </c>
      <c r="N64" s="4">
        <v>1534220</v>
      </c>
      <c r="O64" s="3">
        <v>294902.21999999997</v>
      </c>
      <c r="P64" s="3">
        <v>292994.56</v>
      </c>
      <c r="Q64" s="3">
        <v>446011.54</v>
      </c>
      <c r="R64" s="3">
        <v>292522.3</v>
      </c>
      <c r="S64" s="3">
        <v>150263.14000000001</v>
      </c>
      <c r="T64" s="3">
        <v>501.58</v>
      </c>
      <c r="U64" s="3">
        <v>152693.14000000001</v>
      </c>
    </row>
    <row r="65" spans="1:21" x14ac:dyDescent="0.25">
      <c r="A65" s="3" t="str">
        <f t="shared" si="0"/>
        <v>Q3/1974</v>
      </c>
      <c r="B65" s="7">
        <f t="shared" si="0"/>
        <v>27302</v>
      </c>
      <c r="C65" s="3">
        <f>100*(N65/'Real GDP'!C65)/(SUM(($N$203/'Real GDP'!$C$203)+($N$204/'Real GDP'!$C$204)+($N$205/'Real GDP'!$C$205)+($N$206/'Real GDP'!$C$206))/4)</f>
        <v>29.066673960672343</v>
      </c>
      <c r="D65" s="3">
        <f>100*(O65/'Real GDP'!D65)/(SUM(($O$203/'Real GDP'!$D$203)+($O$204/'Real GDP'!$D$204)+($O$205/'Real GDP'!$D$205)+($O$206/'Real GDP'!$D$206))/4)</f>
        <v>30.248024883746954</v>
      </c>
      <c r="E65" s="3">
        <f>100*(P65/'Real GDP'!E65)/(SUM(($P$203/'Real GDP'!$E$203)+($P$204/'Real GDP'!$E$204)+($P$205/'Real GDP'!$E$205)+($P$206/'Real GDP'!$E$206))/4)</f>
        <v>27.324142146909807</v>
      </c>
      <c r="F65" s="3">
        <f>100*(Q65/'Real GDP'!F65)/(SUM(($Q$203/'Real GDP'!$F$203)+($Q$204/'Real GDP'!$F$204)+($Q$205/'Real GDP'!$F$205)+($Q$206/'Real GDP'!$F$206))/4)</f>
        <v>28.32122808241844</v>
      </c>
      <c r="G65" s="3">
        <f>100*(R65/'Real GDP'!G65)/(SUM(($R$203/'Real GDP'!$G$203)+($R$204/'Real GDP'!$G$204)+($R$205/'Real GDP'!$G$205)+($R$206/'Real GDP'!$G$206))/4)</f>
        <v>26.785879047428477</v>
      </c>
      <c r="H65" s="3">
        <f>100*(S65/'Real GDP'!H65)/(SUM(($S$203/'Real GDP'!$H$203)+($S$204/'Real GDP'!$H$204)+($S$205/'Real GDP'!$H$205)+($S$206/'Real GDP'!$H$206))/4)</f>
        <v>28.828875410143606</v>
      </c>
      <c r="I65" s="3">
        <f>100*(T65/'Real GDP'!I65)/(SUM(($T$203/'Real GDP'!$I$203)+($T$204/'Real GDP'!$I$204)+($T$205/'Real GDP'!$I$205)+($T$206/'Real GDP'!$I$206))/4)</f>
        <v>28.637329746514457</v>
      </c>
      <c r="J65" s="3">
        <f>100*(U65/'Real GDP'!J65)/(SUM(($U$203/'Real GDP'!$J$203)+($U$204/'Real GDP'!$J$204)+($U$205/'Real GDP'!$J$205)+($U$206/'Real GDP'!$J$206))/4)</f>
        <v>25.139448832174633</v>
      </c>
      <c r="L65" s="3" t="s">
        <v>65</v>
      </c>
      <c r="M65" s="4">
        <v>27302</v>
      </c>
      <c r="N65" s="4">
        <v>1563396</v>
      </c>
      <c r="O65" s="3">
        <v>305582.62</v>
      </c>
      <c r="P65" s="3">
        <v>304243.77</v>
      </c>
      <c r="Q65" s="3">
        <v>458942.82</v>
      </c>
      <c r="R65" s="3">
        <v>301514.43</v>
      </c>
      <c r="S65" s="3">
        <v>154550.60999999999</v>
      </c>
      <c r="T65" s="3">
        <v>523.04</v>
      </c>
      <c r="U65" s="3">
        <v>158011.88</v>
      </c>
    </row>
    <row r="66" spans="1:21" x14ac:dyDescent="0.25">
      <c r="A66" s="3" t="str">
        <f t="shared" si="0"/>
        <v>Q4/1974</v>
      </c>
      <c r="B66" s="7">
        <f t="shared" si="0"/>
        <v>27394</v>
      </c>
      <c r="C66" s="3">
        <f>100*(N66/'Real GDP'!C66)/(SUM(($N$203/'Real GDP'!$C$203)+($N$204/'Real GDP'!$C$204)+($N$205/'Real GDP'!$C$205)+($N$206/'Real GDP'!$C$206))/4)</f>
        <v>29.922749020054468</v>
      </c>
      <c r="D66" s="3">
        <f>100*(O66/'Real GDP'!D66)/(SUM(($O$203/'Real GDP'!$D$203)+($O$204/'Real GDP'!$D$204)+($O$205/'Real GDP'!$D$205)+($O$206/'Real GDP'!$D$206))/4)</f>
        <v>31.14526970039028</v>
      </c>
      <c r="E66" s="3">
        <f>100*(P66/'Real GDP'!E66)/(SUM(($P$203/'Real GDP'!$E$203)+($P$204/'Real GDP'!$E$204)+($P$205/'Real GDP'!$E$205)+($P$206/'Real GDP'!$E$206))/4)</f>
        <v>28.067643522757443</v>
      </c>
      <c r="F66" s="3">
        <f>100*(Q66/'Real GDP'!F66)/(SUM(($Q$203/'Real GDP'!$F$203)+($Q$204/'Real GDP'!$F$204)+($Q$205/'Real GDP'!$F$205)+($Q$206/'Real GDP'!$F$206))/4)</f>
        <v>29.15688902532855</v>
      </c>
      <c r="G66" s="3">
        <f>100*(R66/'Real GDP'!G66)/(SUM(($R$203/'Real GDP'!$G$203)+($R$204/'Real GDP'!$G$204)+($R$205/'Real GDP'!$G$205)+($R$206/'Real GDP'!$G$206))/4)</f>
        <v>27.536748001864705</v>
      </c>
      <c r="H66" s="3">
        <f>100*(S66/'Real GDP'!H66)/(SUM(($S$203/'Real GDP'!$H$203)+($S$204/'Real GDP'!$H$204)+($S$205/'Real GDP'!$H$205)+($S$206/'Real GDP'!$H$206))/4)</f>
        <v>29.683882841134057</v>
      </c>
      <c r="I66" s="3">
        <f>100*(T66/'Real GDP'!I66)/(SUM(($T$203/'Real GDP'!$I$203)+($T$204/'Real GDP'!$I$204)+($T$205/'Real GDP'!$I$205)+($T$206/'Real GDP'!$I$206))/4)</f>
        <v>29.510157391669299</v>
      </c>
      <c r="J66" s="3">
        <f>100*(U66/'Real GDP'!J66)/(SUM(($U$203/'Real GDP'!$J$203)+($U$204/'Real GDP'!$J$204)+($U$205/'Real GDP'!$J$205)+($U$206/'Real GDP'!$J$206))/4)</f>
        <v>25.875427313974544</v>
      </c>
      <c r="L66" s="3" t="s">
        <v>66</v>
      </c>
      <c r="M66" s="4">
        <v>27394</v>
      </c>
      <c r="N66" s="4">
        <v>1603004</v>
      </c>
      <c r="O66" s="3">
        <v>310079.13</v>
      </c>
      <c r="P66" s="3">
        <v>307802.71000000002</v>
      </c>
      <c r="Q66" s="3">
        <v>466518.53</v>
      </c>
      <c r="R66" s="3">
        <v>303487.09999999998</v>
      </c>
      <c r="S66" s="3">
        <v>158390.94</v>
      </c>
      <c r="T66" s="3">
        <v>536.05999999999995</v>
      </c>
      <c r="U66" s="3">
        <v>162745.42000000001</v>
      </c>
    </row>
    <row r="67" spans="1:21" x14ac:dyDescent="0.25">
      <c r="A67" s="3" t="str">
        <f t="shared" si="0"/>
        <v>Q1/1975</v>
      </c>
      <c r="B67" s="7">
        <f t="shared" si="0"/>
        <v>27484</v>
      </c>
      <c r="C67" s="3">
        <f>100*(N67/'Real GDP'!C67)/(SUM(($N$203/'Real GDP'!$C$203)+($N$204/'Real GDP'!$C$204)+($N$205/'Real GDP'!$C$205)+($N$206/'Real GDP'!$C$206))/4)</f>
        <v>30.601373458733899</v>
      </c>
      <c r="D67" s="3">
        <f>100*(O67/'Real GDP'!D67)/(SUM(($O$203/'Real GDP'!$D$203)+($O$204/'Real GDP'!$D$204)+($O$205/'Real GDP'!$D$205)+($O$206/'Real GDP'!$D$206))/4)</f>
        <v>31.865249885943836</v>
      </c>
      <c r="E67" s="3">
        <f>100*(P67/'Real GDP'!E67)/(SUM(($P$203/'Real GDP'!$E$203)+($P$204/'Real GDP'!$E$204)+($P$205/'Real GDP'!$E$205)+($P$206/'Real GDP'!$E$206))/4)</f>
        <v>28.573516558000453</v>
      </c>
      <c r="F67" s="3">
        <f>100*(Q67/'Real GDP'!F67)/(SUM(($Q$203/'Real GDP'!$F$203)+($Q$204/'Real GDP'!$F$204)+($Q$205/'Real GDP'!$F$205)+($Q$206/'Real GDP'!$F$206))/4)</f>
        <v>29.820741396418164</v>
      </c>
      <c r="G67" s="3">
        <f>100*(R67/'Real GDP'!G67)/(SUM(($R$203/'Real GDP'!$G$203)+($R$204/'Real GDP'!$G$204)+($R$205/'Real GDP'!$G$205)+($R$206/'Real GDP'!$G$206))/4)</f>
        <v>28.120597130056531</v>
      </c>
      <c r="H67" s="3">
        <f>100*(S67/'Real GDP'!H67)/(SUM(($S$203/'Real GDP'!$H$203)+($S$204/'Real GDP'!$H$204)+($S$205/'Real GDP'!$H$205)+($S$206/'Real GDP'!$H$206))/4)</f>
        <v>30.386907702480471</v>
      </c>
      <c r="I67" s="3">
        <f>100*(T67/'Real GDP'!I67)/(SUM(($T$203/'Real GDP'!$I$203)+($T$204/'Real GDP'!$I$204)+($T$205/'Real GDP'!$I$205)+($T$206/'Real GDP'!$I$206))/4)</f>
        <v>30.228022562580243</v>
      </c>
      <c r="J67" s="3">
        <f>100*(U67/'Real GDP'!J67)/(SUM(($U$203/'Real GDP'!$J$203)+($U$204/'Real GDP'!$J$204)+($U$205/'Real GDP'!$J$205)+($U$206/'Real GDP'!$J$206))/4)</f>
        <v>26.476139014409537</v>
      </c>
      <c r="L67" s="3" t="s">
        <v>67</v>
      </c>
      <c r="M67" s="4">
        <v>27484</v>
      </c>
      <c r="N67" s="4">
        <v>1619553</v>
      </c>
      <c r="O67" s="3">
        <v>317403.18</v>
      </c>
      <c r="P67" s="3">
        <v>311940.57</v>
      </c>
      <c r="Q67" s="3">
        <v>474387.23</v>
      </c>
      <c r="R67" s="3">
        <v>304530.38</v>
      </c>
      <c r="S67" s="3">
        <v>161045.15</v>
      </c>
      <c r="T67" s="3">
        <v>549.82000000000005</v>
      </c>
      <c r="U67" s="3">
        <v>165687.82999999999</v>
      </c>
    </row>
    <row r="68" spans="1:21" x14ac:dyDescent="0.25">
      <c r="A68" s="3" t="str">
        <f t="shared" si="0"/>
        <v>Q2/1975</v>
      </c>
      <c r="B68" s="7">
        <f t="shared" si="0"/>
        <v>27575</v>
      </c>
      <c r="C68" s="3">
        <f>100*(N68/'Real GDP'!C68)/(SUM(($N$203/'Real GDP'!$C$203)+($N$204/'Real GDP'!$C$204)+($N$205/'Real GDP'!$C$205)+($N$206/'Real GDP'!$C$206))/4)</f>
        <v>31.059205130585944</v>
      </c>
      <c r="D68" s="3">
        <f>100*(O68/'Real GDP'!D68)/(SUM(($O$203/'Real GDP'!$D$203)+($O$204/'Real GDP'!$D$204)+($O$205/'Real GDP'!$D$205)+($O$206/'Real GDP'!$D$206))/4)</f>
        <v>32.387861198970583</v>
      </c>
      <c r="E68" s="3">
        <f>100*(P68/'Real GDP'!E68)/(SUM(($P$203/'Real GDP'!$E$203)+($P$204/'Real GDP'!$E$204)+($P$205/'Real GDP'!$E$205)+($P$206/'Real GDP'!$E$206))/4)</f>
        <v>28.908298189178996</v>
      </c>
      <c r="F68" s="3">
        <f>100*(Q68/'Real GDP'!F68)/(SUM(($Q$203/'Real GDP'!$F$203)+($Q$204/'Real GDP'!$F$204)+($Q$205/'Real GDP'!$F$205)+($Q$206/'Real GDP'!$F$206))/4)</f>
        <v>30.267963809167767</v>
      </c>
      <c r="G68" s="3">
        <f>100*(R68/'Real GDP'!G68)/(SUM(($R$203/'Real GDP'!$G$203)+($R$204/'Real GDP'!$G$204)+($R$205/'Real GDP'!$G$205)+($R$206/'Real GDP'!$G$206))/4)</f>
        <v>28.514068446867974</v>
      </c>
      <c r="H68" s="3">
        <f>100*(S68/'Real GDP'!H68)/(SUM(($S$203/'Real GDP'!$H$203)+($S$204/'Real GDP'!$H$204)+($S$205/'Real GDP'!$H$205)+($S$206/'Real GDP'!$H$206))/4)</f>
        <v>30.869552478995821</v>
      </c>
      <c r="I68" s="3">
        <f>100*(T68/'Real GDP'!I68)/(SUM(($T$203/'Real GDP'!$I$203)+($T$204/'Real GDP'!$I$204)+($T$205/'Real GDP'!$I$205)+($T$206/'Real GDP'!$I$206))/4)</f>
        <v>30.713343697295159</v>
      </c>
      <c r="J68" s="3">
        <f>100*(U68/'Real GDP'!J68)/(SUM(($U$203/'Real GDP'!$J$203)+($U$204/'Real GDP'!$J$204)+($U$205/'Real GDP'!$J$205)+($U$206/'Real GDP'!$J$206))/4)</f>
        <v>26.894712800193521</v>
      </c>
      <c r="L68" s="3" t="s">
        <v>68</v>
      </c>
      <c r="M68" s="4">
        <v>27575</v>
      </c>
      <c r="N68" s="4">
        <v>1656448</v>
      </c>
      <c r="O68" s="3">
        <v>317333.88</v>
      </c>
      <c r="P68" s="3">
        <v>316393.09000000003</v>
      </c>
      <c r="Q68" s="3">
        <v>479084.71</v>
      </c>
      <c r="R68" s="3">
        <v>308632.09000000003</v>
      </c>
      <c r="S68" s="3">
        <v>165742.79999999999</v>
      </c>
      <c r="T68" s="3">
        <v>571.04999999999995</v>
      </c>
      <c r="U68" s="3">
        <v>168167.46</v>
      </c>
    </row>
    <row r="69" spans="1:21" x14ac:dyDescent="0.25">
      <c r="A69" s="3" t="str">
        <f t="shared" si="0"/>
        <v>Q3/1975</v>
      </c>
      <c r="B69" s="7">
        <f t="shared" si="0"/>
        <v>27667</v>
      </c>
      <c r="C69" s="3">
        <f>100*(N69/'Real GDP'!C69)/(SUM(($N$203/'Real GDP'!$C$203)+($N$204/'Real GDP'!$C$204)+($N$205/'Real GDP'!$C$205)+($N$206/'Real GDP'!$C$206))/4)</f>
        <v>31.612377838849703</v>
      </c>
      <c r="D69" s="3">
        <f>100*(O69/'Real GDP'!D69)/(SUM(($O$203/'Real GDP'!$D$203)+($O$204/'Real GDP'!$D$204)+($O$205/'Real GDP'!$D$205)+($O$206/'Real GDP'!$D$206))/4)</f>
        <v>32.974626379054818</v>
      </c>
      <c r="E69" s="3">
        <f>100*(P69/'Real GDP'!E69)/(SUM(($P$203/'Real GDP'!$E$203)+($P$204/'Real GDP'!$E$204)+($P$205/'Real GDP'!$E$205)+($P$206/'Real GDP'!$E$206))/4)</f>
        <v>29.372832877753599</v>
      </c>
      <c r="F69" s="3">
        <f>100*(Q69/'Real GDP'!F69)/(SUM(($Q$203/'Real GDP'!$F$203)+($Q$204/'Real GDP'!$F$204)+($Q$205/'Real GDP'!$F$205)+($Q$206/'Real GDP'!$F$206))/4)</f>
        <v>30.805983162793474</v>
      </c>
      <c r="G69" s="3">
        <f>100*(R69/'Real GDP'!G69)/(SUM(($R$203/'Real GDP'!$G$203)+($R$204/'Real GDP'!$G$204)+($R$205/'Real GDP'!$G$205)+($R$206/'Real GDP'!$G$206))/4)</f>
        <v>28.996644938017418</v>
      </c>
      <c r="H69" s="3">
        <f>100*(S69/'Real GDP'!H69)/(SUM(($S$203/'Real GDP'!$H$203)+($S$204/'Real GDP'!$H$204)+($S$205/'Real GDP'!$H$205)+($S$206/'Real GDP'!$H$206))/4)</f>
        <v>31.433384101354999</v>
      </c>
      <c r="I69" s="3">
        <f>100*(T69/'Real GDP'!I69)/(SUM(($T$203/'Real GDP'!$I$203)+($T$204/'Real GDP'!$I$204)+($T$205/'Real GDP'!$I$205)+($T$206/'Real GDP'!$I$206))/4)</f>
        <v>31.28304430692393</v>
      </c>
      <c r="J69" s="3">
        <f>100*(U69/'Real GDP'!J69)/(SUM(($U$203/'Real GDP'!$J$203)+($U$204/'Real GDP'!$J$204)+($U$205/'Real GDP'!$J$205)+($U$206/'Real GDP'!$J$206))/4)</f>
        <v>27.375221985073559</v>
      </c>
      <c r="L69" s="3" t="s">
        <v>69</v>
      </c>
      <c r="M69" s="4">
        <v>27667</v>
      </c>
      <c r="N69" s="4">
        <v>1713812</v>
      </c>
      <c r="O69" s="3">
        <v>321992.89</v>
      </c>
      <c r="P69" s="3">
        <v>322722.53999999998</v>
      </c>
      <c r="Q69" s="3">
        <v>492904.7</v>
      </c>
      <c r="R69" s="3">
        <v>318316.65000000002</v>
      </c>
      <c r="S69" s="3">
        <v>171921.06</v>
      </c>
      <c r="T69" s="3">
        <v>588.26</v>
      </c>
      <c r="U69" s="3">
        <v>171919.75</v>
      </c>
    </row>
    <row r="70" spans="1:21" x14ac:dyDescent="0.25">
      <c r="A70" s="3" t="str">
        <f t="shared" si="0"/>
        <v>Q4/1975</v>
      </c>
      <c r="B70" s="7">
        <f t="shared" si="0"/>
        <v>27759</v>
      </c>
      <c r="C70" s="3">
        <f>100*(N70/'Real GDP'!C70)/(SUM(($N$203/'Real GDP'!$C$203)+($N$204/'Real GDP'!$C$204)+($N$205/'Real GDP'!$C$205)+($N$206/'Real GDP'!$C$206))/4)</f>
        <v>32.139273218258118</v>
      </c>
      <c r="D70" s="3">
        <f>100*(O70/'Real GDP'!D70)/(SUM(($O$203/'Real GDP'!$D$203)+($O$204/'Real GDP'!$D$204)+($O$205/'Real GDP'!$D$205)+($O$206/'Real GDP'!$D$206))/4)</f>
        <v>33.565213965139357</v>
      </c>
      <c r="E70" s="3">
        <f>100*(P70/'Real GDP'!E70)/(SUM(($P$203/'Real GDP'!$E$203)+($P$204/'Real GDP'!$E$204)+($P$205/'Real GDP'!$E$205)+($P$206/'Real GDP'!$E$206))/4)</f>
        <v>29.851297859771943</v>
      </c>
      <c r="F70" s="3">
        <f>100*(Q70/'Real GDP'!F70)/(SUM(($Q$203/'Real GDP'!$F$203)+($Q$204/'Real GDP'!$F$204)+($Q$205/'Real GDP'!$F$205)+($Q$206/'Real GDP'!$F$206))/4)</f>
        <v>31.316946220069887</v>
      </c>
      <c r="G70" s="3">
        <f>100*(R70/'Real GDP'!G70)/(SUM(($R$203/'Real GDP'!$G$203)+($R$204/'Real GDP'!$G$204)+($R$205/'Real GDP'!$G$205)+($R$206/'Real GDP'!$G$206))/4)</f>
        <v>29.448456099680563</v>
      </c>
      <c r="H70" s="3">
        <f>100*(S70/'Real GDP'!H70)/(SUM(($S$203/'Real GDP'!$H$203)+($S$204/'Real GDP'!$H$204)+($S$205/'Real GDP'!$H$205)+($S$206/'Real GDP'!$H$206))/4)</f>
        <v>31.938811497877651</v>
      </c>
      <c r="I70" s="3">
        <f>100*(T70/'Real GDP'!I70)/(SUM(($T$203/'Real GDP'!$I$203)+($T$204/'Real GDP'!$I$204)+($T$205/'Real GDP'!$I$205)+($T$206/'Real GDP'!$I$206))/4)</f>
        <v>31.81098301458859</v>
      </c>
      <c r="J70" s="3">
        <f>100*(U70/'Real GDP'!J70)/(SUM(($U$203/'Real GDP'!$J$203)+($U$204/'Real GDP'!$J$204)+($U$205/'Real GDP'!$J$205)+($U$206/'Real GDP'!$J$206))/4)</f>
        <v>27.814488516118789</v>
      </c>
      <c r="L70" s="3" t="s">
        <v>70</v>
      </c>
      <c r="M70" s="4">
        <v>27759</v>
      </c>
      <c r="N70" s="4">
        <v>1765867</v>
      </c>
      <c r="O70" s="3">
        <v>331461.38</v>
      </c>
      <c r="P70" s="3">
        <v>332408.31</v>
      </c>
      <c r="Q70" s="3">
        <v>510926.76</v>
      </c>
      <c r="R70" s="3">
        <v>326898.27</v>
      </c>
      <c r="S70" s="3">
        <v>176700.74</v>
      </c>
      <c r="T70" s="3">
        <v>604.48</v>
      </c>
      <c r="U70" s="3">
        <v>175906.1</v>
      </c>
    </row>
    <row r="71" spans="1:21" x14ac:dyDescent="0.25">
      <c r="A71" s="3" t="str">
        <f t="shared" si="0"/>
        <v>Q1/1976</v>
      </c>
      <c r="B71" s="7">
        <f t="shared" si="0"/>
        <v>27850</v>
      </c>
      <c r="C71" s="3">
        <f>100*(N71/'Real GDP'!C71)/(SUM(($N$203/'Real GDP'!$C$203)+($N$204/'Real GDP'!$C$204)+($N$205/'Real GDP'!$C$205)+($N$206/'Real GDP'!$C$206))/4)</f>
        <v>32.473274674470758</v>
      </c>
      <c r="D71" s="3">
        <f>100*(O71/'Real GDP'!D71)/(SUM(($O$203/'Real GDP'!$D$203)+($O$204/'Real GDP'!$D$204)+($O$205/'Real GDP'!$D$205)+($O$206/'Real GDP'!$D$206))/4)</f>
        <v>33.958439295817705</v>
      </c>
      <c r="E71" s="3">
        <f>100*(P71/'Real GDP'!E71)/(SUM(($P$203/'Real GDP'!$E$203)+($P$204/'Real GDP'!$E$204)+($P$205/'Real GDP'!$E$205)+($P$206/'Real GDP'!$E$206))/4)</f>
        <v>30.20025783696606</v>
      </c>
      <c r="F71" s="3">
        <f>100*(Q71/'Real GDP'!F71)/(SUM(($Q$203/'Real GDP'!$F$203)+($Q$204/'Real GDP'!$F$204)+($Q$205/'Real GDP'!$F$205)+($Q$206/'Real GDP'!$F$206))/4)</f>
        <v>31.637939599558933</v>
      </c>
      <c r="G71" s="3">
        <f>100*(R71/'Real GDP'!G71)/(SUM(($R$203/'Real GDP'!$G$203)+($R$204/'Real GDP'!$G$204)+($R$205/'Real GDP'!$G$205)+($R$206/'Real GDP'!$G$206))/4)</f>
        <v>29.753374414456218</v>
      </c>
      <c r="H71" s="3">
        <f>100*(S71/'Real GDP'!H71)/(SUM(($S$203/'Real GDP'!$H$203)+($S$204/'Real GDP'!$H$204)+($S$205/'Real GDP'!$H$205)+($S$206/'Real GDP'!$H$206))/4)</f>
        <v>32.244801565378516</v>
      </c>
      <c r="I71" s="3">
        <f>100*(T71/'Real GDP'!I71)/(SUM(($T$203/'Real GDP'!$I$203)+($T$204/'Real GDP'!$I$204)+($T$205/'Real GDP'!$I$205)+($T$206/'Real GDP'!$I$206))/4)</f>
        <v>32.129820868718909</v>
      </c>
      <c r="J71" s="3">
        <f>100*(U71/'Real GDP'!J71)/(SUM(($U$203/'Real GDP'!$J$203)+($U$204/'Real GDP'!$J$204)+($U$205/'Real GDP'!$J$205)+($U$206/'Real GDP'!$J$206))/4)</f>
        <v>28.095699690732733</v>
      </c>
      <c r="L71" s="3" t="s">
        <v>71</v>
      </c>
      <c r="M71" s="4">
        <v>27850</v>
      </c>
      <c r="N71" s="4">
        <v>1824509</v>
      </c>
      <c r="O71" s="3">
        <v>340731.29</v>
      </c>
      <c r="P71" s="3">
        <v>341230.03</v>
      </c>
      <c r="Q71" s="3">
        <v>520801.42</v>
      </c>
      <c r="R71" s="3">
        <v>336102.11</v>
      </c>
      <c r="S71" s="3">
        <v>181494.49</v>
      </c>
      <c r="T71" s="3">
        <v>615.71</v>
      </c>
      <c r="U71" s="3">
        <v>179450.46</v>
      </c>
    </row>
    <row r="72" spans="1:21" x14ac:dyDescent="0.25">
      <c r="A72" s="3" t="str">
        <f t="shared" ref="A72:B135" si="1">L72</f>
        <v>Q2/1976</v>
      </c>
      <c r="B72" s="7">
        <f t="shared" si="1"/>
        <v>27941</v>
      </c>
      <c r="C72" s="3">
        <f>100*(N72/'Real GDP'!C72)/(SUM(($N$203/'Real GDP'!$C$203)+($N$204/'Real GDP'!$C$204)+($N$205/'Real GDP'!$C$205)+($N$206/'Real GDP'!$C$206))/4)</f>
        <v>32.802713497916379</v>
      </c>
      <c r="D72" s="3">
        <f>100*(O72/'Real GDP'!D72)/(SUM(($O$203/'Real GDP'!$D$203)+($O$204/'Real GDP'!$D$204)+($O$205/'Real GDP'!$D$205)+($O$206/'Real GDP'!$D$206))/4)</f>
        <v>34.32788163340345</v>
      </c>
      <c r="E72" s="3">
        <f>100*(P72/'Real GDP'!E72)/(SUM(($P$203/'Real GDP'!$E$203)+($P$204/'Real GDP'!$E$204)+($P$205/'Real GDP'!$E$205)+($P$206/'Real GDP'!$E$206))/4)</f>
        <v>30.555559651562863</v>
      </c>
      <c r="F72" s="3">
        <f>100*(Q72/'Real GDP'!F72)/(SUM(($Q$203/'Real GDP'!$F$203)+($Q$204/'Real GDP'!$F$204)+($Q$205/'Real GDP'!$F$205)+($Q$206/'Real GDP'!$F$206))/4)</f>
        <v>31.956661105167836</v>
      </c>
      <c r="G72" s="3">
        <f>100*(R72/'Real GDP'!G72)/(SUM(($R$203/'Real GDP'!$G$203)+($R$204/'Real GDP'!$G$204)+($R$205/'Real GDP'!$G$205)+($R$206/'Real GDP'!$G$206))/4)</f>
        <v>30.151673941132994</v>
      </c>
      <c r="H72" s="3">
        <f>100*(S72/'Real GDP'!H72)/(SUM(($S$203/'Real GDP'!$H$203)+($S$204/'Real GDP'!$H$204)+($S$205/'Real GDP'!$H$205)+($S$206/'Real GDP'!$H$206))/4)</f>
        <v>32.57200750657239</v>
      </c>
      <c r="I72" s="3">
        <f>100*(T72/'Real GDP'!I72)/(SUM(($T$203/'Real GDP'!$I$203)+($T$204/'Real GDP'!$I$204)+($T$205/'Real GDP'!$I$205)+($T$206/'Real GDP'!$I$206))/4)</f>
        <v>32.44688947192089</v>
      </c>
      <c r="J72" s="3">
        <f>100*(U72/'Real GDP'!J72)/(SUM(($U$203/'Real GDP'!$J$203)+($U$204/'Real GDP'!$J$204)+($U$205/'Real GDP'!$J$205)+($U$206/'Real GDP'!$J$206))/4)</f>
        <v>28.3766081965483</v>
      </c>
      <c r="L72" s="3" t="s">
        <v>72</v>
      </c>
      <c r="M72" s="4">
        <v>27941</v>
      </c>
      <c r="N72" s="4">
        <v>1856944</v>
      </c>
      <c r="O72" s="3">
        <v>343828.34</v>
      </c>
      <c r="P72" s="3">
        <v>349360.77</v>
      </c>
      <c r="Q72" s="3">
        <v>533862.51</v>
      </c>
      <c r="R72" s="3">
        <v>346757.61</v>
      </c>
      <c r="S72" s="3">
        <v>187298.81</v>
      </c>
      <c r="T72" s="3">
        <v>625.46</v>
      </c>
      <c r="U72" s="3">
        <v>183336.65</v>
      </c>
    </row>
    <row r="73" spans="1:21" x14ac:dyDescent="0.25">
      <c r="A73" s="3" t="str">
        <f t="shared" si="1"/>
        <v>Q3/1976</v>
      </c>
      <c r="B73" s="7">
        <f t="shared" si="1"/>
        <v>28033</v>
      </c>
      <c r="C73" s="3">
        <f>100*(N73/'Real GDP'!C73)/(SUM(($N$203/'Real GDP'!$C$203)+($N$204/'Real GDP'!$C$204)+($N$205/'Real GDP'!$C$205)+($N$206/'Real GDP'!$C$206))/4)</f>
        <v>33.226534989429986</v>
      </c>
      <c r="D73" s="3">
        <f>100*(O73/'Real GDP'!D73)/(SUM(($O$203/'Real GDP'!$D$203)+($O$204/'Real GDP'!$D$204)+($O$205/'Real GDP'!$D$205)+($O$206/'Real GDP'!$D$206))/4)</f>
        <v>34.769081063848482</v>
      </c>
      <c r="E73" s="3">
        <f>100*(P73/'Real GDP'!E73)/(SUM(($P$203/'Real GDP'!$E$203)+($P$204/'Real GDP'!$E$204)+($P$205/'Real GDP'!$E$205)+($P$206/'Real GDP'!$E$206))/4)</f>
        <v>30.994753058815526</v>
      </c>
      <c r="F73" s="3">
        <f>100*(Q73/'Real GDP'!F73)/(SUM(($Q$203/'Real GDP'!$F$203)+($Q$204/'Real GDP'!$F$204)+($Q$205/'Real GDP'!$F$205)+($Q$206/'Real GDP'!$F$206))/4)</f>
        <v>32.369071234577852</v>
      </c>
      <c r="G73" s="3">
        <f>100*(R73/'Real GDP'!G73)/(SUM(($R$203/'Real GDP'!$G$203)+($R$204/'Real GDP'!$G$204)+($R$205/'Real GDP'!$G$205)+($R$206/'Real GDP'!$G$206))/4)</f>
        <v>30.573855368349864</v>
      </c>
      <c r="H73" s="3">
        <f>100*(S73/'Real GDP'!H73)/(SUM(($S$203/'Real GDP'!$H$203)+($S$204/'Real GDP'!$H$204)+($S$205/'Real GDP'!$H$205)+($S$206/'Real GDP'!$H$206))/4)</f>
        <v>32.962156587510627</v>
      </c>
      <c r="I73" s="3">
        <f>100*(T73/'Real GDP'!I73)/(SUM(($T$203/'Real GDP'!$I$203)+($T$204/'Real GDP'!$I$204)+($T$205/'Real GDP'!$I$205)+($T$206/'Real GDP'!$I$206))/4)</f>
        <v>32.865677570040226</v>
      </c>
      <c r="J73" s="3">
        <f>100*(U73/'Real GDP'!J73)/(SUM(($U$203/'Real GDP'!$J$203)+($U$204/'Real GDP'!$J$204)+($U$205/'Real GDP'!$J$205)+($U$206/'Real GDP'!$J$206))/4)</f>
        <v>28.74249951399133</v>
      </c>
      <c r="L73" s="3" t="s">
        <v>73</v>
      </c>
      <c r="M73" s="4">
        <v>28033</v>
      </c>
      <c r="N73" s="4">
        <v>1890500</v>
      </c>
      <c r="O73" s="3">
        <v>352580</v>
      </c>
      <c r="P73" s="3">
        <v>356058.27</v>
      </c>
      <c r="Q73" s="3">
        <v>540913.68000000005</v>
      </c>
      <c r="R73" s="3">
        <v>360548.98</v>
      </c>
      <c r="S73" s="3">
        <v>190367.71</v>
      </c>
      <c r="T73" s="3">
        <v>642.44000000000005</v>
      </c>
      <c r="U73" s="3">
        <v>187501.74</v>
      </c>
    </row>
    <row r="74" spans="1:21" x14ac:dyDescent="0.25">
      <c r="A74" s="3" t="str">
        <f t="shared" si="1"/>
        <v>Q4/1976</v>
      </c>
      <c r="B74" s="7">
        <f t="shared" si="1"/>
        <v>28125</v>
      </c>
      <c r="C74" s="3">
        <f>100*(N74/'Real GDP'!C74)/(SUM(($N$203/'Real GDP'!$C$203)+($N$204/'Real GDP'!$C$204)+($N$205/'Real GDP'!$C$205)+($N$206/'Real GDP'!$C$206))/4)</f>
        <v>33.814822736898613</v>
      </c>
      <c r="D74" s="3">
        <f>100*(O74/'Real GDP'!D74)/(SUM(($O$203/'Real GDP'!$D$203)+($O$204/'Real GDP'!$D$204)+($O$205/'Real GDP'!$D$205)+($O$206/'Real GDP'!$D$206))/4)</f>
        <v>35.401927183339296</v>
      </c>
      <c r="E74" s="3">
        <f>100*(P74/'Real GDP'!E74)/(SUM(($P$203/'Real GDP'!$E$203)+($P$204/'Real GDP'!$E$204)+($P$205/'Real GDP'!$E$205)+($P$206/'Real GDP'!$E$206))/4)</f>
        <v>31.569218503661226</v>
      </c>
      <c r="F74" s="3">
        <f>100*(Q74/'Real GDP'!F74)/(SUM(($Q$203/'Real GDP'!$F$203)+($Q$204/'Real GDP'!$F$204)+($Q$205/'Real GDP'!$F$205)+($Q$206/'Real GDP'!$F$206))/4)</f>
        <v>32.943595818471849</v>
      </c>
      <c r="G74" s="3">
        <f>100*(R74/'Real GDP'!G74)/(SUM(($R$203/'Real GDP'!$G$203)+($R$204/'Real GDP'!$G$204)+($R$205/'Real GDP'!$G$205)+($R$206/'Real GDP'!$G$206))/4)</f>
        <v>31.162721536838426</v>
      </c>
      <c r="H74" s="3">
        <f>100*(S74/'Real GDP'!H74)/(SUM(($S$203/'Real GDP'!$H$203)+($S$204/'Real GDP'!$H$204)+($S$205/'Real GDP'!$H$205)+($S$206/'Real GDP'!$H$206))/4)</f>
        <v>33.546492383807532</v>
      </c>
      <c r="I74" s="3">
        <f>100*(T74/'Real GDP'!I74)/(SUM(($T$203/'Real GDP'!$I$203)+($T$204/'Real GDP'!$I$204)+($T$205/'Real GDP'!$I$205)+($T$206/'Real GDP'!$I$206))/4)</f>
        <v>33.453132950269591</v>
      </c>
      <c r="J74" s="3">
        <f>100*(U74/'Real GDP'!J74)/(SUM(($U$203/'Real GDP'!$J$203)+($U$204/'Real GDP'!$J$204)+($U$205/'Real GDP'!$J$205)+($U$206/'Real GDP'!$J$206))/4)</f>
        <v>29.245141906762694</v>
      </c>
      <c r="L74" s="3" t="s">
        <v>74</v>
      </c>
      <c r="M74" s="4">
        <v>28125</v>
      </c>
      <c r="N74" s="4">
        <v>1938413</v>
      </c>
      <c r="O74" s="3">
        <v>366571.45</v>
      </c>
      <c r="P74" s="3">
        <v>367175.69</v>
      </c>
      <c r="Q74" s="3">
        <v>560707.67000000004</v>
      </c>
      <c r="R74" s="3">
        <v>373868.11</v>
      </c>
      <c r="S74" s="3">
        <v>194151.84</v>
      </c>
      <c r="T74" s="3">
        <v>654.70000000000005</v>
      </c>
      <c r="U74" s="3">
        <v>192245.72</v>
      </c>
    </row>
    <row r="75" spans="1:21" x14ac:dyDescent="0.25">
      <c r="A75" s="3" t="str">
        <f t="shared" si="1"/>
        <v>Q1/1977</v>
      </c>
      <c r="B75" s="7">
        <f t="shared" si="1"/>
        <v>28215</v>
      </c>
      <c r="C75" s="3">
        <f>100*(N75/'Real GDP'!C75)/(SUM(($N$203/'Real GDP'!$C$203)+($N$204/'Real GDP'!$C$204)+($N$205/'Real GDP'!$C$205)+($N$206/'Real GDP'!$C$206))/4)</f>
        <v>34.359165792453958</v>
      </c>
      <c r="D75" s="3">
        <f>100*(O75/'Real GDP'!D75)/(SUM(($O$203/'Real GDP'!$D$203)+($O$204/'Real GDP'!$D$204)+($O$205/'Real GDP'!$D$205)+($O$206/'Real GDP'!$D$206))/4)</f>
        <v>35.977167344648826</v>
      </c>
      <c r="E75" s="3">
        <f>100*(P75/'Real GDP'!E75)/(SUM(($P$203/'Real GDP'!$E$203)+($P$204/'Real GDP'!$E$204)+($P$205/'Real GDP'!$E$205)+($P$206/'Real GDP'!$E$206))/4)</f>
        <v>32.101864918160096</v>
      </c>
      <c r="F75" s="3">
        <f>100*(Q75/'Real GDP'!F75)/(SUM(($Q$203/'Real GDP'!$F$203)+($Q$204/'Real GDP'!$F$204)+($Q$205/'Real GDP'!$F$205)+($Q$206/'Real GDP'!$F$206))/4)</f>
        <v>33.477511118895293</v>
      </c>
      <c r="G75" s="3">
        <f>100*(R75/'Real GDP'!G75)/(SUM(($R$203/'Real GDP'!$G$203)+($R$204/'Real GDP'!$G$204)+($R$205/'Real GDP'!$G$205)+($R$206/'Real GDP'!$G$206))/4)</f>
        <v>31.713283231013694</v>
      </c>
      <c r="H75" s="3">
        <f>100*(S75/'Real GDP'!H75)/(SUM(($S$203/'Real GDP'!$H$203)+($S$204/'Real GDP'!$H$204)+($S$205/'Real GDP'!$H$205)+($S$206/'Real GDP'!$H$206))/4)</f>
        <v>34.103839242881456</v>
      </c>
      <c r="I75" s="3">
        <f>100*(T75/'Real GDP'!I75)/(SUM(($T$203/'Real GDP'!$I$203)+($T$204/'Real GDP'!$I$204)+($T$205/'Real GDP'!$I$205)+($T$206/'Real GDP'!$I$206))/4)</f>
        <v>33.997569896652188</v>
      </c>
      <c r="J75" s="3">
        <f>100*(U75/'Real GDP'!J75)/(SUM(($U$203/'Real GDP'!$J$203)+($U$204/'Real GDP'!$J$204)+($U$205/'Real GDP'!$J$205)+($U$206/'Real GDP'!$J$206))/4)</f>
        <v>29.709266835378696</v>
      </c>
      <c r="L75" s="3" t="s">
        <v>75</v>
      </c>
      <c r="M75" s="4">
        <v>28215</v>
      </c>
      <c r="N75" s="4">
        <v>1992534</v>
      </c>
      <c r="O75" s="3">
        <v>372713.02</v>
      </c>
      <c r="P75" s="3">
        <v>377498.22</v>
      </c>
      <c r="Q75" s="3">
        <v>574660.76</v>
      </c>
      <c r="R75" s="3">
        <v>380624.06</v>
      </c>
      <c r="S75" s="3">
        <v>200104.83</v>
      </c>
      <c r="T75" s="3">
        <v>679.91</v>
      </c>
      <c r="U75" s="3">
        <v>196843.9</v>
      </c>
    </row>
    <row r="76" spans="1:21" x14ac:dyDescent="0.25">
      <c r="A76" s="3" t="str">
        <f t="shared" si="1"/>
        <v>Q2/1977</v>
      </c>
      <c r="B76" s="7">
        <f t="shared" si="1"/>
        <v>28306</v>
      </c>
      <c r="C76" s="3">
        <f>100*(N76/'Real GDP'!C76)/(SUM(($N$203/'Real GDP'!$C$203)+($N$204/'Real GDP'!$C$204)+($N$205/'Real GDP'!$C$205)+($N$206/'Real GDP'!$C$206))/4)</f>
        <v>34.841575972506931</v>
      </c>
      <c r="D76" s="3">
        <f>100*(O76/'Real GDP'!D76)/(SUM(($O$203/'Real GDP'!$D$203)+($O$204/'Real GDP'!$D$204)+($O$205/'Real GDP'!$D$205)+($O$206/'Real GDP'!$D$206))/4)</f>
        <v>36.512617422018813</v>
      </c>
      <c r="E76" s="3">
        <f>100*(P76/'Real GDP'!E76)/(SUM(($P$203/'Real GDP'!$E$203)+($P$204/'Real GDP'!$E$204)+($P$205/'Real GDP'!$E$205)+($P$206/'Real GDP'!$E$206))/4)</f>
        <v>32.593263606634572</v>
      </c>
      <c r="F76" s="3">
        <f>100*(Q76/'Real GDP'!F76)/(SUM(($Q$203/'Real GDP'!$F$203)+($Q$204/'Real GDP'!$F$204)+($Q$205/'Real GDP'!$F$205)+($Q$206/'Real GDP'!$F$206))/4)</f>
        <v>33.951342722007162</v>
      </c>
      <c r="G76" s="3">
        <f>100*(R76/'Real GDP'!G76)/(SUM(($R$203/'Real GDP'!$G$203)+($R$204/'Real GDP'!$G$204)+($R$205/'Real GDP'!$G$205)+($R$206/'Real GDP'!$G$206))/4)</f>
        <v>32.182946257986032</v>
      </c>
      <c r="H76" s="3">
        <f>100*(S76/'Real GDP'!H76)/(SUM(($S$203/'Real GDP'!$H$203)+($S$204/'Real GDP'!$H$204)+($S$205/'Real GDP'!$H$205)+($S$206/'Real GDP'!$H$206))/4)</f>
        <v>34.601779392101406</v>
      </c>
      <c r="I76" s="3">
        <f>100*(T76/'Real GDP'!I76)/(SUM(($T$203/'Real GDP'!$I$203)+($T$204/'Real GDP'!$I$204)+($T$205/'Real GDP'!$I$205)+($T$206/'Real GDP'!$I$206))/4)</f>
        <v>34.483016030750591</v>
      </c>
      <c r="J76" s="3">
        <f>100*(U76/'Real GDP'!J76)/(SUM(($U$203/'Real GDP'!$J$203)+($U$204/'Real GDP'!$J$204)+($U$205/'Real GDP'!$J$205)+($U$206/'Real GDP'!$J$206))/4)</f>
        <v>30.136089449361414</v>
      </c>
      <c r="L76" s="3" t="s">
        <v>76</v>
      </c>
      <c r="M76" s="4">
        <v>28306</v>
      </c>
      <c r="N76" s="4">
        <v>2060165</v>
      </c>
      <c r="O76" s="3">
        <v>375516.2</v>
      </c>
      <c r="P76" s="3">
        <v>384943.24</v>
      </c>
      <c r="Q76" s="3">
        <v>586098.5</v>
      </c>
      <c r="R76" s="3">
        <v>384110.03</v>
      </c>
      <c r="S76" s="3">
        <v>204180.06</v>
      </c>
      <c r="T76" s="3">
        <v>694.47</v>
      </c>
      <c r="U76" s="3">
        <v>200577.66</v>
      </c>
    </row>
    <row r="77" spans="1:21" x14ac:dyDescent="0.25">
      <c r="A77" s="3" t="str">
        <f t="shared" si="1"/>
        <v>Q3/1977</v>
      </c>
      <c r="B77" s="7">
        <f t="shared" si="1"/>
        <v>28398</v>
      </c>
      <c r="C77" s="3">
        <f>100*(N77/'Real GDP'!C77)/(SUM(($N$203/'Real GDP'!$C$203)+($N$204/'Real GDP'!$C$204)+($N$205/'Real GDP'!$C$205)+($N$206/'Real GDP'!$C$206))/4)</f>
        <v>35.269905746907135</v>
      </c>
      <c r="D77" s="3">
        <f>100*(O77/'Real GDP'!D77)/(SUM(($O$203/'Real GDP'!$D$203)+($O$204/'Real GDP'!$D$204)+($O$205/'Real GDP'!$D$205)+($O$206/'Real GDP'!$D$206))/4)</f>
        <v>36.963940151150176</v>
      </c>
      <c r="E77" s="3">
        <f>100*(P77/'Real GDP'!E77)/(SUM(($P$203/'Real GDP'!$E$203)+($P$204/'Real GDP'!$E$204)+($P$205/'Real GDP'!$E$205)+($P$206/'Real GDP'!$E$206))/4)</f>
        <v>33.039055132061151</v>
      </c>
      <c r="F77" s="3">
        <f>100*(Q77/'Real GDP'!F77)/(SUM(($Q$203/'Real GDP'!$F$203)+($Q$204/'Real GDP'!$F$204)+($Q$205/'Real GDP'!$F$205)+($Q$206/'Real GDP'!$F$206))/4)</f>
        <v>34.372334249078762</v>
      </c>
      <c r="G77" s="3">
        <f>100*(R77/'Real GDP'!G77)/(SUM(($R$203/'Real GDP'!$G$203)+($R$204/'Real GDP'!$G$204)+($R$205/'Real GDP'!$G$205)+($R$206/'Real GDP'!$G$206))/4)</f>
        <v>32.563676049143531</v>
      </c>
      <c r="H77" s="3">
        <f>100*(S77/'Real GDP'!H77)/(SUM(($S$203/'Real GDP'!$H$203)+($S$204/'Real GDP'!$H$204)+($S$205/'Real GDP'!$H$205)+($S$206/'Real GDP'!$H$206))/4)</f>
        <v>35.052454761927933</v>
      </c>
      <c r="I77" s="3">
        <f>100*(T77/'Real GDP'!I77)/(SUM(($T$203/'Real GDP'!$I$203)+($T$204/'Real GDP'!$I$204)+($T$205/'Real GDP'!$I$205)+($T$206/'Real GDP'!$I$206))/4)</f>
        <v>34.914255888829693</v>
      </c>
      <c r="J77" s="3">
        <f>100*(U77/'Real GDP'!J77)/(SUM(($U$203/'Real GDP'!$J$203)+($U$204/'Real GDP'!$J$204)+($U$205/'Real GDP'!$J$205)+($U$206/'Real GDP'!$J$206))/4)</f>
        <v>30.52623689633684</v>
      </c>
      <c r="L77" s="3" t="s">
        <v>77</v>
      </c>
      <c r="M77" s="4">
        <v>28398</v>
      </c>
      <c r="N77" s="4">
        <v>2122387</v>
      </c>
      <c r="O77" s="3">
        <v>382792.05</v>
      </c>
      <c r="P77" s="3">
        <v>391997.15</v>
      </c>
      <c r="Q77" s="3">
        <v>593194.52</v>
      </c>
      <c r="R77" s="3">
        <v>385018.85</v>
      </c>
      <c r="S77" s="3">
        <v>207834.89</v>
      </c>
      <c r="T77" s="3">
        <v>707.95</v>
      </c>
      <c r="U77" s="3">
        <v>203849.52</v>
      </c>
    </row>
    <row r="78" spans="1:21" x14ac:dyDescent="0.25">
      <c r="A78" s="3" t="str">
        <f t="shared" si="1"/>
        <v>Q4/1977</v>
      </c>
      <c r="B78" s="7">
        <f t="shared" si="1"/>
        <v>28490</v>
      </c>
      <c r="C78" s="3">
        <f>100*(N78/'Real GDP'!C78)/(SUM(($N$203/'Real GDP'!$C$203)+($N$204/'Real GDP'!$C$204)+($N$205/'Real GDP'!$C$205)+($N$206/'Real GDP'!$C$206))/4)</f>
        <v>36.036016423222677</v>
      </c>
      <c r="D78" s="3">
        <f>100*(O78/'Real GDP'!D78)/(SUM(($O$203/'Real GDP'!$D$203)+($O$204/'Real GDP'!$D$204)+($O$205/'Real GDP'!$D$205)+($O$206/'Real GDP'!$D$206))/4)</f>
        <v>37.768910730047736</v>
      </c>
      <c r="E78" s="3">
        <f>100*(P78/'Real GDP'!E78)/(SUM(($P$203/'Real GDP'!$E$203)+($P$204/'Real GDP'!$E$204)+($P$205/'Real GDP'!$E$205)+($P$206/'Real GDP'!$E$206))/4)</f>
        <v>33.797222184101209</v>
      </c>
      <c r="F78" s="3">
        <f>100*(Q78/'Real GDP'!F78)/(SUM(($Q$203/'Real GDP'!$F$203)+($Q$204/'Real GDP'!$F$204)+($Q$205/'Real GDP'!$F$205)+($Q$206/'Real GDP'!$F$206))/4)</f>
        <v>35.122541472086425</v>
      </c>
      <c r="G78" s="3">
        <f>100*(R78/'Real GDP'!G78)/(SUM(($R$203/'Real GDP'!$G$203)+($R$204/'Real GDP'!$G$204)+($R$205/'Real GDP'!$G$205)+($R$206/'Real GDP'!$G$206))/4)</f>
        <v>33.212285689925594</v>
      </c>
      <c r="H78" s="3">
        <f>100*(S78/'Real GDP'!H78)/(SUM(($S$203/'Real GDP'!$H$203)+($S$204/'Real GDP'!$H$204)+($S$205/'Real GDP'!$H$205)+($S$206/'Real GDP'!$H$206))/4)</f>
        <v>35.810825172381122</v>
      </c>
      <c r="I78" s="3">
        <f>100*(T78/'Real GDP'!I78)/(SUM(($T$203/'Real GDP'!$I$203)+($T$204/'Real GDP'!$I$204)+($T$205/'Real GDP'!$I$205)+($T$206/'Real GDP'!$I$206))/4)</f>
        <v>35.686257630777568</v>
      </c>
      <c r="J78" s="3">
        <f>100*(U78/'Real GDP'!J78)/(SUM(($U$203/'Real GDP'!$J$203)+($U$204/'Real GDP'!$J$204)+($U$205/'Real GDP'!$J$205)+($U$206/'Real GDP'!$J$206))/4)</f>
        <v>31.183226789342608</v>
      </c>
      <c r="L78" s="3" t="s">
        <v>78</v>
      </c>
      <c r="M78" s="4">
        <v>28490</v>
      </c>
      <c r="N78" s="4">
        <v>2168716</v>
      </c>
      <c r="O78" s="3">
        <v>397908.55</v>
      </c>
      <c r="P78" s="3">
        <v>401907.82</v>
      </c>
      <c r="Q78" s="3">
        <v>616571.02</v>
      </c>
      <c r="R78" s="3">
        <v>396052.49</v>
      </c>
      <c r="S78" s="3">
        <v>215713.48</v>
      </c>
      <c r="T78" s="3">
        <v>733.42</v>
      </c>
      <c r="U78" s="3">
        <v>209627.93</v>
      </c>
    </row>
    <row r="79" spans="1:21" x14ac:dyDescent="0.25">
      <c r="A79" s="3" t="str">
        <f t="shared" si="1"/>
        <v>Q1/1978</v>
      </c>
      <c r="B79" s="7">
        <f t="shared" si="1"/>
        <v>28580</v>
      </c>
      <c r="C79" s="3">
        <f>100*(N79/'Real GDP'!C79)/(SUM(($N$203/'Real GDP'!$C$203)+($N$204/'Real GDP'!$C$204)+($N$205/'Real GDP'!$C$205)+($N$206/'Real GDP'!$C$206))/4)</f>
        <v>36.572948203092082</v>
      </c>
      <c r="D79" s="3">
        <f>100*(O79/'Real GDP'!D79)/(SUM(($O$203/'Real GDP'!$D$203)+($O$204/'Real GDP'!$D$204)+($O$205/'Real GDP'!$D$205)+($O$206/'Real GDP'!$D$206))/4)</f>
        <v>38.410093939339596</v>
      </c>
      <c r="E79" s="3">
        <f>100*(P79/'Real GDP'!E79)/(SUM(($P$203/'Real GDP'!$E$203)+($P$204/'Real GDP'!$E$204)+($P$205/'Real GDP'!$E$205)+($P$206/'Real GDP'!$E$206))/4)</f>
        <v>34.344447165376941</v>
      </c>
      <c r="F79" s="3">
        <f>100*(Q79/'Real GDP'!F79)/(SUM(($Q$203/'Real GDP'!$F$203)+($Q$204/'Real GDP'!$F$204)+($Q$205/'Real GDP'!$F$205)+($Q$206/'Real GDP'!$F$206))/4)</f>
        <v>35.649512559752488</v>
      </c>
      <c r="G79" s="3">
        <f>100*(R79/'Real GDP'!G79)/(SUM(($R$203/'Real GDP'!$G$203)+($R$204/'Real GDP'!$G$204)+($R$205/'Real GDP'!$G$205)+($R$206/'Real GDP'!$G$206))/4)</f>
        <v>33.662299216403639</v>
      </c>
      <c r="H79" s="3">
        <f>100*(S79/'Real GDP'!H79)/(SUM(($S$203/'Real GDP'!$H$203)+($S$204/'Real GDP'!$H$204)+($S$205/'Real GDP'!$H$205)+($S$206/'Real GDP'!$H$206))/4)</f>
        <v>36.362298758430192</v>
      </c>
      <c r="I79" s="3">
        <f>100*(T79/'Real GDP'!I79)/(SUM(($T$203/'Real GDP'!$I$203)+($T$204/'Real GDP'!$I$204)+($T$205/'Real GDP'!$I$205)+($T$206/'Real GDP'!$I$206))/4)</f>
        <v>36.230024081678735</v>
      </c>
      <c r="J79" s="3">
        <f>100*(U79/'Real GDP'!J79)/(SUM(($U$203/'Real GDP'!$J$203)+($U$204/'Real GDP'!$J$204)+($U$205/'Real GDP'!$J$205)+($U$206/'Real GDP'!$J$206))/4)</f>
        <v>31.660455979184373</v>
      </c>
      <c r="L79" s="3" t="s">
        <v>79</v>
      </c>
      <c r="M79" s="4">
        <v>28580</v>
      </c>
      <c r="N79" s="4">
        <v>2208688</v>
      </c>
      <c r="O79" s="3">
        <v>408154.99</v>
      </c>
      <c r="P79" s="3">
        <v>414088.73</v>
      </c>
      <c r="Q79" s="3">
        <v>628401.03</v>
      </c>
      <c r="R79" s="3">
        <v>407979.21</v>
      </c>
      <c r="S79" s="3">
        <v>220909.12</v>
      </c>
      <c r="T79" s="3">
        <v>758.66</v>
      </c>
      <c r="U79" s="3">
        <v>214164.72</v>
      </c>
    </row>
    <row r="80" spans="1:21" x14ac:dyDescent="0.25">
      <c r="A80" s="3" t="str">
        <f t="shared" si="1"/>
        <v>Q2/1978</v>
      </c>
      <c r="B80" s="7">
        <f t="shared" si="1"/>
        <v>28671</v>
      </c>
      <c r="C80" s="3">
        <f>100*(N80/'Real GDP'!C80)/(SUM(($N$203/'Real GDP'!$C$203)+($N$204/'Real GDP'!$C$204)+($N$205/'Real GDP'!$C$205)+($N$206/'Real GDP'!$C$206))/4)</f>
        <v>37.242388973096851</v>
      </c>
      <c r="D80" s="3">
        <f>100*(O80/'Real GDP'!D80)/(SUM(($O$203/'Real GDP'!$D$203)+($O$204/'Real GDP'!$D$204)+($O$205/'Real GDP'!$D$205)+($O$206/'Real GDP'!$D$206))/4)</f>
        <v>39.14385759932361</v>
      </c>
      <c r="E80" s="3">
        <f>100*(P80/'Real GDP'!E80)/(SUM(($P$203/'Real GDP'!$E$203)+($P$204/'Real GDP'!$E$204)+($P$205/'Real GDP'!$E$205)+($P$206/'Real GDP'!$E$206))/4)</f>
        <v>35.013741559112539</v>
      </c>
      <c r="F80" s="3">
        <f>100*(Q80/'Real GDP'!F80)/(SUM(($Q$203/'Real GDP'!$F$203)+($Q$204/'Real GDP'!$F$204)+($Q$205/'Real GDP'!$F$205)+($Q$206/'Real GDP'!$F$206))/4)</f>
        <v>36.302923609641255</v>
      </c>
      <c r="G80" s="3">
        <f>100*(R80/'Real GDP'!G80)/(SUM(($R$203/'Real GDP'!$G$203)+($R$204/'Real GDP'!$G$204)+($R$205/'Real GDP'!$G$205)+($R$206/'Real GDP'!$G$206))/4)</f>
        <v>34.23946334507319</v>
      </c>
      <c r="H80" s="3">
        <f>100*(S80/'Real GDP'!H80)/(SUM(($S$203/'Real GDP'!$H$203)+($S$204/'Real GDP'!$H$204)+($S$205/'Real GDP'!$H$205)+($S$206/'Real GDP'!$H$206))/4)</f>
        <v>37.04736668654153</v>
      </c>
      <c r="I80" s="3">
        <f>100*(T80/'Real GDP'!I80)/(SUM(($T$203/'Real GDP'!$I$203)+($T$204/'Real GDP'!$I$204)+($T$205/'Real GDP'!$I$205)+($T$206/'Real GDP'!$I$206))/4)</f>
        <v>36.900479230630751</v>
      </c>
      <c r="J80" s="3">
        <f>100*(U80/'Real GDP'!J80)/(SUM(($U$203/'Real GDP'!$J$203)+($U$204/'Real GDP'!$J$204)+($U$205/'Real GDP'!$J$205)+($U$206/'Real GDP'!$J$206))/4)</f>
        <v>32.243144856762726</v>
      </c>
      <c r="L80" s="3" t="s">
        <v>80</v>
      </c>
      <c r="M80" s="4">
        <v>28671</v>
      </c>
      <c r="N80" s="4">
        <v>2336563</v>
      </c>
      <c r="O80" s="3">
        <v>420982.01</v>
      </c>
      <c r="P80" s="3">
        <v>429177.25</v>
      </c>
      <c r="Q80" s="3">
        <v>642455.36</v>
      </c>
      <c r="R80" s="3">
        <v>422152.36</v>
      </c>
      <c r="S80" s="3">
        <v>227136.44</v>
      </c>
      <c r="T80" s="3">
        <v>780.21</v>
      </c>
      <c r="U80" s="3">
        <v>218548.16</v>
      </c>
    </row>
    <row r="81" spans="1:21" x14ac:dyDescent="0.25">
      <c r="A81" s="3" t="str">
        <f t="shared" si="1"/>
        <v>Q3/1978</v>
      </c>
      <c r="B81" s="7">
        <f t="shared" si="1"/>
        <v>28763</v>
      </c>
      <c r="C81" s="3">
        <f>100*(N81/'Real GDP'!C81)/(SUM(($N$203/'Real GDP'!$C$203)+($N$204/'Real GDP'!$C$204)+($N$205/'Real GDP'!$C$205)+($N$206/'Real GDP'!$C$206))/4)</f>
        <v>37.865147677244011</v>
      </c>
      <c r="D81" s="3">
        <f>100*(O81/'Real GDP'!D81)/(SUM(($O$203/'Real GDP'!$D$203)+($O$204/'Real GDP'!$D$204)+($O$205/'Real GDP'!$D$205)+($O$206/'Real GDP'!$D$206))/4)</f>
        <v>39.787477283403916</v>
      </c>
      <c r="E81" s="3">
        <f>100*(P81/'Real GDP'!E81)/(SUM(($P$203/'Real GDP'!$E$203)+($P$204/'Real GDP'!$E$204)+($P$205/'Real GDP'!$E$205)+($P$206/'Real GDP'!$E$206))/4)</f>
        <v>35.644655547858356</v>
      </c>
      <c r="F81" s="3">
        <f>100*(Q81/'Real GDP'!F81)/(SUM(($Q$203/'Real GDP'!$F$203)+($Q$204/'Real GDP'!$F$204)+($Q$205/'Real GDP'!$F$205)+($Q$206/'Real GDP'!$F$206))/4)</f>
        <v>36.908211132000453</v>
      </c>
      <c r="G81" s="3">
        <f>100*(R81/'Real GDP'!G81)/(SUM(($R$203/'Real GDP'!$G$203)+($R$204/'Real GDP'!$G$204)+($R$205/'Real GDP'!$G$205)+($R$206/'Real GDP'!$G$206))/4)</f>
        <v>34.781829810174003</v>
      </c>
      <c r="H81" s="3">
        <f>100*(S81/'Real GDP'!H81)/(SUM(($S$203/'Real GDP'!$H$203)+($S$204/'Real GDP'!$H$204)+($S$205/'Real GDP'!$H$205)+($S$206/'Real GDP'!$H$206))/4)</f>
        <v>37.679103107722725</v>
      </c>
      <c r="I81" s="3">
        <f>100*(T81/'Real GDP'!I81)/(SUM(($T$203/'Real GDP'!$I$203)+($T$204/'Real GDP'!$I$204)+($T$205/'Real GDP'!$I$205)+($T$206/'Real GDP'!$I$206))/4)</f>
        <v>37.514384233253701</v>
      </c>
      <c r="J81" s="3">
        <f>100*(U81/'Real GDP'!J81)/(SUM(($U$203/'Real GDP'!$J$203)+($U$204/'Real GDP'!$J$204)+($U$205/'Real GDP'!$J$205)+($U$206/'Real GDP'!$J$206))/4)</f>
        <v>32.792087729445747</v>
      </c>
      <c r="L81" s="3" t="s">
        <v>81</v>
      </c>
      <c r="M81" s="4">
        <v>28763</v>
      </c>
      <c r="N81" s="4">
        <v>2398866</v>
      </c>
      <c r="O81" s="3">
        <v>433693.27</v>
      </c>
      <c r="P81" s="3">
        <v>436526.31</v>
      </c>
      <c r="Q81" s="3">
        <v>661732.42000000004</v>
      </c>
      <c r="R81" s="3">
        <v>431096.04</v>
      </c>
      <c r="S81" s="3">
        <v>232674.27</v>
      </c>
      <c r="T81" s="3">
        <v>803.45</v>
      </c>
      <c r="U81" s="3">
        <v>221996.22</v>
      </c>
    </row>
    <row r="82" spans="1:21" x14ac:dyDescent="0.25">
      <c r="A82" s="3" t="str">
        <f t="shared" si="1"/>
        <v>Q4/1978</v>
      </c>
      <c r="B82" s="7">
        <f t="shared" si="1"/>
        <v>28855</v>
      </c>
      <c r="C82" s="3">
        <f>100*(N82/'Real GDP'!C82)/(SUM(($N$203/'Real GDP'!$C$203)+($N$204/'Real GDP'!$C$204)+($N$205/'Real GDP'!$C$205)+($N$206/'Real GDP'!$C$206))/4)</f>
        <v>38.661357080055332</v>
      </c>
      <c r="D82" s="3">
        <f>100*(O82/'Real GDP'!D82)/(SUM(($O$203/'Real GDP'!$D$203)+($O$204/'Real GDP'!$D$204)+($O$205/'Real GDP'!$D$205)+($O$206/'Real GDP'!$D$206))/4)</f>
        <v>40.63344909848815</v>
      </c>
      <c r="E82" s="3">
        <f>100*(P82/'Real GDP'!E82)/(SUM(($P$203/'Real GDP'!$E$203)+($P$204/'Real GDP'!$E$204)+($P$205/'Real GDP'!$E$205)+($P$206/'Real GDP'!$E$206))/4)</f>
        <v>36.413183051779463</v>
      </c>
      <c r="F82" s="3">
        <f>100*(Q82/'Real GDP'!F82)/(SUM(($Q$203/'Real GDP'!$F$203)+($Q$204/'Real GDP'!$F$204)+($Q$205/'Real GDP'!$F$205)+($Q$206/'Real GDP'!$F$206))/4)</f>
        <v>37.67901370000407</v>
      </c>
      <c r="G82" s="3">
        <f>100*(R82/'Real GDP'!G82)/(SUM(($R$203/'Real GDP'!$G$203)+($R$204/'Real GDP'!$G$204)+($R$205/'Real GDP'!$G$205)+($R$206/'Real GDP'!$G$206))/4)</f>
        <v>35.501701218548597</v>
      </c>
      <c r="H82" s="3">
        <f>100*(S82/'Real GDP'!H82)/(SUM(($S$203/'Real GDP'!$H$203)+($S$204/'Real GDP'!$H$204)+($S$205/'Real GDP'!$H$205)+($S$206/'Real GDP'!$H$206))/4)</f>
        <v>38.475376729028902</v>
      </c>
      <c r="I82" s="3">
        <f>100*(T82/'Real GDP'!I82)/(SUM(($T$203/'Real GDP'!$I$203)+($T$204/'Real GDP'!$I$204)+($T$205/'Real GDP'!$I$205)+($T$206/'Real GDP'!$I$206))/4)</f>
        <v>38.298958909875054</v>
      </c>
      <c r="J82" s="3">
        <f>100*(U82/'Real GDP'!J82)/(SUM(($U$203/'Real GDP'!$J$203)+($U$204/'Real GDP'!$J$204)+($U$205/'Real GDP'!$J$205)+($U$206/'Real GDP'!$J$206))/4)</f>
        <v>33.475282754114723</v>
      </c>
      <c r="L82" s="3" t="s">
        <v>82</v>
      </c>
      <c r="M82" s="4">
        <v>28855</v>
      </c>
      <c r="N82" s="4">
        <v>2482159</v>
      </c>
      <c r="O82" s="3">
        <v>446952.55</v>
      </c>
      <c r="P82" s="3">
        <v>449733.6</v>
      </c>
      <c r="Q82" s="3">
        <v>683450.16</v>
      </c>
      <c r="R82" s="3">
        <v>446723.47</v>
      </c>
      <c r="S82" s="3">
        <v>239610.77</v>
      </c>
      <c r="T82" s="3">
        <v>832.09</v>
      </c>
      <c r="U82" s="3">
        <v>226285.94</v>
      </c>
    </row>
    <row r="83" spans="1:21" x14ac:dyDescent="0.25">
      <c r="A83" s="3" t="str">
        <f t="shared" si="1"/>
        <v>Q1/1979</v>
      </c>
      <c r="B83" s="7">
        <f t="shared" si="1"/>
        <v>28945</v>
      </c>
      <c r="C83" s="3">
        <f>100*(N83/'Real GDP'!C83)/(SUM(($N$203/'Real GDP'!$C$203)+($N$204/'Real GDP'!$C$204)+($N$205/'Real GDP'!$C$205)+($N$206/'Real GDP'!$C$206))/4)</f>
        <v>39.352546347680708</v>
      </c>
      <c r="D83" s="3">
        <f>100*(O83/'Real GDP'!D83)/(SUM(($O$203/'Real GDP'!$D$203)+($O$204/'Real GDP'!$D$204)+($O$205/'Real GDP'!$D$205)+($O$206/'Real GDP'!$D$206))/4)</f>
        <v>41.407059832171896</v>
      </c>
      <c r="E83" s="3">
        <f>100*(P83/'Real GDP'!E83)/(SUM(($P$203/'Real GDP'!$E$203)+($P$204/'Real GDP'!$E$204)+($P$205/'Real GDP'!$E$205)+($P$206/'Real GDP'!$E$206))/4)</f>
        <v>37.08075860692108</v>
      </c>
      <c r="F83" s="3">
        <f>100*(Q83/'Real GDP'!F83)/(SUM(($Q$203/'Real GDP'!$F$203)+($Q$204/'Real GDP'!$F$204)+($Q$205/'Real GDP'!$F$205)+($Q$206/'Real GDP'!$F$206))/4)</f>
        <v>38.344664720301147</v>
      </c>
      <c r="G83" s="3">
        <f>100*(R83/'Real GDP'!G83)/(SUM(($R$203/'Real GDP'!$G$203)+($R$204/'Real GDP'!$G$204)+($R$205/'Real GDP'!$G$205)+($R$206/'Real GDP'!$G$206))/4)</f>
        <v>36.18196969446268</v>
      </c>
      <c r="H83" s="3">
        <f>100*(S83/'Real GDP'!H83)/(SUM(($S$203/'Real GDP'!$H$203)+($S$204/'Real GDP'!$H$204)+($S$205/'Real GDP'!$H$205)+($S$206/'Real GDP'!$H$206))/4)</f>
        <v>39.168471476495469</v>
      </c>
      <c r="I83" s="3">
        <f>100*(T83/'Real GDP'!I83)/(SUM(($T$203/'Real GDP'!$I$203)+($T$204/'Real GDP'!$I$204)+($T$205/'Real GDP'!$I$205)+($T$206/'Real GDP'!$I$206))/4)</f>
        <v>38.96821840054546</v>
      </c>
      <c r="J83" s="3">
        <f>100*(U83/'Real GDP'!J83)/(SUM(($U$203/'Real GDP'!$J$203)+($U$204/'Real GDP'!$J$204)+($U$205/'Real GDP'!$J$205)+($U$206/'Real GDP'!$J$206))/4)</f>
        <v>34.067949715644183</v>
      </c>
      <c r="L83" s="3" t="s">
        <v>83</v>
      </c>
      <c r="M83" s="4">
        <v>28945</v>
      </c>
      <c r="N83" s="4">
        <v>2531555</v>
      </c>
      <c r="O83" s="3">
        <v>453675.18</v>
      </c>
      <c r="P83" s="3">
        <v>461917.59</v>
      </c>
      <c r="Q83" s="3">
        <v>696384.29</v>
      </c>
      <c r="R83" s="3">
        <v>462476.76</v>
      </c>
      <c r="S83" s="3">
        <v>246025.28</v>
      </c>
      <c r="T83" s="3">
        <v>859.29</v>
      </c>
      <c r="U83" s="3">
        <v>229925.17</v>
      </c>
    </row>
    <row r="84" spans="1:21" x14ac:dyDescent="0.25">
      <c r="A84" s="3" t="str">
        <f t="shared" si="1"/>
        <v>Q2/1979</v>
      </c>
      <c r="B84" s="7">
        <f t="shared" si="1"/>
        <v>29036</v>
      </c>
      <c r="C84" s="3">
        <f>100*(N84/'Real GDP'!C84)/(SUM(($N$203/'Real GDP'!$C$203)+($N$204/'Real GDP'!$C$204)+($N$205/'Real GDP'!$C$205)+($N$206/'Real GDP'!$C$206))/4)</f>
        <v>40.304124790017077</v>
      </c>
      <c r="D84" s="3">
        <f>100*(O84/'Real GDP'!D84)/(SUM(($O$203/'Real GDP'!$D$203)+($O$204/'Real GDP'!$D$204)+($O$205/'Real GDP'!$D$205)+($O$206/'Real GDP'!$D$206))/4)</f>
        <v>42.379054013282378</v>
      </c>
      <c r="E84" s="3">
        <f>100*(P84/'Real GDP'!E84)/(SUM(($P$203/'Real GDP'!$E$203)+($P$204/'Real GDP'!$E$204)+($P$205/'Real GDP'!$E$205)+($P$206/'Real GDP'!$E$206))/4)</f>
        <v>37.968763746492442</v>
      </c>
      <c r="F84" s="3">
        <f>100*(Q84/'Real GDP'!F84)/(SUM(($Q$203/'Real GDP'!$F$203)+($Q$204/'Real GDP'!$F$204)+($Q$205/'Real GDP'!$F$205)+($Q$206/'Real GDP'!$F$206))/4)</f>
        <v>39.267707268352012</v>
      </c>
      <c r="G84" s="3">
        <f>100*(R84/'Real GDP'!G84)/(SUM(($R$203/'Real GDP'!$G$203)+($R$204/'Real GDP'!$G$204)+($R$205/'Real GDP'!$G$205)+($R$206/'Real GDP'!$G$206))/4)</f>
        <v>37.106259222060665</v>
      </c>
      <c r="H84" s="3">
        <f>100*(S84/'Real GDP'!H84)/(SUM(($S$203/'Real GDP'!$H$203)+($S$204/'Real GDP'!$H$204)+($S$205/'Real GDP'!$H$205)+($S$206/'Real GDP'!$H$206))/4)</f>
        <v>40.127633765683377</v>
      </c>
      <c r="I84" s="3">
        <f>100*(T84/'Real GDP'!I84)/(SUM(($T$203/'Real GDP'!$I$203)+($T$204/'Real GDP'!$I$204)+($T$205/'Real GDP'!$I$205)+($T$206/'Real GDP'!$I$206))/4)</f>
        <v>39.903410276130735</v>
      </c>
      <c r="J84" s="3">
        <f>100*(U84/'Real GDP'!J84)/(SUM(($U$203/'Real GDP'!$J$203)+($U$204/'Real GDP'!$J$204)+($U$205/'Real GDP'!$J$205)+($U$206/'Real GDP'!$J$206))/4)</f>
        <v>34.876923348140018</v>
      </c>
      <c r="L84" s="3" t="s">
        <v>84</v>
      </c>
      <c r="M84" s="4">
        <v>29036</v>
      </c>
      <c r="N84" s="4">
        <v>2595909</v>
      </c>
      <c r="O84" s="3">
        <v>484909.37</v>
      </c>
      <c r="P84" s="3">
        <v>477501.18</v>
      </c>
      <c r="Q84" s="3">
        <v>735292.88</v>
      </c>
      <c r="R84" s="3">
        <v>477739.55</v>
      </c>
      <c r="S84" s="3">
        <v>255470.11</v>
      </c>
      <c r="T84" s="3">
        <v>895.99</v>
      </c>
      <c r="U84" s="3">
        <v>235750.85</v>
      </c>
    </row>
    <row r="85" spans="1:21" x14ac:dyDescent="0.25">
      <c r="A85" s="3" t="str">
        <f t="shared" si="1"/>
        <v>Q3/1979</v>
      </c>
      <c r="B85" s="7">
        <f t="shared" si="1"/>
        <v>29128</v>
      </c>
      <c r="C85" s="3">
        <f>100*(N85/'Real GDP'!C85)/(SUM(($N$203/'Real GDP'!$C$203)+($N$204/'Real GDP'!$C$204)+($N$205/'Real GDP'!$C$205)+($N$206/'Real GDP'!$C$206))/4)</f>
        <v>41.164904138907168</v>
      </c>
      <c r="D85" s="3">
        <f>100*(O85/'Real GDP'!D85)/(SUM(($O$203/'Real GDP'!$D$203)+($O$204/'Real GDP'!$D$204)+($O$205/'Real GDP'!$D$205)+($O$206/'Real GDP'!$D$206))/4)</f>
        <v>43.41452347695779</v>
      </c>
      <c r="E85" s="3">
        <f>100*(P85/'Real GDP'!E85)/(SUM(($P$203/'Real GDP'!$E$203)+($P$204/'Real GDP'!$E$204)+($P$205/'Real GDP'!$E$205)+($P$206/'Real GDP'!$E$206))/4)</f>
        <v>38.770185645358616</v>
      </c>
      <c r="F85" s="3">
        <f>100*(Q85/'Real GDP'!F85)/(SUM(($Q$203/'Real GDP'!$F$203)+($Q$204/'Real GDP'!$F$204)+($Q$205/'Real GDP'!$F$205)+($Q$206/'Real GDP'!$F$206))/4)</f>
        <v>40.107093465693559</v>
      </c>
      <c r="G85" s="3">
        <f>100*(R85/'Real GDP'!G85)/(SUM(($R$203/'Real GDP'!$G$203)+($R$204/'Real GDP'!$G$204)+($R$205/'Real GDP'!$G$205)+($R$206/'Real GDP'!$G$206))/4)</f>
        <v>37.973136802465248</v>
      </c>
      <c r="H85" s="3">
        <f>100*(S85/'Real GDP'!H85)/(SUM(($S$203/'Real GDP'!$H$203)+($S$204/'Real GDP'!$H$204)+($S$205/'Real GDP'!$H$205)+($S$206/'Real GDP'!$H$206))/4)</f>
        <v>40.982327822697869</v>
      </c>
      <c r="I85" s="3">
        <f>100*(T85/'Real GDP'!I85)/(SUM(($T$203/'Real GDP'!$I$203)+($T$204/'Real GDP'!$I$204)+($T$205/'Real GDP'!$I$205)+($T$206/'Real GDP'!$I$206))/4)</f>
        <v>40.748813877431289</v>
      </c>
      <c r="J85" s="3">
        <f>100*(U85/'Real GDP'!J85)/(SUM(($U$203/'Real GDP'!$J$203)+($U$204/'Real GDP'!$J$204)+($U$205/'Real GDP'!$J$205)+($U$206/'Real GDP'!$J$206))/4)</f>
        <v>35.62634648308827</v>
      </c>
      <c r="L85" s="3" t="s">
        <v>85</v>
      </c>
      <c r="M85" s="4">
        <v>29128</v>
      </c>
      <c r="N85" s="4">
        <v>2670388</v>
      </c>
      <c r="O85" s="3">
        <v>485898.13</v>
      </c>
      <c r="P85" s="3">
        <v>493153.51</v>
      </c>
      <c r="Q85" s="3">
        <v>751010.55</v>
      </c>
      <c r="R85" s="3">
        <v>497360.49</v>
      </c>
      <c r="S85" s="3">
        <v>262599.73</v>
      </c>
      <c r="T85" s="3">
        <v>921.95</v>
      </c>
      <c r="U85" s="3">
        <v>241395.75</v>
      </c>
    </row>
    <row r="86" spans="1:21" x14ac:dyDescent="0.25">
      <c r="A86" s="3" t="str">
        <f t="shared" si="1"/>
        <v>Q4/1979</v>
      </c>
      <c r="B86" s="7">
        <f t="shared" si="1"/>
        <v>29220</v>
      </c>
      <c r="C86" s="3">
        <f>100*(N86/'Real GDP'!C86)/(SUM(($N$203/'Real GDP'!$C$203)+($N$204/'Real GDP'!$C$204)+($N$205/'Real GDP'!$C$205)+($N$206/'Real GDP'!$C$206))/4)</f>
        <v>41.98601622541333</v>
      </c>
      <c r="D86" s="3">
        <f>100*(O86/'Real GDP'!D86)/(SUM(($O$203/'Real GDP'!$D$203)+($O$204/'Real GDP'!$D$204)+($O$205/'Real GDP'!$D$205)+($O$206/'Real GDP'!$D$206))/4)</f>
        <v>44.300514966179655</v>
      </c>
      <c r="E86" s="3">
        <f>100*(P86/'Real GDP'!E86)/(SUM(($P$203/'Real GDP'!$E$203)+($P$204/'Real GDP'!$E$204)+($P$205/'Real GDP'!$E$205)+($P$206/'Real GDP'!$E$206))/4)</f>
        <v>39.527296022006347</v>
      </c>
      <c r="F86" s="3">
        <f>100*(Q86/'Real GDP'!F86)/(SUM(($Q$203/'Real GDP'!$F$203)+($Q$204/'Real GDP'!$F$204)+($Q$205/'Real GDP'!$F$205)+($Q$206/'Real GDP'!$F$206))/4)</f>
        <v>40.912288524157049</v>
      </c>
      <c r="G86" s="3">
        <f>100*(R86/'Real GDP'!G86)/(SUM(($R$203/'Real GDP'!$G$203)+($R$204/'Real GDP'!$G$204)+($R$205/'Real GDP'!$G$205)+($R$206/'Real GDP'!$G$206))/4)</f>
        <v>38.803198186490938</v>
      </c>
      <c r="H86" s="3">
        <f>100*(S86/'Real GDP'!H86)/(SUM(($S$203/'Real GDP'!$H$203)+($S$204/'Real GDP'!$H$204)+($S$205/'Real GDP'!$H$205)+($S$206/'Real GDP'!$H$206))/4)</f>
        <v>41.797981440416024</v>
      </c>
      <c r="I86" s="3">
        <f>100*(T86/'Real GDP'!I86)/(SUM(($T$203/'Real GDP'!$I$203)+($T$204/'Real GDP'!$I$204)+($T$205/'Real GDP'!$I$205)+($T$206/'Real GDP'!$I$206))/4)</f>
        <v>41.557221885032206</v>
      </c>
      <c r="J86" s="3">
        <f>100*(U86/'Real GDP'!J86)/(SUM(($U$203/'Real GDP'!$J$203)+($U$204/'Real GDP'!$J$204)+($U$205/'Real GDP'!$J$205)+($U$206/'Real GDP'!$J$206))/4)</f>
        <v>36.354871734153043</v>
      </c>
      <c r="L86" s="3" t="s">
        <v>86</v>
      </c>
      <c r="M86" s="4">
        <v>29220</v>
      </c>
      <c r="N86" s="4">
        <v>2730705</v>
      </c>
      <c r="O86" s="3">
        <v>501019.27</v>
      </c>
      <c r="P86" s="3">
        <v>503740.22</v>
      </c>
      <c r="Q86" s="3">
        <v>770784</v>
      </c>
      <c r="R86" s="3">
        <v>520195.63</v>
      </c>
      <c r="S86" s="3">
        <v>269627.18</v>
      </c>
      <c r="T86" s="3">
        <v>944.33</v>
      </c>
      <c r="U86" s="3">
        <v>247197.97</v>
      </c>
    </row>
    <row r="87" spans="1:21" x14ac:dyDescent="0.25">
      <c r="A87" s="3" t="str">
        <f t="shared" si="1"/>
        <v>Q1/1980</v>
      </c>
      <c r="B87" s="7">
        <f t="shared" si="1"/>
        <v>29311</v>
      </c>
      <c r="C87" s="3">
        <f>100*(N87/'Real GDP'!C87)/(SUM(($N$203/'Real GDP'!$C$203)+($N$204/'Real GDP'!$C$204)+($N$205/'Real GDP'!$C$205)+($N$206/'Real GDP'!$C$206))/4)</f>
        <v>42.859365475334862</v>
      </c>
      <c r="D87" s="3">
        <f>100*(O87/'Real GDP'!D87)/(SUM(($O$203/'Real GDP'!$D$203)+($O$204/'Real GDP'!$D$204)+($O$205/'Real GDP'!$D$205)+($O$206/'Real GDP'!$D$206))/4)</f>
        <v>45.251587888072407</v>
      </c>
      <c r="E87" s="3">
        <f>100*(P87/'Real GDP'!E87)/(SUM(($P$203/'Real GDP'!$E$203)+($P$204/'Real GDP'!$E$204)+($P$205/'Real GDP'!$E$205)+($P$206/'Real GDP'!$E$206))/4)</f>
        <v>40.325831121905921</v>
      </c>
      <c r="F87" s="3">
        <f>100*(Q87/'Real GDP'!F87)/(SUM(($Q$203/'Real GDP'!$F$203)+($Q$204/'Real GDP'!$F$204)+($Q$205/'Real GDP'!$F$205)+($Q$206/'Real GDP'!$F$206))/4)</f>
        <v>41.7743128899412</v>
      </c>
      <c r="G87" s="3">
        <f>100*(R87/'Real GDP'!G87)/(SUM(($R$203/'Real GDP'!$G$203)+($R$204/'Real GDP'!$G$204)+($R$205/'Real GDP'!$G$205)+($R$206/'Real GDP'!$G$206))/4)</f>
        <v>39.720526869064685</v>
      </c>
      <c r="H87" s="3">
        <f>100*(S87/'Real GDP'!H87)/(SUM(($S$203/'Real GDP'!$H$203)+($S$204/'Real GDP'!$H$204)+($S$205/'Real GDP'!$H$205)+($S$206/'Real GDP'!$H$206))/4)</f>
        <v>42.650030251853508</v>
      </c>
      <c r="I87" s="3">
        <f>100*(T87/'Real GDP'!I87)/(SUM(($T$203/'Real GDP'!$I$203)+($T$204/'Real GDP'!$I$204)+($T$205/'Real GDP'!$I$205)+($T$206/'Real GDP'!$I$206))/4)</f>
        <v>42.421150495704552</v>
      </c>
      <c r="J87" s="3">
        <f>100*(U87/'Real GDP'!J87)/(SUM(($U$203/'Real GDP'!$J$203)+($U$204/'Real GDP'!$J$204)+($U$205/'Real GDP'!$J$205)+($U$206/'Real GDP'!$J$206))/4)</f>
        <v>37.148611338762606</v>
      </c>
      <c r="L87" s="3" t="s">
        <v>87</v>
      </c>
      <c r="M87" s="4">
        <v>29311</v>
      </c>
      <c r="N87" s="4">
        <v>2796523</v>
      </c>
      <c r="O87" s="3">
        <v>506801.25</v>
      </c>
      <c r="P87" s="3">
        <v>519665.83</v>
      </c>
      <c r="Q87" s="3">
        <v>793330.38</v>
      </c>
      <c r="R87" s="3">
        <v>531515.68000000005</v>
      </c>
      <c r="S87" s="3">
        <v>277068.03999999998</v>
      </c>
      <c r="T87" s="3">
        <v>967.65</v>
      </c>
      <c r="U87" s="3">
        <v>254286.54</v>
      </c>
    </row>
    <row r="88" spans="1:21" x14ac:dyDescent="0.25">
      <c r="A88" s="3" t="str">
        <f t="shared" si="1"/>
        <v>Q2/1980</v>
      </c>
      <c r="B88" s="7">
        <f t="shared" si="1"/>
        <v>29402</v>
      </c>
      <c r="C88" s="3">
        <f>100*(N88/'Real GDP'!C88)/(SUM(($N$203/'Real GDP'!$C$203)+($N$204/'Real GDP'!$C$204)+($N$205/'Real GDP'!$C$205)+($N$206/'Real GDP'!$C$206))/4)</f>
        <v>43.800024652226448</v>
      </c>
      <c r="D88" s="3">
        <f>100*(O88/'Real GDP'!D88)/(SUM(($O$203/'Real GDP'!$D$203)+($O$204/'Real GDP'!$D$204)+($O$205/'Real GDP'!$D$205)+($O$206/'Real GDP'!$D$206))/4)</f>
        <v>46.305724537312678</v>
      </c>
      <c r="E88" s="3">
        <f>100*(P88/'Real GDP'!E88)/(SUM(($P$203/'Real GDP'!$E$203)+($P$204/'Real GDP'!$E$204)+($P$205/'Real GDP'!$E$205)+($P$206/'Real GDP'!$E$206))/4)</f>
        <v>41.16879935339206</v>
      </c>
      <c r="F88" s="3">
        <f>100*(Q88/'Real GDP'!F88)/(SUM(($Q$203/'Real GDP'!$F$203)+($Q$204/'Real GDP'!$F$204)+($Q$205/'Real GDP'!$F$205)+($Q$206/'Real GDP'!$F$206))/4)</f>
        <v>42.696910641944847</v>
      </c>
      <c r="G88" s="3">
        <f>100*(R88/'Real GDP'!G88)/(SUM(($R$203/'Real GDP'!$G$203)+($R$204/'Real GDP'!$G$204)+($R$205/'Real GDP'!$G$205)+($R$206/'Real GDP'!$G$206))/4)</f>
        <v>40.605753536777371</v>
      </c>
      <c r="H88" s="3">
        <f>100*(S88/'Real GDP'!H88)/(SUM(($S$203/'Real GDP'!$H$203)+($S$204/'Real GDP'!$H$204)+($S$205/'Real GDP'!$H$205)+($S$206/'Real GDP'!$H$206))/4)</f>
        <v>43.565166741198595</v>
      </c>
      <c r="I88" s="3">
        <f>100*(T88/'Real GDP'!I88)/(SUM(($T$203/'Real GDP'!$I$203)+($T$204/'Real GDP'!$I$204)+($T$205/'Real GDP'!$I$205)+($T$206/'Real GDP'!$I$206))/4)</f>
        <v>43.344933560980593</v>
      </c>
      <c r="J88" s="3">
        <f>100*(U88/'Real GDP'!J88)/(SUM(($U$203/'Real GDP'!$J$203)+($U$204/'Real GDP'!$J$204)+($U$205/'Real GDP'!$J$205)+($U$206/'Real GDP'!$J$206))/4)</f>
        <v>37.945506535861291</v>
      </c>
      <c r="L88" s="3" t="s">
        <v>88</v>
      </c>
      <c r="M88" s="4">
        <v>29402</v>
      </c>
      <c r="N88" s="4">
        <v>2799938</v>
      </c>
      <c r="O88" s="3">
        <v>508340.5</v>
      </c>
      <c r="P88" s="3">
        <v>527491.62</v>
      </c>
      <c r="Q88" s="3">
        <v>805631.03</v>
      </c>
      <c r="R88" s="3">
        <v>547577.99</v>
      </c>
      <c r="S88" s="3">
        <v>282919.84000000003</v>
      </c>
      <c r="T88" s="3">
        <v>983.51</v>
      </c>
      <c r="U88" s="3">
        <v>260624.25</v>
      </c>
    </row>
    <row r="89" spans="1:21" x14ac:dyDescent="0.25">
      <c r="A89" s="3" t="str">
        <f t="shared" si="1"/>
        <v>Q3/1980</v>
      </c>
      <c r="B89" s="7">
        <f t="shared" si="1"/>
        <v>29494</v>
      </c>
      <c r="C89" s="3">
        <f>100*(N89/'Real GDP'!C89)/(SUM(($N$203/'Real GDP'!$C$203)+($N$204/'Real GDP'!$C$204)+($N$205/'Real GDP'!$C$205)+($N$206/'Real GDP'!$C$206))/4)</f>
        <v>44.80817347008928</v>
      </c>
      <c r="D89" s="3">
        <f>100*(O89/'Real GDP'!D89)/(SUM(($O$203/'Real GDP'!$D$203)+($O$204/'Real GDP'!$D$204)+($O$205/'Real GDP'!$D$205)+($O$206/'Real GDP'!$D$206))/4)</f>
        <v>47.441381746677848</v>
      </c>
      <c r="E89" s="3">
        <f>100*(P89/'Real GDP'!E89)/(SUM(($P$203/'Real GDP'!$E$203)+($P$204/'Real GDP'!$E$204)+($P$205/'Real GDP'!$E$205)+($P$206/'Real GDP'!$E$206))/4)</f>
        <v>42.112589862647795</v>
      </c>
      <c r="F89" s="3">
        <f>100*(Q89/'Real GDP'!F89)/(SUM(($Q$203/'Real GDP'!$F$203)+($Q$204/'Real GDP'!$F$204)+($Q$205/'Real GDP'!$F$205)+($Q$206/'Real GDP'!$F$206))/4)</f>
        <v>43.679479261636729</v>
      </c>
      <c r="G89" s="3">
        <f>100*(R89/'Real GDP'!G89)/(SUM(($R$203/'Real GDP'!$G$203)+($R$204/'Real GDP'!$G$204)+($R$205/'Real GDP'!$G$205)+($R$206/'Real GDP'!$G$206))/4)</f>
        <v>41.542363048218732</v>
      </c>
      <c r="H89" s="3">
        <f>100*(S89/'Real GDP'!H89)/(SUM(($S$203/'Real GDP'!$H$203)+($S$204/'Real GDP'!$H$204)+($S$205/'Real GDP'!$H$205)+($S$206/'Real GDP'!$H$206))/4)</f>
        <v>44.531858964771573</v>
      </c>
      <c r="I89" s="3">
        <f>100*(T89/'Real GDP'!I89)/(SUM(($T$203/'Real GDP'!$I$203)+($T$204/'Real GDP'!$I$204)+($T$205/'Real GDP'!$I$205)+($T$206/'Real GDP'!$I$206))/4)</f>
        <v>44.344132022478249</v>
      </c>
      <c r="J89" s="3">
        <f>100*(U89/'Real GDP'!J89)/(SUM(($U$203/'Real GDP'!$J$203)+($U$204/'Real GDP'!$J$204)+($U$205/'Real GDP'!$J$205)+($U$206/'Real GDP'!$J$206))/4)</f>
        <v>38.823925840138074</v>
      </c>
      <c r="L89" s="3" t="s">
        <v>89</v>
      </c>
      <c r="M89" s="4">
        <v>29494</v>
      </c>
      <c r="N89" s="4">
        <v>2860044</v>
      </c>
      <c r="O89" s="3">
        <v>520161.17</v>
      </c>
      <c r="P89" s="3">
        <v>539580.57999999996</v>
      </c>
      <c r="Q89" s="3">
        <v>820901.06</v>
      </c>
      <c r="R89" s="3">
        <v>560677.15</v>
      </c>
      <c r="S89" s="3">
        <v>288806.03000000003</v>
      </c>
      <c r="T89" s="3">
        <v>1028.72</v>
      </c>
      <c r="U89" s="3">
        <v>265600.21000000002</v>
      </c>
    </row>
    <row r="90" spans="1:21" x14ac:dyDescent="0.25">
      <c r="A90" s="3" t="str">
        <f t="shared" si="1"/>
        <v>Q4/1980</v>
      </c>
      <c r="B90" s="7">
        <f t="shared" si="1"/>
        <v>29586</v>
      </c>
      <c r="C90" s="3">
        <f>100*(N90/'Real GDP'!C90)/(SUM(($N$203/'Real GDP'!$C$203)+($N$204/'Real GDP'!$C$204)+($N$205/'Real GDP'!$C$205)+($N$206/'Real GDP'!$C$206))/4)</f>
        <v>46.046056691911886</v>
      </c>
      <c r="D90" s="3">
        <f>100*(O90/'Real GDP'!D90)/(SUM(($O$203/'Real GDP'!$D$203)+($O$204/'Real GDP'!$D$204)+($O$205/'Real GDP'!$D$205)+($O$206/'Real GDP'!$D$206))/4)</f>
        <v>48.868512532653931</v>
      </c>
      <c r="E90" s="3">
        <f>100*(P90/'Real GDP'!E90)/(SUM(($P$203/'Real GDP'!$E$203)+($P$204/'Real GDP'!$E$204)+($P$205/'Real GDP'!$E$205)+($P$206/'Real GDP'!$E$206))/4)</f>
        <v>43.260113393292286</v>
      </c>
      <c r="F90" s="3">
        <f>100*(Q90/'Real GDP'!F90)/(SUM(($Q$203/'Real GDP'!$F$203)+($Q$204/'Real GDP'!$F$204)+($Q$205/'Real GDP'!$F$205)+($Q$206/'Real GDP'!$F$206))/4)</f>
        <v>44.879511875834922</v>
      </c>
      <c r="G90" s="3">
        <f>100*(R90/'Real GDP'!G90)/(SUM(($R$203/'Real GDP'!$G$203)+($R$204/'Real GDP'!$G$204)+($R$205/'Real GDP'!$G$205)+($R$206/'Real GDP'!$G$206))/4)</f>
        <v>42.656637402275472</v>
      </c>
      <c r="H90" s="3">
        <f>100*(S90/'Real GDP'!H90)/(SUM(($S$203/'Real GDP'!$H$203)+($S$204/'Real GDP'!$H$204)+($S$205/'Real GDP'!$H$205)+($S$206/'Real GDP'!$H$206))/4)</f>
        <v>45.713434204153636</v>
      </c>
      <c r="I90" s="3">
        <f>100*(T90/'Real GDP'!I90)/(SUM(($T$203/'Real GDP'!$I$203)+($T$204/'Real GDP'!$I$204)+($T$205/'Real GDP'!$I$205)+($T$206/'Real GDP'!$I$206))/4)</f>
        <v>45.57270526225836</v>
      </c>
      <c r="J90" s="3">
        <f>100*(U90/'Real GDP'!J90)/(SUM(($U$203/'Real GDP'!$J$203)+($U$204/'Real GDP'!$J$204)+($U$205/'Real GDP'!$J$205)+($U$206/'Real GDP'!$J$206))/4)</f>
        <v>39.877351105840333</v>
      </c>
      <c r="L90" s="3" t="s">
        <v>90</v>
      </c>
      <c r="M90" s="4">
        <v>29586</v>
      </c>
      <c r="N90" s="4">
        <v>2993525</v>
      </c>
      <c r="O90" s="3">
        <v>530118.66</v>
      </c>
      <c r="P90" s="3">
        <v>553950.05000000005</v>
      </c>
      <c r="Q90" s="3">
        <v>842334.4</v>
      </c>
      <c r="R90" s="3">
        <v>580622.81999999995</v>
      </c>
      <c r="S90" s="3">
        <v>300605.68</v>
      </c>
      <c r="T90" s="3">
        <v>1079.69</v>
      </c>
      <c r="U90" s="3">
        <v>274389.17</v>
      </c>
    </row>
    <row r="91" spans="1:21" x14ac:dyDescent="0.25">
      <c r="A91" s="3" t="str">
        <f t="shared" si="1"/>
        <v>Q1/1981</v>
      </c>
      <c r="B91" s="7">
        <f t="shared" si="1"/>
        <v>29676</v>
      </c>
      <c r="C91" s="3">
        <f>100*(N91/'Real GDP'!C91)/(SUM(($N$203/'Real GDP'!$C$203)+($N$204/'Real GDP'!$C$204)+($N$205/'Real GDP'!$C$205)+($N$206/'Real GDP'!$C$206))/4)</f>
        <v>47.196240434841457</v>
      </c>
      <c r="D91" s="3">
        <f>100*(O91/'Real GDP'!D91)/(SUM(($O$203/'Real GDP'!$D$203)+($O$204/'Real GDP'!$D$204)+($O$205/'Real GDP'!$D$205)+($O$206/'Real GDP'!$D$206))/4)</f>
        <v>50.199647062858176</v>
      </c>
      <c r="E91" s="3">
        <f>100*(P91/'Real GDP'!E91)/(SUM(($P$203/'Real GDP'!$E$203)+($P$204/'Real GDP'!$E$204)+($P$205/'Real GDP'!$E$205)+($P$206/'Real GDP'!$E$206))/4)</f>
        <v>44.332773071993977</v>
      </c>
      <c r="F91" s="3">
        <f>100*(Q91/'Real GDP'!F91)/(SUM(($Q$203/'Real GDP'!$F$203)+($Q$204/'Real GDP'!$F$204)+($Q$205/'Real GDP'!$F$205)+($Q$206/'Real GDP'!$F$206))/4)</f>
        <v>45.987813506990399</v>
      </c>
      <c r="G91" s="3">
        <f>100*(R91/'Real GDP'!G91)/(SUM(($R$203/'Real GDP'!$G$203)+($R$204/'Real GDP'!$G$204)+($R$205/'Real GDP'!$G$205)+($R$206/'Real GDP'!$G$206))/4)</f>
        <v>43.713096482308273</v>
      </c>
      <c r="H91" s="3">
        <f>100*(S91/'Real GDP'!H91)/(SUM(($S$203/'Real GDP'!$H$203)+($S$204/'Real GDP'!$H$204)+($S$205/'Real GDP'!$H$205)+($S$206/'Real GDP'!$H$206))/4)</f>
        <v>46.787334885696474</v>
      </c>
      <c r="I91" s="3">
        <f>100*(T91/'Real GDP'!I91)/(SUM(($T$203/'Real GDP'!$I$203)+($T$204/'Real GDP'!$I$204)+($T$205/'Real GDP'!$I$205)+($T$206/'Real GDP'!$I$206))/4)</f>
        <v>46.716771294336624</v>
      </c>
      <c r="J91" s="3">
        <f>100*(U91/'Real GDP'!J91)/(SUM(($U$203/'Real GDP'!$J$203)+($U$204/'Real GDP'!$J$204)+($U$205/'Real GDP'!$J$205)+($U$206/'Real GDP'!$J$206))/4)</f>
        <v>40.857170140023022</v>
      </c>
      <c r="L91" s="3" t="s">
        <v>91</v>
      </c>
      <c r="M91" s="4">
        <v>29676</v>
      </c>
      <c r="N91" s="4">
        <v>3131799</v>
      </c>
      <c r="O91" s="3">
        <v>543697.19999999995</v>
      </c>
      <c r="P91" s="3">
        <v>569640.12</v>
      </c>
      <c r="Q91" s="3">
        <v>873406.05</v>
      </c>
      <c r="R91" s="3">
        <v>591608.4</v>
      </c>
      <c r="S91" s="3">
        <v>314505.8</v>
      </c>
      <c r="T91" s="3">
        <v>1113.58</v>
      </c>
      <c r="U91" s="3">
        <v>279539.40999999997</v>
      </c>
    </row>
    <row r="92" spans="1:21" x14ac:dyDescent="0.25">
      <c r="A92" s="3" t="str">
        <f t="shared" si="1"/>
        <v>Q2/1981</v>
      </c>
      <c r="B92" s="7">
        <f t="shared" si="1"/>
        <v>29767</v>
      </c>
      <c r="C92" s="3">
        <f>100*(N92/'Real GDP'!C92)/(SUM(($N$203/'Real GDP'!$C$203)+($N$204/'Real GDP'!$C$204)+($N$205/'Real GDP'!$C$205)+($N$206/'Real GDP'!$C$206))/4)</f>
        <v>48.081616523367209</v>
      </c>
      <c r="D92" s="3">
        <f>100*(O92/'Real GDP'!D92)/(SUM(($O$203/'Real GDP'!$D$203)+($O$204/'Real GDP'!$D$204)+($O$205/'Real GDP'!$D$205)+($O$206/'Real GDP'!$D$206))/4)</f>
        <v>51.218225333776743</v>
      </c>
      <c r="E92" s="3">
        <f>100*(P92/'Real GDP'!E92)/(SUM(($P$203/'Real GDP'!$E$203)+($P$204/'Real GDP'!$E$204)+($P$205/'Real GDP'!$E$205)+($P$206/'Real GDP'!$E$206))/4)</f>
        <v>45.150341363484941</v>
      </c>
      <c r="F92" s="3">
        <f>100*(Q92/'Real GDP'!F92)/(SUM(($Q$203/'Real GDP'!$F$203)+($Q$204/'Real GDP'!$F$204)+($Q$205/'Real GDP'!$F$205)+($Q$206/'Real GDP'!$F$206))/4)</f>
        <v>46.842249741922458</v>
      </c>
      <c r="G92" s="3">
        <f>100*(R92/'Real GDP'!G92)/(SUM(($R$203/'Real GDP'!$G$203)+($R$204/'Real GDP'!$G$204)+($R$205/'Real GDP'!$G$205)+($R$206/'Real GDP'!$G$206))/4)</f>
        <v>44.545958189761514</v>
      </c>
      <c r="H92" s="3">
        <f>100*(S92/'Real GDP'!H92)/(SUM(($S$203/'Real GDP'!$H$203)+($S$204/'Real GDP'!$H$204)+($S$205/'Real GDP'!$H$205)+($S$206/'Real GDP'!$H$206))/4)</f>
        <v>47.620509962858733</v>
      </c>
      <c r="I92" s="3">
        <f>100*(T92/'Real GDP'!I92)/(SUM(($T$203/'Real GDP'!$I$203)+($T$204/'Real GDP'!$I$204)+($T$205/'Real GDP'!$I$205)+($T$206/'Real GDP'!$I$206))/4)</f>
        <v>47.596813537656942</v>
      </c>
      <c r="J92" s="3">
        <f>100*(U92/'Real GDP'!J92)/(SUM(($U$203/'Real GDP'!$J$203)+($U$204/'Real GDP'!$J$204)+($U$205/'Real GDP'!$J$205)+($U$206/'Real GDP'!$J$206))/4)</f>
        <v>41.655159062705536</v>
      </c>
      <c r="L92" s="3" t="s">
        <v>92</v>
      </c>
      <c r="M92" s="4">
        <v>29767</v>
      </c>
      <c r="N92" s="4">
        <v>3167251</v>
      </c>
      <c r="O92" s="3">
        <v>556075.89</v>
      </c>
      <c r="P92" s="3">
        <v>583000.06999999995</v>
      </c>
      <c r="Q92" s="3">
        <v>887412.79</v>
      </c>
      <c r="R92" s="3">
        <v>604055.86</v>
      </c>
      <c r="S92" s="3">
        <v>323638.40999999997</v>
      </c>
      <c r="T92" s="3">
        <v>1148.44</v>
      </c>
      <c r="U92" s="3">
        <v>284683.59999999998</v>
      </c>
    </row>
    <row r="93" spans="1:21" x14ac:dyDescent="0.25">
      <c r="A93" s="3" t="str">
        <f t="shared" si="1"/>
        <v>Q3/1981</v>
      </c>
      <c r="B93" s="7">
        <f t="shared" si="1"/>
        <v>29859</v>
      </c>
      <c r="C93" s="3">
        <f>100*(N93/'Real GDP'!C93)/(SUM(($N$203/'Real GDP'!$C$203)+($N$204/'Real GDP'!$C$204)+($N$205/'Real GDP'!$C$205)+($N$206/'Real GDP'!$C$206))/4)</f>
        <v>48.946232642694518</v>
      </c>
      <c r="D93" s="3">
        <f>100*(O93/'Real GDP'!D93)/(SUM(($O$203/'Real GDP'!$D$203)+($O$204/'Real GDP'!$D$204)+($O$205/'Real GDP'!$D$205)+($O$206/'Real GDP'!$D$206))/4)</f>
        <v>52.205157902470837</v>
      </c>
      <c r="E93" s="3">
        <f>100*(P93/'Real GDP'!E93)/(SUM(($P$203/'Real GDP'!$E$203)+($P$204/'Real GDP'!$E$204)+($P$205/'Real GDP'!$E$205)+($P$206/'Real GDP'!$E$206))/4)</f>
        <v>45.963011360703725</v>
      </c>
      <c r="F93" s="3">
        <f>100*(Q93/'Real GDP'!F93)/(SUM(($Q$203/'Real GDP'!$F$203)+($Q$204/'Real GDP'!$F$204)+($Q$205/'Real GDP'!$F$205)+($Q$206/'Real GDP'!$F$206))/4)</f>
        <v>47.679629792652072</v>
      </c>
      <c r="G93" s="3">
        <f>100*(R93/'Real GDP'!G93)/(SUM(($R$203/'Real GDP'!$G$203)+($R$204/'Real GDP'!$G$204)+($R$205/'Real GDP'!$G$205)+($R$206/'Real GDP'!$G$206))/4)</f>
        <v>45.34715524652087</v>
      </c>
      <c r="H93" s="3">
        <f>100*(S93/'Real GDP'!H93)/(SUM(($S$203/'Real GDP'!$H$203)+($S$204/'Real GDP'!$H$204)+($S$205/'Real GDP'!$H$205)+($S$206/'Real GDP'!$H$206))/4)</f>
        <v>48.451279592052039</v>
      </c>
      <c r="I93" s="3">
        <f>100*(T93/'Real GDP'!I93)/(SUM(($T$203/'Real GDP'!$I$203)+($T$204/'Real GDP'!$I$204)+($T$205/'Real GDP'!$I$205)+($T$206/'Real GDP'!$I$206))/4)</f>
        <v>48.457612243190759</v>
      </c>
      <c r="J93" s="3">
        <f>100*(U93/'Real GDP'!J93)/(SUM(($U$203/'Real GDP'!$J$203)+($U$204/'Real GDP'!$J$204)+($U$205/'Real GDP'!$J$205)+($U$206/'Real GDP'!$J$206))/4)</f>
        <v>42.399952938690618</v>
      </c>
      <c r="L93" s="3" t="s">
        <v>93</v>
      </c>
      <c r="M93" s="4">
        <v>29859</v>
      </c>
      <c r="N93" s="4">
        <v>3261203</v>
      </c>
      <c r="O93" s="3">
        <v>572956.44999999995</v>
      </c>
      <c r="P93" s="3">
        <v>598253.17000000004</v>
      </c>
      <c r="Q93" s="3">
        <v>905656.25</v>
      </c>
      <c r="R93" s="3">
        <v>615205.09</v>
      </c>
      <c r="S93" s="3">
        <v>326333.8</v>
      </c>
      <c r="T93" s="3">
        <v>1166.6099999999999</v>
      </c>
      <c r="U93" s="3">
        <v>291062.32</v>
      </c>
    </row>
    <row r="94" spans="1:21" x14ac:dyDescent="0.25">
      <c r="A94" s="3" t="str">
        <f t="shared" si="1"/>
        <v>Q4/1981</v>
      </c>
      <c r="B94" s="7">
        <f t="shared" si="1"/>
        <v>29951</v>
      </c>
      <c r="C94" s="3">
        <f>100*(N94/'Real GDP'!C94)/(SUM(($N$203/'Real GDP'!$C$203)+($N$204/'Real GDP'!$C$204)+($N$205/'Real GDP'!$C$205)+($N$206/'Real GDP'!$C$206))/4)</f>
        <v>49.863136565741684</v>
      </c>
      <c r="D94" s="3">
        <f>100*(O94/'Real GDP'!D94)/(SUM(($O$203/'Real GDP'!$D$203)+($O$204/'Real GDP'!$D$204)+($O$205/'Real GDP'!$D$205)+($O$206/'Real GDP'!$D$206))/4)</f>
        <v>53.282977331184782</v>
      </c>
      <c r="E94" s="3">
        <f>100*(P94/'Real GDP'!E94)/(SUM(($P$203/'Real GDP'!$E$203)+($P$204/'Real GDP'!$E$204)+($P$205/'Real GDP'!$E$205)+($P$206/'Real GDP'!$E$206))/4)</f>
        <v>46.839449877135849</v>
      </c>
      <c r="F94" s="3">
        <f>100*(Q94/'Real GDP'!F94)/(SUM(($Q$203/'Real GDP'!$F$203)+($Q$204/'Real GDP'!$F$204)+($Q$205/'Real GDP'!$F$205)+($Q$206/'Real GDP'!$F$206))/4)</f>
        <v>48.572118192615918</v>
      </c>
      <c r="G94" s="3">
        <f>100*(R94/'Real GDP'!G94)/(SUM(($R$203/'Real GDP'!$G$203)+($R$204/'Real GDP'!$G$204)+($R$205/'Real GDP'!$G$205)+($R$206/'Real GDP'!$G$206))/4)</f>
        <v>46.205785244705346</v>
      </c>
      <c r="H94" s="3">
        <f>100*(S94/'Real GDP'!H94)/(SUM(($S$203/'Real GDP'!$H$203)+($S$204/'Real GDP'!$H$204)+($S$205/'Real GDP'!$H$205)+($S$206/'Real GDP'!$H$206))/4)</f>
        <v>49.328206684669304</v>
      </c>
      <c r="I94" s="3">
        <f>100*(T94/'Real GDP'!I94)/(SUM(($T$203/'Real GDP'!$I$203)+($T$204/'Real GDP'!$I$204)+($T$205/'Real GDP'!$I$205)+($T$206/'Real GDP'!$I$206))/4)</f>
        <v>49.370680005508945</v>
      </c>
      <c r="J94" s="3">
        <f>100*(U94/'Real GDP'!J94)/(SUM(($U$203/'Real GDP'!$J$203)+($U$204/'Real GDP'!$J$204)+($U$205/'Real GDP'!$J$205)+($U$206/'Real GDP'!$J$206))/4)</f>
        <v>43.192324323808776</v>
      </c>
      <c r="L94" s="3" t="s">
        <v>94</v>
      </c>
      <c r="M94" s="4">
        <v>29951</v>
      </c>
      <c r="N94" s="4">
        <v>3283536</v>
      </c>
      <c r="O94" s="3">
        <v>585457.92000000004</v>
      </c>
      <c r="P94" s="3">
        <v>612973.28</v>
      </c>
      <c r="Q94" s="3">
        <v>921881.42</v>
      </c>
      <c r="R94" s="3">
        <v>631941.59</v>
      </c>
      <c r="S94" s="3">
        <v>330726.23</v>
      </c>
      <c r="T94" s="3">
        <v>1197.27</v>
      </c>
      <c r="U94" s="3">
        <v>296205.67</v>
      </c>
    </row>
    <row r="95" spans="1:21" x14ac:dyDescent="0.25">
      <c r="A95" s="3" t="str">
        <f t="shared" si="1"/>
        <v>Q1/1982</v>
      </c>
      <c r="B95" s="7">
        <f t="shared" si="1"/>
        <v>30041</v>
      </c>
      <c r="C95" s="3">
        <f>100*(N95/'Real GDP'!C95)/(SUM(($N$203/'Real GDP'!$C$203)+($N$204/'Real GDP'!$C$204)+($N$205/'Real GDP'!$C$205)+($N$206/'Real GDP'!$C$206))/4)</f>
        <v>50.561200724002042</v>
      </c>
      <c r="D95" s="3">
        <f>100*(O95/'Real GDP'!D95)/(SUM(($O$203/'Real GDP'!$D$203)+($O$204/'Real GDP'!$D$204)+($O$205/'Real GDP'!$D$205)+($O$206/'Real GDP'!$D$206))/4)</f>
        <v>54.110034146706603</v>
      </c>
      <c r="E95" s="3">
        <f>100*(P95/'Real GDP'!E95)/(SUM(($P$203/'Real GDP'!$E$203)+($P$204/'Real GDP'!$E$204)+($P$205/'Real GDP'!$E$205)+($P$206/'Real GDP'!$E$206))/4)</f>
        <v>47.533764440310328</v>
      </c>
      <c r="F95" s="3">
        <f>100*(Q95/'Real GDP'!F95)/(SUM(($Q$203/'Real GDP'!$F$203)+($Q$204/'Real GDP'!$F$204)+($Q$205/'Real GDP'!$F$205)+($Q$206/'Real GDP'!$F$206))/4)</f>
        <v>49.255858670008095</v>
      </c>
      <c r="G95" s="3">
        <f>100*(R95/'Real GDP'!G95)/(SUM(($R$203/'Real GDP'!$G$203)+($R$204/'Real GDP'!$G$204)+($R$205/'Real GDP'!$G$205)+($R$206/'Real GDP'!$G$206))/4)</f>
        <v>46.85795219490732</v>
      </c>
      <c r="H95" s="3">
        <f>100*(S95/'Real GDP'!H95)/(SUM(($S$203/'Real GDP'!$H$203)+($S$204/'Real GDP'!$H$204)+($S$205/'Real GDP'!$H$205)+($S$206/'Real GDP'!$H$206))/4)</f>
        <v>50.061954153164095</v>
      </c>
      <c r="I95" s="3">
        <f>100*(T95/'Real GDP'!I95)/(SUM(($T$203/'Real GDP'!$I$203)+($T$204/'Real GDP'!$I$204)+($T$205/'Real GDP'!$I$205)+($T$206/'Real GDP'!$I$206))/4)</f>
        <v>50.069792407228796</v>
      </c>
      <c r="J95" s="3">
        <f>100*(U95/'Real GDP'!J95)/(SUM(($U$203/'Real GDP'!$J$203)+($U$204/'Real GDP'!$J$204)+($U$205/'Real GDP'!$J$205)+($U$206/'Real GDP'!$J$206))/4)</f>
        <v>43.791929213778751</v>
      </c>
      <c r="L95" s="3" t="s">
        <v>95</v>
      </c>
      <c r="M95" s="4">
        <v>30041</v>
      </c>
      <c r="N95" s="4">
        <v>3273809</v>
      </c>
      <c r="O95" s="3">
        <v>595473.9</v>
      </c>
      <c r="P95" s="3">
        <v>626998.63</v>
      </c>
      <c r="Q95" s="3">
        <v>938361.21</v>
      </c>
      <c r="R95" s="3">
        <v>640607.78</v>
      </c>
      <c r="S95" s="3">
        <v>331653.21999999997</v>
      </c>
      <c r="T95" s="3">
        <v>1232.83</v>
      </c>
      <c r="U95" s="3">
        <v>301553.76</v>
      </c>
    </row>
    <row r="96" spans="1:21" x14ac:dyDescent="0.25">
      <c r="A96" s="3" t="str">
        <f t="shared" si="1"/>
        <v>Q2/1982</v>
      </c>
      <c r="B96" s="7">
        <f t="shared" si="1"/>
        <v>30132</v>
      </c>
      <c r="C96" s="3">
        <f>100*(N96/'Real GDP'!C96)/(SUM(($N$203/'Real GDP'!$C$203)+($N$204/'Real GDP'!$C$204)+($N$205/'Real GDP'!$C$205)+($N$206/'Real GDP'!$C$206))/4)</f>
        <v>51.170044429904806</v>
      </c>
      <c r="D96" s="3">
        <f>100*(O96/'Real GDP'!D96)/(SUM(($O$203/'Real GDP'!$D$203)+($O$204/'Real GDP'!$D$204)+($O$205/'Real GDP'!$D$205)+($O$206/'Real GDP'!$D$206))/4)</f>
        <v>54.786676067479313</v>
      </c>
      <c r="E96" s="3">
        <f>100*(P96/'Real GDP'!E96)/(SUM(($P$203/'Real GDP'!$E$203)+($P$204/'Real GDP'!$E$204)+($P$205/'Real GDP'!$E$205)+($P$206/'Real GDP'!$E$206))/4)</f>
        <v>48.112457768113238</v>
      </c>
      <c r="F96" s="3">
        <f>100*(Q96/'Real GDP'!F96)/(SUM(($Q$203/'Real GDP'!$F$203)+($Q$204/'Real GDP'!$F$204)+($Q$205/'Real GDP'!$F$205)+($Q$206/'Real GDP'!$F$206))/4)</f>
        <v>49.852522125024748</v>
      </c>
      <c r="G96" s="3">
        <f>100*(R96/'Real GDP'!G96)/(SUM(($R$203/'Real GDP'!$G$203)+($R$204/'Real GDP'!$G$204)+($R$205/'Real GDP'!$G$205)+($R$206/'Real GDP'!$G$206))/4)</f>
        <v>47.417953727592632</v>
      </c>
      <c r="H96" s="3">
        <f>100*(S96/'Real GDP'!H96)/(SUM(($S$203/'Real GDP'!$H$203)+($S$204/'Real GDP'!$H$204)+($S$205/'Real GDP'!$H$205)+($S$206/'Real GDP'!$H$206))/4)</f>
        <v>50.683934763559272</v>
      </c>
      <c r="I96" s="3">
        <f>100*(T96/'Real GDP'!I96)/(SUM(($T$203/'Real GDP'!$I$203)+($T$204/'Real GDP'!$I$204)+($T$205/'Real GDP'!$I$205)+($T$206/'Real GDP'!$I$206))/4)</f>
        <v>50.682729276147882</v>
      </c>
      <c r="J96" s="3">
        <f>100*(U96/'Real GDP'!J96)/(SUM(($U$203/'Real GDP'!$J$203)+($U$204/'Real GDP'!$J$204)+($U$205/'Real GDP'!$J$205)+($U$206/'Real GDP'!$J$206))/4)</f>
        <v>44.319639855794335</v>
      </c>
      <c r="L96" s="3" t="s">
        <v>96</v>
      </c>
      <c r="M96" s="4">
        <v>30132</v>
      </c>
      <c r="N96" s="4">
        <v>3331281</v>
      </c>
      <c r="O96" s="3">
        <v>609697.5</v>
      </c>
      <c r="P96" s="3">
        <v>639042.75</v>
      </c>
      <c r="Q96" s="3">
        <v>943881.63</v>
      </c>
      <c r="R96" s="3">
        <v>646421.52</v>
      </c>
      <c r="S96" s="3">
        <v>331903.11</v>
      </c>
      <c r="T96" s="3">
        <v>1256.49</v>
      </c>
      <c r="U96" s="3">
        <v>306346.68</v>
      </c>
    </row>
    <row r="97" spans="1:21" x14ac:dyDescent="0.25">
      <c r="A97" s="3" t="str">
        <f t="shared" si="1"/>
        <v>Q3/1982</v>
      </c>
      <c r="B97" s="7">
        <f t="shared" si="1"/>
        <v>30224</v>
      </c>
      <c r="C97" s="3">
        <f>100*(N97/'Real GDP'!C97)/(SUM(($N$203/'Real GDP'!$C$203)+($N$204/'Real GDP'!$C$204)+($N$205/'Real GDP'!$C$205)+($N$206/'Real GDP'!$C$206))/4)</f>
        <v>51.906752905430807</v>
      </c>
      <c r="D97" s="3">
        <f>100*(O97/'Real GDP'!D97)/(SUM(($O$203/'Real GDP'!$D$203)+($O$204/'Real GDP'!$D$204)+($O$205/'Real GDP'!$D$205)+($O$206/'Real GDP'!$D$206))/4)</f>
        <v>55.623249993622672</v>
      </c>
      <c r="E97" s="3">
        <f>100*(P97/'Real GDP'!E97)/(SUM(($P$203/'Real GDP'!$E$203)+($P$204/'Real GDP'!$E$204)+($P$205/'Real GDP'!$E$205)+($P$206/'Real GDP'!$E$206))/4)</f>
        <v>48.796944129597605</v>
      </c>
      <c r="F97" s="3">
        <f>100*(Q97/'Real GDP'!F97)/(SUM(($Q$203/'Real GDP'!$F$203)+($Q$204/'Real GDP'!$F$204)+($Q$205/'Real GDP'!$F$205)+($Q$206/'Real GDP'!$F$206))/4)</f>
        <v>50.572897385502209</v>
      </c>
      <c r="G97" s="3">
        <f>100*(R97/'Real GDP'!G97)/(SUM(($R$203/'Real GDP'!$G$203)+($R$204/'Real GDP'!$G$204)+($R$205/'Real GDP'!$G$205)+($R$206/'Real GDP'!$G$206))/4)</f>
        <v>48.106347740414755</v>
      </c>
      <c r="H97" s="3">
        <f>100*(S97/'Real GDP'!H97)/(SUM(($S$203/'Real GDP'!$H$203)+($S$204/'Real GDP'!$H$204)+($S$205/'Real GDP'!$H$205)+($S$206/'Real GDP'!$H$206))/4)</f>
        <v>51.407754632370292</v>
      </c>
      <c r="I97" s="3">
        <f>100*(T97/'Real GDP'!I97)/(SUM(($T$203/'Real GDP'!$I$203)+($T$204/'Real GDP'!$I$204)+($T$205/'Real GDP'!$I$205)+($T$206/'Real GDP'!$I$206))/4)</f>
        <v>51.419951142196027</v>
      </c>
      <c r="J97" s="3">
        <f>100*(U97/'Real GDP'!J97)/(SUM(($U$203/'Real GDP'!$J$203)+($U$204/'Real GDP'!$J$204)+($U$205/'Real GDP'!$J$205)+($U$206/'Real GDP'!$J$206))/4)</f>
        <v>44.951487030809808</v>
      </c>
      <c r="L97" s="3" t="s">
        <v>97</v>
      </c>
      <c r="M97" s="4">
        <v>30224</v>
      </c>
      <c r="N97" s="4">
        <v>3367072</v>
      </c>
      <c r="O97" s="3">
        <v>620641.23</v>
      </c>
      <c r="P97" s="3">
        <v>648486.72</v>
      </c>
      <c r="Q97" s="3">
        <v>948056.67</v>
      </c>
      <c r="R97" s="3">
        <v>655455.22</v>
      </c>
      <c r="S97" s="3">
        <v>333674.90000000002</v>
      </c>
      <c r="T97" s="3">
        <v>1280.3399999999999</v>
      </c>
      <c r="U97" s="3">
        <v>312805.89</v>
      </c>
    </row>
    <row r="98" spans="1:21" x14ac:dyDescent="0.25">
      <c r="A98" s="3" t="str">
        <f t="shared" si="1"/>
        <v>Q4/1982</v>
      </c>
      <c r="B98" s="7">
        <f t="shared" si="1"/>
        <v>30316</v>
      </c>
      <c r="C98" s="3">
        <f>100*(N98/'Real GDP'!C98)/(SUM(($N$203/'Real GDP'!$C$203)+($N$204/'Real GDP'!$C$204)+($N$205/'Real GDP'!$C$205)+($N$206/'Real GDP'!$C$206))/4)</f>
        <v>52.483573149001757</v>
      </c>
      <c r="D98" s="3">
        <f>100*(O98/'Real GDP'!D98)/(SUM(($O$203/'Real GDP'!$D$203)+($O$204/'Real GDP'!$D$204)+($O$205/'Real GDP'!$D$205)+($O$206/'Real GDP'!$D$206))/4)</f>
        <v>56.327422214114002</v>
      </c>
      <c r="E98" s="3">
        <f>100*(P98/'Real GDP'!E98)/(SUM(($P$203/'Real GDP'!$E$203)+($P$204/'Real GDP'!$E$204)+($P$205/'Real GDP'!$E$205)+($P$206/'Real GDP'!$E$206))/4)</f>
        <v>49.317197102064185</v>
      </c>
      <c r="F98" s="3">
        <f>100*(Q98/'Real GDP'!F98)/(SUM(($Q$203/'Real GDP'!$F$203)+($Q$204/'Real GDP'!$F$204)+($Q$205/'Real GDP'!$F$205)+($Q$206/'Real GDP'!$F$206))/4)</f>
        <v>51.136581106140333</v>
      </c>
      <c r="G98" s="3">
        <f>100*(R98/'Real GDP'!G98)/(SUM(($R$203/'Real GDP'!$G$203)+($R$204/'Real GDP'!$G$204)+($R$205/'Real GDP'!$G$205)+($R$206/'Real GDP'!$G$206))/4)</f>
        <v>48.672498750147291</v>
      </c>
      <c r="H98" s="3">
        <f>100*(S98/'Real GDP'!H98)/(SUM(($S$203/'Real GDP'!$H$203)+($S$204/'Real GDP'!$H$204)+($S$205/'Real GDP'!$H$205)+($S$206/'Real GDP'!$H$206))/4)</f>
        <v>51.986518259555382</v>
      </c>
      <c r="I98" s="3">
        <f>100*(T98/'Real GDP'!I98)/(SUM(($T$203/'Real GDP'!$I$203)+($T$204/'Real GDP'!$I$204)+($T$205/'Real GDP'!$I$205)+($T$206/'Real GDP'!$I$206))/4)</f>
        <v>51.998190308911049</v>
      </c>
      <c r="J98" s="3">
        <f>100*(U98/'Real GDP'!J98)/(SUM(($U$203/'Real GDP'!$J$203)+($U$204/'Real GDP'!$J$204)+($U$205/'Real GDP'!$J$205)+($U$206/'Real GDP'!$J$206))/4)</f>
        <v>45.463794006417878</v>
      </c>
      <c r="L98" s="3" t="s">
        <v>98</v>
      </c>
      <c r="M98" s="4">
        <v>30316</v>
      </c>
      <c r="N98" s="4">
        <v>3407810</v>
      </c>
      <c r="O98" s="3">
        <v>632930.36</v>
      </c>
      <c r="P98" s="3">
        <v>659320.93000000005</v>
      </c>
      <c r="Q98" s="3">
        <v>960920.43</v>
      </c>
      <c r="R98" s="3">
        <v>661240.81000000006</v>
      </c>
      <c r="S98" s="3">
        <v>334317.40999999997</v>
      </c>
      <c r="T98" s="3">
        <v>1312.73</v>
      </c>
      <c r="U98" s="3">
        <v>317486.09999999998</v>
      </c>
    </row>
    <row r="99" spans="1:21" x14ac:dyDescent="0.25">
      <c r="A99" s="3" t="str">
        <f t="shared" si="1"/>
        <v>Q1/1983</v>
      </c>
      <c r="B99" s="7">
        <f t="shared" si="1"/>
        <v>30406</v>
      </c>
      <c r="C99" s="3">
        <f>100*(N99/'Real GDP'!C99)/(SUM(($N$203/'Real GDP'!$C$203)+($N$204/'Real GDP'!$C$204)+($N$205/'Real GDP'!$C$205)+($N$206/'Real GDP'!$C$206))/4)</f>
        <v>52.907330757291845</v>
      </c>
      <c r="D99" s="3">
        <f>100*(O99/'Real GDP'!D99)/(SUM(($O$203/'Real GDP'!$D$203)+($O$204/'Real GDP'!$D$204)+($O$205/'Real GDP'!$D$205)+($O$206/'Real GDP'!$D$206))/4)</f>
        <v>56.880073417405789</v>
      </c>
      <c r="E99" s="3">
        <f>100*(P99/'Real GDP'!E99)/(SUM(($P$203/'Real GDP'!$E$203)+($P$204/'Real GDP'!$E$204)+($P$205/'Real GDP'!$E$205)+($P$206/'Real GDP'!$E$206))/4)</f>
        <v>49.711436963056585</v>
      </c>
      <c r="F99" s="3">
        <f>100*(Q99/'Real GDP'!F99)/(SUM(($Q$203/'Real GDP'!$F$203)+($Q$204/'Real GDP'!$F$204)+($Q$205/'Real GDP'!$F$205)+($Q$206/'Real GDP'!$F$206))/4)</f>
        <v>51.550692752638192</v>
      </c>
      <c r="G99" s="3">
        <f>100*(R99/'Real GDP'!G99)/(SUM(($R$203/'Real GDP'!$G$203)+($R$204/'Real GDP'!$G$204)+($R$205/'Real GDP'!$G$205)+($R$206/'Real GDP'!$G$206))/4)</f>
        <v>49.025802895624629</v>
      </c>
      <c r="H99" s="3">
        <f>100*(S99/'Real GDP'!H99)/(SUM(($S$203/'Real GDP'!$H$203)+($S$204/'Real GDP'!$H$204)+($S$205/'Real GDP'!$H$205)+($S$206/'Real GDP'!$H$206))/4)</f>
        <v>52.380298304507839</v>
      </c>
      <c r="I99" s="3">
        <f>100*(T99/'Real GDP'!I99)/(SUM(($T$203/'Real GDP'!$I$203)+($T$204/'Real GDP'!$I$204)+($T$205/'Real GDP'!$I$205)+($T$206/'Real GDP'!$I$206))/4)</f>
        <v>52.414349289796633</v>
      </c>
      <c r="J99" s="3">
        <f>100*(U99/'Real GDP'!J99)/(SUM(($U$203/'Real GDP'!$J$203)+($U$204/'Real GDP'!$J$204)+($U$205/'Real GDP'!$J$205)+($U$206/'Real GDP'!$J$206))/4)</f>
        <v>45.844422344252159</v>
      </c>
      <c r="L99" s="3" t="s">
        <v>99</v>
      </c>
      <c r="M99" s="4">
        <v>30406</v>
      </c>
      <c r="N99" s="4">
        <v>3480321</v>
      </c>
      <c r="O99" s="3">
        <v>650712.28</v>
      </c>
      <c r="P99" s="3">
        <v>667272.21</v>
      </c>
      <c r="Q99" s="3">
        <v>977481.16</v>
      </c>
      <c r="R99" s="3">
        <v>667904</v>
      </c>
      <c r="S99" s="3">
        <v>342389.77</v>
      </c>
      <c r="T99" s="3">
        <v>1324.07</v>
      </c>
      <c r="U99" s="3">
        <v>321314.14</v>
      </c>
    </row>
    <row r="100" spans="1:21" x14ac:dyDescent="0.25">
      <c r="A100" s="3" t="str">
        <f t="shared" si="1"/>
        <v>Q2/1983</v>
      </c>
      <c r="B100" s="7">
        <f t="shared" si="1"/>
        <v>30497</v>
      </c>
      <c r="C100" s="3">
        <f>100*(N100/'Real GDP'!C100)/(SUM(($N$203/'Real GDP'!$C$203)+($N$204/'Real GDP'!$C$204)+($N$205/'Real GDP'!$C$205)+($N$206/'Real GDP'!$C$206))/4)</f>
        <v>53.26557186830906</v>
      </c>
      <c r="D100" s="3">
        <f>100*(O100/'Real GDP'!D100)/(SUM(($O$203/'Real GDP'!$D$203)+($O$204/'Real GDP'!$D$204)+($O$205/'Real GDP'!$D$205)+($O$206/'Real GDP'!$D$206))/4)</f>
        <v>57.288978778107882</v>
      </c>
      <c r="E100" s="3">
        <f>100*(P100/'Real GDP'!E100)/(SUM(($P$203/'Real GDP'!$E$203)+($P$204/'Real GDP'!$E$204)+($P$205/'Real GDP'!$E$205)+($P$206/'Real GDP'!$E$206))/4)</f>
        <v>50.051528143031639</v>
      </c>
      <c r="F100" s="3">
        <f>100*(Q100/'Real GDP'!F100)/(SUM(($Q$203/'Real GDP'!$F$203)+($Q$204/'Real GDP'!$F$204)+($Q$205/'Real GDP'!$F$205)+($Q$206/'Real GDP'!$F$206))/4)</f>
        <v>51.900521450616203</v>
      </c>
      <c r="G100" s="3">
        <f>100*(R100/'Real GDP'!G100)/(SUM(($R$203/'Real GDP'!$G$203)+($R$204/'Real GDP'!$G$204)+($R$205/'Real GDP'!$G$205)+($R$206/'Real GDP'!$G$206))/4)</f>
        <v>49.359178817967411</v>
      </c>
      <c r="H100" s="3">
        <f>100*(S100/'Real GDP'!H100)/(SUM(($S$203/'Real GDP'!$H$203)+($S$204/'Real GDP'!$H$204)+($S$205/'Real GDP'!$H$205)+($S$206/'Real GDP'!$H$206))/4)</f>
        <v>52.731595985187553</v>
      </c>
      <c r="I100" s="3">
        <f>100*(T100/'Real GDP'!I100)/(SUM(($T$203/'Real GDP'!$I$203)+($T$204/'Real GDP'!$I$204)+($T$205/'Real GDP'!$I$205)+($T$206/'Real GDP'!$I$206))/4)</f>
        <v>52.765464865677885</v>
      </c>
      <c r="J100" s="3">
        <f>100*(U100/'Real GDP'!J100)/(SUM(($U$203/'Real GDP'!$J$203)+($U$204/'Real GDP'!$J$204)+($U$205/'Real GDP'!$J$205)+($U$206/'Real GDP'!$J$206))/4)</f>
        <v>46.160732402070416</v>
      </c>
      <c r="L100" s="3" t="s">
        <v>100</v>
      </c>
      <c r="M100" s="4">
        <v>30497</v>
      </c>
      <c r="N100" s="4">
        <v>3583844</v>
      </c>
      <c r="O100" s="3">
        <v>660979.23</v>
      </c>
      <c r="P100" s="3">
        <v>671912.63</v>
      </c>
      <c r="Q100" s="3">
        <v>994474.99</v>
      </c>
      <c r="R100" s="3">
        <v>671636.07</v>
      </c>
      <c r="S100" s="3">
        <v>351536.01</v>
      </c>
      <c r="T100" s="3">
        <v>1342.96</v>
      </c>
      <c r="U100" s="3">
        <v>325529.25</v>
      </c>
    </row>
    <row r="101" spans="1:21" x14ac:dyDescent="0.25">
      <c r="A101" s="3" t="str">
        <f t="shared" si="1"/>
        <v>Q3/1983</v>
      </c>
      <c r="B101" s="7">
        <f t="shared" si="1"/>
        <v>30589</v>
      </c>
      <c r="C101" s="3">
        <f>100*(N101/'Real GDP'!C101)/(SUM(($N$203/'Real GDP'!$C$203)+($N$204/'Real GDP'!$C$204)+($N$205/'Real GDP'!$C$205)+($N$206/'Real GDP'!$C$206))/4)</f>
        <v>53.823064587686822</v>
      </c>
      <c r="D101" s="3">
        <f>100*(O101/'Real GDP'!D101)/(SUM(($O$203/'Real GDP'!$D$203)+($O$204/'Real GDP'!$D$204)+($O$205/'Real GDP'!$D$205)+($O$206/'Real GDP'!$D$206))/4)</f>
        <v>57.922238193932948</v>
      </c>
      <c r="E101" s="3">
        <f>100*(P101/'Real GDP'!E101)/(SUM(($P$203/'Real GDP'!$E$203)+($P$204/'Real GDP'!$E$204)+($P$205/'Real GDP'!$E$205)+($P$206/'Real GDP'!$E$206))/4)</f>
        <v>50.579688237113061</v>
      </c>
      <c r="F101" s="3">
        <f>100*(Q101/'Real GDP'!F101)/(SUM(($Q$203/'Real GDP'!$F$203)+($Q$204/'Real GDP'!$F$204)+($Q$205/'Real GDP'!$F$205)+($Q$206/'Real GDP'!$F$206))/4)</f>
        <v>52.444678158396393</v>
      </c>
      <c r="G101" s="3">
        <f>100*(R101/'Real GDP'!G101)/(SUM(($R$203/'Real GDP'!$G$203)+($R$204/'Real GDP'!$G$204)+($R$205/'Real GDP'!$G$205)+($R$206/'Real GDP'!$G$206))/4)</f>
        <v>49.859596711725892</v>
      </c>
      <c r="H101" s="3">
        <f>100*(S101/'Real GDP'!H101)/(SUM(($S$203/'Real GDP'!$H$203)+($S$204/'Real GDP'!$H$204)+($S$205/'Real GDP'!$H$205)+($S$206/'Real GDP'!$H$206))/4)</f>
        <v>53.305019480148538</v>
      </c>
      <c r="I101" s="3">
        <f>100*(T101/'Real GDP'!I101)/(SUM(($T$203/'Real GDP'!$I$203)+($T$204/'Real GDP'!$I$204)+($T$205/'Real GDP'!$I$205)+($T$206/'Real GDP'!$I$206))/4)</f>
        <v>53.317954672116961</v>
      </c>
      <c r="J101" s="3">
        <f>100*(U101/'Real GDP'!J101)/(SUM(($U$203/'Real GDP'!$J$203)+($U$204/'Real GDP'!$J$204)+($U$205/'Real GDP'!$J$205)+($U$206/'Real GDP'!$J$206))/4)</f>
        <v>46.630724442784491</v>
      </c>
      <c r="L101" s="3" t="s">
        <v>101</v>
      </c>
      <c r="M101" s="4">
        <v>30589</v>
      </c>
      <c r="N101" s="4">
        <v>3692257</v>
      </c>
      <c r="O101" s="3">
        <v>675643.61</v>
      </c>
      <c r="P101" s="3">
        <v>680042.78</v>
      </c>
      <c r="Q101" s="3">
        <v>1002807.78</v>
      </c>
      <c r="R101" s="3">
        <v>691079.52</v>
      </c>
      <c r="S101" s="3">
        <v>359385.38</v>
      </c>
      <c r="T101" s="3">
        <v>1377.33</v>
      </c>
      <c r="U101" s="3">
        <v>329327.27</v>
      </c>
    </row>
    <row r="102" spans="1:21" x14ac:dyDescent="0.25">
      <c r="A102" s="3" t="str">
        <f t="shared" si="1"/>
        <v>Q4/1983</v>
      </c>
      <c r="B102" s="7">
        <f t="shared" si="1"/>
        <v>30681</v>
      </c>
      <c r="C102" s="3">
        <f>100*(N102/'Real GDP'!C102)/(SUM(($N$203/'Real GDP'!$C$203)+($N$204/'Real GDP'!$C$204)+($N$205/'Real GDP'!$C$205)+($N$206/'Real GDP'!$C$206))/4)</f>
        <v>54.219016916582525</v>
      </c>
      <c r="D102" s="3">
        <f>100*(O102/'Real GDP'!D102)/(SUM(($O$203/'Real GDP'!$D$203)+($O$204/'Real GDP'!$D$204)+($O$205/'Real GDP'!$D$205)+($O$206/'Real GDP'!$D$206))/4)</f>
        <v>58.379775645246859</v>
      </c>
      <c r="E102" s="3">
        <f>100*(P102/'Real GDP'!E102)/(SUM(($P$203/'Real GDP'!$E$203)+($P$204/'Real GDP'!$E$204)+($P$205/'Real GDP'!$E$205)+($P$206/'Real GDP'!$E$206))/4)</f>
        <v>50.94906956782814</v>
      </c>
      <c r="F102" s="3">
        <f>100*(Q102/'Real GDP'!F102)/(SUM(($Q$203/'Real GDP'!$F$203)+($Q$204/'Real GDP'!$F$204)+($Q$205/'Real GDP'!$F$205)+($Q$206/'Real GDP'!$F$206))/4)</f>
        <v>52.830891143465109</v>
      </c>
      <c r="G102" s="3">
        <f>100*(R102/'Real GDP'!G102)/(SUM(($R$203/'Real GDP'!$G$203)+($R$204/'Real GDP'!$G$204)+($R$205/'Real GDP'!$G$205)+($R$206/'Real GDP'!$G$206))/4)</f>
        <v>50.268429808644981</v>
      </c>
      <c r="H102" s="3">
        <f>100*(S102/'Real GDP'!H102)/(SUM(($S$203/'Real GDP'!$H$203)+($S$204/'Real GDP'!$H$204)+($S$205/'Real GDP'!$H$205)+($S$206/'Real GDP'!$H$206))/4)</f>
        <v>53.694589681940236</v>
      </c>
      <c r="I102" s="3">
        <f>100*(T102/'Real GDP'!I102)/(SUM(($T$203/'Real GDP'!$I$203)+($T$204/'Real GDP'!$I$204)+($T$205/'Real GDP'!$I$205)+($T$206/'Real GDP'!$I$206))/4)</f>
        <v>53.701721618860113</v>
      </c>
      <c r="J102" s="3">
        <f>100*(U102/'Real GDP'!J102)/(SUM(($U$203/'Real GDP'!$J$203)+($U$204/'Real GDP'!$J$204)+($U$205/'Real GDP'!$J$205)+($U$206/'Real GDP'!$J$206))/4)</f>
        <v>46.970317837596561</v>
      </c>
      <c r="L102" s="3" t="s">
        <v>102</v>
      </c>
      <c r="M102" s="4">
        <v>30681</v>
      </c>
      <c r="N102" s="4">
        <v>3796121</v>
      </c>
      <c r="O102" s="3">
        <v>686870.56</v>
      </c>
      <c r="P102" s="3">
        <v>688228.36</v>
      </c>
      <c r="Q102" s="3">
        <v>1024166.39</v>
      </c>
      <c r="R102" s="3">
        <v>712191.62</v>
      </c>
      <c r="S102" s="3">
        <v>366617.41</v>
      </c>
      <c r="T102" s="3">
        <v>1398.8</v>
      </c>
      <c r="U102" s="3">
        <v>333868.96999999997</v>
      </c>
    </row>
    <row r="103" spans="1:21" x14ac:dyDescent="0.25">
      <c r="A103" s="3" t="str">
        <f t="shared" si="1"/>
        <v>Q1/1984</v>
      </c>
      <c r="B103" s="7">
        <f t="shared" si="1"/>
        <v>30772</v>
      </c>
      <c r="C103" s="3">
        <f>100*(N103/'Real GDP'!C103)/(SUM(($N$203/'Real GDP'!$C$203)+($N$204/'Real GDP'!$C$204)+($N$205/'Real GDP'!$C$205)+($N$206/'Real GDP'!$C$206))/4)</f>
        <v>54.796428057842668</v>
      </c>
      <c r="D103" s="3">
        <f>100*(O103/'Real GDP'!D103)/(SUM(($O$203/'Real GDP'!$D$203)+($O$204/'Real GDP'!$D$204)+($O$205/'Real GDP'!$D$205)+($O$206/'Real GDP'!$D$206))/4)</f>
        <v>58.969282145773455</v>
      </c>
      <c r="E103" s="3">
        <f>100*(P103/'Real GDP'!E103)/(SUM(($P$203/'Real GDP'!$E$203)+($P$204/'Real GDP'!$E$204)+($P$205/'Real GDP'!$E$205)+($P$206/'Real GDP'!$E$206))/4)</f>
        <v>51.485290138537074</v>
      </c>
      <c r="F103" s="3">
        <f>100*(Q103/'Real GDP'!F103)/(SUM(($Q$203/'Real GDP'!$F$203)+($Q$204/'Real GDP'!$F$204)+($Q$205/'Real GDP'!$F$205)+($Q$206/'Real GDP'!$F$206))/4)</f>
        <v>53.392840005677783</v>
      </c>
      <c r="G103" s="3">
        <f>100*(R103/'Real GDP'!G103)/(SUM(($R$203/'Real GDP'!$G$203)+($R$204/'Real GDP'!$G$204)+($R$205/'Real GDP'!$G$205)+($R$206/'Real GDP'!$G$206))/4)</f>
        <v>50.810984424010272</v>
      </c>
      <c r="H103" s="3">
        <f>100*(S103/'Real GDP'!H103)/(SUM(($S$203/'Real GDP'!$H$203)+($S$204/'Real GDP'!$H$204)+($S$205/'Real GDP'!$H$205)+($S$206/'Real GDP'!$H$206))/4)</f>
        <v>54.263155190284927</v>
      </c>
      <c r="I103" s="3">
        <f>100*(T103/'Real GDP'!I103)/(SUM(($T$203/'Real GDP'!$I$203)+($T$204/'Real GDP'!$I$204)+($T$205/'Real GDP'!$I$205)+($T$206/'Real GDP'!$I$206))/4)</f>
        <v>54.263485426678407</v>
      </c>
      <c r="J103" s="3">
        <f>100*(U103/'Real GDP'!J103)/(SUM(($U$203/'Real GDP'!$J$203)+($U$204/'Real GDP'!$J$204)+($U$205/'Real GDP'!$J$205)+($U$206/'Real GDP'!$J$206))/4)</f>
        <v>47.471088163647245</v>
      </c>
      <c r="L103" s="3" t="s">
        <v>103</v>
      </c>
      <c r="M103" s="4">
        <v>30772</v>
      </c>
      <c r="N103" s="4">
        <v>3912774</v>
      </c>
      <c r="O103" s="3">
        <v>698589.17</v>
      </c>
      <c r="P103" s="3">
        <v>700130.14</v>
      </c>
      <c r="Q103" s="3">
        <v>1048749.6100000001</v>
      </c>
      <c r="R103" s="3">
        <v>718466.64</v>
      </c>
      <c r="S103" s="3">
        <v>376853.58</v>
      </c>
      <c r="T103" s="3">
        <v>1429.71</v>
      </c>
      <c r="U103" s="3">
        <v>340219.7</v>
      </c>
    </row>
    <row r="104" spans="1:21" x14ac:dyDescent="0.25">
      <c r="A104" s="3" t="str">
        <f t="shared" si="1"/>
        <v>Q2/1984</v>
      </c>
      <c r="B104" s="7">
        <f t="shared" si="1"/>
        <v>30863</v>
      </c>
      <c r="C104" s="3">
        <f>100*(N104/'Real GDP'!C104)/(SUM(($N$203/'Real GDP'!$C$203)+($N$204/'Real GDP'!$C$204)+($N$205/'Real GDP'!$C$205)+($N$206/'Real GDP'!$C$206))/4)</f>
        <v>55.257541282652504</v>
      </c>
      <c r="D104" s="3">
        <f>100*(O104/'Real GDP'!D104)/(SUM(($O$203/'Real GDP'!$D$203)+($O$204/'Real GDP'!$D$204)+($O$205/'Real GDP'!$D$205)+($O$206/'Real GDP'!$D$206))/4)</f>
        <v>59.527348039660204</v>
      </c>
      <c r="E104" s="3">
        <f>100*(P104/'Real GDP'!E104)/(SUM(($P$203/'Real GDP'!$E$203)+($P$204/'Real GDP'!$E$204)+($P$205/'Real GDP'!$E$205)+($P$206/'Real GDP'!$E$206))/4)</f>
        <v>51.910035208232586</v>
      </c>
      <c r="F104" s="3">
        <f>100*(Q104/'Real GDP'!F104)/(SUM(($Q$203/'Real GDP'!$F$203)+($Q$204/'Real GDP'!$F$204)+($Q$205/'Real GDP'!$F$205)+($Q$206/'Real GDP'!$F$206))/4)</f>
        <v>53.841178188012087</v>
      </c>
      <c r="G104" s="3">
        <f>100*(R104/'Real GDP'!G104)/(SUM(($R$203/'Real GDP'!$G$203)+($R$204/'Real GDP'!$G$204)+($R$205/'Real GDP'!$G$205)+($R$206/'Real GDP'!$G$206))/4)</f>
        <v>51.23317181765119</v>
      </c>
      <c r="H104" s="3">
        <f>100*(S104/'Real GDP'!H104)/(SUM(($S$203/'Real GDP'!$H$203)+($S$204/'Real GDP'!$H$204)+($S$205/'Real GDP'!$H$205)+($S$206/'Real GDP'!$H$206))/4)</f>
        <v>54.719089504611333</v>
      </c>
      <c r="I104" s="3">
        <f>100*(T104/'Real GDP'!I104)/(SUM(($T$203/'Real GDP'!$I$203)+($T$204/'Real GDP'!$I$204)+($T$205/'Real GDP'!$I$205)+($T$206/'Real GDP'!$I$206))/4)</f>
        <v>54.712156811191541</v>
      </c>
      <c r="J104" s="3">
        <f>100*(U104/'Real GDP'!J104)/(SUM(($U$203/'Real GDP'!$J$203)+($U$204/'Real GDP'!$J$204)+($U$205/'Real GDP'!$J$205)+($U$206/'Real GDP'!$J$206))/4)</f>
        <v>47.879202099697942</v>
      </c>
      <c r="L104" s="3" t="s">
        <v>104</v>
      </c>
      <c r="M104" s="4">
        <v>30863</v>
      </c>
      <c r="N104" s="4">
        <v>4015000</v>
      </c>
      <c r="O104" s="3">
        <v>699050.47</v>
      </c>
      <c r="P104" s="3">
        <v>707967.01</v>
      </c>
      <c r="Q104" s="3">
        <v>1040897.24</v>
      </c>
      <c r="R104" s="3">
        <v>726768.79</v>
      </c>
      <c r="S104" s="3">
        <v>387453.46</v>
      </c>
      <c r="T104" s="3">
        <v>1463.36</v>
      </c>
      <c r="U104" s="3">
        <v>342086.74</v>
      </c>
    </row>
    <row r="105" spans="1:21" x14ac:dyDescent="0.25">
      <c r="A105" s="3" t="str">
        <f t="shared" si="1"/>
        <v>Q3/1984</v>
      </c>
      <c r="B105" s="7">
        <f t="shared" si="1"/>
        <v>30955</v>
      </c>
      <c r="C105" s="3">
        <f>100*(N105/'Real GDP'!C105)/(SUM(($N$203/'Real GDP'!$C$203)+($N$204/'Real GDP'!$C$204)+($N$205/'Real GDP'!$C$205)+($N$206/'Real GDP'!$C$206))/4)</f>
        <v>55.705632296532983</v>
      </c>
      <c r="D105" s="3">
        <f>100*(O105/'Real GDP'!D105)/(SUM(($O$203/'Real GDP'!$D$203)+($O$204/'Real GDP'!$D$204)+($O$205/'Real GDP'!$D$205)+($O$206/'Real GDP'!$D$206))/4)</f>
        <v>60.000762248157123</v>
      </c>
      <c r="E105" s="3">
        <f>100*(P105/'Real GDP'!E105)/(SUM(($P$203/'Real GDP'!$E$203)+($P$204/'Real GDP'!$E$204)+($P$205/'Real GDP'!$E$205)+($P$206/'Real GDP'!$E$206))/4)</f>
        <v>52.320740924572178</v>
      </c>
      <c r="F105" s="3">
        <f>100*(Q105/'Real GDP'!F105)/(SUM(($Q$203/'Real GDP'!$F$203)+($Q$204/'Real GDP'!$F$204)+($Q$205/'Real GDP'!$F$205)+($Q$206/'Real GDP'!$F$206))/4)</f>
        <v>54.276979916765796</v>
      </c>
      <c r="G105" s="3">
        <f>100*(R105/'Real GDP'!G105)/(SUM(($R$203/'Real GDP'!$G$203)+($R$204/'Real GDP'!$G$204)+($R$205/'Real GDP'!$G$205)+($R$206/'Real GDP'!$G$206))/4)</f>
        <v>51.637175591404279</v>
      </c>
      <c r="H105" s="3">
        <f>100*(S105/'Real GDP'!H105)/(SUM(($S$203/'Real GDP'!$H$203)+($S$204/'Real GDP'!$H$204)+($S$205/'Real GDP'!$H$205)+($S$206/'Real GDP'!$H$206))/4)</f>
        <v>55.164785125338348</v>
      </c>
      <c r="I105" s="3">
        <f>100*(T105/'Real GDP'!I105)/(SUM(($T$203/'Real GDP'!$I$203)+($T$204/'Real GDP'!$I$204)+($T$205/'Real GDP'!$I$205)+($T$206/'Real GDP'!$I$206))/4)</f>
        <v>55.153831599748948</v>
      </c>
      <c r="J105" s="3">
        <f>100*(U105/'Real GDP'!J105)/(SUM(($U$203/'Real GDP'!$J$203)+($U$204/'Real GDP'!$J$204)+($U$205/'Real GDP'!$J$205)+($U$206/'Real GDP'!$J$206))/4)</f>
        <v>48.257639397605168</v>
      </c>
      <c r="L105" s="3" t="s">
        <v>105</v>
      </c>
      <c r="M105" s="4">
        <v>30955</v>
      </c>
      <c r="N105" s="4">
        <v>4087378</v>
      </c>
      <c r="O105" s="3">
        <v>709194.71</v>
      </c>
      <c r="P105" s="3">
        <v>717597.6</v>
      </c>
      <c r="Q105" s="3">
        <v>1077898.55</v>
      </c>
      <c r="R105" s="3">
        <v>741124.74</v>
      </c>
      <c r="S105" s="3">
        <v>392266.94</v>
      </c>
      <c r="T105" s="3">
        <v>1493.2</v>
      </c>
      <c r="U105" s="3">
        <v>347793.43</v>
      </c>
    </row>
    <row r="106" spans="1:21" x14ac:dyDescent="0.25">
      <c r="A106" s="3" t="str">
        <f t="shared" si="1"/>
        <v>Q4/1984</v>
      </c>
      <c r="B106" s="7">
        <f t="shared" si="1"/>
        <v>31047</v>
      </c>
      <c r="C106" s="3">
        <f>100*(N106/'Real GDP'!C106)/(SUM(($N$203/'Real GDP'!$C$203)+($N$204/'Real GDP'!$C$204)+($N$205/'Real GDP'!$C$205)+($N$206/'Real GDP'!$C$206))/4)</f>
        <v>56.07915645017944</v>
      </c>
      <c r="D106" s="3">
        <f>100*(O106/'Real GDP'!D106)/(SUM(($O$203/'Real GDP'!$D$203)+($O$204/'Real GDP'!$D$204)+($O$205/'Real GDP'!$D$205)+($O$206/'Real GDP'!$D$206))/4)</f>
        <v>60.421501916709488</v>
      </c>
      <c r="E106" s="3">
        <f>100*(P106/'Real GDP'!E106)/(SUM(($P$203/'Real GDP'!$E$203)+($P$204/'Real GDP'!$E$204)+($P$205/'Real GDP'!$E$205)+($P$206/'Real GDP'!$E$206))/4)</f>
        <v>52.66073724136934</v>
      </c>
      <c r="F106" s="3">
        <f>100*(Q106/'Real GDP'!F106)/(SUM(($Q$203/'Real GDP'!$F$203)+($Q$204/'Real GDP'!$F$204)+($Q$205/'Real GDP'!$F$205)+($Q$206/'Real GDP'!$F$206))/4)</f>
        <v>54.640510370654624</v>
      </c>
      <c r="G106" s="3">
        <f>100*(R106/'Real GDP'!G106)/(SUM(($R$203/'Real GDP'!$G$203)+($R$204/'Real GDP'!$G$204)+($R$205/'Real GDP'!$G$205)+($R$206/'Real GDP'!$G$206))/4)</f>
        <v>51.986999088980546</v>
      </c>
      <c r="H106" s="3">
        <f>100*(S106/'Real GDP'!H106)/(SUM(($S$203/'Real GDP'!$H$203)+($S$204/'Real GDP'!$H$204)+($S$205/'Real GDP'!$H$205)+($S$206/'Real GDP'!$H$206))/4)</f>
        <v>55.531996515777273</v>
      </c>
      <c r="I106" s="3">
        <f>100*(T106/'Real GDP'!I106)/(SUM(($T$203/'Real GDP'!$I$203)+($T$204/'Real GDP'!$I$204)+($T$205/'Real GDP'!$I$205)+($T$206/'Real GDP'!$I$206))/4)</f>
        <v>55.522282146211289</v>
      </c>
      <c r="J106" s="3">
        <f>100*(U106/'Real GDP'!J106)/(SUM(($U$203/'Real GDP'!$J$203)+($U$204/'Real GDP'!$J$204)+($U$205/'Real GDP'!$J$205)+($U$206/'Real GDP'!$J$206))/4)</f>
        <v>48.59798896250264</v>
      </c>
      <c r="L106" s="3" t="s">
        <v>106</v>
      </c>
      <c r="M106" s="4">
        <v>31047</v>
      </c>
      <c r="N106" s="4">
        <v>4147606</v>
      </c>
      <c r="O106" s="3">
        <v>728353.95</v>
      </c>
      <c r="P106" s="3">
        <v>724015.48</v>
      </c>
      <c r="Q106" s="3">
        <v>1094252.6599999999</v>
      </c>
      <c r="R106" s="3">
        <v>746265.31</v>
      </c>
      <c r="S106" s="3">
        <v>401101.83</v>
      </c>
      <c r="T106" s="3">
        <v>1505.77</v>
      </c>
      <c r="U106" s="3">
        <v>350693.36</v>
      </c>
    </row>
    <row r="107" spans="1:21" x14ac:dyDescent="0.25">
      <c r="A107" s="3" t="str">
        <f t="shared" si="1"/>
        <v>Q1/1985</v>
      </c>
      <c r="B107" s="7">
        <f t="shared" si="1"/>
        <v>31137</v>
      </c>
      <c r="C107" s="3">
        <f>100*(N107/'Real GDP'!C107)/(SUM(($N$203/'Real GDP'!$C$203)+($N$204/'Real GDP'!$C$204)+($N$205/'Real GDP'!$C$205)+($N$206/'Real GDP'!$C$206))/4)</f>
        <v>56.724064376681802</v>
      </c>
      <c r="D107" s="3">
        <f>100*(O107/'Real GDP'!D107)/(SUM(($O$203/'Real GDP'!$D$203)+($O$204/'Real GDP'!$D$204)+($O$205/'Real GDP'!$D$205)+($O$206/'Real GDP'!$D$206))/4)</f>
        <v>60.861299171282646</v>
      </c>
      <c r="E107" s="3">
        <f>100*(P107/'Real GDP'!E107)/(SUM(($P$203/'Real GDP'!$E$203)+($P$204/'Real GDP'!$E$204)+($P$205/'Real GDP'!$E$205)+($P$206/'Real GDP'!$E$206))/4)</f>
        <v>53.267164326460779</v>
      </c>
      <c r="F107" s="3">
        <f>100*(Q107/'Real GDP'!F107)/(SUM(($Q$203/'Real GDP'!$F$203)+($Q$204/'Real GDP'!$F$204)+($Q$205/'Real GDP'!$F$205)+($Q$206/'Real GDP'!$F$206))/4)</f>
        <v>55.267586262274257</v>
      </c>
      <c r="G107" s="3">
        <f>100*(R107/'Real GDP'!G107)/(SUM(($R$203/'Real GDP'!$G$203)+($R$204/'Real GDP'!$G$204)+($R$205/'Real GDP'!$G$205)+($R$206/'Real GDP'!$G$206))/4)</f>
        <v>52.573992757023092</v>
      </c>
      <c r="H107" s="3">
        <f>100*(S107/'Real GDP'!H107)/(SUM(($S$203/'Real GDP'!$H$203)+($S$204/'Real GDP'!$H$204)+($S$205/'Real GDP'!$H$205)+($S$206/'Real GDP'!$H$206))/4)</f>
        <v>56.152892223766315</v>
      </c>
      <c r="I107" s="3">
        <f>100*(T107/'Real GDP'!I107)/(SUM(($T$203/'Real GDP'!$I$203)+($T$204/'Real GDP'!$I$204)+($T$205/'Real GDP'!$I$205)+($T$206/'Real GDP'!$I$206))/4)</f>
        <v>56.172161804135925</v>
      </c>
      <c r="J107" s="3">
        <f>100*(U107/'Real GDP'!J107)/(SUM(($U$203/'Real GDP'!$J$203)+($U$204/'Real GDP'!$J$204)+($U$205/'Real GDP'!$J$205)+($U$206/'Real GDP'!$J$206))/4)</f>
        <v>49.149760075381828</v>
      </c>
      <c r="L107" s="3" t="s">
        <v>107</v>
      </c>
      <c r="M107" s="4">
        <v>31137</v>
      </c>
      <c r="N107" s="4">
        <v>4237010</v>
      </c>
      <c r="O107" s="3">
        <v>739844.94</v>
      </c>
      <c r="P107" s="3">
        <v>733684.24</v>
      </c>
      <c r="Q107" s="3">
        <v>1100777.83</v>
      </c>
      <c r="R107" s="3">
        <v>759006.29</v>
      </c>
      <c r="S107" s="3">
        <v>411747.3</v>
      </c>
      <c r="T107" s="3">
        <v>1560.73</v>
      </c>
      <c r="U107" s="3">
        <v>358633.18</v>
      </c>
    </row>
    <row r="108" spans="1:21" x14ac:dyDescent="0.25">
      <c r="A108" s="3" t="str">
        <f t="shared" si="1"/>
        <v>Q2/1985</v>
      </c>
      <c r="B108" s="7">
        <f t="shared" si="1"/>
        <v>31228</v>
      </c>
      <c r="C108" s="3">
        <f>100*(N108/'Real GDP'!C108)/(SUM(($N$203/'Real GDP'!$C$203)+($N$204/'Real GDP'!$C$204)+($N$205/'Real GDP'!$C$205)+($N$206/'Real GDP'!$C$206))/4)</f>
        <v>57.075590998138686</v>
      </c>
      <c r="D108" s="3">
        <f>100*(O108/'Real GDP'!D108)/(SUM(($O$203/'Real GDP'!$D$203)+($O$204/'Real GDP'!$D$204)+($O$205/'Real GDP'!$D$205)+($O$206/'Real GDP'!$D$206))/4)</f>
        <v>61.329888211373124</v>
      </c>
      <c r="E108" s="3">
        <f>100*(P108/'Real GDP'!E108)/(SUM(($P$203/'Real GDP'!$E$203)+($P$204/'Real GDP'!$E$204)+($P$205/'Real GDP'!$E$205)+($P$206/'Real GDP'!$E$206))/4)</f>
        <v>53.614240383377691</v>
      </c>
      <c r="F108" s="3">
        <f>100*(Q108/'Real GDP'!F108)/(SUM(($Q$203/'Real GDP'!$F$203)+($Q$204/'Real GDP'!$F$204)+($Q$205/'Real GDP'!$F$205)+($Q$206/'Real GDP'!$F$206))/4)</f>
        <v>55.607456857995246</v>
      </c>
      <c r="G108" s="3">
        <f>100*(R108/'Real GDP'!G108)/(SUM(($R$203/'Real GDP'!$G$203)+($R$204/'Real GDP'!$G$204)+($R$205/'Real GDP'!$G$205)+($R$206/'Real GDP'!$G$206))/4)</f>
        <v>52.907692674686103</v>
      </c>
      <c r="H108" s="3">
        <f>100*(S108/'Real GDP'!H108)/(SUM(($S$203/'Real GDP'!$H$203)+($S$204/'Real GDP'!$H$204)+($S$205/'Real GDP'!$H$205)+($S$206/'Real GDP'!$H$206))/4)</f>
        <v>56.528588854673714</v>
      </c>
      <c r="I108" s="3">
        <f>100*(T108/'Real GDP'!I108)/(SUM(($T$203/'Real GDP'!$I$203)+($T$204/'Real GDP'!$I$204)+($T$205/'Real GDP'!$I$205)+($T$206/'Real GDP'!$I$206))/4)</f>
        <v>56.526974723332486</v>
      </c>
      <c r="J108" s="3">
        <f>100*(U108/'Real GDP'!J108)/(SUM(($U$203/'Real GDP'!$J$203)+($U$204/'Real GDP'!$J$204)+($U$205/'Real GDP'!$J$205)+($U$206/'Real GDP'!$J$206))/4)</f>
        <v>49.454583735599087</v>
      </c>
      <c r="L108" s="3" t="s">
        <v>108</v>
      </c>
      <c r="M108" s="4">
        <v>31228</v>
      </c>
      <c r="N108" s="4">
        <v>4302297</v>
      </c>
      <c r="O108" s="3">
        <v>761426.46</v>
      </c>
      <c r="P108" s="3">
        <v>743441.71</v>
      </c>
      <c r="Q108" s="3">
        <v>1118647.48</v>
      </c>
      <c r="R108" s="3">
        <v>773913.11</v>
      </c>
      <c r="S108" s="3">
        <v>415833.57</v>
      </c>
      <c r="T108" s="3">
        <v>1602.39</v>
      </c>
      <c r="U108" s="3">
        <v>360518.45</v>
      </c>
    </row>
    <row r="109" spans="1:21" x14ac:dyDescent="0.25">
      <c r="A109" s="3" t="str">
        <f t="shared" si="1"/>
        <v>Q3/1985</v>
      </c>
      <c r="B109" s="7">
        <f t="shared" si="1"/>
        <v>31320</v>
      </c>
      <c r="C109" s="3">
        <f>100*(N109/'Real GDP'!C109)/(SUM(($N$203/'Real GDP'!$C$203)+($N$204/'Real GDP'!$C$204)+($N$205/'Real GDP'!$C$205)+($N$206/'Real GDP'!$C$206))/4)</f>
        <v>57.406538092862277</v>
      </c>
      <c r="D109" s="3">
        <f>100*(O109/'Real GDP'!D109)/(SUM(($O$203/'Real GDP'!$D$203)+($O$204/'Real GDP'!$D$204)+($O$205/'Real GDP'!$D$205)+($O$206/'Real GDP'!$D$206))/4)</f>
        <v>61.706376388914279</v>
      </c>
      <c r="E109" s="3">
        <f>100*(P109/'Real GDP'!E109)/(SUM(($P$203/'Real GDP'!$E$203)+($P$204/'Real GDP'!$E$204)+($P$205/'Real GDP'!$E$205)+($P$206/'Real GDP'!$E$206))/4)</f>
        <v>53.935084452761508</v>
      </c>
      <c r="F109" s="3">
        <f>100*(Q109/'Real GDP'!F109)/(SUM(($Q$203/'Real GDP'!$F$203)+($Q$204/'Real GDP'!$F$204)+($Q$205/'Real GDP'!$F$205)+($Q$206/'Real GDP'!$F$206))/4)</f>
        <v>55.927169957605088</v>
      </c>
      <c r="G109" s="3">
        <f>100*(R109/'Real GDP'!G109)/(SUM(($R$203/'Real GDP'!$G$203)+($R$204/'Real GDP'!$G$204)+($R$205/'Real GDP'!$G$205)+($R$206/'Real GDP'!$G$206))/4)</f>
        <v>53.212286877362871</v>
      </c>
      <c r="H109" s="3">
        <f>100*(S109/'Real GDP'!H109)/(SUM(($S$203/'Real GDP'!$H$203)+($S$204/'Real GDP'!$H$204)+($S$205/'Real GDP'!$H$205)+($S$206/'Real GDP'!$H$206))/4)</f>
        <v>56.847834344970636</v>
      </c>
      <c r="I109" s="3">
        <f>100*(T109/'Real GDP'!I109)/(SUM(($T$203/'Real GDP'!$I$203)+($T$204/'Real GDP'!$I$204)+($T$205/'Real GDP'!$I$205)+($T$206/'Real GDP'!$I$206))/4)</f>
        <v>56.859790272271511</v>
      </c>
      <c r="J109" s="3">
        <f>100*(U109/'Real GDP'!J109)/(SUM(($U$203/'Real GDP'!$J$203)+($U$204/'Real GDP'!$J$204)+($U$205/'Real GDP'!$J$205)+($U$206/'Real GDP'!$J$206))/4)</f>
        <v>49.738724554338539</v>
      </c>
      <c r="L109" s="3" t="s">
        <v>109</v>
      </c>
      <c r="M109" s="4">
        <v>31320</v>
      </c>
      <c r="N109" s="4">
        <v>4394563</v>
      </c>
      <c r="O109" s="3">
        <v>766826.3</v>
      </c>
      <c r="P109" s="3">
        <v>752713.42</v>
      </c>
      <c r="Q109" s="3">
        <v>1139732.23</v>
      </c>
      <c r="R109" s="3">
        <v>784603.45</v>
      </c>
      <c r="S109" s="3">
        <v>423476.25</v>
      </c>
      <c r="T109" s="3">
        <v>1632.92</v>
      </c>
      <c r="U109" s="3">
        <v>366348.65</v>
      </c>
    </row>
    <row r="110" spans="1:21" x14ac:dyDescent="0.25">
      <c r="A110" s="3" t="str">
        <f t="shared" si="1"/>
        <v>Q4/1985</v>
      </c>
      <c r="B110" s="7">
        <f t="shared" si="1"/>
        <v>31412</v>
      </c>
      <c r="C110" s="3">
        <f>100*(N110/'Real GDP'!C110)/(SUM(($N$203/'Real GDP'!$C$203)+($N$204/'Real GDP'!$C$204)+($N$205/'Real GDP'!$C$205)+($N$206/'Real GDP'!$C$206))/4)</f>
        <v>57.738138505710474</v>
      </c>
      <c r="D110" s="3">
        <f>100*(O110/'Real GDP'!D110)/(SUM(($O$203/'Real GDP'!$D$203)+($O$204/'Real GDP'!$D$204)+($O$205/'Real GDP'!$D$205)+($O$206/'Real GDP'!$D$206))/4)</f>
        <v>62.293364960827347</v>
      </c>
      <c r="E110" s="3">
        <f>100*(P110/'Real GDP'!E110)/(SUM(($P$203/'Real GDP'!$E$203)+($P$204/'Real GDP'!$E$204)+($P$205/'Real GDP'!$E$205)+($P$206/'Real GDP'!$E$206))/4)</f>
        <v>54.242530788766175</v>
      </c>
      <c r="F110" s="3">
        <f>100*(Q110/'Real GDP'!F110)/(SUM(($Q$203/'Real GDP'!$F$203)+($Q$204/'Real GDP'!$F$204)+($Q$205/'Real GDP'!$F$205)+($Q$206/'Real GDP'!$F$206))/4)</f>
        <v>56.246634743461712</v>
      </c>
      <c r="G110" s="3">
        <f>100*(R110/'Real GDP'!G110)/(SUM(($R$203/'Real GDP'!$G$203)+($R$204/'Real GDP'!$G$204)+($R$205/'Real GDP'!$G$205)+($R$206/'Real GDP'!$G$206))/4)</f>
        <v>53.527519827929922</v>
      </c>
      <c r="H110" s="3">
        <f>100*(S110/'Real GDP'!H110)/(SUM(($S$203/'Real GDP'!$H$203)+($S$204/'Real GDP'!$H$204)+($S$205/'Real GDP'!$H$205)+($S$206/'Real GDP'!$H$206))/4)</f>
        <v>57.173341930279626</v>
      </c>
      <c r="I110" s="3">
        <f>100*(T110/'Real GDP'!I110)/(SUM(($T$203/'Real GDP'!$I$203)+($T$204/'Real GDP'!$I$204)+($T$205/'Real GDP'!$I$205)+($T$206/'Real GDP'!$I$206))/4)</f>
        <v>57.189308595771976</v>
      </c>
      <c r="J110" s="3">
        <f>100*(U110/'Real GDP'!J110)/(SUM(($U$203/'Real GDP'!$J$203)+($U$204/'Real GDP'!$J$204)+($U$205/'Real GDP'!$J$205)+($U$206/'Real GDP'!$J$206))/4)</f>
        <v>49.993662269658699</v>
      </c>
      <c r="L110" s="3" t="s">
        <v>110</v>
      </c>
      <c r="M110" s="4">
        <v>31412</v>
      </c>
      <c r="N110" s="4">
        <v>4453105</v>
      </c>
      <c r="O110" s="3">
        <v>776000.9</v>
      </c>
      <c r="P110" s="3">
        <v>760022.88</v>
      </c>
      <c r="Q110" s="3">
        <v>1153119.75</v>
      </c>
      <c r="R110" s="3">
        <v>794514.19</v>
      </c>
      <c r="S110" s="3">
        <v>432453.78</v>
      </c>
      <c r="T110" s="3">
        <v>1664.2</v>
      </c>
      <c r="U110" s="3">
        <v>372455.35</v>
      </c>
    </row>
    <row r="111" spans="1:21" x14ac:dyDescent="0.25">
      <c r="A111" s="3" t="str">
        <f t="shared" si="1"/>
        <v>Q1/1986</v>
      </c>
      <c r="B111" s="7">
        <f t="shared" si="1"/>
        <v>31502</v>
      </c>
      <c r="C111" s="3">
        <f>100*(N111/'Real GDP'!C111)/(SUM(($N$203/'Real GDP'!$C$203)+($N$204/'Real GDP'!$C$204)+($N$205/'Real GDP'!$C$205)+($N$206/'Real GDP'!$C$206))/4)</f>
        <v>58.02031931023842</v>
      </c>
      <c r="D111" s="3">
        <f>100*(O111/'Real GDP'!D111)/(SUM(($O$203/'Real GDP'!$D$203)+($O$204/'Real GDP'!$D$204)+($O$205/'Real GDP'!$D$205)+($O$206/'Real GDP'!$D$206))/4)</f>
        <v>62.423761422599526</v>
      </c>
      <c r="E111" s="3">
        <f>100*(P111/'Real GDP'!E111)/(SUM(($P$203/'Real GDP'!$E$203)+($P$204/'Real GDP'!$E$204)+($P$205/'Real GDP'!$E$205)+($P$206/'Real GDP'!$E$206))/4)</f>
        <v>54.509138255592283</v>
      </c>
      <c r="F111" s="3">
        <f>100*(Q111/'Real GDP'!F111)/(SUM(($Q$203/'Real GDP'!$F$203)+($Q$204/'Real GDP'!$F$204)+($Q$205/'Real GDP'!$F$205)+($Q$206/'Real GDP'!$F$206))/4)</f>
        <v>56.516982580099182</v>
      </c>
      <c r="G111" s="3">
        <f>100*(R111/'Real GDP'!G111)/(SUM(($R$203/'Real GDP'!$G$203)+($R$204/'Real GDP'!$G$204)+($R$205/'Real GDP'!$G$205)+($R$206/'Real GDP'!$G$206))/4)</f>
        <v>53.790705141223164</v>
      </c>
      <c r="H111" s="3">
        <f>100*(S111/'Real GDP'!H111)/(SUM(($S$203/'Real GDP'!$H$203)+($S$204/'Real GDP'!$H$204)+($S$205/'Real GDP'!$H$205)+($S$206/'Real GDP'!$H$206))/4)</f>
        <v>57.457580901925361</v>
      </c>
      <c r="I111" s="3">
        <f>100*(T111/'Real GDP'!I111)/(SUM(($T$203/'Real GDP'!$I$203)+($T$204/'Real GDP'!$I$204)+($T$205/'Real GDP'!$I$205)+($T$206/'Real GDP'!$I$206))/4)</f>
        <v>57.467010278702816</v>
      </c>
      <c r="J111" s="3">
        <f>100*(U111/'Real GDP'!J111)/(SUM(($U$203/'Real GDP'!$J$203)+($U$204/'Real GDP'!$J$204)+($U$205/'Real GDP'!$J$205)+($U$206/'Real GDP'!$J$206))/4)</f>
        <v>50.272106279051343</v>
      </c>
      <c r="L111" s="3" t="s">
        <v>111</v>
      </c>
      <c r="M111" s="4">
        <v>31502</v>
      </c>
      <c r="N111" s="4">
        <v>4516344</v>
      </c>
      <c r="O111" s="3">
        <v>786484.59</v>
      </c>
      <c r="P111" s="3">
        <v>766574.7</v>
      </c>
      <c r="Q111" s="3">
        <v>1152034.07</v>
      </c>
      <c r="R111" s="3">
        <v>803396.27</v>
      </c>
      <c r="S111" s="3">
        <v>434507.52000000002</v>
      </c>
      <c r="T111" s="3">
        <v>1678.93</v>
      </c>
      <c r="U111" s="3">
        <v>375586.1</v>
      </c>
    </row>
    <row r="112" spans="1:21" x14ac:dyDescent="0.25">
      <c r="A112" s="3" t="str">
        <f t="shared" si="1"/>
        <v>Q2/1986</v>
      </c>
      <c r="B112" s="7">
        <f t="shared" si="1"/>
        <v>31593</v>
      </c>
      <c r="C112" s="3">
        <f>100*(N112/'Real GDP'!C112)/(SUM(($N$203/'Real GDP'!$C$203)+($N$204/'Real GDP'!$C$204)+($N$205/'Real GDP'!$C$205)+($N$206/'Real GDP'!$C$206))/4)</f>
        <v>58.252649940044535</v>
      </c>
      <c r="D112" s="3">
        <f>100*(O112/'Real GDP'!D112)/(SUM(($O$203/'Real GDP'!$D$203)+($O$204/'Real GDP'!$D$204)+($O$205/'Real GDP'!$D$205)+($O$206/'Real GDP'!$D$206))/4)</f>
        <v>62.707505133929864</v>
      </c>
      <c r="E112" s="3">
        <f>100*(P112/'Real GDP'!E112)/(SUM(($P$203/'Real GDP'!$E$203)+($P$204/'Real GDP'!$E$204)+($P$205/'Real GDP'!$E$205)+($P$206/'Real GDP'!$E$206))/4)</f>
        <v>54.728189106189973</v>
      </c>
      <c r="F112" s="3">
        <f>100*(Q112/'Real GDP'!F112)/(SUM(($Q$203/'Real GDP'!$F$203)+($Q$204/'Real GDP'!$F$204)+($Q$205/'Real GDP'!$F$205)+($Q$206/'Real GDP'!$F$206))/4)</f>
        <v>56.740773424007052</v>
      </c>
      <c r="G112" s="3">
        <f>100*(R112/'Real GDP'!G112)/(SUM(($R$203/'Real GDP'!$G$203)+($R$204/'Real GDP'!$G$204)+($R$205/'Real GDP'!$G$205)+($R$206/'Real GDP'!$G$206))/4)</f>
        <v>54.005104883255562</v>
      </c>
      <c r="H112" s="3">
        <f>100*(S112/'Real GDP'!H112)/(SUM(($S$203/'Real GDP'!$H$203)+($S$204/'Real GDP'!$H$204)+($S$205/'Real GDP'!$H$205)+($S$206/'Real GDP'!$H$206))/4)</f>
        <v>57.67812817172485</v>
      </c>
      <c r="I112" s="3">
        <f>100*(T112/'Real GDP'!I112)/(SUM(($T$203/'Real GDP'!$I$203)+($T$204/'Real GDP'!$I$204)+($T$205/'Real GDP'!$I$205)+($T$206/'Real GDP'!$I$206))/4)</f>
        <v>57.690313919280875</v>
      </c>
      <c r="J112" s="3">
        <f>100*(U112/'Real GDP'!J112)/(SUM(($U$203/'Real GDP'!$J$203)+($U$204/'Real GDP'!$J$204)+($U$205/'Real GDP'!$J$205)+($U$206/'Real GDP'!$J$206))/4)</f>
        <v>50.460571477739684</v>
      </c>
      <c r="L112" s="3" t="s">
        <v>112</v>
      </c>
      <c r="M112" s="4">
        <v>31593</v>
      </c>
      <c r="N112" s="4">
        <v>4555245</v>
      </c>
      <c r="O112" s="3">
        <v>795841.71</v>
      </c>
      <c r="P112" s="3">
        <v>777960.88</v>
      </c>
      <c r="Q112" s="3">
        <v>1169904.56</v>
      </c>
      <c r="R112" s="3">
        <v>811815.64</v>
      </c>
      <c r="S112" s="3">
        <v>438686.51</v>
      </c>
      <c r="T112" s="3">
        <v>1681.31</v>
      </c>
      <c r="U112" s="3">
        <v>385972.46</v>
      </c>
    </row>
    <row r="113" spans="1:21" x14ac:dyDescent="0.25">
      <c r="A113" s="3" t="str">
        <f t="shared" si="1"/>
        <v>Q3/1986</v>
      </c>
      <c r="B113" s="7">
        <f t="shared" si="1"/>
        <v>31685</v>
      </c>
      <c r="C113" s="3">
        <f>100*(N113/'Real GDP'!C113)/(SUM(($N$203/'Real GDP'!$C$203)+($N$204/'Real GDP'!$C$204)+($N$205/'Real GDP'!$C$205)+($N$206/'Real GDP'!$C$206))/4)</f>
        <v>58.487258755164589</v>
      </c>
      <c r="D113" s="3">
        <f>100*(O113/'Real GDP'!D113)/(SUM(($O$203/'Real GDP'!$D$203)+($O$204/'Real GDP'!$D$204)+($O$205/'Real GDP'!$D$205)+($O$206/'Real GDP'!$D$206))/4)</f>
        <v>62.990175355885334</v>
      </c>
      <c r="E113" s="3">
        <f>100*(P113/'Real GDP'!E113)/(SUM(($P$203/'Real GDP'!$E$203)+($P$204/'Real GDP'!$E$204)+($P$205/'Real GDP'!$E$205)+($P$206/'Real GDP'!$E$206))/4)</f>
        <v>54.955167432172132</v>
      </c>
      <c r="F113" s="3">
        <f>100*(Q113/'Real GDP'!F113)/(SUM(($Q$203/'Real GDP'!$F$203)+($Q$204/'Real GDP'!$F$204)+($Q$205/'Real GDP'!$F$205)+($Q$206/'Real GDP'!$F$206))/4)</f>
        <v>56.969739794281416</v>
      </c>
      <c r="G113" s="3">
        <f>100*(R113/'Real GDP'!G113)/(SUM(($R$203/'Real GDP'!$G$203)+($R$204/'Real GDP'!$G$204)+($R$205/'Real GDP'!$G$205)+($R$206/'Real GDP'!$G$206))/4)</f>
        <v>54.218031366450155</v>
      </c>
      <c r="H113" s="3">
        <f>100*(S113/'Real GDP'!H113)/(SUM(($S$203/'Real GDP'!$H$203)+($S$204/'Real GDP'!$H$204)+($S$205/'Real GDP'!$H$205)+($S$206/'Real GDP'!$H$206))/4)</f>
        <v>57.917136419092671</v>
      </c>
      <c r="I113" s="3">
        <f>100*(T113/'Real GDP'!I113)/(SUM(($T$203/'Real GDP'!$I$203)+($T$204/'Real GDP'!$I$204)+($T$205/'Real GDP'!$I$205)+($T$206/'Real GDP'!$I$206))/4)</f>
        <v>57.920927541168908</v>
      </c>
      <c r="J113" s="3">
        <f>100*(U113/'Real GDP'!J113)/(SUM(($U$203/'Real GDP'!$J$203)+($U$204/'Real GDP'!$J$204)+($U$205/'Real GDP'!$J$205)+($U$206/'Real GDP'!$J$206))/4)</f>
        <v>50.662028179742919</v>
      </c>
      <c r="L113" s="3" t="s">
        <v>113</v>
      </c>
      <c r="M113" s="4">
        <v>31685</v>
      </c>
      <c r="N113" s="4">
        <v>4619627</v>
      </c>
      <c r="O113" s="3">
        <v>802919.85</v>
      </c>
      <c r="P113" s="3">
        <v>784384.6</v>
      </c>
      <c r="Q113" s="3">
        <v>1183297.03</v>
      </c>
      <c r="R113" s="3">
        <v>823151.26</v>
      </c>
      <c r="S113" s="3">
        <v>441066.17</v>
      </c>
      <c r="T113" s="3">
        <v>1697.92</v>
      </c>
      <c r="U113" s="3">
        <v>384781.28</v>
      </c>
    </row>
    <row r="114" spans="1:21" x14ac:dyDescent="0.25">
      <c r="A114" s="3" t="str">
        <f t="shared" si="1"/>
        <v>Q4/1986</v>
      </c>
      <c r="B114" s="7">
        <f t="shared" si="1"/>
        <v>31777</v>
      </c>
      <c r="C114" s="3">
        <f>100*(N114/'Real GDP'!C114)/(SUM(($N$203/'Real GDP'!$C$203)+($N$204/'Real GDP'!$C$204)+($N$205/'Real GDP'!$C$205)+($N$206/'Real GDP'!$C$206))/4)</f>
        <v>58.812855310856783</v>
      </c>
      <c r="D114" s="3">
        <f>100*(O114/'Real GDP'!D114)/(SUM(($O$203/'Real GDP'!$D$203)+($O$204/'Real GDP'!$D$204)+($O$205/'Real GDP'!$D$205)+($O$206/'Real GDP'!$D$206))/4)</f>
        <v>63.309414360148615</v>
      </c>
      <c r="E114" s="3">
        <f>100*(P114/'Real GDP'!E114)/(SUM(($P$203/'Real GDP'!$E$203)+($P$204/'Real GDP'!$E$204)+($P$205/'Real GDP'!$E$205)+($P$206/'Real GDP'!$E$206))/4)</f>
        <v>55.258131550815925</v>
      </c>
      <c r="F114" s="3">
        <f>100*(Q114/'Real GDP'!F114)/(SUM(($Q$203/'Real GDP'!$F$203)+($Q$204/'Real GDP'!$F$204)+($Q$205/'Real GDP'!$F$205)+($Q$206/'Real GDP'!$F$206))/4)</f>
        <v>57.289115167373964</v>
      </c>
      <c r="G114" s="3">
        <f>100*(R114/'Real GDP'!G114)/(SUM(($R$203/'Real GDP'!$G$203)+($R$204/'Real GDP'!$G$204)+($R$205/'Real GDP'!$G$205)+($R$206/'Real GDP'!$G$206))/4)</f>
        <v>54.524641470428712</v>
      </c>
      <c r="H114" s="3">
        <f>100*(S114/'Real GDP'!H114)/(SUM(($S$203/'Real GDP'!$H$203)+($S$204/'Real GDP'!$H$204)+($S$205/'Real GDP'!$H$205)+($S$206/'Real GDP'!$H$206))/4)</f>
        <v>58.245985701317615</v>
      </c>
      <c r="I114" s="3">
        <f>100*(T114/'Real GDP'!I114)/(SUM(($T$203/'Real GDP'!$I$203)+($T$204/'Real GDP'!$I$204)+($T$205/'Real GDP'!$I$205)+($T$206/'Real GDP'!$I$206))/4)</f>
        <v>58.244107472702133</v>
      </c>
      <c r="J114" s="3">
        <f>100*(U114/'Real GDP'!J114)/(SUM(($U$203/'Real GDP'!$J$203)+($U$204/'Real GDP'!$J$204)+($U$205/'Real GDP'!$J$205)+($U$206/'Real GDP'!$J$206))/4)</f>
        <v>50.958029774111203</v>
      </c>
      <c r="L114" s="3" t="s">
        <v>114</v>
      </c>
      <c r="M114" s="4">
        <v>31777</v>
      </c>
      <c r="N114" s="4">
        <v>4669396</v>
      </c>
      <c r="O114" s="3">
        <v>821230.28</v>
      </c>
      <c r="P114" s="3">
        <v>790606.43</v>
      </c>
      <c r="Q114" s="3">
        <v>1201795.55</v>
      </c>
      <c r="R114" s="3">
        <v>831205.18</v>
      </c>
      <c r="S114" s="3">
        <v>440375.03999999998</v>
      </c>
      <c r="T114" s="3">
        <v>1720.86</v>
      </c>
      <c r="U114" s="3">
        <v>389501.79</v>
      </c>
    </row>
    <row r="115" spans="1:21" x14ac:dyDescent="0.25">
      <c r="A115" s="3" t="str">
        <f t="shared" si="1"/>
        <v>Q1/1987</v>
      </c>
      <c r="B115" s="7">
        <f t="shared" si="1"/>
        <v>31867</v>
      </c>
      <c r="C115" s="3">
        <f>100*(N115/'Real GDP'!C115)/(SUM(($N$203/'Real GDP'!$C$203)+($N$204/'Real GDP'!$C$204)+($N$205/'Real GDP'!$C$205)+($N$206/'Real GDP'!$C$206))/4)</f>
        <v>59.240441837004035</v>
      </c>
      <c r="D115" s="3">
        <f>100*(O115/'Real GDP'!D115)/(SUM(($O$203/'Real GDP'!$D$203)+($O$204/'Real GDP'!$D$204)+($O$205/'Real GDP'!$D$205)+($O$206/'Real GDP'!$D$206))/4)</f>
        <v>63.72386659205241</v>
      </c>
      <c r="E115" s="3">
        <f>100*(P115/'Real GDP'!E115)/(SUM(($P$203/'Real GDP'!$E$203)+($P$204/'Real GDP'!$E$204)+($P$205/'Real GDP'!$E$205)+($P$206/'Real GDP'!$E$206))/4)</f>
        <v>55.641159630454716</v>
      </c>
      <c r="F115" s="3">
        <f>100*(Q115/'Real GDP'!F115)/(SUM(($Q$203/'Real GDP'!$F$203)+($Q$204/'Real GDP'!$F$204)+($Q$205/'Real GDP'!$F$205)+($Q$206/'Real GDP'!$F$206))/4)</f>
        <v>57.709869531116986</v>
      </c>
      <c r="G115" s="3">
        <f>100*(R115/'Real GDP'!G115)/(SUM(($R$203/'Real GDP'!$G$203)+($R$204/'Real GDP'!$G$204)+($R$205/'Real GDP'!$G$205)+($R$206/'Real GDP'!$G$206))/4)</f>
        <v>54.917403732557709</v>
      </c>
      <c r="H115" s="3">
        <f>100*(S115/'Real GDP'!H115)/(SUM(($S$203/'Real GDP'!$H$203)+($S$204/'Real GDP'!$H$204)+($S$205/'Real GDP'!$H$205)+($S$206/'Real GDP'!$H$206))/4)</f>
        <v>58.655578617368832</v>
      </c>
      <c r="I115" s="3">
        <f>100*(T115/'Real GDP'!I115)/(SUM(($T$203/'Real GDP'!$I$203)+($T$204/'Real GDP'!$I$204)+($T$205/'Real GDP'!$I$205)+($T$206/'Real GDP'!$I$206))/4)</f>
        <v>58.669568297005931</v>
      </c>
      <c r="J115" s="3">
        <f>100*(U115/'Real GDP'!J115)/(SUM(($U$203/'Real GDP'!$J$203)+($U$204/'Real GDP'!$J$204)+($U$205/'Real GDP'!$J$205)+($U$206/'Real GDP'!$J$206))/4)</f>
        <v>51.286405611573038</v>
      </c>
      <c r="L115" s="3" t="s">
        <v>115</v>
      </c>
      <c r="M115" s="4">
        <v>31867</v>
      </c>
      <c r="N115" s="4">
        <v>4736231</v>
      </c>
      <c r="O115" s="3">
        <v>833981.07</v>
      </c>
      <c r="P115" s="3">
        <v>798243.88</v>
      </c>
      <c r="Q115" s="3">
        <v>1180237.77</v>
      </c>
      <c r="R115" s="3">
        <v>840622.02</v>
      </c>
      <c r="S115" s="3">
        <v>453742.24</v>
      </c>
      <c r="T115" s="3">
        <v>1732.19</v>
      </c>
      <c r="U115" s="3">
        <v>400040.88</v>
      </c>
    </row>
    <row r="116" spans="1:21" x14ac:dyDescent="0.25">
      <c r="A116" s="3" t="str">
        <f t="shared" si="1"/>
        <v>Q2/1987</v>
      </c>
      <c r="B116" s="7">
        <f t="shared" si="1"/>
        <v>31958</v>
      </c>
      <c r="C116" s="3">
        <f>100*(N116/'Real GDP'!C116)/(SUM(($N$203/'Real GDP'!$C$203)+($N$204/'Real GDP'!$C$204)+($N$205/'Real GDP'!$C$205)+($N$206/'Real GDP'!$C$206))/4)</f>
        <v>59.637031896474895</v>
      </c>
      <c r="D116" s="3">
        <f>100*(O116/'Real GDP'!D116)/(SUM(($O$203/'Real GDP'!$D$203)+($O$204/'Real GDP'!$D$204)+($O$205/'Real GDP'!$D$205)+($O$206/'Real GDP'!$D$206))/4)</f>
        <v>64.176109591979525</v>
      </c>
      <c r="E116" s="3">
        <f>100*(P116/'Real GDP'!E116)/(SUM(($P$203/'Real GDP'!$E$203)+($P$204/'Real GDP'!$E$204)+($P$205/'Real GDP'!$E$205)+($P$206/'Real GDP'!$E$206))/4)</f>
        <v>56.004249213623361</v>
      </c>
      <c r="F116" s="3">
        <f>100*(Q116/'Real GDP'!F116)/(SUM(($Q$203/'Real GDP'!$F$203)+($Q$204/'Real GDP'!$F$204)+($Q$205/'Real GDP'!$F$205)+($Q$206/'Real GDP'!$F$206))/4)</f>
        <v>58.099474181529203</v>
      </c>
      <c r="G116" s="3">
        <f>100*(R116/'Real GDP'!G116)/(SUM(($R$203/'Real GDP'!$G$203)+($R$204/'Real GDP'!$G$204)+($R$205/'Real GDP'!$G$205)+($R$206/'Real GDP'!$G$206))/4)</f>
        <v>55.289240253191231</v>
      </c>
      <c r="H116" s="3">
        <f>100*(S116/'Real GDP'!H116)/(SUM(($S$203/'Real GDP'!$H$203)+($S$204/'Real GDP'!$H$204)+($S$205/'Real GDP'!$H$205)+($S$206/'Real GDP'!$H$206))/4)</f>
        <v>59.05161797375667</v>
      </c>
      <c r="I116" s="3">
        <f>100*(T116/'Real GDP'!I116)/(SUM(($T$203/'Real GDP'!$I$203)+($T$204/'Real GDP'!$I$204)+($T$205/'Real GDP'!$I$205)+($T$206/'Real GDP'!$I$206))/4)</f>
        <v>59.064695327771389</v>
      </c>
      <c r="J116" s="3">
        <f>100*(U116/'Real GDP'!J116)/(SUM(($U$203/'Real GDP'!$J$203)+($U$204/'Real GDP'!$J$204)+($U$205/'Real GDP'!$J$205)+($U$206/'Real GDP'!$J$206))/4)</f>
        <v>51.644965799036349</v>
      </c>
      <c r="L116" s="3" t="s">
        <v>116</v>
      </c>
      <c r="M116" s="4">
        <v>31958</v>
      </c>
      <c r="N116" s="4">
        <v>4821459</v>
      </c>
      <c r="O116" s="3">
        <v>852032.98</v>
      </c>
      <c r="P116" s="3">
        <v>812651.93</v>
      </c>
      <c r="Q116" s="3">
        <v>1214880.81</v>
      </c>
      <c r="R116" s="3">
        <v>859130.15</v>
      </c>
      <c r="S116" s="3">
        <v>462728.88</v>
      </c>
      <c r="T116" s="3">
        <v>1780.4</v>
      </c>
      <c r="U116" s="3">
        <v>408864.38</v>
      </c>
    </row>
    <row r="117" spans="1:21" x14ac:dyDescent="0.25">
      <c r="A117" s="3" t="str">
        <f t="shared" si="1"/>
        <v>Q3/1987</v>
      </c>
      <c r="B117" s="7">
        <f t="shared" si="1"/>
        <v>32050</v>
      </c>
      <c r="C117" s="3">
        <f>100*(N117/'Real GDP'!C117)/(SUM(($N$203/'Real GDP'!$C$203)+($N$204/'Real GDP'!$C$204)+($N$205/'Real GDP'!$C$205)+($N$206/'Real GDP'!$C$206))/4)</f>
        <v>60.070002239368627</v>
      </c>
      <c r="D117" s="3">
        <f>100*(O117/'Real GDP'!D117)/(SUM(($O$203/'Real GDP'!$D$203)+($O$204/'Real GDP'!$D$204)+($O$205/'Real GDP'!$D$205)+($O$206/'Real GDP'!$D$206))/4)</f>
        <v>64.562798485033341</v>
      </c>
      <c r="E117" s="3">
        <f>100*(P117/'Real GDP'!E117)/(SUM(($P$203/'Real GDP'!$E$203)+($P$204/'Real GDP'!$E$204)+($P$205/'Real GDP'!$E$205)+($P$206/'Real GDP'!$E$206))/4)</f>
        <v>56.412318464787184</v>
      </c>
      <c r="F117" s="3">
        <f>100*(Q117/'Real GDP'!F117)/(SUM(($Q$203/'Real GDP'!$F$203)+($Q$204/'Real GDP'!$F$204)+($Q$205/'Real GDP'!$F$205)+($Q$206/'Real GDP'!$F$206))/4)</f>
        <v>58.523689555545779</v>
      </c>
      <c r="G117" s="3">
        <f>100*(R117/'Real GDP'!G117)/(SUM(($R$203/'Real GDP'!$G$203)+($R$204/'Real GDP'!$G$204)+($R$205/'Real GDP'!$G$205)+($R$206/'Real GDP'!$G$206))/4)</f>
        <v>55.68570304067859</v>
      </c>
      <c r="H117" s="3">
        <f>100*(S117/'Real GDP'!H117)/(SUM(($S$203/'Real GDP'!$H$203)+($S$204/'Real GDP'!$H$204)+($S$205/'Real GDP'!$H$205)+($S$206/'Real GDP'!$H$206))/4)</f>
        <v>59.474205477987319</v>
      </c>
      <c r="I117" s="3">
        <f>100*(T117/'Real GDP'!I117)/(SUM(($T$203/'Real GDP'!$I$203)+($T$204/'Real GDP'!$I$204)+($T$205/'Real GDP'!$I$205)+($T$206/'Real GDP'!$I$206))/4)</f>
        <v>59.491079689964707</v>
      </c>
      <c r="J117" s="3">
        <f>100*(U117/'Real GDP'!J117)/(SUM(($U$203/'Real GDP'!$J$203)+($U$204/'Real GDP'!$J$204)+($U$205/'Real GDP'!$J$205)+($U$206/'Real GDP'!$J$206))/4)</f>
        <v>52.04321348757685</v>
      </c>
      <c r="L117" s="3" t="s">
        <v>117</v>
      </c>
      <c r="M117" s="4">
        <v>32050</v>
      </c>
      <c r="N117" s="4">
        <v>4900509</v>
      </c>
      <c r="O117" s="3">
        <v>877890.88</v>
      </c>
      <c r="P117" s="3">
        <v>824819.79</v>
      </c>
      <c r="Q117" s="3">
        <v>1232221.1399999999</v>
      </c>
      <c r="R117" s="3">
        <v>867788.31</v>
      </c>
      <c r="S117" s="3">
        <v>473179.63</v>
      </c>
      <c r="T117" s="3">
        <v>1829.12</v>
      </c>
      <c r="U117" s="3">
        <v>420526.23</v>
      </c>
    </row>
    <row r="118" spans="1:21" x14ac:dyDescent="0.25">
      <c r="A118" s="3" t="str">
        <f t="shared" si="1"/>
        <v>Q4/1987</v>
      </c>
      <c r="B118" s="7">
        <f t="shared" si="1"/>
        <v>32142</v>
      </c>
      <c r="C118" s="3">
        <f>100*(N118/'Real GDP'!C118)/(SUM(($N$203/'Real GDP'!$C$203)+($N$204/'Real GDP'!$C$204)+($N$205/'Real GDP'!$C$205)+($N$206/'Real GDP'!$C$206))/4)</f>
        <v>60.567740919480585</v>
      </c>
      <c r="D118" s="3">
        <f>100*(O118/'Real GDP'!D118)/(SUM(($O$203/'Real GDP'!$D$203)+($O$204/'Real GDP'!$D$204)+($O$205/'Real GDP'!$D$205)+($O$206/'Real GDP'!$D$206))/4)</f>
        <v>65.059511268794452</v>
      </c>
      <c r="E118" s="3">
        <f>100*(P118/'Real GDP'!E118)/(SUM(($P$203/'Real GDP'!$E$203)+($P$204/'Real GDP'!$E$204)+($P$205/'Real GDP'!$E$205)+($P$206/'Real GDP'!$E$206))/4)</f>
        <v>56.875806709584836</v>
      </c>
      <c r="F118" s="3">
        <f>100*(Q118/'Real GDP'!F118)/(SUM(($Q$203/'Real GDP'!$F$203)+($Q$204/'Real GDP'!$F$204)+($Q$205/'Real GDP'!$F$205)+($Q$206/'Real GDP'!$F$206))/4)</f>
        <v>59.010529039133786</v>
      </c>
      <c r="G118" s="3">
        <f>100*(R118/'Real GDP'!G118)/(SUM(($R$203/'Real GDP'!$G$203)+($R$204/'Real GDP'!$G$204)+($R$205/'Real GDP'!$G$205)+($R$206/'Real GDP'!$G$206))/4)</f>
        <v>56.15470967473253</v>
      </c>
      <c r="H118" s="3">
        <f>100*(S118/'Real GDP'!H118)/(SUM(($S$203/'Real GDP'!$H$203)+($S$204/'Real GDP'!$H$204)+($S$205/'Real GDP'!$H$205)+($S$206/'Real GDP'!$H$206))/4)</f>
        <v>59.969254943474731</v>
      </c>
      <c r="I118" s="3">
        <f>100*(T118/'Real GDP'!I118)/(SUM(($T$203/'Real GDP'!$I$203)+($T$204/'Real GDP'!$I$204)+($T$205/'Real GDP'!$I$205)+($T$206/'Real GDP'!$I$206))/4)</f>
        <v>59.985082647862107</v>
      </c>
      <c r="J118" s="3">
        <f>100*(U118/'Real GDP'!J118)/(SUM(($U$203/'Real GDP'!$J$203)+($U$204/'Real GDP'!$J$204)+($U$205/'Real GDP'!$J$205)+($U$206/'Real GDP'!$J$206))/4)</f>
        <v>52.48927588107658</v>
      </c>
      <c r="L118" s="3" t="s">
        <v>118</v>
      </c>
      <c r="M118" s="4">
        <v>32142</v>
      </c>
      <c r="N118" s="4">
        <v>5022670</v>
      </c>
      <c r="O118" s="3">
        <v>894656.51</v>
      </c>
      <c r="P118" s="3">
        <v>844303.21</v>
      </c>
      <c r="Q118" s="3">
        <v>1262349.8899999999</v>
      </c>
      <c r="R118" s="3">
        <v>884513.16</v>
      </c>
      <c r="S118" s="3">
        <v>483313.35</v>
      </c>
      <c r="T118" s="3">
        <v>1891.8</v>
      </c>
      <c r="U118" s="3">
        <v>432807.15</v>
      </c>
    </row>
    <row r="119" spans="1:21" x14ac:dyDescent="0.25">
      <c r="A119" s="3" t="str">
        <f t="shared" si="1"/>
        <v>Q1/1988</v>
      </c>
      <c r="B119" s="7">
        <f t="shared" si="1"/>
        <v>32233</v>
      </c>
      <c r="C119" s="3">
        <f>100*(N119/'Real GDP'!C119)/(SUM(($N$203/'Real GDP'!$C$203)+($N$204/'Real GDP'!$C$204)+($N$205/'Real GDP'!$C$205)+($N$206/'Real GDP'!$C$206))/4)</f>
        <v>61.043776109313143</v>
      </c>
      <c r="D119" s="3">
        <f>100*(O119/'Real GDP'!D119)/(SUM(($O$203/'Real GDP'!$D$203)+($O$204/'Real GDP'!$D$204)+($O$205/'Real GDP'!$D$205)+($O$206/'Real GDP'!$D$206))/4)</f>
        <v>65.58041029140152</v>
      </c>
      <c r="E119" s="3">
        <f>100*(P119/'Real GDP'!E119)/(SUM(($P$203/'Real GDP'!$E$203)+($P$204/'Real GDP'!$E$204)+($P$205/'Real GDP'!$E$205)+($P$206/'Real GDP'!$E$206))/4)</f>
        <v>57.319992473579717</v>
      </c>
      <c r="F119" s="3">
        <f>100*(Q119/'Real GDP'!F119)/(SUM(($Q$203/'Real GDP'!$F$203)+($Q$204/'Real GDP'!$F$204)+($Q$205/'Real GDP'!$F$205)+($Q$206/'Real GDP'!$F$206))/4)</f>
        <v>59.473962471792788</v>
      </c>
      <c r="G119" s="3">
        <f>100*(R119/'Real GDP'!G119)/(SUM(($R$203/'Real GDP'!$G$203)+($R$204/'Real GDP'!$G$204)+($R$205/'Real GDP'!$G$205)+($R$206/'Real GDP'!$G$206))/4)</f>
        <v>56.601092967170622</v>
      </c>
      <c r="H119" s="3">
        <f>100*(S119/'Real GDP'!H119)/(SUM(($S$203/'Real GDP'!$H$203)+($S$204/'Real GDP'!$H$204)+($S$205/'Real GDP'!$H$205)+($S$206/'Real GDP'!$H$206))/4)</f>
        <v>60.450184601244132</v>
      </c>
      <c r="I119" s="3">
        <f>100*(T119/'Real GDP'!I119)/(SUM(($T$203/'Real GDP'!$I$203)+($T$204/'Real GDP'!$I$204)+($T$205/'Real GDP'!$I$205)+($T$206/'Real GDP'!$I$206))/4)</f>
        <v>60.45437754527434</v>
      </c>
      <c r="J119" s="3">
        <f>100*(U119/'Real GDP'!J119)/(SUM(($U$203/'Real GDP'!$J$203)+($U$204/'Real GDP'!$J$204)+($U$205/'Real GDP'!$J$205)+($U$206/'Real GDP'!$J$206))/4)</f>
        <v>52.882782743713243</v>
      </c>
      <c r="L119" s="3" t="s">
        <v>119</v>
      </c>
      <c r="M119" s="4">
        <v>32233</v>
      </c>
      <c r="N119" s="4">
        <v>5090615</v>
      </c>
      <c r="O119" s="3">
        <v>918130.54</v>
      </c>
      <c r="P119" s="3">
        <v>861930.07</v>
      </c>
      <c r="Q119" s="3">
        <v>1260724.55</v>
      </c>
      <c r="R119" s="3">
        <v>904665.25</v>
      </c>
      <c r="S119" s="3">
        <v>494315.47</v>
      </c>
      <c r="T119" s="3">
        <v>1952.11</v>
      </c>
      <c r="U119" s="3">
        <v>437453.96</v>
      </c>
    </row>
    <row r="120" spans="1:21" x14ac:dyDescent="0.25">
      <c r="A120" s="3" t="str">
        <f t="shared" si="1"/>
        <v>Q2/1988</v>
      </c>
      <c r="B120" s="7">
        <f t="shared" si="1"/>
        <v>32324</v>
      </c>
      <c r="C120" s="3">
        <f>100*(N120/'Real GDP'!C120)/(SUM(($N$203/'Real GDP'!$C$203)+($N$204/'Real GDP'!$C$204)+($N$205/'Real GDP'!$C$205)+($N$206/'Real GDP'!$C$206))/4)</f>
        <v>61.633523273738376</v>
      </c>
      <c r="D120" s="3">
        <f>100*(O120/'Real GDP'!D120)/(SUM(($O$203/'Real GDP'!$D$203)+($O$204/'Real GDP'!$D$204)+($O$205/'Real GDP'!$D$205)+($O$206/'Real GDP'!$D$206))/4)</f>
        <v>66.121333792663492</v>
      </c>
      <c r="E120" s="3">
        <f>100*(P120/'Real GDP'!E120)/(SUM(($P$203/'Real GDP'!$E$203)+($P$204/'Real GDP'!$E$204)+($P$205/'Real GDP'!$E$205)+($P$206/'Real GDP'!$E$206))/4)</f>
        <v>57.875113651423646</v>
      </c>
      <c r="F120" s="3">
        <f>100*(Q120/'Real GDP'!F120)/(SUM(($Q$203/'Real GDP'!$F$203)+($Q$204/'Real GDP'!$F$204)+($Q$205/'Real GDP'!$F$205)+($Q$206/'Real GDP'!$F$206))/4)</f>
        <v>60.048112659519141</v>
      </c>
      <c r="G120" s="3">
        <f>100*(R120/'Real GDP'!G120)/(SUM(($R$203/'Real GDP'!$G$203)+($R$204/'Real GDP'!$G$204)+($R$205/'Real GDP'!$G$205)+($R$206/'Real GDP'!$G$206))/4)</f>
        <v>57.140824387651101</v>
      </c>
      <c r="H120" s="3">
        <f>100*(S120/'Real GDP'!H120)/(SUM(($S$203/'Real GDP'!$H$203)+($S$204/'Real GDP'!$H$204)+($S$205/'Real GDP'!$H$205)+($S$206/'Real GDP'!$H$206))/4)</f>
        <v>61.023896305921014</v>
      </c>
      <c r="I120" s="3">
        <f>100*(T120/'Real GDP'!I120)/(SUM(($T$203/'Real GDP'!$I$203)+($T$204/'Real GDP'!$I$204)+($T$205/'Real GDP'!$I$205)+($T$206/'Real GDP'!$I$206))/4)</f>
        <v>61.039276614408649</v>
      </c>
      <c r="J120" s="3">
        <f>100*(U120/'Real GDP'!J120)/(SUM(($U$203/'Real GDP'!$J$203)+($U$204/'Real GDP'!$J$204)+($U$205/'Real GDP'!$J$205)+($U$206/'Real GDP'!$J$206))/4)</f>
        <v>53.404018420645343</v>
      </c>
      <c r="L120" s="3" t="s">
        <v>120</v>
      </c>
      <c r="M120" s="4">
        <v>32324</v>
      </c>
      <c r="N120" s="4">
        <v>5207707</v>
      </c>
      <c r="O120" s="3">
        <v>931243.19</v>
      </c>
      <c r="P120" s="3">
        <v>876070.58</v>
      </c>
      <c r="Q120" s="3">
        <v>1295970.8</v>
      </c>
      <c r="R120" s="3">
        <v>919093.74</v>
      </c>
      <c r="S120" s="3">
        <v>503440.57</v>
      </c>
      <c r="T120" s="3">
        <v>1968.12</v>
      </c>
      <c r="U120" s="3">
        <v>447169.29</v>
      </c>
    </row>
    <row r="121" spans="1:21" x14ac:dyDescent="0.25">
      <c r="A121" s="3" t="str">
        <f t="shared" si="1"/>
        <v>Q3/1988</v>
      </c>
      <c r="B121" s="7">
        <f t="shared" si="1"/>
        <v>32416</v>
      </c>
      <c r="C121" s="3">
        <f>100*(N121/'Real GDP'!C121)/(SUM(($N$203/'Real GDP'!$C$203)+($N$204/'Real GDP'!$C$204)+($N$205/'Real GDP'!$C$205)+($N$206/'Real GDP'!$C$206))/4)</f>
        <v>62.359787211215739</v>
      </c>
      <c r="D121" s="3">
        <f>100*(O121/'Real GDP'!D121)/(SUM(($O$203/'Real GDP'!$D$203)+($O$204/'Real GDP'!$D$204)+($O$205/'Real GDP'!$D$205)+($O$206/'Real GDP'!$D$206))/4)</f>
        <v>66.927897170966915</v>
      </c>
      <c r="E121" s="3">
        <f>100*(P121/'Real GDP'!E121)/(SUM(($P$203/'Real GDP'!$E$203)+($P$204/'Real GDP'!$E$204)+($P$205/'Real GDP'!$E$205)+($P$206/'Real GDP'!$E$206))/4)</f>
        <v>58.555648862190587</v>
      </c>
      <c r="F121" s="3">
        <f>100*(Q121/'Real GDP'!F121)/(SUM(($Q$203/'Real GDP'!$F$203)+($Q$204/'Real GDP'!$F$204)+($Q$205/'Real GDP'!$F$205)+($Q$206/'Real GDP'!$F$206))/4)</f>
        <v>60.754201514039913</v>
      </c>
      <c r="G121" s="3">
        <f>100*(R121/'Real GDP'!G121)/(SUM(($R$203/'Real GDP'!$G$203)+($R$204/'Real GDP'!$G$204)+($R$205/'Real GDP'!$G$205)+($R$206/'Real GDP'!$G$206))/4)</f>
        <v>57.806876185034675</v>
      </c>
      <c r="H121" s="3">
        <f>100*(S121/'Real GDP'!H121)/(SUM(($S$203/'Real GDP'!$H$203)+($S$204/'Real GDP'!$H$204)+($S$205/'Real GDP'!$H$205)+($S$206/'Real GDP'!$H$206))/4)</f>
        <v>61.752941428065185</v>
      </c>
      <c r="I121" s="3">
        <f>100*(T121/'Real GDP'!I121)/(SUM(($T$203/'Real GDP'!$I$203)+($T$204/'Real GDP'!$I$204)+($T$205/'Real GDP'!$I$205)+($T$206/'Real GDP'!$I$206))/4)</f>
        <v>61.75640719965417</v>
      </c>
      <c r="J121" s="3">
        <f>100*(U121/'Real GDP'!J121)/(SUM(($U$203/'Real GDP'!$J$203)+($U$204/'Real GDP'!$J$204)+($U$205/'Real GDP'!$J$205)+($U$206/'Real GDP'!$J$206))/4)</f>
        <v>54.018823679768538</v>
      </c>
      <c r="L121" s="3" t="s">
        <v>121</v>
      </c>
      <c r="M121" s="4">
        <v>32416</v>
      </c>
      <c r="N121" s="4">
        <v>5299486</v>
      </c>
      <c r="O121" s="3">
        <v>957019.43</v>
      </c>
      <c r="P121" s="3">
        <v>898094.38</v>
      </c>
      <c r="Q121" s="3">
        <v>1326066.75</v>
      </c>
      <c r="R121" s="3">
        <v>942024.34</v>
      </c>
      <c r="S121" s="3">
        <v>509496.89</v>
      </c>
      <c r="T121" s="3">
        <v>2035.67</v>
      </c>
      <c r="U121" s="3">
        <v>460472.12</v>
      </c>
    </row>
    <row r="122" spans="1:21" x14ac:dyDescent="0.25">
      <c r="A122" s="3" t="str">
        <f t="shared" si="1"/>
        <v>Q4/1988</v>
      </c>
      <c r="B122" s="7">
        <f t="shared" si="1"/>
        <v>32508</v>
      </c>
      <c r="C122" s="3">
        <f>100*(N122/'Real GDP'!C122)/(SUM(($N$203/'Real GDP'!$C$203)+($N$204/'Real GDP'!$C$204)+($N$205/'Real GDP'!$C$205)+($N$206/'Real GDP'!$C$206))/4)</f>
        <v>62.85950927569322</v>
      </c>
      <c r="D122" s="3">
        <f>100*(O122/'Real GDP'!D122)/(SUM(($O$203/'Real GDP'!$D$203)+($O$204/'Real GDP'!$D$204)+($O$205/'Real GDP'!$D$205)+($O$206/'Real GDP'!$D$206))/4)</f>
        <v>67.315539635980244</v>
      </c>
      <c r="E122" s="3">
        <f>100*(P122/'Real GDP'!E122)/(SUM(($P$203/'Real GDP'!$E$203)+($P$204/'Real GDP'!$E$204)+($P$205/'Real GDP'!$E$205)+($P$206/'Real GDP'!$E$206))/4)</f>
        <v>59.026875104384651</v>
      </c>
      <c r="F122" s="3">
        <f>100*(Q122/'Real GDP'!F122)/(SUM(($Q$203/'Real GDP'!$F$203)+($Q$204/'Real GDP'!$F$204)+($Q$205/'Real GDP'!$F$205)+($Q$206/'Real GDP'!$F$206))/4)</f>
        <v>61.239222226473103</v>
      </c>
      <c r="G122" s="3">
        <f>100*(R122/'Real GDP'!G122)/(SUM(($R$203/'Real GDP'!$G$203)+($R$204/'Real GDP'!$G$204)+($R$205/'Real GDP'!$G$205)+($R$206/'Real GDP'!$G$206))/4)</f>
        <v>58.286716065773469</v>
      </c>
      <c r="H122" s="3">
        <f>100*(S122/'Real GDP'!H122)/(SUM(($S$203/'Real GDP'!$H$203)+($S$204/'Real GDP'!$H$204)+($S$205/'Real GDP'!$H$205)+($S$206/'Real GDP'!$H$206))/4)</f>
        <v>62.256425698309428</v>
      </c>
      <c r="I122" s="3">
        <f>100*(T122/'Real GDP'!I122)/(SUM(($T$203/'Real GDP'!$I$203)+($T$204/'Real GDP'!$I$204)+($T$205/'Real GDP'!$I$205)+($T$206/'Real GDP'!$I$206))/4)</f>
        <v>62.244010992350333</v>
      </c>
      <c r="J122" s="3">
        <f>100*(U122/'Real GDP'!J122)/(SUM(($U$203/'Real GDP'!$J$203)+($U$204/'Real GDP'!$J$204)+($U$205/'Real GDP'!$J$205)+($U$206/'Real GDP'!$J$206))/4)</f>
        <v>54.465484307211881</v>
      </c>
      <c r="L122" s="3" t="s">
        <v>122</v>
      </c>
      <c r="M122" s="4">
        <v>32508</v>
      </c>
      <c r="N122" s="4">
        <v>5412713</v>
      </c>
      <c r="O122" s="3">
        <v>970855.55</v>
      </c>
      <c r="P122" s="3">
        <v>914224.85</v>
      </c>
      <c r="Q122" s="3">
        <v>1352392.89</v>
      </c>
      <c r="R122" s="3">
        <v>961184</v>
      </c>
      <c r="S122" s="3">
        <v>517260.17</v>
      </c>
      <c r="T122" s="3">
        <v>2073.36</v>
      </c>
      <c r="U122" s="3">
        <v>463238.29</v>
      </c>
    </row>
    <row r="123" spans="1:21" x14ac:dyDescent="0.25">
      <c r="A123" s="3" t="str">
        <f t="shared" si="1"/>
        <v>Q1/1989</v>
      </c>
      <c r="B123" s="7">
        <f t="shared" si="1"/>
        <v>32598</v>
      </c>
      <c r="C123" s="3">
        <f>100*(N123/'Real GDP'!C123)/(SUM(($N$203/'Real GDP'!$C$203)+($N$204/'Real GDP'!$C$204)+($N$205/'Real GDP'!$C$205)+($N$206/'Real GDP'!$C$206))/4)</f>
        <v>63.549795437020187</v>
      </c>
      <c r="D123" s="3">
        <f>100*(O123/'Real GDP'!D123)/(SUM(($O$203/'Real GDP'!$D$203)+($O$204/'Real GDP'!$D$204)+($O$205/'Real GDP'!$D$205)+($O$206/'Real GDP'!$D$206))/4)</f>
        <v>68.122786749406657</v>
      </c>
      <c r="E123" s="3">
        <f>100*(P123/'Real GDP'!E123)/(SUM(($P$203/'Real GDP'!$E$203)+($P$204/'Real GDP'!$E$204)+($P$205/'Real GDP'!$E$205)+($P$206/'Real GDP'!$E$206))/4)</f>
        <v>59.670608525961093</v>
      </c>
      <c r="F123" s="3">
        <f>100*(Q123/'Real GDP'!F123)/(SUM(($Q$203/'Real GDP'!$F$203)+($Q$204/'Real GDP'!$F$204)+($Q$205/'Real GDP'!$F$205)+($Q$206/'Real GDP'!$F$206))/4)</f>
        <v>61.908326116310313</v>
      </c>
      <c r="G123" s="3">
        <f>100*(R123/'Real GDP'!G123)/(SUM(($R$203/'Real GDP'!$G$203)+($R$204/'Real GDP'!$G$204)+($R$205/'Real GDP'!$G$205)+($R$206/'Real GDP'!$G$206))/4)</f>
        <v>58.973218129311292</v>
      </c>
      <c r="H123" s="3">
        <f>100*(S123/'Real GDP'!H123)/(SUM(($S$203/'Real GDP'!$H$203)+($S$204/'Real GDP'!$H$204)+($S$205/'Real GDP'!$H$205)+($S$206/'Real GDP'!$H$206))/4)</f>
        <v>62.913841740386125</v>
      </c>
      <c r="I123" s="3">
        <f>100*(T123/'Real GDP'!I123)/(SUM(($T$203/'Real GDP'!$I$203)+($T$204/'Real GDP'!$I$204)+($T$205/'Real GDP'!$I$205)+($T$206/'Real GDP'!$I$206))/4)</f>
        <v>62.9195604321256</v>
      </c>
      <c r="J123" s="3">
        <f>100*(U123/'Real GDP'!J123)/(SUM(($U$203/'Real GDP'!$J$203)+($U$204/'Real GDP'!$J$204)+($U$205/'Real GDP'!$J$205)+($U$206/'Real GDP'!$J$206))/4)</f>
        <v>55.059011932012815</v>
      </c>
      <c r="L123" s="3" t="s">
        <v>123</v>
      </c>
      <c r="M123" s="4">
        <v>32598</v>
      </c>
      <c r="N123" s="4">
        <v>5527352</v>
      </c>
      <c r="O123" s="3">
        <v>986775.12</v>
      </c>
      <c r="P123" s="3">
        <v>936693.34</v>
      </c>
      <c r="Q123" s="3">
        <v>1381458.1</v>
      </c>
      <c r="R123" s="3">
        <v>978546.09</v>
      </c>
      <c r="S123" s="3">
        <v>528684.22</v>
      </c>
      <c r="T123" s="3">
        <v>2152.41</v>
      </c>
      <c r="U123" s="3">
        <v>479329.15</v>
      </c>
    </row>
    <row r="124" spans="1:21" x14ac:dyDescent="0.25">
      <c r="A124" s="3" t="str">
        <f t="shared" si="1"/>
        <v>Q2/1989</v>
      </c>
      <c r="B124" s="7">
        <f t="shared" si="1"/>
        <v>32689</v>
      </c>
      <c r="C124" s="3">
        <f>100*(N124/'Real GDP'!C124)/(SUM(($N$203/'Real GDP'!$C$203)+($N$204/'Real GDP'!$C$204)+($N$205/'Real GDP'!$C$205)+($N$206/'Real GDP'!$C$206))/4)</f>
        <v>64.207018087623283</v>
      </c>
      <c r="D124" s="3">
        <f>100*(O124/'Real GDP'!D124)/(SUM(($O$203/'Real GDP'!$D$203)+($O$204/'Real GDP'!$D$204)+($O$205/'Real GDP'!$D$205)+($O$206/'Real GDP'!$D$206))/4)</f>
        <v>68.70952088675422</v>
      </c>
      <c r="E124" s="3">
        <f>100*(P124/'Real GDP'!E124)/(SUM(($P$203/'Real GDP'!$E$203)+($P$204/'Real GDP'!$E$204)+($P$205/'Real GDP'!$E$205)+($P$206/'Real GDP'!$E$206))/4)</f>
        <v>60.287221973259385</v>
      </c>
      <c r="F124" s="3">
        <f>100*(Q124/'Real GDP'!F124)/(SUM(($Q$203/'Real GDP'!$F$203)+($Q$204/'Real GDP'!$F$204)+($Q$205/'Real GDP'!$F$205)+($Q$206/'Real GDP'!$F$206))/4)</f>
        <v>62.546745281014431</v>
      </c>
      <c r="G124" s="3">
        <f>100*(R124/'Real GDP'!G124)/(SUM(($R$203/'Real GDP'!$G$203)+($R$204/'Real GDP'!$G$204)+($R$205/'Real GDP'!$G$205)+($R$206/'Real GDP'!$G$206))/4)</f>
        <v>59.558586861585667</v>
      </c>
      <c r="H124" s="3">
        <f>100*(S124/'Real GDP'!H124)/(SUM(($S$203/'Real GDP'!$H$203)+($S$204/'Real GDP'!$H$204)+($S$205/'Real GDP'!$H$205)+($S$206/'Real GDP'!$H$206))/4)</f>
        <v>63.581425440522672</v>
      </c>
      <c r="I124" s="3">
        <f>100*(T124/'Real GDP'!I124)/(SUM(($T$203/'Real GDP'!$I$203)+($T$204/'Real GDP'!$I$204)+($T$205/'Real GDP'!$I$205)+($T$206/'Real GDP'!$I$206))/4)</f>
        <v>63.55931474887926</v>
      </c>
      <c r="J124" s="3">
        <f>100*(U124/'Real GDP'!J124)/(SUM(($U$203/'Real GDP'!$J$203)+($U$204/'Real GDP'!$J$204)+($U$205/'Real GDP'!$J$205)+($U$206/'Real GDP'!$J$206))/4)</f>
        <v>55.62469660157214</v>
      </c>
      <c r="L124" s="3" t="s">
        <v>124</v>
      </c>
      <c r="M124" s="4">
        <v>32689</v>
      </c>
      <c r="N124" s="4">
        <v>5628429</v>
      </c>
      <c r="O124" s="3">
        <v>1001765.79</v>
      </c>
      <c r="P124" s="3">
        <v>953972.67</v>
      </c>
      <c r="Q124" s="3">
        <v>1401322.53</v>
      </c>
      <c r="R124" s="3">
        <v>992532.35</v>
      </c>
      <c r="S124" s="3">
        <v>536346.6</v>
      </c>
      <c r="T124" s="3">
        <v>2145.91</v>
      </c>
      <c r="U124" s="3">
        <v>489019.34</v>
      </c>
    </row>
    <row r="125" spans="1:21" x14ac:dyDescent="0.25">
      <c r="A125" s="3" t="str">
        <f t="shared" si="1"/>
        <v>Q3/1989</v>
      </c>
      <c r="B125" s="7">
        <f t="shared" si="1"/>
        <v>32781</v>
      </c>
      <c r="C125" s="3">
        <f>100*(N125/'Real GDP'!C125)/(SUM(($N$203/'Real GDP'!$C$203)+($N$204/'Real GDP'!$C$204)+($N$205/'Real GDP'!$C$205)+($N$206/'Real GDP'!$C$206))/4)</f>
        <v>64.67252145756602</v>
      </c>
      <c r="D125" s="3">
        <f>100*(O125/'Real GDP'!D125)/(SUM(($O$203/'Real GDP'!$D$203)+($O$204/'Real GDP'!$D$204)+($O$205/'Real GDP'!$D$205)+($O$206/'Real GDP'!$D$206))/4)</f>
        <v>69.34288034761579</v>
      </c>
      <c r="E125" s="3">
        <f>100*(P125/'Real GDP'!E125)/(SUM(($P$203/'Real GDP'!$E$203)+($P$204/'Real GDP'!$E$204)+($P$205/'Real GDP'!$E$205)+($P$206/'Real GDP'!$E$206))/4)</f>
        <v>60.726001280649371</v>
      </c>
      <c r="F125" s="3">
        <f>100*(Q125/'Real GDP'!F125)/(SUM(($Q$203/'Real GDP'!$F$203)+($Q$204/'Real GDP'!$F$204)+($Q$205/'Real GDP'!$F$205)+($Q$206/'Real GDP'!$F$206))/4)</f>
        <v>63.001109091505938</v>
      </c>
      <c r="G125" s="3">
        <f>100*(R125/'Real GDP'!G125)/(SUM(($R$203/'Real GDP'!$G$203)+($R$204/'Real GDP'!$G$204)+($R$205/'Real GDP'!$G$205)+($R$206/'Real GDP'!$G$206))/4)</f>
        <v>59.941679521075045</v>
      </c>
      <c r="H125" s="3">
        <f>100*(S125/'Real GDP'!H125)/(SUM(($S$203/'Real GDP'!$H$203)+($S$204/'Real GDP'!$H$204)+($S$205/'Real GDP'!$H$205)+($S$206/'Real GDP'!$H$206))/4)</f>
        <v>64.051632509939907</v>
      </c>
      <c r="I125" s="3">
        <f>100*(T125/'Real GDP'!I125)/(SUM(($T$203/'Real GDP'!$I$203)+($T$204/'Real GDP'!$I$204)+($T$205/'Real GDP'!$I$205)+($T$206/'Real GDP'!$I$206))/4)</f>
        <v>64.010761958821092</v>
      </c>
      <c r="J125" s="3">
        <f>100*(U125/'Real GDP'!J125)/(SUM(($U$203/'Real GDP'!$J$203)+($U$204/'Real GDP'!$J$204)+($U$205/'Real GDP'!$J$205)+($U$206/'Real GDP'!$J$206))/4)</f>
        <v>56.030786727144019</v>
      </c>
      <c r="L125" s="3" t="s">
        <v>125</v>
      </c>
      <c r="M125" s="4">
        <v>32781</v>
      </c>
      <c r="N125" s="4">
        <v>5711556</v>
      </c>
      <c r="O125" s="3">
        <v>1011944.93</v>
      </c>
      <c r="P125" s="3">
        <v>972241.23</v>
      </c>
      <c r="Q125" s="3">
        <v>1424392.76</v>
      </c>
      <c r="R125" s="3">
        <v>1009329.59</v>
      </c>
      <c r="S125" s="3">
        <v>542263.18000000005</v>
      </c>
      <c r="T125" s="3">
        <v>2198.96</v>
      </c>
      <c r="U125" s="3">
        <v>499188.56</v>
      </c>
    </row>
    <row r="126" spans="1:21" x14ac:dyDescent="0.25">
      <c r="A126" s="3" t="str">
        <f t="shared" si="1"/>
        <v>Q4/1989</v>
      </c>
      <c r="B126" s="7">
        <f t="shared" si="1"/>
        <v>32873</v>
      </c>
      <c r="C126" s="3">
        <f>100*(N126/'Real GDP'!C126)/(SUM(($N$203/'Real GDP'!$C$203)+($N$204/'Real GDP'!$C$204)+($N$205/'Real GDP'!$C$205)+($N$206/'Real GDP'!$C$206))/4)</f>
        <v>65.122268893272647</v>
      </c>
      <c r="D126" s="3">
        <f>100*(O126/'Real GDP'!D126)/(SUM(($O$203/'Real GDP'!$D$203)+($O$204/'Real GDP'!$D$204)+($O$205/'Real GDP'!$D$205)+($O$206/'Real GDP'!$D$206))/4)</f>
        <v>69.718339157257887</v>
      </c>
      <c r="E126" s="3">
        <f>100*(P126/'Real GDP'!E126)/(SUM(($P$203/'Real GDP'!$E$203)+($P$204/'Real GDP'!$E$204)+($P$205/'Real GDP'!$E$205)+($P$206/'Real GDP'!$E$206))/4)</f>
        <v>61.142183783853426</v>
      </c>
      <c r="F126" s="3">
        <f>100*(Q126/'Real GDP'!F126)/(SUM(($Q$203/'Real GDP'!$F$203)+($Q$204/'Real GDP'!$F$204)+($Q$205/'Real GDP'!$F$205)+($Q$206/'Real GDP'!$F$206))/4)</f>
        <v>63.442240488773237</v>
      </c>
      <c r="G126" s="3">
        <f>100*(R126/'Real GDP'!G126)/(SUM(($R$203/'Real GDP'!$G$203)+($R$204/'Real GDP'!$G$204)+($R$205/'Real GDP'!$G$205)+($R$206/'Real GDP'!$G$206))/4)</f>
        <v>60.286958244839916</v>
      </c>
      <c r="H126" s="3">
        <f>100*(S126/'Real GDP'!H126)/(SUM(($S$203/'Real GDP'!$H$203)+($S$204/'Real GDP'!$H$204)+($S$205/'Real GDP'!$H$205)+($S$206/'Real GDP'!$H$206))/4)</f>
        <v>64.493653166581026</v>
      </c>
      <c r="I126" s="3">
        <f>100*(T126/'Real GDP'!I126)/(SUM(($T$203/'Real GDP'!$I$203)+($T$204/'Real GDP'!$I$204)+($T$205/'Real GDP'!$I$205)+($T$206/'Real GDP'!$I$206))/4)</f>
        <v>64.447432762031312</v>
      </c>
      <c r="J126" s="3">
        <f>100*(U126/'Real GDP'!J126)/(SUM(($U$203/'Real GDP'!$J$203)+($U$204/'Real GDP'!$J$204)+($U$205/'Real GDP'!$J$205)+($U$206/'Real GDP'!$J$206))/4)</f>
        <v>56.417781808723248</v>
      </c>
      <c r="L126" s="3" t="s">
        <v>126</v>
      </c>
      <c r="M126" s="4">
        <v>32873</v>
      </c>
      <c r="N126" s="4">
        <v>5763444</v>
      </c>
      <c r="O126" s="3">
        <v>1018342.51</v>
      </c>
      <c r="P126" s="3">
        <v>990545.87</v>
      </c>
      <c r="Q126" s="3">
        <v>1450987.82</v>
      </c>
      <c r="R126" s="3">
        <v>1025590.82</v>
      </c>
      <c r="S126" s="3">
        <v>544835.38</v>
      </c>
      <c r="T126" s="3">
        <v>2282.56</v>
      </c>
      <c r="U126" s="3">
        <v>501801.97</v>
      </c>
    </row>
    <row r="127" spans="1:21" x14ac:dyDescent="0.25">
      <c r="A127" s="3" t="str">
        <f t="shared" si="1"/>
        <v>Q1/1990</v>
      </c>
      <c r="B127" s="7">
        <f t="shared" si="1"/>
        <v>32963</v>
      </c>
      <c r="C127" s="3">
        <f>100*(N127/'Real GDP'!C127)/(SUM(($N$203/'Real GDP'!$C$203)+($N$204/'Real GDP'!$C$204)+($N$205/'Real GDP'!$C$205)+($N$206/'Real GDP'!$C$206))/4)</f>
        <v>65.84080628193729</v>
      </c>
      <c r="D127" s="3">
        <f>100*(O127/'Real GDP'!D127)/(SUM(($O$203/'Real GDP'!$D$203)+($O$204/'Real GDP'!$D$204)+($O$205/'Real GDP'!$D$205)+($O$206/'Real GDP'!$D$206))/4)</f>
        <v>70.503909050595198</v>
      </c>
      <c r="E127" s="3">
        <f>100*(P127/'Real GDP'!E127)/(SUM(($P$203/'Real GDP'!$E$203)+($P$204/'Real GDP'!$E$204)+($P$205/'Real GDP'!$E$205)+($P$206/'Real GDP'!$E$206))/4)</f>
        <v>61.802036146283569</v>
      </c>
      <c r="F127" s="3">
        <f>100*(Q127/'Real GDP'!F127)/(SUM(($Q$203/'Real GDP'!$F$203)+($Q$204/'Real GDP'!$F$204)+($Q$205/'Real GDP'!$F$205)+($Q$206/'Real GDP'!$F$206))/4)</f>
        <v>64.147696257772807</v>
      </c>
      <c r="G127" s="3">
        <f>100*(R127/'Real GDP'!G127)/(SUM(($R$203/'Real GDP'!$G$203)+($R$204/'Real GDP'!$G$204)+($R$205/'Real GDP'!$G$205)+($R$206/'Real GDP'!$G$206))/4)</f>
        <v>60.913521883431351</v>
      </c>
      <c r="H127" s="3">
        <f>100*(S127/'Real GDP'!H127)/(SUM(($S$203/'Real GDP'!$H$203)+($S$204/'Real GDP'!$H$204)+($S$205/'Real GDP'!$H$205)+($S$206/'Real GDP'!$H$206))/4)</f>
        <v>65.19554610167971</v>
      </c>
      <c r="I127" s="3">
        <f>100*(T127/'Real GDP'!I127)/(SUM(($T$203/'Real GDP'!$I$203)+($T$204/'Real GDP'!$I$204)+($T$205/'Real GDP'!$I$205)+($T$206/'Real GDP'!$I$206))/4)</f>
        <v>65.15535037084372</v>
      </c>
      <c r="J127" s="3">
        <f>100*(U127/'Real GDP'!J127)/(SUM(($U$203/'Real GDP'!$J$203)+($U$204/'Real GDP'!$J$204)+($U$205/'Real GDP'!$J$205)+($U$206/'Real GDP'!$J$206))/4)</f>
        <v>57.035410787564224</v>
      </c>
      <c r="L127" s="3" t="s">
        <v>127</v>
      </c>
      <c r="M127" s="4">
        <v>32963</v>
      </c>
      <c r="N127" s="4">
        <v>5890835</v>
      </c>
      <c r="O127" s="3">
        <v>1036834.01</v>
      </c>
      <c r="P127" s="3">
        <v>1008150.49</v>
      </c>
      <c r="Q127" s="3">
        <v>1497575.46</v>
      </c>
      <c r="R127" s="3">
        <v>1040380.48</v>
      </c>
      <c r="S127" s="3">
        <v>555934.54</v>
      </c>
      <c r="T127" s="3">
        <v>2296.65</v>
      </c>
      <c r="U127" s="3">
        <v>511739.41</v>
      </c>
    </row>
    <row r="128" spans="1:21" x14ac:dyDescent="0.25">
      <c r="A128" s="3" t="str">
        <f t="shared" si="1"/>
        <v>Q2/1990</v>
      </c>
      <c r="B128" s="7">
        <f t="shared" si="1"/>
        <v>33054</v>
      </c>
      <c r="C128" s="3">
        <f>100*(N128/'Real GDP'!C128)/(SUM(($N$203/'Real GDP'!$C$203)+($N$204/'Real GDP'!$C$204)+($N$205/'Real GDP'!$C$205)+($N$206/'Real GDP'!$C$206))/4)</f>
        <v>66.520532668985837</v>
      </c>
      <c r="D128" s="3">
        <f>100*(O128/'Real GDP'!D128)/(SUM(($O$203/'Real GDP'!$D$203)+($O$204/'Real GDP'!$D$204)+($O$205/'Real GDP'!$D$205)+($O$206/'Real GDP'!$D$206))/4)</f>
        <v>71.317597441313794</v>
      </c>
      <c r="E128" s="3">
        <f>100*(P128/'Real GDP'!E128)/(SUM(($P$203/'Real GDP'!$E$203)+($P$204/'Real GDP'!$E$204)+($P$205/'Real GDP'!$E$205)+($P$206/'Real GDP'!$E$206))/4)</f>
        <v>62.430383739468546</v>
      </c>
      <c r="F128" s="3">
        <f>100*(Q128/'Real GDP'!F128)/(SUM(($Q$203/'Real GDP'!$F$203)+($Q$204/'Real GDP'!$F$204)+($Q$205/'Real GDP'!$F$205)+($Q$206/'Real GDP'!$F$206))/4)</f>
        <v>64.81212661715189</v>
      </c>
      <c r="G128" s="3">
        <f>100*(R128/'Real GDP'!G128)/(SUM(($R$203/'Real GDP'!$G$203)+($R$204/'Real GDP'!$G$204)+($R$205/'Real GDP'!$G$205)+($R$206/'Real GDP'!$G$206))/4)</f>
        <v>61.376458980029327</v>
      </c>
      <c r="H128" s="3">
        <f>100*(S128/'Real GDP'!H128)/(SUM(($S$203/'Real GDP'!$H$203)+($S$204/'Real GDP'!$H$204)+($S$205/'Real GDP'!$H$205)+($S$206/'Real GDP'!$H$206))/4)</f>
        <v>65.871900152718752</v>
      </c>
      <c r="I128" s="3">
        <f>100*(T128/'Real GDP'!I128)/(SUM(($T$203/'Real GDP'!$I$203)+($T$204/'Real GDP'!$I$204)+($T$205/'Real GDP'!$I$205)+($T$206/'Real GDP'!$I$206))/4)</f>
        <v>65.827886301472489</v>
      </c>
      <c r="J128" s="3">
        <f>100*(U128/'Real GDP'!J128)/(SUM(($U$203/'Real GDP'!$J$203)+($U$204/'Real GDP'!$J$204)+($U$205/'Real GDP'!$J$205)+($U$206/'Real GDP'!$J$206))/4)</f>
        <v>57.610656104092776</v>
      </c>
      <c r="L128" s="3" t="s">
        <v>128</v>
      </c>
      <c r="M128" s="4">
        <v>33054</v>
      </c>
      <c r="N128" s="4">
        <v>5974665</v>
      </c>
      <c r="O128" s="3">
        <v>1054202.8700000001</v>
      </c>
      <c r="P128" s="3">
        <v>1023227.62</v>
      </c>
      <c r="Q128" s="3">
        <v>1520526.32</v>
      </c>
      <c r="R128" s="3">
        <v>1051482.29</v>
      </c>
      <c r="S128" s="3">
        <v>559366.62</v>
      </c>
      <c r="T128" s="3">
        <v>2393.54</v>
      </c>
      <c r="U128" s="3">
        <v>525686.11</v>
      </c>
    </row>
    <row r="129" spans="1:21" x14ac:dyDescent="0.25">
      <c r="A129" s="3" t="str">
        <f t="shared" si="1"/>
        <v>Q3/1990</v>
      </c>
      <c r="B129" s="7">
        <f t="shared" si="1"/>
        <v>33146</v>
      </c>
      <c r="C129" s="3">
        <f>100*(N129/'Real GDP'!C129)/(SUM(($N$203/'Real GDP'!$C$203)+($N$204/'Real GDP'!$C$204)+($N$205/'Real GDP'!$C$205)+($N$206/'Real GDP'!$C$206))/4)</f>
        <v>67.114524381715398</v>
      </c>
      <c r="D129" s="3">
        <f>100*(O129/'Real GDP'!D129)/(SUM(($O$203/'Real GDP'!$D$203)+($O$204/'Real GDP'!$D$204)+($O$205/'Real GDP'!$D$205)+($O$206/'Real GDP'!$D$206))/4)</f>
        <v>72.049219247077659</v>
      </c>
      <c r="E129" s="3">
        <f>100*(P129/'Real GDP'!E129)/(SUM(($P$203/'Real GDP'!$E$203)+($P$204/'Real GDP'!$E$204)+($P$205/'Real GDP'!$E$205)+($P$206/'Real GDP'!$E$206))/4)</f>
        <v>62.974945655527399</v>
      </c>
      <c r="F129" s="3">
        <f>100*(Q129/'Real GDP'!F129)/(SUM(($Q$203/'Real GDP'!$F$203)+($Q$204/'Real GDP'!$F$204)+($Q$205/'Real GDP'!$F$205)+($Q$206/'Real GDP'!$F$206))/4)</f>
        <v>65.389848678527031</v>
      </c>
      <c r="G129" s="3">
        <f>100*(R129/'Real GDP'!G129)/(SUM(($R$203/'Real GDP'!$G$203)+($R$204/'Real GDP'!$G$204)+($R$205/'Real GDP'!$G$205)+($R$206/'Real GDP'!$G$206))/4)</f>
        <v>61.863936769909429</v>
      </c>
      <c r="H129" s="3">
        <f>100*(S129/'Real GDP'!H129)/(SUM(($S$203/'Real GDP'!$H$203)+($S$204/'Real GDP'!$H$204)+($S$205/'Real GDP'!$H$205)+($S$206/'Real GDP'!$H$206))/4)</f>
        <v>66.46888103755181</v>
      </c>
      <c r="I129" s="3">
        <f>100*(T129/'Real GDP'!I129)/(SUM(($T$203/'Real GDP'!$I$203)+($T$204/'Real GDP'!$I$204)+($T$205/'Real GDP'!$I$205)+($T$206/'Real GDP'!$I$206))/4)</f>
        <v>66.421425721620224</v>
      </c>
      <c r="J129" s="3">
        <f>100*(U129/'Real GDP'!J129)/(SUM(($U$203/'Real GDP'!$J$203)+($U$204/'Real GDP'!$J$204)+($U$205/'Real GDP'!$J$205)+($U$206/'Real GDP'!$J$206))/4)</f>
        <v>58.121431006408166</v>
      </c>
      <c r="L129" s="3" t="s">
        <v>129</v>
      </c>
      <c r="M129" s="4">
        <v>33146</v>
      </c>
      <c r="N129" s="4">
        <v>6029504</v>
      </c>
      <c r="O129" s="3">
        <v>1053963.1000000001</v>
      </c>
      <c r="P129" s="3">
        <v>1035900.45</v>
      </c>
      <c r="Q129" s="3">
        <v>1566386.71</v>
      </c>
      <c r="R129" s="3">
        <v>1061532.99</v>
      </c>
      <c r="S129" s="3">
        <v>560384.68999999994</v>
      </c>
      <c r="T129" s="3">
        <v>2455.62</v>
      </c>
      <c r="U129" s="3">
        <v>528763.91</v>
      </c>
    </row>
    <row r="130" spans="1:21" x14ac:dyDescent="0.25">
      <c r="A130" s="3" t="str">
        <f t="shared" si="1"/>
        <v>Q4/1990</v>
      </c>
      <c r="B130" s="7">
        <f t="shared" si="1"/>
        <v>33238</v>
      </c>
      <c r="C130" s="3">
        <f>100*(N130/'Real GDP'!C130)/(SUM(($N$203/'Real GDP'!$C$203)+($N$204/'Real GDP'!$C$204)+($N$205/'Real GDP'!$C$205)+($N$206/'Real GDP'!$C$206))/4)</f>
        <v>67.62225439814631</v>
      </c>
      <c r="D130" s="3">
        <f>100*(O130/'Real GDP'!D130)/(SUM(($O$203/'Real GDP'!$D$203)+($O$204/'Real GDP'!$D$204)+($O$205/'Real GDP'!$D$205)+($O$206/'Real GDP'!$D$206))/4)</f>
        <v>72.603030962496405</v>
      </c>
      <c r="E130" s="3">
        <f>100*(P130/'Real GDP'!E130)/(SUM(($P$203/'Real GDP'!$E$203)+($P$204/'Real GDP'!$E$204)+($P$205/'Real GDP'!$E$205)+($P$206/'Real GDP'!$E$206))/4)</f>
        <v>63.44964503505026</v>
      </c>
      <c r="F130" s="3">
        <f>100*(Q130/'Real GDP'!F130)/(SUM(($Q$203/'Real GDP'!$F$203)+($Q$204/'Real GDP'!$F$204)+($Q$205/'Real GDP'!$F$205)+($Q$206/'Real GDP'!$F$206))/4)</f>
        <v>65.880710780135246</v>
      </c>
      <c r="G130" s="3">
        <f>100*(R130/'Real GDP'!G130)/(SUM(($R$203/'Real GDP'!$G$203)+($R$204/'Real GDP'!$G$204)+($R$205/'Real GDP'!$G$205)+($R$206/'Real GDP'!$G$206))/4)</f>
        <v>62.311478281607762</v>
      </c>
      <c r="H130" s="3">
        <f>100*(S130/'Real GDP'!H130)/(SUM(($S$203/'Real GDP'!$H$203)+($S$204/'Real GDP'!$H$204)+($S$205/'Real GDP'!$H$205)+($S$206/'Real GDP'!$H$206))/4)</f>
        <v>66.973912092618576</v>
      </c>
      <c r="I130" s="3">
        <f>100*(T130/'Real GDP'!I130)/(SUM(($T$203/'Real GDP'!$I$203)+($T$204/'Real GDP'!$I$204)+($T$205/'Real GDP'!$I$205)+($T$206/'Real GDP'!$I$206))/4)</f>
        <v>66.92565528891582</v>
      </c>
      <c r="J130" s="3">
        <f>100*(U130/'Real GDP'!J130)/(SUM(($U$203/'Real GDP'!$J$203)+($U$204/'Real GDP'!$J$204)+($U$205/'Real GDP'!$J$205)+($U$206/'Real GDP'!$J$206))/4)</f>
        <v>58.571070011304428</v>
      </c>
      <c r="L130" s="3" t="s">
        <v>130</v>
      </c>
      <c r="M130" s="4">
        <v>33238</v>
      </c>
      <c r="N130" s="4">
        <v>6023332</v>
      </c>
      <c r="O130" s="3">
        <v>1058506.44</v>
      </c>
      <c r="P130" s="3">
        <v>1046720.03</v>
      </c>
      <c r="Q130" s="3">
        <v>1605927.11</v>
      </c>
      <c r="R130" s="3">
        <v>1062266.99</v>
      </c>
      <c r="S130" s="3">
        <v>559581.06000000006</v>
      </c>
      <c r="T130" s="3">
        <v>2469.56</v>
      </c>
      <c r="U130" s="3">
        <v>553005.4</v>
      </c>
    </row>
    <row r="131" spans="1:21" x14ac:dyDescent="0.25">
      <c r="A131" s="3" t="str">
        <f t="shared" si="1"/>
        <v>Q1/1991</v>
      </c>
      <c r="B131" s="7">
        <f t="shared" si="1"/>
        <v>33328</v>
      </c>
      <c r="C131" s="3">
        <f>100*(N131/'Real GDP'!C131)/(SUM(($N$203/'Real GDP'!$C$203)+($N$204/'Real GDP'!$C$204)+($N$205/'Real GDP'!$C$205)+($N$206/'Real GDP'!$C$206))/4)</f>
        <v>68.296784278733313</v>
      </c>
      <c r="D131" s="3">
        <f>100*(O131/'Real GDP'!D131)/(SUM(($O$203/'Real GDP'!$D$203)+($O$204/'Real GDP'!$D$204)+($O$205/'Real GDP'!$D$205)+($O$206/'Real GDP'!$D$206))/4)</f>
        <v>73.342336550079736</v>
      </c>
      <c r="E131" s="3">
        <f>100*(P131/'Real GDP'!E131)/(SUM(($P$203/'Real GDP'!$E$203)+($P$204/'Real GDP'!$E$204)+($P$205/'Real GDP'!$E$205)+($P$206/'Real GDP'!$E$206))/4)</f>
        <v>64.082566764593395</v>
      </c>
      <c r="F131" s="3">
        <f>100*(Q131/'Real GDP'!F131)/(SUM(($Q$203/'Real GDP'!$F$203)+($Q$204/'Real GDP'!$F$204)+($Q$205/'Real GDP'!$F$205)+($Q$206/'Real GDP'!$F$206))/4)</f>
        <v>66.530397723404917</v>
      </c>
      <c r="G131" s="3">
        <f>100*(R131/'Real GDP'!G131)/(SUM(($R$203/'Real GDP'!$G$203)+($R$204/'Real GDP'!$G$204)+($R$205/'Real GDP'!$G$205)+($R$206/'Real GDP'!$G$206))/4)</f>
        <v>63.03066241044467</v>
      </c>
      <c r="H131" s="3">
        <f>100*(S131/'Real GDP'!H131)/(SUM(($S$203/'Real GDP'!$H$203)+($S$204/'Real GDP'!$H$204)+($S$205/'Real GDP'!$H$205)+($S$206/'Real GDP'!$H$206))/4)</f>
        <v>67.643695196013852</v>
      </c>
      <c r="I131" s="3">
        <f>100*(T131/'Real GDP'!I131)/(SUM(($T$203/'Real GDP'!$I$203)+($T$204/'Real GDP'!$I$204)+($T$205/'Real GDP'!$I$205)+($T$206/'Real GDP'!$I$206))/4)</f>
        <v>67.605712377866141</v>
      </c>
      <c r="J131" s="3">
        <f>100*(U131/'Real GDP'!J131)/(SUM(($U$203/'Real GDP'!$J$203)+($U$204/'Real GDP'!$J$204)+($U$205/'Real GDP'!$J$205)+($U$206/'Real GDP'!$J$206))/4)</f>
        <v>59.149509995743315</v>
      </c>
      <c r="L131" s="3" t="s">
        <v>131</v>
      </c>
      <c r="M131" s="4">
        <v>33328</v>
      </c>
      <c r="N131" s="4">
        <v>6054867</v>
      </c>
      <c r="O131" s="3">
        <v>1066279.3500000001</v>
      </c>
      <c r="P131" s="3">
        <v>1055449.04</v>
      </c>
      <c r="Q131" s="3">
        <v>1668721.21</v>
      </c>
      <c r="R131" s="3">
        <v>1095733.81</v>
      </c>
      <c r="S131" s="3">
        <v>557000.01</v>
      </c>
      <c r="T131" s="3">
        <v>2516.39</v>
      </c>
      <c r="U131" s="3">
        <v>547734.44999999995</v>
      </c>
    </row>
    <row r="132" spans="1:21" x14ac:dyDescent="0.25">
      <c r="A132" s="3" t="str">
        <f t="shared" si="1"/>
        <v>Q2/1991</v>
      </c>
      <c r="B132" s="7">
        <f t="shared" si="1"/>
        <v>33419</v>
      </c>
      <c r="C132" s="3">
        <f>100*(N132/'Real GDP'!C132)/(SUM(($N$203/'Real GDP'!$C$203)+($N$204/'Real GDP'!$C$204)+($N$205/'Real GDP'!$C$205)+($N$206/'Real GDP'!$C$206))/4)</f>
        <v>68.764141738665657</v>
      </c>
      <c r="D132" s="3">
        <f>100*(O132/'Real GDP'!D132)/(SUM(($O$203/'Real GDP'!$D$203)+($O$204/'Real GDP'!$D$204)+($O$205/'Real GDP'!$D$205)+($O$206/'Real GDP'!$D$206))/4)</f>
        <v>73.889325198691495</v>
      </c>
      <c r="E132" s="3">
        <f>100*(P132/'Real GDP'!E132)/(SUM(($P$203/'Real GDP'!$E$203)+($P$204/'Real GDP'!$E$204)+($P$205/'Real GDP'!$E$205)+($P$206/'Real GDP'!$E$206))/4)</f>
        <v>64.530050235873844</v>
      </c>
      <c r="F132" s="3">
        <f>100*(Q132/'Real GDP'!F132)/(SUM(($Q$203/'Real GDP'!$F$203)+($Q$204/'Real GDP'!$F$204)+($Q$205/'Real GDP'!$F$205)+($Q$206/'Real GDP'!$F$206))/4)</f>
        <v>66.983396968931004</v>
      </c>
      <c r="G132" s="3">
        <f>100*(R132/'Real GDP'!G132)/(SUM(($R$203/'Real GDP'!$G$203)+($R$204/'Real GDP'!$G$204)+($R$205/'Real GDP'!$G$205)+($R$206/'Real GDP'!$G$206))/4)</f>
        <v>63.40808053916232</v>
      </c>
      <c r="H132" s="3">
        <f>100*(S132/'Real GDP'!H132)/(SUM(($S$203/'Real GDP'!$H$203)+($S$204/'Real GDP'!$H$204)+($S$205/'Real GDP'!$H$205)+($S$206/'Real GDP'!$H$206))/4)</f>
        <v>68.106135281078323</v>
      </c>
      <c r="I132" s="3">
        <f>100*(T132/'Real GDP'!I132)/(SUM(($T$203/'Real GDP'!$I$203)+($T$204/'Real GDP'!$I$204)+($T$205/'Real GDP'!$I$205)+($T$206/'Real GDP'!$I$206))/4)</f>
        <v>68.076418569273088</v>
      </c>
      <c r="J132" s="3">
        <f>100*(U132/'Real GDP'!J132)/(SUM(($U$203/'Real GDP'!$J$203)+($U$204/'Real GDP'!$J$204)+($U$205/'Real GDP'!$J$205)+($U$206/'Real GDP'!$J$206))/4)</f>
        <v>59.565306953005425</v>
      </c>
      <c r="L132" s="3" t="s">
        <v>132</v>
      </c>
      <c r="M132" s="4">
        <v>33419</v>
      </c>
      <c r="N132" s="4">
        <v>6143612</v>
      </c>
      <c r="O132" s="3">
        <v>1072922.73</v>
      </c>
      <c r="P132" s="3">
        <v>1068866.6100000001</v>
      </c>
      <c r="Q132" s="3">
        <v>1673104.96</v>
      </c>
      <c r="R132" s="3">
        <v>1096262.69</v>
      </c>
      <c r="S132" s="3">
        <v>563372.75</v>
      </c>
      <c r="T132" s="3">
        <v>2563.9699999999998</v>
      </c>
      <c r="U132" s="3">
        <v>558310.13</v>
      </c>
    </row>
    <row r="133" spans="1:21" x14ac:dyDescent="0.25">
      <c r="A133" s="3" t="str">
        <f t="shared" si="1"/>
        <v>Q3/1991</v>
      </c>
      <c r="B133" s="7">
        <f t="shared" si="1"/>
        <v>33511</v>
      </c>
      <c r="C133" s="3">
        <f>100*(N133/'Real GDP'!C133)/(SUM(($N$203/'Real GDP'!$C$203)+($N$204/'Real GDP'!$C$204)+($N$205/'Real GDP'!$C$205)+($N$206/'Real GDP'!$C$206))/4)</f>
        <v>69.269007044631664</v>
      </c>
      <c r="D133" s="3">
        <f>100*(O133/'Real GDP'!D133)/(SUM(($O$203/'Real GDP'!$D$203)+($O$204/'Real GDP'!$D$204)+($O$205/'Real GDP'!$D$205)+($O$206/'Real GDP'!$D$206))/4)</f>
        <v>74.424959702317281</v>
      </c>
      <c r="E133" s="3">
        <f>100*(P133/'Real GDP'!E133)/(SUM(($P$203/'Real GDP'!$E$203)+($P$204/'Real GDP'!$E$204)+($P$205/'Real GDP'!$E$205)+($P$206/'Real GDP'!$E$206))/4)</f>
        <v>65.007194192887084</v>
      </c>
      <c r="F133" s="3">
        <f>100*(Q133/'Real GDP'!F133)/(SUM(($Q$203/'Real GDP'!$F$203)+($Q$204/'Real GDP'!$F$204)+($Q$205/'Real GDP'!$F$205)+($Q$206/'Real GDP'!$F$206))/4)</f>
        <v>67.47353071737929</v>
      </c>
      <c r="G133" s="3">
        <f>100*(R133/'Real GDP'!G133)/(SUM(($R$203/'Real GDP'!$G$203)+($R$204/'Real GDP'!$G$204)+($R$205/'Real GDP'!$G$205)+($R$206/'Real GDP'!$G$206))/4)</f>
        <v>63.905074055141078</v>
      </c>
      <c r="H133" s="3">
        <f>100*(S133/'Real GDP'!H133)/(SUM(($S$203/'Real GDP'!$H$203)+($S$204/'Real GDP'!$H$204)+($S$205/'Real GDP'!$H$205)+($S$206/'Real GDP'!$H$206))/4)</f>
        <v>68.594178993910319</v>
      </c>
      <c r="I133" s="3">
        <f>100*(T133/'Real GDP'!I133)/(SUM(($T$203/'Real GDP'!$I$203)+($T$204/'Real GDP'!$I$204)+($T$205/'Real GDP'!$I$205)+($T$206/'Real GDP'!$I$206))/4)</f>
        <v>68.58352578532552</v>
      </c>
      <c r="J133" s="3">
        <f>100*(U133/'Real GDP'!J133)/(SUM(($U$203/'Real GDP'!$J$203)+($U$204/'Real GDP'!$J$204)+($U$205/'Real GDP'!$J$205)+($U$206/'Real GDP'!$J$206))/4)</f>
        <v>60.005623780430483</v>
      </c>
      <c r="L133" s="3" t="s">
        <v>133</v>
      </c>
      <c r="M133" s="4">
        <v>33511</v>
      </c>
      <c r="N133" s="4">
        <v>6218425</v>
      </c>
      <c r="O133" s="3">
        <v>1078228.8999999999</v>
      </c>
      <c r="P133" s="3">
        <v>1078800.68</v>
      </c>
      <c r="Q133" s="3">
        <v>1676827.08</v>
      </c>
      <c r="R133" s="3">
        <v>1105250.98</v>
      </c>
      <c r="S133" s="3">
        <v>568134.40000000002</v>
      </c>
      <c r="T133" s="3">
        <v>2577.35</v>
      </c>
      <c r="U133" s="3">
        <v>566685.18999999994</v>
      </c>
    </row>
    <row r="134" spans="1:21" x14ac:dyDescent="0.25">
      <c r="A134" s="3" t="str">
        <f t="shared" si="1"/>
        <v>Q4/1991</v>
      </c>
      <c r="B134" s="7">
        <f t="shared" si="1"/>
        <v>33603</v>
      </c>
      <c r="C134" s="3">
        <f>100*(N134/'Real GDP'!C134)/(SUM(($N$203/'Real GDP'!$C$203)+($N$204/'Real GDP'!$C$204)+($N$205/'Real GDP'!$C$205)+($N$206/'Real GDP'!$C$206))/4)</f>
        <v>69.643033124212764</v>
      </c>
      <c r="D134" s="3">
        <f>100*(O134/'Real GDP'!D134)/(SUM(($O$203/'Real GDP'!$D$203)+($O$204/'Real GDP'!$D$204)+($O$205/'Real GDP'!$D$205)+($O$206/'Real GDP'!$D$206))/4)</f>
        <v>74.899057307152148</v>
      </c>
      <c r="E134" s="3">
        <f>100*(P134/'Real GDP'!E134)/(SUM(($P$203/'Real GDP'!$E$203)+($P$204/'Real GDP'!$E$204)+($P$205/'Real GDP'!$E$205)+($P$206/'Real GDP'!$E$206))/4)</f>
        <v>65.356330767097987</v>
      </c>
      <c r="F134" s="3">
        <f>100*(Q134/'Real GDP'!F134)/(SUM(($Q$203/'Real GDP'!$F$203)+($Q$204/'Real GDP'!$F$204)+($Q$205/'Real GDP'!$F$205)+($Q$206/'Real GDP'!$F$206))/4)</f>
        <v>67.840191833398208</v>
      </c>
      <c r="G134" s="3">
        <f>100*(R134/'Real GDP'!G134)/(SUM(($R$203/'Real GDP'!$G$203)+($R$204/'Real GDP'!$G$204)+($R$205/'Real GDP'!$G$205)+($R$206/'Real GDP'!$G$206))/4)</f>
        <v>64.271955804359976</v>
      </c>
      <c r="H134" s="3">
        <f>100*(S134/'Real GDP'!H134)/(SUM(($S$203/'Real GDP'!$H$203)+($S$204/'Real GDP'!$H$204)+($S$205/'Real GDP'!$H$205)+($S$206/'Real GDP'!$H$206))/4)</f>
        <v>68.953118497871984</v>
      </c>
      <c r="I134" s="3">
        <f>100*(T134/'Real GDP'!I134)/(SUM(($T$203/'Real GDP'!$I$203)+($T$204/'Real GDP'!$I$204)+($T$205/'Real GDP'!$I$205)+($T$206/'Real GDP'!$I$206))/4)</f>
        <v>68.952506297370192</v>
      </c>
      <c r="J134" s="3">
        <f>100*(U134/'Real GDP'!J134)/(SUM(($U$203/'Real GDP'!$J$203)+($U$204/'Real GDP'!$J$204)+($U$205/'Real GDP'!$J$205)+($U$206/'Real GDP'!$J$206))/4)</f>
        <v>60.357805177876322</v>
      </c>
      <c r="L134" s="3" t="s">
        <v>134</v>
      </c>
      <c r="M134" s="4">
        <v>33603</v>
      </c>
      <c r="N134" s="4">
        <v>6279296</v>
      </c>
      <c r="O134" s="3">
        <v>1086824.9099999999</v>
      </c>
      <c r="P134" s="3">
        <v>1090450.2</v>
      </c>
      <c r="Q134" s="3">
        <v>1707784.34</v>
      </c>
      <c r="R134" s="3">
        <v>1124642.48</v>
      </c>
      <c r="S134" s="3">
        <v>572136.59</v>
      </c>
      <c r="T134" s="3">
        <v>2609.42</v>
      </c>
      <c r="U134" s="3">
        <v>572847.02</v>
      </c>
    </row>
    <row r="135" spans="1:21" x14ac:dyDescent="0.25">
      <c r="A135" s="3" t="str">
        <f t="shared" si="1"/>
        <v>Q1/1992</v>
      </c>
      <c r="B135" s="7">
        <f t="shared" si="1"/>
        <v>33694</v>
      </c>
      <c r="C135" s="3">
        <f>100*(N135/'Real GDP'!C135)/(SUM(($N$203/'Real GDP'!$C$203)+($N$204/'Real GDP'!$C$204)+($N$205/'Real GDP'!$C$205)+($N$206/'Real GDP'!$C$206))/4)</f>
        <v>69.942589572797019</v>
      </c>
      <c r="D135" s="3">
        <f>100*(O135/'Real GDP'!D135)/(SUM(($O$203/'Real GDP'!$D$203)+($O$204/'Real GDP'!$D$204)+($O$205/'Real GDP'!$D$205)+($O$206/'Real GDP'!$D$206))/4)</f>
        <v>75.094115855207491</v>
      </c>
      <c r="E135" s="3">
        <f>100*(P135/'Real GDP'!E135)/(SUM(($P$203/'Real GDP'!$E$203)+($P$204/'Real GDP'!$E$204)+($P$205/'Real GDP'!$E$205)+($P$206/'Real GDP'!$E$206))/4)</f>
        <v>65.642602256586358</v>
      </c>
      <c r="F135" s="3">
        <f>100*(Q135/'Real GDP'!F135)/(SUM(($Q$203/'Real GDP'!$F$203)+($Q$204/'Real GDP'!$F$204)+($Q$205/'Real GDP'!$F$205)+($Q$206/'Real GDP'!$F$206))/4)</f>
        <v>68.135139965470231</v>
      </c>
      <c r="G135" s="3">
        <f>100*(R135/'Real GDP'!G135)/(SUM(($R$203/'Real GDP'!$G$203)+($R$204/'Real GDP'!$G$204)+($R$205/'Real GDP'!$G$205)+($R$206/'Real GDP'!$G$206))/4)</f>
        <v>64.583822820407221</v>
      </c>
      <c r="H135" s="3">
        <f>100*(S135/'Real GDP'!H135)/(SUM(($S$203/'Real GDP'!$H$203)+($S$204/'Real GDP'!$H$204)+($S$205/'Real GDP'!$H$205)+($S$206/'Real GDP'!$H$206))/4)</f>
        <v>69.257883600558799</v>
      </c>
      <c r="I135" s="3">
        <f>100*(T135/'Real GDP'!I135)/(SUM(($T$203/'Real GDP'!$I$203)+($T$204/'Real GDP'!$I$204)+($T$205/'Real GDP'!$I$205)+($T$206/'Real GDP'!$I$206))/4)</f>
        <v>69.249669986445596</v>
      </c>
      <c r="J135" s="3">
        <f>100*(U135/'Real GDP'!J135)/(SUM(($U$203/'Real GDP'!$J$203)+($U$204/'Real GDP'!$J$204)+($U$205/'Real GDP'!$J$205)+($U$206/'Real GDP'!$J$206))/4)</f>
        <v>60.635093534144218</v>
      </c>
      <c r="L135" s="3" t="s">
        <v>135</v>
      </c>
      <c r="M135" s="4">
        <v>33694</v>
      </c>
      <c r="N135" s="4">
        <v>6380798</v>
      </c>
      <c r="O135" s="3">
        <v>1089568.1399999999</v>
      </c>
      <c r="P135" s="3">
        <v>1105040.21</v>
      </c>
      <c r="Q135" s="3">
        <v>1742688.09</v>
      </c>
      <c r="R135" s="3">
        <v>1133138.94</v>
      </c>
      <c r="S135" s="3">
        <v>575043.16</v>
      </c>
      <c r="T135" s="3">
        <v>2621.48</v>
      </c>
      <c r="U135" s="3">
        <v>581220.28</v>
      </c>
    </row>
    <row r="136" spans="1:21" x14ac:dyDescent="0.25">
      <c r="A136" s="3" t="str">
        <f t="shared" ref="A136:B199" si="2">L136</f>
        <v>Q2/1992</v>
      </c>
      <c r="B136" s="7">
        <f t="shared" si="2"/>
        <v>33785</v>
      </c>
      <c r="C136" s="3">
        <f>100*(N136/'Real GDP'!C136)/(SUM(($N$203/'Real GDP'!$C$203)+($N$204/'Real GDP'!$C$204)+($N$205/'Real GDP'!$C$205)+($N$206/'Real GDP'!$C$206))/4)</f>
        <v>70.388649664654224</v>
      </c>
      <c r="D136" s="3">
        <f>100*(O136/'Real GDP'!D136)/(SUM(($O$203/'Real GDP'!$D$203)+($O$204/'Real GDP'!$D$204)+($O$205/'Real GDP'!$D$205)+($O$206/'Real GDP'!$D$206))/4)</f>
        <v>75.559269130412005</v>
      </c>
      <c r="E136" s="3">
        <f>100*(P136/'Real GDP'!E136)/(SUM(($P$203/'Real GDP'!$E$203)+($P$204/'Real GDP'!$E$204)+($P$205/'Real GDP'!$E$205)+($P$206/'Real GDP'!$E$206))/4)</f>
        <v>66.051201397636859</v>
      </c>
      <c r="F136" s="3">
        <f>100*(Q136/'Real GDP'!F136)/(SUM(($Q$203/'Real GDP'!$F$203)+($Q$204/'Real GDP'!$F$204)+($Q$205/'Real GDP'!$F$205)+($Q$206/'Real GDP'!$F$206))/4)</f>
        <v>68.572107564821295</v>
      </c>
      <c r="G136" s="3">
        <f>100*(R136/'Real GDP'!G136)/(SUM(($R$203/'Real GDP'!$G$203)+($R$204/'Real GDP'!$G$204)+($R$205/'Real GDP'!$G$205)+($R$206/'Real GDP'!$G$206))/4)</f>
        <v>64.935340058180316</v>
      </c>
      <c r="H136" s="3">
        <f>100*(S136/'Real GDP'!H136)/(SUM(($S$203/'Real GDP'!$H$203)+($S$204/'Real GDP'!$H$204)+($S$205/'Real GDP'!$H$205)+($S$206/'Real GDP'!$H$206))/4)</f>
        <v>69.705920142800693</v>
      </c>
      <c r="I136" s="3">
        <f>100*(T136/'Real GDP'!I136)/(SUM(($T$203/'Real GDP'!$I$203)+($T$204/'Real GDP'!$I$204)+($T$205/'Real GDP'!$I$205)+($T$206/'Real GDP'!$I$206))/4)</f>
        <v>69.690458206730128</v>
      </c>
      <c r="J136" s="3">
        <f>100*(U136/'Real GDP'!J136)/(SUM(($U$203/'Real GDP'!$J$203)+($U$204/'Real GDP'!$J$204)+($U$205/'Real GDP'!$J$205)+($U$206/'Real GDP'!$J$206))/4)</f>
        <v>60.99963070922032</v>
      </c>
      <c r="L136" s="3" t="s">
        <v>136</v>
      </c>
      <c r="M136" s="4">
        <v>33785</v>
      </c>
      <c r="N136" s="4">
        <v>6492299</v>
      </c>
      <c r="O136" s="3">
        <v>1094982.5</v>
      </c>
      <c r="P136" s="3">
        <v>1112024.01</v>
      </c>
      <c r="Q136" s="3">
        <v>1742391.29</v>
      </c>
      <c r="R136" s="3">
        <v>1138654.2</v>
      </c>
      <c r="S136" s="3">
        <v>579459.98</v>
      </c>
      <c r="T136" s="3">
        <v>2647.4</v>
      </c>
      <c r="U136" s="3">
        <v>577090.15</v>
      </c>
    </row>
    <row r="137" spans="1:21" x14ac:dyDescent="0.25">
      <c r="A137" s="3" t="str">
        <f t="shared" si="2"/>
        <v>Q3/1992</v>
      </c>
      <c r="B137" s="7">
        <f t="shared" si="2"/>
        <v>33877</v>
      </c>
      <c r="C137" s="3">
        <f>100*(N137/'Real GDP'!C137)/(SUM(($N$203/'Real GDP'!$C$203)+($N$204/'Real GDP'!$C$204)+($N$205/'Real GDP'!$C$205)+($N$206/'Real GDP'!$C$206))/4)</f>
        <v>70.722981032056126</v>
      </c>
      <c r="D137" s="3">
        <f>100*(O137/'Real GDP'!D137)/(SUM(($O$203/'Real GDP'!$D$203)+($O$204/'Real GDP'!$D$204)+($O$205/'Real GDP'!$D$205)+($O$206/'Real GDP'!$D$206))/4)</f>
        <v>75.702778302437508</v>
      </c>
      <c r="E137" s="3">
        <f>100*(P137/'Real GDP'!E137)/(SUM(($P$203/'Real GDP'!$E$203)+($P$204/'Real GDP'!$E$204)+($P$205/'Real GDP'!$E$205)+($P$206/'Real GDP'!$E$206))/4)</f>
        <v>66.370977839228047</v>
      </c>
      <c r="F137" s="3">
        <f>100*(Q137/'Real GDP'!F137)/(SUM(($Q$203/'Real GDP'!$F$203)+($Q$204/'Real GDP'!$F$204)+($Q$205/'Real GDP'!$F$205)+($Q$206/'Real GDP'!$F$206))/4)</f>
        <v>68.899064907195637</v>
      </c>
      <c r="G137" s="3">
        <f>100*(R137/'Real GDP'!G137)/(SUM(($R$203/'Real GDP'!$G$203)+($R$204/'Real GDP'!$G$204)+($R$205/'Real GDP'!$G$205)+($R$206/'Real GDP'!$G$206))/4)</f>
        <v>65.265216778982364</v>
      </c>
      <c r="H137" s="3">
        <f>100*(S137/'Real GDP'!H137)/(SUM(($S$203/'Real GDP'!$H$203)+($S$204/'Real GDP'!$H$204)+($S$205/'Real GDP'!$H$205)+($S$206/'Real GDP'!$H$206))/4)</f>
        <v>70.045778882494034</v>
      </c>
      <c r="I137" s="3">
        <f>100*(T137/'Real GDP'!I137)/(SUM(($T$203/'Real GDP'!$I$203)+($T$204/'Real GDP'!$I$204)+($T$205/'Real GDP'!$I$205)+($T$206/'Real GDP'!$I$206))/4)</f>
        <v>70.025978846224973</v>
      </c>
      <c r="J137" s="3">
        <f>100*(U137/'Real GDP'!J137)/(SUM(($U$203/'Real GDP'!$J$203)+($U$204/'Real GDP'!$J$204)+($U$205/'Real GDP'!$J$205)+($U$206/'Real GDP'!$J$206))/4)</f>
        <v>61.298095215097426</v>
      </c>
      <c r="L137" s="3" t="s">
        <v>137</v>
      </c>
      <c r="M137" s="4">
        <v>33877</v>
      </c>
      <c r="N137" s="4">
        <v>6586548</v>
      </c>
      <c r="O137" s="3">
        <v>1104088.52</v>
      </c>
      <c r="P137" s="3">
        <v>1117134.2</v>
      </c>
      <c r="Q137" s="3">
        <v>1745478.92</v>
      </c>
      <c r="R137" s="3">
        <v>1141897.3600000001</v>
      </c>
      <c r="S137" s="3">
        <v>585418.93999999994</v>
      </c>
      <c r="T137" s="3">
        <v>2663.28</v>
      </c>
      <c r="U137" s="3">
        <v>580284.16000000003</v>
      </c>
    </row>
    <row r="138" spans="1:21" x14ac:dyDescent="0.25">
      <c r="A138" s="3" t="str">
        <f t="shared" si="2"/>
        <v>Q4/1992</v>
      </c>
      <c r="B138" s="7">
        <f t="shared" si="2"/>
        <v>33969</v>
      </c>
      <c r="C138" s="3">
        <f>100*(N138/'Real GDP'!C138)/(SUM(($N$203/'Real GDP'!$C$203)+($N$204/'Real GDP'!$C$204)+($N$205/'Real GDP'!$C$205)+($N$206/'Real GDP'!$C$206))/4)</f>
        <v>71.201443535602976</v>
      </c>
      <c r="D138" s="3">
        <f>100*(O138/'Real GDP'!D138)/(SUM(($O$203/'Real GDP'!$D$203)+($O$204/'Real GDP'!$D$204)+($O$205/'Real GDP'!$D$205)+($O$206/'Real GDP'!$D$206))/4)</f>
        <v>76.125848463707811</v>
      </c>
      <c r="E138" s="3">
        <f>100*(P138/'Real GDP'!E138)/(SUM(($P$203/'Real GDP'!$E$203)+($P$204/'Real GDP'!$E$204)+($P$205/'Real GDP'!$E$205)+($P$206/'Real GDP'!$E$206))/4)</f>
        <v>66.822386135801153</v>
      </c>
      <c r="F138" s="3">
        <f>100*(Q138/'Real GDP'!F138)/(SUM(($Q$203/'Real GDP'!$F$203)+($Q$204/'Real GDP'!$F$204)+($Q$205/'Real GDP'!$F$205)+($Q$206/'Real GDP'!$F$206))/4)</f>
        <v>69.36507409072567</v>
      </c>
      <c r="G138" s="3">
        <f>100*(R138/'Real GDP'!G138)/(SUM(($R$203/'Real GDP'!$G$203)+($R$204/'Real GDP'!$G$204)+($R$205/'Real GDP'!$G$205)+($R$206/'Real GDP'!$G$206))/4)</f>
        <v>65.669389430169986</v>
      </c>
      <c r="H138" s="3">
        <f>100*(S138/'Real GDP'!H138)/(SUM(($S$203/'Real GDP'!$H$203)+($S$204/'Real GDP'!$H$204)+($S$205/'Real GDP'!$H$205)+($S$206/'Real GDP'!$H$206))/4)</f>
        <v>70.512257725280648</v>
      </c>
      <c r="I138" s="3">
        <f>100*(T138/'Real GDP'!I138)/(SUM(($T$203/'Real GDP'!$I$203)+($T$204/'Real GDP'!$I$204)+($T$205/'Real GDP'!$I$205)+($T$206/'Real GDP'!$I$206))/4)</f>
        <v>70.503850528603877</v>
      </c>
      <c r="J138" s="3">
        <f>100*(U138/'Real GDP'!J138)/(SUM(($U$203/'Real GDP'!$J$203)+($U$204/'Real GDP'!$J$204)+($U$205/'Real GDP'!$J$205)+($U$206/'Real GDP'!$J$206))/4)</f>
        <v>61.671586266129211</v>
      </c>
      <c r="L138" s="3" t="s">
        <v>138</v>
      </c>
      <c r="M138" s="4">
        <v>33969</v>
      </c>
      <c r="N138" s="4">
        <v>6697553</v>
      </c>
      <c r="O138" s="3">
        <v>1118050.54</v>
      </c>
      <c r="P138" s="3">
        <v>1122289.42</v>
      </c>
      <c r="Q138" s="3">
        <v>1753562.31</v>
      </c>
      <c r="R138" s="3">
        <v>1141048.95</v>
      </c>
      <c r="S138" s="3">
        <v>592652.31000000006</v>
      </c>
      <c r="T138" s="3">
        <v>2664.36</v>
      </c>
      <c r="U138" s="3">
        <v>580015.69999999995</v>
      </c>
    </row>
    <row r="139" spans="1:21" x14ac:dyDescent="0.25">
      <c r="A139" s="3" t="str">
        <f t="shared" si="2"/>
        <v>Q1/1993</v>
      </c>
      <c r="B139" s="7">
        <f t="shared" si="2"/>
        <v>34059</v>
      </c>
      <c r="C139" s="3">
        <f>100*(N139/'Real GDP'!C139)/(SUM(($N$203/'Real GDP'!$C$203)+($N$204/'Real GDP'!$C$204)+($N$205/'Real GDP'!$C$205)+($N$206/'Real GDP'!$C$206))/4)</f>
        <v>71.606181596202532</v>
      </c>
      <c r="D139" s="3">
        <f>100*(O139/'Real GDP'!D139)/(SUM(($O$203/'Real GDP'!$D$203)+($O$204/'Real GDP'!$D$204)+($O$205/'Real GDP'!$D$205)+($O$206/'Real GDP'!$D$206))/4)</f>
        <v>76.469960163463554</v>
      </c>
      <c r="E139" s="3">
        <f>100*(P139/'Real GDP'!E139)/(SUM(($P$203/'Real GDP'!$E$203)+($P$204/'Real GDP'!$E$204)+($P$205/'Real GDP'!$E$205)+($P$206/'Real GDP'!$E$206))/4)</f>
        <v>67.229849285798096</v>
      </c>
      <c r="F139" s="3">
        <f>100*(Q139/'Real GDP'!F139)/(SUM(($Q$203/'Real GDP'!$F$203)+($Q$204/'Real GDP'!$F$204)+($Q$205/'Real GDP'!$F$205)+($Q$206/'Real GDP'!$F$206))/4)</f>
        <v>69.757985175953252</v>
      </c>
      <c r="G139" s="3">
        <f>100*(R139/'Real GDP'!G139)/(SUM(($R$203/'Real GDP'!$G$203)+($R$204/'Real GDP'!$G$204)+($R$205/'Real GDP'!$G$205)+($R$206/'Real GDP'!$G$206))/4)</f>
        <v>66.071131087893434</v>
      </c>
      <c r="H139" s="3">
        <f>100*(S139/'Real GDP'!H139)/(SUM(($S$203/'Real GDP'!$H$203)+($S$204/'Real GDP'!$H$204)+($S$205/'Real GDP'!$H$205)+($S$206/'Real GDP'!$H$206))/4)</f>
        <v>70.912849871308438</v>
      </c>
      <c r="I139" s="3">
        <f>100*(T139/'Real GDP'!I139)/(SUM(($T$203/'Real GDP'!$I$203)+($T$204/'Real GDP'!$I$204)+($T$205/'Real GDP'!$I$205)+($T$206/'Real GDP'!$I$206))/4)</f>
        <v>70.906721781009026</v>
      </c>
      <c r="J139" s="3">
        <f>100*(U139/'Real GDP'!J139)/(SUM(($U$203/'Real GDP'!$J$203)+($U$204/'Real GDP'!$J$204)+($U$205/'Real GDP'!$J$205)+($U$206/'Real GDP'!$J$206))/4)</f>
        <v>62.026122023019035</v>
      </c>
      <c r="L139" s="3" t="s">
        <v>139</v>
      </c>
      <c r="M139" s="4">
        <v>34059</v>
      </c>
      <c r="N139" s="4">
        <v>6748182</v>
      </c>
      <c r="O139" s="3">
        <v>1131328.96</v>
      </c>
      <c r="P139" s="3">
        <v>1121363.72</v>
      </c>
      <c r="Q139" s="3">
        <v>1747968.89</v>
      </c>
      <c r="R139" s="3">
        <v>1146428.3700000001</v>
      </c>
      <c r="S139" s="3">
        <v>599813.11</v>
      </c>
      <c r="T139" s="3">
        <v>2709.78</v>
      </c>
      <c r="U139" s="3">
        <v>577907.51</v>
      </c>
    </row>
    <row r="140" spans="1:21" x14ac:dyDescent="0.25">
      <c r="A140" s="3" t="str">
        <f t="shared" si="2"/>
        <v>Q2/1993</v>
      </c>
      <c r="B140" s="7">
        <f t="shared" si="2"/>
        <v>34150</v>
      </c>
      <c r="C140" s="3">
        <f>100*(N140/'Real GDP'!C140)/(SUM(($N$203/'Real GDP'!$C$203)+($N$204/'Real GDP'!$C$204)+($N$205/'Real GDP'!$C$205)+($N$206/'Real GDP'!$C$206))/4)</f>
        <v>72.041653506520788</v>
      </c>
      <c r="D140" s="3">
        <f>100*(O140/'Real GDP'!D140)/(SUM(($O$203/'Real GDP'!$D$203)+($O$204/'Real GDP'!$D$204)+($O$205/'Real GDP'!$D$205)+($O$206/'Real GDP'!$D$206))/4)</f>
        <v>77.004114794411279</v>
      </c>
      <c r="E140" s="3">
        <f>100*(P140/'Real GDP'!E140)/(SUM(($P$203/'Real GDP'!$E$203)+($P$204/'Real GDP'!$E$204)+($P$205/'Real GDP'!$E$205)+($P$206/'Real GDP'!$E$206))/4)</f>
        <v>67.641055261270935</v>
      </c>
      <c r="F140" s="3">
        <f>100*(Q140/'Real GDP'!F140)/(SUM(($Q$203/'Real GDP'!$F$203)+($Q$204/'Real GDP'!$F$204)+($Q$205/'Real GDP'!$F$205)+($Q$206/'Real GDP'!$F$206))/4)</f>
        <v>70.181915472157272</v>
      </c>
      <c r="G140" s="3">
        <f>100*(R140/'Real GDP'!G140)/(SUM(($R$203/'Real GDP'!$G$203)+($R$204/'Real GDP'!$G$204)+($R$205/'Real GDP'!$G$205)+($R$206/'Real GDP'!$G$206))/4)</f>
        <v>66.475554042665266</v>
      </c>
      <c r="H140" s="3">
        <f>100*(S140/'Real GDP'!H140)/(SUM(($S$203/'Real GDP'!$H$203)+($S$204/'Real GDP'!$H$204)+($S$205/'Real GDP'!$H$205)+($S$206/'Real GDP'!$H$206))/4)</f>
        <v>71.356346520871796</v>
      </c>
      <c r="I140" s="3">
        <f>100*(T140/'Real GDP'!I140)/(SUM(($T$203/'Real GDP'!$I$203)+($T$204/'Real GDP'!$I$204)+($T$205/'Real GDP'!$I$205)+($T$206/'Real GDP'!$I$206))/4)</f>
        <v>71.347743449487012</v>
      </c>
      <c r="J140" s="3">
        <f>100*(U140/'Real GDP'!J140)/(SUM(($U$203/'Real GDP'!$J$203)+($U$204/'Real GDP'!$J$204)+($U$205/'Real GDP'!$J$205)+($U$206/'Real GDP'!$J$206))/4)</f>
        <v>62.407637625853205</v>
      </c>
      <c r="L140" s="3" t="s">
        <v>140</v>
      </c>
      <c r="M140" s="4">
        <v>34150</v>
      </c>
      <c r="N140" s="4">
        <v>6829594</v>
      </c>
      <c r="O140" s="3">
        <v>1145022.22</v>
      </c>
      <c r="P140" s="3">
        <v>1129807.95</v>
      </c>
      <c r="Q140" s="3">
        <v>1759477.87</v>
      </c>
      <c r="R140" s="3">
        <v>1150662.95</v>
      </c>
      <c r="S140" s="3">
        <v>609055.41</v>
      </c>
      <c r="T140" s="3">
        <v>2709.37</v>
      </c>
      <c r="U140" s="3">
        <v>581422.76</v>
      </c>
    </row>
    <row r="141" spans="1:21" x14ac:dyDescent="0.25">
      <c r="A141" s="3" t="str">
        <f t="shared" si="2"/>
        <v>Q3/1993</v>
      </c>
      <c r="B141" s="7">
        <f t="shared" si="2"/>
        <v>34242</v>
      </c>
      <c r="C141" s="3">
        <f>100*(N141/'Real GDP'!C141)/(SUM(($N$203/'Real GDP'!$C$203)+($N$204/'Real GDP'!$C$204)+($N$205/'Real GDP'!$C$205)+($N$206/'Real GDP'!$C$206))/4)</f>
        <v>72.475432513743513</v>
      </c>
      <c r="D141" s="3">
        <f>100*(O141/'Real GDP'!D141)/(SUM(($O$203/'Real GDP'!$D$203)+($O$204/'Real GDP'!$D$204)+($O$205/'Real GDP'!$D$205)+($O$206/'Real GDP'!$D$206))/4)</f>
        <v>77.69038564987892</v>
      </c>
      <c r="E141" s="3">
        <f>100*(P141/'Real GDP'!E141)/(SUM(($P$203/'Real GDP'!$E$203)+($P$204/'Real GDP'!$E$204)+($P$205/'Real GDP'!$E$205)+($P$206/'Real GDP'!$E$206))/4)</f>
        <v>68.038859367341601</v>
      </c>
      <c r="F141" s="3">
        <f>100*(Q141/'Real GDP'!F141)/(SUM(($Q$203/'Real GDP'!$F$203)+($Q$204/'Real GDP'!$F$204)+($Q$205/'Real GDP'!$F$205)+($Q$206/'Real GDP'!$F$206))/4)</f>
        <v>70.604208229966659</v>
      </c>
      <c r="G141" s="3">
        <f>100*(R141/'Real GDP'!G141)/(SUM(($R$203/'Real GDP'!$G$203)+($R$204/'Real GDP'!$G$204)+($R$205/'Real GDP'!$G$205)+($R$206/'Real GDP'!$G$206))/4)</f>
        <v>66.874893754990993</v>
      </c>
      <c r="H141" s="3">
        <f>100*(S141/'Real GDP'!H141)/(SUM(($S$203/'Real GDP'!$H$203)+($S$204/'Real GDP'!$H$204)+($S$205/'Real GDP'!$H$205)+($S$206/'Real GDP'!$H$206))/4)</f>
        <v>71.756464256047451</v>
      </c>
      <c r="I141" s="3">
        <f>100*(T141/'Real GDP'!I141)/(SUM(($T$203/'Real GDP'!$I$203)+($T$204/'Real GDP'!$I$204)+($T$205/'Real GDP'!$I$205)+($T$206/'Real GDP'!$I$206))/4)</f>
        <v>71.778215730379657</v>
      </c>
      <c r="J141" s="3">
        <f>100*(U141/'Real GDP'!J141)/(SUM(($U$203/'Real GDP'!$J$203)+($U$204/'Real GDP'!$J$204)+($U$205/'Real GDP'!$J$205)+($U$206/'Real GDP'!$J$206))/4)</f>
        <v>62.800518089346482</v>
      </c>
      <c r="L141" s="3" t="s">
        <v>141</v>
      </c>
      <c r="M141" s="4">
        <v>34242</v>
      </c>
      <c r="N141" s="4">
        <v>6904222</v>
      </c>
      <c r="O141" s="3">
        <v>1164523.6100000001</v>
      </c>
      <c r="P141" s="3">
        <v>1138201.05</v>
      </c>
      <c r="Q141" s="3">
        <v>1782547.31</v>
      </c>
      <c r="R141" s="3">
        <v>1155749.75</v>
      </c>
      <c r="S141" s="3">
        <v>618319.46</v>
      </c>
      <c r="T141" s="3">
        <v>2706.15</v>
      </c>
      <c r="U141" s="3">
        <v>592122.68000000005</v>
      </c>
    </row>
    <row r="142" spans="1:21" x14ac:dyDescent="0.25">
      <c r="A142" s="3" t="str">
        <f t="shared" si="2"/>
        <v>Q4/1993</v>
      </c>
      <c r="B142" s="7">
        <f t="shared" si="2"/>
        <v>34334</v>
      </c>
      <c r="C142" s="3">
        <f>100*(N142/'Real GDP'!C142)/(SUM(($N$203/'Real GDP'!$C$203)+($N$204/'Real GDP'!$C$204)+($N$205/'Real GDP'!$C$205)+($N$206/'Real GDP'!$C$206))/4)</f>
        <v>72.853053141361769</v>
      </c>
      <c r="D142" s="3">
        <f>100*(O142/'Real GDP'!D142)/(SUM(($O$203/'Real GDP'!$D$203)+($O$204/'Real GDP'!$D$204)+($O$205/'Real GDP'!$D$205)+($O$206/'Real GDP'!$D$206))/4)</f>
        <v>78.487698904415936</v>
      </c>
      <c r="E142" s="3">
        <f>100*(P142/'Real GDP'!E142)/(SUM(($P$203/'Real GDP'!$E$203)+($P$204/'Real GDP'!$E$204)+($P$205/'Real GDP'!$E$205)+($P$206/'Real GDP'!$E$206))/4)</f>
        <v>68.369278699903163</v>
      </c>
      <c r="F142" s="3">
        <f>100*(Q142/'Real GDP'!F142)/(SUM(($Q$203/'Real GDP'!$F$203)+($Q$204/'Real GDP'!$F$204)+($Q$205/'Real GDP'!$F$205)+($Q$206/'Real GDP'!$F$206))/4)</f>
        <v>70.973291931554357</v>
      </c>
      <c r="G142" s="3">
        <f>100*(R142/'Real GDP'!G142)/(SUM(($R$203/'Real GDP'!$G$203)+($R$204/'Real GDP'!$G$204)+($R$205/'Real GDP'!$G$205)+($R$206/'Real GDP'!$G$206))/4)</f>
        <v>67.214563447803769</v>
      </c>
      <c r="H142" s="3">
        <f>100*(S142/'Real GDP'!H142)/(SUM(($S$203/'Real GDP'!$H$203)+($S$204/'Real GDP'!$H$204)+($S$205/'Real GDP'!$H$205)+($S$206/'Real GDP'!$H$206))/4)</f>
        <v>72.147133922197796</v>
      </c>
      <c r="I142" s="3">
        <f>100*(T142/'Real GDP'!I142)/(SUM(($T$203/'Real GDP'!$I$203)+($T$204/'Real GDP'!$I$204)+($T$205/'Real GDP'!$I$205)+($T$206/'Real GDP'!$I$206))/4)</f>
        <v>72.155685111030763</v>
      </c>
      <c r="J142" s="3">
        <f>100*(U142/'Real GDP'!J142)/(SUM(($U$203/'Real GDP'!$J$203)+($U$204/'Real GDP'!$J$204)+($U$205/'Real GDP'!$J$205)+($U$206/'Real GDP'!$J$206))/4)</f>
        <v>63.142765696982252</v>
      </c>
      <c r="L142" s="3" t="s">
        <v>142</v>
      </c>
      <c r="M142" s="4">
        <v>34334</v>
      </c>
      <c r="N142" s="4">
        <v>7032844</v>
      </c>
      <c r="O142" s="3">
        <v>1184480.53</v>
      </c>
      <c r="P142" s="3">
        <v>1146315.67</v>
      </c>
      <c r="Q142" s="3">
        <v>1790745.27</v>
      </c>
      <c r="R142" s="3">
        <v>1170136.2</v>
      </c>
      <c r="S142" s="3">
        <v>624359.55000000005</v>
      </c>
      <c r="T142" s="3">
        <v>2737.52</v>
      </c>
      <c r="U142" s="3">
        <v>597593.16</v>
      </c>
    </row>
    <row r="143" spans="1:21" x14ac:dyDescent="0.25">
      <c r="A143" s="3" t="str">
        <f t="shared" si="2"/>
        <v>Q1/1994</v>
      </c>
      <c r="B143" s="7">
        <f t="shared" si="2"/>
        <v>34424</v>
      </c>
      <c r="C143" s="3">
        <f>100*(N143/'Real GDP'!C143)/(SUM(($N$203/'Real GDP'!$C$203)+($N$204/'Real GDP'!$C$204)+($N$205/'Real GDP'!$C$205)+($N$206/'Real GDP'!$C$206))/4)</f>
        <v>73.206579253042193</v>
      </c>
      <c r="D143" s="3">
        <f>100*(O143/'Real GDP'!D143)/(SUM(($O$203/'Real GDP'!$D$203)+($O$204/'Real GDP'!$D$204)+($O$205/'Real GDP'!$D$205)+($O$206/'Real GDP'!$D$206))/4)</f>
        <v>79.621353723463699</v>
      </c>
      <c r="E143" s="3">
        <f>100*(P143/'Real GDP'!E143)/(SUM(($P$203/'Real GDP'!$E$203)+($P$204/'Real GDP'!$E$204)+($P$205/'Real GDP'!$E$205)+($P$206/'Real GDP'!$E$206))/4)</f>
        <v>68.682179815946938</v>
      </c>
      <c r="F143" s="3">
        <f>100*(Q143/'Real GDP'!F143)/(SUM(($Q$203/'Real GDP'!$F$203)+($Q$204/'Real GDP'!$F$204)+($Q$205/'Real GDP'!$F$205)+($Q$206/'Real GDP'!$F$206))/4)</f>
        <v>71.319941384643414</v>
      </c>
      <c r="G143" s="3">
        <f>100*(R143/'Real GDP'!G143)/(SUM(($R$203/'Real GDP'!$G$203)+($R$204/'Real GDP'!$G$204)+($R$205/'Real GDP'!$G$205)+($R$206/'Real GDP'!$G$206))/4)</f>
        <v>67.562077891504856</v>
      </c>
      <c r="H143" s="3">
        <f>100*(S143/'Real GDP'!H143)/(SUM(($S$203/'Real GDP'!$H$203)+($S$204/'Real GDP'!$H$204)+($S$205/'Real GDP'!$H$205)+($S$206/'Real GDP'!$H$206))/4)</f>
        <v>72.498280059270016</v>
      </c>
      <c r="I143" s="3">
        <f>100*(T143/'Real GDP'!I143)/(SUM(($T$203/'Real GDP'!$I$203)+($T$204/'Real GDP'!$I$204)+($T$205/'Real GDP'!$I$205)+($T$206/'Real GDP'!$I$206))/4)</f>
        <v>72.511855210886338</v>
      </c>
      <c r="J143" s="3">
        <f>100*(U143/'Real GDP'!J143)/(SUM(($U$203/'Real GDP'!$J$203)+($U$204/'Real GDP'!$J$204)+($U$205/'Real GDP'!$J$205)+($U$206/'Real GDP'!$J$206))/4)</f>
        <v>63.433862711443957</v>
      </c>
      <c r="L143" s="3" t="s">
        <v>143</v>
      </c>
      <c r="M143" s="4">
        <v>34424</v>
      </c>
      <c r="N143" s="4">
        <v>7136259</v>
      </c>
      <c r="O143" s="3">
        <v>1216212.18</v>
      </c>
      <c r="P143" s="3">
        <v>1159130.6100000001</v>
      </c>
      <c r="Q143" s="3">
        <v>1821500.31</v>
      </c>
      <c r="R143" s="3">
        <v>1185144.71</v>
      </c>
      <c r="S143" s="3">
        <v>636630.26</v>
      </c>
      <c r="T143" s="3">
        <v>2773.78</v>
      </c>
      <c r="U143" s="3">
        <v>605313.57999999996</v>
      </c>
    </row>
    <row r="144" spans="1:21" x14ac:dyDescent="0.25">
      <c r="A144" s="3" t="str">
        <f t="shared" si="2"/>
        <v>Q2/1994</v>
      </c>
      <c r="B144" s="7">
        <f t="shared" si="2"/>
        <v>34515</v>
      </c>
      <c r="C144" s="3">
        <f>100*(N144/'Real GDP'!C144)/(SUM(($N$203/'Real GDP'!$C$203)+($N$204/'Real GDP'!$C$204)+($N$205/'Real GDP'!$C$205)+($N$206/'Real GDP'!$C$206))/4)</f>
        <v>73.57147912212055</v>
      </c>
      <c r="D144" s="3">
        <f>100*(O144/'Real GDP'!D144)/(SUM(($O$203/'Real GDP'!$D$203)+($O$204/'Real GDP'!$D$204)+($O$205/'Real GDP'!$D$205)+($O$206/'Real GDP'!$D$206))/4)</f>
        <v>79.734314226244365</v>
      </c>
      <c r="E144" s="3">
        <f>100*(P144/'Real GDP'!E144)/(SUM(($P$203/'Real GDP'!$E$203)+($P$204/'Real GDP'!$E$204)+($P$205/'Real GDP'!$E$205)+($P$206/'Real GDP'!$E$206))/4)</f>
        <v>69.009432538069717</v>
      </c>
      <c r="F144" s="3">
        <f>100*(Q144/'Real GDP'!F144)/(SUM(($Q$203/'Real GDP'!$F$203)+($Q$204/'Real GDP'!$F$204)+($Q$205/'Real GDP'!$F$205)+($Q$206/'Real GDP'!$F$206))/4)</f>
        <v>71.674688848066978</v>
      </c>
      <c r="G144" s="3">
        <f>100*(R144/'Real GDP'!G144)/(SUM(($R$203/'Real GDP'!$G$203)+($R$204/'Real GDP'!$G$204)+($R$205/'Real GDP'!$G$205)+($R$206/'Real GDP'!$G$206))/4)</f>
        <v>67.893560455248419</v>
      </c>
      <c r="H144" s="3">
        <f>100*(S144/'Real GDP'!H144)/(SUM(($S$203/'Real GDP'!$H$203)+($S$204/'Real GDP'!$H$204)+($S$205/'Real GDP'!$H$205)+($S$206/'Real GDP'!$H$206))/4)</f>
        <v>72.840789681694005</v>
      </c>
      <c r="I144" s="3">
        <f>100*(T144/'Real GDP'!I144)/(SUM(($T$203/'Real GDP'!$I$203)+($T$204/'Real GDP'!$I$204)+($T$205/'Real GDP'!$I$205)+($T$206/'Real GDP'!$I$206))/4)</f>
        <v>72.870959279316708</v>
      </c>
      <c r="J144" s="3">
        <f>100*(U144/'Real GDP'!J144)/(SUM(($U$203/'Real GDP'!$J$203)+($U$204/'Real GDP'!$J$204)+($U$205/'Real GDP'!$J$205)+($U$206/'Real GDP'!$J$206))/4)</f>
        <v>63.758818293946241</v>
      </c>
      <c r="L144" s="3" t="s">
        <v>144</v>
      </c>
      <c r="M144" s="4">
        <v>34515</v>
      </c>
      <c r="N144" s="4">
        <v>7269847</v>
      </c>
      <c r="O144" s="3">
        <v>1232074.68</v>
      </c>
      <c r="P144" s="3">
        <v>1177939.69</v>
      </c>
      <c r="Q144" s="3">
        <v>1836896.15</v>
      </c>
      <c r="R144" s="3">
        <v>1199577.68</v>
      </c>
      <c r="S144" s="3">
        <v>649011.41</v>
      </c>
      <c r="T144" s="3">
        <v>2772.98</v>
      </c>
      <c r="U144" s="3">
        <v>609748.41</v>
      </c>
    </row>
    <row r="145" spans="1:21" x14ac:dyDescent="0.25">
      <c r="A145" s="3" t="str">
        <f t="shared" si="2"/>
        <v>Q3/1994</v>
      </c>
      <c r="B145" s="7">
        <f t="shared" si="2"/>
        <v>34607</v>
      </c>
      <c r="C145" s="3">
        <f>100*(N145/'Real GDP'!C145)/(SUM(($N$203/'Real GDP'!$C$203)+($N$204/'Real GDP'!$C$204)+($N$205/'Real GDP'!$C$205)+($N$206/'Real GDP'!$C$206))/4)</f>
        <v>73.969252992889807</v>
      </c>
      <c r="D145" s="3">
        <f>100*(O145/'Real GDP'!D145)/(SUM(($O$203/'Real GDP'!$D$203)+($O$204/'Real GDP'!$D$204)+($O$205/'Real GDP'!$D$205)+($O$206/'Real GDP'!$D$206))/4)</f>
        <v>79.040067288960685</v>
      </c>
      <c r="E145" s="3">
        <f>100*(P145/'Real GDP'!E145)/(SUM(($P$203/'Real GDP'!$E$203)+($P$204/'Real GDP'!$E$204)+($P$205/'Real GDP'!$E$205)+($P$206/'Real GDP'!$E$206))/4)</f>
        <v>69.391091694360185</v>
      </c>
      <c r="F145" s="3">
        <f>100*(Q145/'Real GDP'!F145)/(SUM(($Q$203/'Real GDP'!$F$203)+($Q$204/'Real GDP'!$F$204)+($Q$205/'Real GDP'!$F$205)+($Q$206/'Real GDP'!$F$206))/4)</f>
        <v>72.059032055080152</v>
      </c>
      <c r="G145" s="3">
        <f>100*(R145/'Real GDP'!G145)/(SUM(($R$203/'Real GDP'!$G$203)+($R$204/'Real GDP'!$G$204)+($R$205/'Real GDP'!$G$205)+($R$206/'Real GDP'!$G$206))/4)</f>
        <v>68.239001929601955</v>
      </c>
      <c r="H145" s="3">
        <f>100*(S145/'Real GDP'!H145)/(SUM(($S$203/'Real GDP'!$H$203)+($S$204/'Real GDP'!$H$204)+($S$205/'Real GDP'!$H$205)+($S$206/'Real GDP'!$H$206))/4)</f>
        <v>73.251925111893968</v>
      </c>
      <c r="I145" s="3">
        <f>100*(T145/'Real GDP'!I145)/(SUM(($T$203/'Real GDP'!$I$203)+($T$204/'Real GDP'!$I$204)+($T$205/'Real GDP'!$I$205)+($T$206/'Real GDP'!$I$206))/4)</f>
        <v>73.267738342777335</v>
      </c>
      <c r="J145" s="3">
        <f>100*(U145/'Real GDP'!J145)/(SUM(($U$203/'Real GDP'!$J$203)+($U$204/'Real GDP'!$J$204)+($U$205/'Real GDP'!$J$205)+($U$206/'Real GDP'!$J$206))/4)</f>
        <v>64.097396771172072</v>
      </c>
      <c r="L145" s="3" t="s">
        <v>145</v>
      </c>
      <c r="M145" s="4">
        <v>34607</v>
      </c>
      <c r="N145" s="4">
        <v>7352255</v>
      </c>
      <c r="O145" s="3">
        <v>1235217.33</v>
      </c>
      <c r="P145" s="3">
        <v>1191200.24</v>
      </c>
      <c r="Q145" s="3">
        <v>1860622.94</v>
      </c>
      <c r="R145" s="3">
        <v>1213198.17</v>
      </c>
      <c r="S145" s="3">
        <v>661012.53</v>
      </c>
      <c r="T145" s="3">
        <v>2823.5</v>
      </c>
      <c r="U145" s="3">
        <v>617853.43999999994</v>
      </c>
    </row>
    <row r="146" spans="1:21" x14ac:dyDescent="0.25">
      <c r="A146" s="3" t="str">
        <f t="shared" si="2"/>
        <v>Q4/1994</v>
      </c>
      <c r="B146" s="7">
        <f t="shared" si="2"/>
        <v>34699</v>
      </c>
      <c r="C146" s="3">
        <f>100*(N146/'Real GDP'!C146)/(SUM(($N$203/'Real GDP'!$C$203)+($N$204/'Real GDP'!$C$204)+($N$205/'Real GDP'!$C$205)+($N$206/'Real GDP'!$C$206))/4)</f>
        <v>74.376345514392582</v>
      </c>
      <c r="D146" s="3">
        <f>100*(O146/'Real GDP'!D146)/(SUM(($O$203/'Real GDP'!$D$203)+($O$204/'Real GDP'!$D$204)+($O$205/'Real GDP'!$D$205)+($O$206/'Real GDP'!$D$206))/4)</f>
        <v>77.626653504396586</v>
      </c>
      <c r="E146" s="3">
        <f>100*(P146/'Real GDP'!E146)/(SUM(($P$203/'Real GDP'!$E$203)+($P$204/'Real GDP'!$E$204)+($P$205/'Real GDP'!$E$205)+($P$206/'Real GDP'!$E$206))/4)</f>
        <v>69.80880135383002</v>
      </c>
      <c r="F146" s="3">
        <f>100*(Q146/'Real GDP'!F146)/(SUM(($Q$203/'Real GDP'!$F$203)+($Q$204/'Real GDP'!$F$204)+($Q$205/'Real GDP'!$F$205)+($Q$206/'Real GDP'!$F$206))/4)</f>
        <v>72.449960782397497</v>
      </c>
      <c r="G146" s="3">
        <f>100*(R146/'Real GDP'!G146)/(SUM(($R$203/'Real GDP'!$G$203)+($R$204/'Real GDP'!$G$204)+($R$205/'Real GDP'!$G$205)+($R$206/'Real GDP'!$G$206))/4)</f>
        <v>68.595565881435945</v>
      </c>
      <c r="H146" s="3">
        <f>100*(S146/'Real GDP'!H146)/(SUM(($S$203/'Real GDP'!$H$203)+($S$204/'Real GDP'!$H$204)+($S$205/'Real GDP'!$H$205)+($S$206/'Real GDP'!$H$206))/4)</f>
        <v>73.65293918273116</v>
      </c>
      <c r="I146" s="3">
        <f>100*(T146/'Real GDP'!I146)/(SUM(($T$203/'Real GDP'!$I$203)+($T$204/'Real GDP'!$I$204)+($T$205/'Real GDP'!$I$205)+($T$206/'Real GDP'!$I$206))/4)</f>
        <v>73.665855260974993</v>
      </c>
      <c r="J146" s="3">
        <f>100*(U146/'Real GDP'!J146)/(SUM(($U$203/'Real GDP'!$J$203)+($U$204/'Real GDP'!$J$204)+($U$205/'Real GDP'!$J$205)+($U$206/'Real GDP'!$J$206))/4)</f>
        <v>64.429712743213997</v>
      </c>
      <c r="L146" s="3" t="s">
        <v>146</v>
      </c>
      <c r="M146" s="4">
        <v>34699</v>
      </c>
      <c r="N146" s="4">
        <v>7476661</v>
      </c>
      <c r="O146" s="3">
        <v>1220036.01</v>
      </c>
      <c r="P146" s="3">
        <v>1209719.8500000001</v>
      </c>
      <c r="Q146" s="3">
        <v>1895419.01</v>
      </c>
      <c r="R146" s="3">
        <v>1230988.21</v>
      </c>
      <c r="S146" s="3">
        <v>669453.67000000004</v>
      </c>
      <c r="T146" s="3">
        <v>2825.85</v>
      </c>
      <c r="U146" s="3">
        <v>623380.87</v>
      </c>
    </row>
    <row r="147" spans="1:21" x14ac:dyDescent="0.25">
      <c r="A147" s="3" t="str">
        <f t="shared" si="2"/>
        <v>Q1/1995</v>
      </c>
      <c r="B147" s="7">
        <f t="shared" si="2"/>
        <v>34789</v>
      </c>
      <c r="C147" s="3">
        <f>100*(N147/'Real GDP'!C147)/(SUM(($N$203/'Real GDP'!$C$203)+($N$204/'Real GDP'!$C$204)+($N$205/'Real GDP'!$C$205)+($N$206/'Real GDP'!$C$206))/4)</f>
        <v>74.803428794071763</v>
      </c>
      <c r="D147" s="3">
        <f>100*(O147/'Real GDP'!D147)/(SUM(($O$203/'Real GDP'!$D$203)+($O$204/'Real GDP'!$D$204)+($O$205/'Real GDP'!$D$205)+($O$206/'Real GDP'!$D$206))/4)</f>
        <v>75.426516118563043</v>
      </c>
      <c r="E147" s="3">
        <f>100*(P147/'Real GDP'!E147)/(SUM(($P$203/'Real GDP'!$E$203)+($P$204/'Real GDP'!$E$204)+($P$205/'Real GDP'!$E$205)+($P$206/'Real GDP'!$E$206))/4)</f>
        <v>70.262677203549345</v>
      </c>
      <c r="F147" s="3">
        <f>100*(Q147/'Real GDP'!F147)/(SUM(($Q$203/'Real GDP'!$F$203)+($Q$204/'Real GDP'!$F$204)+($Q$205/'Real GDP'!$F$205)+($Q$206/'Real GDP'!$F$206))/4)</f>
        <v>72.857546723852849</v>
      </c>
      <c r="G147" s="3">
        <f>100*(R147/'Real GDP'!G147)/(SUM(($R$203/'Real GDP'!$G$203)+($R$204/'Real GDP'!$G$204)+($R$205/'Real GDP'!$G$205)+($R$206/'Real GDP'!$G$206))/4)</f>
        <v>68.956619076280461</v>
      </c>
      <c r="H147" s="3">
        <f>100*(S147/'Real GDP'!H147)/(SUM(($S$203/'Real GDP'!$H$203)+($S$204/'Real GDP'!$H$204)+($S$205/'Real GDP'!$H$205)+($S$206/'Real GDP'!$H$206))/4)</f>
        <v>74.077784314298142</v>
      </c>
      <c r="I147" s="3">
        <f>100*(T147/'Real GDP'!I147)/(SUM(($T$203/'Real GDP'!$I$203)+($T$204/'Real GDP'!$I$204)+($T$205/'Real GDP'!$I$205)+($T$206/'Real GDP'!$I$206))/4)</f>
        <v>74.087281881136221</v>
      </c>
      <c r="J147" s="3">
        <f>100*(U147/'Real GDP'!J147)/(SUM(($U$203/'Real GDP'!$J$203)+($U$204/'Real GDP'!$J$204)+($U$205/'Real GDP'!$J$205)+($U$206/'Real GDP'!$J$206))/4)</f>
        <v>64.814242017695477</v>
      </c>
      <c r="L147" s="3" t="s">
        <v>147</v>
      </c>
      <c r="M147" s="4">
        <v>34789</v>
      </c>
      <c r="N147" s="4">
        <v>7545296</v>
      </c>
      <c r="O147" s="3">
        <v>1189271.48</v>
      </c>
      <c r="P147" s="3">
        <v>1223407.01</v>
      </c>
      <c r="Q147" s="3">
        <v>1897398.96</v>
      </c>
      <c r="R147" s="3">
        <v>1253004.8600000001</v>
      </c>
      <c r="S147" s="3">
        <v>679526.22</v>
      </c>
      <c r="T147" s="3">
        <v>2870.55</v>
      </c>
      <c r="U147" s="3">
        <v>633803.38</v>
      </c>
    </row>
    <row r="148" spans="1:21" x14ac:dyDescent="0.25">
      <c r="A148" s="3" t="str">
        <f t="shared" si="2"/>
        <v>Q2/1995</v>
      </c>
      <c r="B148" s="7">
        <f t="shared" si="2"/>
        <v>34880</v>
      </c>
      <c r="C148" s="3">
        <f>100*(N148/'Real GDP'!C148)/(SUM(($N$203/'Real GDP'!$C$203)+($N$204/'Real GDP'!$C$204)+($N$205/'Real GDP'!$C$205)+($N$206/'Real GDP'!$C$206))/4)</f>
        <v>75.132054644168235</v>
      </c>
      <c r="D148" s="3">
        <f>100*(O148/'Real GDP'!D148)/(SUM(($O$203/'Real GDP'!$D$203)+($O$204/'Real GDP'!$D$204)+($O$205/'Real GDP'!$D$205)+($O$206/'Real GDP'!$D$206))/4)</f>
        <v>74.22388094395383</v>
      </c>
      <c r="E148" s="3">
        <f>100*(P148/'Real GDP'!E148)/(SUM(($P$203/'Real GDP'!$E$203)+($P$204/'Real GDP'!$E$204)+($P$205/'Real GDP'!$E$205)+($P$206/'Real GDP'!$E$206))/4)</f>
        <v>70.554529309010647</v>
      </c>
      <c r="F148" s="3">
        <f>100*(Q148/'Real GDP'!F148)/(SUM(($Q$203/'Real GDP'!$F$203)+($Q$204/'Real GDP'!$F$204)+($Q$205/'Real GDP'!$F$205)+($Q$206/'Real GDP'!$F$206))/4)</f>
        <v>73.18189330128746</v>
      </c>
      <c r="G148" s="3">
        <f>100*(R148/'Real GDP'!G148)/(SUM(($R$203/'Real GDP'!$G$203)+($R$204/'Real GDP'!$G$204)+($R$205/'Real GDP'!$G$205)+($R$206/'Real GDP'!$G$206))/4)</f>
        <v>69.286538932877633</v>
      </c>
      <c r="H148" s="3">
        <f>100*(S148/'Real GDP'!H148)/(SUM(($S$203/'Real GDP'!$H$203)+($S$204/'Real GDP'!$H$204)+($S$205/'Real GDP'!$H$205)+($S$206/'Real GDP'!$H$206))/4)</f>
        <v>74.405582117614756</v>
      </c>
      <c r="I148" s="3">
        <f>100*(T148/'Real GDP'!I148)/(SUM(($T$203/'Real GDP'!$I$203)+($T$204/'Real GDP'!$I$204)+($T$205/'Real GDP'!$I$205)+($T$206/'Real GDP'!$I$206))/4)</f>
        <v>74.409796591160088</v>
      </c>
      <c r="J148" s="3">
        <f>100*(U148/'Real GDP'!J148)/(SUM(($U$203/'Real GDP'!$J$203)+($U$204/'Real GDP'!$J$204)+($U$205/'Real GDP'!$J$205)+($U$206/'Real GDP'!$J$206))/4)</f>
        <v>65.088153023857345</v>
      </c>
      <c r="L148" s="3" t="s">
        <v>148</v>
      </c>
      <c r="M148" s="4">
        <v>34880</v>
      </c>
      <c r="N148" s="4">
        <v>7604923</v>
      </c>
      <c r="O148" s="3">
        <v>1174531.03</v>
      </c>
      <c r="P148" s="3">
        <v>1234466.1200000001</v>
      </c>
      <c r="Q148" s="3">
        <v>1922480.72</v>
      </c>
      <c r="R148" s="3">
        <v>1259883.01</v>
      </c>
      <c r="S148" s="3">
        <v>682765.35</v>
      </c>
      <c r="T148" s="3">
        <v>2918.74</v>
      </c>
      <c r="U148" s="3">
        <v>640858.44999999995</v>
      </c>
    </row>
    <row r="149" spans="1:21" x14ac:dyDescent="0.25">
      <c r="A149" s="3" t="str">
        <f t="shared" si="2"/>
        <v>Q3/1995</v>
      </c>
      <c r="B149" s="7">
        <f t="shared" si="2"/>
        <v>34972</v>
      </c>
      <c r="C149" s="3">
        <f>100*(N149/'Real GDP'!C149)/(SUM(($N$203/'Real GDP'!$C$203)+($N$204/'Real GDP'!$C$204)+($N$205/'Real GDP'!$C$205)+($N$206/'Real GDP'!$C$206))/4)</f>
        <v>75.489649767346876</v>
      </c>
      <c r="D149" s="3">
        <f>100*(O149/'Real GDP'!D149)/(SUM(($O$203/'Real GDP'!$D$203)+($O$204/'Real GDP'!$D$204)+($O$205/'Real GDP'!$D$205)+($O$206/'Real GDP'!$D$206))/4)</f>
        <v>73.983924376957603</v>
      </c>
      <c r="E149" s="3">
        <f>100*(P149/'Real GDP'!E149)/(SUM(($P$203/'Real GDP'!$E$203)+($P$204/'Real GDP'!$E$204)+($P$205/'Real GDP'!$E$205)+($P$206/'Real GDP'!$E$206))/4)</f>
        <v>70.788518315187332</v>
      </c>
      <c r="F149" s="3">
        <f>100*(Q149/'Real GDP'!F149)/(SUM(($Q$203/'Real GDP'!$F$203)+($Q$204/'Real GDP'!$F$204)+($Q$205/'Real GDP'!$F$205)+($Q$206/'Real GDP'!$F$206))/4)</f>
        <v>73.545739010135136</v>
      </c>
      <c r="G149" s="3">
        <f>100*(R149/'Real GDP'!G149)/(SUM(($R$203/'Real GDP'!$G$203)+($R$204/'Real GDP'!$G$204)+($R$205/'Real GDP'!$G$205)+($R$206/'Real GDP'!$G$206))/4)</f>
        <v>69.642573721861083</v>
      </c>
      <c r="H149" s="3">
        <f>100*(S149/'Real GDP'!H149)/(SUM(($S$203/'Real GDP'!$H$203)+($S$204/'Real GDP'!$H$204)+($S$205/'Real GDP'!$H$205)+($S$206/'Real GDP'!$H$206))/4)</f>
        <v>74.752883744579222</v>
      </c>
      <c r="I149" s="3">
        <f>100*(T149/'Real GDP'!I149)/(SUM(($T$203/'Real GDP'!$I$203)+($T$204/'Real GDP'!$I$204)+($T$205/'Real GDP'!$I$205)+($T$206/'Real GDP'!$I$206))/4)</f>
        <v>74.760680606620454</v>
      </c>
      <c r="J149" s="3">
        <f>100*(U149/'Real GDP'!J149)/(SUM(($U$203/'Real GDP'!$J$203)+($U$204/'Real GDP'!$J$204)+($U$205/'Real GDP'!$J$205)+($U$206/'Real GDP'!$J$206))/4)</f>
        <v>65.400006000580376</v>
      </c>
      <c r="L149" s="3" t="s">
        <v>149</v>
      </c>
      <c r="M149" s="4">
        <v>34972</v>
      </c>
      <c r="N149" s="4">
        <v>7706531</v>
      </c>
      <c r="O149" s="3">
        <v>1182234.58</v>
      </c>
      <c r="P149" s="3">
        <v>1240103.3600000001</v>
      </c>
      <c r="Q149" s="3">
        <v>1938539.98</v>
      </c>
      <c r="R149" s="3">
        <v>1271989.8600000001</v>
      </c>
      <c r="S149" s="3">
        <v>686848.74</v>
      </c>
      <c r="T149" s="3">
        <v>2965.16</v>
      </c>
      <c r="U149" s="3">
        <v>646992.68999999994</v>
      </c>
    </row>
    <row r="150" spans="1:21" x14ac:dyDescent="0.25">
      <c r="A150" s="3" t="str">
        <f t="shared" si="2"/>
        <v>Q4/1995</v>
      </c>
      <c r="B150" s="7">
        <f t="shared" si="2"/>
        <v>35064</v>
      </c>
      <c r="C150" s="3">
        <f>100*(N150/'Real GDP'!C150)/(SUM(($N$203/'Real GDP'!$C$203)+($N$204/'Real GDP'!$C$204)+($N$205/'Real GDP'!$C$205)+($N$206/'Real GDP'!$C$206))/4)</f>
        <v>75.86170798309287</v>
      </c>
      <c r="D150" s="3">
        <f>100*(O150/'Real GDP'!D150)/(SUM(($O$203/'Real GDP'!$D$203)+($O$204/'Real GDP'!$D$204)+($O$205/'Real GDP'!$D$205)+($O$206/'Real GDP'!$D$206))/4)</f>
        <v>74.638870108444635</v>
      </c>
      <c r="E150" s="3">
        <f>100*(P150/'Real GDP'!E150)/(SUM(($P$203/'Real GDP'!$E$203)+($P$204/'Real GDP'!$E$204)+($P$205/'Real GDP'!$E$205)+($P$206/'Real GDP'!$E$206))/4)</f>
        <v>70.970002062110808</v>
      </c>
      <c r="F150" s="3">
        <f>100*(Q150/'Real GDP'!F150)/(SUM(($Q$203/'Real GDP'!$F$203)+($Q$204/'Real GDP'!$F$204)+($Q$205/'Real GDP'!$F$205)+($Q$206/'Real GDP'!$F$206))/4)</f>
        <v>73.935614638701495</v>
      </c>
      <c r="G150" s="3">
        <f>100*(R150/'Real GDP'!G150)/(SUM(($R$203/'Real GDP'!$G$203)+($R$204/'Real GDP'!$G$204)+($R$205/'Real GDP'!$G$205)+($R$206/'Real GDP'!$G$206))/4)</f>
        <v>70.05153829778412</v>
      </c>
      <c r="H150" s="3">
        <f>100*(S150/'Real GDP'!H150)/(SUM(($S$203/'Real GDP'!$H$203)+($S$204/'Real GDP'!$H$204)+($S$205/'Real GDP'!$H$205)+($S$206/'Real GDP'!$H$206))/4)</f>
        <v>75.120616214338284</v>
      </c>
      <c r="I150" s="3">
        <f>100*(T150/'Real GDP'!I150)/(SUM(($T$203/'Real GDP'!$I$203)+($T$204/'Real GDP'!$I$204)+($T$205/'Real GDP'!$I$205)+($T$206/'Real GDP'!$I$206))/4)</f>
        <v>75.128385284831637</v>
      </c>
      <c r="J150" s="3">
        <f>100*(U150/'Real GDP'!J150)/(SUM(($U$203/'Real GDP'!$J$203)+($U$204/'Real GDP'!$J$204)+($U$205/'Real GDP'!$J$205)+($U$206/'Real GDP'!$J$206))/4)</f>
        <v>65.749435418436249</v>
      </c>
      <c r="L150" s="3" t="s">
        <v>150</v>
      </c>
      <c r="M150" s="4">
        <v>35064</v>
      </c>
      <c r="N150" s="4">
        <v>7799493</v>
      </c>
      <c r="O150" s="3">
        <v>1196060.56</v>
      </c>
      <c r="P150" s="3">
        <v>1243858.1399999999</v>
      </c>
      <c r="Q150" s="3">
        <v>1947882.88</v>
      </c>
      <c r="R150" s="3">
        <v>1290055.29</v>
      </c>
      <c r="S150" s="3">
        <v>693026.09</v>
      </c>
      <c r="T150" s="3">
        <v>2986.87</v>
      </c>
      <c r="U150" s="3">
        <v>655031.32999999996</v>
      </c>
    </row>
    <row r="151" spans="1:21" x14ac:dyDescent="0.25">
      <c r="A151" s="3" t="str">
        <f t="shared" si="2"/>
        <v>Q1/1996</v>
      </c>
      <c r="B151" s="7">
        <f t="shared" si="2"/>
        <v>35155</v>
      </c>
      <c r="C151" s="3">
        <f>100*(N151/'Real GDP'!C151)/(SUM(($N$203/'Real GDP'!$C$203)+($N$204/'Real GDP'!$C$204)+($N$205/'Real GDP'!$C$205)+($N$206/'Real GDP'!$C$206))/4)</f>
        <v>76.272275313792647</v>
      </c>
      <c r="D151" s="3">
        <f>100*(O151/'Real GDP'!D151)/(SUM(($O$203/'Real GDP'!$D$203)+($O$204/'Real GDP'!$D$204)+($O$205/'Real GDP'!$D$205)+($O$206/'Real GDP'!$D$206))/4)</f>
        <v>76.170996690077288</v>
      </c>
      <c r="E151" s="3">
        <f>100*(P151/'Real GDP'!E151)/(SUM(($P$203/'Real GDP'!$E$203)+($P$204/'Real GDP'!$E$204)+($P$205/'Real GDP'!$E$205)+($P$206/'Real GDP'!$E$206))/4)</f>
        <v>71.379473151799999</v>
      </c>
      <c r="F151" s="3">
        <f>100*(Q151/'Real GDP'!F151)/(SUM(($Q$203/'Real GDP'!$F$203)+($Q$204/'Real GDP'!$F$204)+($Q$205/'Real GDP'!$F$205)+($Q$206/'Real GDP'!$F$206))/4)</f>
        <v>74.375494679850007</v>
      </c>
      <c r="G151" s="3">
        <f>100*(R151/'Real GDP'!G151)/(SUM(($R$203/'Real GDP'!$G$203)+($R$204/'Real GDP'!$G$204)+($R$205/'Real GDP'!$G$205)+($R$206/'Real GDP'!$G$206))/4)</f>
        <v>70.442596705531926</v>
      </c>
      <c r="H151" s="3">
        <f>100*(S151/'Real GDP'!H151)/(SUM(($S$203/'Real GDP'!$H$203)+($S$204/'Real GDP'!$H$204)+($S$205/'Real GDP'!$H$205)+($S$206/'Real GDP'!$H$206))/4)</f>
        <v>75.517759577474294</v>
      </c>
      <c r="I151" s="3">
        <f>100*(T151/'Real GDP'!I151)/(SUM(($T$203/'Real GDP'!$I$203)+($T$204/'Real GDP'!$I$204)+($T$205/'Real GDP'!$I$205)+($T$206/'Real GDP'!$I$206))/4)</f>
        <v>75.542427658830192</v>
      </c>
      <c r="J151" s="3">
        <f>100*(U151/'Real GDP'!J151)/(SUM(($U$203/'Real GDP'!$J$203)+($U$204/'Real GDP'!$J$204)+($U$205/'Real GDP'!$J$205)+($U$206/'Real GDP'!$J$206))/4)</f>
        <v>66.140580291186112</v>
      </c>
      <c r="L151" s="3" t="s">
        <v>151</v>
      </c>
      <c r="M151" s="4">
        <v>35155</v>
      </c>
      <c r="N151" s="4">
        <v>7893146</v>
      </c>
      <c r="O151" s="3">
        <v>1231618.74</v>
      </c>
      <c r="P151" s="3">
        <v>1259422.53</v>
      </c>
      <c r="Q151" s="3">
        <v>1939866.58</v>
      </c>
      <c r="R151" s="3">
        <v>1302879.23</v>
      </c>
      <c r="S151" s="3">
        <v>697122.96</v>
      </c>
      <c r="T151" s="3">
        <v>3031.47</v>
      </c>
      <c r="U151" s="3">
        <v>663180.65</v>
      </c>
    </row>
    <row r="152" spans="1:21" x14ac:dyDescent="0.25">
      <c r="A152" s="3" t="str">
        <f t="shared" si="2"/>
        <v>Q2/1996</v>
      </c>
      <c r="B152" s="7">
        <f t="shared" si="2"/>
        <v>35246</v>
      </c>
      <c r="C152" s="3">
        <f>100*(N152/'Real GDP'!C152)/(SUM(($N$203/'Real GDP'!$C$203)+($N$204/'Real GDP'!$C$204)+($N$205/'Real GDP'!$C$205)+($N$206/'Real GDP'!$C$206))/4)</f>
        <v>76.562652399143289</v>
      </c>
      <c r="D152" s="3">
        <f>100*(O152/'Real GDP'!D152)/(SUM(($O$203/'Real GDP'!$D$203)+($O$204/'Real GDP'!$D$204)+($O$205/'Real GDP'!$D$205)+($O$206/'Real GDP'!$D$206))/4)</f>
        <v>77.417831759440745</v>
      </c>
      <c r="E152" s="3">
        <f>100*(P152/'Real GDP'!E152)/(SUM(($P$203/'Real GDP'!$E$203)+($P$204/'Real GDP'!$E$204)+($P$205/'Real GDP'!$E$205)+($P$206/'Real GDP'!$E$206))/4)</f>
        <v>71.798201270152362</v>
      </c>
      <c r="F152" s="3">
        <f>100*(Q152/'Real GDP'!F152)/(SUM(($Q$203/'Real GDP'!$F$203)+($Q$204/'Real GDP'!$F$204)+($Q$205/'Real GDP'!$F$205)+($Q$206/'Real GDP'!$F$206))/4)</f>
        <v>74.605460031767436</v>
      </c>
      <c r="G152" s="3">
        <f>100*(R152/'Real GDP'!G152)/(SUM(($R$203/'Real GDP'!$G$203)+($R$204/'Real GDP'!$G$204)+($R$205/'Real GDP'!$G$205)+($R$206/'Real GDP'!$G$206))/4)</f>
        <v>70.704850304225204</v>
      </c>
      <c r="H152" s="3">
        <f>100*(S152/'Real GDP'!H152)/(SUM(($S$203/'Real GDP'!$H$203)+($S$204/'Real GDP'!$H$204)+($S$205/'Real GDP'!$H$205)+($S$206/'Real GDP'!$H$206))/4)</f>
        <v>75.804833778246262</v>
      </c>
      <c r="I152" s="3">
        <f>100*(T152/'Real GDP'!I152)/(SUM(($T$203/'Real GDP'!$I$203)+($T$204/'Real GDP'!$I$204)+($T$205/'Real GDP'!$I$205)+($T$206/'Real GDP'!$I$206))/4)</f>
        <v>75.830252023137476</v>
      </c>
      <c r="J152" s="3">
        <f>100*(U152/'Real GDP'!J152)/(SUM(($U$203/'Real GDP'!$J$203)+($U$204/'Real GDP'!$J$204)+($U$205/'Real GDP'!$J$205)+($U$206/'Real GDP'!$J$206))/4)</f>
        <v>66.431949629448908</v>
      </c>
      <c r="L152" s="3" t="s">
        <v>152</v>
      </c>
      <c r="M152" s="4">
        <v>35246</v>
      </c>
      <c r="N152" s="4">
        <v>8061535</v>
      </c>
      <c r="O152" s="3">
        <v>1255764.4099999999</v>
      </c>
      <c r="P152" s="3">
        <v>1269886.97</v>
      </c>
      <c r="Q152" s="3">
        <v>1973655.92</v>
      </c>
      <c r="R152" s="3">
        <v>1300915.8</v>
      </c>
      <c r="S152" s="3">
        <v>704644.04</v>
      </c>
      <c r="T152" s="3">
        <v>3077.53</v>
      </c>
      <c r="U152" s="3">
        <v>670340.19999999995</v>
      </c>
    </row>
    <row r="153" spans="1:21" x14ac:dyDescent="0.25">
      <c r="A153" s="3" t="str">
        <f t="shared" si="2"/>
        <v>Q3/1996</v>
      </c>
      <c r="B153" s="7">
        <f t="shared" si="2"/>
        <v>35338</v>
      </c>
      <c r="C153" s="3">
        <f>100*(N153/'Real GDP'!C153)/(SUM(($N$203/'Real GDP'!$C$203)+($N$204/'Real GDP'!$C$204)+($N$205/'Real GDP'!$C$205)+($N$206/'Real GDP'!$C$206))/4)</f>
        <v>76.778500410225277</v>
      </c>
      <c r="D153" s="3">
        <f>100*(O153/'Real GDP'!D153)/(SUM(($O$203/'Real GDP'!$D$203)+($O$204/'Real GDP'!$D$204)+($O$205/'Real GDP'!$D$205)+($O$206/'Real GDP'!$D$206))/4)</f>
        <v>78.235240531658974</v>
      </c>
      <c r="E153" s="3">
        <f>100*(P153/'Real GDP'!E153)/(SUM(($P$203/'Real GDP'!$E$203)+($P$204/'Real GDP'!$E$204)+($P$205/'Real GDP'!$E$205)+($P$206/'Real GDP'!$E$206))/4)</f>
        <v>71.957960309458954</v>
      </c>
      <c r="F153" s="3">
        <f>100*(Q153/'Real GDP'!F153)/(SUM(($Q$203/'Real GDP'!$F$203)+($Q$204/'Real GDP'!$F$204)+($Q$205/'Real GDP'!$F$205)+($Q$206/'Real GDP'!$F$206))/4)</f>
        <v>74.668884734567897</v>
      </c>
      <c r="G153" s="3">
        <f>100*(R153/'Real GDP'!G153)/(SUM(($R$203/'Real GDP'!$G$203)+($R$204/'Real GDP'!$G$204)+($R$205/'Real GDP'!$G$205)+($R$206/'Real GDP'!$G$206))/4)</f>
        <v>70.870161344767851</v>
      </c>
      <c r="H153" s="3">
        <f>100*(S153/'Real GDP'!H153)/(SUM(($S$203/'Real GDP'!$H$203)+($S$204/'Real GDP'!$H$204)+($S$205/'Real GDP'!$H$205)+($S$206/'Real GDP'!$H$206))/4)</f>
        <v>76.032551476850514</v>
      </c>
      <c r="I153" s="3">
        <f>100*(T153/'Real GDP'!I153)/(SUM(($T$203/'Real GDP'!$I$203)+($T$204/'Real GDP'!$I$204)+($T$205/'Real GDP'!$I$205)+($T$206/'Real GDP'!$I$206))/4)</f>
        <v>76.044597192997998</v>
      </c>
      <c r="J153" s="3">
        <f>100*(U153/'Real GDP'!J153)/(SUM(($U$203/'Real GDP'!$J$203)+($U$204/'Real GDP'!$J$204)+($U$205/'Real GDP'!$J$205)+($U$206/'Real GDP'!$J$206))/4)</f>
        <v>66.664344396945836</v>
      </c>
      <c r="L153" s="3" t="s">
        <v>153</v>
      </c>
      <c r="M153" s="4">
        <v>35338</v>
      </c>
      <c r="N153" s="4">
        <v>8159043</v>
      </c>
      <c r="O153" s="3">
        <v>1277690.3400000001</v>
      </c>
      <c r="P153" s="3">
        <v>1280380.82</v>
      </c>
      <c r="Q153" s="3">
        <v>1987355.52</v>
      </c>
      <c r="R153" s="3">
        <v>1306901.04</v>
      </c>
      <c r="S153" s="3">
        <v>712961.44</v>
      </c>
      <c r="T153" s="3">
        <v>3085.35</v>
      </c>
      <c r="U153" s="3">
        <v>679238.61</v>
      </c>
    </row>
    <row r="154" spans="1:21" x14ac:dyDescent="0.25">
      <c r="A154" s="3" t="str">
        <f t="shared" si="2"/>
        <v>Q4/1996</v>
      </c>
      <c r="B154" s="7">
        <f t="shared" si="2"/>
        <v>35430</v>
      </c>
      <c r="C154" s="3">
        <f>100*(N154/'Real GDP'!C154)/(SUM(($N$203/'Real GDP'!$C$203)+($N$204/'Real GDP'!$C$204)+($N$205/'Real GDP'!$C$205)+($N$206/'Real GDP'!$C$206))/4)</f>
        <v>77.168003930047504</v>
      </c>
      <c r="D154" s="3">
        <f>100*(O154/'Real GDP'!D154)/(SUM(($O$203/'Real GDP'!$D$203)+($O$204/'Real GDP'!$D$204)+($O$205/'Real GDP'!$D$205)+($O$206/'Real GDP'!$D$206))/4)</f>
        <v>78.6678919642236</v>
      </c>
      <c r="E154" s="3">
        <f>100*(P154/'Real GDP'!E154)/(SUM(($P$203/'Real GDP'!$E$203)+($P$204/'Real GDP'!$E$204)+($P$205/'Real GDP'!$E$205)+($P$206/'Real GDP'!$E$206))/4)</f>
        <v>72.312964447502154</v>
      </c>
      <c r="F154" s="3">
        <f>100*(Q154/'Real GDP'!F154)/(SUM(($Q$203/'Real GDP'!$F$203)+($Q$204/'Real GDP'!$F$204)+($Q$205/'Real GDP'!$F$205)+($Q$206/'Real GDP'!$F$206))/4)</f>
        <v>74.805613941100461</v>
      </c>
      <c r="G154" s="3">
        <f>100*(R154/'Real GDP'!G154)/(SUM(($R$203/'Real GDP'!$G$203)+($R$204/'Real GDP'!$G$204)+($R$205/'Real GDP'!$G$205)+($R$206/'Real GDP'!$G$206))/4)</f>
        <v>71.1554734085354</v>
      </c>
      <c r="H154" s="3">
        <f>100*(S154/'Real GDP'!H154)/(SUM(($S$203/'Real GDP'!$H$203)+($S$204/'Real GDP'!$H$204)+($S$205/'Real GDP'!$H$205)+($S$206/'Real GDP'!$H$206))/4)</f>
        <v>76.434565697792607</v>
      </c>
      <c r="I154" s="3">
        <f>100*(T154/'Real GDP'!I154)/(SUM(($T$203/'Real GDP'!$I$203)+($T$204/'Real GDP'!$I$204)+($T$205/'Real GDP'!$I$205)+($T$206/'Real GDP'!$I$206))/4)</f>
        <v>76.433507751590241</v>
      </c>
      <c r="J154" s="3">
        <f>100*(U154/'Real GDP'!J154)/(SUM(($U$203/'Real GDP'!$J$203)+($U$204/'Real GDP'!$J$204)+($U$205/'Real GDP'!$J$205)+($U$206/'Real GDP'!$J$206))/4)</f>
        <v>67.028584413916775</v>
      </c>
      <c r="L154" s="3" t="s">
        <v>154</v>
      </c>
      <c r="M154" s="4">
        <v>35430</v>
      </c>
      <c r="N154" s="4">
        <v>8287078</v>
      </c>
      <c r="O154" s="3">
        <v>1296988.8899999999</v>
      </c>
      <c r="P154" s="3">
        <v>1287985.6499999999</v>
      </c>
      <c r="Q154" s="3">
        <v>2002093.78</v>
      </c>
      <c r="R154" s="3">
        <v>1311375.6299999999</v>
      </c>
      <c r="S154" s="3">
        <v>722431.28</v>
      </c>
      <c r="T154" s="3">
        <v>3136.85</v>
      </c>
      <c r="U154" s="3">
        <v>685683.85</v>
      </c>
    </row>
    <row r="155" spans="1:21" x14ac:dyDescent="0.25">
      <c r="A155" s="3" t="str">
        <f t="shared" si="2"/>
        <v>Q1/1997</v>
      </c>
      <c r="B155" s="7">
        <f t="shared" si="2"/>
        <v>35520</v>
      </c>
      <c r="C155" s="3">
        <f>100*(N155/'Real GDP'!C155)/(SUM(($N$203/'Real GDP'!$C$203)+($N$204/'Real GDP'!$C$204)+($N$205/'Real GDP'!$C$205)+($N$206/'Real GDP'!$C$206))/4)</f>
        <v>77.646887525076295</v>
      </c>
      <c r="D155" s="3">
        <f>100*(O155/'Real GDP'!D155)/(SUM(($O$203/'Real GDP'!$D$203)+($O$204/'Real GDP'!$D$204)+($O$205/'Real GDP'!$D$205)+($O$206/'Real GDP'!$D$206))/4)</f>
        <v>78.548738432537547</v>
      </c>
      <c r="E155" s="3">
        <f>100*(P155/'Real GDP'!E155)/(SUM(($P$203/'Real GDP'!$E$203)+($P$204/'Real GDP'!$E$204)+($P$205/'Real GDP'!$E$205)+($P$206/'Real GDP'!$E$206))/4)</f>
        <v>72.860073568185356</v>
      </c>
      <c r="F155" s="3">
        <f>100*(Q155/'Real GDP'!F155)/(SUM(($Q$203/'Real GDP'!$F$203)+($Q$204/'Real GDP'!$F$204)+($Q$205/'Real GDP'!$F$205)+($Q$206/'Real GDP'!$F$206))/4)</f>
        <v>74.930195153439769</v>
      </c>
      <c r="G155" s="3">
        <f>100*(R155/'Real GDP'!G155)/(SUM(($R$203/'Real GDP'!$G$203)+($R$204/'Real GDP'!$G$204)+($R$205/'Real GDP'!$G$205)+($R$206/'Real GDP'!$G$206))/4)</f>
        <v>71.482514745235136</v>
      </c>
      <c r="H155" s="3">
        <f>100*(S155/'Real GDP'!H155)/(SUM(($S$203/'Real GDP'!$H$203)+($S$204/'Real GDP'!$H$204)+($S$205/'Real GDP'!$H$205)+($S$206/'Real GDP'!$H$206))/4)</f>
        <v>76.903595638412114</v>
      </c>
      <c r="I155" s="3">
        <f>100*(T155/'Real GDP'!I155)/(SUM(($T$203/'Real GDP'!$I$203)+($T$204/'Real GDP'!$I$204)+($T$205/'Real GDP'!$I$205)+($T$206/'Real GDP'!$I$206))/4)</f>
        <v>76.910719314008901</v>
      </c>
      <c r="J155" s="3">
        <f>100*(U155/'Real GDP'!J155)/(SUM(($U$203/'Real GDP'!$J$203)+($U$204/'Real GDP'!$J$204)+($U$205/'Real GDP'!$J$205)+($U$206/'Real GDP'!$J$206))/4)</f>
        <v>67.47160765875536</v>
      </c>
      <c r="L155" s="3" t="s">
        <v>155</v>
      </c>
      <c r="M155" s="4">
        <v>35520</v>
      </c>
      <c r="N155" s="4">
        <v>8402060</v>
      </c>
      <c r="O155" s="3">
        <v>1319988.05</v>
      </c>
      <c r="P155" s="3">
        <v>1302608.5</v>
      </c>
      <c r="Q155" s="3">
        <v>1993365.33</v>
      </c>
      <c r="R155" s="3">
        <v>1320949.9099999999</v>
      </c>
      <c r="S155" s="3">
        <v>736454.98</v>
      </c>
      <c r="T155" s="3">
        <v>3167.37</v>
      </c>
      <c r="U155" s="3">
        <v>698074.68</v>
      </c>
    </row>
    <row r="156" spans="1:21" x14ac:dyDescent="0.25">
      <c r="A156" s="3" t="str">
        <f t="shared" si="2"/>
        <v>Q2/1997</v>
      </c>
      <c r="B156" s="7">
        <f t="shared" si="2"/>
        <v>35611</v>
      </c>
      <c r="C156" s="3">
        <f>100*(N156/'Real GDP'!C156)/(SUM(($N$203/'Real GDP'!$C$203)+($N$204/'Real GDP'!$C$204)+($N$205/'Real GDP'!$C$205)+($N$206/'Real GDP'!$C$206))/4)</f>
        <v>77.857454884804298</v>
      </c>
      <c r="D156" s="3">
        <f>100*(O156/'Real GDP'!D156)/(SUM(($O$203/'Real GDP'!$D$203)+($O$204/'Real GDP'!$D$204)+($O$205/'Real GDP'!$D$205)+($O$206/'Real GDP'!$D$206))/4)</f>
        <v>78.635312942232773</v>
      </c>
      <c r="E156" s="3">
        <f>100*(P156/'Real GDP'!E156)/(SUM(($P$203/'Real GDP'!$E$203)+($P$204/'Real GDP'!$E$204)+($P$205/'Real GDP'!$E$205)+($P$206/'Real GDP'!$E$206))/4)</f>
        <v>73.221010956014496</v>
      </c>
      <c r="F156" s="3">
        <f>100*(Q156/'Real GDP'!F156)/(SUM(($Q$203/'Real GDP'!$F$203)+($Q$204/'Real GDP'!$F$204)+($Q$205/'Real GDP'!$F$205)+($Q$206/'Real GDP'!$F$206))/4)</f>
        <v>74.879319723022533</v>
      </c>
      <c r="G156" s="3">
        <f>100*(R156/'Real GDP'!G156)/(SUM(($R$203/'Real GDP'!$G$203)+($R$204/'Real GDP'!$G$204)+($R$205/'Real GDP'!$G$205)+($R$206/'Real GDP'!$G$206))/4)</f>
        <v>71.757900041600678</v>
      </c>
      <c r="H156" s="3">
        <f>100*(S156/'Real GDP'!H156)/(SUM(($S$203/'Real GDP'!$H$203)+($S$204/'Real GDP'!$H$204)+($S$205/'Real GDP'!$H$205)+($S$206/'Real GDP'!$H$206))/4)</f>
        <v>77.095600640451508</v>
      </c>
      <c r="I156" s="3">
        <f>100*(T156/'Real GDP'!I156)/(SUM(($T$203/'Real GDP'!$I$203)+($T$204/'Real GDP'!$I$204)+($T$205/'Real GDP'!$I$205)+($T$206/'Real GDP'!$I$206))/4)</f>
        <v>77.110966650280943</v>
      </c>
      <c r="J156" s="3">
        <f>100*(U156/'Real GDP'!J156)/(SUM(($U$203/'Real GDP'!$J$203)+($U$204/'Real GDP'!$J$204)+($U$205/'Real GDP'!$J$205)+($U$206/'Real GDP'!$J$206))/4)</f>
        <v>67.786503561615604</v>
      </c>
      <c r="L156" s="3" t="s">
        <v>156</v>
      </c>
      <c r="M156" s="4">
        <v>35611</v>
      </c>
      <c r="N156" s="4">
        <v>8551940</v>
      </c>
      <c r="O156" s="3">
        <v>1333122.8999999999</v>
      </c>
      <c r="P156" s="3">
        <v>1324238.77</v>
      </c>
      <c r="Q156" s="3">
        <v>2020141.7</v>
      </c>
      <c r="R156" s="3">
        <v>1344056.57</v>
      </c>
      <c r="S156" s="3">
        <v>746607.47</v>
      </c>
      <c r="T156" s="3">
        <v>3151.96</v>
      </c>
      <c r="U156" s="3">
        <v>707740.22</v>
      </c>
    </row>
    <row r="157" spans="1:21" x14ac:dyDescent="0.25">
      <c r="A157" s="3" t="str">
        <f t="shared" si="2"/>
        <v>Q3/1997</v>
      </c>
      <c r="B157" s="7">
        <f t="shared" si="2"/>
        <v>35703</v>
      </c>
      <c r="C157" s="3">
        <f>100*(N157/'Real GDP'!C157)/(SUM(($N$203/'Real GDP'!$C$203)+($N$204/'Real GDP'!$C$204)+($N$205/'Real GDP'!$C$205)+($N$206/'Real GDP'!$C$206))/4)</f>
        <v>78.135433260469071</v>
      </c>
      <c r="D157" s="3">
        <f>100*(O157/'Real GDP'!D157)/(SUM(($O$203/'Real GDP'!$D$203)+($O$204/'Real GDP'!$D$204)+($O$205/'Real GDP'!$D$205)+($O$206/'Real GDP'!$D$206))/4)</f>
        <v>78.997693999881889</v>
      </c>
      <c r="E157" s="3">
        <f>100*(P157/'Real GDP'!E157)/(SUM(($P$203/'Real GDP'!$E$203)+($P$204/'Real GDP'!$E$204)+($P$205/'Real GDP'!$E$205)+($P$206/'Real GDP'!$E$206))/4)</f>
        <v>73.676046118959803</v>
      </c>
      <c r="F157" s="3">
        <f>100*(Q157/'Real GDP'!F157)/(SUM(($Q$203/'Real GDP'!$F$203)+($Q$204/'Real GDP'!$F$204)+($Q$205/'Real GDP'!$F$205)+($Q$206/'Real GDP'!$F$206))/4)</f>
        <v>74.978405101255987</v>
      </c>
      <c r="G157" s="3">
        <f>100*(R157/'Real GDP'!G157)/(SUM(($R$203/'Real GDP'!$G$203)+($R$204/'Real GDP'!$G$204)+($R$205/'Real GDP'!$G$205)+($R$206/'Real GDP'!$G$206))/4)</f>
        <v>72.266617011357724</v>
      </c>
      <c r="H157" s="3">
        <f>100*(S157/'Real GDP'!H157)/(SUM(($S$203/'Real GDP'!$H$203)+($S$204/'Real GDP'!$H$204)+($S$205/'Real GDP'!$H$205)+($S$206/'Real GDP'!$H$206))/4)</f>
        <v>77.373063656243545</v>
      </c>
      <c r="I157" s="3">
        <f>100*(T157/'Real GDP'!I157)/(SUM(($T$203/'Real GDP'!$I$203)+($T$204/'Real GDP'!$I$204)+($T$205/'Real GDP'!$I$205)+($T$206/'Real GDP'!$I$206))/4)</f>
        <v>77.396537012610978</v>
      </c>
      <c r="J157" s="3">
        <f>100*(U157/'Real GDP'!J157)/(SUM(($U$203/'Real GDP'!$J$203)+($U$204/'Real GDP'!$J$204)+($U$205/'Real GDP'!$J$205)+($U$206/'Real GDP'!$J$206))/4)</f>
        <v>68.254903467199412</v>
      </c>
      <c r="L157" s="3" t="s">
        <v>157</v>
      </c>
      <c r="M157" s="4">
        <v>35703</v>
      </c>
      <c r="N157" s="4">
        <v>8691756</v>
      </c>
      <c r="O157" s="3">
        <v>1345837.05</v>
      </c>
      <c r="P157" s="3">
        <v>1342111.8600000001</v>
      </c>
      <c r="Q157" s="3">
        <v>2030625.91</v>
      </c>
      <c r="R157" s="3">
        <v>1361746.46</v>
      </c>
      <c r="S157" s="3">
        <v>758246.73</v>
      </c>
      <c r="T157" s="3">
        <v>3173.88</v>
      </c>
      <c r="U157" s="3">
        <v>719837.3</v>
      </c>
    </row>
    <row r="158" spans="1:21" x14ac:dyDescent="0.25">
      <c r="A158" s="3" t="str">
        <f t="shared" si="2"/>
        <v>Q4/1997</v>
      </c>
      <c r="B158" s="7">
        <f t="shared" si="2"/>
        <v>35795</v>
      </c>
      <c r="C158" s="3">
        <f>100*(N158/'Real GDP'!C158)/(SUM(($N$203/'Real GDP'!$C$203)+($N$204/'Real GDP'!$C$204)+($N$205/'Real GDP'!$C$205)+($N$206/'Real GDP'!$C$206))/4)</f>
        <v>78.395205164751857</v>
      </c>
      <c r="D158" s="3">
        <f>100*(O158/'Real GDP'!D158)/(SUM(($O$203/'Real GDP'!$D$203)+($O$204/'Real GDP'!$D$204)+($O$205/'Real GDP'!$D$205)+($O$206/'Real GDP'!$D$206))/4)</f>
        <v>78.663117726999985</v>
      </c>
      <c r="E158" s="3">
        <f>100*(P158/'Real GDP'!E158)/(SUM(($P$203/'Real GDP'!$E$203)+($P$204/'Real GDP'!$E$204)+($P$205/'Real GDP'!$E$205)+($P$206/'Real GDP'!$E$206))/4)</f>
        <v>74.106024667007375</v>
      </c>
      <c r="F158" s="3">
        <f>100*(Q158/'Real GDP'!F158)/(SUM(($Q$203/'Real GDP'!$F$203)+($Q$204/'Real GDP'!$F$204)+($Q$205/'Real GDP'!$F$205)+($Q$206/'Real GDP'!$F$206))/4)</f>
        <v>75.145226427098891</v>
      </c>
      <c r="G158" s="3">
        <f>100*(R158/'Real GDP'!G158)/(SUM(($R$203/'Real GDP'!$G$203)+($R$204/'Real GDP'!$G$204)+($R$205/'Real GDP'!$G$205)+($R$206/'Real GDP'!$G$206))/4)</f>
        <v>72.925621514422602</v>
      </c>
      <c r="H158" s="3">
        <f>100*(S158/'Real GDP'!H158)/(SUM(($S$203/'Real GDP'!$H$203)+($S$204/'Real GDP'!$H$204)+($S$205/'Real GDP'!$H$205)+($S$206/'Real GDP'!$H$206))/4)</f>
        <v>77.631842010910844</v>
      </c>
      <c r="I158" s="3">
        <f>100*(T158/'Real GDP'!I158)/(SUM(($T$203/'Real GDP'!$I$203)+($T$204/'Real GDP'!$I$204)+($T$205/'Real GDP'!$I$205)+($T$206/'Real GDP'!$I$206))/4)</f>
        <v>77.665461719501337</v>
      </c>
      <c r="J158" s="3">
        <f>100*(U158/'Real GDP'!J158)/(SUM(($U$203/'Real GDP'!$J$203)+($U$204/'Real GDP'!$J$204)+($U$205/'Real GDP'!$J$205)+($U$206/'Real GDP'!$J$206))/4)</f>
        <v>68.81222695617393</v>
      </c>
      <c r="L158" s="3" t="s">
        <v>158</v>
      </c>
      <c r="M158" s="4">
        <v>35795</v>
      </c>
      <c r="N158" s="4">
        <v>8788320</v>
      </c>
      <c r="O158" s="3">
        <v>1354036.54</v>
      </c>
      <c r="P158" s="3">
        <v>1364412.17</v>
      </c>
      <c r="Q158" s="3">
        <v>2049614.5</v>
      </c>
      <c r="R158" s="3">
        <v>1396751.3</v>
      </c>
      <c r="S158" s="3">
        <v>768074.32</v>
      </c>
      <c r="T158" s="3">
        <v>3186.65</v>
      </c>
      <c r="U158" s="3">
        <v>736196.42</v>
      </c>
    </row>
    <row r="159" spans="1:21" x14ac:dyDescent="0.25">
      <c r="A159" s="3" t="str">
        <f t="shared" si="2"/>
        <v>Q1/1998</v>
      </c>
      <c r="B159" s="7">
        <f t="shared" si="2"/>
        <v>35885</v>
      </c>
      <c r="C159" s="3">
        <f>100*(N159/'Real GDP'!C159)/(SUM(($N$203/'Real GDP'!$C$203)+($N$204/'Real GDP'!$C$204)+($N$205/'Real GDP'!$C$205)+($N$206/'Real GDP'!$C$206))/4)</f>
        <v>78.522917949503125</v>
      </c>
      <c r="D159" s="3">
        <f>100*(O159/'Real GDP'!D159)/(SUM(($O$203/'Real GDP'!$D$203)+($O$204/'Real GDP'!$D$204)+($O$205/'Real GDP'!$D$205)+($O$206/'Real GDP'!$D$206))/4)</f>
        <v>78.484375396039141</v>
      </c>
      <c r="E159" s="3">
        <f>100*(P159/'Real GDP'!E159)/(SUM(($P$203/'Real GDP'!$E$203)+($P$204/'Real GDP'!$E$204)+($P$205/'Real GDP'!$E$205)+($P$206/'Real GDP'!$E$206))/4)</f>
        <v>74.407732520230326</v>
      </c>
      <c r="F159" s="3">
        <f>100*(Q159/'Real GDP'!F159)/(SUM(($Q$203/'Real GDP'!$F$203)+($Q$204/'Real GDP'!$F$204)+($Q$205/'Real GDP'!$F$205)+($Q$206/'Real GDP'!$F$206))/4)</f>
        <v>75.26919036143002</v>
      </c>
      <c r="G159" s="3">
        <f>100*(R159/'Real GDP'!G159)/(SUM(($R$203/'Real GDP'!$G$203)+($R$204/'Real GDP'!$G$204)+($R$205/'Real GDP'!$G$205)+($R$206/'Real GDP'!$G$206))/4)</f>
        <v>73.672512966097798</v>
      </c>
      <c r="H159" s="3">
        <f>100*(S159/'Real GDP'!H159)/(SUM(($S$203/'Real GDP'!$H$203)+($S$204/'Real GDP'!$H$204)+($S$205/'Real GDP'!$H$205)+($S$206/'Real GDP'!$H$206))/4)</f>
        <v>77.740706236026142</v>
      </c>
      <c r="I159" s="3">
        <f>100*(T159/'Real GDP'!I159)/(SUM(($T$203/'Real GDP'!$I$203)+($T$204/'Real GDP'!$I$204)+($T$205/'Real GDP'!$I$205)+($T$206/'Real GDP'!$I$206))/4)</f>
        <v>77.808349610925305</v>
      </c>
      <c r="J159" s="3">
        <f>100*(U159/'Real GDP'!J159)/(SUM(($U$203/'Real GDP'!$J$203)+($U$204/'Real GDP'!$J$204)+($U$205/'Real GDP'!$J$205)+($U$206/'Real GDP'!$J$206))/4)</f>
        <v>69.334248376063272</v>
      </c>
      <c r="L159" s="3" t="s">
        <v>159</v>
      </c>
      <c r="M159" s="4">
        <v>35885</v>
      </c>
      <c r="N159" s="4">
        <v>8889732</v>
      </c>
      <c r="O159" s="3">
        <v>1361223.09</v>
      </c>
      <c r="P159" s="3">
        <v>1382149.5</v>
      </c>
      <c r="Q159" s="3">
        <v>2069451.63</v>
      </c>
      <c r="R159" s="3">
        <v>1401887.9</v>
      </c>
      <c r="S159" s="3">
        <v>779936.48</v>
      </c>
      <c r="T159" s="3">
        <v>3153.92</v>
      </c>
      <c r="U159" s="3">
        <v>749152.03</v>
      </c>
    </row>
    <row r="160" spans="1:21" x14ac:dyDescent="0.25">
      <c r="A160" s="3" t="str">
        <f t="shared" si="2"/>
        <v>Q2/1998</v>
      </c>
      <c r="B160" s="7">
        <f t="shared" si="2"/>
        <v>35976</v>
      </c>
      <c r="C160" s="3">
        <f>100*(N160/'Real GDP'!C160)/(SUM(($N$203/'Real GDP'!$C$203)+($N$204/'Real GDP'!$C$204)+($N$205/'Real GDP'!$C$205)+($N$206/'Real GDP'!$C$206))/4)</f>
        <v>78.687281012879112</v>
      </c>
      <c r="D160" s="3">
        <f>100*(O160/'Real GDP'!D160)/(SUM(($O$203/'Real GDP'!$D$203)+($O$204/'Real GDP'!$D$204)+($O$205/'Real GDP'!$D$205)+($O$206/'Real GDP'!$D$206))/4)</f>
        <v>78.229211194741922</v>
      </c>
      <c r="E160" s="3">
        <f>100*(P160/'Real GDP'!E160)/(SUM(($P$203/'Real GDP'!$E$203)+($P$204/'Real GDP'!$E$204)+($P$205/'Real GDP'!$E$205)+($P$206/'Real GDP'!$E$206))/4)</f>
        <v>74.646363121262567</v>
      </c>
      <c r="F160" s="3">
        <f>100*(Q160/'Real GDP'!F160)/(SUM(($Q$203/'Real GDP'!$F$203)+($Q$204/'Real GDP'!$F$204)+($Q$205/'Real GDP'!$F$205)+($Q$206/'Real GDP'!$F$206))/4)</f>
        <v>75.491960211030289</v>
      </c>
      <c r="G160" s="3">
        <f>100*(R160/'Real GDP'!G160)/(SUM(($R$203/'Real GDP'!$G$203)+($R$204/'Real GDP'!$G$204)+($R$205/'Real GDP'!$G$205)+($R$206/'Real GDP'!$G$206))/4)</f>
        <v>74.213787521506887</v>
      </c>
      <c r="H160" s="3">
        <f>100*(S160/'Real GDP'!H160)/(SUM(($S$203/'Real GDP'!$H$203)+($S$204/'Real GDP'!$H$204)+($S$205/'Real GDP'!$H$205)+($S$206/'Real GDP'!$H$206))/4)</f>
        <v>77.915559721670618</v>
      </c>
      <c r="I160" s="3">
        <f>100*(T160/'Real GDP'!I160)/(SUM(($T$203/'Real GDP'!$I$203)+($T$204/'Real GDP'!$I$204)+($T$205/'Real GDP'!$I$205)+($T$206/'Real GDP'!$I$206))/4)</f>
        <v>77.96688877722076</v>
      </c>
      <c r="J160" s="3">
        <f>100*(U160/'Real GDP'!J160)/(SUM(($U$203/'Real GDP'!$J$203)+($U$204/'Real GDP'!$J$204)+($U$205/'Real GDP'!$J$205)+($U$206/'Real GDP'!$J$206))/4)</f>
        <v>69.731214311280084</v>
      </c>
      <c r="L160" s="3" t="s">
        <v>160</v>
      </c>
      <c r="M160" s="4">
        <v>35976</v>
      </c>
      <c r="N160" s="4">
        <v>8994738</v>
      </c>
      <c r="O160" s="3">
        <v>1369100.28</v>
      </c>
      <c r="P160" s="3">
        <v>1398568.77</v>
      </c>
      <c r="Q160" s="3">
        <v>2068903.47</v>
      </c>
      <c r="R160" s="3">
        <v>1417645.23</v>
      </c>
      <c r="S160" s="3">
        <v>782030.72</v>
      </c>
      <c r="T160" s="3">
        <v>3148.56</v>
      </c>
      <c r="U160" s="3">
        <v>759137.48</v>
      </c>
    </row>
    <row r="161" spans="1:21" x14ac:dyDescent="0.25">
      <c r="A161" s="3" t="str">
        <f t="shared" si="2"/>
        <v>Q3/1998</v>
      </c>
      <c r="B161" s="7">
        <f t="shared" si="2"/>
        <v>36068</v>
      </c>
      <c r="C161" s="3">
        <f>100*(N161/'Real GDP'!C161)/(SUM(($N$203/'Real GDP'!$C$203)+($N$204/'Real GDP'!$C$204)+($N$205/'Real GDP'!$C$205)+($N$206/'Real GDP'!$C$206))/4)</f>
        <v>78.981863384448431</v>
      </c>
      <c r="D161" s="3">
        <f>100*(O161/'Real GDP'!D161)/(SUM(($O$203/'Real GDP'!$D$203)+($O$204/'Real GDP'!$D$204)+($O$205/'Real GDP'!$D$205)+($O$206/'Real GDP'!$D$206))/4)</f>
        <v>78.082928390317292</v>
      </c>
      <c r="E161" s="3">
        <f>100*(P161/'Real GDP'!E161)/(SUM(($P$203/'Real GDP'!$E$203)+($P$204/'Real GDP'!$E$204)+($P$205/'Real GDP'!$E$205)+($P$206/'Real GDP'!$E$206))/4)</f>
        <v>74.905215222098107</v>
      </c>
      <c r="F161" s="3">
        <f>100*(Q161/'Real GDP'!F161)/(SUM(($Q$203/'Real GDP'!$F$203)+($Q$204/'Real GDP'!$F$204)+($Q$205/'Real GDP'!$F$205)+($Q$206/'Real GDP'!$F$206))/4)</f>
        <v>75.888275173278288</v>
      </c>
      <c r="G161" s="3">
        <f>100*(R161/'Real GDP'!G161)/(SUM(($R$203/'Real GDP'!$G$203)+($R$204/'Real GDP'!$G$204)+($R$205/'Real GDP'!$G$205)+($R$206/'Real GDP'!$G$206))/4)</f>
        <v>74.621545637831574</v>
      </c>
      <c r="H161" s="3">
        <f>100*(S161/'Real GDP'!H161)/(SUM(($S$203/'Real GDP'!$H$203)+($S$204/'Real GDP'!$H$204)+($S$205/'Real GDP'!$H$205)+($S$206/'Real GDP'!$H$206))/4)</f>
        <v>78.207176154655031</v>
      </c>
      <c r="I161" s="3">
        <f>100*(T161/'Real GDP'!I161)/(SUM(($T$203/'Real GDP'!$I$203)+($T$204/'Real GDP'!$I$204)+($T$205/'Real GDP'!$I$205)+($T$206/'Real GDP'!$I$206))/4)</f>
        <v>78.23502654500345</v>
      </c>
      <c r="J161" s="3">
        <f>100*(U161/'Real GDP'!J161)/(SUM(($U$203/'Real GDP'!$J$203)+($U$204/'Real GDP'!$J$204)+($U$205/'Real GDP'!$J$205)+($U$206/'Real GDP'!$J$206))/4)</f>
        <v>69.994655344756055</v>
      </c>
      <c r="L161" s="3" t="s">
        <v>161</v>
      </c>
      <c r="M161" s="4">
        <v>36068</v>
      </c>
      <c r="N161" s="4">
        <v>9146521</v>
      </c>
      <c r="O161" s="3">
        <v>1376727.28</v>
      </c>
      <c r="P161" s="3">
        <v>1413963.19</v>
      </c>
      <c r="Q161" s="3">
        <v>2085274.97</v>
      </c>
      <c r="R161" s="3">
        <v>1427336.02</v>
      </c>
      <c r="S161" s="3">
        <v>792239.12</v>
      </c>
      <c r="T161" s="3">
        <v>3164.32</v>
      </c>
      <c r="U161" s="3">
        <v>771142.25</v>
      </c>
    </row>
    <row r="162" spans="1:21" x14ac:dyDescent="0.25">
      <c r="A162" s="3" t="str">
        <f t="shared" si="2"/>
        <v>Q4/1998</v>
      </c>
      <c r="B162" s="7">
        <f t="shared" si="2"/>
        <v>36160</v>
      </c>
      <c r="C162" s="3">
        <f>100*(N162/'Real GDP'!C162)/(SUM(($N$203/'Real GDP'!$C$203)+($N$204/'Real GDP'!$C$204)+($N$205/'Real GDP'!$C$205)+($N$206/'Real GDP'!$C$206))/4)</f>
        <v>79.228119468454722</v>
      </c>
      <c r="D162" s="3">
        <f>100*(O162/'Real GDP'!D162)/(SUM(($O$203/'Real GDP'!$D$203)+($O$204/'Real GDP'!$D$204)+($O$205/'Real GDP'!$D$205)+($O$206/'Real GDP'!$D$206))/4)</f>
        <v>78.041682828365069</v>
      </c>
      <c r="E162" s="3">
        <f>100*(P162/'Real GDP'!E162)/(SUM(($P$203/'Real GDP'!$E$203)+($P$204/'Real GDP'!$E$204)+($P$205/'Real GDP'!$E$205)+($P$206/'Real GDP'!$E$206))/4)</f>
        <v>75.017322244518084</v>
      </c>
      <c r="F162" s="3">
        <f>100*(Q162/'Real GDP'!F162)/(SUM(($Q$203/'Real GDP'!$F$203)+($Q$204/'Real GDP'!$F$204)+($Q$205/'Real GDP'!$F$205)+($Q$206/'Real GDP'!$F$206))/4)</f>
        <v>76.297333572352287</v>
      </c>
      <c r="G162" s="3">
        <f>100*(R162/'Real GDP'!G162)/(SUM(($R$203/'Real GDP'!$G$203)+($R$204/'Real GDP'!$G$204)+($R$205/'Real GDP'!$G$205)+($R$206/'Real GDP'!$G$206))/4)</f>
        <v>74.780893871293799</v>
      </c>
      <c r="H162" s="3">
        <f>100*(S162/'Real GDP'!H162)/(SUM(($S$203/'Real GDP'!$H$203)+($S$204/'Real GDP'!$H$204)+($S$205/'Real GDP'!$H$205)+($S$206/'Real GDP'!$H$206))/4)</f>
        <v>78.507001740632916</v>
      </c>
      <c r="I162" s="3">
        <f>100*(T162/'Real GDP'!I162)/(SUM(($T$203/'Real GDP'!$I$203)+($T$204/'Real GDP'!$I$204)+($T$205/'Real GDP'!$I$205)+($T$206/'Real GDP'!$I$206))/4)</f>
        <v>78.425300671520503</v>
      </c>
      <c r="J162" s="3">
        <f>100*(U162/'Real GDP'!J162)/(SUM(($U$203/'Real GDP'!$J$203)+($U$204/'Real GDP'!$J$204)+($U$205/'Real GDP'!$J$205)+($U$206/'Real GDP'!$J$206))/4)</f>
        <v>70.01954282264343</v>
      </c>
      <c r="L162" s="3" t="s">
        <v>162</v>
      </c>
      <c r="M162" s="4">
        <v>36160</v>
      </c>
      <c r="N162" s="4">
        <v>9325650</v>
      </c>
      <c r="O162" s="3">
        <v>1389387.96</v>
      </c>
      <c r="P162" s="3">
        <v>1426543.37</v>
      </c>
      <c r="Q162" s="3">
        <v>2096033.33</v>
      </c>
      <c r="R162" s="3">
        <v>1423739.26</v>
      </c>
      <c r="S162" s="3">
        <v>806019.68</v>
      </c>
      <c r="T162" s="3">
        <v>3199.4</v>
      </c>
      <c r="U162" s="3">
        <v>779521.46</v>
      </c>
    </row>
    <row r="163" spans="1:21" x14ac:dyDescent="0.25">
      <c r="A163" s="3" t="str">
        <f t="shared" si="2"/>
        <v>Q1/1999</v>
      </c>
      <c r="B163" s="7">
        <f t="shared" si="2"/>
        <v>36250</v>
      </c>
      <c r="C163" s="3">
        <f>100*(N163/'Real GDP'!C163)/(SUM(($N$203/'Real GDP'!$C$203)+($N$204/'Real GDP'!$C$204)+($N$205/'Real GDP'!$C$205)+($N$206/'Real GDP'!$C$206))/4)</f>
        <v>79.624150951659075</v>
      </c>
      <c r="D163" s="3">
        <f>100*(O163/'Real GDP'!D163)/(SUM(($O$203/'Real GDP'!$D$203)+($O$204/'Real GDP'!$D$204)+($O$205/'Real GDP'!$D$205)+($O$206/'Real GDP'!$D$206))/4)</f>
        <v>77.928651858449768</v>
      </c>
      <c r="E163" s="3">
        <f>100*(P163/'Real GDP'!E163)/(SUM(($P$203/'Real GDP'!$E$203)+($P$204/'Real GDP'!$E$204)+($P$205/'Real GDP'!$E$205)+($P$206/'Real GDP'!$E$206))/4)</f>
        <v>75.172215679867719</v>
      </c>
      <c r="F163" s="3">
        <f>100*(Q163/'Real GDP'!F163)/(SUM(($Q$203/'Real GDP'!$F$203)+($Q$204/'Real GDP'!$F$204)+($Q$205/'Real GDP'!$F$205)+($Q$206/'Real GDP'!$F$206))/4)</f>
        <v>76.906761160686344</v>
      </c>
      <c r="G163" s="3">
        <f>100*(R163/'Real GDP'!G163)/(SUM(($R$203/'Real GDP'!$G$203)+($R$204/'Real GDP'!$G$204)+($R$205/'Real GDP'!$G$205)+($R$206/'Real GDP'!$G$206))/4)</f>
        <v>74.786137880191262</v>
      </c>
      <c r="H163" s="3">
        <f>100*(S163/'Real GDP'!H163)/(SUM(($S$203/'Real GDP'!$H$203)+($S$204/'Real GDP'!$H$204)+($S$205/'Real GDP'!$H$205)+($S$206/'Real GDP'!$H$206))/4)</f>
        <v>78.979316997491637</v>
      </c>
      <c r="I163" s="3">
        <f>100*(T163/'Real GDP'!I163)/(SUM(($T$203/'Real GDP'!$I$203)+($T$204/'Real GDP'!$I$204)+($T$205/'Real GDP'!$I$205)+($T$206/'Real GDP'!$I$206))/4)</f>
        <v>78.750110712340799</v>
      </c>
      <c r="J163" s="3">
        <f>100*(U163/'Real GDP'!J163)/(SUM(($U$203/'Real GDP'!$J$203)+($U$204/'Real GDP'!$J$204)+($U$205/'Real GDP'!$J$205)+($U$206/'Real GDP'!$J$206))/4)</f>
        <v>69.969455708492646</v>
      </c>
      <c r="L163" s="3" t="s">
        <v>163</v>
      </c>
      <c r="M163" s="4">
        <v>36250</v>
      </c>
      <c r="N163" s="4">
        <v>9447103</v>
      </c>
      <c r="O163" s="3">
        <v>1395214.27</v>
      </c>
      <c r="P163" s="3">
        <v>1437879.31</v>
      </c>
      <c r="Q163" s="3">
        <v>2129710.81</v>
      </c>
      <c r="R163" s="3">
        <v>1432254.5</v>
      </c>
      <c r="S163" s="3">
        <v>825565.59</v>
      </c>
      <c r="T163" s="3">
        <v>3168.44</v>
      </c>
      <c r="U163" s="3">
        <v>785274.47</v>
      </c>
    </row>
    <row r="164" spans="1:21" x14ac:dyDescent="0.25">
      <c r="A164" s="3" t="str">
        <f t="shared" si="2"/>
        <v>Q2/1999</v>
      </c>
      <c r="B164" s="7">
        <f t="shared" si="2"/>
        <v>36341</v>
      </c>
      <c r="C164" s="3">
        <f>100*(N164/'Real GDP'!C164)/(SUM(($N$203/'Real GDP'!$C$203)+($N$204/'Real GDP'!$C$204)+($N$205/'Real GDP'!$C$205)+($N$206/'Real GDP'!$C$206))/4)</f>
        <v>79.891572805141919</v>
      </c>
      <c r="D164" s="3">
        <f>100*(O164/'Real GDP'!D164)/(SUM(($O$203/'Real GDP'!$D$203)+($O$204/'Real GDP'!$D$204)+($O$205/'Real GDP'!$D$205)+($O$206/'Real GDP'!$D$206))/4)</f>
        <v>77.929512205392413</v>
      </c>
      <c r="E164" s="3">
        <f>100*(P164/'Real GDP'!E164)/(SUM(($P$203/'Real GDP'!$E$203)+($P$204/'Real GDP'!$E$204)+($P$205/'Real GDP'!$E$205)+($P$206/'Real GDP'!$E$206))/4)</f>
        <v>75.360454846873537</v>
      </c>
      <c r="F164" s="3">
        <f>100*(Q164/'Real GDP'!F164)/(SUM(($Q$203/'Real GDP'!$F$203)+($Q$204/'Real GDP'!$F$204)+($Q$205/'Real GDP'!$F$205)+($Q$206/'Real GDP'!$F$206))/4)</f>
        <v>77.2115730406599</v>
      </c>
      <c r="G164" s="3">
        <f>100*(R164/'Real GDP'!G164)/(SUM(($R$203/'Real GDP'!$G$203)+($R$204/'Real GDP'!$G$204)+($R$205/'Real GDP'!$G$205)+($R$206/'Real GDP'!$G$206))/4)</f>
        <v>74.813294828429463</v>
      </c>
      <c r="H164" s="3">
        <f>100*(S164/'Real GDP'!H164)/(SUM(($S$203/'Real GDP'!$H$203)+($S$204/'Real GDP'!$H$204)+($S$205/'Real GDP'!$H$205)+($S$206/'Real GDP'!$H$206))/4)</f>
        <v>79.237156572802434</v>
      </c>
      <c r="I164" s="3">
        <f>100*(T164/'Real GDP'!I164)/(SUM(($T$203/'Real GDP'!$I$203)+($T$204/'Real GDP'!$I$204)+($T$205/'Real GDP'!$I$205)+($T$206/'Real GDP'!$I$206))/4)</f>
        <v>79.039513757082801</v>
      </c>
      <c r="J164" s="3">
        <f>100*(U164/'Real GDP'!J164)/(SUM(($U$203/'Real GDP'!$J$203)+($U$204/'Real GDP'!$J$204)+($U$205/'Real GDP'!$J$205)+($U$206/'Real GDP'!$J$206))/4)</f>
        <v>69.971178619948617</v>
      </c>
      <c r="L164" s="3" t="s">
        <v>164</v>
      </c>
      <c r="M164" s="4">
        <v>36341</v>
      </c>
      <c r="N164" s="4">
        <v>9557005</v>
      </c>
      <c r="O164" s="3">
        <v>1396094.96</v>
      </c>
      <c r="P164" s="3">
        <v>1453460.99</v>
      </c>
      <c r="Q164" s="3">
        <v>2142782.84</v>
      </c>
      <c r="R164" s="3">
        <v>1438904.74</v>
      </c>
      <c r="S164" s="3">
        <v>835216.64</v>
      </c>
      <c r="T164" s="3">
        <v>3195.57</v>
      </c>
      <c r="U164" s="3">
        <v>797133.81</v>
      </c>
    </row>
    <row r="165" spans="1:21" x14ac:dyDescent="0.25">
      <c r="A165" s="3" t="str">
        <f t="shared" si="2"/>
        <v>Q3/1999</v>
      </c>
      <c r="B165" s="7">
        <f t="shared" si="2"/>
        <v>36433</v>
      </c>
      <c r="C165" s="3">
        <f>100*(N165/'Real GDP'!C165)/(SUM(($N$203/'Real GDP'!$C$203)+($N$204/'Real GDP'!$C$204)+($N$205/'Real GDP'!$C$205)+($N$206/'Real GDP'!$C$206))/4)</f>
        <v>80.180507206476548</v>
      </c>
      <c r="D165" s="3">
        <f>100*(O165/'Real GDP'!D165)/(SUM(($O$203/'Real GDP'!$D$203)+($O$204/'Real GDP'!$D$204)+($O$205/'Real GDP'!$D$205)+($O$206/'Real GDP'!$D$206))/4)</f>
        <v>78.305025925878141</v>
      </c>
      <c r="E165" s="3">
        <f>100*(P165/'Real GDP'!E165)/(SUM(($P$203/'Real GDP'!$E$203)+($P$204/'Real GDP'!$E$204)+($P$205/'Real GDP'!$E$205)+($P$206/'Real GDP'!$E$206))/4)</f>
        <v>75.737212187301395</v>
      </c>
      <c r="F165" s="3">
        <f>100*(Q165/'Real GDP'!F165)/(SUM(($Q$203/'Real GDP'!$F$203)+($Q$204/'Real GDP'!$F$204)+($Q$205/'Real GDP'!$F$205)+($Q$206/'Real GDP'!$F$206))/4)</f>
        <v>77.347486684108006</v>
      </c>
      <c r="G165" s="3">
        <f>100*(R165/'Real GDP'!G165)/(SUM(($R$203/'Real GDP'!$G$203)+($R$204/'Real GDP'!$G$204)+($R$205/'Real GDP'!$G$205)+($R$206/'Real GDP'!$G$206))/4)</f>
        <v>74.962127671564161</v>
      </c>
      <c r="H165" s="3">
        <f>100*(S165/'Real GDP'!H165)/(SUM(($S$203/'Real GDP'!$H$203)+($S$204/'Real GDP'!$H$204)+($S$205/'Real GDP'!$H$205)+($S$206/'Real GDP'!$H$206))/4)</f>
        <v>79.395113655359992</v>
      </c>
      <c r="I165" s="3">
        <f>100*(T165/'Real GDP'!I165)/(SUM(($T$203/'Real GDP'!$I$203)+($T$204/'Real GDP'!$I$204)+($T$205/'Real GDP'!$I$205)+($T$206/'Real GDP'!$I$206))/4)</f>
        <v>79.452429030971885</v>
      </c>
      <c r="J165" s="3">
        <f>100*(U165/'Real GDP'!J165)/(SUM(($U$203/'Real GDP'!$J$203)+($U$204/'Real GDP'!$J$204)+($U$205/'Real GDP'!$J$205)+($U$206/'Real GDP'!$J$206))/4)</f>
        <v>70.191116809983455</v>
      </c>
      <c r="L165" s="3" t="s">
        <v>165</v>
      </c>
      <c r="M165" s="4">
        <v>36433</v>
      </c>
      <c r="N165" s="4">
        <v>9712280</v>
      </c>
      <c r="O165" s="3">
        <v>1427858.58</v>
      </c>
      <c r="P165" s="3">
        <v>1477641.18</v>
      </c>
      <c r="Q165" s="3">
        <v>2169019.15</v>
      </c>
      <c r="R165" s="3">
        <v>1453803.18</v>
      </c>
      <c r="S165" s="3">
        <v>849917.97</v>
      </c>
      <c r="T165" s="3">
        <v>3227.58</v>
      </c>
      <c r="U165" s="3">
        <v>809191.9</v>
      </c>
    </row>
    <row r="166" spans="1:21" x14ac:dyDescent="0.25">
      <c r="A166" s="3" t="str">
        <f t="shared" si="2"/>
        <v>Q4/1999</v>
      </c>
      <c r="B166" s="7">
        <f t="shared" si="2"/>
        <v>36525</v>
      </c>
      <c r="C166" s="3">
        <f>100*(N166/'Real GDP'!C166)/(SUM(($N$203/'Real GDP'!$C$203)+($N$204/'Real GDP'!$C$204)+($N$205/'Real GDP'!$C$205)+($N$206/'Real GDP'!$C$206))/4)</f>
        <v>80.547558789931955</v>
      </c>
      <c r="D166" s="3">
        <f>100*(O166/'Real GDP'!D166)/(SUM(($O$203/'Real GDP'!$D$203)+($O$204/'Real GDP'!$D$204)+($O$205/'Real GDP'!$D$205)+($O$206/'Real GDP'!$D$206))/4)</f>
        <v>79.233529712222975</v>
      </c>
      <c r="E166" s="3">
        <f>100*(P166/'Real GDP'!E166)/(SUM(($P$203/'Real GDP'!$E$203)+($P$204/'Real GDP'!$E$204)+($P$205/'Real GDP'!$E$205)+($P$206/'Real GDP'!$E$206))/4)</f>
        <v>76.356729584768729</v>
      </c>
      <c r="F166" s="3">
        <f>100*(Q166/'Real GDP'!F166)/(SUM(($Q$203/'Real GDP'!$F$203)+($Q$204/'Real GDP'!$F$204)+($Q$205/'Real GDP'!$F$205)+($Q$206/'Real GDP'!$F$206))/4)</f>
        <v>77.363816090798693</v>
      </c>
      <c r="G166" s="3">
        <f>100*(R166/'Real GDP'!G166)/(SUM(($R$203/'Real GDP'!$G$203)+($R$204/'Real GDP'!$G$204)+($R$205/'Real GDP'!$G$205)+($R$206/'Real GDP'!$G$206))/4)</f>
        <v>75.296239362587599</v>
      </c>
      <c r="H166" s="3">
        <f>100*(S166/'Real GDP'!H166)/(SUM(($S$203/'Real GDP'!$H$203)+($S$204/'Real GDP'!$H$204)+($S$205/'Real GDP'!$H$205)+($S$206/'Real GDP'!$H$206))/4)</f>
        <v>79.474795284404237</v>
      </c>
      <c r="I166" s="3">
        <f>100*(T166/'Real GDP'!I166)/(SUM(($T$203/'Real GDP'!$I$203)+($T$204/'Real GDP'!$I$204)+($T$205/'Real GDP'!$I$205)+($T$206/'Real GDP'!$I$206))/4)</f>
        <v>80.043254513272913</v>
      </c>
      <c r="J166" s="3">
        <f>100*(U166/'Real GDP'!J166)/(SUM(($U$203/'Real GDP'!$J$203)+($U$204/'Real GDP'!$J$204)+($U$205/'Real GDP'!$J$205)+($U$206/'Real GDP'!$J$206))/4)</f>
        <v>70.663743323773204</v>
      </c>
      <c r="L166" s="3" t="s">
        <v>166</v>
      </c>
      <c r="M166" s="4">
        <v>36525</v>
      </c>
      <c r="N166" s="4">
        <v>9926101</v>
      </c>
      <c r="O166" s="3">
        <v>1464652.13</v>
      </c>
      <c r="P166" s="3">
        <v>1508536.1</v>
      </c>
      <c r="Q166" s="3">
        <v>2196586.2799999998</v>
      </c>
      <c r="R166" s="3">
        <v>1480977.18</v>
      </c>
      <c r="S166" s="3">
        <v>862863.95</v>
      </c>
      <c r="T166" s="3">
        <v>3251.32</v>
      </c>
      <c r="U166" s="3">
        <v>824225.93</v>
      </c>
    </row>
    <row r="167" spans="1:21" x14ac:dyDescent="0.25">
      <c r="A167" s="3" t="str">
        <f t="shared" si="2"/>
        <v>Q1/2000</v>
      </c>
      <c r="B167" s="7">
        <f t="shared" si="2"/>
        <v>36616</v>
      </c>
      <c r="C167" s="3">
        <f>100*(N167/'Real GDP'!C167)/(SUM(($N$203/'Real GDP'!$C$203)+($N$204/'Real GDP'!$C$204)+($N$205/'Real GDP'!$C$205)+($N$206/'Real GDP'!$C$206))/4)</f>
        <v>81.163526997527555</v>
      </c>
      <c r="D167" s="3">
        <f>100*(O167/'Real GDP'!D167)/(SUM(($O$203/'Real GDP'!$D$203)+($O$204/'Real GDP'!$D$204)+($O$205/'Real GDP'!$D$205)+($O$206/'Real GDP'!$D$206))/4)</f>
        <v>80.828445740733102</v>
      </c>
      <c r="E167" s="3">
        <f>100*(P167/'Real GDP'!E167)/(SUM(($P$203/'Real GDP'!$E$203)+($P$204/'Real GDP'!$E$204)+($P$205/'Real GDP'!$E$205)+($P$206/'Real GDP'!$E$206))/4)</f>
        <v>77.407055140176354</v>
      </c>
      <c r="F167" s="3">
        <f>100*(Q167/'Real GDP'!F167)/(SUM(($Q$203/'Real GDP'!$F$203)+($Q$204/'Real GDP'!$F$204)+($Q$205/'Real GDP'!$F$205)+($Q$206/'Real GDP'!$F$206))/4)</f>
        <v>77.420961287042118</v>
      </c>
      <c r="G167" s="3">
        <f>100*(R167/'Real GDP'!G167)/(SUM(($R$203/'Real GDP'!$G$203)+($R$204/'Real GDP'!$G$204)+($R$205/'Real GDP'!$G$205)+($R$206/'Real GDP'!$G$206))/4)</f>
        <v>75.937886072642044</v>
      </c>
      <c r="H167" s="3">
        <f>100*(S167/'Real GDP'!H167)/(SUM(($S$203/'Real GDP'!$H$203)+($S$204/'Real GDP'!$H$204)+($S$205/'Real GDP'!$H$205)+($S$206/'Real GDP'!$H$206))/4)</f>
        <v>79.696355346184802</v>
      </c>
      <c r="I167" s="3">
        <f>100*(T167/'Real GDP'!I167)/(SUM(($T$203/'Real GDP'!$I$203)+($T$204/'Real GDP'!$I$204)+($T$205/'Real GDP'!$I$205)+($T$206/'Real GDP'!$I$206))/4)</f>
        <v>80.999812070088367</v>
      </c>
      <c r="J167" s="3">
        <f>100*(U167/'Real GDP'!J167)/(SUM(($U$203/'Real GDP'!$J$203)+($U$204/'Real GDP'!$J$204)+($U$205/'Real GDP'!$J$205)+($U$206/'Real GDP'!$J$206))/4)</f>
        <v>71.542938139711467</v>
      </c>
      <c r="L167" s="3" t="s">
        <v>167</v>
      </c>
      <c r="M167" s="4">
        <v>36616</v>
      </c>
      <c r="N167" s="4">
        <v>10031031</v>
      </c>
      <c r="O167" s="3">
        <v>1506744.07</v>
      </c>
      <c r="P167" s="3">
        <v>1545331.82</v>
      </c>
      <c r="Q167" s="3">
        <v>2218862.2799999998</v>
      </c>
      <c r="R167" s="3">
        <v>1510963.09</v>
      </c>
      <c r="S167" s="3">
        <v>879079.15</v>
      </c>
      <c r="T167" s="3">
        <v>3354.28</v>
      </c>
      <c r="U167" s="3">
        <v>847787.53</v>
      </c>
    </row>
    <row r="168" spans="1:21" x14ac:dyDescent="0.25">
      <c r="A168" s="3" t="str">
        <f t="shared" si="2"/>
        <v>Q2/2000</v>
      </c>
      <c r="B168" s="7">
        <f t="shared" si="2"/>
        <v>36707</v>
      </c>
      <c r="C168" s="3">
        <f>100*(N168/'Real GDP'!C168)/(SUM(($N$203/'Real GDP'!$C$203)+($N$204/'Real GDP'!$C$204)+($N$205/'Real GDP'!$C$205)+($N$206/'Real GDP'!$C$206))/4)</f>
        <v>81.622890172352825</v>
      </c>
      <c r="D168" s="3">
        <f>100*(O168/'Real GDP'!D168)/(SUM(($O$203/'Real GDP'!$D$203)+($O$204/'Real GDP'!$D$204)+($O$205/'Real GDP'!$D$205)+($O$206/'Real GDP'!$D$206))/4)</f>
        <v>82.092942540118131</v>
      </c>
      <c r="E168" s="3">
        <f>100*(P168/'Real GDP'!E168)/(SUM(($P$203/'Real GDP'!$E$203)+($P$204/'Real GDP'!$E$204)+($P$205/'Real GDP'!$E$205)+($P$206/'Real GDP'!$E$206))/4)</f>
        <v>78.256330807329391</v>
      </c>
      <c r="F168" s="3">
        <f>100*(Q168/'Real GDP'!F168)/(SUM(($Q$203/'Real GDP'!$F$203)+($Q$204/'Real GDP'!$F$204)+($Q$205/'Real GDP'!$F$205)+($Q$206/'Real GDP'!$F$206))/4)</f>
        <v>77.500773940591074</v>
      </c>
      <c r="G168" s="3">
        <f>100*(R168/'Real GDP'!G168)/(SUM(($R$203/'Real GDP'!$G$203)+($R$204/'Real GDP'!$G$204)+($R$205/'Real GDP'!$G$205)+($R$206/'Real GDP'!$G$206))/4)</f>
        <v>76.377226238088696</v>
      </c>
      <c r="H168" s="3">
        <f>100*(S168/'Real GDP'!H168)/(SUM(($S$203/'Real GDP'!$H$203)+($S$204/'Real GDP'!$H$204)+($S$205/'Real GDP'!$H$205)+($S$206/'Real GDP'!$H$206))/4)</f>
        <v>79.951089314971199</v>
      </c>
      <c r="I168" s="3">
        <f>100*(T168/'Real GDP'!I168)/(SUM(($T$203/'Real GDP'!$I$203)+($T$204/'Real GDP'!$I$204)+($T$205/'Real GDP'!$I$205)+($T$206/'Real GDP'!$I$206))/4)</f>
        <v>81.679834940521275</v>
      </c>
      <c r="J168" s="3">
        <f>100*(U168/'Real GDP'!J168)/(SUM(($U$203/'Real GDP'!$J$203)+($U$204/'Real GDP'!$J$204)+($U$205/'Real GDP'!$J$205)+($U$206/'Real GDP'!$J$206))/4)</f>
        <v>72.177203419892265</v>
      </c>
      <c r="L168" s="3" t="s">
        <v>168</v>
      </c>
      <c r="M168" s="4">
        <v>36707</v>
      </c>
      <c r="N168" s="4">
        <v>10278340</v>
      </c>
      <c r="O168" s="3">
        <v>1539671.33</v>
      </c>
      <c r="P168" s="3">
        <v>1576593.52</v>
      </c>
      <c r="Q168" s="3">
        <v>2243659.7200000002</v>
      </c>
      <c r="R168" s="3">
        <v>1530537.08</v>
      </c>
      <c r="S168" s="3">
        <v>892394.45</v>
      </c>
      <c r="T168" s="3">
        <v>3389.51</v>
      </c>
      <c r="U168" s="3">
        <v>865800.22</v>
      </c>
    </row>
    <row r="169" spans="1:21" x14ac:dyDescent="0.25">
      <c r="A169" s="3" t="str">
        <f t="shared" si="2"/>
        <v>Q3/2000</v>
      </c>
      <c r="B169" s="7">
        <f t="shared" si="2"/>
        <v>36799</v>
      </c>
      <c r="C169" s="3">
        <f>100*(N169/'Real GDP'!C169)/(SUM(($N$203/'Real GDP'!$C$203)+($N$204/'Real GDP'!$C$204)+($N$205/'Real GDP'!$C$205)+($N$206/'Real GDP'!$C$206))/4)</f>
        <v>82.152272086346628</v>
      </c>
      <c r="D169" s="3">
        <f>100*(O169/'Real GDP'!D169)/(SUM(($O$203/'Real GDP'!$D$203)+($O$204/'Real GDP'!$D$204)+($O$205/'Real GDP'!$D$205)+($O$206/'Real GDP'!$D$206))/4)</f>
        <v>83.064847298282601</v>
      </c>
      <c r="E169" s="3">
        <f>100*(P169/'Real GDP'!E169)/(SUM(($P$203/'Real GDP'!$E$203)+($P$204/'Real GDP'!$E$204)+($P$205/'Real GDP'!$E$205)+($P$206/'Real GDP'!$E$206))/4)</f>
        <v>79.13834597762866</v>
      </c>
      <c r="F169" s="3">
        <f>100*(Q169/'Real GDP'!F169)/(SUM(($Q$203/'Real GDP'!$F$203)+($Q$204/'Real GDP'!$F$204)+($Q$205/'Real GDP'!$F$205)+($Q$206/'Real GDP'!$F$206))/4)</f>
        <v>77.832263376596615</v>
      </c>
      <c r="G169" s="3">
        <f>100*(R169/'Real GDP'!G169)/(SUM(($R$203/'Real GDP'!$G$203)+($R$204/'Real GDP'!$G$204)+($R$205/'Real GDP'!$G$205)+($R$206/'Real GDP'!$G$206))/4)</f>
        <v>76.798710586245804</v>
      </c>
      <c r="H169" s="3">
        <f>100*(S169/'Real GDP'!H169)/(SUM(($S$203/'Real GDP'!$H$203)+($S$204/'Real GDP'!$H$204)+($S$205/'Real GDP'!$H$205)+($S$206/'Real GDP'!$H$206))/4)</f>
        <v>80.397146477977685</v>
      </c>
      <c r="I169" s="3">
        <f>100*(T169/'Real GDP'!I169)/(SUM(($T$203/'Real GDP'!$I$203)+($T$204/'Real GDP'!$I$204)+($T$205/'Real GDP'!$I$205)+($T$206/'Real GDP'!$I$206))/4)</f>
        <v>82.301819239102869</v>
      </c>
      <c r="J169" s="3">
        <f>100*(U169/'Real GDP'!J169)/(SUM(($U$203/'Real GDP'!$J$203)+($U$204/'Real GDP'!$J$204)+($U$205/'Real GDP'!$J$205)+($U$206/'Real GDP'!$J$206))/4)</f>
        <v>72.787563497149364</v>
      </c>
      <c r="L169" s="3" t="s">
        <v>169</v>
      </c>
      <c r="M169" s="4">
        <v>36799</v>
      </c>
      <c r="N169" s="4">
        <v>10357445</v>
      </c>
      <c r="O169" s="3">
        <v>1562272.19</v>
      </c>
      <c r="P169" s="3">
        <v>1605051.21</v>
      </c>
      <c r="Q169" s="3">
        <v>2250062</v>
      </c>
      <c r="R169" s="3">
        <v>1547290.87</v>
      </c>
      <c r="S169" s="3">
        <v>906438.09</v>
      </c>
      <c r="T169" s="3">
        <v>3418.11</v>
      </c>
      <c r="U169" s="3">
        <v>882598.87</v>
      </c>
    </row>
    <row r="170" spans="1:21" x14ac:dyDescent="0.25">
      <c r="A170" s="3" t="str">
        <f t="shared" si="2"/>
        <v>Q4/2000</v>
      </c>
      <c r="B170" s="7">
        <f t="shared" si="2"/>
        <v>36891</v>
      </c>
      <c r="C170" s="3">
        <f>100*(N170/'Real GDP'!C170)/(SUM(($N$203/'Real GDP'!$C$203)+($N$204/'Real GDP'!$C$204)+($N$205/'Real GDP'!$C$205)+($N$206/'Real GDP'!$C$206))/4)</f>
        <v>82.593689525989987</v>
      </c>
      <c r="D170" s="3">
        <f>100*(O170/'Real GDP'!D170)/(SUM(($O$203/'Real GDP'!$D$203)+($O$204/'Real GDP'!$D$204)+($O$205/'Real GDP'!$D$205)+($O$206/'Real GDP'!$D$206))/4)</f>
        <v>83.655775234652921</v>
      </c>
      <c r="E170" s="3">
        <f>100*(P170/'Real GDP'!E170)/(SUM(($P$203/'Real GDP'!$E$203)+($P$204/'Real GDP'!$E$204)+($P$205/'Real GDP'!$E$205)+($P$206/'Real GDP'!$E$206))/4)</f>
        <v>79.888611783302125</v>
      </c>
      <c r="F170" s="3">
        <f>100*(Q170/'Real GDP'!F170)/(SUM(($Q$203/'Real GDP'!$F$203)+($Q$204/'Real GDP'!$F$204)+($Q$205/'Real GDP'!$F$205)+($Q$206/'Real GDP'!$F$206))/4)</f>
        <v>78.25312652467251</v>
      </c>
      <c r="G170" s="3">
        <f>100*(R170/'Real GDP'!G170)/(SUM(($R$203/'Real GDP'!$G$203)+($R$204/'Real GDP'!$G$204)+($R$205/'Real GDP'!$G$205)+($R$206/'Real GDP'!$G$206))/4)</f>
        <v>77.040253119591952</v>
      </c>
      <c r="H170" s="3">
        <f>100*(S170/'Real GDP'!H170)/(SUM(($S$203/'Real GDP'!$H$203)+($S$204/'Real GDP'!$H$204)+($S$205/'Real GDP'!$H$205)+($S$206/'Real GDP'!$H$206))/4)</f>
        <v>80.908288997387785</v>
      </c>
      <c r="I170" s="3">
        <f>100*(T170/'Real GDP'!I170)/(SUM(($T$203/'Real GDP'!$I$203)+($T$204/'Real GDP'!$I$204)+($T$205/'Real GDP'!$I$205)+($T$206/'Real GDP'!$I$206))/4)</f>
        <v>82.701140816106218</v>
      </c>
      <c r="J170" s="3">
        <f>100*(U170/'Real GDP'!J170)/(SUM(($U$203/'Real GDP'!$J$203)+($U$204/'Real GDP'!$J$204)+($U$205/'Real GDP'!$J$205)+($U$206/'Real GDP'!$J$206))/4)</f>
        <v>73.205519513609644</v>
      </c>
      <c r="L170" s="3" t="s">
        <v>170</v>
      </c>
      <c r="M170" s="4">
        <v>36891</v>
      </c>
      <c r="N170" s="4">
        <v>10472285</v>
      </c>
      <c r="O170" s="3">
        <v>1576003.99</v>
      </c>
      <c r="P170" s="3">
        <v>1634016.57</v>
      </c>
      <c r="Q170" s="3">
        <v>2263958.31</v>
      </c>
      <c r="R170" s="3">
        <v>1576079.63</v>
      </c>
      <c r="S170" s="3">
        <v>913824.7</v>
      </c>
      <c r="T170" s="3">
        <v>3466.84</v>
      </c>
      <c r="U170" s="3">
        <v>897462.81</v>
      </c>
    </row>
    <row r="171" spans="1:21" x14ac:dyDescent="0.25">
      <c r="A171" s="3" t="str">
        <f t="shared" si="2"/>
        <v>Q1/2001</v>
      </c>
      <c r="B171" s="7">
        <f t="shared" si="2"/>
        <v>36981</v>
      </c>
      <c r="C171" s="3">
        <f>100*(N171/'Real GDP'!C171)/(SUM(($N$203/'Real GDP'!$C$203)+($N$204/'Real GDP'!$C$204)+($N$205/'Real GDP'!$C$205)+($N$206/'Real GDP'!$C$206))/4)</f>
        <v>83.112660764359859</v>
      </c>
      <c r="D171" s="3">
        <f>100*(O171/'Real GDP'!D171)/(SUM(($O$203/'Real GDP'!$D$203)+($O$204/'Real GDP'!$D$204)+($O$205/'Real GDP'!$D$205)+($O$206/'Real GDP'!$D$206))/4)</f>
        <v>83.754254909639911</v>
      </c>
      <c r="E171" s="3">
        <f>100*(P171/'Real GDP'!E171)/(SUM(($P$203/'Real GDP'!$E$203)+($P$204/'Real GDP'!$E$204)+($P$205/'Real GDP'!$E$205)+($P$206/'Real GDP'!$E$206))/4)</f>
        <v>80.678569172915488</v>
      </c>
      <c r="F171" s="3">
        <f>100*(Q171/'Real GDP'!F171)/(SUM(($Q$203/'Real GDP'!$F$203)+($Q$204/'Real GDP'!$F$204)+($Q$205/'Real GDP'!$F$205)+($Q$206/'Real GDP'!$F$206))/4)</f>
        <v>78.950047629755218</v>
      </c>
      <c r="G171" s="3">
        <f>100*(R171/'Real GDP'!G171)/(SUM(($R$203/'Real GDP'!$G$203)+($R$204/'Real GDP'!$G$204)+($R$205/'Real GDP'!$G$205)+($R$206/'Real GDP'!$G$206))/4)</f>
        <v>77.295116572790462</v>
      </c>
      <c r="H171" s="3">
        <f>100*(S171/'Real GDP'!H171)/(SUM(($S$203/'Real GDP'!$H$203)+($S$204/'Real GDP'!$H$204)+($S$205/'Real GDP'!$H$205)+($S$206/'Real GDP'!$H$206))/4)</f>
        <v>81.655774358723406</v>
      </c>
      <c r="I171" s="3">
        <f>100*(T171/'Real GDP'!I171)/(SUM(($T$203/'Real GDP'!$I$203)+($T$204/'Real GDP'!$I$204)+($T$205/'Real GDP'!$I$205)+($T$206/'Real GDP'!$I$206))/4)</f>
        <v>83.033150464478453</v>
      </c>
      <c r="J171" s="3">
        <f>100*(U171/'Real GDP'!J171)/(SUM(($U$203/'Real GDP'!$J$203)+($U$204/'Real GDP'!$J$204)+($U$205/'Real GDP'!$J$205)+($U$206/'Real GDP'!$J$206))/4)</f>
        <v>73.585811727602191</v>
      </c>
      <c r="L171" s="3" t="s">
        <v>171</v>
      </c>
      <c r="M171" s="4">
        <v>36981</v>
      </c>
      <c r="N171" s="4">
        <v>10508121</v>
      </c>
      <c r="O171" s="3">
        <v>1598694.6</v>
      </c>
      <c r="P171" s="3">
        <v>1658467.77</v>
      </c>
      <c r="Q171" s="3">
        <v>2321445.04</v>
      </c>
      <c r="R171" s="3">
        <v>1587072.5</v>
      </c>
      <c r="S171" s="3">
        <v>927066.74</v>
      </c>
      <c r="T171" s="3">
        <v>3501.35</v>
      </c>
      <c r="U171" s="3">
        <v>911129.44</v>
      </c>
    </row>
    <row r="172" spans="1:21" x14ac:dyDescent="0.25">
      <c r="A172" s="3" t="str">
        <f t="shared" si="2"/>
        <v>Q2/2001</v>
      </c>
      <c r="B172" s="7">
        <f t="shared" si="2"/>
        <v>37072</v>
      </c>
      <c r="C172" s="3">
        <f>100*(N172/'Real GDP'!C172)/(SUM(($N$203/'Real GDP'!$C$203)+($N$204/'Real GDP'!$C$204)+($N$205/'Real GDP'!$C$205)+($N$206/'Real GDP'!$C$206))/4)</f>
        <v>83.699287121089512</v>
      </c>
      <c r="D172" s="3">
        <f>100*(O172/'Real GDP'!D172)/(SUM(($O$203/'Real GDP'!$D$203)+($O$204/'Real GDP'!$D$204)+($O$205/'Real GDP'!$D$205)+($O$206/'Real GDP'!$D$206))/4)</f>
        <v>84.264324925089085</v>
      </c>
      <c r="E172" s="3">
        <f>100*(P172/'Real GDP'!E172)/(SUM(($P$203/'Real GDP'!$E$203)+($P$204/'Real GDP'!$E$204)+($P$205/'Real GDP'!$E$205)+($P$206/'Real GDP'!$E$206))/4)</f>
        <v>81.626565884820636</v>
      </c>
      <c r="F172" s="3">
        <f>100*(Q172/'Real GDP'!F172)/(SUM(($Q$203/'Real GDP'!$F$203)+($Q$204/'Real GDP'!$F$204)+($Q$205/'Real GDP'!$F$205)+($Q$206/'Real GDP'!$F$206))/4)</f>
        <v>79.742248871513681</v>
      </c>
      <c r="G172" s="3">
        <f>100*(R172/'Real GDP'!G172)/(SUM(($R$203/'Real GDP'!$G$203)+($R$204/'Real GDP'!$G$204)+($R$205/'Real GDP'!$G$205)+($R$206/'Real GDP'!$G$206))/4)</f>
        <v>77.725753679338411</v>
      </c>
      <c r="H172" s="3">
        <f>100*(S172/'Real GDP'!H172)/(SUM(($S$203/'Real GDP'!$H$203)+($S$204/'Real GDP'!$H$204)+($S$205/'Real GDP'!$H$205)+($S$206/'Real GDP'!$H$206))/4)</f>
        <v>82.237245300690006</v>
      </c>
      <c r="I172" s="3">
        <f>100*(T172/'Real GDP'!I172)/(SUM(($T$203/'Real GDP'!$I$203)+($T$204/'Real GDP'!$I$204)+($T$205/'Real GDP'!$I$205)+($T$206/'Real GDP'!$I$206))/4)</f>
        <v>83.593092326205166</v>
      </c>
      <c r="J172" s="3">
        <f>100*(U172/'Real GDP'!J172)/(SUM(($U$203/'Real GDP'!$J$203)+($U$204/'Real GDP'!$J$204)+($U$205/'Real GDP'!$J$205)+($U$206/'Real GDP'!$J$206))/4)</f>
        <v>74.283952916989065</v>
      </c>
      <c r="L172" s="3" t="s">
        <v>172</v>
      </c>
      <c r="M172" s="4">
        <v>37072</v>
      </c>
      <c r="N172" s="4">
        <v>10638384</v>
      </c>
      <c r="O172" s="3">
        <v>1621087.22</v>
      </c>
      <c r="P172" s="3">
        <v>1681174.26</v>
      </c>
      <c r="Q172" s="3">
        <v>2346752.7599999998</v>
      </c>
      <c r="R172" s="3">
        <v>1591567.24</v>
      </c>
      <c r="S172" s="3">
        <v>936078.27</v>
      </c>
      <c r="T172" s="3">
        <v>3508.03</v>
      </c>
      <c r="U172" s="3">
        <v>927084.43</v>
      </c>
    </row>
    <row r="173" spans="1:21" x14ac:dyDescent="0.25">
      <c r="A173" s="3" t="str">
        <f t="shared" si="2"/>
        <v>Q3/2001</v>
      </c>
      <c r="B173" s="7">
        <f t="shared" si="2"/>
        <v>37164</v>
      </c>
      <c r="C173" s="3">
        <f>100*(N173/'Real GDP'!C173)/(SUM(($N$203/'Real GDP'!$C$203)+($N$204/'Real GDP'!$C$204)+($N$205/'Real GDP'!$C$205)+($N$206/'Real GDP'!$C$206))/4)</f>
        <v>83.973528132034048</v>
      </c>
      <c r="D173" s="3">
        <f>100*(O173/'Real GDP'!D173)/(SUM(($O$203/'Real GDP'!$D$203)+($O$204/'Real GDP'!$D$204)+($O$205/'Real GDP'!$D$205)+($O$206/'Real GDP'!$D$206))/4)</f>
        <v>84.494297888893684</v>
      </c>
      <c r="E173" s="3">
        <f>100*(P173/'Real GDP'!E173)/(SUM(($P$203/'Real GDP'!$E$203)+($P$204/'Real GDP'!$E$204)+($P$205/'Real GDP'!$E$205)+($P$206/'Real GDP'!$E$206))/4)</f>
        <v>82.372384562963234</v>
      </c>
      <c r="F173" s="3">
        <f>100*(Q173/'Real GDP'!F173)/(SUM(($Q$203/'Real GDP'!$F$203)+($Q$204/'Real GDP'!$F$204)+($Q$205/'Real GDP'!$F$205)+($Q$206/'Real GDP'!$F$206))/4)</f>
        <v>80.292645591089624</v>
      </c>
      <c r="G173" s="3">
        <f>100*(R173/'Real GDP'!G173)/(SUM(($R$203/'Real GDP'!$G$203)+($R$204/'Real GDP'!$G$204)+($R$205/'Real GDP'!$G$205)+($R$206/'Real GDP'!$G$206))/4)</f>
        <v>78.001321060860207</v>
      </c>
      <c r="H173" s="3">
        <f>100*(S173/'Real GDP'!H173)/(SUM(($S$203/'Real GDP'!$H$203)+($S$204/'Real GDP'!$H$204)+($S$205/'Real GDP'!$H$205)+($S$206/'Real GDP'!$H$206))/4)</f>
        <v>82.286899494732552</v>
      </c>
      <c r="I173" s="3">
        <f>100*(T173/'Real GDP'!I173)/(SUM(($T$203/'Real GDP'!$I$203)+($T$204/'Real GDP'!$I$204)+($T$205/'Real GDP'!$I$205)+($T$206/'Real GDP'!$I$206))/4)</f>
        <v>83.972928685832926</v>
      </c>
      <c r="J173" s="3">
        <f>100*(U173/'Real GDP'!J173)/(SUM(($U$203/'Real GDP'!$J$203)+($U$204/'Real GDP'!$J$204)+($U$205/'Real GDP'!$J$205)+($U$206/'Real GDP'!$J$206))/4)</f>
        <v>74.971246668209673</v>
      </c>
      <c r="L173" s="3" t="s">
        <v>173</v>
      </c>
      <c r="M173" s="4">
        <v>37164</v>
      </c>
      <c r="N173" s="4">
        <v>10639486</v>
      </c>
      <c r="O173" s="3">
        <v>1637622.48</v>
      </c>
      <c r="P173" s="3">
        <v>1701991.69</v>
      </c>
      <c r="Q173" s="3">
        <v>2356106.5299999998</v>
      </c>
      <c r="R173" s="3">
        <v>1590439.16</v>
      </c>
      <c r="S173" s="3">
        <v>935934.33</v>
      </c>
      <c r="T173" s="3">
        <v>3484.9</v>
      </c>
      <c r="U173" s="3">
        <v>944973.51</v>
      </c>
    </row>
    <row r="174" spans="1:21" x14ac:dyDescent="0.25">
      <c r="A174" s="3" t="str">
        <f t="shared" si="2"/>
        <v>Q4/2001</v>
      </c>
      <c r="B174" s="7">
        <f t="shared" si="2"/>
        <v>37256</v>
      </c>
      <c r="C174" s="3">
        <f>100*(N174/'Real GDP'!C174)/(SUM(($N$203/'Real GDP'!$C$203)+($N$204/'Real GDP'!$C$204)+($N$205/'Real GDP'!$C$205)+($N$206/'Real GDP'!$C$206))/4)</f>
        <v>84.227778938776112</v>
      </c>
      <c r="D174" s="3">
        <f>100*(O174/'Real GDP'!D174)/(SUM(($O$203/'Real GDP'!$D$203)+($O$204/'Real GDP'!$D$204)+($O$205/'Real GDP'!$D$205)+($O$206/'Real GDP'!$D$206))/4)</f>
        <v>84.974539262669367</v>
      </c>
      <c r="E174" s="3">
        <f>100*(P174/'Real GDP'!E174)/(SUM(($P$203/'Real GDP'!$E$203)+($P$204/'Real GDP'!$E$204)+($P$205/'Real GDP'!$E$205)+($P$206/'Real GDP'!$E$206))/4)</f>
        <v>83.205403819420624</v>
      </c>
      <c r="F174" s="3">
        <f>100*(Q174/'Real GDP'!F174)/(SUM(($Q$203/'Real GDP'!$F$203)+($Q$204/'Real GDP'!$F$204)+($Q$205/'Real GDP'!$F$205)+($Q$206/'Real GDP'!$F$206))/4)</f>
        <v>80.865773035834934</v>
      </c>
      <c r="G174" s="3">
        <f>100*(R174/'Real GDP'!G174)/(SUM(($R$203/'Real GDP'!$G$203)+($R$204/'Real GDP'!$G$204)+($R$205/'Real GDP'!$G$205)+($R$206/'Real GDP'!$G$206))/4)</f>
        <v>78.383296953683981</v>
      </c>
      <c r="H174" s="3">
        <f>100*(S174/'Real GDP'!H174)/(SUM(($S$203/'Real GDP'!$H$203)+($S$204/'Real GDP'!$H$204)+($S$205/'Real GDP'!$H$205)+($S$206/'Real GDP'!$H$206))/4)</f>
        <v>82.150172996347237</v>
      </c>
      <c r="I174" s="3">
        <f>100*(T174/'Real GDP'!I174)/(SUM(($T$203/'Real GDP'!$I$203)+($T$204/'Real GDP'!$I$204)+($T$205/'Real GDP'!$I$205)+($T$206/'Real GDP'!$I$206))/4)</f>
        <v>84.483302228015233</v>
      </c>
      <c r="J174" s="3">
        <f>100*(U174/'Real GDP'!J174)/(SUM(($U$203/'Real GDP'!$J$203)+($U$204/'Real GDP'!$J$204)+($U$205/'Real GDP'!$J$205)+($U$206/'Real GDP'!$J$206))/4)</f>
        <v>75.90945692306002</v>
      </c>
      <c r="L174" s="3" t="s">
        <v>174</v>
      </c>
      <c r="M174" s="4">
        <v>37256</v>
      </c>
      <c r="N174" s="4">
        <v>10701317</v>
      </c>
      <c r="O174" s="3">
        <v>1654268.19</v>
      </c>
      <c r="P174" s="3">
        <v>1719236.85</v>
      </c>
      <c r="Q174" s="3">
        <v>2375732.54</v>
      </c>
      <c r="R174" s="3">
        <v>1599014.89</v>
      </c>
      <c r="S174" s="3">
        <v>940107.48</v>
      </c>
      <c r="T174" s="3">
        <v>3496.74</v>
      </c>
      <c r="U174" s="3">
        <v>963582.25</v>
      </c>
    </row>
    <row r="175" spans="1:21" x14ac:dyDescent="0.25">
      <c r="A175" s="3" t="str">
        <f t="shared" si="2"/>
        <v>Q1/2002</v>
      </c>
      <c r="B175" s="7">
        <f t="shared" si="2"/>
        <v>37346</v>
      </c>
      <c r="C175" s="3">
        <f>100*(N175/'Real GDP'!C175)/(SUM(($N$203/'Real GDP'!$C$203)+($N$204/'Real GDP'!$C$204)+($N$205/'Real GDP'!$C$205)+($N$206/'Real GDP'!$C$206))/4)</f>
        <v>84.497554519512647</v>
      </c>
      <c r="D175" s="3">
        <f>100*(O175/'Real GDP'!D175)/(SUM(($O$203/'Real GDP'!$D$203)+($O$204/'Real GDP'!$D$204)+($O$205/'Real GDP'!$D$205)+($O$206/'Real GDP'!$D$206))/4)</f>
        <v>85.768453333513293</v>
      </c>
      <c r="E175" s="3">
        <f>100*(P175/'Real GDP'!E175)/(SUM(($P$203/'Real GDP'!$E$203)+($P$204/'Real GDP'!$E$204)+($P$205/'Real GDP'!$E$205)+($P$206/'Real GDP'!$E$206))/4)</f>
        <v>84.18475390358077</v>
      </c>
      <c r="F175" s="3">
        <f>100*(Q175/'Real GDP'!F175)/(SUM(($Q$203/'Real GDP'!$F$203)+($Q$204/'Real GDP'!$F$204)+($Q$205/'Real GDP'!$F$205)+($Q$206/'Real GDP'!$F$206))/4)</f>
        <v>81.491199987217541</v>
      </c>
      <c r="G175" s="3">
        <f>100*(R175/'Real GDP'!G175)/(SUM(($R$203/'Real GDP'!$G$203)+($R$204/'Real GDP'!$G$204)+($R$205/'Real GDP'!$G$205)+($R$206/'Real GDP'!$G$206))/4)</f>
        <v>78.931491162488911</v>
      </c>
      <c r="H175" s="3">
        <f>100*(S175/'Real GDP'!H175)/(SUM(($S$203/'Real GDP'!$H$203)+($S$204/'Real GDP'!$H$204)+($S$205/'Real GDP'!$H$205)+($S$206/'Real GDP'!$H$206))/4)</f>
        <v>81.918794366794387</v>
      </c>
      <c r="I175" s="3">
        <f>100*(T175/'Real GDP'!I175)/(SUM(($T$203/'Real GDP'!$I$203)+($T$204/'Real GDP'!$I$204)+($T$205/'Real GDP'!$I$205)+($T$206/'Real GDP'!$I$206))/4)</f>
        <v>85.160160573273913</v>
      </c>
      <c r="J175" s="3">
        <f>100*(U175/'Real GDP'!J175)/(SUM(($U$203/'Real GDP'!$J$203)+($U$204/'Real GDP'!$J$204)+($U$205/'Real GDP'!$J$205)+($U$206/'Real GDP'!$J$206))/4)</f>
        <v>77.132578956790667</v>
      </c>
      <c r="L175" s="3" t="s">
        <v>175</v>
      </c>
      <c r="M175" s="4">
        <v>37346</v>
      </c>
      <c r="N175" s="4">
        <v>10834445</v>
      </c>
      <c r="O175" s="3">
        <v>1677654.22</v>
      </c>
      <c r="P175" s="3">
        <v>1744616.7</v>
      </c>
      <c r="Q175" s="3">
        <v>2386710.25</v>
      </c>
      <c r="R175" s="3">
        <v>1608877.66</v>
      </c>
      <c r="S175" s="3">
        <v>951425.81</v>
      </c>
      <c r="T175" s="3">
        <v>3528.92</v>
      </c>
      <c r="U175" s="3">
        <v>984680.56</v>
      </c>
    </row>
    <row r="176" spans="1:21" x14ac:dyDescent="0.25">
      <c r="A176" s="3" t="str">
        <f t="shared" si="2"/>
        <v>Q2/2002</v>
      </c>
      <c r="B176" s="7">
        <f t="shared" si="2"/>
        <v>37437</v>
      </c>
      <c r="C176" s="3">
        <f>100*(N176/'Real GDP'!C176)/(SUM(($N$203/'Real GDP'!$C$203)+($N$204/'Real GDP'!$C$204)+($N$205/'Real GDP'!$C$205)+($N$206/'Real GDP'!$C$206))/4)</f>
        <v>84.811915615009951</v>
      </c>
      <c r="D176" s="3">
        <f>100*(O176/'Real GDP'!D176)/(SUM(($O$203/'Real GDP'!$D$203)+($O$204/'Real GDP'!$D$204)+($O$205/'Real GDP'!$D$205)+($O$206/'Real GDP'!$D$206))/4)</f>
        <v>86.511432664714022</v>
      </c>
      <c r="E176" s="3">
        <f>100*(P176/'Real GDP'!E176)/(SUM(($P$203/'Real GDP'!$E$203)+($P$204/'Real GDP'!$E$204)+($P$205/'Real GDP'!$E$205)+($P$206/'Real GDP'!$E$206))/4)</f>
        <v>84.737272470135522</v>
      </c>
      <c r="F176" s="3">
        <f>100*(Q176/'Real GDP'!F176)/(SUM(($Q$203/'Real GDP'!$F$203)+($Q$204/'Real GDP'!$F$204)+($Q$205/'Real GDP'!$F$205)+($Q$206/'Real GDP'!$F$206))/4)</f>
        <v>82.102911523517463</v>
      </c>
      <c r="G176" s="3">
        <f>100*(R176/'Real GDP'!G176)/(SUM(($R$203/'Real GDP'!$G$203)+($R$204/'Real GDP'!$G$204)+($R$205/'Real GDP'!$G$205)+($R$206/'Real GDP'!$G$206))/4)</f>
        <v>79.425464088801576</v>
      </c>
      <c r="H176" s="3">
        <f>100*(S176/'Real GDP'!H176)/(SUM(($S$203/'Real GDP'!$H$203)+($S$204/'Real GDP'!$H$204)+($S$205/'Real GDP'!$H$205)+($S$206/'Real GDP'!$H$206))/4)</f>
        <v>82.089440225152828</v>
      </c>
      <c r="I176" s="3">
        <f>100*(T176/'Real GDP'!I176)/(SUM(($T$203/'Real GDP'!$I$203)+($T$204/'Real GDP'!$I$204)+($T$205/'Real GDP'!$I$205)+($T$206/'Real GDP'!$I$206))/4)</f>
        <v>85.739203810777838</v>
      </c>
      <c r="J176" s="3">
        <f>100*(U176/'Real GDP'!J176)/(SUM(($U$203/'Real GDP'!$J$203)+($U$204/'Real GDP'!$J$204)+($U$205/'Real GDP'!$J$205)+($U$206/'Real GDP'!$J$206))/4)</f>
        <v>78.061050207857136</v>
      </c>
      <c r="L176" s="3" t="s">
        <v>176</v>
      </c>
      <c r="M176" s="4">
        <v>37437</v>
      </c>
      <c r="N176" s="4">
        <v>10934752</v>
      </c>
      <c r="O176" s="3">
        <v>1703347.23</v>
      </c>
      <c r="P176" s="3">
        <v>1765265.91</v>
      </c>
      <c r="Q176" s="3">
        <v>2410846.9500000002</v>
      </c>
      <c r="R176" s="3">
        <v>1626907.92</v>
      </c>
      <c r="S176" s="3">
        <v>958842.28</v>
      </c>
      <c r="T176" s="3">
        <v>3580.54</v>
      </c>
      <c r="U176" s="3">
        <v>1004025.05</v>
      </c>
    </row>
    <row r="177" spans="1:21" x14ac:dyDescent="0.25">
      <c r="A177" s="3" t="str">
        <f t="shared" si="2"/>
        <v>Q3/2002</v>
      </c>
      <c r="B177" s="7">
        <f t="shared" si="2"/>
        <v>37529</v>
      </c>
      <c r="C177" s="3">
        <f>100*(N177/'Real GDP'!C177)/(SUM(($N$203/'Real GDP'!$C$203)+($N$204/'Real GDP'!$C$204)+($N$205/'Real GDP'!$C$205)+($N$206/'Real GDP'!$C$206))/4)</f>
        <v>85.190682199729494</v>
      </c>
      <c r="D177" s="3">
        <f>100*(O177/'Real GDP'!D177)/(SUM(($O$203/'Real GDP'!$D$203)+($O$204/'Real GDP'!$D$204)+($O$205/'Real GDP'!$D$205)+($O$206/'Real GDP'!$D$206))/4)</f>
        <v>87.057794502392142</v>
      </c>
      <c r="E177" s="3">
        <f>100*(P177/'Real GDP'!E177)/(SUM(($P$203/'Real GDP'!$E$203)+($P$204/'Real GDP'!$E$204)+($P$205/'Real GDP'!$E$205)+($P$206/'Real GDP'!$E$206))/4)</f>
        <v>84.878214240738274</v>
      </c>
      <c r="F177" s="3">
        <f>100*(Q177/'Real GDP'!F177)/(SUM(($Q$203/'Real GDP'!$F$203)+($Q$204/'Real GDP'!$F$204)+($Q$205/'Real GDP'!$F$205)+($Q$206/'Real GDP'!$F$206))/4)</f>
        <v>82.728105976440673</v>
      </c>
      <c r="G177" s="3">
        <f>100*(R177/'Real GDP'!G177)/(SUM(($R$203/'Real GDP'!$G$203)+($R$204/'Real GDP'!$G$204)+($R$205/'Real GDP'!$G$205)+($R$206/'Real GDP'!$G$206))/4)</f>
        <v>79.928492360795246</v>
      </c>
      <c r="H177" s="3">
        <f>100*(S177/'Real GDP'!H177)/(SUM(($S$203/'Real GDP'!$H$203)+($S$204/'Real GDP'!$H$204)+($S$205/'Real GDP'!$H$205)+($S$206/'Real GDP'!$H$206))/4)</f>
        <v>82.519885358296861</v>
      </c>
      <c r="I177" s="3">
        <f>100*(T177/'Real GDP'!I177)/(SUM(($T$203/'Real GDP'!$I$203)+($T$204/'Real GDP'!$I$204)+($T$205/'Real GDP'!$I$205)+($T$206/'Real GDP'!$I$206))/4)</f>
        <v>86.183909020014113</v>
      </c>
      <c r="J177" s="3">
        <f>100*(U177/'Real GDP'!J177)/(SUM(($U$203/'Real GDP'!$J$203)+($U$204/'Real GDP'!$J$204)+($U$205/'Real GDP'!$J$205)+($U$206/'Real GDP'!$J$206))/4)</f>
        <v>78.692835301599075</v>
      </c>
      <c r="L177" s="3" t="s">
        <v>177</v>
      </c>
      <c r="M177" s="4">
        <v>37529</v>
      </c>
      <c r="N177" s="4">
        <v>11037057</v>
      </c>
      <c r="O177" s="3">
        <v>1727097.23</v>
      </c>
      <c r="P177" s="3">
        <v>1774535.46</v>
      </c>
      <c r="Q177" s="3">
        <v>2440696.5499999998</v>
      </c>
      <c r="R177" s="3">
        <v>1640730.3</v>
      </c>
      <c r="S177" s="3">
        <v>972291.45</v>
      </c>
      <c r="T177" s="3">
        <v>3613.4</v>
      </c>
      <c r="U177" s="3">
        <v>1018273.32</v>
      </c>
    </row>
    <row r="178" spans="1:21" x14ac:dyDescent="0.25">
      <c r="A178" s="3" t="str">
        <f t="shared" si="2"/>
        <v>Q4/2002</v>
      </c>
      <c r="B178" s="7">
        <f t="shared" si="2"/>
        <v>37621</v>
      </c>
      <c r="C178" s="3">
        <f>100*(N178/'Real GDP'!C178)/(SUM(($N$203/'Real GDP'!$C$203)+($N$204/'Real GDP'!$C$204)+($N$205/'Real GDP'!$C$205)+($N$206/'Real GDP'!$C$206))/4)</f>
        <v>85.651584170865604</v>
      </c>
      <c r="D178" s="3">
        <f>100*(O178/'Real GDP'!D178)/(SUM(($O$203/'Real GDP'!$D$203)+($O$204/'Real GDP'!$D$204)+($O$205/'Real GDP'!$D$205)+($O$206/'Real GDP'!$D$206))/4)</f>
        <v>87.465912189706287</v>
      </c>
      <c r="E178" s="3">
        <f>100*(P178/'Real GDP'!E178)/(SUM(($P$203/'Real GDP'!$E$203)+($P$204/'Real GDP'!$E$204)+($P$205/'Real GDP'!$E$205)+($P$206/'Real GDP'!$E$206))/4)</f>
        <v>84.637533774068331</v>
      </c>
      <c r="F178" s="3">
        <f>100*(Q178/'Real GDP'!F178)/(SUM(($Q$203/'Real GDP'!$F$203)+($Q$204/'Real GDP'!$F$204)+($Q$205/'Real GDP'!$F$205)+($Q$206/'Real GDP'!$F$206))/4)</f>
        <v>83.374423123798309</v>
      </c>
      <c r="G178" s="3">
        <f>100*(R178/'Real GDP'!G178)/(SUM(($R$203/'Real GDP'!$G$203)+($R$204/'Real GDP'!$G$204)+($R$205/'Real GDP'!$G$205)+($R$206/'Real GDP'!$G$206))/4)</f>
        <v>80.432659424579654</v>
      </c>
      <c r="H178" s="3">
        <f>100*(S178/'Real GDP'!H178)/(SUM(($S$203/'Real GDP'!$H$203)+($S$204/'Real GDP'!$H$204)+($S$205/'Real GDP'!$H$205)+($S$206/'Real GDP'!$H$206))/4)</f>
        <v>83.335223853885765</v>
      </c>
      <c r="I178" s="3">
        <f>100*(T178/'Real GDP'!I178)/(SUM(($T$203/'Real GDP'!$I$203)+($T$204/'Real GDP'!$I$204)+($T$205/'Real GDP'!$I$205)+($T$206/'Real GDP'!$I$206))/4)</f>
        <v>86.517524063296605</v>
      </c>
      <c r="J178" s="3">
        <f>100*(U178/'Real GDP'!J178)/(SUM(($U$203/'Real GDP'!$J$203)+($U$204/'Real GDP'!$J$204)+($U$205/'Real GDP'!$J$205)+($U$206/'Real GDP'!$J$206))/4)</f>
        <v>79.041952479322973</v>
      </c>
      <c r="L178" s="3" t="s">
        <v>178</v>
      </c>
      <c r="M178" s="4">
        <v>37621</v>
      </c>
      <c r="N178" s="4">
        <v>11103834</v>
      </c>
      <c r="O178" s="3">
        <v>1750754.51</v>
      </c>
      <c r="P178" s="3">
        <v>1770159.89</v>
      </c>
      <c r="Q178" s="3">
        <v>2454500.2799999998</v>
      </c>
      <c r="R178" s="3">
        <v>1657487.22</v>
      </c>
      <c r="S178" s="3">
        <v>987336.97</v>
      </c>
      <c r="T178" s="3">
        <v>3636.97</v>
      </c>
      <c r="U178" s="3">
        <v>1030473.17</v>
      </c>
    </row>
    <row r="179" spans="1:21" x14ac:dyDescent="0.25">
      <c r="A179" s="3" t="str">
        <f t="shared" si="2"/>
        <v>Q1/2003</v>
      </c>
      <c r="B179" s="7">
        <f t="shared" si="2"/>
        <v>37711</v>
      </c>
      <c r="C179" s="3">
        <f>100*(N179/'Real GDP'!C179)/(SUM(($N$203/'Real GDP'!$C$203)+($N$204/'Real GDP'!$C$204)+($N$205/'Real GDP'!$C$205)+($N$206/'Real GDP'!$C$206))/4)</f>
        <v>86.178990145563915</v>
      </c>
      <c r="D179" s="3">
        <f>100*(O179/'Real GDP'!D179)/(SUM(($O$203/'Real GDP'!$D$203)+($O$204/'Real GDP'!$D$204)+($O$205/'Real GDP'!$D$205)+($O$206/'Real GDP'!$D$206))/4)</f>
        <v>87.392668861957191</v>
      </c>
      <c r="E179" s="3">
        <f>100*(P179/'Real GDP'!E179)/(SUM(($P$203/'Real GDP'!$E$203)+($P$204/'Real GDP'!$E$204)+($P$205/'Real GDP'!$E$205)+($P$206/'Real GDP'!$E$206))/4)</f>
        <v>84.012156251650623</v>
      </c>
      <c r="F179" s="3">
        <f>100*(Q179/'Real GDP'!F179)/(SUM(($Q$203/'Real GDP'!$F$203)+($Q$204/'Real GDP'!$F$204)+($Q$205/'Real GDP'!$F$205)+($Q$206/'Real GDP'!$F$206))/4)</f>
        <v>84.028091517468908</v>
      </c>
      <c r="G179" s="3">
        <f>100*(R179/'Real GDP'!G179)/(SUM(($R$203/'Real GDP'!$G$203)+($R$204/'Real GDP'!$G$204)+($R$205/'Real GDP'!$G$205)+($R$206/'Real GDP'!$G$206))/4)</f>
        <v>80.94505431446612</v>
      </c>
      <c r="H179" s="3">
        <f>100*(S179/'Real GDP'!H179)/(SUM(($S$203/'Real GDP'!$H$203)+($S$204/'Real GDP'!$H$204)+($S$205/'Real GDP'!$H$205)+($S$206/'Real GDP'!$H$206))/4)</f>
        <v>84.497367877615744</v>
      </c>
      <c r="I179" s="3">
        <f>100*(T179/'Real GDP'!I179)/(SUM(($T$203/'Real GDP'!$I$203)+($T$204/'Real GDP'!$I$204)+($T$205/'Real GDP'!$I$205)+($T$206/'Real GDP'!$I$206))/4)</f>
        <v>86.733978681512582</v>
      </c>
      <c r="J179" s="3">
        <f>100*(U179/'Real GDP'!J179)/(SUM(($U$203/'Real GDP'!$J$203)+($U$204/'Real GDP'!$J$204)+($U$205/'Real GDP'!$J$205)+($U$206/'Real GDP'!$J$206))/4)</f>
        <v>79.095212481744724</v>
      </c>
      <c r="L179" s="3" t="s">
        <v>179</v>
      </c>
      <c r="M179" s="4">
        <v>37711</v>
      </c>
      <c r="N179" s="4">
        <v>11230078</v>
      </c>
      <c r="O179" s="3">
        <v>1760787.19</v>
      </c>
      <c r="P179" s="3">
        <v>1759719.67</v>
      </c>
      <c r="Q179" s="3">
        <v>2443767.7200000002</v>
      </c>
      <c r="R179" s="3">
        <v>1663061.01</v>
      </c>
      <c r="S179" s="3">
        <v>1006621.14</v>
      </c>
      <c r="T179" s="3">
        <v>3642.05</v>
      </c>
      <c r="U179" s="3">
        <v>1041342.81</v>
      </c>
    </row>
    <row r="180" spans="1:21" x14ac:dyDescent="0.25">
      <c r="A180" s="3" t="str">
        <f t="shared" si="2"/>
        <v>Q2/2003</v>
      </c>
      <c r="B180" s="7">
        <f t="shared" si="2"/>
        <v>37802</v>
      </c>
      <c r="C180" s="3">
        <f>100*(N180/'Real GDP'!C180)/(SUM(($N$203/'Real GDP'!$C$203)+($N$204/'Real GDP'!$C$204)+($N$205/'Real GDP'!$C$205)+($N$206/'Real GDP'!$C$206))/4)</f>
        <v>86.455508722300323</v>
      </c>
      <c r="D180" s="3">
        <f>100*(O180/'Real GDP'!D180)/(SUM(($O$203/'Real GDP'!$D$203)+($O$204/'Real GDP'!$D$204)+($O$205/'Real GDP'!$D$205)+($O$206/'Real GDP'!$D$206))/4)</f>
        <v>87.328481244860896</v>
      </c>
      <c r="E180" s="3">
        <f>100*(P180/'Real GDP'!E180)/(SUM(($P$203/'Real GDP'!$E$203)+($P$204/'Real GDP'!$E$204)+($P$205/'Real GDP'!$E$205)+($P$206/'Real GDP'!$E$206))/4)</f>
        <v>83.353844105488207</v>
      </c>
      <c r="F180" s="3">
        <f>100*(Q180/'Real GDP'!F180)/(SUM(($Q$203/'Real GDP'!$F$203)+($Q$204/'Real GDP'!$F$204)+($Q$205/'Real GDP'!$F$205)+($Q$206/'Real GDP'!$F$206))/4)</f>
        <v>84.500882289604164</v>
      </c>
      <c r="G180" s="3">
        <f>100*(R180/'Real GDP'!G180)/(SUM(($R$203/'Real GDP'!$G$203)+($R$204/'Real GDP'!$G$204)+($R$205/'Real GDP'!$G$205)+($R$206/'Real GDP'!$G$206))/4)</f>
        <v>81.084772350169899</v>
      </c>
      <c r="H180" s="3">
        <f>100*(S180/'Real GDP'!H180)/(SUM(($S$203/'Real GDP'!$H$203)+($S$204/'Real GDP'!$H$204)+($S$205/'Real GDP'!$H$205)+($S$206/'Real GDP'!$H$206))/4)</f>
        <v>85.094176165271378</v>
      </c>
      <c r="I180" s="3">
        <f>100*(T180/'Real GDP'!I180)/(SUM(($T$203/'Real GDP'!$I$203)+($T$204/'Real GDP'!$I$204)+($T$205/'Real GDP'!$I$205)+($T$206/'Real GDP'!$I$206))/4)</f>
        <v>86.780795772873887</v>
      </c>
      <c r="J180" s="3">
        <f>100*(U180/'Real GDP'!J180)/(SUM(($U$203/'Real GDP'!$J$203)+($U$204/'Real GDP'!$J$204)+($U$205/'Real GDP'!$J$205)+($U$206/'Real GDP'!$J$206))/4)</f>
        <v>79.095666847676171</v>
      </c>
      <c r="L180" s="3" t="s">
        <v>180</v>
      </c>
      <c r="M180" s="4">
        <v>37802</v>
      </c>
      <c r="N180" s="4">
        <v>11370653</v>
      </c>
      <c r="O180" s="3">
        <v>1776149.82</v>
      </c>
      <c r="P180" s="3">
        <v>1742156.01</v>
      </c>
      <c r="Q180" s="3">
        <v>2458051.42</v>
      </c>
      <c r="R180" s="3">
        <v>1660680.42</v>
      </c>
      <c r="S180" s="3">
        <v>1012226.87</v>
      </c>
      <c r="T180" s="3">
        <v>3673.16</v>
      </c>
      <c r="U180" s="3">
        <v>1048420.99</v>
      </c>
    </row>
    <row r="181" spans="1:21" x14ac:dyDescent="0.25">
      <c r="A181" s="3" t="str">
        <f t="shared" si="2"/>
        <v>Q3/2003</v>
      </c>
      <c r="B181" s="7">
        <f t="shared" si="2"/>
        <v>37894</v>
      </c>
      <c r="C181" s="3">
        <f>100*(N181/'Real GDP'!C181)/(SUM(($N$203/'Real GDP'!$C$203)+($N$204/'Real GDP'!$C$204)+($N$205/'Real GDP'!$C$205)+($N$206/'Real GDP'!$C$206))/4)</f>
        <v>86.934488211769263</v>
      </c>
      <c r="D181" s="3">
        <f>100*(O181/'Real GDP'!D181)/(SUM(($O$203/'Real GDP'!$D$203)+($O$204/'Real GDP'!$D$204)+($O$205/'Real GDP'!$D$205)+($O$206/'Real GDP'!$D$206))/4)</f>
        <v>88.081027112088478</v>
      </c>
      <c r="E181" s="3">
        <f>100*(P181/'Real GDP'!E181)/(SUM(($P$203/'Real GDP'!$E$203)+($P$204/'Real GDP'!$E$204)+($P$205/'Real GDP'!$E$205)+($P$206/'Real GDP'!$E$206))/4)</f>
        <v>83.119496079170531</v>
      </c>
      <c r="F181" s="3">
        <f>100*(Q181/'Real GDP'!F181)/(SUM(($Q$203/'Real GDP'!$F$203)+($Q$204/'Real GDP'!$F$204)+($Q$205/'Real GDP'!$F$205)+($Q$206/'Real GDP'!$F$206))/4)</f>
        <v>85.235974023678509</v>
      </c>
      <c r="G181" s="3">
        <f>100*(R181/'Real GDP'!G181)/(SUM(($R$203/'Real GDP'!$G$203)+($R$204/'Real GDP'!$G$204)+($R$205/'Real GDP'!$G$205)+($R$206/'Real GDP'!$G$206))/4)</f>
        <v>81.290862441643441</v>
      </c>
      <c r="H181" s="3">
        <f>100*(S181/'Real GDP'!H181)/(SUM(($S$203/'Real GDP'!$H$203)+($S$204/'Real GDP'!$H$204)+($S$205/'Real GDP'!$H$205)+($S$206/'Real GDP'!$H$206))/4)</f>
        <v>85.778696203454786</v>
      </c>
      <c r="I181" s="3">
        <f>100*(T181/'Real GDP'!I181)/(SUM(($T$203/'Real GDP'!$I$203)+($T$204/'Real GDP'!$I$204)+($T$205/'Real GDP'!$I$205)+($T$206/'Real GDP'!$I$206))/4)</f>
        <v>87.153972909096296</v>
      </c>
      <c r="J181" s="3">
        <f>100*(U181/'Real GDP'!J181)/(SUM(($U$203/'Real GDP'!$J$203)+($U$204/'Real GDP'!$J$204)+($U$205/'Real GDP'!$J$205)+($U$206/'Real GDP'!$J$206))/4)</f>
        <v>79.452539122031283</v>
      </c>
      <c r="L181" s="3" t="s">
        <v>181</v>
      </c>
      <c r="M181" s="4">
        <v>37894</v>
      </c>
      <c r="N181" s="4">
        <v>11625137</v>
      </c>
      <c r="O181" s="3">
        <v>1809775.4</v>
      </c>
      <c r="P181" s="3">
        <v>1748461.68</v>
      </c>
      <c r="Q181" s="3">
        <v>2491812.6800000002</v>
      </c>
      <c r="R181" s="3">
        <v>1666811.21</v>
      </c>
      <c r="S181" s="3">
        <v>1024215.8</v>
      </c>
      <c r="T181" s="3">
        <v>3703.87</v>
      </c>
      <c r="U181" s="3">
        <v>1060379.1000000001</v>
      </c>
    </row>
    <row r="182" spans="1:21" x14ac:dyDescent="0.25">
      <c r="A182" s="3" t="str">
        <f t="shared" si="2"/>
        <v>Q4/2003</v>
      </c>
      <c r="B182" s="7">
        <f t="shared" si="2"/>
        <v>37986</v>
      </c>
      <c r="C182" s="3">
        <f>100*(N182/'Real GDP'!C182)/(SUM(($N$203/'Real GDP'!$C$203)+($N$204/'Real GDP'!$C$204)+($N$205/'Real GDP'!$C$205)+($N$206/'Real GDP'!$C$206))/4)</f>
        <v>87.346699253560473</v>
      </c>
      <c r="D182" s="3">
        <f>100*(O182/'Real GDP'!D182)/(SUM(($O$203/'Real GDP'!$D$203)+($O$204/'Real GDP'!$D$204)+($O$205/'Real GDP'!$D$205)+($O$206/'Real GDP'!$D$206))/4)</f>
        <v>88.871182686521664</v>
      </c>
      <c r="E182" s="3">
        <f>100*(P182/'Real GDP'!E182)/(SUM(($P$203/'Real GDP'!$E$203)+($P$204/'Real GDP'!$E$204)+($P$205/'Real GDP'!$E$205)+($P$206/'Real GDP'!$E$206))/4)</f>
        <v>83.022827676336775</v>
      </c>
      <c r="F182" s="3">
        <f>100*(Q182/'Real GDP'!F182)/(SUM(($Q$203/'Real GDP'!$F$203)+($Q$204/'Real GDP'!$F$204)+($Q$205/'Real GDP'!$F$205)+($Q$206/'Real GDP'!$F$206))/4)</f>
        <v>85.978078743608165</v>
      </c>
      <c r="G182" s="3">
        <f>100*(R182/'Real GDP'!G182)/(SUM(($R$203/'Real GDP'!$G$203)+($R$204/'Real GDP'!$G$204)+($R$205/'Real GDP'!$G$205)+($R$206/'Real GDP'!$G$206))/4)</f>
        <v>81.217178854229928</v>
      </c>
      <c r="H182" s="3">
        <f>100*(S182/'Real GDP'!H182)/(SUM(($S$203/'Real GDP'!$H$203)+($S$204/'Real GDP'!$H$204)+($S$205/'Real GDP'!$H$205)+($S$206/'Real GDP'!$H$206))/4)</f>
        <v>86.134363275312666</v>
      </c>
      <c r="I182" s="3">
        <f>100*(T182/'Real GDP'!I182)/(SUM(($T$203/'Real GDP'!$I$203)+($T$204/'Real GDP'!$I$204)+($T$205/'Real GDP'!$I$205)+($T$206/'Real GDP'!$I$206))/4)</f>
        <v>87.579053307056228</v>
      </c>
      <c r="J182" s="3">
        <f>100*(U182/'Real GDP'!J182)/(SUM(($U$203/'Real GDP'!$J$203)+($U$204/'Real GDP'!$J$204)+($U$205/'Real GDP'!$J$205)+($U$206/'Real GDP'!$J$206))/4)</f>
        <v>79.91243426204602</v>
      </c>
      <c r="L182" s="3" t="s">
        <v>182</v>
      </c>
      <c r="M182" s="4">
        <v>37986</v>
      </c>
      <c r="N182" s="4">
        <v>11816827</v>
      </c>
      <c r="O182" s="3">
        <v>1840762.8</v>
      </c>
      <c r="P182" s="3">
        <v>1760525.1</v>
      </c>
      <c r="Q182" s="3">
        <v>2522736.48</v>
      </c>
      <c r="R182" s="3">
        <v>1678631.54</v>
      </c>
      <c r="S182" s="3">
        <v>1035514.69</v>
      </c>
      <c r="T182" s="3">
        <v>3763.28</v>
      </c>
      <c r="U182" s="3">
        <v>1077467.8700000001</v>
      </c>
    </row>
    <row r="183" spans="1:21" x14ac:dyDescent="0.25">
      <c r="A183" s="3" t="str">
        <f t="shared" si="2"/>
        <v>Q1/2004</v>
      </c>
      <c r="B183" s="7">
        <f t="shared" si="2"/>
        <v>38077</v>
      </c>
      <c r="C183" s="3">
        <f>100*(N183/'Real GDP'!C183)/(SUM(($N$203/'Real GDP'!$C$203)+($N$204/'Real GDP'!$C$204)+($N$205/'Real GDP'!$C$205)+($N$206/'Real GDP'!$C$206))/4)</f>
        <v>88.108256000291789</v>
      </c>
      <c r="D183" s="3">
        <f>100*(O183/'Real GDP'!D183)/(SUM(($O$203/'Real GDP'!$D$203)+($O$204/'Real GDP'!$D$204)+($O$205/'Real GDP'!$D$205)+($O$206/'Real GDP'!$D$206))/4)</f>
        <v>90.413620955142207</v>
      </c>
      <c r="E183" s="3">
        <f>100*(P183/'Real GDP'!E183)/(SUM(($P$203/'Real GDP'!$E$203)+($P$204/'Real GDP'!$E$204)+($P$205/'Real GDP'!$E$205)+($P$206/'Real GDP'!$E$206))/4)</f>
        <v>83.47130175035835</v>
      </c>
      <c r="F183" s="3">
        <f>100*(Q183/'Real GDP'!F183)/(SUM(($Q$203/'Real GDP'!$F$203)+($Q$204/'Real GDP'!$F$204)+($Q$205/'Real GDP'!$F$205)+($Q$206/'Real GDP'!$F$206))/4)</f>
        <v>87.136284968138355</v>
      </c>
      <c r="G183" s="3">
        <f>100*(R183/'Real GDP'!G183)/(SUM(($R$203/'Real GDP'!$G$203)+($R$204/'Real GDP'!$G$204)+($R$205/'Real GDP'!$G$205)+($R$206/'Real GDP'!$G$206))/4)</f>
        <v>81.333871314553434</v>
      </c>
      <c r="H183" s="3">
        <f>100*(S183/'Real GDP'!H183)/(SUM(($S$203/'Real GDP'!$H$203)+($S$204/'Real GDP'!$H$204)+($S$205/'Real GDP'!$H$205)+($S$206/'Real GDP'!$H$206))/4)</f>
        <v>86.622114616318996</v>
      </c>
      <c r="I183" s="3">
        <f>100*(T183/'Real GDP'!I183)/(SUM(($T$203/'Real GDP'!$I$203)+($T$204/'Real GDP'!$I$204)+($T$205/'Real GDP'!$I$205)+($T$206/'Real GDP'!$I$206))/4)</f>
        <v>88.470014423274733</v>
      </c>
      <c r="J183" s="3">
        <f>100*(U183/'Real GDP'!J183)/(SUM(($U$203/'Real GDP'!$J$203)+($U$204/'Real GDP'!$J$204)+($U$205/'Real GDP'!$J$205)+($U$206/'Real GDP'!$J$206))/4)</f>
        <v>80.863946951915082</v>
      </c>
      <c r="L183" s="3" t="s">
        <v>183</v>
      </c>
      <c r="M183" s="4">
        <v>38077</v>
      </c>
      <c r="N183" s="4">
        <v>11988403</v>
      </c>
      <c r="O183" s="3">
        <v>1882959.8</v>
      </c>
      <c r="P183" s="3">
        <v>1785706.1</v>
      </c>
      <c r="Q183" s="3">
        <v>2556100.9700000002</v>
      </c>
      <c r="R183" s="3">
        <v>1688811.48</v>
      </c>
      <c r="S183" s="3">
        <v>1048886.67</v>
      </c>
      <c r="T183" s="3">
        <v>3831.11</v>
      </c>
      <c r="U183" s="3">
        <v>1096920.8700000001</v>
      </c>
    </row>
    <row r="184" spans="1:21" x14ac:dyDescent="0.25">
      <c r="A184" s="3" t="str">
        <f t="shared" si="2"/>
        <v>Q2/2004</v>
      </c>
      <c r="B184" s="7">
        <f t="shared" si="2"/>
        <v>38168</v>
      </c>
      <c r="C184" s="3">
        <f>100*(N184/'Real GDP'!C184)/(SUM(($N$203/'Real GDP'!$C$203)+($N$204/'Real GDP'!$C$204)+($N$205/'Real GDP'!$C$205)+($N$206/'Real GDP'!$C$206))/4)</f>
        <v>88.875195859697925</v>
      </c>
      <c r="D184" s="3">
        <f>100*(O184/'Real GDP'!D184)/(SUM(($O$203/'Real GDP'!$D$203)+($O$204/'Real GDP'!$D$204)+($O$205/'Real GDP'!$D$205)+($O$206/'Real GDP'!$D$206))/4)</f>
        <v>91.614188282502298</v>
      </c>
      <c r="E184" s="3">
        <f>100*(P184/'Real GDP'!E184)/(SUM(($P$203/'Real GDP'!$E$203)+($P$204/'Real GDP'!$E$204)+($P$205/'Real GDP'!$E$205)+($P$206/'Real GDP'!$E$206))/4)</f>
        <v>84.019153562271029</v>
      </c>
      <c r="F184" s="3">
        <f>100*(Q184/'Real GDP'!F184)/(SUM(($Q$203/'Real GDP'!$F$203)+($Q$204/'Real GDP'!$F$204)+($Q$205/'Real GDP'!$F$205)+($Q$206/'Real GDP'!$F$206))/4)</f>
        <v>87.996271702694926</v>
      </c>
      <c r="G184" s="3">
        <f>100*(R184/'Real GDP'!G184)/(SUM(($R$203/'Real GDP'!$G$203)+($R$204/'Real GDP'!$G$204)+($R$205/'Real GDP'!$G$205)+($R$206/'Real GDP'!$G$206))/4)</f>
        <v>81.486096599808278</v>
      </c>
      <c r="H184" s="3">
        <f>100*(S184/'Real GDP'!H184)/(SUM(($S$203/'Real GDP'!$H$203)+($S$204/'Real GDP'!$H$204)+($S$205/'Real GDP'!$H$205)+($S$206/'Real GDP'!$H$206))/4)</f>
        <v>87.324917051423938</v>
      </c>
      <c r="I184" s="3">
        <f>100*(T184/'Real GDP'!I184)/(SUM(($T$203/'Real GDP'!$I$203)+($T$204/'Real GDP'!$I$204)+($T$205/'Real GDP'!$I$205)+($T$206/'Real GDP'!$I$206))/4)</f>
        <v>89.284535825964923</v>
      </c>
      <c r="J184" s="3">
        <f>100*(U184/'Real GDP'!J184)/(SUM(($U$203/'Real GDP'!$J$203)+($U$204/'Real GDP'!$J$204)+($U$205/'Real GDP'!$J$205)+($U$206/'Real GDP'!$J$206))/4)</f>
        <v>81.689586428148829</v>
      </c>
      <c r="L184" s="3" t="s">
        <v>184</v>
      </c>
      <c r="M184" s="4">
        <v>38168</v>
      </c>
      <c r="N184" s="4">
        <v>12181398</v>
      </c>
      <c r="O184" s="3">
        <v>1915273.09</v>
      </c>
      <c r="P184" s="3">
        <v>1808818.32</v>
      </c>
      <c r="Q184" s="3">
        <v>2590217.8199999998</v>
      </c>
      <c r="R184" s="3">
        <v>1697474.38</v>
      </c>
      <c r="S184" s="3">
        <v>1069899.9099999999</v>
      </c>
      <c r="T184" s="3">
        <v>3865.05</v>
      </c>
      <c r="U184" s="3">
        <v>1116718.58</v>
      </c>
    </row>
    <row r="185" spans="1:21" x14ac:dyDescent="0.25">
      <c r="A185" s="3" t="str">
        <f t="shared" si="2"/>
        <v>Q3/2004</v>
      </c>
      <c r="B185" s="7">
        <f t="shared" si="2"/>
        <v>38260</v>
      </c>
      <c r="C185" s="3">
        <f>100*(N185/'Real GDP'!C185)/(SUM(($N$203/'Real GDP'!$C$203)+($N$204/'Real GDP'!$C$204)+($N$205/'Real GDP'!$C$205)+($N$206/'Real GDP'!$C$206))/4)</f>
        <v>89.421981297037618</v>
      </c>
      <c r="D185" s="3">
        <f>100*(O185/'Real GDP'!D185)/(SUM(($O$203/'Real GDP'!$D$203)+($O$204/'Real GDP'!$D$204)+($O$205/'Real GDP'!$D$205)+($O$206/'Real GDP'!$D$206))/4)</f>
        <v>91.622934993094844</v>
      </c>
      <c r="E185" s="3">
        <f>100*(P185/'Real GDP'!E185)/(SUM(($P$203/'Real GDP'!$E$203)+($P$204/'Real GDP'!$E$204)+($P$205/'Real GDP'!$E$205)+($P$206/'Real GDP'!$E$206))/4)</f>
        <v>84.495215050239679</v>
      </c>
      <c r="F185" s="3">
        <f>100*(Q185/'Real GDP'!F185)/(SUM(($Q$203/'Real GDP'!$F$203)+($Q$204/'Real GDP'!$F$204)+($Q$205/'Real GDP'!$F$205)+($Q$206/'Real GDP'!$F$206))/4)</f>
        <v>88.319801019265924</v>
      </c>
      <c r="G185" s="3">
        <f>100*(R185/'Real GDP'!G185)/(SUM(($R$203/'Real GDP'!$G$203)+($R$204/'Real GDP'!$G$204)+($R$205/'Real GDP'!$G$205)+($R$206/'Real GDP'!$G$206))/4)</f>
        <v>81.431045113190848</v>
      </c>
      <c r="H185" s="3">
        <f>100*(S185/'Real GDP'!H185)/(SUM(($S$203/'Real GDP'!$H$203)+($S$204/'Real GDP'!$H$204)+($S$205/'Real GDP'!$H$205)+($S$206/'Real GDP'!$H$206))/4)</f>
        <v>87.989365266259924</v>
      </c>
      <c r="I185" s="3">
        <f>100*(T185/'Real GDP'!I185)/(SUM(($T$203/'Real GDP'!$I$203)+($T$204/'Real GDP'!$I$204)+($T$205/'Real GDP'!$I$205)+($T$206/'Real GDP'!$I$206))/4)</f>
        <v>89.774872302069937</v>
      </c>
      <c r="J185" s="3">
        <f>100*(U185/'Real GDP'!J185)/(SUM(($U$203/'Real GDP'!$J$203)+($U$204/'Real GDP'!$J$204)+($U$205/'Real GDP'!$J$205)+($U$206/'Real GDP'!$J$206))/4)</f>
        <v>82.181275013005049</v>
      </c>
      <c r="L185" s="3" t="s">
        <v>185</v>
      </c>
      <c r="M185" s="4">
        <v>38260</v>
      </c>
      <c r="N185" s="4">
        <v>12367744</v>
      </c>
      <c r="O185" s="3">
        <v>1918614.3</v>
      </c>
      <c r="P185" s="3">
        <v>1826139.63</v>
      </c>
      <c r="Q185" s="3">
        <v>2595000.9500000002</v>
      </c>
      <c r="R185" s="3">
        <v>1697946.11</v>
      </c>
      <c r="S185" s="3">
        <v>1090857.03</v>
      </c>
      <c r="T185" s="3">
        <v>3906.58</v>
      </c>
      <c r="U185" s="3">
        <v>1134756.79</v>
      </c>
    </row>
    <row r="186" spans="1:21" x14ac:dyDescent="0.25">
      <c r="A186" s="3" t="str">
        <f t="shared" si="2"/>
        <v>Q4/2004</v>
      </c>
      <c r="B186" s="7">
        <f t="shared" si="2"/>
        <v>38352</v>
      </c>
      <c r="C186" s="3">
        <f>100*(N186/'Real GDP'!C186)/(SUM(($N$203/'Real GDP'!$C$203)+($N$204/'Real GDP'!$C$204)+($N$205/'Real GDP'!$C$205)+($N$206/'Real GDP'!$C$206))/4)</f>
        <v>90.04933264105378</v>
      </c>
      <c r="D186" s="3">
        <f>100*(O186/'Real GDP'!D186)/(SUM(($O$203/'Real GDP'!$D$203)+($O$204/'Real GDP'!$D$204)+($O$205/'Real GDP'!$D$205)+($O$206/'Real GDP'!$D$206))/4)</f>
        <v>91.14856918665879</v>
      </c>
      <c r="E186" s="3">
        <f>100*(P186/'Real GDP'!E186)/(SUM(($P$203/'Real GDP'!$E$203)+($P$204/'Real GDP'!$E$204)+($P$205/'Real GDP'!$E$205)+($P$206/'Real GDP'!$E$206))/4)</f>
        <v>85.184560435435458</v>
      </c>
      <c r="F186" s="3">
        <f>100*(Q186/'Real GDP'!F186)/(SUM(($Q$203/'Real GDP'!$F$203)+($Q$204/'Real GDP'!$F$204)+($Q$205/'Real GDP'!$F$205)+($Q$206/'Real GDP'!$F$206))/4)</f>
        <v>88.399590178018386</v>
      </c>
      <c r="G186" s="3">
        <f>100*(R186/'Real GDP'!G186)/(SUM(($R$203/'Real GDP'!$G$203)+($R$204/'Real GDP'!$G$204)+($R$205/'Real GDP'!$G$205)+($R$206/'Real GDP'!$G$206))/4)</f>
        <v>81.498223475275992</v>
      </c>
      <c r="H186" s="3">
        <f>100*(S186/'Real GDP'!H186)/(SUM(($S$203/'Real GDP'!$H$203)+($S$204/'Real GDP'!$H$204)+($S$205/'Real GDP'!$H$205)+($S$206/'Real GDP'!$H$206))/4)</f>
        <v>88.929953468764282</v>
      </c>
      <c r="I186" s="3">
        <f>100*(T186/'Real GDP'!I186)/(SUM(($T$203/'Real GDP'!$I$203)+($T$204/'Real GDP'!$I$204)+($T$205/'Real GDP'!$I$205)+($T$206/'Real GDP'!$I$206))/4)</f>
        <v>90.248152945281277</v>
      </c>
      <c r="J186" s="3">
        <f>100*(U186/'Real GDP'!J186)/(SUM(($U$203/'Real GDP'!$J$203)+($U$204/'Real GDP'!$J$204)+($U$205/'Real GDP'!$J$205)+($U$206/'Real GDP'!$J$206))/4)</f>
        <v>82.612375523016524</v>
      </c>
      <c r="L186" s="3" t="s">
        <v>186</v>
      </c>
      <c r="M186" s="4">
        <v>38352</v>
      </c>
      <c r="N186" s="4">
        <v>12562163</v>
      </c>
      <c r="O186" s="3">
        <v>1913492.82</v>
      </c>
      <c r="P186" s="3">
        <v>1853610.91</v>
      </c>
      <c r="Q186" s="3">
        <v>2599857.1800000002</v>
      </c>
      <c r="R186" s="3">
        <v>1702125.71</v>
      </c>
      <c r="S186" s="3">
        <v>1110433.1200000001</v>
      </c>
      <c r="T186" s="3">
        <v>3916.76</v>
      </c>
      <c r="U186" s="3">
        <v>1147728.79</v>
      </c>
    </row>
    <row r="187" spans="1:21" x14ac:dyDescent="0.25">
      <c r="A187" s="3" t="str">
        <f t="shared" si="2"/>
        <v>Q1/2005</v>
      </c>
      <c r="B187" s="7">
        <f t="shared" si="2"/>
        <v>38442</v>
      </c>
      <c r="C187" s="3">
        <f>100*(N187/'Real GDP'!C187)/(SUM(($N$203/'Real GDP'!$C$203)+($N$204/'Real GDP'!$C$204)+($N$205/'Real GDP'!$C$205)+($N$206/'Real GDP'!$C$206))/4)</f>
        <v>90.883852170697736</v>
      </c>
      <c r="D187" s="3">
        <f>100*(O187/'Real GDP'!D187)/(SUM(($O$203/'Real GDP'!$D$203)+($O$204/'Real GDP'!$D$204)+($O$205/'Real GDP'!$D$205)+($O$206/'Real GDP'!$D$206))/4)</f>
        <v>90.337769989038762</v>
      </c>
      <c r="E187" s="3">
        <f>100*(P187/'Real GDP'!E187)/(SUM(($P$203/'Real GDP'!$E$203)+($P$204/'Real GDP'!$E$204)+($P$205/'Real GDP'!$E$205)+($P$206/'Real GDP'!$E$206))/4)</f>
        <v>86.231652001957883</v>
      </c>
      <c r="F187" s="3">
        <f>100*(Q187/'Real GDP'!F187)/(SUM(($Q$203/'Real GDP'!$F$203)+($Q$204/'Real GDP'!$F$204)+($Q$205/'Real GDP'!$F$205)+($Q$206/'Real GDP'!$F$206))/4)</f>
        <v>88.350348472180272</v>
      </c>
      <c r="G187" s="3">
        <f>100*(R187/'Real GDP'!G187)/(SUM(($R$203/'Real GDP'!$G$203)+($R$204/'Real GDP'!$G$204)+($R$205/'Real GDP'!$G$205)+($R$206/'Real GDP'!$G$206))/4)</f>
        <v>81.636963818579346</v>
      </c>
      <c r="H187" s="3">
        <f>100*(S187/'Real GDP'!H187)/(SUM(($S$203/'Real GDP'!$H$203)+($S$204/'Real GDP'!$H$204)+($S$205/'Real GDP'!$H$205)+($S$206/'Real GDP'!$H$206))/4)</f>
        <v>90.295130967665685</v>
      </c>
      <c r="I187" s="3">
        <f>100*(T187/'Real GDP'!I187)/(SUM(($T$203/'Real GDP'!$I$203)+($T$204/'Real GDP'!$I$204)+($T$205/'Real GDP'!$I$205)+($T$206/'Real GDP'!$I$206))/4)</f>
        <v>90.849171138502527</v>
      </c>
      <c r="J187" s="3">
        <f>100*(U187/'Real GDP'!J187)/(SUM(($U$203/'Real GDP'!$J$203)+($U$204/'Real GDP'!$J$204)+($U$205/'Real GDP'!$J$205)+($U$206/'Real GDP'!$J$206))/4)</f>
        <v>83.088031164638679</v>
      </c>
      <c r="L187" s="3" t="s">
        <v>187</v>
      </c>
      <c r="M187" s="4">
        <v>38442</v>
      </c>
      <c r="N187" s="4">
        <v>12813729</v>
      </c>
      <c r="O187" s="3">
        <v>1914449.18</v>
      </c>
      <c r="P187" s="3">
        <v>1881366.56</v>
      </c>
      <c r="Q187" s="3">
        <v>2593388.4500000002</v>
      </c>
      <c r="R187" s="3">
        <v>1700774.57</v>
      </c>
      <c r="S187" s="3">
        <v>1131324.48</v>
      </c>
      <c r="T187" s="3">
        <v>3961.82</v>
      </c>
      <c r="U187" s="3">
        <v>1166014.08</v>
      </c>
    </row>
    <row r="188" spans="1:21" x14ac:dyDescent="0.25">
      <c r="A188" s="3" t="str">
        <f t="shared" si="2"/>
        <v>Q2/2005</v>
      </c>
      <c r="B188" s="7">
        <f t="shared" si="2"/>
        <v>38533</v>
      </c>
      <c r="C188" s="3">
        <f>100*(N188/'Real GDP'!C188)/(SUM(($N$203/'Real GDP'!$C$203)+($N$204/'Real GDP'!$C$204)+($N$205/'Real GDP'!$C$205)+($N$206/'Real GDP'!$C$206))/4)</f>
        <v>91.543230125413046</v>
      </c>
      <c r="D188" s="3">
        <f>100*(O188/'Real GDP'!D188)/(SUM(($O$203/'Real GDP'!$D$203)+($O$204/'Real GDP'!$D$204)+($O$205/'Real GDP'!$D$205)+($O$206/'Real GDP'!$D$206))/4)</f>
        <v>90.372136073345942</v>
      </c>
      <c r="E188" s="3">
        <f>100*(P188/'Real GDP'!E188)/(SUM(($P$203/'Real GDP'!$E$203)+($P$204/'Real GDP'!$E$204)+($P$205/'Real GDP'!$E$205)+($P$206/'Real GDP'!$E$206))/4)</f>
        <v>87.129571641772699</v>
      </c>
      <c r="F188" s="3">
        <f>100*(Q188/'Real GDP'!F188)/(SUM(($Q$203/'Real GDP'!$F$203)+($Q$204/'Real GDP'!$F$204)+($Q$205/'Real GDP'!$F$205)+($Q$206/'Real GDP'!$F$206))/4)</f>
        <v>88.398787577455593</v>
      </c>
      <c r="G188" s="3">
        <f>100*(R188/'Real GDP'!G188)/(SUM(($R$203/'Real GDP'!$G$203)+($R$204/'Real GDP'!$G$204)+($R$205/'Real GDP'!$G$205)+($R$206/'Real GDP'!$G$206))/4)</f>
        <v>82.026271906889846</v>
      </c>
      <c r="H188" s="3">
        <f>100*(S188/'Real GDP'!H188)/(SUM(($S$203/'Real GDP'!$H$203)+($S$204/'Real GDP'!$H$204)+($S$205/'Real GDP'!$H$205)+($S$206/'Real GDP'!$H$206))/4)</f>
        <v>91.36521961576446</v>
      </c>
      <c r="I188" s="3">
        <f>100*(T188/'Real GDP'!I188)/(SUM(($T$203/'Real GDP'!$I$203)+($T$204/'Real GDP'!$I$204)+($T$205/'Real GDP'!$I$205)+($T$206/'Real GDP'!$I$206))/4)</f>
        <v>91.343935753889426</v>
      </c>
      <c r="J188" s="3">
        <f>100*(U188/'Real GDP'!J188)/(SUM(($U$203/'Real GDP'!$J$203)+($U$204/'Real GDP'!$J$204)+($U$205/'Real GDP'!$J$205)+($U$206/'Real GDP'!$J$206))/4)</f>
        <v>83.890233872139675</v>
      </c>
      <c r="L188" s="3" t="s">
        <v>188</v>
      </c>
      <c r="M188" s="4">
        <v>38533</v>
      </c>
      <c r="N188" s="4">
        <v>12974083</v>
      </c>
      <c r="O188" s="3">
        <v>1936418.5</v>
      </c>
      <c r="P188" s="3">
        <v>1904709.6</v>
      </c>
      <c r="Q188" s="3">
        <v>2612112.58</v>
      </c>
      <c r="R188" s="3">
        <v>1725484.36</v>
      </c>
      <c r="S188" s="3">
        <v>1152881.3999999999</v>
      </c>
      <c r="T188" s="3">
        <v>4014.56</v>
      </c>
      <c r="U188" s="3">
        <v>1189271.3400000001</v>
      </c>
    </row>
    <row r="189" spans="1:21" x14ac:dyDescent="0.25">
      <c r="A189" s="3" t="str">
        <f t="shared" si="2"/>
        <v>Q3/2005</v>
      </c>
      <c r="B189" s="7">
        <f t="shared" si="2"/>
        <v>38625</v>
      </c>
      <c r="C189" s="3">
        <f>100*(N189/'Real GDP'!C189)/(SUM(($N$203/'Real GDP'!$C$203)+($N$204/'Real GDP'!$C$204)+($N$205/'Real GDP'!$C$205)+($N$206/'Real GDP'!$C$206))/4)</f>
        <v>92.399458634800055</v>
      </c>
      <c r="D189" s="3">
        <f>100*(O189/'Real GDP'!D189)/(SUM(($O$203/'Real GDP'!$D$203)+($O$204/'Real GDP'!$D$204)+($O$205/'Real GDP'!$D$205)+($O$206/'Real GDP'!$D$206))/4)</f>
        <v>90.987451508857745</v>
      </c>
      <c r="E189" s="3">
        <f>100*(P189/'Real GDP'!E189)/(SUM(($P$203/'Real GDP'!$E$203)+($P$204/'Real GDP'!$E$204)+($P$205/'Real GDP'!$E$205)+($P$206/'Real GDP'!$E$206))/4)</f>
        <v>88.261023800981803</v>
      </c>
      <c r="F189" s="3">
        <f>100*(Q189/'Real GDP'!F189)/(SUM(($Q$203/'Real GDP'!$F$203)+($Q$204/'Real GDP'!$F$204)+($Q$205/'Real GDP'!$F$205)+($Q$206/'Real GDP'!$F$206))/4)</f>
        <v>88.90429037041639</v>
      </c>
      <c r="G189" s="3">
        <f>100*(R189/'Real GDP'!G189)/(SUM(($R$203/'Real GDP'!$G$203)+($R$204/'Real GDP'!$G$204)+($R$205/'Real GDP'!$G$205)+($R$206/'Real GDP'!$G$206))/4)</f>
        <v>82.946264876467652</v>
      </c>
      <c r="H189" s="3">
        <f>100*(S189/'Real GDP'!H189)/(SUM(($S$203/'Real GDP'!$H$203)+($S$204/'Real GDP'!$H$204)+($S$205/'Real GDP'!$H$205)+($S$206/'Real GDP'!$H$206))/4)</f>
        <v>92.51430301701626</v>
      </c>
      <c r="I189" s="3">
        <f>100*(T189/'Real GDP'!I189)/(SUM(($T$203/'Real GDP'!$I$203)+($T$204/'Real GDP'!$I$204)+($T$205/'Real GDP'!$I$205)+($T$206/'Real GDP'!$I$206))/4)</f>
        <v>92.115455686328673</v>
      </c>
      <c r="J189" s="3">
        <f>100*(U189/'Real GDP'!J189)/(SUM(($U$203/'Real GDP'!$J$203)+($U$204/'Real GDP'!$J$204)+($U$205/'Real GDP'!$J$205)+($U$206/'Real GDP'!$J$206))/4)</f>
        <v>85.361964070975077</v>
      </c>
      <c r="L189" s="3" t="s">
        <v>189</v>
      </c>
      <c r="M189" s="4">
        <v>38625</v>
      </c>
      <c r="N189" s="4">
        <v>13205445</v>
      </c>
      <c r="O189" s="3">
        <v>1972412.19</v>
      </c>
      <c r="P189" s="3">
        <v>1938892.45</v>
      </c>
      <c r="Q189" s="3">
        <v>2648380.5099999998</v>
      </c>
      <c r="R189" s="3">
        <v>1756477.12</v>
      </c>
      <c r="S189" s="3">
        <v>1181747.57</v>
      </c>
      <c r="T189" s="3">
        <v>4087.04</v>
      </c>
      <c r="U189" s="3">
        <v>1221610.1599999999</v>
      </c>
    </row>
    <row r="190" spans="1:21" x14ac:dyDescent="0.25">
      <c r="A190" s="3" t="str">
        <f t="shared" si="2"/>
        <v>Q4/2005</v>
      </c>
      <c r="B190" s="7">
        <f t="shared" si="2"/>
        <v>38717</v>
      </c>
      <c r="C190" s="3">
        <f>100*(N190/'Real GDP'!C190)/(SUM(($N$203/'Real GDP'!$C$203)+($N$204/'Real GDP'!$C$204)+($N$205/'Real GDP'!$C$205)+($N$206/'Real GDP'!$C$206))/4)</f>
        <v>93.100137980337649</v>
      </c>
      <c r="D190" s="3">
        <f>100*(O190/'Real GDP'!D190)/(SUM(($O$203/'Real GDP'!$D$203)+($O$204/'Real GDP'!$D$204)+($O$205/'Real GDP'!$D$205)+($O$206/'Real GDP'!$D$206))/4)</f>
        <v>92.13648973473893</v>
      </c>
      <c r="E190" s="3">
        <f>100*(P190/'Real GDP'!E190)/(SUM(($P$203/'Real GDP'!$E$203)+($P$204/'Real GDP'!$E$204)+($P$205/'Real GDP'!$E$205)+($P$206/'Real GDP'!$E$206))/4)</f>
        <v>89.299011230881405</v>
      </c>
      <c r="F190" s="3">
        <f>100*(Q190/'Real GDP'!F190)/(SUM(($Q$203/'Real GDP'!$F$203)+($Q$204/'Real GDP'!$F$204)+($Q$205/'Real GDP'!$F$205)+($Q$206/'Real GDP'!$F$206))/4)</f>
        <v>89.532667381709061</v>
      </c>
      <c r="G190" s="3">
        <f>100*(R190/'Real GDP'!G190)/(SUM(($R$203/'Real GDP'!$G$203)+($R$204/'Real GDP'!$G$204)+($R$205/'Real GDP'!$G$205)+($R$206/'Real GDP'!$G$206))/4)</f>
        <v>84.203101669385518</v>
      </c>
      <c r="H190" s="3">
        <f>100*(S190/'Real GDP'!H190)/(SUM(($S$203/'Real GDP'!$H$203)+($S$204/'Real GDP'!$H$204)+($S$205/'Real GDP'!$H$205)+($S$206/'Real GDP'!$H$206))/4)</f>
        <v>93.357496965349569</v>
      </c>
      <c r="I190" s="3">
        <f>100*(T190/'Real GDP'!I190)/(SUM(($T$203/'Real GDP'!$I$203)+($T$204/'Real GDP'!$I$204)+($T$205/'Real GDP'!$I$205)+($T$206/'Real GDP'!$I$206))/4)</f>
        <v>92.806475647746694</v>
      </c>
      <c r="J190" s="3">
        <f>100*(U190/'Real GDP'!J190)/(SUM(($U$203/'Real GDP'!$J$203)+($U$204/'Real GDP'!$J$204)+($U$205/'Real GDP'!$J$205)+($U$206/'Real GDP'!$J$206))/4)</f>
        <v>87.228376159840352</v>
      </c>
      <c r="L190" s="3" t="s">
        <v>190</v>
      </c>
      <c r="M190" s="4">
        <v>38717</v>
      </c>
      <c r="N190" s="4">
        <v>13381629</v>
      </c>
      <c r="O190" s="3">
        <v>2027244.55</v>
      </c>
      <c r="P190" s="3">
        <v>1975500.02</v>
      </c>
      <c r="Q190" s="3">
        <v>2677274.96</v>
      </c>
      <c r="R190" s="3">
        <v>1788103.32</v>
      </c>
      <c r="S190" s="3">
        <v>1204328.98</v>
      </c>
      <c r="T190" s="3">
        <v>4126.42</v>
      </c>
      <c r="U190" s="3">
        <v>1261374.1599999999</v>
      </c>
    </row>
    <row r="191" spans="1:21" x14ac:dyDescent="0.25">
      <c r="A191" s="3" t="str">
        <f t="shared" si="2"/>
        <v>Q1/2006</v>
      </c>
      <c r="B191" s="7">
        <f t="shared" si="2"/>
        <v>38807</v>
      </c>
      <c r="C191" s="3">
        <f>100*(N191/'Real GDP'!C191)/(SUM(($N$203/'Real GDP'!$C$203)+($N$204/'Real GDP'!$C$204)+($N$205/'Real GDP'!$C$205)+($N$206/'Real GDP'!$C$206))/4)</f>
        <v>93.83236174730088</v>
      </c>
      <c r="D191" s="3">
        <f>100*(O191/'Real GDP'!D191)/(SUM(($O$203/'Real GDP'!$D$203)+($O$204/'Real GDP'!$D$204)+($O$205/'Real GDP'!$D$205)+($O$206/'Real GDP'!$D$206))/4)</f>
        <v>93.769381185023946</v>
      </c>
      <c r="E191" s="3">
        <f>100*(P191/'Real GDP'!E191)/(SUM(($P$203/'Real GDP'!$E$203)+($P$204/'Real GDP'!$E$204)+($P$205/'Real GDP'!$E$205)+($P$206/'Real GDP'!$E$206))/4)</f>
        <v>90.425852876083866</v>
      </c>
      <c r="F191" s="3">
        <f>100*(Q191/'Real GDP'!F191)/(SUM(($Q$203/'Real GDP'!$F$203)+($Q$204/'Real GDP'!$F$204)+($Q$205/'Real GDP'!$F$205)+($Q$206/'Real GDP'!$F$206))/4)</f>
        <v>90.479741800429835</v>
      </c>
      <c r="G191" s="3">
        <f>100*(R191/'Real GDP'!G191)/(SUM(($R$203/'Real GDP'!$G$203)+($R$204/'Real GDP'!$G$204)+($R$205/'Real GDP'!$G$205)+($R$206/'Real GDP'!$G$206))/4)</f>
        <v>85.728403001799279</v>
      </c>
      <c r="H191" s="3">
        <f>100*(S191/'Real GDP'!H191)/(SUM(($S$203/'Real GDP'!$H$203)+($S$204/'Real GDP'!$H$204)+($S$205/'Real GDP'!$H$205)+($S$206/'Real GDP'!$H$206))/4)</f>
        <v>94.005839849108</v>
      </c>
      <c r="I191" s="3">
        <f>100*(T191/'Real GDP'!I191)/(SUM(($T$203/'Real GDP'!$I$203)+($T$204/'Real GDP'!$I$204)+($T$205/'Real GDP'!$I$205)+($T$206/'Real GDP'!$I$206))/4)</f>
        <v>93.617382867065274</v>
      </c>
      <c r="J191" s="3">
        <f>100*(U191/'Real GDP'!J191)/(SUM(($U$203/'Real GDP'!$J$203)+($U$204/'Real GDP'!$J$204)+($U$205/'Real GDP'!$J$205)+($U$206/'Real GDP'!$J$206))/4)</f>
        <v>89.704759568904734</v>
      </c>
      <c r="L191" s="3" t="s">
        <v>191</v>
      </c>
      <c r="M191" s="4">
        <v>38807</v>
      </c>
      <c r="N191" s="4">
        <v>13648904</v>
      </c>
      <c r="O191" s="3">
        <v>2068666.94</v>
      </c>
      <c r="P191" s="3">
        <v>2017144.54</v>
      </c>
      <c r="Q191" s="3">
        <v>2730801.64</v>
      </c>
      <c r="R191" s="3">
        <v>1826991.61</v>
      </c>
      <c r="S191" s="3">
        <v>1222412.68</v>
      </c>
      <c r="T191" s="3">
        <v>4165.62</v>
      </c>
      <c r="U191" s="3">
        <v>1311231.73</v>
      </c>
    </row>
    <row r="192" spans="1:21" x14ac:dyDescent="0.25">
      <c r="A192" s="3" t="str">
        <f t="shared" si="2"/>
        <v>Q2/2006</v>
      </c>
      <c r="B192" s="7">
        <f t="shared" si="2"/>
        <v>38898</v>
      </c>
      <c r="C192" s="3">
        <f>100*(N192/'Real GDP'!C192)/(SUM(($N$203/'Real GDP'!$C$203)+($N$204/'Real GDP'!$C$204)+($N$205/'Real GDP'!$C$205)+($N$206/'Real GDP'!$C$206))/4)</f>
        <v>94.587046908979517</v>
      </c>
      <c r="D192" s="3">
        <f>100*(O192/'Real GDP'!D192)/(SUM(($O$203/'Real GDP'!$D$203)+($O$204/'Real GDP'!$D$204)+($O$205/'Real GDP'!$D$205)+($O$206/'Real GDP'!$D$206))/4)</f>
        <v>95.103322820102349</v>
      </c>
      <c r="E192" s="3">
        <f>100*(P192/'Real GDP'!E192)/(SUM(($P$203/'Real GDP'!$E$203)+($P$204/'Real GDP'!$E$204)+($P$205/'Real GDP'!$E$205)+($P$206/'Real GDP'!$E$206))/4)</f>
        <v>91.457277794753267</v>
      </c>
      <c r="F192" s="3">
        <f>100*(Q192/'Real GDP'!F192)/(SUM(($Q$203/'Real GDP'!$F$203)+($Q$204/'Real GDP'!$F$204)+($Q$205/'Real GDP'!$F$205)+($Q$206/'Real GDP'!$F$206))/4)</f>
        <v>91.390844253961248</v>
      </c>
      <c r="G192" s="3">
        <f>100*(R192/'Real GDP'!G192)/(SUM(($R$203/'Real GDP'!$G$203)+($R$204/'Real GDP'!$G$204)+($R$205/'Real GDP'!$G$205)+($R$206/'Real GDP'!$G$206))/4)</f>
        <v>87.189131978089307</v>
      </c>
      <c r="H192" s="3">
        <f>100*(S192/'Real GDP'!H192)/(SUM(($S$203/'Real GDP'!$H$203)+($S$204/'Real GDP'!$H$204)+($S$205/'Real GDP'!$H$205)+($S$206/'Real GDP'!$H$206))/4)</f>
        <v>94.736982955551767</v>
      </c>
      <c r="I192" s="3">
        <f>100*(T192/'Real GDP'!I192)/(SUM(($T$203/'Real GDP'!$I$203)+($T$204/'Real GDP'!$I$204)+($T$205/'Real GDP'!$I$205)+($T$206/'Real GDP'!$I$206))/4)</f>
        <v>94.430478244147849</v>
      </c>
      <c r="J192" s="3">
        <f>100*(U192/'Real GDP'!J192)/(SUM(($U$203/'Real GDP'!$J$203)+($U$204/'Real GDP'!$J$204)+($U$205/'Real GDP'!$J$205)+($U$206/'Real GDP'!$J$206))/4)</f>
        <v>91.794097052759085</v>
      </c>
      <c r="L192" s="3" t="s">
        <v>192</v>
      </c>
      <c r="M192" s="4">
        <v>38898</v>
      </c>
      <c r="N192" s="4">
        <v>13799794</v>
      </c>
      <c r="O192" s="3">
        <v>2102770.41</v>
      </c>
      <c r="P192" s="3">
        <v>2060159.68</v>
      </c>
      <c r="Q192" s="3">
        <v>2802444.1</v>
      </c>
      <c r="R192" s="3">
        <v>1869068.63</v>
      </c>
      <c r="S192" s="3">
        <v>1232514.6599999999</v>
      </c>
      <c r="T192" s="3">
        <v>4216.42</v>
      </c>
      <c r="U192" s="3">
        <v>1355784.58</v>
      </c>
    </row>
    <row r="193" spans="1:21" x14ac:dyDescent="0.25">
      <c r="A193" s="3" t="str">
        <f t="shared" si="2"/>
        <v>Q3/2006</v>
      </c>
      <c r="B193" s="7">
        <f t="shared" si="2"/>
        <v>38990</v>
      </c>
      <c r="C193" s="3">
        <f>100*(N193/'Real GDP'!C193)/(SUM(($N$203/'Real GDP'!$C$203)+($N$204/'Real GDP'!$C$204)+($N$205/'Real GDP'!$C$205)+($N$206/'Real GDP'!$C$206))/4)</f>
        <v>95.246942914967249</v>
      </c>
      <c r="D193" s="3">
        <f>100*(O193/'Real GDP'!D193)/(SUM(($O$203/'Real GDP'!$D$203)+($O$204/'Real GDP'!$D$204)+($O$205/'Real GDP'!$D$205)+($O$206/'Real GDP'!$D$206))/4)</f>
        <v>95.825398409558375</v>
      </c>
      <c r="E193" s="3">
        <f>100*(P193/'Real GDP'!E193)/(SUM(($P$203/'Real GDP'!$E$203)+($P$204/'Real GDP'!$E$204)+($P$205/'Real GDP'!$E$205)+($P$206/'Real GDP'!$E$206))/4)</f>
        <v>92.300186824830234</v>
      </c>
      <c r="F193" s="3">
        <f>100*(Q193/'Real GDP'!F193)/(SUM(($Q$203/'Real GDP'!$F$203)+($Q$204/'Real GDP'!$F$204)+($Q$205/'Real GDP'!$F$205)+($Q$206/'Real GDP'!$F$206))/4)</f>
        <v>92.144581788365613</v>
      </c>
      <c r="G193" s="3">
        <f>100*(R193/'Real GDP'!G193)/(SUM(($R$203/'Real GDP'!$G$203)+($R$204/'Real GDP'!$G$204)+($R$205/'Real GDP'!$G$205)+($R$206/'Real GDP'!$G$206))/4)</f>
        <v>88.268973804598204</v>
      </c>
      <c r="H193" s="3">
        <f>100*(S193/'Real GDP'!H193)/(SUM(($S$203/'Real GDP'!$H$203)+($S$204/'Real GDP'!$H$204)+($S$205/'Real GDP'!$H$205)+($S$206/'Real GDP'!$H$206))/4)</f>
        <v>95.369006909782541</v>
      </c>
      <c r="I193" s="3">
        <f>100*(T193/'Real GDP'!I193)/(SUM(($T$203/'Real GDP'!$I$203)+($T$204/'Real GDP'!$I$204)+($T$205/'Real GDP'!$I$205)+($T$206/'Real GDP'!$I$206))/4)</f>
        <v>95.120313643493148</v>
      </c>
      <c r="J193" s="3">
        <f>100*(U193/'Real GDP'!J193)/(SUM(($U$203/'Real GDP'!$J$203)+($U$204/'Real GDP'!$J$204)+($U$205/'Real GDP'!$J$205)+($U$206/'Real GDP'!$J$206))/4)</f>
        <v>93.314136788070002</v>
      </c>
      <c r="L193" s="3" t="s">
        <v>193</v>
      </c>
      <c r="M193" s="4">
        <v>38990</v>
      </c>
      <c r="N193" s="4">
        <v>13908498</v>
      </c>
      <c r="O193" s="3">
        <v>2120094.7799999998</v>
      </c>
      <c r="P193" s="3">
        <v>2079568.24</v>
      </c>
      <c r="Q193" s="3">
        <v>2853774.73</v>
      </c>
      <c r="R193" s="3">
        <v>1898933.76</v>
      </c>
      <c r="S193" s="3">
        <v>1244185.21</v>
      </c>
      <c r="T193" s="3">
        <v>4239.91</v>
      </c>
      <c r="U193" s="3">
        <v>1391842.16</v>
      </c>
    </row>
    <row r="194" spans="1:21" x14ac:dyDescent="0.25">
      <c r="A194" s="3" t="str">
        <f t="shared" si="2"/>
        <v>Q4/2006</v>
      </c>
      <c r="B194" s="7">
        <f t="shared" si="2"/>
        <v>39082</v>
      </c>
      <c r="C194" s="3">
        <f>100*(N194/'Real GDP'!C194)/(SUM(($N$203/'Real GDP'!$C$203)+($N$204/'Real GDP'!$C$204)+($N$205/'Real GDP'!$C$205)+($N$206/'Real GDP'!$C$206))/4)</f>
        <v>95.579949715257541</v>
      </c>
      <c r="D194" s="3">
        <f>100*(O194/'Real GDP'!D194)/(SUM(($O$203/'Real GDP'!$D$203)+($O$204/'Real GDP'!$D$204)+($O$205/'Real GDP'!$D$205)+($O$206/'Real GDP'!$D$206))/4)</f>
        <v>95.466990980510388</v>
      </c>
      <c r="E194" s="3">
        <f>100*(P194/'Real GDP'!E194)/(SUM(($P$203/'Real GDP'!$E$203)+($P$204/'Real GDP'!$E$204)+($P$205/'Real GDP'!$E$205)+($P$206/'Real GDP'!$E$206))/4)</f>
        <v>92.72406861448961</v>
      </c>
      <c r="F194" s="3">
        <f>100*(Q194/'Real GDP'!F194)/(SUM(($Q$203/'Real GDP'!$F$203)+($Q$204/'Real GDP'!$F$204)+($Q$205/'Real GDP'!$F$205)+($Q$206/'Real GDP'!$F$206))/4)</f>
        <v>92.517049261170555</v>
      </c>
      <c r="G194" s="3">
        <f>100*(R194/'Real GDP'!G194)/(SUM(($R$203/'Real GDP'!$G$203)+($R$204/'Real GDP'!$G$204)+($R$205/'Real GDP'!$G$205)+($R$206/'Real GDP'!$G$206))/4)</f>
        <v>88.834115306192516</v>
      </c>
      <c r="H194" s="3">
        <f>100*(S194/'Real GDP'!H194)/(SUM(($S$203/'Real GDP'!$H$203)+($S$204/'Real GDP'!$H$204)+($S$205/'Real GDP'!$H$205)+($S$206/'Real GDP'!$H$206))/4)</f>
        <v>95.673595790156256</v>
      </c>
      <c r="I194" s="3">
        <f>100*(T194/'Real GDP'!I194)/(SUM(($T$203/'Real GDP'!$I$203)+($T$204/'Real GDP'!$I$204)+($T$205/'Real GDP'!$I$205)+($T$206/'Real GDP'!$I$206))/4)</f>
        <v>95.446513159142143</v>
      </c>
      <c r="J194" s="3">
        <f>100*(U194/'Real GDP'!J194)/(SUM(($U$203/'Real GDP'!$J$203)+($U$204/'Real GDP'!$J$204)+($U$205/'Real GDP'!$J$205)+($U$206/'Real GDP'!$J$206))/4)</f>
        <v>94.011814992855292</v>
      </c>
      <c r="L194" s="3" t="s">
        <v>194</v>
      </c>
      <c r="M194" s="4">
        <v>39082</v>
      </c>
      <c r="N194" s="4">
        <v>14066370</v>
      </c>
      <c r="O194" s="3">
        <v>2119614.16</v>
      </c>
      <c r="P194" s="3">
        <v>2104644.86</v>
      </c>
      <c r="Q194" s="3">
        <v>2902696.62</v>
      </c>
      <c r="R194" s="3">
        <v>1935971.88</v>
      </c>
      <c r="S194" s="3">
        <v>1252867.19</v>
      </c>
      <c r="T194" s="3">
        <v>4306.45</v>
      </c>
      <c r="U194" s="3">
        <v>1415565.22</v>
      </c>
    </row>
    <row r="195" spans="1:21" x14ac:dyDescent="0.25">
      <c r="A195" s="3" t="str">
        <f t="shared" si="2"/>
        <v>Q1/2007</v>
      </c>
      <c r="B195" s="7">
        <f t="shared" si="2"/>
        <v>39172</v>
      </c>
      <c r="C195" s="3">
        <f>100*(N195/'Real GDP'!C195)/(SUM(($N$203/'Real GDP'!$C$203)+($N$204/'Real GDP'!$C$204)+($N$205/'Real GDP'!$C$205)+($N$206/'Real GDP'!$C$206))/4)</f>
        <v>96.654012239935156</v>
      </c>
      <c r="D195" s="3">
        <f>100*(O195/'Real GDP'!D195)/(SUM(($O$203/'Real GDP'!$D$203)+($O$204/'Real GDP'!$D$204)+($O$205/'Real GDP'!$D$205)+($O$206/'Real GDP'!$D$206))/4)</f>
        <v>95.238747725844576</v>
      </c>
      <c r="E195" s="3">
        <f>100*(P195/'Real GDP'!E195)/(SUM(($P$203/'Real GDP'!$E$203)+($P$204/'Real GDP'!$E$204)+($P$205/'Real GDP'!$E$205)+($P$206/'Real GDP'!$E$206))/4)</f>
        <v>93.789836680563951</v>
      </c>
      <c r="F195" s="3">
        <f>100*(Q195/'Real GDP'!F195)/(SUM(($Q$203/'Real GDP'!$F$203)+($Q$204/'Real GDP'!$F$204)+($Q$205/'Real GDP'!$F$205)+($Q$206/'Real GDP'!$F$206))/4)</f>
        <v>93.53857138507216</v>
      </c>
      <c r="G195" s="3">
        <f>100*(R195/'Real GDP'!G195)/(SUM(($R$203/'Real GDP'!$G$203)+($R$204/'Real GDP'!$G$204)+($R$205/'Real GDP'!$G$205)+($R$206/'Real GDP'!$G$206))/4)</f>
        <v>89.794342279706555</v>
      </c>
      <c r="H195" s="3">
        <f>100*(S195/'Real GDP'!H195)/(SUM(($S$203/'Real GDP'!$H$203)+($S$204/'Real GDP'!$H$204)+($S$205/'Real GDP'!$H$205)+($S$206/'Real GDP'!$H$206))/4)</f>
        <v>96.745308202055753</v>
      </c>
      <c r="I195" s="3">
        <f>100*(T195/'Real GDP'!I195)/(SUM(($T$203/'Real GDP'!$I$203)+($T$204/'Real GDP'!$I$204)+($T$205/'Real GDP'!$I$205)+($T$206/'Real GDP'!$I$206))/4)</f>
        <v>96.510571905212743</v>
      </c>
      <c r="J195" s="3">
        <f>100*(U195/'Real GDP'!J195)/(SUM(($U$203/'Real GDP'!$J$203)+($U$204/'Real GDP'!$J$204)+($U$205/'Real GDP'!$J$205)+($U$206/'Real GDP'!$J$206))/4)</f>
        <v>94.937727301512126</v>
      </c>
      <c r="L195" s="3" t="s">
        <v>195</v>
      </c>
      <c r="M195" s="4">
        <v>39172</v>
      </c>
      <c r="N195" s="4">
        <v>14233226</v>
      </c>
      <c r="O195" s="3">
        <v>2135585.5699999998</v>
      </c>
      <c r="P195" s="3">
        <v>2145404.81</v>
      </c>
      <c r="Q195" s="3">
        <v>2946778.67</v>
      </c>
      <c r="R195" s="3">
        <v>1960047.19</v>
      </c>
      <c r="S195" s="3">
        <v>1275093.24</v>
      </c>
      <c r="T195" s="3">
        <v>4386.4799999999996</v>
      </c>
      <c r="U195" s="3">
        <v>1444131.36</v>
      </c>
    </row>
    <row r="196" spans="1:21" x14ac:dyDescent="0.25">
      <c r="A196" s="3" t="str">
        <f t="shared" si="2"/>
        <v>Q2/2007</v>
      </c>
      <c r="B196" s="7">
        <f t="shared" si="2"/>
        <v>39263</v>
      </c>
      <c r="C196" s="3">
        <f>100*(N196/'Real GDP'!C196)/(SUM(($N$203/'Real GDP'!$C$203)+($N$204/'Real GDP'!$C$204)+($N$205/'Real GDP'!$C$205)+($N$206/'Real GDP'!$C$206))/4)</f>
        <v>97.194591240255946</v>
      </c>
      <c r="D196" s="3">
        <f>100*(O196/'Real GDP'!D196)/(SUM(($O$203/'Real GDP'!$D$203)+($O$204/'Real GDP'!$D$204)+($O$205/'Real GDP'!$D$205)+($O$206/'Real GDP'!$D$206))/4)</f>
        <v>95.279468374848975</v>
      </c>
      <c r="E196" s="3">
        <f>100*(P196/'Real GDP'!E196)/(SUM(($P$203/'Real GDP'!$E$203)+($P$204/'Real GDP'!$E$204)+($P$205/'Real GDP'!$E$205)+($P$206/'Real GDP'!$E$206))/4)</f>
        <v>94.401849830678643</v>
      </c>
      <c r="F196" s="3">
        <f>100*(Q196/'Real GDP'!F196)/(SUM(($Q$203/'Real GDP'!$F$203)+($Q$204/'Real GDP'!$F$204)+($Q$205/'Real GDP'!$F$205)+($Q$206/'Real GDP'!$F$206))/4)</f>
        <v>94.095698376675116</v>
      </c>
      <c r="G196" s="3">
        <f>100*(R196/'Real GDP'!G196)/(SUM(($R$203/'Real GDP'!$G$203)+($R$204/'Real GDP'!$G$204)+($R$205/'Real GDP'!$G$205)+($R$206/'Real GDP'!$G$206))/4)</f>
        <v>90.542577545591101</v>
      </c>
      <c r="H196" s="3">
        <f>100*(S196/'Real GDP'!H196)/(SUM(($S$203/'Real GDP'!$H$203)+($S$204/'Real GDP'!$H$204)+($S$205/'Real GDP'!$H$205)+($S$206/'Real GDP'!$H$206))/4)</f>
        <v>97.307418404781188</v>
      </c>
      <c r="I196" s="3">
        <f>100*(T196/'Real GDP'!I196)/(SUM(($T$203/'Real GDP'!$I$203)+($T$204/'Real GDP'!$I$204)+($T$205/'Real GDP'!$I$205)+($T$206/'Real GDP'!$I$206))/4)</f>
        <v>97.034734667743777</v>
      </c>
      <c r="J196" s="3">
        <f>100*(U196/'Real GDP'!J196)/(SUM(($U$203/'Real GDP'!$J$203)+($U$204/'Real GDP'!$J$204)+($U$205/'Real GDP'!$J$205)+($U$206/'Real GDP'!$J$206))/4)</f>
        <v>95.451974317123586</v>
      </c>
      <c r="L196" s="3" t="s">
        <v>196</v>
      </c>
      <c r="M196" s="4">
        <v>39263</v>
      </c>
      <c r="N196" s="4">
        <v>14422313</v>
      </c>
      <c r="O196" s="3">
        <v>2151915.59</v>
      </c>
      <c r="P196" s="3">
        <v>2176612.94</v>
      </c>
      <c r="Q196" s="3">
        <v>2986312.24</v>
      </c>
      <c r="R196" s="3">
        <v>1974397.17</v>
      </c>
      <c r="S196" s="3">
        <v>1294879.71</v>
      </c>
      <c r="T196" s="3">
        <v>4415.5</v>
      </c>
      <c r="U196" s="3">
        <v>1463729.36</v>
      </c>
    </row>
    <row r="197" spans="1:21" x14ac:dyDescent="0.25">
      <c r="A197" s="3" t="str">
        <f t="shared" si="2"/>
        <v>Q3/2007</v>
      </c>
      <c r="B197" s="7">
        <f t="shared" si="2"/>
        <v>39355</v>
      </c>
      <c r="C197" s="3">
        <f>100*(N197/'Real GDP'!C197)/(SUM(($N$203/'Real GDP'!$C$203)+($N$204/'Real GDP'!$C$204)+($N$205/'Real GDP'!$C$205)+($N$206/'Real GDP'!$C$206))/4)</f>
        <v>97.531704668545842</v>
      </c>
      <c r="D197" s="3">
        <f>100*(O197/'Real GDP'!D197)/(SUM(($O$203/'Real GDP'!$D$203)+($O$204/'Real GDP'!$D$204)+($O$205/'Real GDP'!$D$205)+($O$206/'Real GDP'!$D$206))/4)</f>
        <v>95.713007528034126</v>
      </c>
      <c r="E197" s="3">
        <f>100*(P197/'Real GDP'!E197)/(SUM(($P$203/'Real GDP'!$E$203)+($P$204/'Real GDP'!$E$204)+($P$205/'Real GDP'!$E$205)+($P$206/'Real GDP'!$E$206))/4)</f>
        <v>94.904324351305021</v>
      </c>
      <c r="F197" s="3">
        <f>100*(Q197/'Real GDP'!F197)/(SUM(($Q$203/'Real GDP'!$F$203)+($Q$204/'Real GDP'!$F$204)+($Q$205/'Real GDP'!$F$205)+($Q$206/'Real GDP'!$F$206))/4)</f>
        <v>94.511688881705695</v>
      </c>
      <c r="G197" s="3">
        <f>100*(R197/'Real GDP'!G197)/(SUM(($R$203/'Real GDP'!$G$203)+($R$204/'Real GDP'!$G$204)+($R$205/'Real GDP'!$G$205)+($R$206/'Real GDP'!$G$206))/4)</f>
        <v>91.408804593361381</v>
      </c>
      <c r="H197" s="3">
        <f>100*(S197/'Real GDP'!H197)/(SUM(($S$203/'Real GDP'!$H$203)+($S$204/'Real GDP'!$H$204)+($S$205/'Real GDP'!$H$205)+($S$206/'Real GDP'!$H$206))/4)</f>
        <v>97.654672283512525</v>
      </c>
      <c r="I197" s="3">
        <f>100*(T197/'Real GDP'!I197)/(SUM(($T$203/'Real GDP'!$I$203)+($T$204/'Real GDP'!$I$204)+($T$205/'Real GDP'!$I$205)+($T$206/'Real GDP'!$I$206))/4)</f>
        <v>97.371879826022067</v>
      </c>
      <c r="J197" s="3">
        <f>100*(U197/'Real GDP'!J197)/(SUM(($U$203/'Real GDP'!$J$203)+($U$204/'Real GDP'!$J$204)+($U$205/'Real GDP'!$J$205)+($U$206/'Real GDP'!$J$206))/4)</f>
        <v>95.898773095577255</v>
      </c>
      <c r="L197" s="3" t="s">
        <v>197</v>
      </c>
      <c r="M197" s="4">
        <v>39355</v>
      </c>
      <c r="N197" s="4">
        <v>14569675</v>
      </c>
      <c r="O197" s="3">
        <v>2180015.38</v>
      </c>
      <c r="P197" s="3">
        <v>2195010.86</v>
      </c>
      <c r="Q197" s="3">
        <v>3024875.76</v>
      </c>
      <c r="R197" s="3">
        <v>1992556.31</v>
      </c>
      <c r="S197" s="3">
        <v>1304900.27</v>
      </c>
      <c r="T197" s="3">
        <v>4410.84</v>
      </c>
      <c r="U197" s="3">
        <v>1482507.55</v>
      </c>
    </row>
    <row r="198" spans="1:21" x14ac:dyDescent="0.25">
      <c r="A198" s="3" t="str">
        <f t="shared" si="2"/>
        <v>Q4/2007</v>
      </c>
      <c r="B198" s="7">
        <f t="shared" si="2"/>
        <v>39447</v>
      </c>
      <c r="C198" s="3">
        <f>100*(N198/'Real GDP'!C198)/(SUM(($N$203/'Real GDP'!$C$203)+($N$204/'Real GDP'!$C$204)+($N$205/'Real GDP'!$C$205)+($N$206/'Real GDP'!$C$206))/4)</f>
        <v>97.95630237978537</v>
      </c>
      <c r="D198" s="3">
        <f>100*(O198/'Real GDP'!D198)/(SUM(($O$203/'Real GDP'!$D$203)+($O$204/'Real GDP'!$D$204)+($O$205/'Real GDP'!$D$205)+($O$206/'Real GDP'!$D$206))/4)</f>
        <v>96.485634001995294</v>
      </c>
      <c r="E198" s="3">
        <f>100*(P198/'Real GDP'!E198)/(SUM(($P$203/'Real GDP'!$E$203)+($P$204/'Real GDP'!$E$204)+($P$205/'Real GDP'!$E$205)+($P$206/'Real GDP'!$E$206))/4)</f>
        <v>95.581329488145855</v>
      </c>
      <c r="F198" s="3">
        <f>100*(Q198/'Real GDP'!F198)/(SUM(($Q$203/'Real GDP'!$F$203)+($Q$204/'Real GDP'!$F$204)+($Q$205/'Real GDP'!$F$205)+($Q$206/'Real GDP'!$F$206))/4)</f>
        <v>95.067533342082939</v>
      </c>
      <c r="G198" s="3">
        <f>100*(R198/'Real GDP'!G198)/(SUM(($R$203/'Real GDP'!$G$203)+($R$204/'Real GDP'!$G$204)+($R$205/'Real GDP'!$G$205)+($R$206/'Real GDP'!$G$206))/4)</f>
        <v>92.668538026405201</v>
      </c>
      <c r="H198" s="3">
        <f>100*(S198/'Real GDP'!H198)/(SUM(($S$203/'Real GDP'!$H$203)+($S$204/'Real GDP'!$H$204)+($S$205/'Real GDP'!$H$205)+($S$206/'Real GDP'!$H$206))/4)</f>
        <v>98.174489224588513</v>
      </c>
      <c r="I198" s="3">
        <f>100*(T198/'Real GDP'!I198)/(SUM(($T$203/'Real GDP'!$I$203)+($T$204/'Real GDP'!$I$204)+($T$205/'Real GDP'!$I$205)+($T$206/'Real GDP'!$I$206))/4)</f>
        <v>97.809393062492006</v>
      </c>
      <c r="J198" s="3">
        <f>100*(U198/'Real GDP'!J198)/(SUM(($U$203/'Real GDP'!$J$203)+($U$204/'Real GDP'!$J$204)+($U$205/'Real GDP'!$J$205)+($U$206/'Real GDP'!$J$206))/4)</f>
        <v>96.554572417148108</v>
      </c>
      <c r="L198" s="3" t="s">
        <v>198</v>
      </c>
      <c r="M198" s="4">
        <v>39447</v>
      </c>
      <c r="N198" s="4">
        <v>14685330</v>
      </c>
      <c r="O198" s="3">
        <v>2215898.69</v>
      </c>
      <c r="P198" s="3">
        <v>2216623.77</v>
      </c>
      <c r="Q198" s="3">
        <v>3051069.4</v>
      </c>
      <c r="R198" s="3">
        <v>2017029.57</v>
      </c>
      <c r="S198" s="3">
        <v>1313683.68</v>
      </c>
      <c r="T198" s="3">
        <v>4453.0600000000004</v>
      </c>
      <c r="U198" s="3">
        <v>1505490.85</v>
      </c>
    </row>
    <row r="199" spans="1:21" x14ac:dyDescent="0.25">
      <c r="A199" s="3" t="str">
        <f t="shared" si="2"/>
        <v>Q1/2008</v>
      </c>
      <c r="B199" s="7">
        <f t="shared" si="2"/>
        <v>39538</v>
      </c>
      <c r="C199" s="3">
        <f>100*(N199/'Real GDP'!C199)/(SUM(($N$203/'Real GDP'!$C$203)+($N$204/'Real GDP'!$C$204)+($N$205/'Real GDP'!$C$205)+($N$206/'Real GDP'!$C$206))/4)</f>
        <v>98.516145666707132</v>
      </c>
      <c r="D199" s="3">
        <f>100*(O199/'Real GDP'!D199)/(SUM(($O$203/'Real GDP'!$D$203)+($O$204/'Real GDP'!$D$204)+($O$205/'Real GDP'!$D$205)+($O$206/'Real GDP'!$D$206))/4)</f>
        <v>98.108353267354119</v>
      </c>
      <c r="E199" s="3">
        <f>100*(P199/'Real GDP'!E199)/(SUM(($P$203/'Real GDP'!$E$203)+($P$204/'Real GDP'!$E$204)+($P$205/'Real GDP'!$E$205)+($P$206/'Real GDP'!$E$206))/4)</f>
        <v>96.50765698324652</v>
      </c>
      <c r="F199" s="3">
        <f>100*(Q199/'Real GDP'!F199)/(SUM(($Q$203/'Real GDP'!$F$203)+($Q$204/'Real GDP'!$F$204)+($Q$205/'Real GDP'!$F$205)+($Q$206/'Real GDP'!$F$206))/4)</f>
        <v>95.812326806384888</v>
      </c>
      <c r="G199" s="3">
        <f>100*(R199/'Real GDP'!G199)/(SUM(($R$203/'Real GDP'!$G$203)+($R$204/'Real GDP'!$G$204)+($R$205/'Real GDP'!$G$205)+($R$206/'Real GDP'!$G$206))/4)</f>
        <v>94.291220386538228</v>
      </c>
      <c r="H199" s="3">
        <f>100*(S199/'Real GDP'!H199)/(SUM(($S$203/'Real GDP'!$H$203)+($S$204/'Real GDP'!$H$204)+($S$205/'Real GDP'!$H$205)+($S$206/'Real GDP'!$H$206))/4)</f>
        <v>98.878858148569989</v>
      </c>
      <c r="I199" s="3">
        <f>100*(T199/'Real GDP'!I199)/(SUM(($T$203/'Real GDP'!$I$203)+($T$204/'Real GDP'!$I$204)+($T$205/'Real GDP'!$I$205)+($T$206/'Real GDP'!$I$206))/4)</f>
        <v>98.392728377801618</v>
      </c>
      <c r="J199" s="3">
        <f>100*(U199/'Real GDP'!J199)/(SUM(($U$203/'Real GDP'!$J$203)+($U$204/'Real GDP'!$J$204)+($U$205/'Real GDP'!$J$205)+($U$206/'Real GDP'!$J$206))/4)</f>
        <v>97.502215971747546</v>
      </c>
      <c r="L199" s="3" t="s">
        <v>199</v>
      </c>
      <c r="M199" s="4">
        <v>39538</v>
      </c>
      <c r="N199" s="4">
        <v>14668445</v>
      </c>
      <c r="O199" s="3">
        <v>2261187.73</v>
      </c>
      <c r="P199" s="3">
        <v>2247535.31</v>
      </c>
      <c r="Q199" s="3">
        <v>3101969.2</v>
      </c>
      <c r="R199" s="3">
        <v>2075130.67</v>
      </c>
      <c r="S199" s="3">
        <v>1323893.3</v>
      </c>
      <c r="T199" s="3">
        <v>4493.17</v>
      </c>
      <c r="U199" s="3">
        <v>1527202</v>
      </c>
    </row>
    <row r="200" spans="1:21" x14ac:dyDescent="0.25">
      <c r="A200" s="3" t="str">
        <f t="shared" ref="A200:B224" si="3">L200</f>
        <v>Q2/2008</v>
      </c>
      <c r="B200" s="7">
        <f t="shared" si="3"/>
        <v>39629</v>
      </c>
      <c r="C200" s="3">
        <f>100*(N200/'Real GDP'!C200)/(SUM(($N$203/'Real GDP'!$C$203)+($N$204/'Real GDP'!$C$204)+($N$205/'Real GDP'!$C$205)+($N$206/'Real GDP'!$C$206))/4)</f>
        <v>98.995443609088099</v>
      </c>
      <c r="D200" s="3">
        <f>100*(O200/'Real GDP'!D200)/(SUM(($O$203/'Real GDP'!$D$203)+($O$204/'Real GDP'!$D$204)+($O$205/'Real GDP'!$D$205)+($O$206/'Real GDP'!$D$206))/4)</f>
        <v>99.27104384868268</v>
      </c>
      <c r="E200" s="3">
        <f>100*(P200/'Real GDP'!E200)/(SUM(($P$203/'Real GDP'!$E$203)+($P$204/'Real GDP'!$E$204)+($P$205/'Real GDP'!$E$205)+($P$206/'Real GDP'!$E$206))/4)</f>
        <v>97.340603226428883</v>
      </c>
      <c r="F200" s="3">
        <f>100*(Q200/'Real GDP'!F200)/(SUM(($Q$203/'Real GDP'!$F$203)+($Q$204/'Real GDP'!$F$204)+($Q$205/'Real GDP'!$F$205)+($Q$206/'Real GDP'!$F$206))/4)</f>
        <v>96.61350395266507</v>
      </c>
      <c r="G200" s="3">
        <f>100*(R200/'Real GDP'!G200)/(SUM(($R$203/'Real GDP'!$G$203)+($R$204/'Real GDP'!$G$204)+($R$205/'Real GDP'!$G$205)+($R$206/'Real GDP'!$G$206))/4)</f>
        <v>95.836037190442596</v>
      </c>
      <c r="H200" s="3">
        <f>100*(S200/'Real GDP'!H200)/(SUM(($S$203/'Real GDP'!$H$203)+($S$204/'Real GDP'!$H$204)+($S$205/'Real GDP'!$H$205)+($S$206/'Real GDP'!$H$206))/4)</f>
        <v>99.465862168137249</v>
      </c>
      <c r="I200" s="3">
        <f>100*(T200/'Real GDP'!I200)/(SUM(($T$203/'Real GDP'!$I$203)+($T$204/'Real GDP'!$I$204)+($T$205/'Real GDP'!$I$205)+($T$206/'Real GDP'!$I$206))/4)</f>
        <v>98.897620759871273</v>
      </c>
      <c r="J200" s="3">
        <f>100*(U200/'Real GDP'!J200)/(SUM(($U$203/'Real GDP'!$J$203)+($U$204/'Real GDP'!$J$204)+($U$205/'Real GDP'!$J$205)+($U$206/'Real GDP'!$J$206))/4)</f>
        <v>98.35028303650796</v>
      </c>
      <c r="L200" s="3" t="s">
        <v>200</v>
      </c>
      <c r="M200" s="4">
        <v>39629</v>
      </c>
      <c r="N200" s="4">
        <v>14812974</v>
      </c>
      <c r="O200" s="3">
        <v>2271050.69</v>
      </c>
      <c r="P200" s="3">
        <v>2256724.2999999998</v>
      </c>
      <c r="Q200" s="3">
        <v>3119367.4</v>
      </c>
      <c r="R200" s="3">
        <v>2088382.74</v>
      </c>
      <c r="S200" s="3">
        <v>1336373.44</v>
      </c>
      <c r="T200" s="3">
        <v>4493.3999999999996</v>
      </c>
      <c r="U200" s="3">
        <v>1541343.56</v>
      </c>
    </row>
    <row r="201" spans="1:21" x14ac:dyDescent="0.25">
      <c r="A201" s="3" t="str">
        <f t="shared" si="3"/>
        <v>Q3/2008</v>
      </c>
      <c r="B201" s="7">
        <f t="shared" si="3"/>
        <v>39721</v>
      </c>
      <c r="C201" s="3">
        <f>100*(N201/'Real GDP'!C201)/(SUM(($N$203/'Real GDP'!$C$203)+($N$204/'Real GDP'!$C$204)+($N$205/'Real GDP'!$C$205)+($N$206/'Real GDP'!$C$206))/4)</f>
        <v>99.67369510795298</v>
      </c>
      <c r="D201" s="3">
        <f>100*(O201/'Real GDP'!D201)/(SUM(($O$203/'Real GDP'!$D$203)+($O$204/'Real GDP'!$D$204)+($O$205/'Real GDP'!$D$205)+($O$206/'Real GDP'!$D$206))/4)</f>
        <v>100.39981146102073</v>
      </c>
      <c r="E201" s="3">
        <f>100*(P201/'Real GDP'!E201)/(SUM(($P$203/'Real GDP'!$E$203)+($P$204/'Real GDP'!$E$204)+($P$205/'Real GDP'!$E$205)+($P$206/'Real GDP'!$E$206))/4)</f>
        <v>98.396727279036384</v>
      </c>
      <c r="F201" s="3">
        <f>100*(Q201/'Real GDP'!F201)/(SUM(($Q$203/'Real GDP'!$F$203)+($Q$204/'Real GDP'!$F$204)+($Q$205/'Real GDP'!$F$205)+($Q$206/'Real GDP'!$F$206))/4)</f>
        <v>97.751016108122101</v>
      </c>
      <c r="G201" s="3">
        <f>100*(R201/'Real GDP'!G201)/(SUM(($R$203/'Real GDP'!$G$203)+($R$204/'Real GDP'!$G$204)+($R$205/'Real GDP'!$G$205)+($R$206/'Real GDP'!$G$206))/4)</f>
        <v>97.512930006132692</v>
      </c>
      <c r="H201" s="3">
        <f>100*(S201/'Real GDP'!H201)/(SUM(($S$203/'Real GDP'!$H$203)+($S$204/'Real GDP'!$H$204)+($S$205/'Real GDP'!$H$205)+($S$206/'Real GDP'!$H$206))/4)</f>
        <v>100.11437854562718</v>
      </c>
      <c r="I201" s="3">
        <f>100*(T201/'Real GDP'!I201)/(SUM(($T$203/'Real GDP'!$I$203)+($T$204/'Real GDP'!$I$204)+($T$205/'Real GDP'!$I$205)+($T$206/'Real GDP'!$I$206))/4)</f>
        <v>99.621664243830622</v>
      </c>
      <c r="J201" s="3">
        <f>100*(U201/'Real GDP'!J201)/(SUM(($U$203/'Real GDP'!$J$203)+($U$204/'Real GDP'!$J$204)+($U$205/'Real GDP'!$J$205)+($U$206/'Real GDP'!$J$206))/4)</f>
        <v>99.374657314352547</v>
      </c>
      <c r="L201" s="3" t="s">
        <v>201</v>
      </c>
      <c r="M201" s="4">
        <v>39721</v>
      </c>
      <c r="N201" s="4">
        <v>14842983</v>
      </c>
      <c r="O201" s="3">
        <v>2259047.2000000002</v>
      </c>
      <c r="P201" s="3">
        <v>2273261.09</v>
      </c>
      <c r="Q201" s="3">
        <v>3144676.01</v>
      </c>
      <c r="R201" s="3">
        <v>2095212.92</v>
      </c>
      <c r="S201" s="3">
        <v>1356306.84</v>
      </c>
      <c r="T201" s="3">
        <v>4468.3999999999996</v>
      </c>
      <c r="U201" s="3">
        <v>1545629.48</v>
      </c>
    </row>
    <row r="202" spans="1:21" x14ac:dyDescent="0.25">
      <c r="A202" s="3" t="str">
        <f t="shared" si="3"/>
        <v>Q4/2008</v>
      </c>
      <c r="B202" s="7">
        <f t="shared" si="3"/>
        <v>39813</v>
      </c>
      <c r="C202" s="3">
        <f>100*(N202/'Real GDP'!C202)/(SUM(($N$203/'Real GDP'!$C$203)+($N$204/'Real GDP'!$C$204)+($N$205/'Real GDP'!$C$205)+($N$206/'Real GDP'!$C$206))/4)</f>
        <v>99.814990304254451</v>
      </c>
      <c r="D202" s="3">
        <f>100*(O202/'Real GDP'!D202)/(SUM(($O$203/'Real GDP'!$D$203)+($O$204/'Real GDP'!$D$204)+($O$205/'Real GDP'!$D$205)+($O$206/'Real GDP'!$D$206))/4)</f>
        <v>100.60272562919995</v>
      </c>
      <c r="E202" s="3">
        <f>100*(P202/'Real GDP'!E202)/(SUM(($P$203/'Real GDP'!$E$203)+($P$204/'Real GDP'!$E$204)+($P$205/'Real GDP'!$E$205)+($P$206/'Real GDP'!$E$206))/4)</f>
        <v>98.917817477649663</v>
      </c>
      <c r="F202" s="3">
        <f>100*(Q202/'Real GDP'!F202)/(SUM(($Q$203/'Real GDP'!$F$203)+($Q$204/'Real GDP'!$F$204)+($Q$205/'Real GDP'!$F$205)+($Q$206/'Real GDP'!$F$206))/4)</f>
        <v>98.503669133099848</v>
      </c>
      <c r="G202" s="3">
        <f>100*(R202/'Real GDP'!G202)/(SUM(($R$203/'Real GDP'!$G$203)+($R$204/'Real GDP'!$G$204)+($R$205/'Real GDP'!$G$205)+($R$206/'Real GDP'!$G$206))/4)</f>
        <v>98.602075458546182</v>
      </c>
      <c r="H202" s="3">
        <f>100*(S202/'Real GDP'!H202)/(SUM(($S$203/'Real GDP'!$H$203)+($S$204/'Real GDP'!$H$204)+($S$205/'Real GDP'!$H$205)+($S$206/'Real GDP'!$H$206))/4)</f>
        <v>100.03381504990716</v>
      </c>
      <c r="I202" s="3">
        <f>100*(T202/'Real GDP'!I202)/(SUM(($T$203/'Real GDP'!$I$203)+($T$204/'Real GDP'!$I$204)+($T$205/'Real GDP'!$I$205)+($T$206/'Real GDP'!$I$206))/4)</f>
        <v>99.757713138422645</v>
      </c>
      <c r="J202" s="3">
        <f>100*(U202/'Real GDP'!J202)/(SUM(($U$203/'Real GDP'!$J$203)+($U$204/'Real GDP'!$J$204)+($U$205/'Real GDP'!$J$205)+($U$206/'Real GDP'!$J$206))/4)</f>
        <v>99.831086502723025</v>
      </c>
      <c r="L202" s="3" t="s">
        <v>202</v>
      </c>
      <c r="M202" s="4">
        <v>39813</v>
      </c>
      <c r="N202" s="4">
        <v>14549949</v>
      </c>
      <c r="O202" s="3">
        <v>2214458.2000000002</v>
      </c>
      <c r="P202" s="3">
        <v>2253685.0299999998</v>
      </c>
      <c r="Q202" s="3">
        <v>3107625.93</v>
      </c>
      <c r="R202" s="3">
        <v>2070568.79</v>
      </c>
      <c r="S202" s="3">
        <v>1339541.5</v>
      </c>
      <c r="T202" s="3">
        <v>4373.01</v>
      </c>
      <c r="U202" s="3">
        <v>1537089.67</v>
      </c>
    </row>
    <row r="203" spans="1:21" x14ac:dyDescent="0.25">
      <c r="A203" s="3" t="str">
        <f t="shared" si="3"/>
        <v>Q1/2009</v>
      </c>
      <c r="B203" s="7">
        <f t="shared" si="3"/>
        <v>39903</v>
      </c>
      <c r="C203" s="3">
        <f>100*(N203/'Real GDP'!C203)/(SUM(($N$203/'Real GDP'!$C$203)+($N$204/'Real GDP'!$C$204)+($N$205/'Real GDP'!$C$205)+($N$206/'Real GDP'!$C$206))/4)</f>
        <v>100.06214614923468</v>
      </c>
      <c r="D203" s="3">
        <f>100*(O203/'Real GDP'!D203)/(SUM(($O$203/'Real GDP'!$D$203)+($O$204/'Real GDP'!$D$204)+($O$205/'Real GDP'!$D$205)+($O$206/'Real GDP'!$D$206))/4)</f>
        <v>100.11087915480108</v>
      </c>
      <c r="E203" s="3">
        <f>100*(P203/'Real GDP'!E203)/(SUM(($P$203/'Real GDP'!$E$203)+($P$204/'Real GDP'!$E$204)+($P$205/'Real GDP'!$E$205)+($P$206/'Real GDP'!$E$206))/4)</f>
        <v>99.596313215920446</v>
      </c>
      <c r="F203" s="3">
        <f>100*(Q203/'Real GDP'!F203)/(SUM(($Q$203/'Real GDP'!$F$203)+($Q$204/'Real GDP'!$F$204)+($Q$205/'Real GDP'!$F$205)+($Q$206/'Real GDP'!$F$206))/4)</f>
        <v>99.497455717149535</v>
      </c>
      <c r="G203" s="3">
        <f>100*(R203/'Real GDP'!G203)/(SUM(($R$203/'Real GDP'!$G$203)+($R$204/'Real GDP'!$G$204)+($R$205/'Real GDP'!$G$205)+($R$206/'Real GDP'!$G$206))/4)</f>
        <v>99.733785667098772</v>
      </c>
      <c r="H203" s="3">
        <f>100*(S203/'Real GDP'!H203)/(SUM(($S$203/'Real GDP'!$H$203)+($S$204/'Real GDP'!$H$204)+($S$205/'Real GDP'!$H$205)+($S$206/'Real GDP'!$H$206))/4)</f>
        <v>100.08646509782581</v>
      </c>
      <c r="I203" s="3">
        <f>100*(T203/'Real GDP'!I203)/(SUM(($T$203/'Real GDP'!$I$203)+($T$204/'Real GDP'!$I$204)+($T$205/'Real GDP'!$I$205)+($T$206/'Real GDP'!$I$206))/4)</f>
        <v>100.03179647258565</v>
      </c>
      <c r="J203" s="3">
        <f>100*(U203/'Real GDP'!J203)/(SUM(($U$203/'Real GDP'!$J$203)+($U$204/'Real GDP'!$J$204)+($U$205/'Real GDP'!$J$205)+($U$206/'Real GDP'!$J$206))/4)</f>
        <v>100.37497111101494</v>
      </c>
      <c r="L203" s="3" t="s">
        <v>203</v>
      </c>
      <c r="M203" s="4">
        <v>39903</v>
      </c>
      <c r="N203" s="4">
        <v>14383885</v>
      </c>
      <c r="O203" s="3">
        <v>2166995.2200000002</v>
      </c>
      <c r="P203" s="3">
        <v>2231760.14</v>
      </c>
      <c r="Q203" s="3">
        <v>2998179.69</v>
      </c>
      <c r="R203" s="3">
        <v>2036688.29</v>
      </c>
      <c r="S203" s="3">
        <v>1309623.73</v>
      </c>
      <c r="T203" s="3">
        <v>4170.66</v>
      </c>
      <c r="U203" s="3">
        <v>1520748.13</v>
      </c>
    </row>
    <row r="204" spans="1:21" x14ac:dyDescent="0.25">
      <c r="A204" s="3" t="str">
        <f t="shared" si="3"/>
        <v>Q2/2009</v>
      </c>
      <c r="B204" s="7">
        <f t="shared" si="3"/>
        <v>39994</v>
      </c>
      <c r="C204" s="3">
        <f>100*(N204/'Real GDP'!C204)/(SUM(($N$203/'Real GDP'!$C$203)+($N$204/'Real GDP'!$C$204)+($N$205/'Real GDP'!$C$205)+($N$206/'Real GDP'!$C$206))/4)</f>
        <v>99.894985892768872</v>
      </c>
      <c r="D204" s="3">
        <f>100*(O204/'Real GDP'!D204)/(SUM(($O$203/'Real GDP'!$D$203)+($O$204/'Real GDP'!$D$204)+($O$205/'Real GDP'!$D$205)+($O$206/'Real GDP'!$D$206))/4)</f>
        <v>99.567795829042367</v>
      </c>
      <c r="E204" s="3">
        <f>100*(P204/'Real GDP'!E204)/(SUM(($P$203/'Real GDP'!$E$203)+($P$204/'Real GDP'!$E$204)+($P$205/'Real GDP'!$E$205)+($P$206/'Real GDP'!$E$206))/4)</f>
        <v>99.776469338223009</v>
      </c>
      <c r="F204" s="3">
        <f>100*(Q204/'Real GDP'!F204)/(SUM(($Q$203/'Real GDP'!$F$203)+($Q$204/'Real GDP'!$F$204)+($Q$205/'Real GDP'!$F$205)+($Q$206/'Real GDP'!$F$206))/4)</f>
        <v>99.856127034667139</v>
      </c>
      <c r="G204" s="3">
        <f>100*(R204/'Real GDP'!G204)/(SUM(($R$203/'Real GDP'!$G$203)+($R$204/'Real GDP'!$G$204)+($R$205/'Real GDP'!$G$205)+($R$206/'Real GDP'!$G$206))/4)</f>
        <v>100.05465160369972</v>
      </c>
      <c r="H204" s="3">
        <f>100*(S204/'Real GDP'!H204)/(SUM(($S$203/'Real GDP'!$H$203)+($S$204/'Real GDP'!$H$204)+($S$205/'Real GDP'!$H$205)+($S$206/'Real GDP'!$H$206))/4)</f>
        <v>99.877026467866557</v>
      </c>
      <c r="I204" s="3">
        <f>100*(T204/'Real GDP'!I204)/(SUM(($T$203/'Real GDP'!$I$203)+($T$204/'Real GDP'!$I$204)+($T$205/'Real GDP'!$I$205)+($T$206/'Real GDP'!$I$206))/4)</f>
        <v>99.892419265519919</v>
      </c>
      <c r="J204" s="3">
        <f>100*(U204/'Real GDP'!J204)/(SUM(($U$203/'Real GDP'!$J$203)+($U$204/'Real GDP'!$J$204)+($U$205/'Real GDP'!$J$205)+($U$206/'Real GDP'!$J$206))/4)</f>
        <v>100.16425327520486</v>
      </c>
      <c r="L204" s="3" t="s">
        <v>204</v>
      </c>
      <c r="M204" s="4">
        <v>39994</v>
      </c>
      <c r="N204" s="4">
        <v>14340417</v>
      </c>
      <c r="O204" s="3">
        <v>2151154.17</v>
      </c>
      <c r="P204" s="3">
        <v>2232750.9700000002</v>
      </c>
      <c r="Q204" s="3">
        <v>3011194.41</v>
      </c>
      <c r="R204" s="3">
        <v>2027008.45</v>
      </c>
      <c r="S204" s="3">
        <v>1292462.92</v>
      </c>
      <c r="T204" s="3">
        <v>4252.7</v>
      </c>
      <c r="U204" s="3">
        <v>1502860.86</v>
      </c>
    </row>
    <row r="205" spans="1:21" x14ac:dyDescent="0.25">
      <c r="A205" s="3" t="str">
        <f t="shared" si="3"/>
        <v>Q3/2009</v>
      </c>
      <c r="B205" s="7">
        <f t="shared" si="3"/>
        <v>40086</v>
      </c>
      <c r="C205" s="3">
        <f>100*(N205/'Real GDP'!C205)/(SUM(($N$203/'Real GDP'!$C$203)+($N$204/'Real GDP'!$C$204)+($N$205/'Real GDP'!$C$205)+($N$206/'Real GDP'!$C$206))/4)</f>
        <v>99.873174040983514</v>
      </c>
      <c r="D205" s="3">
        <f>100*(O205/'Real GDP'!D205)/(SUM(($O$203/'Real GDP'!$D$203)+($O$204/'Real GDP'!$D$204)+($O$205/'Real GDP'!$D$205)+($O$206/'Real GDP'!$D$206))/4)</f>
        <v>99.883769778923266</v>
      </c>
      <c r="E205" s="3">
        <f>100*(P205/'Real GDP'!E205)/(SUM(($P$203/'Real GDP'!$E$203)+($P$204/'Real GDP'!$E$204)+($P$205/'Real GDP'!$E$205)+($P$206/'Real GDP'!$E$206))/4)</f>
        <v>100.04931259143356</v>
      </c>
      <c r="F205" s="3">
        <f>100*(Q205/'Real GDP'!F205)/(SUM(($Q$203/'Real GDP'!$F$203)+($Q$204/'Real GDP'!$F$204)+($Q$205/'Real GDP'!$F$205)+($Q$206/'Real GDP'!$F$206))/4)</f>
        <v>100.13172213470813</v>
      </c>
      <c r="G205" s="3">
        <f>100*(R205/'Real GDP'!G205)/(SUM(($R$203/'Real GDP'!$G$203)+($R$204/'Real GDP'!$G$204)+($R$205/'Real GDP'!$G$205)+($R$206/'Real GDP'!$G$206))/4)</f>
        <v>100.11325074972812</v>
      </c>
      <c r="H205" s="3">
        <f>100*(S205/'Real GDP'!H205)/(SUM(($S$203/'Real GDP'!$H$203)+($S$204/'Real GDP'!$H$204)+($S$205/'Real GDP'!$H$205)+($S$206/'Real GDP'!$H$206))/4)</f>
        <v>99.847877173249771</v>
      </c>
      <c r="I205" s="3">
        <f>100*(T205/'Real GDP'!I205)/(SUM(($T$203/'Real GDP'!$I$203)+($T$204/'Real GDP'!$I$204)+($T$205/'Real GDP'!$I$205)+($T$206/'Real GDP'!$I$206))/4)</f>
        <v>99.885963900419469</v>
      </c>
      <c r="J205" s="3">
        <f>100*(U205/'Real GDP'!J205)/(SUM(($U$203/'Real GDP'!$J$203)+($U$204/'Real GDP'!$J$204)+($U$205/'Real GDP'!$J$205)+($U$206/'Real GDP'!$J$206))/4)</f>
        <v>99.859774593779449</v>
      </c>
      <c r="L205" s="3" t="s">
        <v>205</v>
      </c>
      <c r="M205" s="4">
        <v>40086</v>
      </c>
      <c r="N205" s="4">
        <v>14384145</v>
      </c>
      <c r="O205" s="3">
        <v>2161050.83</v>
      </c>
      <c r="P205" s="3">
        <v>2242451.8199999998</v>
      </c>
      <c r="Q205" s="3">
        <v>3037523.54</v>
      </c>
      <c r="R205" s="3">
        <v>2039758.54</v>
      </c>
      <c r="S205" s="3">
        <v>1297932.55</v>
      </c>
      <c r="T205" s="3">
        <v>4253.57</v>
      </c>
      <c r="U205" s="3">
        <v>1493631.08</v>
      </c>
    </row>
    <row r="206" spans="1:21" x14ac:dyDescent="0.25">
      <c r="A206" s="3" t="str">
        <f t="shared" si="3"/>
        <v>Q4/2009</v>
      </c>
      <c r="B206" s="7">
        <f t="shared" si="3"/>
        <v>40178</v>
      </c>
      <c r="C206" s="3">
        <f>100*(N206/'Real GDP'!C206)/(SUM(($N$203/'Real GDP'!$C$203)+($N$204/'Real GDP'!$C$204)+($N$205/'Real GDP'!$C$205)+($N$206/'Real GDP'!$C$206))/4)</f>
        <v>100.16969391701292</v>
      </c>
      <c r="D206" s="3">
        <f>100*(O206/'Real GDP'!D206)/(SUM(($O$203/'Real GDP'!$D$203)+($O$204/'Real GDP'!$D$204)+($O$205/'Real GDP'!$D$205)+($O$206/'Real GDP'!$D$206))/4)</f>
        <v>100.4375552372333</v>
      </c>
      <c r="E206" s="3">
        <f>100*(P206/'Real GDP'!E206)/(SUM(($P$203/'Real GDP'!$E$203)+($P$204/'Real GDP'!$E$204)+($P$205/'Real GDP'!$E$205)+($P$206/'Real GDP'!$E$206))/4)</f>
        <v>100.57790485442298</v>
      </c>
      <c r="F206" s="3">
        <f>100*(Q206/'Real GDP'!F206)/(SUM(($Q$203/'Real GDP'!$F$203)+($Q$204/'Real GDP'!$F$204)+($Q$205/'Real GDP'!$F$205)+($Q$206/'Real GDP'!$F$206))/4)</f>
        <v>100.51469511347518</v>
      </c>
      <c r="G206" s="3">
        <f>100*(R206/'Real GDP'!G206)/(SUM(($R$203/'Real GDP'!$G$203)+($R$204/'Real GDP'!$G$204)+($R$205/'Real GDP'!$G$205)+($R$206/'Real GDP'!$G$206))/4)</f>
        <v>100.09831197947338</v>
      </c>
      <c r="H206" s="3">
        <f>100*(S206/'Real GDP'!H206)/(SUM(($S$203/'Real GDP'!$H$203)+($S$204/'Real GDP'!$H$204)+($S$205/'Real GDP'!$H$205)+($S$206/'Real GDP'!$H$206))/4)</f>
        <v>100.18863126105782</v>
      </c>
      <c r="I206" s="3">
        <f>100*(T206/'Real GDP'!I206)/(SUM(($T$203/'Real GDP'!$I$203)+($T$204/'Real GDP'!$I$204)+($T$205/'Real GDP'!$I$205)+($T$206/'Real GDP'!$I$206))/4)</f>
        <v>100.1898203614749</v>
      </c>
      <c r="J206" s="3">
        <f>100*(U206/'Real GDP'!J206)/(SUM(($U$203/'Real GDP'!$J$203)+($U$204/'Real GDP'!$J$204)+($U$205/'Real GDP'!$J$205)+($U$206/'Real GDP'!$J$206))/4)</f>
        <v>99.601001020000766</v>
      </c>
      <c r="L206" s="3" t="s">
        <v>206</v>
      </c>
      <c r="M206" s="4">
        <v>40178</v>
      </c>
      <c r="N206" s="4">
        <v>14566511</v>
      </c>
      <c r="O206" s="3">
        <v>2180554.88</v>
      </c>
      <c r="P206" s="3">
        <v>2269670.19</v>
      </c>
      <c r="Q206" s="3">
        <v>3077065.35</v>
      </c>
      <c r="R206" s="3">
        <v>2047480.22</v>
      </c>
      <c r="S206" s="3">
        <v>1317746.69</v>
      </c>
      <c r="T206" s="3">
        <v>4327.34</v>
      </c>
      <c r="U206" s="3">
        <v>1488825.14</v>
      </c>
    </row>
    <row r="207" spans="1:21" x14ac:dyDescent="0.25">
      <c r="A207" s="3" t="str">
        <f t="shared" si="3"/>
        <v>Q1/2010</v>
      </c>
      <c r="B207" s="7">
        <f t="shared" si="3"/>
        <v>40268</v>
      </c>
      <c r="C207" s="3">
        <f>100*(N207/'Real GDP'!C207)/(SUM(($N$203/'Real GDP'!$C$203)+($N$204/'Real GDP'!$C$204)+($N$205/'Real GDP'!$C$205)+($N$206/'Real GDP'!$C$206))/4)</f>
        <v>100.52232710222326</v>
      </c>
      <c r="D207" s="3">
        <f>100*(O207/'Real GDP'!D207)/(SUM(($O$203/'Real GDP'!$D$203)+($O$204/'Real GDP'!$D$204)+($O$205/'Real GDP'!$D$205)+($O$206/'Real GDP'!$D$206))/4)</f>
        <v>101.55576661318612</v>
      </c>
      <c r="E207" s="3">
        <f>100*(P207/'Real GDP'!E207)/(SUM(($P$203/'Real GDP'!$E$203)+($P$204/'Real GDP'!$E$204)+($P$205/'Real GDP'!$E$205)+($P$206/'Real GDP'!$E$206))/4)</f>
        <v>101.12163557579809</v>
      </c>
      <c r="F207" s="3">
        <f>100*(Q207/'Real GDP'!F207)/(SUM(($Q$203/'Real GDP'!$F$203)+($Q$204/'Real GDP'!$F$204)+($Q$205/'Real GDP'!$F$205)+($Q$206/'Real GDP'!$F$206))/4)</f>
        <v>100.73692760634647</v>
      </c>
      <c r="G207" s="3">
        <f>100*(R207/'Real GDP'!G207)/(SUM(($R$203/'Real GDP'!$G$203)+($R$204/'Real GDP'!$G$204)+($R$205/'Real GDP'!$G$205)+($R$206/'Real GDP'!$G$206))/4)</f>
        <v>99.752256816054683</v>
      </c>
      <c r="H207" s="3">
        <f>100*(S207/'Real GDP'!H207)/(SUM(($S$203/'Real GDP'!$H$203)+($S$204/'Real GDP'!$H$204)+($S$205/'Real GDP'!$H$205)+($S$206/'Real GDP'!$H$206))/4)</f>
        <v>100.57041327975774</v>
      </c>
      <c r="I207" s="3">
        <f>100*(T207/'Real GDP'!I207)/(SUM(($T$203/'Real GDP'!$I$203)+($T$204/'Real GDP'!$I$204)+($T$205/'Real GDP'!$I$205)+($T$206/'Real GDP'!$I$206))/4)</f>
        <v>100.52123446933727</v>
      </c>
      <c r="J207" s="3">
        <f>100*(U207/'Real GDP'!J207)/(SUM(($U$203/'Real GDP'!$J$203)+($U$204/'Real GDP'!$J$204)+($U$205/'Real GDP'!$J$205)+($U$206/'Real GDP'!$J$206))/4)</f>
        <v>99.128798655699256</v>
      </c>
      <c r="L207" s="3" t="s">
        <v>207</v>
      </c>
      <c r="M207" s="4">
        <v>40268</v>
      </c>
      <c r="N207" s="4">
        <v>14681063</v>
      </c>
      <c r="O207" s="3">
        <v>2214775.41</v>
      </c>
      <c r="P207" s="3">
        <v>2291416.8199999998</v>
      </c>
      <c r="Q207" s="3">
        <v>3106525.88</v>
      </c>
      <c r="R207" s="3">
        <v>2048989.46</v>
      </c>
      <c r="S207" s="3">
        <v>1338526.96</v>
      </c>
      <c r="T207" s="3">
        <v>4380.21</v>
      </c>
      <c r="U207" s="3">
        <v>1486239.73</v>
      </c>
    </row>
    <row r="208" spans="1:21" x14ac:dyDescent="0.25">
      <c r="A208" s="3" t="str">
        <f t="shared" si="3"/>
        <v>Q2/2010</v>
      </c>
      <c r="B208" s="7">
        <f t="shared" si="3"/>
        <v>40359</v>
      </c>
      <c r="C208" s="3">
        <f>100*(N208/'Real GDP'!C208)/(SUM(($N$203/'Real GDP'!$C$203)+($N$204/'Real GDP'!$C$204)+($N$205/'Real GDP'!$C$205)+($N$206/'Real GDP'!$C$206))/4)</f>
        <v>100.96796386190806</v>
      </c>
      <c r="D208" s="3">
        <f>100*(O208/'Real GDP'!D208)/(SUM(($O$203/'Real GDP'!$D$203)+($O$204/'Real GDP'!$D$204)+($O$205/'Real GDP'!$D$205)+($O$206/'Real GDP'!$D$206))/4)</f>
        <v>102.54535258033336</v>
      </c>
      <c r="E208" s="3">
        <f>100*(P208/'Real GDP'!E208)/(SUM(($P$203/'Real GDP'!$E$203)+($P$204/'Real GDP'!$E$204)+($P$205/'Real GDP'!$E$205)+($P$206/'Real GDP'!$E$206))/4)</f>
        <v>101.76508290796194</v>
      </c>
      <c r="F208" s="3">
        <f>100*(Q208/'Real GDP'!F208)/(SUM(($Q$203/'Real GDP'!$F$203)+($Q$204/'Real GDP'!$F$204)+($Q$205/'Real GDP'!$F$205)+($Q$206/'Real GDP'!$F$206))/4)</f>
        <v>101.20128544500716</v>
      </c>
      <c r="G208" s="3">
        <f>100*(R208/'Real GDP'!G208)/(SUM(($R$203/'Real GDP'!$G$203)+($R$204/'Real GDP'!$G$204)+($R$205/'Real GDP'!$G$205)+($R$206/'Real GDP'!$G$206))/4)</f>
        <v>99.80264192518824</v>
      </c>
      <c r="H208" s="3">
        <f>100*(S208/'Real GDP'!H208)/(SUM(($S$203/'Real GDP'!$H$203)+($S$204/'Real GDP'!$H$204)+($S$205/'Real GDP'!$H$205)+($S$206/'Real GDP'!$H$206))/4)</f>
        <v>100.98957283401283</v>
      </c>
      <c r="I208" s="3">
        <f>100*(T208/'Real GDP'!I208)/(SUM(($T$203/'Real GDP'!$I$203)+($T$204/'Real GDP'!$I$204)+($T$205/'Real GDP'!$I$205)+($T$206/'Real GDP'!$I$206))/4)</f>
        <v>100.96602924024528</v>
      </c>
      <c r="J208" s="3">
        <f>100*(U208/'Real GDP'!J208)/(SUM(($U$203/'Real GDP'!$J$203)+($U$204/'Real GDP'!$J$204)+($U$205/'Real GDP'!$J$205)+($U$206/'Real GDP'!$J$206))/4)</f>
        <v>98.963800073217428</v>
      </c>
      <c r="L208" s="3" t="s">
        <v>208</v>
      </c>
      <c r="M208" s="4">
        <v>40359</v>
      </c>
      <c r="N208" s="4">
        <v>14888600</v>
      </c>
      <c r="O208" s="3">
        <v>2255562.98</v>
      </c>
      <c r="P208" s="3">
        <v>2318343.5099999998</v>
      </c>
      <c r="Q208" s="3">
        <v>3184745.16</v>
      </c>
      <c r="R208" s="3">
        <v>2061282.17</v>
      </c>
      <c r="S208" s="3">
        <v>1351016.97</v>
      </c>
      <c r="T208" s="3">
        <v>4454.1499999999996</v>
      </c>
      <c r="U208" s="3">
        <v>1486466.15</v>
      </c>
    </row>
    <row r="209" spans="1:21" x14ac:dyDescent="0.25">
      <c r="A209" s="3" t="str">
        <f t="shared" si="3"/>
        <v>Q3/2010</v>
      </c>
      <c r="B209" s="7">
        <f t="shared" si="3"/>
        <v>40451</v>
      </c>
      <c r="C209" s="3">
        <f>100*(N209/'Real GDP'!C209)/(SUM(($N$203/'Real GDP'!$C$203)+($N$204/'Real GDP'!$C$204)+($N$205/'Real GDP'!$C$205)+($N$206/'Real GDP'!$C$206))/4)</f>
        <v>101.42987643715971</v>
      </c>
      <c r="D209" s="3">
        <f>100*(O209/'Real GDP'!D209)/(SUM(($O$203/'Real GDP'!$D$203)+($O$204/'Real GDP'!$D$204)+($O$205/'Real GDP'!$D$205)+($O$206/'Real GDP'!$D$206))/4)</f>
        <v>103.16875265625335</v>
      </c>
      <c r="E209" s="3">
        <f>100*(P209/'Real GDP'!E209)/(SUM(($P$203/'Real GDP'!$E$203)+($P$204/'Real GDP'!$E$204)+($P$205/'Real GDP'!$E$205)+($P$206/'Real GDP'!$E$206))/4)</f>
        <v>102.44615284024928</v>
      </c>
      <c r="F209" s="3">
        <f>100*(Q209/'Real GDP'!F209)/(SUM(($Q$203/'Real GDP'!$F$203)+($Q$204/'Real GDP'!$F$204)+($Q$205/'Real GDP'!$F$205)+($Q$206/'Real GDP'!$F$206))/4)</f>
        <v>101.81813118307173</v>
      </c>
      <c r="G209" s="3">
        <f>100*(R209/'Real GDP'!G209)/(SUM(($R$203/'Real GDP'!$G$203)+($R$204/'Real GDP'!$G$204)+($R$205/'Real GDP'!$G$205)+($R$206/'Real GDP'!$G$206))/4)</f>
        <v>100.18931258473758</v>
      </c>
      <c r="H209" s="3">
        <f>100*(S209/'Real GDP'!H209)/(SUM(($S$203/'Real GDP'!$H$203)+($S$204/'Real GDP'!$H$204)+($S$205/'Real GDP'!$H$205)+($S$206/'Real GDP'!$H$206))/4)</f>
        <v>101.40943559629902</v>
      </c>
      <c r="I209" s="3">
        <f>100*(T209/'Real GDP'!I209)/(SUM(($T$203/'Real GDP'!$I$203)+($T$204/'Real GDP'!$I$204)+($T$205/'Real GDP'!$I$205)+($T$206/'Real GDP'!$I$206))/4)</f>
        <v>101.43880432152366</v>
      </c>
      <c r="J209" s="3">
        <f>100*(U209/'Real GDP'!J209)/(SUM(($U$203/'Real GDP'!$J$203)+($U$204/'Real GDP'!$J$204)+($U$205/'Real GDP'!$J$205)+($U$206/'Real GDP'!$J$206))/4)</f>
        <v>99.01417261432627</v>
      </c>
      <c r="L209" s="3" t="s">
        <v>209</v>
      </c>
      <c r="M209" s="4">
        <v>40451</v>
      </c>
      <c r="N209" s="4">
        <v>15057660</v>
      </c>
      <c r="O209" s="3">
        <v>2282396.64</v>
      </c>
      <c r="P209" s="3">
        <v>2348185.4500000002</v>
      </c>
      <c r="Q209" s="3">
        <v>3230193.82</v>
      </c>
      <c r="R209" s="3">
        <v>2080195.22</v>
      </c>
      <c r="S209" s="3">
        <v>1366321.66</v>
      </c>
      <c r="T209" s="3">
        <v>4556.3599999999997</v>
      </c>
      <c r="U209" s="3">
        <v>1487943.56</v>
      </c>
    </row>
    <row r="210" spans="1:21" x14ac:dyDescent="0.25">
      <c r="A210" s="3" t="str">
        <f t="shared" si="3"/>
        <v>Q4/2010</v>
      </c>
      <c r="B210" s="7">
        <f t="shared" si="3"/>
        <v>40543</v>
      </c>
      <c r="C210" s="3">
        <f>100*(N210/'Real GDP'!C210)/(SUM(($N$203/'Real GDP'!$C$203)+($N$204/'Real GDP'!$C$204)+($N$205/'Real GDP'!$C$205)+($N$206/'Real GDP'!$C$206))/4)</f>
        <v>101.94977601411486</v>
      </c>
      <c r="D210" s="3">
        <f>100*(O210/'Real GDP'!D210)/(SUM(($O$203/'Real GDP'!$D$203)+($O$204/'Real GDP'!$D$204)+($O$205/'Real GDP'!$D$205)+($O$206/'Real GDP'!$D$206))/4)</f>
        <v>103.75090499920731</v>
      </c>
      <c r="E210" s="3">
        <f>100*(P210/'Real GDP'!E210)/(SUM(($P$203/'Real GDP'!$E$203)+($P$204/'Real GDP'!$E$204)+($P$205/'Real GDP'!$E$205)+($P$206/'Real GDP'!$E$206))/4)</f>
        <v>103.22560479295144</v>
      </c>
      <c r="F210" s="3">
        <f>100*(Q210/'Real GDP'!F210)/(SUM(($Q$203/'Real GDP'!$F$203)+($Q$204/'Real GDP'!$F$204)+($Q$205/'Real GDP'!$F$205)+($Q$206/'Real GDP'!$F$206))/4)</f>
        <v>102.65473116769274</v>
      </c>
      <c r="G210" s="3">
        <f>100*(R210/'Real GDP'!G210)/(SUM(($R$203/'Real GDP'!$G$203)+($R$204/'Real GDP'!$G$204)+($R$205/'Real GDP'!$G$205)+($R$206/'Real GDP'!$G$206))/4)</f>
        <v>100.9527688435663</v>
      </c>
      <c r="H210" s="3">
        <f>100*(S210/'Real GDP'!H210)/(SUM(($S$203/'Real GDP'!$H$203)+($S$204/'Real GDP'!$H$204)+($S$205/'Real GDP'!$H$205)+($S$206/'Real GDP'!$H$206))/4)</f>
        <v>101.92124684041204</v>
      </c>
      <c r="I210" s="3">
        <f>100*(T210/'Real GDP'!I210)/(SUM(($T$203/'Real GDP'!$I$203)+($T$204/'Real GDP'!$I$204)+($T$205/'Real GDP'!$I$205)+($T$206/'Real GDP'!$I$206))/4)</f>
        <v>101.97185067799296</v>
      </c>
      <c r="J210" s="3">
        <f>100*(U210/'Real GDP'!J210)/(SUM(($U$203/'Real GDP'!$J$203)+($U$204/'Real GDP'!$J$204)+($U$205/'Real GDP'!$J$205)+($U$206/'Real GDP'!$J$206))/4)</f>
        <v>99.330198125008764</v>
      </c>
      <c r="L210" s="3" t="s">
        <v>210</v>
      </c>
      <c r="M210" s="4">
        <v>40543</v>
      </c>
      <c r="N210" s="4">
        <v>15230208</v>
      </c>
      <c r="O210" s="3">
        <v>2298265.5</v>
      </c>
      <c r="P210" s="3">
        <v>2382142.41</v>
      </c>
      <c r="Q210" s="3">
        <v>3283958.29</v>
      </c>
      <c r="R210" s="3">
        <v>2109504.8199999998</v>
      </c>
      <c r="S210" s="3">
        <v>1388741.45</v>
      </c>
      <c r="T210" s="3">
        <v>4546.43</v>
      </c>
      <c r="U210" s="3">
        <v>1492670.58</v>
      </c>
    </row>
    <row r="211" spans="1:21" x14ac:dyDescent="0.25">
      <c r="A211" s="3" t="str">
        <f t="shared" si="3"/>
        <v>Q1/2011</v>
      </c>
      <c r="B211" s="7">
        <f t="shared" si="3"/>
        <v>40633</v>
      </c>
      <c r="C211" s="3">
        <f>100*(N211/'Real GDP'!C211)/(SUM(($N$203/'Real GDP'!$C$203)+($N$204/'Real GDP'!$C$204)+($N$205/'Real GDP'!$C$205)+($N$206/'Real GDP'!$C$206))/4)</f>
        <v>102.39992682857144</v>
      </c>
      <c r="D211" s="3">
        <f>100*(O211/'Real GDP'!D211)/(SUM(($O$203/'Real GDP'!$D$203)+($O$204/'Real GDP'!$D$204)+($O$205/'Real GDP'!$D$205)+($O$206/'Real GDP'!$D$206))/4)</f>
        <v>103.67712072579587</v>
      </c>
      <c r="E211" s="3">
        <f>100*(P211/'Real GDP'!E211)/(SUM(($P$203/'Real GDP'!$E$203)+($P$204/'Real GDP'!$E$204)+($P$205/'Real GDP'!$E$205)+($P$206/'Real GDP'!$E$206))/4)</f>
        <v>103.96501960530891</v>
      </c>
      <c r="F211" s="3">
        <f>100*(Q211/'Real GDP'!F211)/(SUM(($Q$203/'Real GDP'!$F$203)+($Q$204/'Real GDP'!$F$204)+($Q$205/'Real GDP'!$F$205)+($Q$206/'Real GDP'!$F$206))/4)</f>
        <v>103.58882391314985</v>
      </c>
      <c r="G211" s="3">
        <f>100*(R211/'Real GDP'!G211)/(SUM(($R$203/'Real GDP'!$G$203)+($R$204/'Real GDP'!$G$204)+($R$205/'Real GDP'!$G$205)+($R$206/'Real GDP'!$G$206))/4)</f>
        <v>101.98046578969027</v>
      </c>
      <c r="H211" s="3">
        <f>100*(S211/'Real GDP'!H211)/(SUM(($S$203/'Real GDP'!$H$203)+($S$204/'Real GDP'!$H$204)+($S$205/'Real GDP'!$H$205)+($S$206/'Real GDP'!$H$206))/4)</f>
        <v>102.36993469424191</v>
      </c>
      <c r="I211" s="3">
        <f>100*(T211/'Real GDP'!I211)/(SUM(($T$203/'Real GDP'!$I$203)+($T$204/'Real GDP'!$I$204)+($T$205/'Real GDP'!$I$205)+($T$206/'Real GDP'!$I$206))/4)</f>
        <v>102.43732313451811</v>
      </c>
      <c r="J211" s="3">
        <f>100*(U211/'Real GDP'!J211)/(SUM(($U$203/'Real GDP'!$J$203)+($U$204/'Real GDP'!$J$204)+($U$205/'Real GDP'!$J$205)+($U$206/'Real GDP'!$J$206))/4)</f>
        <v>99.790159359323354</v>
      </c>
      <c r="L211" s="3" t="s">
        <v>211</v>
      </c>
      <c r="M211" s="4">
        <v>40633</v>
      </c>
      <c r="N211" s="4">
        <v>15238371</v>
      </c>
      <c r="O211" s="3">
        <v>2313846.31</v>
      </c>
      <c r="P211" s="3">
        <v>2424298.4700000002</v>
      </c>
      <c r="Q211" s="3">
        <v>3372376.36</v>
      </c>
      <c r="R211" s="3">
        <v>2137571.29</v>
      </c>
      <c r="S211" s="3">
        <v>1405168.04</v>
      </c>
      <c r="T211" s="3">
        <v>4498.47</v>
      </c>
      <c r="U211" s="3">
        <v>1494175.82</v>
      </c>
    </row>
    <row r="212" spans="1:21" x14ac:dyDescent="0.25">
      <c r="A212" s="3" t="str">
        <f t="shared" si="3"/>
        <v>Q2/2011</v>
      </c>
      <c r="B212" s="7">
        <f t="shared" si="3"/>
        <v>40724</v>
      </c>
      <c r="C212" s="3">
        <f>100*(N212/'Real GDP'!C212)/(SUM(($N$203/'Real GDP'!$C$203)+($N$204/'Real GDP'!$C$204)+($N$205/'Real GDP'!$C$205)+($N$206/'Real GDP'!$C$206))/4)</f>
        <v>103.14513399426338</v>
      </c>
      <c r="D212" s="3">
        <f>100*(O212/'Real GDP'!D212)/(SUM(($O$203/'Real GDP'!$D$203)+($O$204/'Real GDP'!$D$204)+($O$205/'Real GDP'!$D$205)+($O$206/'Real GDP'!$D$206))/4)</f>
        <v>103.97955843446223</v>
      </c>
      <c r="E212" s="3">
        <f>100*(P212/'Real GDP'!E212)/(SUM(($P$203/'Real GDP'!$E$203)+($P$204/'Real GDP'!$E$204)+($P$205/'Real GDP'!$E$205)+($P$206/'Real GDP'!$E$206))/4)</f>
        <v>104.74389062153193</v>
      </c>
      <c r="F212" s="3">
        <f>100*(Q212/'Real GDP'!F212)/(SUM(($Q$203/'Real GDP'!$F$203)+($Q$204/'Real GDP'!$F$204)+($Q$205/'Real GDP'!$F$205)+($Q$206/'Real GDP'!$F$206))/4)</f>
        <v>104.63520513305112</v>
      </c>
      <c r="G212" s="3">
        <f>100*(R212/'Real GDP'!G212)/(SUM(($R$203/'Real GDP'!$G$203)+($R$204/'Real GDP'!$G$204)+($R$205/'Real GDP'!$G$205)+($R$206/'Real GDP'!$G$206))/4)</f>
        <v>103.21033894348939</v>
      </c>
      <c r="H212" s="3">
        <f>100*(S212/'Real GDP'!H212)/(SUM(($S$203/'Real GDP'!$H$203)+($S$204/'Real GDP'!$H$204)+($S$205/'Real GDP'!$H$205)+($S$206/'Real GDP'!$H$206))/4)</f>
        <v>102.96696372143488</v>
      </c>
      <c r="I212" s="3">
        <f>100*(T212/'Real GDP'!I212)/(SUM(($T$203/'Real GDP'!$I$203)+($T$204/'Real GDP'!$I$204)+($T$205/'Real GDP'!$I$205)+($T$206/'Real GDP'!$I$206))/4)</f>
        <v>103.22377982875837</v>
      </c>
      <c r="J212" s="3">
        <f>100*(U212/'Real GDP'!J212)/(SUM(($U$203/'Real GDP'!$J$203)+($U$204/'Real GDP'!$J$204)+($U$205/'Real GDP'!$J$205)+($U$206/'Real GDP'!$J$206))/4)</f>
        <v>100.58734312965879</v>
      </c>
      <c r="L212" s="3" t="s">
        <v>212</v>
      </c>
      <c r="M212" s="4">
        <v>40724</v>
      </c>
      <c r="N212" s="4">
        <v>15460926</v>
      </c>
      <c r="O212" s="3">
        <v>2324022.92</v>
      </c>
      <c r="P212" s="3">
        <v>2444019.94</v>
      </c>
      <c r="Q212" s="3">
        <v>3412387.88</v>
      </c>
      <c r="R212" s="3">
        <v>2164735.21</v>
      </c>
      <c r="S212" s="3">
        <v>1416047.79</v>
      </c>
      <c r="T212" s="3">
        <v>4509.08</v>
      </c>
      <c r="U212" s="3">
        <v>1498895.88</v>
      </c>
    </row>
    <row r="213" spans="1:21" x14ac:dyDescent="0.25">
      <c r="A213" s="3" t="str">
        <f t="shared" si="3"/>
        <v>Q3/2011</v>
      </c>
      <c r="B213" s="7">
        <f t="shared" si="3"/>
        <v>40816</v>
      </c>
      <c r="C213" s="3">
        <f>100*(N213/'Real GDP'!C213)/(SUM(($N$203/'Real GDP'!$C$203)+($N$204/'Real GDP'!$C$204)+($N$205/'Real GDP'!$C$205)+($N$206/'Real GDP'!$C$206))/4)</f>
        <v>103.7683408070439</v>
      </c>
      <c r="D213" s="3">
        <f>100*(O213/'Real GDP'!D213)/(SUM(($O$203/'Real GDP'!$D$203)+($O$204/'Real GDP'!$D$204)+($O$205/'Real GDP'!$D$205)+($O$206/'Real GDP'!$D$206))/4)</f>
        <v>104.19144362070435</v>
      </c>
      <c r="E213" s="3">
        <f>100*(P213/'Real GDP'!E213)/(SUM(($P$203/'Real GDP'!$E$203)+($P$204/'Real GDP'!$E$204)+($P$205/'Real GDP'!$E$205)+($P$206/'Real GDP'!$E$206))/4)</f>
        <v>105.12135881432503</v>
      </c>
      <c r="F213" s="3">
        <f>100*(Q213/'Real GDP'!F213)/(SUM(($Q$203/'Real GDP'!$F$203)+($Q$204/'Real GDP'!$F$204)+($Q$205/'Real GDP'!$F$205)+($Q$206/'Real GDP'!$F$206))/4)</f>
        <v>105.34690550035128</v>
      </c>
      <c r="G213" s="3">
        <f>100*(R213/'Real GDP'!G213)/(SUM(($R$203/'Real GDP'!$G$203)+($R$204/'Real GDP'!$G$204)+($R$205/'Real GDP'!$G$205)+($R$206/'Real GDP'!$G$206))/4)</f>
        <v>104.20464054096448</v>
      </c>
      <c r="H213" s="3">
        <f>100*(S213/'Real GDP'!H213)/(SUM(($S$203/'Real GDP'!$H$203)+($S$204/'Real GDP'!$H$204)+($S$205/'Real GDP'!$H$205)+($S$206/'Real GDP'!$H$206))/4)</f>
        <v>103.2780826101728</v>
      </c>
      <c r="I213" s="3">
        <f>100*(T213/'Real GDP'!I213)/(SUM(($T$203/'Real GDP'!$I$203)+($T$204/'Real GDP'!$I$204)+($T$205/'Real GDP'!$I$205)+($T$206/'Real GDP'!$I$206))/4)</f>
        <v>103.87414020156224</v>
      </c>
      <c r="J213" s="3">
        <f>100*(U213/'Real GDP'!J213)/(SUM(($U$203/'Real GDP'!$J$203)+($U$204/'Real GDP'!$J$204)+($U$205/'Real GDP'!$J$205)+($U$206/'Real GDP'!$J$206))/4)</f>
        <v>101.32368248088022</v>
      </c>
      <c r="L213" s="3" t="s">
        <v>213</v>
      </c>
      <c r="M213" s="4">
        <v>40816</v>
      </c>
      <c r="N213" s="4">
        <v>15587125</v>
      </c>
      <c r="O213" s="3">
        <v>2335026.92</v>
      </c>
      <c r="P213" s="3">
        <v>2458011.77</v>
      </c>
      <c r="Q213" s="3">
        <v>3451894.81</v>
      </c>
      <c r="R213" s="3">
        <v>2172814.08</v>
      </c>
      <c r="S213" s="3">
        <v>1440039.11</v>
      </c>
      <c r="T213" s="3">
        <v>4647.8599999999997</v>
      </c>
      <c r="U213" s="3">
        <v>1503731.02</v>
      </c>
    </row>
    <row r="214" spans="1:21" x14ac:dyDescent="0.25">
      <c r="A214" s="3" t="str">
        <f t="shared" si="3"/>
        <v>Q4/2011</v>
      </c>
      <c r="B214" s="7">
        <f t="shared" si="3"/>
        <v>40908</v>
      </c>
      <c r="C214" s="3">
        <f>100*(N214/'Real GDP'!C214)/(SUM(($N$203/'Real GDP'!$C$203)+($N$204/'Real GDP'!$C$204)+($N$205/'Real GDP'!$C$205)+($N$206/'Real GDP'!$C$206))/4)</f>
        <v>103.91783740925422</v>
      </c>
      <c r="D214" s="3">
        <f>100*(O214/'Real GDP'!D214)/(SUM(($O$203/'Real GDP'!$D$203)+($O$204/'Real GDP'!$D$204)+($O$205/'Real GDP'!$D$205)+($O$206/'Real GDP'!$D$206))/4)</f>
        <v>104.42066076812802</v>
      </c>
      <c r="E214" s="3">
        <f>100*(P214/'Real GDP'!E214)/(SUM(($P$203/'Real GDP'!$E$203)+($P$204/'Real GDP'!$E$204)+($P$205/'Real GDP'!$E$205)+($P$206/'Real GDP'!$E$206))/4)</f>
        <v>104.73661022575322</v>
      </c>
      <c r="F214" s="3">
        <f>100*(Q214/'Real GDP'!F214)/(SUM(($Q$203/'Real GDP'!$F$203)+($Q$204/'Real GDP'!$F$204)+($Q$205/'Real GDP'!$F$205)+($Q$206/'Real GDP'!$F$206))/4)</f>
        <v>105.35720594750309</v>
      </c>
      <c r="G214" s="3">
        <f>100*(R214/'Real GDP'!G214)/(SUM(($R$203/'Real GDP'!$G$203)+($R$204/'Real GDP'!$G$204)+($R$205/'Real GDP'!$G$205)+($R$206/'Real GDP'!$G$206))/4)</f>
        <v>104.59230462326614</v>
      </c>
      <c r="H214" s="3">
        <f>100*(S214/'Real GDP'!H214)/(SUM(($S$203/'Real GDP'!$H$203)+($S$204/'Real GDP'!$H$204)+($S$205/'Real GDP'!$H$205)+($S$206/'Real GDP'!$H$206))/4)</f>
        <v>103.06205979026933</v>
      </c>
      <c r="I214" s="3">
        <f>100*(T214/'Real GDP'!I214)/(SUM(($T$203/'Real GDP'!$I$203)+($T$204/'Real GDP'!$I$204)+($T$205/'Real GDP'!$I$205)+($T$206/'Real GDP'!$I$206))/4)</f>
        <v>104.03294524708951</v>
      </c>
      <c r="J214" s="3">
        <f>100*(U214/'Real GDP'!J214)/(SUM(($U$203/'Real GDP'!$J$203)+($U$204/'Real GDP'!$J$204)+($U$205/'Real GDP'!$J$205)+($U$206/'Real GDP'!$J$206))/4)</f>
        <v>101.614594570096</v>
      </c>
      <c r="L214" s="3" t="s">
        <v>214</v>
      </c>
      <c r="M214" s="4">
        <v>40908</v>
      </c>
      <c r="N214" s="4">
        <v>15785312</v>
      </c>
      <c r="O214" s="3">
        <v>2344047.9700000002</v>
      </c>
      <c r="P214" s="3">
        <v>2455280.5</v>
      </c>
      <c r="Q214" s="3">
        <v>3452897.32</v>
      </c>
      <c r="R214" s="3">
        <v>2161245.04</v>
      </c>
      <c r="S214" s="3">
        <v>1448381.54</v>
      </c>
      <c r="T214" s="3">
        <v>4648.12</v>
      </c>
      <c r="U214" s="3">
        <v>1499103.89</v>
      </c>
    </row>
    <row r="215" spans="1:21" x14ac:dyDescent="0.25">
      <c r="A215" s="3" t="str">
        <f t="shared" si="3"/>
        <v>Q1/2012</v>
      </c>
      <c r="B215" s="7">
        <f t="shared" si="3"/>
        <v>40999</v>
      </c>
      <c r="C215" s="3">
        <f>100*(N215/'Real GDP'!C215)/(SUM(($N$203/'Real GDP'!$C$203)+($N$204/'Real GDP'!$C$204)+($N$205/'Real GDP'!$C$205)+($N$206/'Real GDP'!$C$206))/4)</f>
        <v>104.46614184357611</v>
      </c>
      <c r="D215" s="3">
        <f>100*(O215/'Real GDP'!D215)/(SUM(($O$203/'Real GDP'!$D$203)+($O$204/'Real GDP'!$D$204)+($O$205/'Real GDP'!$D$205)+($O$206/'Real GDP'!$D$206))/4)</f>
        <v>105.15849174859866</v>
      </c>
      <c r="E215" s="3">
        <f>100*(P215/'Real GDP'!E215)/(SUM(($P$203/'Real GDP'!$E$203)+($P$204/'Real GDP'!$E$204)+($P$205/'Real GDP'!$E$205)+($P$206/'Real GDP'!$E$206))/4)</f>
        <v>104.51571670595045</v>
      </c>
      <c r="F215" s="3">
        <f>100*(Q215/'Real GDP'!F215)/(SUM(($Q$203/'Real GDP'!$F$203)+($Q$204/'Real GDP'!$F$204)+($Q$205/'Real GDP'!$F$205)+($Q$206/'Real GDP'!$F$206))/4)</f>
        <v>105.58313471161694</v>
      </c>
      <c r="G215" s="3">
        <f>100*(R215/'Real GDP'!G215)/(SUM(($R$203/'Real GDP'!$G$203)+($R$204/'Real GDP'!$G$204)+($R$205/'Real GDP'!$G$205)+($R$206/'Real GDP'!$G$206))/4)</f>
        <v>105.28250853220828</v>
      </c>
      <c r="H215" s="3">
        <f>100*(S215/'Real GDP'!H215)/(SUM(($S$203/'Real GDP'!$H$203)+($S$204/'Real GDP'!$H$204)+($S$205/'Real GDP'!$H$205)+($S$206/'Real GDP'!$H$206))/4)</f>
        <v>103.06619621747166</v>
      </c>
      <c r="I215" s="3">
        <f>100*(T215/'Real GDP'!I215)/(SUM(($T$203/'Real GDP'!$I$203)+($T$204/'Real GDP'!$I$204)+($T$205/'Real GDP'!$I$205)+($T$206/'Real GDP'!$I$206))/4)</f>
        <v>104.59788696415909</v>
      </c>
      <c r="J215" s="3">
        <f>100*(U215/'Real GDP'!J215)/(SUM(($U$203/'Real GDP'!$J$203)+($U$204/'Real GDP'!$J$204)+($U$205/'Real GDP'!$J$205)+($U$206/'Real GDP'!$J$206))/4)</f>
        <v>102.37738456739352</v>
      </c>
      <c r="L215" s="3" t="s">
        <v>215</v>
      </c>
      <c r="M215" s="4">
        <v>40999</v>
      </c>
      <c r="N215" s="4">
        <v>15973881</v>
      </c>
      <c r="O215" s="3">
        <v>2375901.42</v>
      </c>
      <c r="P215" s="3">
        <v>2451699.94</v>
      </c>
      <c r="Q215" s="3">
        <v>3471218.03</v>
      </c>
      <c r="R215" s="3">
        <v>2156412.92</v>
      </c>
      <c r="S215" s="3">
        <v>1448901.64</v>
      </c>
      <c r="T215" s="3">
        <v>4728.8999999999996</v>
      </c>
      <c r="U215" s="3">
        <v>1497249.34</v>
      </c>
    </row>
    <row r="216" spans="1:21" x14ac:dyDescent="0.25">
      <c r="A216" s="3" t="str">
        <f t="shared" si="3"/>
        <v>Q2/2012</v>
      </c>
      <c r="B216" s="7">
        <f t="shared" si="3"/>
        <v>41090</v>
      </c>
      <c r="C216" s="3">
        <f>100*(N216/'Real GDP'!C216)/(SUM(($N$203/'Real GDP'!$C$203)+($N$204/'Real GDP'!$C$204)+($N$205/'Real GDP'!$C$205)+($N$206/'Real GDP'!$C$206))/4)</f>
        <v>104.94394821146091</v>
      </c>
      <c r="D216" s="3">
        <f>100*(O216/'Real GDP'!D216)/(SUM(($O$203/'Real GDP'!$D$203)+($O$204/'Real GDP'!$D$204)+($O$205/'Real GDP'!$D$205)+($O$206/'Real GDP'!$D$206))/4)</f>
        <v>105.86088513781949</v>
      </c>
      <c r="E216" s="3">
        <f>100*(P216/'Real GDP'!E216)/(SUM(($P$203/'Real GDP'!$E$203)+($P$204/'Real GDP'!$E$204)+($P$205/'Real GDP'!$E$205)+($P$206/'Real GDP'!$E$206))/4)</f>
        <v>104.76570602540926</v>
      </c>
      <c r="F216" s="3">
        <f>100*(Q216/'Real GDP'!F216)/(SUM(($Q$203/'Real GDP'!$F$203)+($Q$204/'Real GDP'!$F$204)+($Q$205/'Real GDP'!$F$205)+($Q$206/'Real GDP'!$F$206))/4)</f>
        <v>106.0154865362011</v>
      </c>
      <c r="G216" s="3">
        <f>100*(R216/'Real GDP'!G216)/(SUM(($R$203/'Real GDP'!$G$203)+($R$204/'Real GDP'!$G$204)+($R$205/'Real GDP'!$G$205)+($R$206/'Real GDP'!$G$206))/4)</f>
        <v>105.98606252545437</v>
      </c>
      <c r="H216" s="3">
        <f>100*(S216/'Real GDP'!H216)/(SUM(($S$203/'Real GDP'!$H$203)+($S$204/'Real GDP'!$H$204)+($S$205/'Real GDP'!$H$205)+($S$206/'Real GDP'!$H$206))/4)</f>
        <v>103.29996770565586</v>
      </c>
      <c r="I216" s="3">
        <f>100*(T216/'Real GDP'!I216)/(SUM(($T$203/'Real GDP'!$I$203)+($T$204/'Real GDP'!$I$204)+($T$205/'Real GDP'!$I$205)+($T$206/'Real GDP'!$I$206))/4)</f>
        <v>105.24228683068709</v>
      </c>
      <c r="J216" s="3">
        <f>100*(U216/'Real GDP'!J216)/(SUM(($U$203/'Real GDP'!$J$203)+($U$204/'Real GDP'!$J$204)+($U$205/'Real GDP'!$J$205)+($U$206/'Real GDP'!$J$206))/4)</f>
        <v>103.16650883546112</v>
      </c>
      <c r="L216" s="3" t="s">
        <v>216</v>
      </c>
      <c r="M216" s="4">
        <v>41090</v>
      </c>
      <c r="N216" s="4">
        <v>16121851</v>
      </c>
      <c r="O216" s="3">
        <v>2390483.35</v>
      </c>
      <c r="P216" s="3">
        <v>2455739.7599999998</v>
      </c>
      <c r="Q216" s="3">
        <v>3488779.09</v>
      </c>
      <c r="R216" s="3">
        <v>2150921.56</v>
      </c>
      <c r="S216" s="3">
        <v>1456981.58</v>
      </c>
      <c r="T216" s="3">
        <v>4726.3599999999997</v>
      </c>
      <c r="U216" s="3">
        <v>1494434.63</v>
      </c>
    </row>
    <row r="217" spans="1:21" x14ac:dyDescent="0.25">
      <c r="A217" s="3" t="str">
        <f t="shared" si="3"/>
        <v>Q3/2012</v>
      </c>
      <c r="B217" s="7">
        <f t="shared" si="3"/>
        <v>41182</v>
      </c>
      <c r="C217" s="3">
        <f>100*(N217/'Real GDP'!C217)/(SUM(($N$203/'Real GDP'!$C$203)+($N$204/'Real GDP'!$C$204)+($N$205/'Real GDP'!$C$205)+($N$206/'Real GDP'!$C$206))/4)</f>
        <v>105.50824291500339</v>
      </c>
      <c r="D217" s="3">
        <f>100*(O217/'Real GDP'!D217)/(SUM(($O$203/'Real GDP'!$D$203)+($O$204/'Real GDP'!$D$204)+($O$205/'Real GDP'!$D$205)+($O$206/'Real GDP'!$D$206))/4)</f>
        <v>106.8610983243432</v>
      </c>
      <c r="E217" s="3">
        <f>100*(P217/'Real GDP'!E217)/(SUM(($P$203/'Real GDP'!$E$203)+($P$204/'Real GDP'!$E$204)+($P$205/'Real GDP'!$E$205)+($P$206/'Real GDP'!$E$206))/4)</f>
        <v>105.67184961599138</v>
      </c>
      <c r="F217" s="3">
        <f>100*(Q217/'Real GDP'!F217)/(SUM(($Q$203/'Real GDP'!$F$203)+($Q$204/'Real GDP'!$F$204)+($Q$205/'Real GDP'!$F$205)+($Q$206/'Real GDP'!$F$206))/4)</f>
        <v>106.8110688930943</v>
      </c>
      <c r="G217" s="3">
        <f>100*(R217/'Real GDP'!G217)/(SUM(($R$203/'Real GDP'!$G$203)+($R$204/'Real GDP'!$G$204)+($R$205/'Real GDP'!$G$205)+($R$206/'Real GDP'!$G$206))/4)</f>
        <v>106.87618968401253</v>
      </c>
      <c r="H217" s="3">
        <f>100*(S217/'Real GDP'!H217)/(SUM(($S$203/'Real GDP'!$H$203)+($S$204/'Real GDP'!$H$204)+($S$205/'Real GDP'!$H$205)+($S$206/'Real GDP'!$H$206))/4)</f>
        <v>103.96315840193988</v>
      </c>
      <c r="I217" s="3">
        <f>100*(T217/'Real GDP'!I217)/(SUM(($T$203/'Real GDP'!$I$203)+($T$204/'Real GDP'!$I$204)+($T$205/'Real GDP'!$I$205)+($T$206/'Real GDP'!$I$206))/4)</f>
        <v>106.10247725145302</v>
      </c>
      <c r="J217" s="3">
        <f>100*(U217/'Real GDP'!J217)/(SUM(($U$203/'Real GDP'!$J$203)+($U$204/'Real GDP'!$J$204)+($U$205/'Real GDP'!$J$205)+($U$206/'Real GDP'!$J$206))/4)</f>
        <v>104.11623401507828</v>
      </c>
      <c r="L217" s="3" t="s">
        <v>217</v>
      </c>
      <c r="M217" s="4">
        <v>41182</v>
      </c>
      <c r="N217" s="4">
        <v>16227939</v>
      </c>
      <c r="O217" s="3">
        <v>2441805.02</v>
      </c>
      <c r="P217" s="3">
        <v>2480599.46</v>
      </c>
      <c r="Q217" s="3">
        <v>3523052.91</v>
      </c>
      <c r="R217" s="3">
        <v>2159214.98</v>
      </c>
      <c r="S217" s="3">
        <v>1469227.27</v>
      </c>
      <c r="T217" s="3">
        <v>4746.1099999999997</v>
      </c>
      <c r="U217" s="3">
        <v>1497048.56</v>
      </c>
    </row>
    <row r="218" spans="1:21" x14ac:dyDescent="0.25">
      <c r="A218" s="3" t="str">
        <f t="shared" si="3"/>
        <v>Q4/2012</v>
      </c>
      <c r="B218" s="7">
        <f t="shared" si="3"/>
        <v>41274</v>
      </c>
      <c r="C218" s="3">
        <f>100*(N218/'Real GDP'!C218)/(SUM(($N$203/'Real GDP'!$C$203)+($N$204/'Real GDP'!$C$204)+($N$205/'Real GDP'!$C$205)+($N$206/'Real GDP'!$C$206))/4)</f>
        <v>105.93574721382342</v>
      </c>
      <c r="D218" s="3">
        <f>100*(O218/'Real GDP'!D218)/(SUM(($O$203/'Real GDP'!$D$203)+($O$204/'Real GDP'!$D$204)+($O$205/'Real GDP'!$D$205)+($O$206/'Real GDP'!$D$206))/4)</f>
        <v>107.53651132208643</v>
      </c>
      <c r="E218" s="3">
        <f>100*(P218/'Real GDP'!E218)/(SUM(($P$203/'Real GDP'!$E$203)+($P$204/'Real GDP'!$E$204)+($P$205/'Real GDP'!$E$205)+($P$206/'Real GDP'!$E$206))/4)</f>
        <v>107.03370109621164</v>
      </c>
      <c r="F218" s="3">
        <f>100*(Q218/'Real GDP'!F218)/(SUM(($Q$203/'Real GDP'!$F$203)+($Q$204/'Real GDP'!$F$204)+($Q$205/'Real GDP'!$F$205)+($Q$206/'Real GDP'!$F$206))/4)</f>
        <v>107.7596343958574</v>
      </c>
      <c r="G218" s="3">
        <f>100*(R218/'Real GDP'!G218)/(SUM(($R$203/'Real GDP'!$G$203)+($R$204/'Real GDP'!$G$204)+($R$205/'Real GDP'!$G$205)+($R$206/'Real GDP'!$G$206))/4)</f>
        <v>107.70477143800186</v>
      </c>
      <c r="H218" s="3">
        <f>100*(S218/'Real GDP'!H218)/(SUM(($S$203/'Real GDP'!$H$203)+($S$204/'Real GDP'!$H$204)+($S$205/'Real GDP'!$H$205)+($S$206/'Real GDP'!$H$206))/4)</f>
        <v>104.83057026352456</v>
      </c>
      <c r="I218" s="3">
        <f>100*(T218/'Real GDP'!I218)/(SUM(($T$203/'Real GDP'!$I$203)+($T$204/'Real GDP'!$I$204)+($T$205/'Real GDP'!$I$205)+($T$206/'Real GDP'!$I$206))/4)</f>
        <v>106.9622679771076</v>
      </c>
      <c r="J218" s="3">
        <f>100*(U218/'Real GDP'!J218)/(SUM(($U$203/'Real GDP'!$J$203)+($U$204/'Real GDP'!$J$204)+($U$205/'Real GDP'!$J$205)+($U$206/'Real GDP'!$J$206))/4)</f>
        <v>105.07072988264152</v>
      </c>
      <c r="L218" s="3" t="s">
        <v>218</v>
      </c>
      <c r="M218" s="4">
        <v>41274</v>
      </c>
      <c r="N218" s="4">
        <v>16297349</v>
      </c>
      <c r="O218" s="3">
        <v>2451615.62</v>
      </c>
      <c r="P218" s="3">
        <v>2511178.7200000002</v>
      </c>
      <c r="Q218" s="3">
        <v>3538351.49</v>
      </c>
      <c r="R218" s="3">
        <v>2163820.7000000002</v>
      </c>
      <c r="S218" s="3">
        <v>1483292.53</v>
      </c>
      <c r="T218" s="3">
        <v>4794.99</v>
      </c>
      <c r="U218" s="3">
        <v>1496012.29</v>
      </c>
    </row>
    <row r="219" spans="1:21" x14ac:dyDescent="0.25">
      <c r="A219" s="3" t="str">
        <f t="shared" si="3"/>
        <v>Q1/2013</v>
      </c>
      <c r="B219" s="7">
        <f t="shared" si="3"/>
        <v>41364</v>
      </c>
      <c r="C219" s="3">
        <f>100*(N219/'Real GDP'!C219)/(SUM(($N$203/'Real GDP'!$C$203)+($N$204/'Real GDP'!$C$204)+($N$205/'Real GDP'!$C$205)+($N$206/'Real GDP'!$C$206))/4)</f>
        <v>106.34937723477903</v>
      </c>
      <c r="D219" s="3">
        <f>100*(O219/'Real GDP'!D219)/(SUM(($O$203/'Real GDP'!$D$203)+($O$204/'Real GDP'!$D$204)+($O$205/'Real GDP'!$D$205)+($O$206/'Real GDP'!$D$206))/4)</f>
        <v>108.24753333458368</v>
      </c>
      <c r="E219" s="3">
        <f>100*(P219/'Real GDP'!E219)/(SUM(($P$203/'Real GDP'!$E$203)+($P$204/'Real GDP'!$E$204)+($P$205/'Real GDP'!$E$205)+($P$206/'Real GDP'!$E$206))/4)</f>
        <v>109.00580901565243</v>
      </c>
      <c r="F219" s="3">
        <f>100*(Q219/'Real GDP'!F219)/(SUM(($Q$203/'Real GDP'!$F$203)+($Q$204/'Real GDP'!$F$204)+($Q$205/'Real GDP'!$F$205)+($Q$206/'Real GDP'!$F$206))/4)</f>
        <v>108.99018488562322</v>
      </c>
      <c r="G219" s="3">
        <f>100*(R219/'Real GDP'!G219)/(SUM(($R$203/'Real GDP'!$G$203)+($R$204/'Real GDP'!$G$204)+($R$205/'Real GDP'!$G$205)+($R$206/'Real GDP'!$G$206))/4)</f>
        <v>108.58273428937254</v>
      </c>
      <c r="H219" s="3">
        <f>100*(S219/'Real GDP'!H219)/(SUM(($S$203/'Real GDP'!$H$203)+($S$204/'Real GDP'!$H$204)+($S$205/'Real GDP'!$H$205)+($S$206/'Real GDP'!$H$206))/4)</f>
        <v>106.02133607580967</v>
      </c>
      <c r="I219" s="3">
        <f>100*(T219/'Real GDP'!I219)/(SUM(($T$203/'Real GDP'!$I$203)+($T$204/'Real GDP'!$I$204)+($T$205/'Real GDP'!$I$205)+($T$206/'Real GDP'!$I$206))/4)</f>
        <v>107.96095953839153</v>
      </c>
      <c r="J219" s="3">
        <f>100*(U219/'Real GDP'!J219)/(SUM(($U$203/'Real GDP'!$J$203)+($U$204/'Real GDP'!$J$204)+($U$205/'Real GDP'!$J$205)+($U$206/'Real GDP'!$J$206))/4)</f>
        <v>106.09409176524512</v>
      </c>
      <c r="L219" s="3" t="s">
        <v>219</v>
      </c>
      <c r="M219" s="4">
        <v>41364</v>
      </c>
      <c r="N219" s="4">
        <v>16475440</v>
      </c>
      <c r="O219" s="3">
        <v>2483783.7000000002</v>
      </c>
      <c r="P219" s="3">
        <v>2556621.5299999998</v>
      </c>
      <c r="Q219" s="3">
        <v>3570843.41</v>
      </c>
      <c r="R219" s="3">
        <v>2159075.11</v>
      </c>
      <c r="S219" s="3">
        <v>1515600.16</v>
      </c>
      <c r="T219" s="3">
        <v>4897.8100000000004</v>
      </c>
      <c r="U219" s="3">
        <v>1505400.73</v>
      </c>
    </row>
    <row r="220" spans="1:21" x14ac:dyDescent="0.25">
      <c r="A220" s="3" t="str">
        <f t="shared" si="3"/>
        <v>Q2/2013</v>
      </c>
      <c r="B220" s="7">
        <f t="shared" si="3"/>
        <v>41455</v>
      </c>
      <c r="C220" s="3">
        <f>100*(N220/'Real GDP'!C220)/(SUM(($N$203/'Real GDP'!$C$203)+($N$204/'Real GDP'!$C$204)+($N$205/'Real GDP'!$C$205)+($N$206/'Real GDP'!$C$206))/4)</f>
        <v>106.57090299584938</v>
      </c>
      <c r="D220" s="3">
        <f>100*(O220/'Real GDP'!D220)/(SUM(($O$203/'Real GDP'!$D$203)+($O$204/'Real GDP'!$D$204)+($O$205/'Real GDP'!$D$205)+($O$206/'Real GDP'!$D$206))/4)</f>
        <v>108.97158892290368</v>
      </c>
      <c r="E220" s="3">
        <f>100*(P220/'Real GDP'!E220)/(SUM(($P$203/'Real GDP'!$E$203)+($P$204/'Real GDP'!$E$204)+($P$205/'Real GDP'!$E$205)+($P$206/'Real GDP'!$E$206))/4)</f>
        <v>110.25006224631989</v>
      </c>
      <c r="F220" s="3">
        <f>100*(Q220/'Real GDP'!F220)/(SUM(($Q$203/'Real GDP'!$F$203)+($Q$204/'Real GDP'!$F$204)+($Q$205/'Real GDP'!$F$205)+($Q$206/'Real GDP'!$F$206))/4)</f>
        <v>109.86518923521864</v>
      </c>
      <c r="G220" s="3">
        <f>100*(R220/'Real GDP'!G220)/(SUM(($R$203/'Real GDP'!$G$203)+($R$204/'Real GDP'!$G$204)+($R$205/'Real GDP'!$G$205)+($R$206/'Real GDP'!$G$206))/4)</f>
        <v>109.03315709981244</v>
      </c>
      <c r="H220" s="3">
        <f>100*(S220/'Real GDP'!H220)/(SUM(($S$203/'Real GDP'!$H$203)+($S$204/'Real GDP'!$H$204)+($S$205/'Real GDP'!$H$205)+($S$206/'Real GDP'!$H$206))/4)</f>
        <v>106.79039265766812</v>
      </c>
      <c r="I220" s="3">
        <f>100*(T220/'Real GDP'!I220)/(SUM(($T$203/'Real GDP'!$I$203)+($T$204/'Real GDP'!$I$204)+($T$205/'Real GDP'!$I$205)+($T$206/'Real GDP'!$I$206))/4)</f>
        <v>108.3821158031371</v>
      </c>
      <c r="J220" s="3">
        <f>100*(U220/'Real GDP'!J220)/(SUM(($U$203/'Real GDP'!$J$203)+($U$204/'Real GDP'!$J$204)+($U$205/'Real GDP'!$J$205)+($U$206/'Real GDP'!$J$206))/4)</f>
        <v>106.7617059144267</v>
      </c>
      <c r="L220" s="3" t="s">
        <v>220</v>
      </c>
      <c r="M220" s="4">
        <v>41455</v>
      </c>
      <c r="N220" s="4">
        <v>16541390</v>
      </c>
      <c r="O220" s="3">
        <v>2514108.4900000002</v>
      </c>
      <c r="P220" s="3">
        <v>2603429.9</v>
      </c>
      <c r="Q220" s="3">
        <v>3631420.61</v>
      </c>
      <c r="R220" s="3">
        <v>2168221.89</v>
      </c>
      <c r="S220" s="3">
        <v>1536490.66</v>
      </c>
      <c r="T220" s="3">
        <v>4958.68</v>
      </c>
      <c r="U220" s="3">
        <v>1513604.08</v>
      </c>
    </row>
    <row r="221" spans="1:21" x14ac:dyDescent="0.25">
      <c r="A221" s="3" t="str">
        <f t="shared" si="3"/>
        <v>Q3/2013</v>
      </c>
      <c r="B221" s="7">
        <f t="shared" si="3"/>
        <v>41547</v>
      </c>
      <c r="C221" s="3">
        <f>100*(N221/'Real GDP'!C221)/(SUM(($N$203/'Real GDP'!$C$203)+($N$204/'Real GDP'!$C$204)+($N$205/'Real GDP'!$C$205)+($N$206/'Real GDP'!$C$206))/4)</f>
        <v>107.08436624297363</v>
      </c>
      <c r="D221" s="3">
        <f>100*(O221/'Real GDP'!D221)/(SUM(($O$203/'Real GDP'!$D$203)+($O$204/'Real GDP'!$D$204)+($O$205/'Real GDP'!$D$205)+($O$206/'Real GDP'!$D$206))/4)</f>
        <v>109.75197684968195</v>
      </c>
      <c r="E221" s="3">
        <f>100*(P221/'Real GDP'!E221)/(SUM(($P$203/'Real GDP'!$E$203)+($P$204/'Real GDP'!$E$204)+($P$205/'Real GDP'!$E$205)+($P$206/'Real GDP'!$E$206))/4)</f>
        <v>111.29629765910879</v>
      </c>
      <c r="F221" s="3">
        <f>100*(Q221/'Real GDP'!F221)/(SUM(($Q$203/'Real GDP'!$F$203)+($Q$204/'Real GDP'!$F$204)+($Q$205/'Real GDP'!$F$205)+($Q$206/'Real GDP'!$F$206))/4)</f>
        <v>110.89151818870259</v>
      </c>
      <c r="G221" s="3">
        <f>100*(R221/'Real GDP'!G221)/(SUM(($R$203/'Real GDP'!$G$203)+($R$204/'Real GDP'!$G$204)+($R$205/'Real GDP'!$G$205)+($R$206/'Real GDP'!$G$206))/4)</f>
        <v>109.56818936096616</v>
      </c>
      <c r="H221" s="3">
        <f>100*(S221/'Real GDP'!H221)/(SUM(($S$203/'Real GDP'!$H$203)+($S$204/'Real GDP'!$H$204)+($S$205/'Real GDP'!$H$205)+($S$206/'Real GDP'!$H$206))/4)</f>
        <v>107.67289962232773</v>
      </c>
      <c r="I221" s="3">
        <f>100*(T221/'Real GDP'!I221)/(SUM(($T$203/'Real GDP'!$I$203)+($T$204/'Real GDP'!$I$204)+($T$205/'Real GDP'!$I$205)+($T$206/'Real GDP'!$I$206))/4)</f>
        <v>108.72139875261368</v>
      </c>
      <c r="J221" s="3">
        <f>100*(U221/'Real GDP'!J221)/(SUM(($U$203/'Real GDP'!$J$203)+($U$204/'Real GDP'!$J$204)+($U$205/'Real GDP'!$J$205)+($U$206/'Real GDP'!$J$206))/4)</f>
        <v>107.56933426953766</v>
      </c>
      <c r="L221" s="3" t="s">
        <v>221</v>
      </c>
      <c r="M221" s="4">
        <v>41547</v>
      </c>
      <c r="N221" s="4">
        <v>16749349</v>
      </c>
      <c r="O221" s="3">
        <v>2554812.65</v>
      </c>
      <c r="P221" s="3">
        <v>2627938.2999999998</v>
      </c>
      <c r="Q221" s="3">
        <v>3683898.52</v>
      </c>
      <c r="R221" s="3">
        <v>2186187.7999999998</v>
      </c>
      <c r="S221" s="3">
        <v>1561881.97</v>
      </c>
      <c r="T221" s="3">
        <v>5012.2299999999996</v>
      </c>
      <c r="U221" s="3">
        <v>1524014.03</v>
      </c>
    </row>
    <row r="222" spans="1:21" x14ac:dyDescent="0.25">
      <c r="A222" s="3" t="str">
        <f t="shared" si="3"/>
        <v>Q4/2013</v>
      </c>
      <c r="B222" s="7">
        <f t="shared" si="3"/>
        <v>41639</v>
      </c>
      <c r="C222" s="3">
        <f>100*(N222/'Real GDP'!C222)/(SUM(($N$203/'Real GDP'!$C$203)+($N$204/'Real GDP'!$C$204)+($N$205/'Real GDP'!$C$205)+($N$206/'Real GDP'!$C$206))/4)</f>
        <v>107.63608981880789</v>
      </c>
      <c r="D222" s="3">
        <f>100*(O222/'Real GDP'!D222)/(SUM(($O$203/'Real GDP'!$D$203)+($O$204/'Real GDP'!$D$204)+($O$205/'Real GDP'!$D$205)+($O$206/'Real GDP'!$D$206))/4)</f>
        <v>110.36615731071262</v>
      </c>
      <c r="E222" s="3">
        <f>100*(P222/'Real GDP'!E222)/(SUM(($P$203/'Real GDP'!$E$203)+($P$204/'Real GDP'!$E$204)+($P$205/'Real GDP'!$E$205)+($P$206/'Real GDP'!$E$206))/4)</f>
        <v>111.82826714369818</v>
      </c>
      <c r="F222" s="3">
        <f>100*(Q222/'Real GDP'!F222)/(SUM(($Q$203/'Real GDP'!$F$203)+($Q$204/'Real GDP'!$F$204)+($Q$205/'Real GDP'!$F$205)+($Q$206/'Real GDP'!$F$206))/4)</f>
        <v>111.80437556196614</v>
      </c>
      <c r="G222" s="3">
        <f>100*(R222/'Real GDP'!G222)/(SUM(($R$203/'Real GDP'!$G$203)+($R$204/'Real GDP'!$G$204)+($R$205/'Real GDP'!$G$205)+($R$206/'Real GDP'!$G$206))/4)</f>
        <v>109.89637754446801</v>
      </c>
      <c r="H222" s="3">
        <f>100*(S222/'Real GDP'!H222)/(SUM(($S$203/'Real GDP'!$H$203)+($S$204/'Real GDP'!$H$204)+($S$205/'Real GDP'!$H$205)+($S$206/'Real GDP'!$H$206))/4)</f>
        <v>108.36386938067785</v>
      </c>
      <c r="I222" s="3">
        <f>100*(T222/'Real GDP'!I222)/(SUM(($T$203/'Real GDP'!$I$203)+($T$204/'Real GDP'!$I$204)+($T$205/'Real GDP'!$I$205)+($T$206/'Real GDP'!$I$206))/4)</f>
        <v>108.71660554189873</v>
      </c>
      <c r="J222" s="3">
        <f>100*(U222/'Real GDP'!J222)/(SUM(($U$203/'Real GDP'!$J$203)+($U$204/'Real GDP'!$J$204)+($U$205/'Real GDP'!$J$205)+($U$206/'Real GDP'!$J$206))/4)</f>
        <v>108.19737759485477</v>
      </c>
      <c r="L222" s="3" t="s">
        <v>222</v>
      </c>
      <c r="M222" s="4">
        <v>41639</v>
      </c>
      <c r="N222" s="4">
        <v>16999888</v>
      </c>
      <c r="O222" s="3">
        <v>2581130.06</v>
      </c>
      <c r="P222" s="3">
        <v>2651504.4700000002</v>
      </c>
      <c r="Q222" s="3">
        <v>3729401.9</v>
      </c>
      <c r="R222" s="3">
        <v>2190104.66</v>
      </c>
      <c r="S222" s="3">
        <v>1587748.66</v>
      </c>
      <c r="T222" s="3">
        <v>5010.43</v>
      </c>
      <c r="U222" s="3">
        <v>1537283.15</v>
      </c>
    </row>
    <row r="223" spans="1:21" x14ac:dyDescent="0.25">
      <c r="A223" s="3" t="str">
        <f t="shared" si="3"/>
        <v>Q1/2014</v>
      </c>
      <c r="B223" s="7">
        <f t="shared" si="3"/>
        <v>41729</v>
      </c>
      <c r="C223" s="3">
        <f>100*(N223/'Real GDP'!C223)/(SUM(($N$203/'Real GDP'!$C$203)+($N$204/'Real GDP'!$C$204)+($N$205/'Real GDP'!$C$205)+($N$206/'Real GDP'!$C$206))/4)</f>
        <v>108.08394049122059</v>
      </c>
      <c r="D223" s="3">
        <f>100*(O223/'Real GDP'!D223)/(SUM(($O$203/'Real GDP'!$D$203)+($O$204/'Real GDP'!$D$204)+($O$205/'Real GDP'!$D$205)+($O$206/'Real GDP'!$D$206))/4)</f>
        <v>110.42548009837336</v>
      </c>
      <c r="E223" s="3">
        <f>100*(P223/'Real GDP'!E223)/(SUM(($P$203/'Real GDP'!$E$203)+($P$204/'Real GDP'!$E$204)+($P$205/'Real GDP'!$E$205)+($P$206/'Real GDP'!$E$206))/4)</f>
        <v>111.64195936556806</v>
      </c>
      <c r="F223" s="3">
        <f>100*(Q223/'Real GDP'!F223)/(SUM(($Q$203/'Real GDP'!$F$203)+($Q$204/'Real GDP'!$F$204)+($Q$205/'Real GDP'!$F$205)+($Q$206/'Real GDP'!$F$206))/4)</f>
        <v>112.4276292223426</v>
      </c>
      <c r="G223" s="3">
        <f>100*(R223/'Real GDP'!G223)/(SUM(($R$203/'Real GDP'!$G$203)+($R$204/'Real GDP'!$G$204)+($R$205/'Real GDP'!$G$205)+($R$206/'Real GDP'!$G$206))/4)</f>
        <v>109.84922425219543</v>
      </c>
      <c r="H223" s="3">
        <f>100*(S223/'Real GDP'!H223)/(SUM(($S$203/'Real GDP'!$H$203)+($S$204/'Real GDP'!$H$204)+($S$205/'Real GDP'!$H$205)+($S$206/'Real GDP'!$H$206))/4)</f>
        <v>108.80754151219412</v>
      </c>
      <c r="I223" s="3">
        <f>100*(T223/'Real GDP'!I223)/(SUM(($T$203/'Real GDP'!$I$203)+($T$204/'Real GDP'!$I$204)+($T$205/'Real GDP'!$I$205)+($T$206/'Real GDP'!$I$206))/4)</f>
        <v>108.2144705032896</v>
      </c>
      <c r="J223" s="3">
        <f>100*(U223/'Real GDP'!J223)/(SUM(($U$203/'Real GDP'!$J$203)+($U$204/'Real GDP'!$J$204)+($U$205/'Real GDP'!$J$205)+($U$206/'Real GDP'!$J$206))/4)</f>
        <v>108.58200449639483</v>
      </c>
      <c r="L223" s="3" t="s">
        <v>223</v>
      </c>
      <c r="M223" s="4">
        <v>41729</v>
      </c>
      <c r="N223" s="4">
        <v>17031324</v>
      </c>
      <c r="O223" s="3">
        <v>2604163.73</v>
      </c>
      <c r="P223" s="3">
        <v>2649080.6</v>
      </c>
      <c r="Q223" s="3">
        <v>3783199.68</v>
      </c>
      <c r="R223" s="3">
        <v>2189936.09</v>
      </c>
      <c r="S223" s="3">
        <v>1596233.3</v>
      </c>
      <c r="T223" s="3">
        <v>5035.83</v>
      </c>
      <c r="U223" s="3">
        <v>1548848.33</v>
      </c>
    </row>
    <row r="224" spans="1:21" x14ac:dyDescent="0.25">
      <c r="A224" s="3" t="str">
        <f t="shared" si="3"/>
        <v>Q2/2014</v>
      </c>
      <c r="B224" s="7">
        <f t="shared" si="3"/>
        <v>41820</v>
      </c>
      <c r="C224" s="3">
        <f>100*(N224/'Real GDP'!C224)/(SUM(($N$203/'Real GDP'!$C$203)+($N$204/'Real GDP'!$C$204)+($N$205/'Real GDP'!$C$205)+($N$206/'Real GDP'!$C$206))/4)</f>
        <v>108.69220837285346</v>
      </c>
      <c r="D224" s="3">
        <f>100*(O224/'Real GDP'!D224)/(SUM(($O$203/'Real GDP'!$D$203)+($O$204/'Real GDP'!$D$204)+($O$205/'Real GDP'!$D$205)+($O$206/'Real GDP'!$D$206))/4)</f>
        <v>110.63771048607494</v>
      </c>
      <c r="E224" s="3">
        <f>100*(P224/'Real GDP'!E224)/(SUM(($P$203/'Real GDP'!$E$203)+($P$204/'Real GDP'!$E$204)+($P$205/'Real GDP'!$E$205)+($P$206/'Real GDP'!$E$206))/4)</f>
        <v>111.78006153057888</v>
      </c>
      <c r="F224" s="3">
        <f>100*(Q224/'Real GDP'!F224)/(SUM(($Q$203/'Real GDP'!$F$203)+($Q$204/'Real GDP'!$F$204)+($Q$205/'Real GDP'!$F$205)+($Q$206/'Real GDP'!$F$206))/4)</f>
        <v>113.13635264981865</v>
      </c>
      <c r="G224" s="3">
        <f>100*(R224/'Real GDP'!G224)/(SUM(($R$203/'Real GDP'!$G$203)+($R$204/'Real GDP'!$G$204)+($R$205/'Real GDP'!$G$205)+($R$206/'Real GDP'!$G$206))/4)</f>
        <v>110.03931355823333</v>
      </c>
      <c r="H224" s="3">
        <f>100*(S224/'Real GDP'!H224)/(SUM(($S$203/'Real GDP'!$H$203)+($S$204/'Real GDP'!$H$204)+($S$205/'Real GDP'!$H$205)+($S$206/'Real GDP'!$H$206))/4)</f>
        <v>109.06336494400678</v>
      </c>
      <c r="I224" s="3">
        <f>100*(T224/'Real GDP'!I224)/(SUM(($T$203/'Real GDP'!$I$203)+($T$204/'Real GDP'!$I$204)+($T$205/'Real GDP'!$I$205)+($T$206/'Real GDP'!$I$206))/4)</f>
        <v>108.22639008223776</v>
      </c>
      <c r="J224" s="3">
        <f>100*(U224/'Real GDP'!J224)/(SUM(($U$203/'Real GDP'!$J$203)+($U$204/'Real GDP'!$J$204)+($U$205/'Real GDP'!$J$205)+($U$206/'Real GDP'!$J$206))/4)</f>
        <v>109.02425727055666</v>
      </c>
      <c r="L224" s="3" t="s">
        <v>224</v>
      </c>
      <c r="M224" s="4">
        <v>41820</v>
      </c>
      <c r="N224" s="4">
        <v>17320921</v>
      </c>
      <c r="O224" s="3">
        <v>2630884.56</v>
      </c>
      <c r="P224" s="3">
        <v>2658940.0099999998</v>
      </c>
      <c r="Q224" s="3">
        <v>3800619.09</v>
      </c>
      <c r="R224" s="3">
        <v>2192161.9700000002</v>
      </c>
      <c r="S224" s="3">
        <v>1619166</v>
      </c>
      <c r="T224" s="3">
        <v>4944.07</v>
      </c>
      <c r="U224" s="3">
        <v>1561166.84</v>
      </c>
    </row>
    <row r="225" spans="1:21" x14ac:dyDescent="0.25">
      <c r="A225" s="3" t="str">
        <f t="shared" ref="A225:B239" si="4">L225</f>
        <v>Q3/2014</v>
      </c>
      <c r="B225" s="7">
        <f t="shared" si="4"/>
        <v>41912</v>
      </c>
      <c r="C225" s="3">
        <f>100*(N225/'Real GDP'!C225)/(SUM(($N$203/'Real GDP'!$C$203)+($N$204/'Real GDP'!$C$204)+($N$205/'Real GDP'!$C$205)+($N$206/'Real GDP'!$C$206))/4)</f>
        <v>109.18754778850857</v>
      </c>
      <c r="D225" s="3">
        <f>100*(O225/'Real GDP'!D225)/(SUM(($O$203/'Real GDP'!$D$203)+($O$204/'Real GDP'!$D$204)+($O$205/'Real GDP'!$D$205)+($O$206/'Real GDP'!$D$206))/4)</f>
        <v>110.90782400134833</v>
      </c>
      <c r="E225" s="3">
        <f>100*(P225/'Real GDP'!E225)/(SUM(($P$203/'Real GDP'!$E$203)+($P$204/'Real GDP'!$E$204)+($P$205/'Real GDP'!$E$205)+($P$206/'Real GDP'!$E$206))/4)</f>
        <v>111.92406150189045</v>
      </c>
      <c r="F225" s="3">
        <f>100*(Q225/'Real GDP'!F225)/(SUM(($Q$203/'Real GDP'!$F$203)+($Q$204/'Real GDP'!$F$204)+($Q$205/'Real GDP'!$F$205)+($Q$206/'Real GDP'!$F$206))/4)</f>
        <v>113.63603057169779</v>
      </c>
      <c r="G225" s="3">
        <f>100*(R225/'Real GDP'!G225)/(SUM(($R$203/'Real GDP'!$G$203)+($R$204/'Real GDP'!$G$204)+($R$205/'Real GDP'!$G$205)+($R$206/'Real GDP'!$G$206))/4)</f>
        <v>110.12164008367978</v>
      </c>
      <c r="H225" s="3">
        <f>100*(S225/'Real GDP'!H225)/(SUM(($S$203/'Real GDP'!$H$203)+($S$204/'Real GDP'!$H$204)+($S$205/'Real GDP'!$H$205)+($S$206/'Real GDP'!$H$206))/4)</f>
        <v>108.95603292808796</v>
      </c>
      <c r="I225" s="3">
        <f>100*(T225/'Real GDP'!I225)/(SUM(($T$203/'Real GDP'!$I$203)+($T$204/'Real GDP'!$I$204)+($T$205/'Real GDP'!$I$205)+($T$206/'Real GDP'!$I$206))/4)</f>
        <v>108.56117004813754</v>
      </c>
      <c r="J225" s="3">
        <f>100*(U225/'Real GDP'!J225)/(SUM(($U$203/'Real GDP'!$J$203)+($U$204/'Real GDP'!$J$204)+($U$205/'Real GDP'!$J$205)+($U$206/'Real GDP'!$J$206))/4)</f>
        <v>109.22947450642357</v>
      </c>
      <c r="L225" s="3" t="s">
        <v>259</v>
      </c>
      <c r="M225" s="4">
        <v>41912</v>
      </c>
      <c r="N225" s="4">
        <v>17622257</v>
      </c>
      <c r="O225" s="3">
        <v>2655790.73</v>
      </c>
      <c r="P225" s="3">
        <v>2674257.86</v>
      </c>
      <c r="Q225" s="3">
        <v>3829602.33</v>
      </c>
      <c r="R225" s="3">
        <v>2199069.37</v>
      </c>
      <c r="S225" s="3">
        <v>1629353.4</v>
      </c>
      <c r="T225" s="3">
        <v>4957.3900000000003</v>
      </c>
      <c r="U225" s="3">
        <v>1574746.06</v>
      </c>
    </row>
    <row r="226" spans="1:21" x14ac:dyDescent="0.25">
      <c r="A226" s="3" t="str">
        <f t="shared" si="4"/>
        <v>Q4/2014</v>
      </c>
      <c r="B226" s="7">
        <f t="shared" si="4"/>
        <v>42004</v>
      </c>
      <c r="C226" s="3">
        <f>100*(N226/'Real GDP'!C226)/(SUM(($N$203/'Real GDP'!$C$203)+($N$204/'Real GDP'!$C$204)+($N$205/'Real GDP'!$C$205)+($N$206/'Real GDP'!$C$206))/4)</f>
        <v>109.34508034992898</v>
      </c>
      <c r="D226" s="3">
        <f>100*(O226/'Real GDP'!D226)/(SUM(($O$203/'Real GDP'!$D$203)+($O$204/'Real GDP'!$D$204)+($O$205/'Real GDP'!$D$205)+($O$206/'Real GDP'!$D$206))/4)</f>
        <v>110.82629142976189</v>
      </c>
      <c r="E226" s="3">
        <f>100*(P226/'Real GDP'!E226)/(SUM(($P$203/'Real GDP'!$E$203)+($P$204/'Real GDP'!$E$204)+($P$205/'Real GDP'!$E$205)+($P$206/'Real GDP'!$E$206))/4)</f>
        <v>111.78625665994375</v>
      </c>
      <c r="F226" s="3">
        <f>100*(Q226/'Real GDP'!F226)/(SUM(($Q$203/'Real GDP'!$F$203)+($Q$204/'Real GDP'!$F$204)+($Q$205/'Real GDP'!$F$205)+($Q$206/'Real GDP'!$F$206))/4)</f>
        <v>113.66777091238332</v>
      </c>
      <c r="G226" s="3">
        <f>100*(R226/'Real GDP'!G226)/(SUM(($R$203/'Real GDP'!$G$203)+($R$204/'Real GDP'!$G$204)+($R$205/'Real GDP'!$G$205)+($R$206/'Real GDP'!$G$206))/4)</f>
        <v>109.86273134746392</v>
      </c>
      <c r="H226" s="3">
        <f>100*(S226/'Real GDP'!H226)/(SUM(($S$203/'Real GDP'!$H$203)+($S$204/'Real GDP'!$H$204)+($S$205/'Real GDP'!$H$205)+($S$206/'Real GDP'!$H$206))/4)</f>
        <v>108.1995320990566</v>
      </c>
      <c r="I226" s="3">
        <f>100*(T226/'Real GDP'!I226)/(SUM(($T$203/'Real GDP'!$I$203)+($T$204/'Real GDP'!$I$204)+($T$205/'Real GDP'!$I$205)+($T$206/'Real GDP'!$I$206))/4)</f>
        <v>108.93648080991153</v>
      </c>
      <c r="J226" s="3">
        <f>100*(U226/'Real GDP'!J226)/(SUM(($U$203/'Real GDP'!$J$203)+($U$204/'Real GDP'!$J$204)+($U$205/'Real GDP'!$J$205)+($U$206/'Real GDP'!$J$206))/4)</f>
        <v>108.96319588889045</v>
      </c>
      <c r="L226" s="3" t="s">
        <v>260</v>
      </c>
      <c r="M226" s="4">
        <v>42004</v>
      </c>
      <c r="N226" s="4">
        <v>17735933</v>
      </c>
      <c r="O226" s="3">
        <v>2671502.39</v>
      </c>
      <c r="P226" s="3">
        <v>2673892.58</v>
      </c>
      <c r="Q226" s="3">
        <v>3864762.22</v>
      </c>
      <c r="R226" s="3">
        <v>2193951.35</v>
      </c>
      <c r="S226" s="3">
        <v>1625390.29</v>
      </c>
      <c r="T226" s="3">
        <v>5005.57</v>
      </c>
      <c r="U226" s="3">
        <v>1582690.5</v>
      </c>
    </row>
    <row r="227" spans="1:21" x14ac:dyDescent="0.25">
      <c r="A227" s="3" t="str">
        <f t="shared" si="4"/>
        <v>Q1/2015</v>
      </c>
      <c r="B227" s="7">
        <f t="shared" si="4"/>
        <v>42094</v>
      </c>
      <c r="C227" s="3">
        <f>100*(N227/'Real GDP'!C227)/(SUM(($N$203/'Real GDP'!$C$203)+($N$204/'Real GDP'!$C$204)+($N$205/'Real GDP'!$C$205)+($N$206/'Real GDP'!$C$206))/4)</f>
        <v>109.32617721334174</v>
      </c>
      <c r="D227" s="3">
        <f>100*(O227/'Real GDP'!D227)/(SUM(($O$203/'Real GDP'!$D$203)+($O$204/'Real GDP'!$D$204)+($O$205/'Real GDP'!$D$205)+($O$206/'Real GDP'!$D$206))/4)</f>
        <v>110.5053937817962</v>
      </c>
      <c r="E227" s="3">
        <f>100*(P227/'Real GDP'!E227)/(SUM(($P$203/'Real GDP'!$E$203)+($P$204/'Real GDP'!$E$204)+($P$205/'Real GDP'!$E$205)+($P$206/'Real GDP'!$E$206))/4)</f>
        <v>111.60408475956523</v>
      </c>
      <c r="F227" s="3">
        <f>100*(Q227/'Real GDP'!F227)/(SUM(($Q$203/'Real GDP'!$F$203)+($Q$204/'Real GDP'!$F$204)+($Q$205/'Real GDP'!$F$205)+($Q$206/'Real GDP'!$F$206))/4)</f>
        <v>113.38815361663045</v>
      </c>
      <c r="G227" s="3">
        <f>100*(R227/'Real GDP'!G227)/(SUM(($R$203/'Real GDP'!$G$203)+($R$204/'Real GDP'!$G$204)+($R$205/'Real GDP'!$G$205)+($R$206/'Real GDP'!$G$206))/4)</f>
        <v>109.46690121405693</v>
      </c>
      <c r="H227" s="3">
        <f>100*(S227/'Real GDP'!H227)/(SUM(($S$203/'Real GDP'!$H$203)+($S$204/'Real GDP'!$H$204)+($S$205/'Real GDP'!$H$205)+($S$206/'Real GDP'!$H$206))/4)</f>
        <v>106.97538955090323</v>
      </c>
      <c r="I227" s="3">
        <f>100*(T227/'Real GDP'!I227)/(SUM(($T$203/'Real GDP'!$I$203)+($T$204/'Real GDP'!$I$204)+($T$205/'Real GDP'!$I$205)+($T$206/'Real GDP'!$I$206))/4)</f>
        <v>109.50765169836177</v>
      </c>
      <c r="J227" s="3">
        <f>100*(U227/'Real GDP'!J227)/(SUM(($U$203/'Real GDP'!$J$203)+($U$204/'Real GDP'!$J$204)+($U$205/'Real GDP'!$J$205)+($U$206/'Real GDP'!$J$206))/4)</f>
        <v>108.42841953242038</v>
      </c>
      <c r="L227" s="3" t="s">
        <v>261</v>
      </c>
      <c r="M227" s="4">
        <v>42094</v>
      </c>
      <c r="N227" s="4">
        <v>17874715</v>
      </c>
      <c r="O227" s="3">
        <v>2675585.19</v>
      </c>
      <c r="P227" s="3">
        <v>2680770.4900000002</v>
      </c>
      <c r="Q227" s="3">
        <v>3859550.99</v>
      </c>
      <c r="R227" s="3">
        <v>2191022.36</v>
      </c>
      <c r="S227" s="3">
        <v>1603783.88</v>
      </c>
      <c r="T227" s="3">
        <v>5107.24</v>
      </c>
      <c r="U227" s="3">
        <v>1591492.82</v>
      </c>
    </row>
    <row r="228" spans="1:21" x14ac:dyDescent="0.25">
      <c r="A228" s="3" t="str">
        <f t="shared" si="4"/>
        <v>Q2/2015</v>
      </c>
      <c r="B228" s="7">
        <f t="shared" si="4"/>
        <v>42185</v>
      </c>
      <c r="C228" s="3">
        <f>100*(N228/'Real GDP'!C228)/(SUM(($N$203/'Real GDP'!$C$203)+($N$204/'Real GDP'!$C$204)+($N$205/'Real GDP'!$C$205)+($N$206/'Real GDP'!$C$206))/4)</f>
        <v>109.9169489475684</v>
      </c>
      <c r="D228" s="3">
        <f>100*(O228/'Real GDP'!D228)/(SUM(($O$203/'Real GDP'!$D$203)+($O$204/'Real GDP'!$D$204)+($O$205/'Real GDP'!$D$205)+($O$206/'Real GDP'!$D$206))/4)</f>
        <v>111.2520097532658</v>
      </c>
      <c r="E228" s="3">
        <f>100*(P228/'Real GDP'!E228)/(SUM(($P$203/'Real GDP'!$E$203)+($P$204/'Real GDP'!$E$204)+($P$205/'Real GDP'!$E$205)+($P$206/'Real GDP'!$E$206))/4)</f>
        <v>112.12505046827432</v>
      </c>
      <c r="F228" s="3">
        <f>100*(Q228/'Real GDP'!F228)/(SUM(($Q$203/'Real GDP'!$F$203)+($Q$204/'Real GDP'!$F$204)+($Q$205/'Real GDP'!$F$205)+($Q$206/'Real GDP'!$F$206))/4)</f>
        <v>113.85743985991289</v>
      </c>
      <c r="G228" s="3">
        <f>100*(R228/'Real GDP'!G228)/(SUM(($R$203/'Real GDP'!$G$203)+($R$204/'Real GDP'!$G$204)+($R$205/'Real GDP'!$G$205)+($R$206/'Real GDP'!$G$206))/4)</f>
        <v>110.07483426357899</v>
      </c>
      <c r="H228" s="3">
        <f>100*(S228/'Real GDP'!H228)/(SUM(($S$203/'Real GDP'!$H$203)+($S$204/'Real GDP'!$H$204)+($S$205/'Real GDP'!$H$205)+($S$206/'Real GDP'!$H$206))/4)</f>
        <v>106.63195171793014</v>
      </c>
      <c r="I228" s="3">
        <f>100*(T228/'Real GDP'!I228)/(SUM(($T$203/'Real GDP'!$I$203)+($T$204/'Real GDP'!$I$204)+($T$205/'Real GDP'!$I$205)+($T$206/'Real GDP'!$I$206))/4)</f>
        <v>110.70808933019285</v>
      </c>
      <c r="J228" s="3">
        <f>100*(U228/'Real GDP'!J228)/(SUM(($U$203/'Real GDP'!$J$203)+($U$204/'Real GDP'!$J$204)+($U$205/'Real GDP'!$J$205)+($U$206/'Real GDP'!$J$206))/4)</f>
        <v>108.68438320486342</v>
      </c>
      <c r="L228" s="3" t="s">
        <v>262</v>
      </c>
      <c r="M228" s="4">
        <v>42185</v>
      </c>
      <c r="N228" s="4">
        <v>18093224</v>
      </c>
      <c r="O228" s="3">
        <v>2708991.15</v>
      </c>
      <c r="P228" s="3">
        <v>2692693.05</v>
      </c>
      <c r="Q228" s="3">
        <v>3892777.76</v>
      </c>
      <c r="R228" s="3">
        <v>2212346.39</v>
      </c>
      <c r="S228" s="3">
        <v>1596321.91</v>
      </c>
      <c r="T228" s="3">
        <v>5159.54</v>
      </c>
      <c r="U228" s="3">
        <v>1608784.69</v>
      </c>
    </row>
    <row r="229" spans="1:21" x14ac:dyDescent="0.25">
      <c r="A229" s="3" t="str">
        <f t="shared" si="4"/>
        <v>Q3/2015</v>
      </c>
      <c r="B229" s="7">
        <f t="shared" si="4"/>
        <v>42277</v>
      </c>
      <c r="C229" s="3">
        <f>100*(N229/'Real GDP'!C229)/(SUM(($N$203/'Real GDP'!$C$203)+($N$204/'Real GDP'!$C$204)+($N$205/'Real GDP'!$C$205)+($N$206/'Real GDP'!$C$206))/4)</f>
        <v>110.28696023964922</v>
      </c>
      <c r="D229" s="3">
        <f>100*(O229/'Real GDP'!D229)/(SUM(($O$203/'Real GDP'!$D$203)+($O$204/'Real GDP'!$D$204)+($O$205/'Real GDP'!$D$205)+($O$206/'Real GDP'!$D$206))/4)</f>
        <v>111.61667533803569</v>
      </c>
      <c r="E229" s="3">
        <f>100*(P229/'Real GDP'!E229)/(SUM(($P$203/'Real GDP'!$E$203)+($P$204/'Real GDP'!$E$204)+($P$205/'Real GDP'!$E$205)+($P$206/'Real GDP'!$E$206))/4)</f>
        <v>112.42819796774941</v>
      </c>
      <c r="F229" s="3">
        <f>100*(Q229/'Real GDP'!F229)/(SUM(($Q$203/'Real GDP'!$F$203)+($Q$204/'Real GDP'!$F$204)+($Q$205/'Real GDP'!$F$205)+($Q$206/'Real GDP'!$F$206))/4)</f>
        <v>114.16864952824797</v>
      </c>
      <c r="G229" s="3">
        <f>100*(R229/'Real GDP'!G229)/(SUM(($R$203/'Real GDP'!$G$203)+($R$204/'Real GDP'!$G$204)+($R$205/'Real GDP'!$G$205)+($R$206/'Real GDP'!$G$206))/4)</f>
        <v>110.8257590509628</v>
      </c>
      <c r="H229" s="3">
        <f>100*(S229/'Real GDP'!H229)/(SUM(($S$203/'Real GDP'!$H$203)+($S$204/'Real GDP'!$H$204)+($S$205/'Real GDP'!$H$205)+($S$206/'Real GDP'!$H$206))/4)</f>
        <v>106.32811355370016</v>
      </c>
      <c r="I229" s="3">
        <f>100*(T229/'Real GDP'!I229)/(SUM(($T$203/'Real GDP'!$I$203)+($T$204/'Real GDP'!$I$204)+($T$205/'Real GDP'!$I$205)+($T$206/'Real GDP'!$I$206))/4)</f>
        <v>111.68990741841287</v>
      </c>
      <c r="J229" s="3">
        <f>100*(U229/'Real GDP'!J229)/(SUM(($U$203/'Real GDP'!$J$203)+($U$204/'Real GDP'!$J$204)+($U$205/'Real GDP'!$J$205)+($U$206/'Real GDP'!$J$206))/4)</f>
        <v>108.81683934174929</v>
      </c>
      <c r="L229" s="3" t="s">
        <v>263</v>
      </c>
      <c r="M229" s="4">
        <v>42277</v>
      </c>
      <c r="N229" s="4">
        <v>18227689</v>
      </c>
      <c r="O229" s="3">
        <v>2729633.13</v>
      </c>
      <c r="P229" s="3">
        <v>2710225.45</v>
      </c>
      <c r="Q229" s="3">
        <v>3916033.07</v>
      </c>
      <c r="R229" s="3">
        <v>2232392.73</v>
      </c>
      <c r="S229" s="3">
        <v>1600774.67</v>
      </c>
      <c r="T229" s="3">
        <v>5209.8</v>
      </c>
      <c r="U229" s="3">
        <v>1625875</v>
      </c>
    </row>
    <row r="230" spans="1:21" x14ac:dyDescent="0.25">
      <c r="A230" s="3" t="str">
        <f t="shared" si="4"/>
        <v>Q4/2015</v>
      </c>
      <c r="B230" s="7">
        <f t="shared" si="4"/>
        <v>42369</v>
      </c>
      <c r="C230" s="3">
        <f>100*(N230/'Real GDP'!C230)/(SUM(($N$203/'Real GDP'!$C$203)+($N$204/'Real GDP'!$C$204)+($N$205/'Real GDP'!$C$205)+($N$206/'Real GDP'!$C$206))/4)</f>
        <v>110.51324196319763</v>
      </c>
      <c r="D230" s="3">
        <f>100*(O230/'Real GDP'!D230)/(SUM(($O$203/'Real GDP'!$D$203)+($O$204/'Real GDP'!$D$204)+($O$205/'Real GDP'!$D$205)+($O$206/'Real GDP'!$D$206))/4)</f>
        <v>111.99060223896718</v>
      </c>
      <c r="E230" s="3">
        <f>100*(P230/'Real GDP'!E230)/(SUM(($P$203/'Real GDP'!$E$203)+($P$204/'Real GDP'!$E$204)+($P$205/'Real GDP'!$E$205)+($P$206/'Real GDP'!$E$206))/4)</f>
        <v>112.59378766581986</v>
      </c>
      <c r="F230" s="3">
        <f>100*(Q230/'Real GDP'!F230)/(SUM(($Q$203/'Real GDP'!$F$203)+($Q$204/'Real GDP'!$F$204)+($Q$205/'Real GDP'!$F$205)+($Q$206/'Real GDP'!$F$206))/4)</f>
        <v>114.37355157660397</v>
      </c>
      <c r="G230" s="3">
        <f>100*(R230/'Real GDP'!G230)/(SUM(($R$203/'Real GDP'!$G$203)+($R$204/'Real GDP'!$G$204)+($R$205/'Real GDP'!$G$205)+($R$206/'Real GDP'!$G$206))/4)</f>
        <v>111.81610624507535</v>
      </c>
      <c r="H230" s="3">
        <f>100*(S230/'Real GDP'!H230)/(SUM(($S$203/'Real GDP'!$H$203)+($S$204/'Real GDP'!$H$204)+($S$205/'Real GDP'!$H$205)+($S$206/'Real GDP'!$H$206))/4)</f>
        <v>106.06367921186005</v>
      </c>
      <c r="I230" s="3">
        <f>100*(T230/'Real GDP'!I230)/(SUM(($T$203/'Real GDP'!$I$203)+($T$204/'Real GDP'!$I$204)+($T$205/'Real GDP'!$I$205)+($T$206/'Real GDP'!$I$206))/4)</f>
        <v>112.52500552553565</v>
      </c>
      <c r="J230" s="3">
        <f>100*(U230/'Real GDP'!J230)/(SUM(($U$203/'Real GDP'!$J$203)+($U$204/'Real GDP'!$J$204)+($U$205/'Real GDP'!$J$205)+($U$206/'Real GDP'!$J$206))/4)</f>
        <v>108.92067096650834</v>
      </c>
      <c r="L230" s="3" t="s">
        <v>264</v>
      </c>
      <c r="M230" s="4">
        <v>42369</v>
      </c>
      <c r="N230" s="4">
        <v>18287226</v>
      </c>
      <c r="O230" s="3">
        <v>2759131.19</v>
      </c>
      <c r="P230" s="3">
        <v>2721012.24</v>
      </c>
      <c r="Q230" s="3">
        <v>3939670.73</v>
      </c>
      <c r="R230" s="3">
        <v>2258787.59</v>
      </c>
      <c r="S230" s="3">
        <v>1598453.05</v>
      </c>
      <c r="T230" s="3">
        <v>5232.51</v>
      </c>
      <c r="U230" s="3">
        <v>1642358.63</v>
      </c>
    </row>
    <row r="231" spans="1:21" x14ac:dyDescent="0.25">
      <c r="A231" s="3" t="str">
        <f t="shared" si="4"/>
        <v>Q1/2016</v>
      </c>
      <c r="B231" s="7">
        <f t="shared" si="4"/>
        <v>42460</v>
      </c>
      <c r="C231" s="3">
        <f>100*(N231/'Real GDP'!C231)/(SUM(($N$203/'Real GDP'!$C$203)+($N$204/'Real GDP'!$C$204)+($N$205/'Real GDP'!$C$205)+($N$206/'Real GDP'!$C$206))/4)</f>
        <v>110.58256775718053</v>
      </c>
      <c r="D231" s="3">
        <f>100*(O231/'Real GDP'!D231)/(SUM(($O$203/'Real GDP'!$D$203)+($O$204/'Real GDP'!$D$204)+($O$205/'Real GDP'!$D$205)+($O$206/'Real GDP'!$D$206))/4)</f>
        <v>112.38667224323977</v>
      </c>
      <c r="E231" s="3">
        <f>100*(P231/'Real GDP'!E231)/(SUM(($P$203/'Real GDP'!$E$203)+($P$204/'Real GDP'!$E$204)+($P$205/'Real GDP'!$E$205)+($P$206/'Real GDP'!$E$206))/4)</f>
        <v>112.63202431869544</v>
      </c>
      <c r="F231" s="3">
        <f>100*(Q231/'Real GDP'!F231)/(SUM(($Q$203/'Real GDP'!$F$203)+($Q$204/'Real GDP'!$F$204)+($Q$205/'Real GDP'!$F$205)+($Q$206/'Real GDP'!$F$206))/4)</f>
        <v>114.47753856983527</v>
      </c>
      <c r="G231" s="3">
        <f>100*(R231/'Real GDP'!G231)/(SUM(($R$203/'Real GDP'!$G$203)+($R$204/'Real GDP'!$G$204)+($R$205/'Real GDP'!$G$205)+($R$206/'Real GDP'!$G$206))/4)</f>
        <v>113.04260221613276</v>
      </c>
      <c r="H231" s="3">
        <f>100*(S231/'Real GDP'!H231)/(SUM(($S$203/'Real GDP'!$H$203)+($S$204/'Real GDP'!$H$204)+($S$205/'Real GDP'!$H$205)+($S$206/'Real GDP'!$H$206))/4)</f>
        <v>105.90489219157878</v>
      </c>
      <c r="I231" s="3">
        <f>100*(T231/'Real GDP'!I231)/(SUM(($T$203/'Real GDP'!$I$203)+($T$204/'Real GDP'!$I$204)+($T$205/'Real GDP'!$I$205)+($T$206/'Real GDP'!$I$206))/4)</f>
        <v>113.18727079520785</v>
      </c>
      <c r="J231" s="3">
        <f>100*(U231/'Real GDP'!J231)/(SUM(($U$203/'Real GDP'!$J$203)+($U$204/'Real GDP'!$J$204)+($U$205/'Real GDP'!$J$205)+($U$206/'Real GDP'!$J$206))/4)</f>
        <v>109.02709603640204</v>
      </c>
      <c r="L231" s="2" t="s">
        <v>265</v>
      </c>
      <c r="M231" s="4">
        <v>42460</v>
      </c>
      <c r="N231" s="4">
        <v>18325187</v>
      </c>
      <c r="O231" s="3">
        <v>2777868.29</v>
      </c>
      <c r="P231" s="3">
        <v>2739793.04</v>
      </c>
      <c r="Q231" s="3">
        <v>3968189.43</v>
      </c>
      <c r="R231" s="3">
        <v>2288834.8199999998</v>
      </c>
      <c r="S231" s="3">
        <v>1605897</v>
      </c>
      <c r="T231" s="3">
        <v>5307.95</v>
      </c>
      <c r="U231" s="3">
        <v>1656280.71</v>
      </c>
    </row>
    <row r="232" spans="1:21" x14ac:dyDescent="0.25">
      <c r="A232" s="3" t="str">
        <f t="shared" si="4"/>
        <v>Q2/2016</v>
      </c>
      <c r="B232" s="7">
        <f t="shared" si="4"/>
        <v>42551</v>
      </c>
      <c r="C232" s="3">
        <f>100*(N232/'Real GDP'!C232)/(SUM(($N$203/'Real GDP'!$C$203)+($N$204/'Real GDP'!$C$204)+($N$205/'Real GDP'!$C$205)+($N$206/'Real GDP'!$C$206))/4)</f>
        <v>111.24977427608698</v>
      </c>
      <c r="D232" s="3">
        <f>100*(O232/'Real GDP'!D232)/(SUM(($O$203/'Real GDP'!$D$203)+($O$204/'Real GDP'!$D$204)+($O$205/'Real GDP'!$D$205)+($O$206/'Real GDP'!$D$206))/4)</f>
        <v>113.04569690351863</v>
      </c>
      <c r="E232" s="3">
        <f>100*(P232/'Real GDP'!E232)/(SUM(($P$203/'Real GDP'!$E$203)+($P$204/'Real GDP'!$E$204)+($P$205/'Real GDP'!$E$205)+($P$206/'Real GDP'!$E$206))/4)</f>
        <v>113.35344303029366</v>
      </c>
      <c r="F232" s="3">
        <f>100*(Q232/'Real GDP'!F232)/(SUM(($Q$203/'Real GDP'!$F$203)+($Q$204/'Real GDP'!$F$204)+($Q$205/'Real GDP'!$F$205)+($Q$206/'Real GDP'!$F$206))/4)</f>
        <v>115.21524483331898</v>
      </c>
      <c r="G232" s="3">
        <f>100*(R232/'Real GDP'!G232)/(SUM(($R$203/'Real GDP'!$G$203)+($R$204/'Real GDP'!$G$204)+($R$205/'Real GDP'!$G$205)+($R$206/'Real GDP'!$G$206))/4)</f>
        <v>114.52031675880663</v>
      </c>
      <c r="H232" s="3">
        <f>100*(S232/'Real GDP'!H232)/(SUM(($S$203/'Real GDP'!$H$203)+($S$204/'Real GDP'!$H$204)+($S$205/'Real GDP'!$H$205)+($S$206/'Real GDP'!$H$206))/4)</f>
        <v>106.42166086029027</v>
      </c>
      <c r="I232" s="3">
        <f>100*(T232/'Real GDP'!I232)/(SUM(($T$203/'Real GDP'!$I$203)+($T$204/'Real GDP'!$I$204)+($T$205/'Real GDP'!$I$205)+($T$206/'Real GDP'!$I$206))/4)</f>
        <v>114.1805699124165</v>
      </c>
      <c r="J232" s="3">
        <f>100*(U232/'Real GDP'!J232)/(SUM(($U$203/'Real GDP'!$J$203)+($U$204/'Real GDP'!$J$204)+($U$205/'Real GDP'!$J$205)+($U$206/'Real GDP'!$J$206))/4)</f>
        <v>109.70596412821031</v>
      </c>
      <c r="L232" s="2" t="s">
        <v>266</v>
      </c>
      <c r="M232" s="4">
        <v>42551</v>
      </c>
      <c r="N232" s="4">
        <v>18538039</v>
      </c>
      <c r="O232" s="3">
        <v>2798527.8</v>
      </c>
      <c r="P232" s="3">
        <v>2751033.19</v>
      </c>
      <c r="Q232" s="3">
        <v>4012310.83</v>
      </c>
      <c r="R232" s="3">
        <v>2320996.19</v>
      </c>
      <c r="S232" s="3">
        <v>1609503.84</v>
      </c>
      <c r="T232" s="3">
        <v>5366.23</v>
      </c>
      <c r="U232" s="3">
        <v>1679713.23</v>
      </c>
    </row>
    <row r="233" spans="1:21" x14ac:dyDescent="0.25">
      <c r="A233" s="3" t="str">
        <f t="shared" si="4"/>
        <v>Q3/2016</v>
      </c>
      <c r="B233" s="7">
        <f t="shared" si="4"/>
        <v>42643</v>
      </c>
      <c r="C233" s="3">
        <f>100*(N233/'Real GDP'!C233)/(SUM(($N$203/'Real GDP'!$C$203)+($N$204/'Real GDP'!$C$204)+($N$205/'Real GDP'!$C$205)+($N$206/'Real GDP'!$C$206))/4)</f>
        <v>111.6286253740255</v>
      </c>
      <c r="D233" s="3">
        <f>100*(O233/'Real GDP'!D233)/(SUM(($O$203/'Real GDP'!$D$203)+($O$204/'Real GDP'!$D$204)+($O$205/'Real GDP'!$D$205)+($O$206/'Real GDP'!$D$206))/4)</f>
        <v>113.01546291747431</v>
      </c>
      <c r="E233" s="3">
        <f>100*(P233/'Real GDP'!E233)/(SUM(($P$203/'Real GDP'!$E$203)+($P$204/'Real GDP'!$E$204)+($P$205/'Real GDP'!$E$205)+($P$206/'Real GDP'!$E$206))/4)</f>
        <v>113.73413045325984</v>
      </c>
      <c r="F233" s="3">
        <f>100*(Q233/'Real GDP'!F233)/(SUM(($Q$203/'Real GDP'!$F$203)+($Q$204/'Real GDP'!$F$204)+($Q$205/'Real GDP'!$F$205)+($Q$206/'Real GDP'!$F$206))/4)</f>
        <v>115.60372603488486</v>
      </c>
      <c r="G233" s="3">
        <f>100*(R233/'Real GDP'!G233)/(SUM(($R$203/'Real GDP'!$G$203)+($R$204/'Real GDP'!$G$204)+($R$205/'Real GDP'!$G$205)+($R$206/'Real GDP'!$G$206))/4)</f>
        <v>115.23837807252048</v>
      </c>
      <c r="H233" s="3">
        <f>100*(S233/'Real GDP'!H233)/(SUM(($S$203/'Real GDP'!$H$203)+($S$204/'Real GDP'!$H$204)+($S$205/'Real GDP'!$H$205)+($S$206/'Real GDP'!$H$206))/4)</f>
        <v>106.83809924193953</v>
      </c>
      <c r="I233" s="3">
        <f>100*(T233/'Real GDP'!I233)/(SUM(($T$203/'Real GDP'!$I$203)+($T$204/'Real GDP'!$I$204)+($T$205/'Real GDP'!$I$205)+($T$206/'Real GDP'!$I$206))/4)</f>
        <v>114.54501640804338</v>
      </c>
      <c r="J233" s="3">
        <f>100*(U233/'Real GDP'!J233)/(SUM(($U$203/'Real GDP'!$J$203)+($U$204/'Real GDP'!$J$204)+($U$205/'Real GDP'!$J$205)+($U$206/'Real GDP'!$J$206))/4)</f>
        <v>110.07602170865978</v>
      </c>
      <c r="L233" s="2" t="s">
        <v>267</v>
      </c>
      <c r="M233" s="4">
        <v>42643</v>
      </c>
      <c r="N233" s="4">
        <v>18729130</v>
      </c>
      <c r="O233" s="3">
        <v>2810978.19</v>
      </c>
      <c r="P233" s="3">
        <v>2765750.27</v>
      </c>
      <c r="Q233" s="3">
        <v>4039342.98</v>
      </c>
      <c r="R233" s="3">
        <v>2340920.71</v>
      </c>
      <c r="S233" s="3">
        <v>1632788.69</v>
      </c>
      <c r="T233" s="3">
        <v>5393.51</v>
      </c>
      <c r="U233" s="3">
        <v>1697405.21</v>
      </c>
    </row>
    <row r="234" spans="1:21" x14ac:dyDescent="0.25">
      <c r="A234" s="3" t="str">
        <f t="shared" si="4"/>
        <v>Q4/2016</v>
      </c>
      <c r="B234" s="7">
        <f t="shared" si="4"/>
        <v>42735</v>
      </c>
      <c r="C234" s="3">
        <f>100*(N234/'Real GDP'!C234)/(SUM(($N$203/'Real GDP'!$C$203)+($N$204/'Real GDP'!$C$204)+($N$205/'Real GDP'!$C$205)+($N$206/'Real GDP'!$C$206))/4)</f>
        <v>112.19014033453409</v>
      </c>
      <c r="D234" s="3">
        <f>100*(O234/'Real GDP'!D234)/(SUM(($O$203/'Real GDP'!$D$203)+($O$204/'Real GDP'!$D$204)+($O$205/'Real GDP'!$D$205)+($O$206/'Real GDP'!$D$206))/4)</f>
        <v>113.34003056851917</v>
      </c>
      <c r="E234" s="3">
        <f>100*(P234/'Real GDP'!E234)/(SUM(($P$203/'Real GDP'!$E$203)+($P$204/'Real GDP'!$E$204)+($P$205/'Real GDP'!$E$205)+($P$206/'Real GDP'!$E$206))/4)</f>
        <v>114.32129015148156</v>
      </c>
      <c r="F234" s="3">
        <f>100*(Q234/'Real GDP'!F234)/(SUM(($Q$203/'Real GDP'!$F$203)+($Q$204/'Real GDP'!$F$204)+($Q$205/'Real GDP'!$F$205)+($Q$206/'Real GDP'!$F$206))/4)</f>
        <v>116.14332360143557</v>
      </c>
      <c r="G234" s="3">
        <f>100*(R234/'Real GDP'!G234)/(SUM(($R$203/'Real GDP'!$G$203)+($R$204/'Real GDP'!$G$204)+($R$205/'Real GDP'!$G$205)+($R$206/'Real GDP'!$G$206))/4)</f>
        <v>115.67979141876026</v>
      </c>
      <c r="H234" s="3">
        <f>100*(S234/'Real GDP'!H234)/(SUM(($S$203/'Real GDP'!$H$203)+($S$204/'Real GDP'!$H$204)+($S$205/'Real GDP'!$H$205)+($S$206/'Real GDP'!$H$206))/4)</f>
        <v>107.56798939361487</v>
      </c>
      <c r="I234" s="3">
        <f>100*(T234/'Real GDP'!I234)/(SUM(($T$203/'Real GDP'!$I$203)+($T$204/'Real GDP'!$I$204)+($T$205/'Real GDP'!$I$205)+($T$206/'Real GDP'!$I$206))/4)</f>
        <v>114.75302475134716</v>
      </c>
      <c r="J234" s="3">
        <f>100*(U234/'Real GDP'!J234)/(SUM(($U$203/'Real GDP'!$J$203)+($U$204/'Real GDP'!$J$204)+($U$205/'Real GDP'!$J$205)+($U$206/'Real GDP'!$J$206))/4)</f>
        <v>110.60652777184319</v>
      </c>
      <c r="L234" s="2" t="s">
        <v>268</v>
      </c>
      <c r="M234" s="4">
        <v>42735</v>
      </c>
      <c r="N234" s="4">
        <v>18905545</v>
      </c>
      <c r="O234" s="3">
        <v>2839952.94</v>
      </c>
      <c r="P234" s="3">
        <v>2796927.34</v>
      </c>
      <c r="Q234" s="3">
        <v>4075063.54</v>
      </c>
      <c r="R234" s="3">
        <v>2361245.65</v>
      </c>
      <c r="S234" s="3">
        <v>1653067.97</v>
      </c>
      <c r="T234" s="3">
        <v>5416.74</v>
      </c>
      <c r="U234" s="3">
        <v>1717227.2</v>
      </c>
    </row>
    <row r="235" spans="1:21" x14ac:dyDescent="0.25">
      <c r="A235" s="3" t="str">
        <f t="shared" si="4"/>
        <v>Q1/2017</v>
      </c>
      <c r="B235" s="7">
        <f t="shared" si="4"/>
        <v>42825</v>
      </c>
      <c r="C235" s="3">
        <f>100*(N235/'Real GDP'!C235)/(SUM(($N$203/'Real GDP'!$C$203)+($N$204/'Real GDP'!$C$204)+($N$205/'Real GDP'!$C$205)+($N$206/'Real GDP'!$C$206))/4)</f>
        <v>112.74638697832778</v>
      </c>
      <c r="D235" s="3">
        <f>100*(O235/'Real GDP'!D235)/(SUM(($O$203/'Real GDP'!$D$203)+($O$204/'Real GDP'!$D$204)+($O$205/'Real GDP'!$D$205)+($O$206/'Real GDP'!$D$206))/4)</f>
        <v>113.34396588818342</v>
      </c>
      <c r="E235" s="3">
        <f>100*(P235/'Real GDP'!E235)/(SUM(($P$203/'Real GDP'!$E$203)+($P$204/'Real GDP'!$E$204)+($P$205/'Real GDP'!$E$205)+($P$206/'Real GDP'!$E$206))/4)</f>
        <v>114.88687857437546</v>
      </c>
      <c r="F235" s="3">
        <f>100*(Q235/'Real GDP'!F235)/(SUM(($Q$203/'Real GDP'!$F$203)+($Q$204/'Real GDP'!$F$204)+($Q$205/'Real GDP'!$F$205)+($Q$206/'Real GDP'!$F$206))/4)</f>
        <v>116.66152422701846</v>
      </c>
      <c r="G235" s="3">
        <f>100*(R235/'Real GDP'!G235)/(SUM(($R$203/'Real GDP'!$G$203)+($R$204/'Real GDP'!$G$204)+($R$205/'Real GDP'!$G$205)+($R$206/'Real GDP'!$G$206))/4)</f>
        <v>115.68531026641953</v>
      </c>
      <c r="H235" s="3">
        <f>100*(S235/'Real GDP'!H235)/(SUM(($S$203/'Real GDP'!$H$203)+($S$204/'Real GDP'!$H$204)+($S$205/'Real GDP'!$H$205)+($S$206/'Real GDP'!$H$206))/4)</f>
        <v>108.36929753241411</v>
      </c>
      <c r="I235" s="3">
        <f>100*(T235/'Real GDP'!I235)/(SUM(($T$203/'Real GDP'!$I$203)+($T$204/'Real GDP'!$I$204)+($T$205/'Real GDP'!$I$205)+($T$206/'Real GDP'!$I$206))/4)</f>
        <v>114.63897165683298</v>
      </c>
      <c r="J235" s="3">
        <f>100*(U235/'Real GDP'!J235)/(SUM(($U$203/'Real GDP'!$J$203)+($U$204/'Real GDP'!$J$204)+($U$205/'Real GDP'!$J$205)+($U$206/'Real GDP'!$J$206))/4)</f>
        <v>111.1567155030387</v>
      </c>
      <c r="L235" s="2" t="s">
        <v>269</v>
      </c>
      <c r="M235" s="4">
        <v>42825</v>
      </c>
      <c r="N235" s="4">
        <v>19057705</v>
      </c>
      <c r="O235" s="3">
        <v>2851189.35</v>
      </c>
      <c r="P235" s="3">
        <v>2832466.05</v>
      </c>
      <c r="Q235" s="3">
        <v>4130075.36</v>
      </c>
      <c r="R235" s="3">
        <v>2373326.4</v>
      </c>
      <c r="S235" s="3">
        <v>1681825.08</v>
      </c>
      <c r="T235" s="3">
        <v>5447.84</v>
      </c>
      <c r="U235" s="3">
        <v>1739340.15</v>
      </c>
    </row>
    <row r="236" spans="1:21" x14ac:dyDescent="0.25">
      <c r="A236" s="3" t="str">
        <f t="shared" si="4"/>
        <v>Q2/2017</v>
      </c>
      <c r="B236" s="7">
        <f t="shared" si="4"/>
        <v>42916</v>
      </c>
      <c r="C236" s="3">
        <f>100*(N236/'Real GDP'!C236)/(SUM(($N$203/'Real GDP'!$C$203)+($N$204/'Real GDP'!$C$204)+($N$205/'Real GDP'!$C$205)+($N$206/'Real GDP'!$C$206))/4)</f>
        <v>113.02919257229054</v>
      </c>
      <c r="D236" s="3">
        <f>100*(O236/'Real GDP'!D236)/(SUM(($O$203/'Real GDP'!$D$203)+($O$204/'Real GDP'!$D$204)+($O$205/'Real GDP'!$D$205)+($O$206/'Real GDP'!$D$206))/4)</f>
        <v>113.03015930464085</v>
      </c>
      <c r="E236" s="3">
        <f>100*(P236/'Real GDP'!E236)/(SUM(($P$203/'Real GDP'!$E$203)+($P$204/'Real GDP'!$E$204)+($P$205/'Real GDP'!$E$205)+($P$206/'Real GDP'!$E$206))/4)</f>
        <v>115.17259732579127</v>
      </c>
      <c r="F236" s="3">
        <f>100*(Q236/'Real GDP'!F236)/(SUM(($Q$203/'Real GDP'!$F$203)+($Q$204/'Real GDP'!$F$204)+($Q$205/'Real GDP'!$F$205)+($Q$206/'Real GDP'!$F$206))/4)</f>
        <v>116.84966921455961</v>
      </c>
      <c r="G236" s="3">
        <f>100*(R236/'Real GDP'!G236)/(SUM(($R$203/'Real GDP'!$G$203)+($R$204/'Real GDP'!$G$204)+($R$205/'Real GDP'!$G$205)+($R$206/'Real GDP'!$G$206))/4)</f>
        <v>115.52572515302025</v>
      </c>
      <c r="H236" s="3">
        <f>100*(S236/'Real GDP'!H236)/(SUM(($S$203/'Real GDP'!$H$203)+($S$204/'Real GDP'!$H$204)+($S$205/'Real GDP'!$H$205)+($S$206/'Real GDP'!$H$206))/4)</f>
        <v>108.80456703710139</v>
      </c>
      <c r="I236" s="3">
        <f>100*(T236/'Real GDP'!I236)/(SUM(($T$203/'Real GDP'!$I$203)+($T$204/'Real GDP'!$I$204)+($T$205/'Real GDP'!$I$205)+($T$206/'Real GDP'!$I$206))/4)</f>
        <v>114.36920376758083</v>
      </c>
      <c r="J236" s="3">
        <f>100*(U236/'Real GDP'!J236)/(SUM(($U$203/'Real GDP'!$J$203)+($U$204/'Real GDP'!$J$204)+($U$205/'Real GDP'!$J$205)+($U$206/'Real GDP'!$J$206))/4)</f>
        <v>111.39474743907302</v>
      </c>
      <c r="L236" s="2" t="s">
        <v>270</v>
      </c>
      <c r="M236" s="4">
        <v>42916</v>
      </c>
      <c r="N236" s="4">
        <v>19250009</v>
      </c>
      <c r="O236" s="3">
        <v>2849342.41</v>
      </c>
      <c r="P236" s="3">
        <v>2858208.68</v>
      </c>
      <c r="Q236" s="3">
        <v>4162927.11</v>
      </c>
      <c r="R236" s="3">
        <v>2379388.96</v>
      </c>
      <c r="S236" s="3">
        <v>1707502.75</v>
      </c>
      <c r="T236" s="3">
        <v>5463.7</v>
      </c>
      <c r="U236" s="3">
        <v>1758138.12</v>
      </c>
    </row>
    <row r="237" spans="1:21" x14ac:dyDescent="0.25">
      <c r="A237" s="3" t="str">
        <f t="shared" si="4"/>
        <v>Q3/2017</v>
      </c>
      <c r="B237" s="7">
        <f t="shared" si="4"/>
        <v>43008</v>
      </c>
      <c r="C237" s="3">
        <f>100*(N237/'Real GDP'!C237)/(SUM(($N$203/'Real GDP'!$C$203)+($N$204/'Real GDP'!$C$204)+($N$205/'Real GDP'!$C$205)+($N$206/'Real GDP'!$C$206))/4)</f>
        <v>113.61460912638186</v>
      </c>
      <c r="D237" s="3">
        <f>100*(O237/'Real GDP'!D237)/(SUM(($O$203/'Real GDP'!$D$203)+($O$204/'Real GDP'!$D$204)+($O$205/'Real GDP'!$D$205)+($O$206/'Real GDP'!$D$206))/4)</f>
        <v>112.94260499368822</v>
      </c>
      <c r="E237" s="3">
        <f>100*(P237/'Real GDP'!E237)/(SUM(($P$203/'Real GDP'!$E$203)+($P$204/'Real GDP'!$E$204)+($P$205/'Real GDP'!$E$205)+($P$206/'Real GDP'!$E$206))/4)</f>
        <v>115.75921804914563</v>
      </c>
      <c r="F237" s="3">
        <f>100*(Q237/'Real GDP'!F237)/(SUM(($Q$203/'Real GDP'!$F$203)+($Q$204/'Real GDP'!$F$204)+($Q$205/'Real GDP'!$F$205)+($Q$206/'Real GDP'!$F$206))/4)</f>
        <v>117.401097378776</v>
      </c>
      <c r="G237" s="3">
        <f>100*(R237/'Real GDP'!G237)/(SUM(($R$203/'Real GDP'!$G$203)+($R$204/'Real GDP'!$G$204)+($R$205/'Real GDP'!$G$205)+($R$206/'Real GDP'!$G$206))/4)</f>
        <v>115.82711851721422</v>
      </c>
      <c r="H237" s="3">
        <f>100*(S237/'Real GDP'!H237)/(SUM(($S$203/'Real GDP'!$H$203)+($S$204/'Real GDP'!$H$204)+($S$205/'Real GDP'!$H$205)+($S$206/'Real GDP'!$H$206))/4)</f>
        <v>109.4523550057276</v>
      </c>
      <c r="I237" s="3">
        <f>100*(T237/'Real GDP'!I237)/(SUM(($T$203/'Real GDP'!$I$203)+($T$204/'Real GDP'!$I$204)+($T$205/'Real GDP'!$I$205)+($T$206/'Real GDP'!$I$206))/4)</f>
        <v>114.60464753035268</v>
      </c>
      <c r="J237" s="3">
        <f>100*(U237/'Real GDP'!J237)/(SUM(($U$203/'Real GDP'!$J$203)+($U$204/'Real GDP'!$J$204)+($U$205/'Real GDP'!$J$205)+($U$206/'Real GDP'!$J$206))/4)</f>
        <v>111.96734771854956</v>
      </c>
      <c r="L237" s="2" t="s">
        <v>271</v>
      </c>
      <c r="M237" s="4">
        <v>43008</v>
      </c>
      <c r="N237" s="4">
        <v>19500602</v>
      </c>
      <c r="O237" s="3">
        <v>2857139.19</v>
      </c>
      <c r="P237" s="3">
        <v>2892360.52</v>
      </c>
      <c r="Q237" s="3">
        <v>4213334.79</v>
      </c>
      <c r="R237" s="3">
        <v>2393774.23</v>
      </c>
      <c r="S237" s="3">
        <v>1724712.94</v>
      </c>
      <c r="T237" s="3">
        <v>5502.09</v>
      </c>
      <c r="U237" s="3">
        <v>1779470.3</v>
      </c>
    </row>
    <row r="238" spans="1:21" x14ac:dyDescent="0.25">
      <c r="A238" s="3" t="str">
        <f t="shared" si="4"/>
        <v>Q4/2017</v>
      </c>
      <c r="B238" s="7">
        <f t="shared" si="4"/>
        <v>43100</v>
      </c>
      <c r="C238" s="3">
        <f>100*(N238/'Real GDP'!C238)/(SUM(($N$203/'Real GDP'!$C$203)+($N$204/'Real GDP'!$C$204)+($N$205/'Real GDP'!$C$205)+($N$206/'Real GDP'!$C$206))/4)</f>
        <v>114.27527979166615</v>
      </c>
      <c r="D238" s="3">
        <f>100*(O238/'Real GDP'!D238)/(SUM(($O$203/'Real GDP'!$D$203)+($O$204/'Real GDP'!$D$204)+($O$205/'Real GDP'!$D$205)+($O$206/'Real GDP'!$D$206))/4)</f>
        <v>113.67819227721454</v>
      </c>
      <c r="E238" s="3">
        <f>100*(P238/'Real GDP'!E238)/(SUM(($P$203/'Real GDP'!$E$203)+($P$204/'Real GDP'!$E$204)+($P$205/'Real GDP'!$E$205)+($P$206/'Real GDP'!$E$206))/4)</f>
        <v>116.43543501893137</v>
      </c>
      <c r="F238" s="3">
        <f>100*(Q238/'Real GDP'!F238)/(SUM(($Q$203/'Real GDP'!$F$203)+($Q$204/'Real GDP'!$F$204)+($Q$205/'Real GDP'!$F$205)+($Q$206/'Real GDP'!$F$206))/4)</f>
        <v>118.09343842935729</v>
      </c>
      <c r="G238" s="3">
        <f>100*(R238/'Real GDP'!G238)/(SUM(($R$203/'Real GDP'!$G$203)+($R$204/'Real GDP'!$G$204)+($R$205/'Real GDP'!$G$205)+($R$206/'Real GDP'!$G$206))/4)</f>
        <v>116.35370439286427</v>
      </c>
      <c r="H238" s="3">
        <f>100*(S238/'Real GDP'!H238)/(SUM(($S$203/'Real GDP'!$H$203)+($S$204/'Real GDP'!$H$204)+($S$205/'Real GDP'!$H$205)+($S$206/'Real GDP'!$H$206))/4)</f>
        <v>110.20759670550339</v>
      </c>
      <c r="I238" s="3">
        <f>100*(T238/'Real GDP'!I238)/(SUM(($T$203/'Real GDP'!$I$203)+($T$204/'Real GDP'!$I$204)+($T$205/'Real GDP'!$I$205)+($T$206/'Real GDP'!$I$206))/4)</f>
        <v>115.10699586831628</v>
      </c>
      <c r="J238" s="3">
        <f>100*(U238/'Real GDP'!J238)/(SUM(($U$203/'Real GDP'!$J$203)+($U$204/'Real GDP'!$J$204)+($U$205/'Real GDP'!$J$205)+($U$206/'Real GDP'!$J$206))/4)</f>
        <v>112.59816743777316</v>
      </c>
      <c r="L238" s="2" t="s">
        <v>272</v>
      </c>
      <c r="M238" s="4">
        <v>43100</v>
      </c>
      <c r="N238" s="4">
        <v>19754102</v>
      </c>
      <c r="O238" s="3">
        <v>2885971.51</v>
      </c>
      <c r="P238" s="3">
        <v>2928944.12</v>
      </c>
      <c r="Q238" s="3">
        <v>4263906.3600000003</v>
      </c>
      <c r="R238" s="3">
        <v>2413117.98</v>
      </c>
      <c r="S238" s="3">
        <v>1743987.18</v>
      </c>
      <c r="T238" s="3">
        <v>5540.31</v>
      </c>
      <c r="U238" s="3">
        <v>1801603.36</v>
      </c>
    </row>
    <row r="239" spans="1:21" x14ac:dyDescent="0.25">
      <c r="A239" s="3"/>
      <c r="B239" s="7">
        <f t="shared" si="4"/>
        <v>43190</v>
      </c>
      <c r="C239" s="3">
        <f>100*(N239/'Real GDP'!C239)/(SUM(($N$203/'Real GDP'!$C$203)+($N$204/'Real GDP'!$C$204)+($N$205/'Real GDP'!$C$205)+($N$206/'Real GDP'!$C$206))/4)</f>
        <v>114.89958570945743</v>
      </c>
      <c r="D239" s="3">
        <f>100*(O239/'Real GDP'!D239)/(SUM(($O$203/'Real GDP'!$D$203)+($O$204/'Real GDP'!$D$204)+($O$205/'Real GDP'!$D$205)+($O$206/'Real GDP'!$D$206))/4)</f>
        <v>114.63777835618717</v>
      </c>
      <c r="E239" s="3">
        <f>100*(P239/'Real GDP'!E239)/(SUM(($P$203/'Real GDP'!$E$203)+($P$204/'Real GDP'!$E$204)+($P$205/'Real GDP'!$E$205)+($P$206/'Real GDP'!$E$206))/4)</f>
        <v>116.95465956364419</v>
      </c>
      <c r="F239" s="3">
        <f>100*(Q239/'Real GDP'!F239)/(SUM(($Q$203/'Real GDP'!$F$203)+($Q$204/'Real GDP'!$F$204)+($Q$205/'Real GDP'!$F$205)+($Q$206/'Real GDP'!$F$206))/4)</f>
        <v>118.66986052634401</v>
      </c>
      <c r="G239" s="3">
        <f>100*(R239/'Real GDP'!G239)/(SUM(($R$203/'Real GDP'!$G$203)+($R$204/'Real GDP'!$G$204)+($R$205/'Real GDP'!$G$205)+($R$206/'Real GDP'!$G$206))/4)</f>
        <v>116.93711304729176</v>
      </c>
      <c r="H239" s="3">
        <f>100*(S239/'Real GDP'!H239)/(SUM(($S$203/'Real GDP'!$H$203)+($S$204/'Real GDP'!$H$204)+($S$205/'Real GDP'!$H$205)+($S$206/'Real GDP'!$H$206))/4)</f>
        <v>110.73411687090871</v>
      </c>
      <c r="I239" s="3">
        <f>100*(T239/'Real GDP'!I239)/(SUM(($T$203/'Real GDP'!$I$203)+($T$204/'Real GDP'!$I$204)+($T$205/'Real GDP'!$I$205)+($T$206/'Real GDP'!$I$206))/4)</f>
        <v>115.68745372266268</v>
      </c>
      <c r="J239" s="3">
        <f>100*(U239/'Real GDP'!J239)/(SUM(($U$203/'Real GDP'!$J$203)+($U$204/'Real GDP'!$J$204)+($U$205/'Real GDP'!$J$205)+($U$206/'Real GDP'!$J$206))/4)</f>
        <v>113.16973043974875</v>
      </c>
      <c r="L239" s="2" t="s">
        <v>296</v>
      </c>
      <c r="M239" s="4">
        <v>43190</v>
      </c>
      <c r="N239" s="4">
        <v>19960097</v>
      </c>
      <c r="O239" s="3">
        <v>2917165.74</v>
      </c>
      <c r="P239" s="3">
        <v>2946679.64</v>
      </c>
      <c r="Q239" s="3">
        <v>4297456.3499999996</v>
      </c>
      <c r="R239" s="3">
        <v>2432050.11</v>
      </c>
      <c r="S239" s="3">
        <v>1758168.49</v>
      </c>
      <c r="T239" s="3">
        <v>5559.87</v>
      </c>
      <c r="U239" s="3">
        <v>1823345.24</v>
      </c>
    </row>
    <row r="240" spans="1:21" x14ac:dyDescent="0.25">
      <c r="A240" s="3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6DB2F3-47A3-42BB-B4DB-C0F02FFF1F1F}">
  <dimension ref="A1:V238"/>
  <sheetViews>
    <sheetView topLeftCell="G1" workbookViewId="0">
      <selection activeCell="B1" sqref="B1:B1048576"/>
    </sheetView>
  </sheetViews>
  <sheetFormatPr defaultColWidth="9.140625" defaultRowHeight="15" x14ac:dyDescent="0.25"/>
  <cols>
    <col min="1" max="9" width="9.140625" style="2"/>
    <col min="10" max="10" width="1.5703125" style="2" customWidth="1"/>
    <col min="11" max="11" width="8.7109375" style="2" customWidth="1"/>
    <col min="12" max="16384" width="9.140625" style="2"/>
  </cols>
  <sheetData>
    <row r="1" spans="1:22" x14ac:dyDescent="0.25">
      <c r="B1" s="6" t="s">
        <v>308</v>
      </c>
      <c r="L1" s="6" t="s">
        <v>309</v>
      </c>
      <c r="V1" s="5" t="s">
        <v>310</v>
      </c>
    </row>
    <row r="2" spans="1:22" x14ac:dyDescent="0.25">
      <c r="B2" s="2" t="s">
        <v>276</v>
      </c>
      <c r="C2" s="2" t="s">
        <v>277</v>
      </c>
      <c r="D2" s="2" t="s">
        <v>278</v>
      </c>
      <c r="E2" s="2" t="s">
        <v>279</v>
      </c>
      <c r="F2" s="2" t="s">
        <v>280</v>
      </c>
      <c r="G2" s="2" t="s">
        <v>281</v>
      </c>
      <c r="H2" s="2" t="s">
        <v>282</v>
      </c>
      <c r="I2" s="2" t="s">
        <v>283</v>
      </c>
      <c r="L2" s="3" t="s">
        <v>242</v>
      </c>
      <c r="M2" s="3" t="s">
        <v>243</v>
      </c>
      <c r="N2" s="3" t="s">
        <v>244</v>
      </c>
      <c r="O2" s="3" t="s">
        <v>245</v>
      </c>
      <c r="P2" s="3" t="s">
        <v>246</v>
      </c>
      <c r="Q2" s="3" t="s">
        <v>247</v>
      </c>
      <c r="R2" s="3" t="s">
        <v>248</v>
      </c>
      <c r="S2" s="2" t="s">
        <v>249</v>
      </c>
      <c r="V2" s="5" t="s">
        <v>311</v>
      </c>
    </row>
    <row r="3" spans="1:22" x14ac:dyDescent="0.25">
      <c r="A3" s="2" t="str">
        <f>'Real GDP'!A7</f>
        <v>Q1/1960</v>
      </c>
      <c r="B3" s="2" t="e">
        <v>#N/A</v>
      </c>
      <c r="C3" s="2" t="e">
        <v>#N/A</v>
      </c>
      <c r="D3" s="2" t="e">
        <v>#N/A</v>
      </c>
      <c r="E3" s="2" t="e">
        <v>#N/A</v>
      </c>
      <c r="F3" s="2" t="e">
        <v>#N/A</v>
      </c>
      <c r="G3" s="2" t="e">
        <v>#N/A</v>
      </c>
      <c r="H3" s="2" t="e">
        <v>#N/A</v>
      </c>
      <c r="I3" s="2" t="e">
        <v>#N/A</v>
      </c>
      <c r="K3" s="3" t="str">
        <f>'GDP Deflator'!L7</f>
        <v>Q1/1960</v>
      </c>
      <c r="L3" s="2" t="e">
        <v>#N/A</v>
      </c>
      <c r="M3" s="2" t="e">
        <v>#N/A</v>
      </c>
      <c r="N3" s="2" t="e">
        <v>#N/A</v>
      </c>
      <c r="O3" s="2" t="e">
        <v>#N/A</v>
      </c>
      <c r="P3" s="2" t="e">
        <v>#N/A</v>
      </c>
      <c r="Q3" s="2" t="e">
        <v>#N/A</v>
      </c>
      <c r="R3" s="2" t="e">
        <v>#N/A</v>
      </c>
      <c r="S3" s="2" t="e">
        <v>#N/A</v>
      </c>
      <c r="U3" s="8"/>
      <c r="V3" s="5" t="s">
        <v>312</v>
      </c>
    </row>
    <row r="4" spans="1:22" x14ac:dyDescent="0.25">
      <c r="A4" s="2" t="str">
        <f>'Real GDP'!A8</f>
        <v>Q2/1960</v>
      </c>
      <c r="B4" s="9">
        <f>4*(LN('Real GDP'!C8)-LN('Real GDP'!C7))</f>
        <v>-1.5208664190545562E-2</v>
      </c>
      <c r="C4" s="9">
        <f>4*(LN('Real GDP'!D8)-LN('Real GDP'!D7))</f>
        <v>-2.8778989842759728E-2</v>
      </c>
      <c r="D4" s="9">
        <f>4*(LN('Real GDP'!E8)-LN('Real GDP'!E7))</f>
        <v>1.5000251143113985E-2</v>
      </c>
      <c r="E4" s="9">
        <f>4*(LN('Real GDP'!F8)-LN('Real GDP'!F7))</f>
        <v>7.0560155044013584E-2</v>
      </c>
      <c r="F4" s="9">
        <f>4*(LN('Real GDP'!G8)-LN('Real GDP'!G7))</f>
        <v>5.8277517790596534E-2</v>
      </c>
      <c r="G4" s="9">
        <f>4*(LN('Real GDP'!H8)-LN('Real GDP'!H7))</f>
        <v>-7.7679891754257824E-2</v>
      </c>
      <c r="H4" s="9">
        <f>4*(LN('Real GDP'!I8)-LN('Real GDP'!I7))</f>
        <v>7.3514344387568542E-3</v>
      </c>
      <c r="I4" s="9">
        <f>4*(LN('Real GDP'!J8)-LN('Real GDP'!J7))</f>
        <v>8.1400777236115829E-2</v>
      </c>
      <c r="K4" s="3" t="str">
        <f>'GDP Deflator'!L8</f>
        <v>Q2/1960</v>
      </c>
      <c r="L4" s="9">
        <f>4*(LN('GDP Deflator'!C8)-LN('GDP Deflator'!C7))</f>
        <v>1.0420643980598499E-2</v>
      </c>
      <c r="M4" s="9">
        <f>4*(LN('GDP Deflator'!D8)-LN('GDP Deflator'!D7))</f>
        <v>1.6451402571652451E-2</v>
      </c>
      <c r="N4" s="9">
        <f>4*(LN('GDP Deflator'!E8)-LN('GDP Deflator'!E7))</f>
        <v>1.5047256422409561E-2</v>
      </c>
      <c r="O4" s="9">
        <f>4*(LN('GDP Deflator'!F8)-LN('GDP Deflator'!F7))</f>
        <v>4.2020738967991633E-3</v>
      </c>
      <c r="P4" s="9">
        <f>4*(LN('GDP Deflator'!G8)-LN('GDP Deflator'!G7))</f>
        <v>9.0033996926610627E-3</v>
      </c>
      <c r="Q4" s="9">
        <f>4*(LN('GDP Deflator'!H8)-LN('GDP Deflator'!H7))</f>
        <v>5.677849225566689E-3</v>
      </c>
      <c r="R4" s="9">
        <f>4*(LN('GDP Deflator'!I8)-LN('GDP Deflator'!I7))</f>
        <v>9.4977901379298402E-3</v>
      </c>
      <c r="S4" s="9">
        <f>4*(LN('GDP Deflator'!J8)-LN('GDP Deflator'!J7))</f>
        <v>1.427376020424731E-2</v>
      </c>
      <c r="V4" s="5" t="s">
        <v>313</v>
      </c>
    </row>
    <row r="5" spans="1:22" x14ac:dyDescent="0.25">
      <c r="A5" s="2" t="str">
        <f>'Real GDP'!A9</f>
        <v>Q3/1960</v>
      </c>
      <c r="B5" s="9">
        <f>4*(LN('Real GDP'!C9)-LN('Real GDP'!C8))</f>
        <v>9.9478903613174907E-3</v>
      </c>
      <c r="C5" s="9">
        <f>4*(LN('Real GDP'!D9)-LN('Real GDP'!D8))</f>
        <v>6.0219898324575638E-2</v>
      </c>
      <c r="D5" s="9">
        <f>4*(LN('Real GDP'!E9)-LN('Real GDP'!E8))</f>
        <v>2.9830905545523478E-2</v>
      </c>
      <c r="E5" s="9">
        <f>4*(LN('Real GDP'!F9)-LN('Real GDP'!F8))</f>
        <v>0.13593142682902482</v>
      </c>
      <c r="F5" s="9">
        <f>4*(LN('Real GDP'!G9)-LN('Real GDP'!G8))</f>
        <v>5.8318208806579008E-2</v>
      </c>
      <c r="G5" s="9">
        <f>4*(LN('Real GDP'!H9)-LN('Real GDP'!H8))</f>
        <v>6.0590861427499476E-2</v>
      </c>
      <c r="H5" s="9">
        <f>4*(LN('Real GDP'!I9)-LN('Real GDP'!I8))</f>
        <v>0.13510226789734503</v>
      </c>
      <c r="I5" s="9">
        <f>4*(LN('Real GDP'!J9)-LN('Real GDP'!J8))</f>
        <v>0.11035822154685704</v>
      </c>
      <c r="K5" s="3" t="str">
        <f>'GDP Deflator'!L9</f>
        <v>Q3/1960</v>
      </c>
      <c r="L5" s="9">
        <f>4*(LN('GDP Deflator'!C9)-LN('GDP Deflator'!C8))</f>
        <v>1.441131118774841E-2</v>
      </c>
      <c r="M5" s="9">
        <f>4*(LN('GDP Deflator'!D9)-LN('GDP Deflator'!D8))</f>
        <v>1.1626793068419516E-2</v>
      </c>
      <c r="N5" s="9">
        <f>4*(LN('GDP Deflator'!E9)-LN('GDP Deflator'!E8))</f>
        <v>1.5790773494121169E-2</v>
      </c>
      <c r="O5" s="9">
        <f>4*(LN('GDP Deflator'!F9)-LN('GDP Deflator'!F8))</f>
        <v>-3.9896364526263994E-3</v>
      </c>
      <c r="P5" s="9">
        <f>4*(LN('GDP Deflator'!G9)-LN('GDP Deflator'!G8))</f>
        <v>1.6062624624675337E-2</v>
      </c>
      <c r="Q5" s="9">
        <f>4*(LN('GDP Deflator'!H9)-LN('GDP Deflator'!H8))</f>
        <v>1.1408591322465966E-2</v>
      </c>
      <c r="R5" s="9">
        <f>4*(LN('GDP Deflator'!I9)-LN('GDP Deflator'!I8))</f>
        <v>1.2619521686495716E-2</v>
      </c>
      <c r="S5" s="9">
        <f>4*(LN('GDP Deflator'!J9)-LN('GDP Deflator'!J8))</f>
        <v>1.8977070889196312E-2</v>
      </c>
    </row>
    <row r="6" spans="1:22" x14ac:dyDescent="0.25">
      <c r="A6" s="2" t="str">
        <f>'Real GDP'!A10</f>
        <v>Q4/1960</v>
      </c>
      <c r="B6" s="9">
        <f>4*(LN('Real GDP'!C10)-LN('Real GDP'!C9))</f>
        <v>-4.8716283424127482E-2</v>
      </c>
      <c r="C6" s="9">
        <f>4*(LN('Real GDP'!D10)-LN('Real GDP'!D9))</f>
        <v>2.4351641280784264E-2</v>
      </c>
      <c r="D6" s="9">
        <f>4*(LN('Real GDP'!E10)-LN('Real GDP'!E9))</f>
        <v>4.7129954611378366E-2</v>
      </c>
      <c r="E6" s="9">
        <f>4*(LN('Real GDP'!F10)-LN('Real GDP'!F9))</f>
        <v>4.0675210299966125E-2</v>
      </c>
      <c r="F6" s="9">
        <f>4*(LN('Real GDP'!G10)-LN('Real GDP'!G9))</f>
        <v>3.068984067567726E-3</v>
      </c>
      <c r="G6" s="9">
        <f>4*(LN('Real GDP'!H10)-LN('Real GDP'!H9))</f>
        <v>1.3211619252270879E-2</v>
      </c>
      <c r="H6" s="9">
        <f>4*(LN('Real GDP'!I10)-LN('Real GDP'!I9))</f>
        <v>0.15085407147721952</v>
      </c>
      <c r="I6" s="9">
        <f>4*(LN('Real GDP'!J10)-LN('Real GDP'!J9))</f>
        <v>7.9721051579660696E-2</v>
      </c>
      <c r="K6" s="3" t="str">
        <f>'GDP Deflator'!L10</f>
        <v>Q4/1960</v>
      </c>
      <c r="L6" s="9">
        <f>4*(LN('GDP Deflator'!C10)-LN('GDP Deflator'!C9))</f>
        <v>1.2295361655546344E-2</v>
      </c>
      <c r="M6" s="9">
        <f>4*(LN('GDP Deflator'!D10)-LN('GDP Deflator'!D9))</f>
        <v>1.6369966906259137E-2</v>
      </c>
      <c r="N6" s="9">
        <f>4*(LN('GDP Deflator'!E10)-LN('GDP Deflator'!E9))</f>
        <v>1.2752587445072905E-2</v>
      </c>
      <c r="O6" s="9">
        <f>4*(LN('GDP Deflator'!F10)-LN('GDP Deflator'!F9))</f>
        <v>-8.9732018881854003E-3</v>
      </c>
      <c r="P6" s="9">
        <f>4*(LN('GDP Deflator'!G10)-LN('GDP Deflator'!G9))</f>
        <v>1.0989767438207565E-2</v>
      </c>
      <c r="Q6" s="9">
        <f>4*(LN('GDP Deflator'!H10)-LN('GDP Deflator'!H9))</f>
        <v>1.2218428483459221E-2</v>
      </c>
      <c r="R6" s="9">
        <f>4*(LN('GDP Deflator'!I10)-LN('GDP Deflator'!I9))</f>
        <v>1.0326809284173066E-2</v>
      </c>
      <c r="S6" s="9">
        <f>4*(LN('GDP Deflator'!J10)-LN('GDP Deflator'!J9))</f>
        <v>1.4757888711217859E-2</v>
      </c>
    </row>
    <row r="7" spans="1:22" x14ac:dyDescent="0.25">
      <c r="A7" s="2" t="str">
        <f>'Real GDP'!A11</f>
        <v>Q1/1961</v>
      </c>
      <c r="B7" s="9">
        <f>4*(LN('Real GDP'!C11)-LN('Real GDP'!C10))</f>
        <v>2.7105689066239336E-2</v>
      </c>
      <c r="C7" s="9">
        <f>4*(LN('Real GDP'!D11)-LN('Real GDP'!D10))</f>
        <v>6.4639738841144379E-2</v>
      </c>
      <c r="D7" s="9">
        <f>4*(LN('Real GDP'!E11)-LN('Real GDP'!E10))</f>
        <v>6.38230577291381E-2</v>
      </c>
      <c r="E7" s="9">
        <f>4*(LN('Real GDP'!F11)-LN('Real GDP'!F10))</f>
        <v>4.0265752321296588E-2</v>
      </c>
      <c r="F7" s="9">
        <f>4*(LN('Real GDP'!G11)-LN('Real GDP'!G10))</f>
        <v>0.14080360727278318</v>
      </c>
      <c r="G7" s="9">
        <f>4*(LN('Real GDP'!H11)-LN('Real GDP'!H10))</f>
        <v>-1.6218930789520414E-2</v>
      </c>
      <c r="H7" s="9">
        <f>4*(LN('Real GDP'!I11)-LN('Real GDP'!I10))</f>
        <v>0.11974573043623948</v>
      </c>
      <c r="I7" s="9">
        <f>4*(LN('Real GDP'!J11)-LN('Real GDP'!J10))</f>
        <v>0.11272888980209217</v>
      </c>
      <c r="K7" s="3" t="str">
        <f>'GDP Deflator'!L11</f>
        <v>Q1/1961</v>
      </c>
      <c r="L7" s="9">
        <f>4*(LN('GDP Deflator'!C11)-LN('GDP Deflator'!C10))</f>
        <v>8.8536777561873947E-3</v>
      </c>
      <c r="M7" s="9">
        <f>4*(LN('GDP Deflator'!D11)-LN('GDP Deflator'!D10))</f>
        <v>7.5800577741151898E-3</v>
      </c>
      <c r="N7" s="9">
        <f>4*(LN('GDP Deflator'!E11)-LN('GDP Deflator'!E10))</f>
        <v>9.2171566990284504E-3</v>
      </c>
      <c r="O7" s="9">
        <f>4*(LN('GDP Deflator'!F11)-LN('GDP Deflator'!F10))</f>
        <v>-2.1170769014068114E-2</v>
      </c>
      <c r="P7" s="9">
        <f>4*(LN('GDP Deflator'!G11)-LN('GDP Deflator'!G10))</f>
        <v>9.9877920022812816E-3</v>
      </c>
      <c r="Q7" s="9">
        <f>4*(LN('GDP Deflator'!H11)-LN('GDP Deflator'!H10))</f>
        <v>2.5326788394153255E-3</v>
      </c>
      <c r="R7" s="9">
        <f>4*(LN('GDP Deflator'!I11)-LN('GDP Deflator'!I10))</f>
        <v>5.8869632297113839E-3</v>
      </c>
      <c r="S7" s="9">
        <f>4*(LN('GDP Deflator'!J11)-LN('GDP Deflator'!J10))</f>
        <v>8.0571501307034055E-3</v>
      </c>
    </row>
    <row r="8" spans="1:22" x14ac:dyDescent="0.25">
      <c r="A8" s="2" t="str">
        <f>'Real GDP'!A12</f>
        <v>Q2/1961</v>
      </c>
      <c r="B8" s="9">
        <f>4*(LN('Real GDP'!C12)-LN('Real GDP'!C11))</f>
        <v>7.3671946663040444E-2</v>
      </c>
      <c r="C8" s="9">
        <f>4*(LN('Real GDP'!D12)-LN('Real GDP'!D11))</f>
        <v>1.6072275225162969E-2</v>
      </c>
      <c r="D8" s="9">
        <f>4*(LN('Real GDP'!E12)-LN('Real GDP'!E11))</f>
        <v>6.3506380638415294E-2</v>
      </c>
      <c r="E8" s="9">
        <f>4*(LN('Real GDP'!F12)-LN('Real GDP'!F11))</f>
        <v>-2.1631757308085753E-2</v>
      </c>
      <c r="F8" s="9">
        <f>4*(LN('Real GDP'!G12)-LN('Real GDP'!G11))</f>
        <v>8.3737107918892661E-2</v>
      </c>
      <c r="G8" s="9">
        <f>4*(LN('Real GDP'!H12)-LN('Real GDP'!H11))</f>
        <v>9.9350014969374456E-2</v>
      </c>
      <c r="H8" s="9">
        <f>4*(LN('Real GDP'!I12)-LN('Real GDP'!I11))</f>
        <v>8.4408263973770659E-2</v>
      </c>
      <c r="I8" s="9">
        <f>4*(LN('Real GDP'!J12)-LN('Real GDP'!J11))</f>
        <v>0.17381347617642362</v>
      </c>
      <c r="K8" s="3" t="str">
        <f>'GDP Deflator'!L12</f>
        <v>Q2/1961</v>
      </c>
      <c r="L8" s="9">
        <f>4*(LN('GDP Deflator'!C12)-LN('GDP Deflator'!C11))</f>
        <v>9.5735338327234132E-3</v>
      </c>
      <c r="M8" s="9">
        <f>4*(LN('GDP Deflator'!D12)-LN('GDP Deflator'!D11))</f>
        <v>1.8294058134191715E-3</v>
      </c>
      <c r="N8" s="9">
        <f>4*(LN('GDP Deflator'!E12)-LN('GDP Deflator'!E11))</f>
        <v>6.8406451031020055E-3</v>
      </c>
      <c r="O8" s="9">
        <f>4*(LN('GDP Deflator'!F12)-LN('GDP Deflator'!F11))</f>
        <v>-1.0542690120397324E-2</v>
      </c>
      <c r="P8" s="9">
        <f>4*(LN('GDP Deflator'!G12)-LN('GDP Deflator'!G11))</f>
        <v>9.6653909279673655E-3</v>
      </c>
      <c r="Q8" s="9">
        <f>4*(LN('GDP Deflator'!H12)-LN('GDP Deflator'!H11))</f>
        <v>7.5436989779227304E-3</v>
      </c>
      <c r="R8" s="9">
        <f>4*(LN('GDP Deflator'!I12)-LN('GDP Deflator'!I11))</f>
        <v>8.7665441852387005E-3</v>
      </c>
      <c r="S8" s="9">
        <f>4*(LN('GDP Deflator'!J12)-LN('GDP Deflator'!J11))</f>
        <v>8.3488221103564797E-3</v>
      </c>
    </row>
    <row r="9" spans="1:22" x14ac:dyDescent="0.25">
      <c r="A9" s="2" t="str">
        <f>'Real GDP'!A13</f>
        <v>Q3/1961</v>
      </c>
      <c r="B9" s="9">
        <f>4*(LN('Real GDP'!C13)-LN('Real GDP'!C12))</f>
        <v>6.6146032561938739E-2</v>
      </c>
      <c r="C9" s="9">
        <f>4*(LN('Real GDP'!D13)-LN('Real GDP'!D12))</f>
        <v>-2.0966268964617285E-2</v>
      </c>
      <c r="D9" s="9">
        <f>4*(LN('Real GDP'!E13)-LN('Real GDP'!E12))</f>
        <v>6.3187021363990681E-2</v>
      </c>
      <c r="E9" s="9">
        <f>4*(LN('Real GDP'!F13)-LN('Real GDP'!F12))</f>
        <v>8.126929424408047E-2</v>
      </c>
      <c r="F9" s="9">
        <f>4*(LN('Real GDP'!G13)-LN('Real GDP'!G12))</f>
        <v>9.2155897494276218E-2</v>
      </c>
      <c r="G9" s="9">
        <f>4*(LN('Real GDP'!H13)-LN('Real GDP'!H12))</f>
        <v>9.5471843283601032E-2</v>
      </c>
      <c r="H9" s="9">
        <f>4*(LN('Real GDP'!I13)-LN('Real GDP'!I12))</f>
        <v>7.5984476524002531E-2</v>
      </c>
      <c r="I9" s="9">
        <f>4*(LN('Real GDP'!J13)-LN('Real GDP'!J12))</f>
        <v>8.0875837904805792E-2</v>
      </c>
      <c r="K9" s="3" t="str">
        <f>'GDP Deflator'!L13</f>
        <v>Q3/1961</v>
      </c>
      <c r="L9" s="9">
        <f>4*(LN('GDP Deflator'!C13)-LN('GDP Deflator'!C12))</f>
        <v>1.0597214303116331E-2</v>
      </c>
      <c r="M9" s="9">
        <f>4*(LN('GDP Deflator'!D13)-LN('GDP Deflator'!D12))</f>
        <v>2.4876653375365265E-2</v>
      </c>
      <c r="N9" s="9">
        <f>4*(LN('GDP Deflator'!E13)-LN('GDP Deflator'!E12))</f>
        <v>1.06468410806837E-2</v>
      </c>
      <c r="O9" s="9">
        <f>4*(LN('GDP Deflator'!F13)-LN('GDP Deflator'!F12))</f>
        <v>5.3635028740117718E-5</v>
      </c>
      <c r="P9" s="9">
        <f>4*(LN('GDP Deflator'!G13)-LN('GDP Deflator'!G12))</f>
        <v>9.1092512222257227E-3</v>
      </c>
      <c r="Q9" s="9">
        <f>4*(LN('GDP Deflator'!H13)-LN('GDP Deflator'!H12))</f>
        <v>9.5138747760969977E-3</v>
      </c>
      <c r="R9" s="9">
        <f>4*(LN('GDP Deflator'!I13)-LN('GDP Deflator'!I12))</f>
        <v>1.146662915779828E-2</v>
      </c>
      <c r="S9" s="9">
        <f>4*(LN('GDP Deflator'!J13)-LN('GDP Deflator'!J12))</f>
        <v>7.179667654689581E-3</v>
      </c>
    </row>
    <row r="10" spans="1:22" x14ac:dyDescent="0.25">
      <c r="A10" s="2" t="str">
        <f>'Real GDP'!A14</f>
        <v>Q4/1961</v>
      </c>
      <c r="B10" s="9">
        <f>4*(LN('Real GDP'!C14)-LN('Real GDP'!C13))</f>
        <v>8.0258440250048579E-2</v>
      </c>
      <c r="C10" s="9">
        <f>4*(LN('Real GDP'!D14)-LN('Real GDP'!D13))</f>
        <v>-6.3951649635818342E-3</v>
      </c>
      <c r="D10" s="9">
        <f>4*(LN('Real GDP'!E14)-LN('Real GDP'!E13))</f>
        <v>6.7389999026012504E-2</v>
      </c>
      <c r="E10" s="9">
        <f>4*(LN('Real GDP'!F14)-LN('Real GDP'!F13))</f>
        <v>1.818281184787196E-2</v>
      </c>
      <c r="F10" s="9">
        <f>4*(LN('Real GDP'!G14)-LN('Real GDP'!G13))</f>
        <v>7.5802944968369701E-2</v>
      </c>
      <c r="G10" s="9">
        <f>4*(LN('Real GDP'!H14)-LN('Real GDP'!H13))</f>
        <v>5.5606553865306552E-2</v>
      </c>
      <c r="H10" s="9">
        <f>4*(LN('Real GDP'!I14)-LN('Real GDP'!I13))</f>
        <v>0.17944027169732379</v>
      </c>
      <c r="I10" s="9">
        <f>4*(LN('Real GDP'!J14)-LN('Real GDP'!J13))</f>
        <v>0.11130526461196411</v>
      </c>
      <c r="K10" s="3" t="str">
        <f>'GDP Deflator'!L14</f>
        <v>Q4/1961</v>
      </c>
      <c r="L10" s="9">
        <f>4*(LN('GDP Deflator'!C14)-LN('GDP Deflator'!C13))</f>
        <v>1.2947336603675197E-2</v>
      </c>
      <c r="M10" s="9">
        <f>4*(LN('GDP Deflator'!D14)-LN('GDP Deflator'!D13))</f>
        <v>4.4168860076663208E-3</v>
      </c>
      <c r="N10" s="9">
        <f>4*(LN('GDP Deflator'!E14)-LN('GDP Deflator'!E13))</f>
        <v>1.2694587256488532E-2</v>
      </c>
      <c r="O10" s="9">
        <f>4*(LN('GDP Deflator'!F14)-LN('GDP Deflator'!F13))</f>
        <v>1.0988822166403622E-2</v>
      </c>
      <c r="P10" s="9">
        <f>4*(LN('GDP Deflator'!G14)-LN('GDP Deflator'!G13))</f>
        <v>1.2044512800542861E-2</v>
      </c>
      <c r="Q10" s="9">
        <f>4*(LN('GDP Deflator'!H14)-LN('GDP Deflator'!H13))</f>
        <v>1.180877133985625E-2</v>
      </c>
      <c r="R10" s="9">
        <f>4*(LN('GDP Deflator'!I14)-LN('GDP Deflator'!I13))</f>
        <v>1.5068133639054793E-2</v>
      </c>
      <c r="S10" s="9">
        <f>4*(LN('GDP Deflator'!J14)-LN('GDP Deflator'!J13))</f>
        <v>1.2550674254841354E-2</v>
      </c>
    </row>
    <row r="11" spans="1:22" x14ac:dyDescent="0.25">
      <c r="A11" s="2" t="str">
        <f>'Real GDP'!A15</f>
        <v>Q1/1962</v>
      </c>
      <c r="B11" s="9">
        <f>4*(LN('Real GDP'!C15)-LN('Real GDP'!C14))</f>
        <v>7.1404041553087438E-2</v>
      </c>
      <c r="C11" s="9">
        <f>4*(LN('Real GDP'!D15)-LN('Real GDP'!D14))</f>
        <v>1.8827393148818317E-2</v>
      </c>
      <c r="D11" s="9">
        <f>4*(LN('Real GDP'!E15)-LN('Real GDP'!E14))</f>
        <v>7.1370669346109139E-2</v>
      </c>
      <c r="E11" s="9">
        <f>4*(LN('Real GDP'!F15)-LN('Real GDP'!F14))</f>
        <v>5.8504159889377405E-2</v>
      </c>
      <c r="F11" s="9">
        <f>4*(LN('Real GDP'!G15)-LN('Real GDP'!G14))</f>
        <v>5.8763633605231291E-2</v>
      </c>
      <c r="G11" s="9">
        <f>4*(LN('Real GDP'!H15)-LN('Real GDP'!H14))</f>
        <v>0.10453631082204851</v>
      </c>
      <c r="H11" s="9">
        <f>4*(LN('Real GDP'!I15)-LN('Real GDP'!I14))</f>
        <v>5.3379587616749546E-2</v>
      </c>
      <c r="I11" s="9">
        <f>4*(LN('Real GDP'!J15)-LN('Real GDP'!J14))</f>
        <v>9.35219449789777E-2</v>
      </c>
      <c r="K11" s="3" t="str">
        <f>'GDP Deflator'!L15</f>
        <v>Q1/1962</v>
      </c>
      <c r="L11" s="9">
        <f>4*(LN('GDP Deflator'!C15)-LN('GDP Deflator'!C14))</f>
        <v>2.0727835578085774E-2</v>
      </c>
      <c r="M11" s="9">
        <f>4*(LN('GDP Deflator'!D15)-LN('GDP Deflator'!D14))</f>
        <v>1.8253614625914238E-2</v>
      </c>
      <c r="N11" s="9">
        <f>4*(LN('GDP Deflator'!E15)-LN('GDP Deflator'!E14))</f>
        <v>2.2548010311650657E-2</v>
      </c>
      <c r="O11" s="9">
        <f>4*(LN('GDP Deflator'!F15)-LN('GDP Deflator'!F14))</f>
        <v>2.7453260843593341E-2</v>
      </c>
      <c r="P11" s="9">
        <f>4*(LN('GDP Deflator'!G15)-LN('GDP Deflator'!G14))</f>
        <v>2.1656818817954004E-2</v>
      </c>
      <c r="Q11" s="9">
        <f>4*(LN('GDP Deflator'!H15)-LN('GDP Deflator'!H14))</f>
        <v>1.7893872340790651E-2</v>
      </c>
      <c r="R11" s="9">
        <f>4*(LN('GDP Deflator'!I15)-LN('GDP Deflator'!I14))</f>
        <v>2.4814301336636646E-2</v>
      </c>
      <c r="S11" s="9">
        <f>4*(LN('GDP Deflator'!J15)-LN('GDP Deflator'!J14))</f>
        <v>2.0129142590471716E-2</v>
      </c>
    </row>
    <row r="12" spans="1:22" x14ac:dyDescent="0.25">
      <c r="A12" s="2" t="str">
        <f>'Real GDP'!A16</f>
        <v>Q2/1962</v>
      </c>
      <c r="B12" s="9">
        <f>4*(LN('Real GDP'!C16)-LN('Real GDP'!C15))</f>
        <v>4.2868680671098502E-2</v>
      </c>
      <c r="C12" s="9">
        <f>4*(LN('Real GDP'!D16)-LN('Real GDP'!D15))</f>
        <v>3.7007536986401135E-2</v>
      </c>
      <c r="D12" s="9">
        <f>4*(LN('Real GDP'!E16)-LN('Real GDP'!E15))</f>
        <v>6.4110700147494981E-2</v>
      </c>
      <c r="E12" s="9">
        <f>4*(LN('Real GDP'!F16)-LN('Real GDP'!F15))</f>
        <v>4.1477967856110354E-2</v>
      </c>
      <c r="F12" s="9">
        <f>4*(LN('Real GDP'!G16)-LN('Real GDP'!G15))</f>
        <v>4.2835441362591098E-2</v>
      </c>
      <c r="G12" s="9">
        <f>4*(LN('Real GDP'!H16)-LN('Real GDP'!H15))</f>
        <v>2.8965122535723253E-2</v>
      </c>
      <c r="H12" s="9">
        <f>4*(LN('Real GDP'!I16)-LN('Real GDP'!I15))</f>
        <v>5.5499661636378761E-2</v>
      </c>
      <c r="I12" s="9">
        <f>4*(LN('Real GDP'!J16)-LN('Real GDP'!J15))</f>
        <v>9.1981319428786179E-2</v>
      </c>
      <c r="K12" s="3" t="str">
        <f>'GDP Deflator'!L16</f>
        <v>Q2/1962</v>
      </c>
      <c r="L12" s="9">
        <f>4*(LN('GDP Deflator'!C16)-LN('GDP Deflator'!C15))</f>
        <v>6.5844253610727321E-3</v>
      </c>
      <c r="M12" s="9">
        <f>4*(LN('GDP Deflator'!D16)-LN('GDP Deflator'!D15))</f>
        <v>1.1314903082077166E-2</v>
      </c>
      <c r="N12" s="9">
        <f>4*(LN('GDP Deflator'!E16)-LN('GDP Deflator'!E15))</f>
        <v>6.0333950943149972E-3</v>
      </c>
      <c r="O12" s="9">
        <f>4*(LN('GDP Deflator'!F16)-LN('GDP Deflator'!F15))</f>
        <v>1.1356943871028591E-2</v>
      </c>
      <c r="P12" s="9">
        <f>4*(LN('GDP Deflator'!G16)-LN('GDP Deflator'!G15))</f>
        <v>7.9263738561063946E-3</v>
      </c>
      <c r="Q12" s="9">
        <f>4*(LN('GDP Deflator'!H16)-LN('GDP Deflator'!H15))</f>
        <v>6.3887315274566703E-3</v>
      </c>
      <c r="R12" s="9">
        <f>4*(LN('GDP Deflator'!I16)-LN('GDP Deflator'!I15))</f>
        <v>9.6184438373878578E-3</v>
      </c>
      <c r="S12" s="9">
        <f>4*(LN('GDP Deflator'!J16)-LN('GDP Deflator'!J15))</f>
        <v>8.0231209379704183E-3</v>
      </c>
    </row>
    <row r="13" spans="1:22" x14ac:dyDescent="0.25">
      <c r="A13" s="2" t="str">
        <f>'Real GDP'!A17</f>
        <v>Q3/1962</v>
      </c>
      <c r="B13" s="9">
        <f>4*(LN('Real GDP'!C17)-LN('Real GDP'!C16))</f>
        <v>3.7922702267479735E-2</v>
      </c>
      <c r="C13" s="9">
        <f>4*(LN('Real GDP'!D17)-LN('Real GDP'!D16))</f>
        <v>2.4228768248715227E-2</v>
      </c>
      <c r="D13" s="9">
        <f>4*(LN('Real GDP'!E17)-LN('Real GDP'!E16))</f>
        <v>5.7180808291263929E-2</v>
      </c>
      <c r="E13" s="9">
        <f>4*(LN('Real GDP'!F17)-LN('Real GDP'!F16))</f>
        <v>9.4678950709219833E-2</v>
      </c>
      <c r="F13" s="9">
        <f>4*(LN('Real GDP'!G17)-LN('Real GDP'!G16))</f>
        <v>2.3943007532608362E-2</v>
      </c>
      <c r="G13" s="9">
        <f>4*(LN('Real GDP'!H17)-LN('Real GDP'!H16))</f>
        <v>5.2148020373714132E-2</v>
      </c>
      <c r="H13" s="9">
        <f>4*(LN('Real GDP'!I17)-LN('Real GDP'!I16))</f>
        <v>4.8599932409551627E-2</v>
      </c>
      <c r="I13" s="9">
        <f>4*(LN('Real GDP'!J17)-LN('Real GDP'!J16))</f>
        <v>9.678015384140437E-2</v>
      </c>
      <c r="K13" s="3" t="str">
        <f>'GDP Deflator'!L17</f>
        <v>Q3/1962</v>
      </c>
      <c r="L13" s="9">
        <f>4*(LN('GDP Deflator'!C17)-LN('GDP Deflator'!C16))</f>
        <v>8.2435233304902766E-3</v>
      </c>
      <c r="M13" s="9">
        <f>4*(LN('GDP Deflator'!D17)-LN('GDP Deflator'!D16))</f>
        <v>8.2919452211331901E-3</v>
      </c>
      <c r="N13" s="9">
        <f>4*(LN('GDP Deflator'!E17)-LN('GDP Deflator'!E16))</f>
        <v>7.0216935637450462E-3</v>
      </c>
      <c r="O13" s="9">
        <f>4*(LN('GDP Deflator'!F17)-LN('GDP Deflator'!F16))</f>
        <v>1.0880064744942075E-2</v>
      </c>
      <c r="P13" s="9">
        <f>4*(LN('GDP Deflator'!G17)-LN('GDP Deflator'!G16))</f>
        <v>7.2573423662500858E-3</v>
      </c>
      <c r="Q13" s="9">
        <f>4*(LN('GDP Deflator'!H17)-LN('GDP Deflator'!H16))</f>
        <v>1.0016900460705358E-2</v>
      </c>
      <c r="R13" s="9">
        <f>4*(LN('GDP Deflator'!I17)-LN('GDP Deflator'!I16))</f>
        <v>9.2767760941931954E-3</v>
      </c>
      <c r="S13" s="9">
        <f>4*(LN('GDP Deflator'!J17)-LN('GDP Deflator'!J16))</f>
        <v>8.6541677732245859E-3</v>
      </c>
    </row>
    <row r="14" spans="1:22" x14ac:dyDescent="0.25">
      <c r="A14" s="2" t="str">
        <f>'Real GDP'!A18</f>
        <v>Q4/1962</v>
      </c>
      <c r="B14" s="9">
        <f>4*(LN('Real GDP'!C18)-LN('Real GDP'!C17))</f>
        <v>1.5492149933294286E-2</v>
      </c>
      <c r="C14" s="9">
        <f>4*(LN('Real GDP'!D18)-LN('Real GDP'!D17))</f>
        <v>-1.4449055940541911E-2</v>
      </c>
      <c r="D14" s="9">
        <f>4*(LN('Real GDP'!E18)-LN('Real GDP'!E17))</f>
        <v>4.976103134751142E-2</v>
      </c>
      <c r="E14" s="9">
        <f>4*(LN('Real GDP'!F18)-LN('Real GDP'!F17))</f>
        <v>-8.6562900585924751E-3</v>
      </c>
      <c r="F14" s="9">
        <f>4*(LN('Real GDP'!G18)-LN('Real GDP'!G17))</f>
        <v>5.9616971256222229E-2</v>
      </c>
      <c r="G14" s="9">
        <f>4*(LN('Real GDP'!H18)-LN('Real GDP'!H17))</f>
        <v>8.0502056983306147E-2</v>
      </c>
      <c r="H14" s="9">
        <f>4*(LN('Real GDP'!I18)-LN('Real GDP'!I17))</f>
        <v>8.2720987316776018E-2</v>
      </c>
      <c r="I14" s="9">
        <f>4*(LN('Real GDP'!J18)-LN('Real GDP'!J17))</f>
        <v>1.0716189553988897E-2</v>
      </c>
      <c r="K14" s="3" t="str">
        <f>'GDP Deflator'!L18</f>
        <v>Q4/1962</v>
      </c>
      <c r="L14" s="9">
        <f>4*(LN('GDP Deflator'!C18)-LN('GDP Deflator'!C17))</f>
        <v>7.7808666393792691E-3</v>
      </c>
      <c r="M14" s="9">
        <f>4*(LN('GDP Deflator'!D18)-LN('GDP Deflator'!D17))</f>
        <v>1.1649292685874002E-2</v>
      </c>
      <c r="N14" s="9">
        <f>4*(LN('GDP Deflator'!E18)-LN('GDP Deflator'!E17))</f>
        <v>6.7217735187163896E-3</v>
      </c>
      <c r="O14" s="9">
        <f>4*(LN('GDP Deflator'!F18)-LN('GDP Deflator'!F17))</f>
        <v>8.2264377110004006E-3</v>
      </c>
      <c r="P14" s="9">
        <f>4*(LN('GDP Deflator'!G18)-LN('GDP Deflator'!G17))</f>
        <v>6.8956971107319021E-3</v>
      </c>
      <c r="Q14" s="9">
        <f>4*(LN('GDP Deflator'!H18)-LN('GDP Deflator'!H17))</f>
        <v>9.5015016478594561E-3</v>
      </c>
      <c r="R14" s="9">
        <f>4*(LN('GDP Deflator'!I18)-LN('GDP Deflator'!I17))</f>
        <v>7.0253324330149525E-3</v>
      </c>
      <c r="S14" s="9">
        <f>4*(LN('GDP Deflator'!J18)-LN('GDP Deflator'!J17))</f>
        <v>9.1442658479365946E-3</v>
      </c>
    </row>
    <row r="15" spans="1:22" x14ac:dyDescent="0.25">
      <c r="A15" s="2" t="str">
        <f>'Real GDP'!A19</f>
        <v>Q1/1963</v>
      </c>
      <c r="B15" s="9">
        <f>4*(LN('Real GDP'!C19)-LN('Real GDP'!C18))</f>
        <v>4.426432933024671E-2</v>
      </c>
      <c r="C15" s="9">
        <f>4*(LN('Real GDP'!D19)-LN('Real GDP'!D18))</f>
        <v>2.0571181617786038E-2</v>
      </c>
      <c r="D15" s="9">
        <f>4*(LN('Real GDP'!E19)-LN('Real GDP'!E18))</f>
        <v>-6.7193200417399623E-2</v>
      </c>
      <c r="E15" s="9">
        <f>4*(LN('Real GDP'!F19)-LN('Real GDP'!F18))</f>
        <v>-0.14242686600926646</v>
      </c>
      <c r="F15" s="9">
        <f>4*(LN('Real GDP'!G19)-LN('Real GDP'!G18))</f>
        <v>2.6465389473553813E-2</v>
      </c>
      <c r="G15" s="9">
        <f>4*(LN('Real GDP'!H19)-LN('Real GDP'!H18))</f>
        <v>2.3920937742325066E-2</v>
      </c>
      <c r="H15" s="9">
        <f>4*(LN('Real GDP'!I19)-LN('Real GDP'!I18))</f>
        <v>5.4303609357550187E-2</v>
      </c>
      <c r="I15" s="9">
        <f>4*(LN('Real GDP'!J19)-LN('Real GDP'!J18))</f>
        <v>0.22374222014315848</v>
      </c>
      <c r="K15" s="3" t="str">
        <f>'GDP Deflator'!L19</f>
        <v>Q1/1963</v>
      </c>
      <c r="L15" s="9">
        <f>4*(LN('GDP Deflator'!C19)-LN('GDP Deflator'!C18))</f>
        <v>1.7539230786018933E-2</v>
      </c>
      <c r="M15" s="9">
        <f>4*(LN('GDP Deflator'!D19)-LN('GDP Deflator'!D18))</f>
        <v>9.8846992218657448E-3</v>
      </c>
      <c r="N15" s="9">
        <f>4*(LN('GDP Deflator'!E19)-LN('GDP Deflator'!E18))</f>
        <v>1.6776564857364562E-2</v>
      </c>
      <c r="O15" s="9">
        <f>4*(LN('GDP Deflator'!F19)-LN('GDP Deflator'!F18))</f>
        <v>1.5982322419702655E-2</v>
      </c>
      <c r="P15" s="9">
        <f>4*(LN('GDP Deflator'!G19)-LN('GDP Deflator'!G18))</f>
        <v>1.8333991338606026E-2</v>
      </c>
      <c r="Q15" s="9">
        <f>4*(LN('GDP Deflator'!H19)-LN('GDP Deflator'!H18))</f>
        <v>1.9882989359325975E-2</v>
      </c>
      <c r="R15" s="9">
        <f>4*(LN('GDP Deflator'!I19)-LN('GDP Deflator'!I18))</f>
        <v>1.4690901230904885E-2</v>
      </c>
      <c r="S15" s="9">
        <f>4*(LN('GDP Deflator'!J19)-LN('GDP Deflator'!J18))</f>
        <v>1.6491261197746354E-2</v>
      </c>
    </row>
    <row r="16" spans="1:22" x14ac:dyDescent="0.25">
      <c r="A16" s="2" t="str">
        <f>'Real GDP'!A20</f>
        <v>Q2/1963</v>
      </c>
      <c r="B16" s="9">
        <f>4*(LN('Real GDP'!C20)-LN('Real GDP'!C19))</f>
        <v>5.1807320793045619E-2</v>
      </c>
      <c r="C16" s="9">
        <f>4*(LN('Real GDP'!D20)-LN('Real GDP'!D19))</f>
        <v>0.16797546123712337</v>
      </c>
      <c r="D16" s="9">
        <f>4*(LN('Real GDP'!E20)-LN('Real GDP'!E19))</f>
        <v>0.17474582505229819</v>
      </c>
      <c r="E16" s="9">
        <f>4*(LN('Real GDP'!F20)-LN('Real GDP'!F19))</f>
        <v>0.17547078979417918</v>
      </c>
      <c r="F16" s="9">
        <f>4*(LN('Real GDP'!G20)-LN('Real GDP'!G19))</f>
        <v>0.10817984058382279</v>
      </c>
      <c r="G16" s="9">
        <f>4*(LN('Real GDP'!H20)-LN('Real GDP'!H19))</f>
        <v>5.8219835599942371E-2</v>
      </c>
      <c r="H16" s="9">
        <f>4*(LN('Real GDP'!I20)-LN('Real GDP'!I19))</f>
        <v>0.11601612451651278</v>
      </c>
      <c r="I16" s="9">
        <f>4*(LN('Real GDP'!J20)-LN('Real GDP'!J19))</f>
        <v>3.3141873940714106E-3</v>
      </c>
      <c r="K16" s="3" t="str">
        <f>'GDP Deflator'!L20</f>
        <v>Q2/1963</v>
      </c>
      <c r="L16" s="9">
        <f>4*(LN('GDP Deflator'!C20)-LN('GDP Deflator'!C19))</f>
        <v>6.5812668317626333E-3</v>
      </c>
      <c r="M16" s="9">
        <f>4*(LN('GDP Deflator'!D20)-LN('GDP Deflator'!D19))</f>
        <v>9.9866079648691652E-3</v>
      </c>
      <c r="N16" s="9">
        <f>4*(LN('GDP Deflator'!E20)-LN('GDP Deflator'!E19))</f>
        <v>8.9755933647293062E-3</v>
      </c>
      <c r="O16" s="9">
        <f>4*(LN('GDP Deflator'!F20)-LN('GDP Deflator'!F19))</f>
        <v>5.5115716890306032E-3</v>
      </c>
      <c r="P16" s="9">
        <f>4*(LN('GDP Deflator'!G20)-LN('GDP Deflator'!G19))</f>
        <v>6.2041023721342015E-3</v>
      </c>
      <c r="Q16" s="9">
        <f>4*(LN('GDP Deflator'!H20)-LN('GDP Deflator'!H19))</f>
        <v>8.8114652663513482E-3</v>
      </c>
      <c r="R16" s="9">
        <f>4*(LN('GDP Deflator'!I20)-LN('GDP Deflator'!I19))</f>
        <v>4.2169952126123178E-3</v>
      </c>
      <c r="S16" s="9">
        <f>4*(LN('GDP Deflator'!J20)-LN('GDP Deflator'!J19))</f>
        <v>7.4137088851138344E-3</v>
      </c>
    </row>
    <row r="17" spans="1:19" x14ac:dyDescent="0.25">
      <c r="A17" s="2" t="str">
        <f>'Real GDP'!A21</f>
        <v>Q3/1963</v>
      </c>
      <c r="B17" s="9">
        <f>4*(LN('Real GDP'!C21)-LN('Real GDP'!C20))</f>
        <v>7.7331157398546679E-2</v>
      </c>
      <c r="C17" s="9">
        <f>4*(LN('Real GDP'!D21)-LN('Real GDP'!D20))</f>
        <v>2.0296623162362692E-2</v>
      </c>
      <c r="D17" s="9">
        <f>4*(LN('Real GDP'!E21)-LN('Real GDP'!E20))</f>
        <v>0.12982237137188335</v>
      </c>
      <c r="E17" s="9">
        <f>4*(LN('Real GDP'!F21)-LN('Real GDP'!F20))</f>
        <v>0.1364170235667288</v>
      </c>
      <c r="F17" s="9">
        <f>4*(LN('Real GDP'!G21)-LN('Real GDP'!G20))</f>
        <v>6.5119248169668964E-2</v>
      </c>
      <c r="G17" s="9">
        <f>4*(LN('Real GDP'!H21)-LN('Real GDP'!H20))</f>
        <v>3.0623074179359833E-2</v>
      </c>
      <c r="H17" s="9">
        <f>4*(LN('Real GDP'!I21)-LN('Real GDP'!I20))</f>
        <v>0.11560068129667656</v>
      </c>
      <c r="I17" s="9">
        <f>4*(LN('Real GDP'!J21)-LN('Real GDP'!J20))</f>
        <v>8.5391499761236389E-2</v>
      </c>
      <c r="K17" s="3" t="str">
        <f>'GDP Deflator'!L21</f>
        <v>Q3/1963</v>
      </c>
      <c r="L17" s="9">
        <f>4*(LN('GDP Deflator'!C21)-LN('GDP Deflator'!C20))</f>
        <v>4.9089036319429624E-3</v>
      </c>
      <c r="M17" s="9">
        <f>4*(LN('GDP Deflator'!D21)-LN('GDP Deflator'!D20))</f>
        <v>6.731805329286189E-3</v>
      </c>
      <c r="N17" s="9">
        <f>4*(LN('GDP Deflator'!E21)-LN('GDP Deflator'!E20))</f>
        <v>4.8126547664590902E-3</v>
      </c>
      <c r="O17" s="9">
        <f>4*(LN('GDP Deflator'!F21)-LN('GDP Deflator'!F20))</f>
        <v>4.324421178610649E-3</v>
      </c>
      <c r="P17" s="9">
        <f>4*(LN('GDP Deflator'!G21)-LN('GDP Deflator'!G20))</f>
        <v>3.6819986504426083E-3</v>
      </c>
      <c r="Q17" s="9">
        <f>4*(LN('GDP Deflator'!H21)-LN('GDP Deflator'!H20))</f>
        <v>6.5240305728622161E-3</v>
      </c>
      <c r="R17" s="9">
        <f>4*(LN('GDP Deflator'!I21)-LN('GDP Deflator'!I20))</f>
        <v>3.7843050188932637E-3</v>
      </c>
      <c r="S17" s="9">
        <f>4*(LN('GDP Deflator'!J21)-LN('GDP Deflator'!J20))</f>
        <v>5.09722369669241E-3</v>
      </c>
    </row>
    <row r="18" spans="1:19" x14ac:dyDescent="0.25">
      <c r="A18" s="2" t="str">
        <f>'Real GDP'!A22</f>
        <v>Q4/1963</v>
      </c>
      <c r="B18" s="9">
        <f>4*(LN('Real GDP'!C22)-LN('Real GDP'!C21))</f>
        <v>2.8446017548318991E-2</v>
      </c>
      <c r="C18" s="9">
        <f>4*(LN('Real GDP'!D22)-LN('Real GDP'!D21))</f>
        <v>8.7855518805117327E-2</v>
      </c>
      <c r="D18" s="9">
        <f>4*(LN('Real GDP'!E22)-LN('Real GDP'!E21))</f>
        <v>1.2432155308687243E-2</v>
      </c>
      <c r="E18" s="9">
        <f>4*(LN('Real GDP'!F22)-LN('Real GDP'!F21))</f>
        <v>1.9311970843894244E-2</v>
      </c>
      <c r="F18" s="9">
        <f>4*(LN('Real GDP'!G22)-LN('Real GDP'!G21))</f>
        <v>4.0926400780804784E-2</v>
      </c>
      <c r="G18" s="9">
        <f>4*(LN('Real GDP'!H22)-LN('Real GDP'!H21))</f>
        <v>0.12370398808537075</v>
      </c>
      <c r="H18" s="9">
        <f>4*(LN('Real GDP'!I22)-LN('Real GDP'!I21))</f>
        <v>0.1354937809550627</v>
      </c>
      <c r="I18" s="9">
        <f>4*(LN('Real GDP'!J22)-LN('Real GDP'!J21))</f>
        <v>7.3780791865697637E-2</v>
      </c>
      <c r="K18" s="3" t="str">
        <f>'GDP Deflator'!L22</f>
        <v>Q4/1963</v>
      </c>
      <c r="L18" s="9">
        <f>4*(LN('GDP Deflator'!C22)-LN('GDP Deflator'!C21))</f>
        <v>3.2364508920826651E-2</v>
      </c>
      <c r="M18" s="9">
        <f>4*(LN('GDP Deflator'!D22)-LN('GDP Deflator'!D21))</f>
        <v>3.2083971949521839E-2</v>
      </c>
      <c r="N18" s="9">
        <f>4*(LN('GDP Deflator'!E22)-LN('GDP Deflator'!E21))</f>
        <v>2.9901221889216956E-2</v>
      </c>
      <c r="O18" s="9">
        <f>4*(LN('GDP Deflator'!F22)-LN('GDP Deflator'!F21))</f>
        <v>3.216096686905523E-2</v>
      </c>
      <c r="P18" s="9">
        <f>4*(LN('GDP Deflator'!G22)-LN('GDP Deflator'!G21))</f>
        <v>3.3376533810351106E-2</v>
      </c>
      <c r="Q18" s="9">
        <f>4*(LN('GDP Deflator'!H22)-LN('GDP Deflator'!H21))</f>
        <v>3.1029274037299714E-2</v>
      </c>
      <c r="R18" s="9">
        <f>4*(LN('GDP Deflator'!I22)-LN('GDP Deflator'!I21))</f>
        <v>3.2342773601694574E-2</v>
      </c>
      <c r="S18" s="9">
        <f>4*(LN('GDP Deflator'!J22)-LN('GDP Deflator'!J21))</f>
        <v>3.0431522822174983E-2</v>
      </c>
    </row>
    <row r="19" spans="1:19" x14ac:dyDescent="0.25">
      <c r="A19" s="2" t="str">
        <f>'Real GDP'!A23</f>
        <v>Q1/1964</v>
      </c>
      <c r="B19" s="9">
        <f>4*(LN('Real GDP'!C23)-LN('Real GDP'!C22))</f>
        <v>8.559150811039018E-2</v>
      </c>
      <c r="C19" s="9">
        <f>4*(LN('Real GDP'!D23)-LN('Real GDP'!D22))</f>
        <v>2.3994812754093431E-2</v>
      </c>
      <c r="D19" s="9">
        <f>4*(LN('Real GDP'!E23)-LN('Real GDP'!E22))</f>
        <v>7.4604089968190124E-2</v>
      </c>
      <c r="E19" s="9">
        <f>4*(LN('Real GDP'!F23)-LN('Real GDP'!F22))</f>
        <v>5.4661084421617545E-2</v>
      </c>
      <c r="F19" s="9">
        <f>4*(LN('Real GDP'!G23)-LN('Real GDP'!G22))</f>
        <v>5.8856208279429723E-2</v>
      </c>
      <c r="G19" s="9">
        <f>4*(LN('Real GDP'!H23)-LN('Real GDP'!H22))</f>
        <v>9.7934101888554892E-2</v>
      </c>
      <c r="H19" s="9">
        <f>4*(LN('Real GDP'!I23)-LN('Real GDP'!I22))</f>
        <v>0.12561359049685095</v>
      </c>
      <c r="I19" s="9">
        <f>4*(LN('Real GDP'!J23)-LN('Real GDP'!J22))</f>
        <v>2.2555609903704976E-2</v>
      </c>
      <c r="K19" s="3" t="str">
        <f>'GDP Deflator'!L23</f>
        <v>Q1/1964</v>
      </c>
      <c r="L19" s="9">
        <f>4*(LN('GDP Deflator'!C23)-LN('GDP Deflator'!C22))</f>
        <v>1.2809443755646299E-2</v>
      </c>
      <c r="M19" s="9">
        <f>4*(LN('GDP Deflator'!D23)-LN('GDP Deflator'!D22))</f>
        <v>7.5375264697008504E-3</v>
      </c>
      <c r="N19" s="9">
        <f>4*(LN('GDP Deflator'!E23)-LN('GDP Deflator'!E22))</f>
        <v>1.4451777218337014E-2</v>
      </c>
      <c r="O19" s="9">
        <f>4*(LN('GDP Deflator'!F23)-LN('GDP Deflator'!F22))</f>
        <v>1.3209408974597991E-2</v>
      </c>
      <c r="P19" s="9">
        <f>4*(LN('GDP Deflator'!G23)-LN('GDP Deflator'!G22))</f>
        <v>1.3999605339199306E-2</v>
      </c>
      <c r="Q19" s="9">
        <f>4*(LN('GDP Deflator'!H23)-LN('GDP Deflator'!H22))</f>
        <v>8.7571366441014931E-3</v>
      </c>
      <c r="R19" s="9">
        <f>4*(LN('GDP Deflator'!I23)-LN('GDP Deflator'!I22))</f>
        <v>1.3627756934175395E-2</v>
      </c>
      <c r="S19" s="9">
        <f>4*(LN('GDP Deflator'!J23)-LN('GDP Deflator'!J22))</f>
        <v>1.2132442687830647E-2</v>
      </c>
    </row>
    <row r="20" spans="1:19" x14ac:dyDescent="0.25">
      <c r="A20" s="2" t="str">
        <f>'Real GDP'!A24</f>
        <v>Q2/1964</v>
      </c>
      <c r="B20" s="9">
        <f>4*(LN('Real GDP'!C24)-LN('Real GDP'!C23))</f>
        <v>4.7285993692796069E-2</v>
      </c>
      <c r="C20" s="9">
        <f>4*(LN('Real GDP'!D24)-LN('Real GDP'!D23))</f>
        <v>6.8464275268624419E-2</v>
      </c>
      <c r="D20" s="9">
        <f>4*(LN('Real GDP'!E24)-LN('Real GDP'!E23))</f>
        <v>3.8174097061965284E-2</v>
      </c>
      <c r="E20" s="9">
        <f>4*(LN('Real GDP'!F24)-LN('Real GDP'!F23))</f>
        <v>4.8574903383666879E-2</v>
      </c>
      <c r="F20" s="9">
        <f>4*(LN('Real GDP'!G24)-LN('Real GDP'!G23))</f>
        <v>-4.0681250365182109E-2</v>
      </c>
      <c r="G20" s="9">
        <f>4*(LN('Real GDP'!H24)-LN('Real GDP'!H23))</f>
        <v>1.3747372890463794E-2</v>
      </c>
      <c r="H20" s="9">
        <f>4*(LN('Real GDP'!I24)-LN('Real GDP'!I23))</f>
        <v>9.5343814942538074E-2</v>
      </c>
      <c r="I20" s="9">
        <f>4*(LN('Real GDP'!J24)-LN('Real GDP'!J23))</f>
        <v>6.5383369815233294E-2</v>
      </c>
      <c r="K20" s="3" t="str">
        <f>'GDP Deflator'!L24</f>
        <v>Q2/1964</v>
      </c>
      <c r="L20" s="9">
        <f>4*(LN('GDP Deflator'!C24)-LN('GDP Deflator'!C23))</f>
        <v>9.5709876060023902E-3</v>
      </c>
      <c r="M20" s="9">
        <f>4*(LN('GDP Deflator'!D24)-LN('GDP Deflator'!D23))</f>
        <v>1.3995768641061446E-2</v>
      </c>
      <c r="N20" s="9">
        <f>4*(LN('GDP Deflator'!E24)-LN('GDP Deflator'!E23))</f>
        <v>9.5792470098654547E-3</v>
      </c>
      <c r="O20" s="9">
        <f>4*(LN('GDP Deflator'!F24)-LN('GDP Deflator'!F23))</f>
        <v>9.8541671163037137E-3</v>
      </c>
      <c r="P20" s="9">
        <f>4*(LN('GDP Deflator'!G24)-LN('GDP Deflator'!G23))</f>
        <v>1.0257090374096833E-2</v>
      </c>
      <c r="Q20" s="9">
        <f>4*(LN('GDP Deflator'!H24)-LN('GDP Deflator'!H23))</f>
        <v>1.0226993033580101E-2</v>
      </c>
      <c r="R20" s="9">
        <f>4*(LN('GDP Deflator'!I24)-LN('GDP Deflator'!I23))</f>
        <v>1.0263075298770019E-2</v>
      </c>
      <c r="S20" s="9">
        <f>4*(LN('GDP Deflator'!J24)-LN('GDP Deflator'!J23))</f>
        <v>8.6042188398636199E-3</v>
      </c>
    </row>
    <row r="21" spans="1:19" x14ac:dyDescent="0.25">
      <c r="A21" s="2" t="str">
        <f>'Real GDP'!A25</f>
        <v>Q3/1964</v>
      </c>
      <c r="B21" s="9">
        <f>4*(LN('Real GDP'!C25)-LN('Real GDP'!C24))</f>
        <v>5.3966112786774545E-2</v>
      </c>
      <c r="C21" s="9">
        <f>4*(LN('Real GDP'!D25)-LN('Real GDP'!D24))</f>
        <v>1.5744824621780396E-2</v>
      </c>
      <c r="D21" s="9">
        <f>4*(LN('Real GDP'!E25)-LN('Real GDP'!E24))</f>
        <v>4.8751865264488714E-2</v>
      </c>
      <c r="E21" s="9">
        <f>4*(LN('Real GDP'!F25)-LN('Real GDP'!F24))</f>
        <v>4.1349301694285856E-2</v>
      </c>
      <c r="F21" s="9">
        <f>4*(LN('Real GDP'!G25)-LN('Real GDP'!G24))</f>
        <v>-6.7618940593519028E-3</v>
      </c>
      <c r="G21" s="9">
        <f>4*(LN('Real GDP'!H25)-LN('Real GDP'!H24))</f>
        <v>4.1838809742582583E-2</v>
      </c>
      <c r="H21" s="9">
        <f>4*(LN('Real GDP'!I25)-LN('Real GDP'!I24))</f>
        <v>6.1325899477058243E-2</v>
      </c>
      <c r="I21" s="9">
        <f>4*(LN('Real GDP'!J25)-LN('Real GDP'!J24))</f>
        <v>2.9939374472924385E-2</v>
      </c>
      <c r="K21" s="3" t="str">
        <f>'GDP Deflator'!L25</f>
        <v>Q3/1964</v>
      </c>
      <c r="L21" s="9">
        <f>4*(LN('GDP Deflator'!C25)-LN('GDP Deflator'!C24))</f>
        <v>1.6218074596936916E-2</v>
      </c>
      <c r="M21" s="9">
        <f>4*(LN('GDP Deflator'!D25)-LN('GDP Deflator'!D24))</f>
        <v>1.8841136631555955E-2</v>
      </c>
      <c r="N21" s="9">
        <f>4*(LN('GDP Deflator'!E25)-LN('GDP Deflator'!E24))</f>
        <v>1.7440190825995572E-2</v>
      </c>
      <c r="O21" s="9">
        <f>4*(LN('GDP Deflator'!F25)-LN('GDP Deflator'!F24))</f>
        <v>1.6452117313633607E-2</v>
      </c>
      <c r="P21" s="9">
        <f>4*(LN('GDP Deflator'!G25)-LN('GDP Deflator'!G24))</f>
        <v>1.5849447877469558E-2</v>
      </c>
      <c r="Q21" s="9">
        <f>4*(LN('GDP Deflator'!H25)-LN('GDP Deflator'!H24))</f>
        <v>1.7081164161705686E-2</v>
      </c>
      <c r="R21" s="9">
        <f>4*(LN('GDP Deflator'!I25)-LN('GDP Deflator'!I24))</f>
        <v>1.7591905618296266E-2</v>
      </c>
      <c r="S21" s="9">
        <f>4*(LN('GDP Deflator'!J25)-LN('GDP Deflator'!J24))</f>
        <v>1.8336990976999701E-2</v>
      </c>
    </row>
    <row r="22" spans="1:19" x14ac:dyDescent="0.25">
      <c r="A22" s="2" t="str">
        <f>'Real GDP'!A26</f>
        <v>Q4/1964</v>
      </c>
      <c r="B22" s="9">
        <f>4*(LN('Real GDP'!C26)-LN('Real GDP'!C25))</f>
        <v>1.415949587699572E-2</v>
      </c>
      <c r="C22" s="9">
        <f>4*(LN('Real GDP'!D26)-LN('Real GDP'!D25))</f>
        <v>6.0403123155779781E-2</v>
      </c>
      <c r="D22" s="9">
        <f>4*(LN('Real GDP'!E26)-LN('Real GDP'!E25))</f>
        <v>3.5987195849575215E-2</v>
      </c>
      <c r="E22" s="9">
        <f>4*(LN('Real GDP'!F26)-LN('Real GDP'!F25))</f>
        <v>5.4046634597892051E-2</v>
      </c>
      <c r="F22" s="9">
        <f>4*(LN('Real GDP'!G26)-LN('Real GDP'!G25))</f>
        <v>-1.6774432818344565E-2</v>
      </c>
      <c r="G22" s="9">
        <f>4*(LN('Real GDP'!H26)-LN('Real GDP'!H25))</f>
        <v>2.1052538806053178E-2</v>
      </c>
      <c r="H22" s="9">
        <f>4*(LN('Real GDP'!I26)-LN('Real GDP'!I25))</f>
        <v>4.9703929474613773E-2</v>
      </c>
      <c r="I22" s="9">
        <f>4*(LN('Real GDP'!J26)-LN('Real GDP'!J25))</f>
        <v>8.6034525401320394E-2</v>
      </c>
      <c r="K22" s="3" t="str">
        <f>'GDP Deflator'!L26</f>
        <v>Q4/1964</v>
      </c>
      <c r="L22" s="9">
        <f>4*(LN('GDP Deflator'!C26)-LN('GDP Deflator'!C25))</f>
        <v>1.8140132414384169E-2</v>
      </c>
      <c r="M22" s="9">
        <f>4*(LN('GDP Deflator'!D26)-LN('GDP Deflator'!D25))</f>
        <v>1.7440587605845437E-2</v>
      </c>
      <c r="N22" s="9">
        <f>4*(LN('GDP Deflator'!E26)-LN('GDP Deflator'!E25))</f>
        <v>1.9504955792122303E-2</v>
      </c>
      <c r="O22" s="9">
        <f>4*(LN('GDP Deflator'!F26)-LN('GDP Deflator'!F25))</f>
        <v>1.8250860912107925E-2</v>
      </c>
      <c r="P22" s="9">
        <f>4*(LN('GDP Deflator'!G26)-LN('GDP Deflator'!G25))</f>
        <v>1.9072857401230436E-2</v>
      </c>
      <c r="Q22" s="9">
        <f>4*(LN('GDP Deflator'!H26)-LN('GDP Deflator'!H25))</f>
        <v>1.9176311658631207E-2</v>
      </c>
      <c r="R22" s="9">
        <f>4*(LN('GDP Deflator'!I26)-LN('GDP Deflator'!I25))</f>
        <v>1.9475499928720552E-2</v>
      </c>
      <c r="S22" s="9">
        <f>4*(LN('GDP Deflator'!J26)-LN('GDP Deflator'!J25))</f>
        <v>2.0717839724678555E-2</v>
      </c>
    </row>
    <row r="23" spans="1:19" x14ac:dyDescent="0.25">
      <c r="A23" s="2" t="str">
        <f>'Real GDP'!A27</f>
        <v>Q1/1965</v>
      </c>
      <c r="B23" s="9">
        <f>4*(LN('Real GDP'!C27)-LN('Real GDP'!C26))</f>
        <v>9.7455820301270535E-2</v>
      </c>
      <c r="C23" s="9">
        <f>4*(LN('Real GDP'!D27)-LN('Real GDP'!D26))</f>
        <v>-1.1172635886396165E-2</v>
      </c>
      <c r="D23" s="9">
        <f>4*(LN('Real GDP'!E27)-LN('Real GDP'!E26))</f>
        <v>8.8699680919503976E-3</v>
      </c>
      <c r="E23" s="9">
        <f>4*(LN('Real GDP'!F27)-LN('Real GDP'!F26))</f>
        <v>6.4932658656555731E-2</v>
      </c>
      <c r="F23" s="9">
        <f>4*(LN('Real GDP'!G27)-LN('Real GDP'!G26))</f>
        <v>5.3644516602634695E-2</v>
      </c>
      <c r="G23" s="9">
        <f>4*(LN('Real GDP'!H27)-LN('Real GDP'!H26))</f>
        <v>0.12371890672456942</v>
      </c>
      <c r="H23" s="9">
        <f>4*(LN('Real GDP'!I27)-LN('Real GDP'!I26))</f>
        <v>3.2368736830331812E-2</v>
      </c>
      <c r="I23" s="9">
        <f>4*(LN('Real GDP'!J27)-LN('Real GDP'!J26))</f>
        <v>8.4233355109592623E-2</v>
      </c>
      <c r="K23" s="3" t="str">
        <f>'GDP Deflator'!L27</f>
        <v>Q1/1965</v>
      </c>
      <c r="L23" s="9">
        <f>4*(LN('GDP Deflator'!C27)-LN('GDP Deflator'!C26))</f>
        <v>2.0063593928151491E-2</v>
      </c>
      <c r="M23" s="9">
        <f>4*(LN('GDP Deflator'!D27)-LN('GDP Deflator'!D26))</f>
        <v>2.2585726848083354E-2</v>
      </c>
      <c r="N23" s="9">
        <f>4*(LN('GDP Deflator'!E27)-LN('GDP Deflator'!E26))</f>
        <v>2.0864665003923477E-2</v>
      </c>
      <c r="O23" s="9">
        <f>4*(LN('GDP Deflator'!F27)-LN('GDP Deflator'!F26))</f>
        <v>2.0138081974664601E-2</v>
      </c>
      <c r="P23" s="9">
        <f>4*(LN('GDP Deflator'!G27)-LN('GDP Deflator'!G26))</f>
        <v>2.030151724859941E-2</v>
      </c>
      <c r="Q23" s="9">
        <f>4*(LN('GDP Deflator'!H27)-LN('GDP Deflator'!H26))</f>
        <v>2.0808228731556966E-2</v>
      </c>
      <c r="R23" s="9">
        <f>4*(LN('GDP Deflator'!I27)-LN('GDP Deflator'!I26))</f>
        <v>2.1213744572207816E-2</v>
      </c>
      <c r="S23" s="9">
        <f>4*(LN('GDP Deflator'!J27)-LN('GDP Deflator'!J26))</f>
        <v>1.7032514585759273E-2</v>
      </c>
    </row>
    <row r="24" spans="1:19" x14ac:dyDescent="0.25">
      <c r="A24" s="2" t="str">
        <f>'Real GDP'!A28</f>
        <v>Q2/1965</v>
      </c>
      <c r="B24" s="9">
        <f>4*(LN('Real GDP'!C28)-LN('Real GDP'!C27))</f>
        <v>5.4313830343510006E-2</v>
      </c>
      <c r="C24" s="9">
        <f>4*(LN('Real GDP'!D28)-LN('Real GDP'!D27))</f>
        <v>4.2524475724903255E-3</v>
      </c>
      <c r="D24" s="9">
        <f>4*(LN('Real GDP'!E28)-LN('Real GDP'!E27))</f>
        <v>9.8305825398725233E-2</v>
      </c>
      <c r="E24" s="9">
        <f>4*(LN('Real GDP'!F28)-LN('Real GDP'!F27))</f>
        <v>6.2629964649438818E-2</v>
      </c>
      <c r="F24" s="9">
        <f>4*(LN('Real GDP'!G28)-LN('Real GDP'!G27))</f>
        <v>7.896850178837056E-2</v>
      </c>
      <c r="G24" s="9">
        <f>4*(LN('Real GDP'!H28)-LN('Real GDP'!H27))</f>
        <v>3.7348673501444551E-2</v>
      </c>
      <c r="H24" s="9">
        <f>4*(LN('Real GDP'!I28)-LN('Real GDP'!I27))</f>
        <v>4.9650505784455845E-2</v>
      </c>
      <c r="I24" s="9">
        <f>4*(LN('Real GDP'!J28)-LN('Real GDP'!J27))</f>
        <v>1.702842661552495E-2</v>
      </c>
      <c r="K24" s="3" t="str">
        <f>'GDP Deflator'!L28</f>
        <v>Q2/1965</v>
      </c>
      <c r="L24" s="9">
        <f>4*(LN('GDP Deflator'!C28)-LN('GDP Deflator'!C27))</f>
        <v>1.7999223870862835E-2</v>
      </c>
      <c r="M24" s="9">
        <f>4*(LN('GDP Deflator'!D28)-LN('GDP Deflator'!D27))</f>
        <v>1.3688997579745177E-2</v>
      </c>
      <c r="N24" s="9">
        <f>4*(LN('GDP Deflator'!E28)-LN('GDP Deflator'!E27))</f>
        <v>1.6088709995889516E-2</v>
      </c>
      <c r="O24" s="9">
        <f>4*(LN('GDP Deflator'!F28)-LN('GDP Deflator'!F27))</f>
        <v>1.8101058504361944E-2</v>
      </c>
      <c r="P24" s="9">
        <f>4*(LN('GDP Deflator'!G28)-LN('GDP Deflator'!G27))</f>
        <v>1.5909651850428475E-2</v>
      </c>
      <c r="Q24" s="9">
        <f>4*(LN('GDP Deflator'!H28)-LN('GDP Deflator'!H27))</f>
        <v>2.1092688438827167E-2</v>
      </c>
      <c r="R24" s="9">
        <f>4*(LN('GDP Deflator'!I28)-LN('GDP Deflator'!I27))</f>
        <v>1.9199739796315285E-2</v>
      </c>
      <c r="S24" s="9">
        <f>4*(LN('GDP Deflator'!J28)-LN('GDP Deflator'!J27))</f>
        <v>1.8270959732445746E-2</v>
      </c>
    </row>
    <row r="25" spans="1:19" x14ac:dyDescent="0.25">
      <c r="A25" s="2" t="str">
        <f>'Real GDP'!A29</f>
        <v>Q3/1965</v>
      </c>
      <c r="B25" s="9">
        <f>4*(LN('Real GDP'!C29)-LN('Real GDP'!C28))</f>
        <v>8.0426668857406014E-2</v>
      </c>
      <c r="C25" s="9">
        <f>4*(LN('Real GDP'!D29)-LN('Real GDP'!D28))</f>
        <v>3.3103027498967208E-2</v>
      </c>
      <c r="D25" s="9">
        <f>4*(LN('Real GDP'!E29)-LN('Real GDP'!E28))</f>
        <v>5.7387156199514067E-2</v>
      </c>
      <c r="E25" s="9">
        <f>4*(LN('Real GDP'!F29)-LN('Real GDP'!F28))</f>
        <v>2.6546745139171435E-2</v>
      </c>
      <c r="F25" s="9">
        <f>4*(LN('Real GDP'!G29)-LN('Real GDP'!G28))</f>
        <v>5.2930595354432342E-2</v>
      </c>
      <c r="G25" s="9">
        <f>4*(LN('Real GDP'!H29)-LN('Real GDP'!H28))</f>
        <v>5.3674824186231263E-2</v>
      </c>
      <c r="H25" s="9">
        <f>4*(LN('Real GDP'!I29)-LN('Real GDP'!I28))</f>
        <v>8.9625072509672776E-2</v>
      </c>
      <c r="I25" s="9">
        <f>4*(LN('Real GDP'!J29)-LN('Real GDP'!J28))</f>
        <v>4.0515465531075989E-2</v>
      </c>
      <c r="K25" s="3" t="str">
        <f>'GDP Deflator'!L29</f>
        <v>Q3/1965</v>
      </c>
      <c r="L25" s="9">
        <f>4*(LN('GDP Deflator'!C29)-LN('GDP Deflator'!C28))</f>
        <v>1.5709429011858234E-2</v>
      </c>
      <c r="M25" s="9">
        <f>4*(LN('GDP Deflator'!D29)-LN('GDP Deflator'!D28))</f>
        <v>1.7050765229583931E-2</v>
      </c>
      <c r="N25" s="9">
        <f>4*(LN('GDP Deflator'!E29)-LN('GDP Deflator'!E28))</f>
        <v>1.579069810529532E-2</v>
      </c>
      <c r="O25" s="9">
        <f>4*(LN('GDP Deflator'!F29)-LN('GDP Deflator'!F28))</f>
        <v>1.5872376603551785E-2</v>
      </c>
      <c r="P25" s="9">
        <f>4*(LN('GDP Deflator'!G29)-LN('GDP Deflator'!G28))</f>
        <v>1.6260967680427285E-2</v>
      </c>
      <c r="Q25" s="9">
        <f>4*(LN('GDP Deflator'!H29)-LN('GDP Deflator'!H28))</f>
        <v>1.7280090098921619E-2</v>
      </c>
      <c r="R25" s="9">
        <f>4*(LN('GDP Deflator'!I29)-LN('GDP Deflator'!I28))</f>
        <v>1.5847987608957226E-2</v>
      </c>
      <c r="S25" s="9">
        <f>4*(LN('GDP Deflator'!J29)-LN('GDP Deflator'!J28))</f>
        <v>1.6785645807017247E-2</v>
      </c>
    </row>
    <row r="26" spans="1:19" x14ac:dyDescent="0.25">
      <c r="A26" s="2" t="str">
        <f>'Real GDP'!A30</f>
        <v>Q4/1965</v>
      </c>
      <c r="B26" s="9">
        <f>4*(LN('Real GDP'!C30)-LN('Real GDP'!C29))</f>
        <v>9.3238751537832343E-2</v>
      </c>
      <c r="C26" s="9">
        <f>4*(LN('Real GDP'!D30)-LN('Real GDP'!D29))</f>
        <v>2.469403413864768E-2</v>
      </c>
      <c r="D26" s="9">
        <f>4*(LN('Real GDP'!E30)-LN('Real GDP'!E29))</f>
        <v>5.5304474995718778E-2</v>
      </c>
      <c r="E26" s="9">
        <f>4*(LN('Real GDP'!F30)-LN('Real GDP'!F29))</f>
        <v>2.386670884718356E-2</v>
      </c>
      <c r="F26" s="9">
        <f>4*(LN('Real GDP'!G30)-LN('Real GDP'!G29))</f>
        <v>5.9646867760690725E-2</v>
      </c>
      <c r="G26" s="9">
        <f>4*(LN('Real GDP'!H30)-LN('Real GDP'!H29))</f>
        <v>9.7176494856778817E-2</v>
      </c>
      <c r="H26" s="9">
        <f>4*(LN('Real GDP'!I30)-LN('Real GDP'!I29))</f>
        <v>6.1703071058186509E-2</v>
      </c>
      <c r="I26" s="9">
        <f>4*(LN('Real GDP'!J30)-LN('Real GDP'!J29))</f>
        <v>0.11782320479845509</v>
      </c>
      <c r="K26" s="3" t="str">
        <f>'GDP Deflator'!L30</f>
        <v>Q4/1965</v>
      </c>
      <c r="L26" s="9">
        <f>4*(LN('GDP Deflator'!C30)-LN('GDP Deflator'!C29))</f>
        <v>2.7141530516415102E-2</v>
      </c>
      <c r="M26" s="9">
        <f>4*(LN('GDP Deflator'!D30)-LN('GDP Deflator'!D29))</f>
        <v>2.6467656317590738E-2</v>
      </c>
      <c r="N26" s="9">
        <f>4*(LN('GDP Deflator'!E30)-LN('GDP Deflator'!E29))</f>
        <v>2.6365729742423127E-2</v>
      </c>
      <c r="O26" s="9">
        <f>4*(LN('GDP Deflator'!F30)-LN('GDP Deflator'!F29))</f>
        <v>2.7348018379697692E-2</v>
      </c>
      <c r="P26" s="9">
        <f>4*(LN('GDP Deflator'!G30)-LN('GDP Deflator'!G29))</f>
        <v>2.7631012430388679E-2</v>
      </c>
      <c r="Q26" s="9">
        <f>4*(LN('GDP Deflator'!H30)-LN('GDP Deflator'!H29))</f>
        <v>2.7705147329648128E-2</v>
      </c>
      <c r="R26" s="9">
        <f>4*(LN('GDP Deflator'!I30)-LN('GDP Deflator'!I29))</f>
        <v>2.7557426039718891E-2</v>
      </c>
      <c r="S26" s="9">
        <f>4*(LN('GDP Deflator'!J30)-LN('GDP Deflator'!J29))</f>
        <v>2.691475109931929E-2</v>
      </c>
    </row>
    <row r="27" spans="1:19" x14ac:dyDescent="0.25">
      <c r="A27" s="2" t="str">
        <f>'Real GDP'!A31</f>
        <v>Q1/1966</v>
      </c>
      <c r="B27" s="9">
        <f>4*(LN('Real GDP'!C31)-LN('Real GDP'!C30))</f>
        <v>9.7575368099498405E-2</v>
      </c>
      <c r="C27" s="9">
        <f>4*(LN('Real GDP'!D31)-LN('Real GDP'!D30))</f>
        <v>6.5886252671951695E-3</v>
      </c>
      <c r="D27" s="9">
        <f>4*(LN('Real GDP'!E31)-LN('Real GDP'!E30))</f>
        <v>3.5926391469036645E-2</v>
      </c>
      <c r="E27" s="9">
        <f>4*(LN('Real GDP'!F31)-LN('Real GDP'!F30))</f>
        <v>7.1985202907391965E-2</v>
      </c>
      <c r="F27" s="9">
        <f>4*(LN('Real GDP'!G31)-LN('Real GDP'!G30))</f>
        <v>3.8498798198972395E-2</v>
      </c>
      <c r="G27" s="9">
        <f>4*(LN('Real GDP'!H31)-LN('Real GDP'!H30))</f>
        <v>7.5768506790595325E-2</v>
      </c>
      <c r="H27" s="9">
        <f>4*(LN('Real GDP'!I31)-LN('Real GDP'!I30))</f>
        <v>0.10563570500795194</v>
      </c>
      <c r="I27" s="9">
        <f>4*(LN('Real GDP'!J31)-LN('Real GDP'!J30))</f>
        <v>-2.7313764028992438E-2</v>
      </c>
      <c r="K27" s="3" t="str">
        <f>'GDP Deflator'!L31</f>
        <v>Q1/1966</v>
      </c>
      <c r="L27" s="9">
        <f>4*(LN('GDP Deflator'!C31)-LN('GDP Deflator'!C30))</f>
        <v>2.5834860416027894E-2</v>
      </c>
      <c r="M27" s="9">
        <f>4*(LN('GDP Deflator'!D31)-LN('GDP Deflator'!D30))</f>
        <v>2.6368550952197367E-2</v>
      </c>
      <c r="N27" s="9">
        <f>4*(LN('GDP Deflator'!E31)-LN('GDP Deflator'!E30))</f>
        <v>2.6130787630080476E-2</v>
      </c>
      <c r="O27" s="9">
        <f>4*(LN('GDP Deflator'!F31)-LN('GDP Deflator'!F30))</f>
        <v>2.6132952329536607E-2</v>
      </c>
      <c r="P27" s="9">
        <f>4*(LN('GDP Deflator'!G31)-LN('GDP Deflator'!G30))</f>
        <v>2.6627872636405314E-2</v>
      </c>
      <c r="Q27" s="9">
        <f>4*(LN('GDP Deflator'!H31)-LN('GDP Deflator'!H30))</f>
        <v>2.6691180693921623E-2</v>
      </c>
      <c r="R27" s="9">
        <f>4*(LN('GDP Deflator'!I31)-LN('GDP Deflator'!I30))</f>
        <v>2.4168506588351235E-2</v>
      </c>
      <c r="S27" s="9">
        <f>4*(LN('GDP Deflator'!J31)-LN('GDP Deflator'!J30))</f>
        <v>2.4764227644588743E-2</v>
      </c>
    </row>
    <row r="28" spans="1:19" x14ac:dyDescent="0.25">
      <c r="A28" s="2" t="str">
        <f>'Real GDP'!A32</f>
        <v>Q2/1966</v>
      </c>
      <c r="B28" s="9">
        <f>4*(LN('Real GDP'!C32)-LN('Real GDP'!C31))</f>
        <v>1.634569964970467E-2</v>
      </c>
      <c r="C28" s="9">
        <f>4*(LN('Real GDP'!D32)-LN('Real GDP'!D31))</f>
        <v>2.3167759994137782E-2</v>
      </c>
      <c r="D28" s="9">
        <f>4*(LN('Real GDP'!E32)-LN('Real GDP'!E31))</f>
        <v>6.0047880913813856E-2</v>
      </c>
      <c r="E28" s="9">
        <f>4*(LN('Real GDP'!F32)-LN('Real GDP'!F31))</f>
        <v>1.228053702948273E-2</v>
      </c>
      <c r="F28" s="9">
        <f>4*(LN('Real GDP'!G32)-LN('Real GDP'!G31))</f>
        <v>5.6569693410061461E-2</v>
      </c>
      <c r="G28" s="9">
        <f>4*(LN('Real GDP'!H32)-LN('Real GDP'!H31))</f>
        <v>8.3363278549086317E-2</v>
      </c>
      <c r="H28" s="9">
        <f>4*(LN('Real GDP'!I32)-LN('Real GDP'!I31))</f>
        <v>0.15352259746697783</v>
      </c>
      <c r="I28" s="9">
        <f>4*(LN('Real GDP'!J32)-LN('Real GDP'!J31))</f>
        <v>0.20153754280369895</v>
      </c>
      <c r="K28" s="3" t="str">
        <f>'GDP Deflator'!L32</f>
        <v>Q2/1966</v>
      </c>
      <c r="L28" s="9">
        <f>4*(LN('GDP Deflator'!C32)-LN('GDP Deflator'!C31))</f>
        <v>3.2642716194565935E-2</v>
      </c>
      <c r="M28" s="9">
        <f>4*(LN('GDP Deflator'!D32)-LN('GDP Deflator'!D31))</f>
        <v>3.2227232759780122E-2</v>
      </c>
      <c r="N28" s="9">
        <f>4*(LN('GDP Deflator'!E32)-LN('GDP Deflator'!E31))</f>
        <v>3.3281135862388567E-2</v>
      </c>
      <c r="O28" s="9">
        <f>4*(LN('GDP Deflator'!F32)-LN('GDP Deflator'!F31))</f>
        <v>3.2714485718843278E-2</v>
      </c>
      <c r="P28" s="9">
        <f>4*(LN('GDP Deflator'!G32)-LN('GDP Deflator'!G31))</f>
        <v>3.2616360927027799E-2</v>
      </c>
      <c r="Q28" s="9">
        <f>4*(LN('GDP Deflator'!H32)-LN('GDP Deflator'!H31))</f>
        <v>3.2399559668506939E-2</v>
      </c>
      <c r="R28" s="9">
        <f>4*(LN('GDP Deflator'!I32)-LN('GDP Deflator'!I31))</f>
        <v>3.1419177482817418E-2</v>
      </c>
      <c r="S28" s="9">
        <f>4*(LN('GDP Deflator'!J32)-LN('GDP Deflator'!J31))</f>
        <v>3.4520555592377988E-2</v>
      </c>
    </row>
    <row r="29" spans="1:19" x14ac:dyDescent="0.25">
      <c r="A29" s="2" t="str">
        <f>'Real GDP'!A33</f>
        <v>Q3/1966</v>
      </c>
      <c r="B29" s="9">
        <f>4*(LN('Real GDP'!C33)-LN('Real GDP'!C32))</f>
        <v>2.8393146396211932E-2</v>
      </c>
      <c r="C29" s="9">
        <f>4*(LN('Real GDP'!D33)-LN('Real GDP'!D32))</f>
        <v>1.3171356770918408E-2</v>
      </c>
      <c r="D29" s="9">
        <f>4*(LN('Real GDP'!E33)-LN('Real GDP'!E32))</f>
        <v>4.5358887094657518E-2</v>
      </c>
      <c r="E29" s="9">
        <f>4*(LN('Real GDP'!F33)-LN('Real GDP'!F32))</f>
        <v>4.904053311530987E-3</v>
      </c>
      <c r="F29" s="9">
        <f>4*(LN('Real GDP'!G33)-LN('Real GDP'!G32))</f>
        <v>0.11143366421671175</v>
      </c>
      <c r="G29" s="9">
        <f>4*(LN('Real GDP'!H33)-LN('Real GDP'!H32))</f>
        <v>-1.5347899189208647E-3</v>
      </c>
      <c r="H29" s="9">
        <f>4*(LN('Real GDP'!I33)-LN('Real GDP'!I32))</f>
        <v>9.6102535116525445E-2</v>
      </c>
      <c r="I29" s="9">
        <f>4*(LN('Real GDP'!J33)-LN('Real GDP'!J32))</f>
        <v>7.8570899479441181E-2</v>
      </c>
      <c r="K29" s="3" t="str">
        <f>'GDP Deflator'!L33</f>
        <v>Q3/1966</v>
      </c>
      <c r="L29" s="9">
        <f>4*(LN('GDP Deflator'!C33)-LN('GDP Deflator'!C32))</f>
        <v>3.8662039157646433E-2</v>
      </c>
      <c r="M29" s="9">
        <f>4*(LN('GDP Deflator'!D33)-LN('GDP Deflator'!D32))</f>
        <v>4.0309877416799367E-2</v>
      </c>
      <c r="N29" s="9">
        <f>4*(LN('GDP Deflator'!E33)-LN('GDP Deflator'!E32))</f>
        <v>3.8013460858318027E-2</v>
      </c>
      <c r="O29" s="9">
        <f>4*(LN('GDP Deflator'!F33)-LN('GDP Deflator'!F32))</f>
        <v>3.8561866182325488E-2</v>
      </c>
      <c r="P29" s="9">
        <f>4*(LN('GDP Deflator'!G33)-LN('GDP Deflator'!G32))</f>
        <v>3.7863945846178026E-2</v>
      </c>
      <c r="Q29" s="9">
        <f>4*(LN('GDP Deflator'!H33)-LN('GDP Deflator'!H32))</f>
        <v>3.8146487325910527E-2</v>
      </c>
      <c r="R29" s="9">
        <f>4*(LN('GDP Deflator'!I33)-LN('GDP Deflator'!I32))</f>
        <v>3.8048489265607444E-2</v>
      </c>
      <c r="S29" s="9">
        <f>4*(LN('GDP Deflator'!J33)-LN('GDP Deflator'!J32))</f>
        <v>3.5539016964344583E-2</v>
      </c>
    </row>
    <row r="30" spans="1:19" x14ac:dyDescent="0.25">
      <c r="A30" s="2" t="str">
        <f>'Real GDP'!A34</f>
        <v>Q4/1966</v>
      </c>
      <c r="B30" s="9">
        <f>4*(LN('Real GDP'!C34)-LN('Real GDP'!C33))</f>
        <v>3.4147761166586577E-2</v>
      </c>
      <c r="C30" s="9">
        <f>4*(LN('Real GDP'!D34)-LN('Real GDP'!D33))</f>
        <v>-1.676645986626113E-2</v>
      </c>
      <c r="D30" s="9">
        <f>4*(LN('Real GDP'!E34)-LN('Real GDP'!E33))</f>
        <v>2.1778426076163981E-2</v>
      </c>
      <c r="E30" s="9">
        <f>4*(LN('Real GDP'!F34)-LN('Real GDP'!F33))</f>
        <v>-6.2954439697275433E-2</v>
      </c>
      <c r="F30" s="9">
        <f>4*(LN('Real GDP'!G34)-LN('Real GDP'!G33))</f>
        <v>1.9121879887059379E-2</v>
      </c>
      <c r="G30" s="9">
        <f>4*(LN('Real GDP'!H34)-LN('Real GDP'!H33))</f>
        <v>4.7970237231957924E-2</v>
      </c>
      <c r="H30" s="9">
        <f>4*(LN('Real GDP'!I34)-LN('Real GDP'!I33))</f>
        <v>7.9146439689630199E-2</v>
      </c>
      <c r="I30" s="9">
        <f>4*(LN('Real GDP'!J34)-LN('Real GDP'!J33))</f>
        <v>1.0821232029428529E-2</v>
      </c>
      <c r="K30" s="3" t="str">
        <f>'GDP Deflator'!L34</f>
        <v>Q4/1966</v>
      </c>
      <c r="L30" s="9">
        <f>4*(LN('GDP Deflator'!C34)-LN('GDP Deflator'!C33))</f>
        <v>3.3819437103590033E-2</v>
      </c>
      <c r="M30" s="9">
        <f>4*(LN('GDP Deflator'!D34)-LN('GDP Deflator'!D33))</f>
        <v>3.665545526327918E-2</v>
      </c>
      <c r="N30" s="9">
        <f>4*(LN('GDP Deflator'!E34)-LN('GDP Deflator'!E33))</f>
        <v>3.4116573458700117E-2</v>
      </c>
      <c r="O30" s="9">
        <f>4*(LN('GDP Deflator'!F34)-LN('GDP Deflator'!F33))</f>
        <v>3.3482456728556542E-2</v>
      </c>
      <c r="P30" s="9">
        <f>4*(LN('GDP Deflator'!G34)-LN('GDP Deflator'!G33))</f>
        <v>3.2252270221858836E-2</v>
      </c>
      <c r="Q30" s="9">
        <f>4*(LN('GDP Deflator'!H34)-LN('GDP Deflator'!H33))</f>
        <v>3.1859661152571661E-2</v>
      </c>
      <c r="R30" s="9">
        <f>4*(LN('GDP Deflator'!I34)-LN('GDP Deflator'!I33))</f>
        <v>3.3572418074861332E-2</v>
      </c>
      <c r="S30" s="9">
        <f>4*(LN('GDP Deflator'!J34)-LN('GDP Deflator'!J33))</f>
        <v>3.3215731787459291E-2</v>
      </c>
    </row>
    <row r="31" spans="1:19" x14ac:dyDescent="0.25">
      <c r="A31" s="2" t="str">
        <f>'Real GDP'!A35</f>
        <v>Q1/1967</v>
      </c>
      <c r="B31" s="9">
        <f>4*(LN('Real GDP'!C35)-LN('Real GDP'!C34))</f>
        <v>3.655506557488053E-2</v>
      </c>
      <c r="C31" s="9">
        <f>4*(LN('Real GDP'!D35)-LN('Real GDP'!D34))</f>
        <v>5.4096599803543199E-2</v>
      </c>
      <c r="D31" s="9">
        <f>4*(LN('Real GDP'!E35)-LN('Real GDP'!E34))</f>
        <v>6.7964931761110847E-2</v>
      </c>
      <c r="E31" s="9">
        <f>4*(LN('Real GDP'!F35)-LN('Real GDP'!F34))</f>
        <v>-1.9958854640890422E-2</v>
      </c>
      <c r="F31" s="9">
        <f>4*(LN('Real GDP'!G35)-LN('Real GDP'!G34))</f>
        <v>7.9017213331439962E-2</v>
      </c>
      <c r="G31" s="9">
        <f>4*(LN('Real GDP'!H35)-LN('Real GDP'!H34))</f>
        <v>-9.2882569934360504E-3</v>
      </c>
      <c r="H31" s="9">
        <f>4*(LN('Real GDP'!I35)-LN('Real GDP'!I34))</f>
        <v>0.10460909738833379</v>
      </c>
      <c r="I31" s="9">
        <f>4*(LN('Real GDP'!J35)-LN('Real GDP'!J34))</f>
        <v>1.100452748518066E-2</v>
      </c>
      <c r="K31" s="3" t="str">
        <f>'GDP Deflator'!L35</f>
        <v>Q1/1967</v>
      </c>
      <c r="L31" s="9">
        <f>4*(LN('GDP Deflator'!C35)-LN('GDP Deflator'!C34))</f>
        <v>1.6664511691470096E-2</v>
      </c>
      <c r="M31" s="9">
        <f>4*(LN('GDP Deflator'!D35)-LN('GDP Deflator'!D34))</f>
        <v>1.3715935810315827E-2</v>
      </c>
      <c r="N31" s="9">
        <f>4*(LN('GDP Deflator'!E35)-LN('GDP Deflator'!E34))</f>
        <v>1.7328356570567749E-2</v>
      </c>
      <c r="O31" s="9">
        <f>4*(LN('GDP Deflator'!F35)-LN('GDP Deflator'!F34))</f>
        <v>1.6232791915721023E-2</v>
      </c>
      <c r="P31" s="9">
        <f>4*(LN('GDP Deflator'!G35)-LN('GDP Deflator'!G34))</f>
        <v>1.8066011424771489E-2</v>
      </c>
      <c r="Q31" s="9">
        <f>4*(LN('GDP Deflator'!H35)-LN('GDP Deflator'!H34))</f>
        <v>1.7313050014342579E-2</v>
      </c>
      <c r="R31" s="9">
        <f>4*(LN('GDP Deflator'!I35)-LN('GDP Deflator'!I34))</f>
        <v>1.6039804856864848E-2</v>
      </c>
      <c r="S31" s="9">
        <f>4*(LN('GDP Deflator'!J35)-LN('GDP Deflator'!J34))</f>
        <v>1.8592398856801751E-2</v>
      </c>
    </row>
    <row r="32" spans="1:19" x14ac:dyDescent="0.25">
      <c r="A32" s="2" t="str">
        <f>'Real GDP'!A36</f>
        <v>Q2/1967</v>
      </c>
      <c r="B32" s="9">
        <f>4*(LN('Real GDP'!C36)-LN('Real GDP'!C35))</f>
        <v>3.5071121727838772E-3</v>
      </c>
      <c r="C32" s="9">
        <f>4*(LN('Real GDP'!D36)-LN('Real GDP'!D35))</f>
        <v>5.5749965083187192E-2</v>
      </c>
      <c r="D32" s="9">
        <f>4*(LN('Real GDP'!E36)-LN('Real GDP'!E35))</f>
        <v>4.354518165215282E-2</v>
      </c>
      <c r="E32" s="9">
        <f>4*(LN('Real GDP'!F36)-LN('Real GDP'!F35))</f>
        <v>-1.2522765488878207E-2</v>
      </c>
      <c r="F32" s="9">
        <f>4*(LN('Real GDP'!G36)-LN('Real GDP'!G35))</f>
        <v>8.5122447696083015E-2</v>
      </c>
      <c r="G32" s="9">
        <f>4*(LN('Real GDP'!H36)-LN('Real GDP'!H35))</f>
        <v>8.3053163140764497E-2</v>
      </c>
      <c r="H32" s="9">
        <f>4*(LN('Real GDP'!I36)-LN('Real GDP'!I35))</f>
        <v>0.10620724377723789</v>
      </c>
      <c r="I32" s="9">
        <f>4*(LN('Real GDP'!J36)-LN('Real GDP'!J35))</f>
        <v>4.7770649791402775E-2</v>
      </c>
      <c r="K32" s="3" t="str">
        <f>'GDP Deflator'!L36</f>
        <v>Q2/1967</v>
      </c>
      <c r="L32" s="9">
        <f>4*(LN('GDP Deflator'!C36)-LN('GDP Deflator'!C35))</f>
        <v>2.0119086675451925E-2</v>
      </c>
      <c r="M32" s="9">
        <f>4*(LN('GDP Deflator'!D36)-LN('GDP Deflator'!D35))</f>
        <v>2.3768379283856333E-2</v>
      </c>
      <c r="N32" s="9">
        <f>4*(LN('GDP Deflator'!E36)-LN('GDP Deflator'!E35))</f>
        <v>1.9931946795844979E-2</v>
      </c>
      <c r="O32" s="9">
        <f>4*(LN('GDP Deflator'!F36)-LN('GDP Deflator'!F35))</f>
        <v>2.0277902709116447E-2</v>
      </c>
      <c r="P32" s="9">
        <f>4*(LN('GDP Deflator'!G36)-LN('GDP Deflator'!G35))</f>
        <v>2.1219492537472462E-2</v>
      </c>
      <c r="Q32" s="9">
        <f>4*(LN('GDP Deflator'!H36)-LN('GDP Deflator'!H35))</f>
        <v>2.0192772580180929E-2</v>
      </c>
      <c r="R32" s="9">
        <f>4*(LN('GDP Deflator'!I36)-LN('GDP Deflator'!I35))</f>
        <v>2.0224784804895535E-2</v>
      </c>
      <c r="S32" s="9">
        <f>4*(LN('GDP Deflator'!J36)-LN('GDP Deflator'!J35))</f>
        <v>2.1276947445178607E-2</v>
      </c>
    </row>
    <row r="33" spans="1:19" x14ac:dyDescent="0.25">
      <c r="A33" s="2" t="str">
        <f>'Real GDP'!A37</f>
        <v>Q3/1967</v>
      </c>
      <c r="B33" s="9">
        <f>4*(LN('Real GDP'!C37)-LN('Real GDP'!C36))</f>
        <v>3.4382633075331626E-2</v>
      </c>
      <c r="C33" s="9">
        <f>4*(LN('Real GDP'!D37)-LN('Real GDP'!D36))</f>
        <v>1.7557681673718406E-2</v>
      </c>
      <c r="D33" s="9">
        <f>4*(LN('Real GDP'!E37)-LN('Real GDP'!E36))</f>
        <v>3.8065917915353964E-2</v>
      </c>
      <c r="E33" s="9">
        <f>4*(LN('Real GDP'!F37)-LN('Real GDP'!F36))</f>
        <v>9.5436059827044062E-2</v>
      </c>
      <c r="F33" s="9">
        <f>4*(LN('Real GDP'!G37)-LN('Real GDP'!G36))</f>
        <v>6.1172047608412328E-2</v>
      </c>
      <c r="G33" s="9">
        <f>4*(LN('Real GDP'!H37)-LN('Real GDP'!H36))</f>
        <v>1.330211860899766E-2</v>
      </c>
      <c r="H33" s="9">
        <f>4*(LN('Real GDP'!I37)-LN('Real GDP'!I36))</f>
        <v>0.13633377937745905</v>
      </c>
      <c r="I33" s="9">
        <f>4*(LN('Real GDP'!J37)-LN('Real GDP'!J36))</f>
        <v>6.8027734000651208E-2</v>
      </c>
      <c r="K33" s="3" t="str">
        <f>'GDP Deflator'!L37</f>
        <v>Q3/1967</v>
      </c>
      <c r="L33" s="9">
        <f>4*(LN('GDP Deflator'!C37)-LN('GDP Deflator'!C36))</f>
        <v>3.8070898531129771E-2</v>
      </c>
      <c r="M33" s="9">
        <f>4*(LN('GDP Deflator'!D37)-LN('GDP Deflator'!D36))</f>
        <v>3.4930346466021334E-2</v>
      </c>
      <c r="N33" s="9">
        <f>4*(LN('GDP Deflator'!E37)-LN('GDP Deflator'!E36))</f>
        <v>3.8749313357641313E-2</v>
      </c>
      <c r="O33" s="9">
        <f>4*(LN('GDP Deflator'!F37)-LN('GDP Deflator'!F36))</f>
        <v>3.874146829045344E-2</v>
      </c>
      <c r="P33" s="9">
        <f>4*(LN('GDP Deflator'!G37)-LN('GDP Deflator'!G36))</f>
        <v>3.7131349035538719E-2</v>
      </c>
      <c r="Q33" s="9">
        <f>4*(LN('GDP Deflator'!H37)-LN('GDP Deflator'!H36))</f>
        <v>3.6071645272693686E-2</v>
      </c>
      <c r="R33" s="9">
        <f>4*(LN('GDP Deflator'!I37)-LN('GDP Deflator'!I36))</f>
        <v>3.8151074608363089E-2</v>
      </c>
      <c r="S33" s="9">
        <f>4*(LN('GDP Deflator'!J37)-LN('GDP Deflator'!J36))</f>
        <v>3.5843084966979077E-2</v>
      </c>
    </row>
    <row r="34" spans="1:19" x14ac:dyDescent="0.25">
      <c r="A34" s="2" t="str">
        <f>'Real GDP'!A38</f>
        <v>Q4/1967</v>
      </c>
      <c r="B34" s="9">
        <f>4*(LN('Real GDP'!C38)-LN('Real GDP'!C37))</f>
        <v>3.2069015124896794E-2</v>
      </c>
      <c r="C34" s="9">
        <f>4*(LN('Real GDP'!D38)-LN('Real GDP'!D37))</f>
        <v>2.1245217088111445E-2</v>
      </c>
      <c r="D34" s="9">
        <f>4*(LN('Real GDP'!E38)-LN('Real GDP'!E37))</f>
        <v>3.8800283050438367E-2</v>
      </c>
      <c r="E34" s="9">
        <f>4*(LN('Real GDP'!F38)-LN('Real GDP'!F37))</f>
        <v>5.1109300358415766E-2</v>
      </c>
      <c r="F34" s="9">
        <f>4*(LN('Real GDP'!G38)-LN('Real GDP'!G37))</f>
        <v>7.826737295795283E-2</v>
      </c>
      <c r="G34" s="9">
        <f>4*(LN('Real GDP'!H38)-LN('Real GDP'!H37))</f>
        <v>1.5106720543517582E-2</v>
      </c>
      <c r="H34" s="9">
        <f>4*(LN('Real GDP'!I38)-LN('Real GDP'!I37))</f>
        <v>7.6596235851805972E-2</v>
      </c>
      <c r="I34" s="9">
        <f>4*(LN('Real GDP'!J38)-LN('Real GDP'!J37))</f>
        <v>-2.8867995539659574E-2</v>
      </c>
      <c r="K34" s="3" t="str">
        <f>'GDP Deflator'!L38</f>
        <v>Q4/1967</v>
      </c>
      <c r="L34" s="9">
        <f>4*(LN('GDP Deflator'!C38)-LN('GDP Deflator'!C37))</f>
        <v>4.3767558892692904E-2</v>
      </c>
      <c r="M34" s="9">
        <f>4*(LN('GDP Deflator'!D38)-LN('GDP Deflator'!D37))</f>
        <v>4.4593726532887956E-2</v>
      </c>
      <c r="N34" s="9">
        <f>4*(LN('GDP Deflator'!E38)-LN('GDP Deflator'!E37))</f>
        <v>4.1140102635642606E-2</v>
      </c>
      <c r="O34" s="9">
        <f>4*(LN('GDP Deflator'!F38)-LN('GDP Deflator'!F37))</f>
        <v>4.515560925942097E-2</v>
      </c>
      <c r="P34" s="9">
        <f>4*(LN('GDP Deflator'!G38)-LN('GDP Deflator'!G37))</f>
        <v>4.3090866594255317E-2</v>
      </c>
      <c r="Q34" s="9">
        <f>4*(LN('GDP Deflator'!H38)-LN('GDP Deflator'!H37))</f>
        <v>4.3695532212444377E-2</v>
      </c>
      <c r="R34" s="9">
        <f>4*(LN('GDP Deflator'!I38)-LN('GDP Deflator'!I37))</f>
        <v>4.386891975157603E-2</v>
      </c>
      <c r="S34" s="9">
        <f>4*(LN('GDP Deflator'!J38)-LN('GDP Deflator'!J37))</f>
        <v>4.9256129511018543E-2</v>
      </c>
    </row>
    <row r="35" spans="1:19" x14ac:dyDescent="0.25">
      <c r="A35" s="2" t="str">
        <f>'Real GDP'!A39</f>
        <v>Q1/1968</v>
      </c>
      <c r="B35" s="9">
        <f>4*(LN('Real GDP'!C39)-LN('Real GDP'!C38))</f>
        <v>8.0414687642331728E-2</v>
      </c>
      <c r="C35" s="9">
        <f>4*(LN('Real GDP'!D39)-LN('Real GDP'!D38))</f>
        <v>0.1428449867707613</v>
      </c>
      <c r="D35" s="9">
        <f>4*(LN('Real GDP'!E39)-LN('Real GDP'!E38))</f>
        <v>0.11472371530033598</v>
      </c>
      <c r="E35" s="9">
        <f>4*(LN('Real GDP'!F39)-LN('Real GDP'!F38))</f>
        <v>4.6540358875116539E-2</v>
      </c>
      <c r="F35" s="9">
        <f>4*(LN('Real GDP'!G39)-LN('Real GDP'!G38))</f>
        <v>9.7132940899697928E-3</v>
      </c>
      <c r="G35" s="9">
        <f>4*(LN('Real GDP'!H39)-LN('Real GDP'!H38))</f>
        <v>3.2329412588410378E-2</v>
      </c>
      <c r="H35" s="9">
        <f>4*(LN('Real GDP'!I39)-LN('Real GDP'!I38))</f>
        <v>9.4319750085499976E-2</v>
      </c>
      <c r="I35" s="9">
        <f>4*(LN('Real GDP'!J39)-LN('Real GDP'!J38))</f>
        <v>8.4459826419095663E-2</v>
      </c>
      <c r="K35" s="3" t="str">
        <f>'GDP Deflator'!L39</f>
        <v>Q1/1968</v>
      </c>
      <c r="L35" s="9">
        <f>4*(LN('GDP Deflator'!C39)-LN('GDP Deflator'!C38))</f>
        <v>4.4138381621779743E-2</v>
      </c>
      <c r="M35" s="9">
        <f>4*(LN('GDP Deflator'!D39)-LN('GDP Deflator'!D38))</f>
        <v>4.4176278714054718E-2</v>
      </c>
      <c r="N35" s="9">
        <f>4*(LN('GDP Deflator'!E39)-LN('GDP Deflator'!E38))</f>
        <v>4.2745555489721809E-2</v>
      </c>
      <c r="O35" s="9">
        <f>4*(LN('GDP Deflator'!F39)-LN('GDP Deflator'!F38))</f>
        <v>4.6121146172108496E-2</v>
      </c>
      <c r="P35" s="9">
        <f>4*(LN('GDP Deflator'!G39)-LN('GDP Deflator'!G38))</f>
        <v>4.5892241351939589E-2</v>
      </c>
      <c r="Q35" s="9">
        <f>4*(LN('GDP Deflator'!H39)-LN('GDP Deflator'!H38))</f>
        <v>4.4641038271766575E-2</v>
      </c>
      <c r="R35" s="9">
        <f>4*(LN('GDP Deflator'!I39)-LN('GDP Deflator'!I38))</f>
        <v>4.4946301329156668E-2</v>
      </c>
      <c r="S35" s="9">
        <f>4*(LN('GDP Deflator'!J39)-LN('GDP Deflator'!J38))</f>
        <v>4.4269141427506042E-2</v>
      </c>
    </row>
    <row r="36" spans="1:19" x14ac:dyDescent="0.25">
      <c r="A36" s="2" t="str">
        <f>'Real GDP'!A40</f>
        <v>Q2/1968</v>
      </c>
      <c r="B36" s="9">
        <f>4*(LN('Real GDP'!C40)-LN('Real GDP'!C39))</f>
        <v>6.6983855358991207E-2</v>
      </c>
      <c r="C36" s="9">
        <f>4*(LN('Real GDP'!D40)-LN('Real GDP'!D39))</f>
        <v>-1.7354263810673842E-2</v>
      </c>
      <c r="D36" s="9">
        <f>4*(LN('Real GDP'!E40)-LN('Real GDP'!E39))</f>
        <v>-0.31534849200011195</v>
      </c>
      <c r="E36" s="9">
        <f>4*(LN('Real GDP'!F40)-LN('Real GDP'!F39))</f>
        <v>3.0970976187493449E-2</v>
      </c>
      <c r="F36" s="9">
        <f>4*(LN('Real GDP'!G40)-LN('Real GDP'!G39))</f>
        <v>8.292103450298427E-2</v>
      </c>
      <c r="G36" s="9">
        <f>4*(LN('Real GDP'!H40)-LN('Real GDP'!H39))</f>
        <v>0.10718034146088584</v>
      </c>
      <c r="H36" s="9">
        <f>4*(LN('Real GDP'!I40)-LN('Real GDP'!I39))</f>
        <v>0.13418505608786191</v>
      </c>
      <c r="I36" s="9">
        <f>4*(LN('Real GDP'!J40)-LN('Real GDP'!J39))</f>
        <v>0.11955618308199334</v>
      </c>
      <c r="K36" s="3" t="str">
        <f>'GDP Deflator'!L40</f>
        <v>Q2/1968</v>
      </c>
      <c r="L36" s="9">
        <f>4*(LN('GDP Deflator'!C40)-LN('GDP Deflator'!C39))</f>
        <v>4.1982779656475344E-2</v>
      </c>
      <c r="M36" s="9">
        <f>4*(LN('GDP Deflator'!D40)-LN('GDP Deflator'!D39))</f>
        <v>4.4646374139434286E-2</v>
      </c>
      <c r="N36" s="9">
        <f>4*(LN('GDP Deflator'!E40)-LN('GDP Deflator'!E39))</f>
        <v>4.7548808613621318E-2</v>
      </c>
      <c r="O36" s="9">
        <f>4*(LN('GDP Deflator'!F40)-LN('GDP Deflator'!F39))</f>
        <v>4.3271032225394634E-2</v>
      </c>
      <c r="P36" s="9">
        <f>4*(LN('GDP Deflator'!G40)-LN('GDP Deflator'!G39))</f>
        <v>4.2344411566714868E-2</v>
      </c>
      <c r="Q36" s="9">
        <f>4*(LN('GDP Deflator'!H40)-LN('GDP Deflator'!H39))</f>
        <v>4.0004139914234571E-2</v>
      </c>
      <c r="R36" s="9">
        <f>4*(LN('GDP Deflator'!I40)-LN('GDP Deflator'!I39))</f>
        <v>4.238172631792736E-2</v>
      </c>
      <c r="S36" s="9">
        <f>4*(LN('GDP Deflator'!J40)-LN('GDP Deflator'!J39))</f>
        <v>4.1627775221488861E-2</v>
      </c>
    </row>
    <row r="37" spans="1:19" x14ac:dyDescent="0.25">
      <c r="A37" s="2" t="str">
        <f>'Real GDP'!A41</f>
        <v>Q3/1968</v>
      </c>
      <c r="B37" s="9">
        <f>4*(LN('Real GDP'!C41)-LN('Real GDP'!C40))</f>
        <v>2.8707151488362115E-2</v>
      </c>
      <c r="C37" s="9">
        <f>4*(LN('Real GDP'!D41)-LN('Real GDP'!D40))</f>
        <v>7.8813512673743702E-2</v>
      </c>
      <c r="D37" s="9">
        <f>4*(LN('Real GDP'!E41)-LN('Real GDP'!E40))</f>
        <v>0.43086765312228792</v>
      </c>
      <c r="E37" s="9">
        <f>4*(LN('Real GDP'!F41)-LN('Real GDP'!F40))</f>
        <v>8.6857880879971816E-2</v>
      </c>
      <c r="F37" s="9">
        <f>4*(LN('Real GDP'!G41)-LN('Real GDP'!G40))</f>
        <v>9.5039433667334805E-2</v>
      </c>
      <c r="G37" s="9">
        <f>4*(LN('Real GDP'!H41)-LN('Real GDP'!H40))</f>
        <v>5.3650303188678805E-2</v>
      </c>
      <c r="H37" s="9">
        <f>4*(LN('Real GDP'!I41)-LN('Real GDP'!I40))</f>
        <v>8.9562470398728777E-2</v>
      </c>
      <c r="I37" s="9">
        <f>4*(LN('Real GDP'!J41)-LN('Real GDP'!J40))</f>
        <v>3.2122633661455069E-2</v>
      </c>
      <c r="K37" s="3" t="str">
        <f>'GDP Deflator'!L41</f>
        <v>Q3/1968</v>
      </c>
      <c r="L37" s="9">
        <f>4*(LN('GDP Deflator'!C41)-LN('GDP Deflator'!C40))</f>
        <v>3.9279769866707781E-2</v>
      </c>
      <c r="M37" s="9">
        <f>4*(LN('GDP Deflator'!D41)-LN('GDP Deflator'!D40))</f>
        <v>3.7110410219723278E-2</v>
      </c>
      <c r="N37" s="9">
        <f>4*(LN('GDP Deflator'!E41)-LN('GDP Deflator'!E40))</f>
        <v>3.5544454947659787E-2</v>
      </c>
      <c r="O37" s="9">
        <f>4*(LN('GDP Deflator'!F41)-LN('GDP Deflator'!F40))</f>
        <v>3.971817230003083E-2</v>
      </c>
      <c r="P37" s="9">
        <f>4*(LN('GDP Deflator'!G41)-LN('GDP Deflator'!G40))</f>
        <v>3.8509030887595941E-2</v>
      </c>
      <c r="Q37" s="9">
        <f>4*(LN('GDP Deflator'!H41)-LN('GDP Deflator'!H40))</f>
        <v>3.8616457057569775E-2</v>
      </c>
      <c r="R37" s="9">
        <f>4*(LN('GDP Deflator'!I41)-LN('GDP Deflator'!I40))</f>
        <v>3.8976454431496776E-2</v>
      </c>
      <c r="S37" s="9">
        <f>4*(LN('GDP Deflator'!J41)-LN('GDP Deflator'!J40))</f>
        <v>3.5844087009683889E-2</v>
      </c>
    </row>
    <row r="38" spans="1:19" x14ac:dyDescent="0.25">
      <c r="A38" s="2" t="str">
        <f>'Real GDP'!A42</f>
        <v>Q4/1968</v>
      </c>
      <c r="B38" s="9">
        <f>4*(LN('Real GDP'!C42)-LN('Real GDP'!C41))</f>
        <v>1.7763916984378625E-2</v>
      </c>
      <c r="C38" s="9">
        <f>4*(LN('Real GDP'!D42)-LN('Real GDP'!D41))</f>
        <v>1.598569847366349E-2</v>
      </c>
      <c r="D38" s="9">
        <f>4*(LN('Real GDP'!E42)-LN('Real GDP'!E41))</f>
        <v>4.0775098334687954E-2</v>
      </c>
      <c r="E38" s="9">
        <f>4*(LN('Real GDP'!F42)-LN('Real GDP'!F41))</f>
        <v>5.9926194233206331E-2</v>
      </c>
      <c r="F38" s="9">
        <f>4*(LN('Real GDP'!G42)-LN('Real GDP'!G41))</f>
        <v>9.255872789233166E-2</v>
      </c>
      <c r="G38" s="9">
        <f>4*(LN('Real GDP'!H42)-LN('Real GDP'!H41))</f>
        <v>5.4758713928990232E-2</v>
      </c>
      <c r="H38" s="9">
        <f>4*(LN('Real GDP'!I42)-LN('Real GDP'!I41))</f>
        <v>0.22163728823032258</v>
      </c>
      <c r="I38" s="9">
        <f>4*(LN('Real GDP'!J42)-LN('Real GDP'!J41))</f>
        <v>0.15893640798347164</v>
      </c>
      <c r="K38" s="3" t="str">
        <f>'GDP Deflator'!L42</f>
        <v>Q4/1968</v>
      </c>
      <c r="L38" s="9">
        <f>4*(LN('GDP Deflator'!C42)-LN('GDP Deflator'!C41))</f>
        <v>5.6234435689928475E-2</v>
      </c>
      <c r="M38" s="9">
        <f>4*(LN('GDP Deflator'!D42)-LN('GDP Deflator'!D41))</f>
        <v>5.4986729676199886E-2</v>
      </c>
      <c r="N38" s="9">
        <f>4*(LN('GDP Deflator'!E42)-LN('GDP Deflator'!E41))</f>
        <v>5.6954357081460572E-2</v>
      </c>
      <c r="O38" s="9">
        <f>4*(LN('GDP Deflator'!F42)-LN('GDP Deflator'!F41))</f>
        <v>5.5873100096789585E-2</v>
      </c>
      <c r="P38" s="9">
        <f>4*(LN('GDP Deflator'!G42)-LN('GDP Deflator'!G41))</f>
        <v>5.399161391643581E-2</v>
      </c>
      <c r="Q38" s="9">
        <f>4*(LN('GDP Deflator'!H42)-LN('GDP Deflator'!H41))</f>
        <v>5.4973272033258525E-2</v>
      </c>
      <c r="R38" s="9">
        <f>4*(LN('GDP Deflator'!I42)-LN('GDP Deflator'!I41))</f>
        <v>5.5526462505763874E-2</v>
      </c>
      <c r="S38" s="9">
        <f>4*(LN('GDP Deflator'!J42)-LN('GDP Deflator'!J41))</f>
        <v>5.3984429279598345E-2</v>
      </c>
    </row>
    <row r="39" spans="1:19" x14ac:dyDescent="0.25">
      <c r="A39" s="2" t="str">
        <f>'Real GDP'!A43</f>
        <v>Q1/1969</v>
      </c>
      <c r="B39" s="9">
        <f>4*(LN('Real GDP'!C43)-LN('Real GDP'!C42))</f>
        <v>6.1717651230729587E-2</v>
      </c>
      <c r="C39" s="9">
        <f>4*(LN('Real GDP'!D43)-LN('Real GDP'!D42))</f>
        <v>-8.9121876441424774E-3</v>
      </c>
      <c r="D39" s="9">
        <f>4*(LN('Real GDP'!E43)-LN('Real GDP'!E42))</f>
        <v>7.3430665992120225E-3</v>
      </c>
      <c r="E39" s="9">
        <f>4*(LN('Real GDP'!F43)-LN('Real GDP'!F42))</f>
        <v>9.9412053969480496E-2</v>
      </c>
      <c r="F39" s="9">
        <f>4*(LN('Real GDP'!G43)-LN('Real GDP'!G42))</f>
        <v>6.2160784539180725E-2</v>
      </c>
      <c r="G39" s="9">
        <f>4*(LN('Real GDP'!H43)-LN('Real GDP'!H42))</f>
        <v>5.1499348214029794E-2</v>
      </c>
      <c r="H39" s="9">
        <f>4*(LN('Real GDP'!I43)-LN('Real GDP'!I42))</f>
        <v>3.5033774844556831E-2</v>
      </c>
      <c r="I39" s="9">
        <f>4*(LN('Real GDP'!J43)-LN('Real GDP'!J42))</f>
        <v>0.13946092777037222</v>
      </c>
      <c r="K39" s="3" t="str">
        <f>'GDP Deflator'!L43</f>
        <v>Q1/1969</v>
      </c>
      <c r="L39" s="9">
        <f>4*(LN('GDP Deflator'!C43)-LN('GDP Deflator'!C42))</f>
        <v>4.1221155570777768E-2</v>
      </c>
      <c r="M39" s="9">
        <f>4*(LN('GDP Deflator'!D43)-LN('GDP Deflator'!D42))</f>
        <v>4.0587045649319364E-2</v>
      </c>
      <c r="N39" s="9">
        <f>4*(LN('GDP Deflator'!E43)-LN('GDP Deflator'!E42))</f>
        <v>4.5046129831897375E-2</v>
      </c>
      <c r="O39" s="9">
        <f>4*(LN('GDP Deflator'!F43)-LN('GDP Deflator'!F42))</f>
        <v>3.9992788992094574E-2</v>
      </c>
      <c r="P39" s="9">
        <f>4*(LN('GDP Deflator'!G43)-LN('GDP Deflator'!G42))</f>
        <v>4.0971271122993258E-2</v>
      </c>
      <c r="Q39" s="9">
        <f>4*(LN('GDP Deflator'!H43)-LN('GDP Deflator'!H42))</f>
        <v>4.1649934575547221E-2</v>
      </c>
      <c r="R39" s="9">
        <f>4*(LN('GDP Deflator'!I43)-LN('GDP Deflator'!I42))</f>
        <v>4.0773174111302879E-2</v>
      </c>
      <c r="S39" s="9">
        <f>4*(LN('GDP Deflator'!J43)-LN('GDP Deflator'!J42))</f>
        <v>4.2978452777095555E-2</v>
      </c>
    </row>
    <row r="40" spans="1:19" x14ac:dyDescent="0.25">
      <c r="A40" s="2" t="str">
        <f>'Real GDP'!A44</f>
        <v>Q2/1969</v>
      </c>
      <c r="B40" s="9">
        <f>4*(LN('Real GDP'!C44)-LN('Real GDP'!C43))</f>
        <v>1.280843384254382E-2</v>
      </c>
      <c r="C40" s="9">
        <f>4*(LN('Real GDP'!D44)-LN('Real GDP'!D43))</f>
        <v>2.9125424690153778E-2</v>
      </c>
      <c r="D40" s="9">
        <f>4*(LN('Real GDP'!E44)-LN('Real GDP'!E43))</f>
        <v>9.6937340534033467E-2</v>
      </c>
      <c r="E40" s="9">
        <f>4*(LN('Real GDP'!F44)-LN('Real GDP'!F43))</f>
        <v>5.0997071191506649E-2</v>
      </c>
      <c r="F40" s="9">
        <f>4*(LN('Real GDP'!G44)-LN('Real GDP'!G43))</f>
        <v>7.1585626825406479E-2</v>
      </c>
      <c r="G40" s="9">
        <f>4*(LN('Real GDP'!H44)-LN('Real GDP'!H43))</f>
        <v>1.9169317503649808E-2</v>
      </c>
      <c r="H40" s="9">
        <f>4*(LN('Real GDP'!I44)-LN('Real GDP'!I43))</f>
        <v>0.11478902487063536</v>
      </c>
      <c r="I40" s="9">
        <f>4*(LN('Real GDP'!J44)-LN('Real GDP'!J43))</f>
        <v>-1.353732536050245E-2</v>
      </c>
      <c r="K40" s="3" t="str">
        <f>'GDP Deflator'!L44</f>
        <v>Q2/1969</v>
      </c>
      <c r="L40" s="9">
        <f>4*(LN('GDP Deflator'!C44)-LN('GDP Deflator'!C43))</f>
        <v>5.0745459937129311E-2</v>
      </c>
      <c r="M40" s="9">
        <f>4*(LN('GDP Deflator'!D44)-LN('GDP Deflator'!D43))</f>
        <v>4.7084733759284347E-2</v>
      </c>
      <c r="N40" s="9">
        <f>4*(LN('GDP Deflator'!E44)-LN('GDP Deflator'!E43))</f>
        <v>4.6774339675636156E-2</v>
      </c>
      <c r="O40" s="9">
        <f>4*(LN('GDP Deflator'!F44)-LN('GDP Deflator'!F43))</f>
        <v>4.9585101877795523E-2</v>
      </c>
      <c r="P40" s="9">
        <f>4*(LN('GDP Deflator'!G44)-LN('GDP Deflator'!G43))</f>
        <v>5.1208811672227128E-2</v>
      </c>
      <c r="Q40" s="9">
        <f>4*(LN('GDP Deflator'!H44)-LN('GDP Deflator'!H43))</f>
        <v>5.1827545184675472E-2</v>
      </c>
      <c r="R40" s="9">
        <f>4*(LN('GDP Deflator'!I44)-LN('GDP Deflator'!I43))</f>
        <v>4.9956291062640545E-2</v>
      </c>
      <c r="S40" s="9">
        <f>4*(LN('GDP Deflator'!J44)-LN('GDP Deflator'!J43))</f>
        <v>4.8998479968137332E-2</v>
      </c>
    </row>
    <row r="41" spans="1:19" x14ac:dyDescent="0.25">
      <c r="A41" s="2" t="str">
        <f>'Real GDP'!A45</f>
        <v>Q3/1969</v>
      </c>
      <c r="B41" s="9">
        <f>4*(LN('Real GDP'!C45)-LN('Real GDP'!C44))</f>
        <v>2.4958009610585918E-2</v>
      </c>
      <c r="C41" s="9">
        <f>4*(LN('Real GDP'!D45)-LN('Real GDP'!D44))</f>
        <v>2.2499616656165955E-2</v>
      </c>
      <c r="D41" s="9">
        <f>4*(LN('Real GDP'!E45)-LN('Real GDP'!E44))</f>
        <v>3.7637720434030797E-2</v>
      </c>
      <c r="E41" s="9">
        <f>4*(LN('Real GDP'!F45)-LN('Real GDP'!F44))</f>
        <v>8.5020421620175313E-2</v>
      </c>
      <c r="F41" s="9">
        <f>4*(LN('Real GDP'!G45)-LN('Real GDP'!G44))</f>
        <v>9.5549594592796439E-3</v>
      </c>
      <c r="G41" s="9">
        <f>4*(LN('Real GDP'!H45)-LN('Real GDP'!H44))</f>
        <v>4.1971460460015209E-2</v>
      </c>
      <c r="H41" s="9">
        <f>4*(LN('Real GDP'!I45)-LN('Real GDP'!I44))</f>
        <v>9.4696272186194363E-2</v>
      </c>
      <c r="I41" s="9">
        <f>4*(LN('Real GDP'!J45)-LN('Real GDP'!J44))</f>
        <v>7.3930665480613555E-2</v>
      </c>
      <c r="K41" s="3" t="str">
        <f>'GDP Deflator'!L45</f>
        <v>Q3/1969</v>
      </c>
      <c r="L41" s="9">
        <f>4*(LN('GDP Deflator'!C45)-LN('GDP Deflator'!C44))</f>
        <v>5.591087961418495E-2</v>
      </c>
      <c r="M41" s="9">
        <f>4*(LN('GDP Deflator'!D45)-LN('GDP Deflator'!D44))</f>
        <v>6.0536285809266843E-2</v>
      </c>
      <c r="N41" s="9">
        <f>4*(LN('GDP Deflator'!E45)-LN('GDP Deflator'!E44))</f>
        <v>5.4633837985669231E-2</v>
      </c>
      <c r="O41" s="9">
        <f>4*(LN('GDP Deflator'!F45)-LN('GDP Deflator'!F44))</f>
        <v>5.470504148123112E-2</v>
      </c>
      <c r="P41" s="9">
        <f>4*(LN('GDP Deflator'!G45)-LN('GDP Deflator'!G44))</f>
        <v>5.8337022718886189E-2</v>
      </c>
      <c r="Q41" s="9">
        <f>4*(LN('GDP Deflator'!H45)-LN('GDP Deflator'!H44))</f>
        <v>5.6333056187002128E-2</v>
      </c>
      <c r="R41" s="9">
        <f>4*(LN('GDP Deflator'!I45)-LN('GDP Deflator'!I44))</f>
        <v>5.5766864312071007E-2</v>
      </c>
      <c r="S41" s="9">
        <f>4*(LN('GDP Deflator'!J45)-LN('GDP Deflator'!J44))</f>
        <v>6.0812937523502697E-2</v>
      </c>
    </row>
    <row r="42" spans="1:19" x14ac:dyDescent="0.25">
      <c r="A42" s="2" t="str">
        <f>'Real GDP'!A46</f>
        <v>Q4/1969</v>
      </c>
      <c r="B42" s="9">
        <f>4*(LN('Real GDP'!C46)-LN('Real GDP'!C45))</f>
        <v>-1.7499244230918976E-2</v>
      </c>
      <c r="C42" s="9">
        <f>4*(LN('Real GDP'!D46)-LN('Real GDP'!D45))</f>
        <v>2.0414198149349971E-2</v>
      </c>
      <c r="D42" s="9">
        <f>4*(LN('Real GDP'!E46)-LN('Real GDP'!E45))</f>
        <v>3.1485788735082565E-2</v>
      </c>
      <c r="E42" s="9">
        <f>4*(LN('Real GDP'!F46)-LN('Real GDP'!F45))</f>
        <v>6.100220179768101E-2</v>
      </c>
      <c r="F42" s="9">
        <f>4*(LN('Real GDP'!G46)-LN('Real GDP'!G45))</f>
        <v>-8.1681854536903131E-2</v>
      </c>
      <c r="G42" s="9">
        <f>4*(LN('Real GDP'!H46)-LN('Real GDP'!H45))</f>
        <v>5.5938849227540999E-2</v>
      </c>
      <c r="H42" s="9">
        <f>4*(LN('Real GDP'!I46)-LN('Real GDP'!I45))</f>
        <v>0.15314840904900251</v>
      </c>
      <c r="I42" s="9">
        <f>4*(LN('Real GDP'!J46)-LN('Real GDP'!J45))</f>
        <v>4.4530385071389844E-2</v>
      </c>
      <c r="K42" s="3" t="str">
        <f>'GDP Deflator'!L46</f>
        <v>Q4/1969</v>
      </c>
      <c r="L42" s="9">
        <f>4*(LN('GDP Deflator'!C46)-LN('GDP Deflator'!C45))</f>
        <v>5.1174398752930728E-2</v>
      </c>
      <c r="M42" s="9">
        <f>4*(LN('GDP Deflator'!D46)-LN('GDP Deflator'!D45))</f>
        <v>6.3901005193960358E-2</v>
      </c>
      <c r="N42" s="9">
        <f>4*(LN('GDP Deflator'!E46)-LN('GDP Deflator'!E45))</f>
        <v>5.0751374722770137E-2</v>
      </c>
      <c r="O42" s="9">
        <f>4*(LN('GDP Deflator'!F46)-LN('GDP Deflator'!F45))</f>
        <v>5.003796115611614E-2</v>
      </c>
      <c r="P42" s="9">
        <f>4*(LN('GDP Deflator'!G46)-LN('GDP Deflator'!G45))</f>
        <v>5.1260844925845817E-2</v>
      </c>
      <c r="Q42" s="9">
        <f>4*(LN('GDP Deflator'!H46)-LN('GDP Deflator'!H45))</f>
        <v>5.36238672308329E-2</v>
      </c>
      <c r="R42" s="9">
        <f>4*(LN('GDP Deflator'!I46)-LN('GDP Deflator'!I45))</f>
        <v>5.111792996315323E-2</v>
      </c>
      <c r="S42" s="9">
        <f>4*(LN('GDP Deflator'!J46)-LN('GDP Deflator'!J45))</f>
        <v>5.0184447756651096E-2</v>
      </c>
    </row>
    <row r="43" spans="1:19" x14ac:dyDescent="0.25">
      <c r="A43" s="2" t="str">
        <f>'Real GDP'!A47</f>
        <v>Q1/1970</v>
      </c>
      <c r="B43" s="9">
        <f>4*(LN('Real GDP'!C47)-LN('Real GDP'!C46))</f>
        <v>-7.0952350677160325E-3</v>
      </c>
      <c r="C43" s="9">
        <f>4*(LN('Real GDP'!D47)-LN('Real GDP'!D46))</f>
        <v>-2.5632656914503116E-2</v>
      </c>
      <c r="D43" s="9">
        <f>4*(LN('Real GDP'!E47)-LN('Real GDP'!E46))</f>
        <v>7.5733517060822209E-2</v>
      </c>
      <c r="E43" s="9">
        <f>4*(LN('Real GDP'!F47)-LN('Real GDP'!F46))</f>
        <v>-6.4341192673857961E-2</v>
      </c>
      <c r="F43" s="9">
        <f>4*(LN('Real GDP'!G47)-LN('Real GDP'!G46))</f>
        <v>0.23294195639654802</v>
      </c>
      <c r="G43" s="9">
        <f>4*(LN('Real GDP'!H47)-LN('Real GDP'!H46))</f>
        <v>2.518161332683988E-2</v>
      </c>
      <c r="H43" s="9">
        <f>4*(LN('Real GDP'!I47)-LN('Real GDP'!I46))</f>
        <v>0.12072554902996657</v>
      </c>
      <c r="I43" s="9">
        <f>4*(LN('Real GDP'!J47)-LN('Real GDP'!J46))</f>
        <v>7.4096054581321624E-2</v>
      </c>
      <c r="K43" s="3" t="str">
        <f>'GDP Deflator'!L47</f>
        <v>Q1/1970</v>
      </c>
      <c r="L43" s="9">
        <f>4*(LN('GDP Deflator'!C47)-LN('GDP Deflator'!C46))</f>
        <v>5.5941525213102139E-2</v>
      </c>
      <c r="M43" s="9">
        <f>4*(LN('GDP Deflator'!D47)-LN('GDP Deflator'!D46))</f>
        <v>7.8515718006315183E-2</v>
      </c>
      <c r="N43" s="9">
        <f>4*(LN('GDP Deflator'!E47)-LN('GDP Deflator'!E46))</f>
        <v>5.5402563898887536E-2</v>
      </c>
      <c r="O43" s="9">
        <f>4*(LN('GDP Deflator'!F47)-LN('GDP Deflator'!F46))</f>
        <v>5.4798158814833187E-2</v>
      </c>
      <c r="P43" s="9">
        <f>4*(LN('GDP Deflator'!G47)-LN('GDP Deflator'!G46))</f>
        <v>5.309282782417668E-2</v>
      </c>
      <c r="Q43" s="9">
        <f>4*(LN('GDP Deflator'!H47)-LN('GDP Deflator'!H46))</f>
        <v>6.0717819369251913E-2</v>
      </c>
      <c r="R43" s="9">
        <f>4*(LN('GDP Deflator'!I47)-LN('GDP Deflator'!I46))</f>
        <v>5.6794198958421305E-2</v>
      </c>
      <c r="S43" s="9">
        <f>4*(LN('GDP Deflator'!J47)-LN('GDP Deflator'!J46))</f>
        <v>5.913521262857202E-2</v>
      </c>
    </row>
    <row r="44" spans="1:19" x14ac:dyDescent="0.25">
      <c r="A44" s="2" t="str">
        <f>'Real GDP'!A48</f>
        <v>Q2/1970</v>
      </c>
      <c r="B44" s="9">
        <f>4*(LN('Real GDP'!C48)-LN('Real GDP'!C47))</f>
        <v>7.0717699926561295E-3</v>
      </c>
      <c r="C44" s="9">
        <f>4*(LN('Real GDP'!D48)-LN('Real GDP'!D47))</f>
        <v>9.3224297000446654E-2</v>
      </c>
      <c r="D44" s="9">
        <f>4*(LN('Real GDP'!E48)-LN('Real GDP'!E47))</f>
        <v>5.0165653323421822E-2</v>
      </c>
      <c r="E44" s="9">
        <f>4*(LN('Real GDP'!F48)-LN('Real GDP'!F47))</f>
        <v>0.15595264846102808</v>
      </c>
      <c r="F44" s="9">
        <f>4*(LN('Real GDP'!G48)-LN('Real GDP'!G47))</f>
        <v>2.9093430557228572E-2</v>
      </c>
      <c r="G44" s="9">
        <f>4*(LN('Real GDP'!H48)-LN('Real GDP'!H47))</f>
        <v>-1.6476499883353313E-3</v>
      </c>
      <c r="H44" s="9">
        <f>4*(LN('Real GDP'!I48)-LN('Real GDP'!I47))</f>
        <v>4.8231632269843061E-2</v>
      </c>
      <c r="I44" s="9">
        <f>4*(LN('Real GDP'!J48)-LN('Real GDP'!J47))</f>
        <v>6.3495220909537409E-3</v>
      </c>
      <c r="K44" s="3" t="str">
        <f>'GDP Deflator'!L48</f>
        <v>Q2/1970</v>
      </c>
      <c r="L44" s="9">
        <f>4*(LN('GDP Deflator'!C48)-LN('GDP Deflator'!C47))</f>
        <v>5.5395889792082542E-2</v>
      </c>
      <c r="M44" s="9">
        <f>4*(LN('GDP Deflator'!D48)-LN('GDP Deflator'!D47))</f>
        <v>6.6144838307659271E-2</v>
      </c>
      <c r="N44" s="9">
        <f>4*(LN('GDP Deflator'!E48)-LN('GDP Deflator'!E47))</f>
        <v>5.7127591177136949E-2</v>
      </c>
      <c r="O44" s="9">
        <f>4*(LN('GDP Deflator'!F48)-LN('GDP Deflator'!F47))</f>
        <v>5.4553098340045736E-2</v>
      </c>
      <c r="P44" s="9">
        <f>4*(LN('GDP Deflator'!G48)-LN('GDP Deflator'!G47))</f>
        <v>6.0262240013182478E-2</v>
      </c>
      <c r="Q44" s="9">
        <f>4*(LN('GDP Deflator'!H48)-LN('GDP Deflator'!H47))</f>
        <v>5.7802242436338247E-2</v>
      </c>
      <c r="R44" s="9">
        <f>4*(LN('GDP Deflator'!I48)-LN('GDP Deflator'!I47))</f>
        <v>5.7081059814272805E-2</v>
      </c>
      <c r="S44" s="9">
        <f>4*(LN('GDP Deflator'!J48)-LN('GDP Deflator'!J47))</f>
        <v>5.4078236376962963E-2</v>
      </c>
    </row>
    <row r="45" spans="1:19" x14ac:dyDescent="0.25">
      <c r="A45" s="2" t="str">
        <f>'Real GDP'!A49</f>
        <v>Q3/1970</v>
      </c>
      <c r="B45" s="9">
        <f>4*(LN('Real GDP'!C49)-LN('Real GDP'!C48))</f>
        <v>3.5278017687588203E-2</v>
      </c>
      <c r="C45" s="9">
        <f>4*(LN('Real GDP'!D49)-LN('Real GDP'!D48))</f>
        <v>3.9461185877257776E-2</v>
      </c>
      <c r="D45" s="9">
        <f>4*(LN('Real GDP'!E49)-LN('Real GDP'!E48))</f>
        <v>5.4713617311623608E-2</v>
      </c>
      <c r="E45" s="9">
        <f>4*(LN('Real GDP'!F49)-LN('Real GDP'!F48))</f>
        <v>7.4024258151442979E-2</v>
      </c>
      <c r="F45" s="9">
        <f>4*(LN('Real GDP'!G49)-LN('Real GDP'!G48))</f>
        <v>7.9459062515987E-2</v>
      </c>
      <c r="G45" s="9">
        <f>4*(LN('Real GDP'!H49)-LN('Real GDP'!H48))</f>
        <v>4.0600686538279973E-2</v>
      </c>
      <c r="H45" s="9">
        <f>4*(LN('Real GDP'!I49)-LN('Real GDP'!I48))</f>
        <v>0.10579837634874778</v>
      </c>
      <c r="I45" s="9">
        <f>4*(LN('Real GDP'!J49)-LN('Real GDP'!J48))</f>
        <v>2.0391249521185983E-2</v>
      </c>
      <c r="K45" s="3" t="str">
        <f>'GDP Deflator'!L49</f>
        <v>Q3/1970</v>
      </c>
      <c r="L45" s="9">
        <f>4*(LN('GDP Deflator'!C49)-LN('GDP Deflator'!C48))</f>
        <v>3.2735282311412206E-2</v>
      </c>
      <c r="M45" s="9">
        <f>4*(LN('GDP Deflator'!D49)-LN('GDP Deflator'!D48))</f>
        <v>4.3783430827673442E-2</v>
      </c>
      <c r="N45" s="9">
        <f>4*(LN('GDP Deflator'!E49)-LN('GDP Deflator'!E48))</f>
        <v>3.6855469661242424E-2</v>
      </c>
      <c r="O45" s="9">
        <f>4*(LN('GDP Deflator'!F49)-LN('GDP Deflator'!F48))</f>
        <v>3.2380645566197686E-2</v>
      </c>
      <c r="P45" s="9">
        <f>4*(LN('GDP Deflator'!G49)-LN('GDP Deflator'!G48))</f>
        <v>3.2125686989765256E-2</v>
      </c>
      <c r="Q45" s="9">
        <f>4*(LN('GDP Deflator'!H49)-LN('GDP Deflator'!H48))</f>
        <v>3.6032674422781241E-2</v>
      </c>
      <c r="R45" s="9">
        <f>4*(LN('GDP Deflator'!I49)-LN('GDP Deflator'!I48))</f>
        <v>3.580303350524261E-2</v>
      </c>
      <c r="S45" s="9">
        <f>4*(LN('GDP Deflator'!J49)-LN('GDP Deflator'!J48))</f>
        <v>3.2456304753079479E-2</v>
      </c>
    </row>
    <row r="46" spans="1:19" x14ac:dyDescent="0.25">
      <c r="A46" s="2" t="str">
        <f>'Real GDP'!A50</f>
        <v>Q4/1970</v>
      </c>
      <c r="B46" s="9">
        <f>4*(LN('Real GDP'!C50)-LN('Real GDP'!C49))</f>
        <v>-4.1356754332873891E-2</v>
      </c>
      <c r="C46" s="9">
        <f>4*(LN('Real GDP'!D50)-LN('Real GDP'!D49))</f>
        <v>3.4804732087412305E-2</v>
      </c>
      <c r="D46" s="9">
        <f>4*(LN('Real GDP'!E50)-LN('Real GDP'!E49))</f>
        <v>6.2319436178270848E-2</v>
      </c>
      <c r="E46" s="9">
        <f>4*(LN('Real GDP'!F50)-LN('Real GDP'!F49))</f>
        <v>3.3761391452717504E-2</v>
      </c>
      <c r="F46" s="9">
        <f>4*(LN('Real GDP'!G50)-LN('Real GDP'!G49))</f>
        <v>4.4703358686462025E-3</v>
      </c>
      <c r="G46" s="9">
        <f>4*(LN('Real GDP'!H50)-LN('Real GDP'!H49))</f>
        <v>6.7408967902906625E-3</v>
      </c>
      <c r="H46" s="9">
        <f>4*(LN('Real GDP'!I50)-LN('Real GDP'!I49))</f>
        <v>-1.289376120506347E-2</v>
      </c>
      <c r="I46" s="9">
        <f>4*(LN('Real GDP'!J50)-LN('Real GDP'!J49))</f>
        <v>3.1437260587196647E-2</v>
      </c>
      <c r="K46" s="3" t="str">
        <f>'GDP Deflator'!L50</f>
        <v>Q4/1970</v>
      </c>
      <c r="L46" s="9">
        <f>4*(LN('GDP Deflator'!C50)-LN('GDP Deflator'!C49))</f>
        <v>5.2369994326438629E-2</v>
      </c>
      <c r="M46" s="9">
        <f>4*(LN('GDP Deflator'!D50)-LN('GDP Deflator'!D49))</f>
        <v>5.8109347348937135E-2</v>
      </c>
      <c r="N46" s="9">
        <f>4*(LN('GDP Deflator'!E50)-LN('GDP Deflator'!E49))</f>
        <v>5.6338833408334565E-2</v>
      </c>
      <c r="O46" s="9">
        <f>4*(LN('GDP Deflator'!F50)-LN('GDP Deflator'!F49))</f>
        <v>5.2230426043418987E-2</v>
      </c>
      <c r="P46" s="9">
        <f>4*(LN('GDP Deflator'!G50)-LN('GDP Deflator'!G49))</f>
        <v>4.8279478335633286E-2</v>
      </c>
      <c r="Q46" s="9">
        <f>4*(LN('GDP Deflator'!H50)-LN('GDP Deflator'!H49))</f>
        <v>5.3004606163673529E-2</v>
      </c>
      <c r="R46" s="9">
        <f>4*(LN('GDP Deflator'!I50)-LN('GDP Deflator'!I49))</f>
        <v>5.6351665528389105E-2</v>
      </c>
      <c r="S46" s="9">
        <f>4*(LN('GDP Deflator'!J50)-LN('GDP Deflator'!J49))</f>
        <v>5.1031920691675836E-2</v>
      </c>
    </row>
    <row r="47" spans="1:19" x14ac:dyDescent="0.25">
      <c r="A47" s="2" t="str">
        <f>'Real GDP'!A51</f>
        <v>Q1/1971</v>
      </c>
      <c r="B47" s="9">
        <f>4*(LN('Real GDP'!C51)-LN('Real GDP'!C50))</f>
        <v>0.10569455824969509</v>
      </c>
      <c r="C47" s="9">
        <f>4*(LN('Real GDP'!D51)-LN('Real GDP'!D50))</f>
        <v>-2.3684398321542233E-2</v>
      </c>
      <c r="D47" s="9">
        <f>4*(LN('Real GDP'!E51)-LN('Real GDP'!E50))</f>
        <v>5.160000243428442E-3</v>
      </c>
      <c r="E47" s="9">
        <f>4*(LN('Real GDP'!F51)-LN('Real GDP'!F50))</f>
        <v>-7.7591842787047227E-2</v>
      </c>
      <c r="F47" s="9">
        <f>4*(LN('Real GDP'!G51)-LN('Real GDP'!G50))</f>
        <v>-2.09765340764001E-2</v>
      </c>
      <c r="G47" s="9">
        <f>4*(LN('Real GDP'!H51)-LN('Real GDP'!H50))</f>
        <v>-2.4037119190602141E-2</v>
      </c>
      <c r="H47" s="9">
        <f>4*(LN('Real GDP'!I51)-LN('Real GDP'!I50))</f>
        <v>3.6287305398968073E-2</v>
      </c>
      <c r="I47" s="9">
        <f>4*(LN('Real GDP'!J51)-LN('Real GDP'!J50))</f>
        <v>3.1115370694017486E-2</v>
      </c>
      <c r="K47" s="3" t="str">
        <f>'GDP Deflator'!L51</f>
        <v>Q1/1971</v>
      </c>
      <c r="L47" s="9">
        <f>4*(LN('GDP Deflator'!C51)-LN('GDP Deflator'!C50))</f>
        <v>6.0661593836194072E-2</v>
      </c>
      <c r="M47" s="9">
        <f>4*(LN('GDP Deflator'!D51)-LN('GDP Deflator'!D50))</f>
        <v>5.9697168531213762E-2</v>
      </c>
      <c r="N47" s="9">
        <f>4*(LN('GDP Deflator'!E51)-LN('GDP Deflator'!E50))</f>
        <v>7.138962300711249E-2</v>
      </c>
      <c r="O47" s="9">
        <f>4*(LN('GDP Deflator'!F51)-LN('GDP Deflator'!F50))</f>
        <v>6.1271237214143071E-2</v>
      </c>
      <c r="P47" s="9">
        <f>4*(LN('GDP Deflator'!G51)-LN('GDP Deflator'!G50))</f>
        <v>5.6632075834619044E-2</v>
      </c>
      <c r="Q47" s="9">
        <f>4*(LN('GDP Deflator'!H51)-LN('GDP Deflator'!H50))</f>
        <v>6.3254616782161932E-2</v>
      </c>
      <c r="R47" s="9">
        <f>4*(LN('GDP Deflator'!I51)-LN('GDP Deflator'!I50))</f>
        <v>6.6798867421701047E-2</v>
      </c>
      <c r="S47" s="9">
        <f>4*(LN('GDP Deflator'!J51)-LN('GDP Deflator'!J50))</f>
        <v>6.1734574971591627E-2</v>
      </c>
    </row>
    <row r="48" spans="1:19" x14ac:dyDescent="0.25">
      <c r="A48" s="2" t="str">
        <f>'Real GDP'!A52</f>
        <v>Q2/1971</v>
      </c>
      <c r="B48" s="9">
        <f>4*(LN('Real GDP'!C52)-LN('Real GDP'!C51))</f>
        <v>2.2762605850637385E-2</v>
      </c>
      <c r="C48" s="9">
        <f>4*(LN('Real GDP'!D52)-LN('Real GDP'!D51))</f>
        <v>7.081248628408332E-2</v>
      </c>
      <c r="D48" s="9">
        <f>4*(LN('Real GDP'!E52)-LN('Real GDP'!E51))</f>
        <v>7.2223499503557775E-2</v>
      </c>
      <c r="E48" s="9">
        <f>4*(LN('Real GDP'!F52)-LN('Real GDP'!F51))</f>
        <v>8.3076909566017321E-2</v>
      </c>
      <c r="F48" s="9">
        <f>4*(LN('Real GDP'!G52)-LN('Real GDP'!G51))</f>
        <v>1.6844170381794754E-2</v>
      </c>
      <c r="G48" s="9">
        <f>4*(LN('Real GDP'!H52)-LN('Real GDP'!H51))</f>
        <v>0.11527936281988715</v>
      </c>
      <c r="H48" s="9">
        <f>4*(LN('Real GDP'!I52)-LN('Real GDP'!I51))</f>
        <v>6.3991126368712514E-2</v>
      </c>
      <c r="I48" s="9">
        <f>4*(LN('Real GDP'!J52)-LN('Real GDP'!J51))</f>
        <v>7.7272510505842718E-2</v>
      </c>
      <c r="K48" s="3" t="str">
        <f>'GDP Deflator'!L52</f>
        <v>Q2/1971</v>
      </c>
      <c r="L48" s="9">
        <f>4*(LN('GDP Deflator'!C52)-LN('GDP Deflator'!C51))</f>
        <v>5.226417832220065E-2</v>
      </c>
      <c r="M48" s="9">
        <f>4*(LN('GDP Deflator'!D52)-LN('GDP Deflator'!D51))</f>
        <v>5.037231112115137E-2</v>
      </c>
      <c r="N48" s="9">
        <f>4*(LN('GDP Deflator'!E52)-LN('GDP Deflator'!E51))</f>
        <v>5.5076188473316634E-2</v>
      </c>
      <c r="O48" s="9">
        <f>4*(LN('GDP Deflator'!F52)-LN('GDP Deflator'!F51))</f>
        <v>5.2492912198893293E-2</v>
      </c>
      <c r="P48" s="9">
        <f>4*(LN('GDP Deflator'!G52)-LN('GDP Deflator'!G51))</f>
        <v>4.8419053072953133E-2</v>
      </c>
      <c r="Q48" s="9">
        <f>4*(LN('GDP Deflator'!H52)-LN('GDP Deflator'!H51))</f>
        <v>5.2769861515622907E-2</v>
      </c>
      <c r="R48" s="9">
        <f>4*(LN('GDP Deflator'!I52)-LN('GDP Deflator'!I51))</f>
        <v>5.6718895055380969E-2</v>
      </c>
      <c r="S48" s="9">
        <f>4*(LN('GDP Deflator'!J52)-LN('GDP Deflator'!J51))</f>
        <v>4.9424232094184006E-2</v>
      </c>
    </row>
    <row r="49" spans="1:19" x14ac:dyDescent="0.25">
      <c r="A49" s="2" t="str">
        <f>'Real GDP'!A53</f>
        <v>Q3/1971</v>
      </c>
      <c r="B49" s="9">
        <f>4*(LN('Real GDP'!C53)-LN('Real GDP'!C52))</f>
        <v>3.1151275706804427E-2</v>
      </c>
      <c r="C49" s="9">
        <f>4*(LN('Real GDP'!D53)-LN('Real GDP'!D52))</f>
        <v>6.8996926773351674E-2</v>
      </c>
      <c r="D49" s="9">
        <f>4*(LN('Real GDP'!E53)-LN('Real GDP'!E52))</f>
        <v>6.4698017730560053E-2</v>
      </c>
      <c r="E49" s="9">
        <f>4*(LN('Real GDP'!F53)-LN('Real GDP'!F52))</f>
        <v>6.8609696718063162E-2</v>
      </c>
      <c r="F49" s="9">
        <f>4*(LN('Real GDP'!G53)-LN('Real GDP'!G52))</f>
        <v>5.8166051897696747E-2</v>
      </c>
      <c r="G49" s="9">
        <f>4*(LN('Real GDP'!H53)-LN('Real GDP'!H52))</f>
        <v>0.10875020223507903</v>
      </c>
      <c r="H49" s="9">
        <f>4*(LN('Real GDP'!I53)-LN('Real GDP'!I52))</f>
        <v>4.8459437375480974E-2</v>
      </c>
      <c r="I49" s="9">
        <f>4*(LN('Real GDP'!J53)-LN('Real GDP'!J52))</f>
        <v>7.2927233441880901E-2</v>
      </c>
      <c r="K49" s="3" t="str">
        <f>'GDP Deflator'!L53</f>
        <v>Q3/1971</v>
      </c>
      <c r="L49" s="9">
        <f>4*(LN('GDP Deflator'!C53)-LN('GDP Deflator'!C52))</f>
        <v>4.0512090493848518E-2</v>
      </c>
      <c r="M49" s="9">
        <f>4*(LN('GDP Deflator'!D53)-LN('GDP Deflator'!D52))</f>
        <v>4.0043326745097474E-2</v>
      </c>
      <c r="N49" s="9">
        <f>4*(LN('GDP Deflator'!E53)-LN('GDP Deflator'!E52))</f>
        <v>4.41554380697049E-2</v>
      </c>
      <c r="O49" s="9">
        <f>4*(LN('GDP Deflator'!F53)-LN('GDP Deflator'!F52))</f>
        <v>4.071302130023291E-2</v>
      </c>
      <c r="P49" s="9">
        <f>4*(LN('GDP Deflator'!G53)-LN('GDP Deflator'!G52))</f>
        <v>4.0328211267640413E-2</v>
      </c>
      <c r="Q49" s="9">
        <f>4*(LN('GDP Deflator'!H53)-LN('GDP Deflator'!H52))</f>
        <v>3.94095519960036E-2</v>
      </c>
      <c r="R49" s="9">
        <f>4*(LN('GDP Deflator'!I53)-LN('GDP Deflator'!I52))</f>
        <v>4.2485406249070934E-2</v>
      </c>
      <c r="S49" s="9">
        <f>4*(LN('GDP Deflator'!J53)-LN('GDP Deflator'!J52))</f>
        <v>3.9788168382374423E-2</v>
      </c>
    </row>
    <row r="50" spans="1:19" x14ac:dyDescent="0.25">
      <c r="A50" s="2" t="str">
        <f>'Real GDP'!A54</f>
        <v>Q4/1971</v>
      </c>
      <c r="B50" s="9">
        <f>4*(LN('Real GDP'!C54)-LN('Real GDP'!C53))</f>
        <v>1.1665703867691946E-2</v>
      </c>
      <c r="C50" s="9">
        <f>4*(LN('Real GDP'!D54)-LN('Real GDP'!D53))</f>
        <v>1.5794501911649661E-2</v>
      </c>
      <c r="D50" s="9">
        <f>4*(LN('Real GDP'!E54)-LN('Real GDP'!E53))</f>
        <v>3.4125241102369586E-2</v>
      </c>
      <c r="E50" s="9">
        <f>4*(LN('Real GDP'!F54)-LN('Real GDP'!F53))</f>
        <v>-3.3686865656292753E-3</v>
      </c>
      <c r="F50" s="9">
        <f>4*(LN('Real GDP'!G54)-LN('Real GDP'!G53))</f>
        <v>2.2517876382366353E-2</v>
      </c>
      <c r="G50" s="9">
        <f>4*(LN('Real GDP'!H54)-LN('Real GDP'!H53))</f>
        <v>4.5170082690447089E-2</v>
      </c>
      <c r="H50" s="9">
        <f>4*(LN('Real GDP'!I54)-LN('Real GDP'!I53))</f>
        <v>3.6261494125326976E-2</v>
      </c>
      <c r="I50" s="9">
        <f>4*(LN('Real GDP'!J54)-LN('Real GDP'!J53))</f>
        <v>7.974221683906535E-2</v>
      </c>
      <c r="K50" s="3" t="str">
        <f>'GDP Deflator'!L54</f>
        <v>Q4/1971</v>
      </c>
      <c r="L50" s="9">
        <f>4*(LN('GDP Deflator'!C54)-LN('GDP Deflator'!C53))</f>
        <v>3.3061199424658128E-2</v>
      </c>
      <c r="M50" s="9">
        <f>4*(LN('GDP Deflator'!D54)-LN('GDP Deflator'!D53))</f>
        <v>3.8858185323560335E-2</v>
      </c>
      <c r="N50" s="9">
        <f>4*(LN('GDP Deflator'!E54)-LN('GDP Deflator'!E53))</f>
        <v>3.3604016690107485E-2</v>
      </c>
      <c r="O50" s="9">
        <f>4*(LN('GDP Deflator'!F54)-LN('GDP Deflator'!F53))</f>
        <v>3.3098384217327137E-2</v>
      </c>
      <c r="P50" s="9">
        <f>4*(LN('GDP Deflator'!G54)-LN('GDP Deflator'!G53))</f>
        <v>3.8142092184154208E-2</v>
      </c>
      <c r="Q50" s="9">
        <f>4*(LN('GDP Deflator'!H54)-LN('GDP Deflator'!H53))</f>
        <v>3.3993354127611397E-2</v>
      </c>
      <c r="R50" s="9">
        <f>4*(LN('GDP Deflator'!I54)-LN('GDP Deflator'!I53))</f>
        <v>3.3443240065402335E-2</v>
      </c>
      <c r="S50" s="9">
        <f>4*(LN('GDP Deflator'!J54)-LN('GDP Deflator'!J53))</f>
        <v>3.3579648257688888E-2</v>
      </c>
    </row>
    <row r="51" spans="1:19" x14ac:dyDescent="0.25">
      <c r="A51" s="2" t="str">
        <f>'Real GDP'!A55</f>
        <v>Q1/1972</v>
      </c>
      <c r="B51" s="9">
        <f>4*(LN('Real GDP'!C55)-LN('Real GDP'!C54))</f>
        <v>7.1134437091998848E-2</v>
      </c>
      <c r="C51" s="9">
        <f>4*(LN('Real GDP'!D55)-LN('Real GDP'!D54))</f>
        <v>4.1970578919041657E-3</v>
      </c>
      <c r="D51" s="9">
        <f>4*(LN('Real GDP'!E55)-LN('Real GDP'!E54))</f>
        <v>5.2051708043354239E-2</v>
      </c>
      <c r="E51" s="9">
        <f>4*(LN('Real GDP'!F55)-LN('Real GDP'!F54))</f>
        <v>4.0420516984411847E-3</v>
      </c>
      <c r="F51" s="9">
        <f>4*(LN('Real GDP'!G55)-LN('Real GDP'!G54))</f>
        <v>4.3950140078123923E-2</v>
      </c>
      <c r="G51" s="9">
        <f>4*(LN('Real GDP'!H55)-LN('Real GDP'!H54))</f>
        <v>-1.5613191921318048E-2</v>
      </c>
      <c r="H51" s="9">
        <f>4*(LN('Real GDP'!I55)-LN('Real GDP'!I54))</f>
        <v>0.12824151467754419</v>
      </c>
      <c r="I51" s="9">
        <f>4*(LN('Real GDP'!J55)-LN('Real GDP'!J54))</f>
        <v>6.4379591488407328E-2</v>
      </c>
      <c r="K51" s="3" t="str">
        <f>'GDP Deflator'!L55</f>
        <v>Q1/1972</v>
      </c>
      <c r="L51" s="9">
        <f>4*(LN('GDP Deflator'!C55)-LN('GDP Deflator'!C54))</f>
        <v>6.1438074675912446E-2</v>
      </c>
      <c r="M51" s="9">
        <f>4*(LN('GDP Deflator'!D55)-LN('GDP Deflator'!D54))</f>
        <v>6.2396132036223406E-2</v>
      </c>
      <c r="N51" s="9">
        <f>4*(LN('GDP Deflator'!E55)-LN('GDP Deflator'!E54))</f>
        <v>5.9993261489884375E-2</v>
      </c>
      <c r="O51" s="9">
        <f>4*(LN('GDP Deflator'!F55)-LN('GDP Deflator'!F54))</f>
        <v>6.144551789135555E-2</v>
      </c>
      <c r="P51" s="9">
        <f>4*(LN('GDP Deflator'!G55)-LN('GDP Deflator'!G54))</f>
        <v>7.0082813635032437E-2</v>
      </c>
      <c r="Q51" s="9">
        <f>4*(LN('GDP Deflator'!H55)-LN('GDP Deflator'!H54))</f>
        <v>6.1095289389687224E-2</v>
      </c>
      <c r="R51" s="9">
        <f>4*(LN('GDP Deflator'!I55)-LN('GDP Deflator'!I54))</f>
        <v>6.0008070406167846E-2</v>
      </c>
      <c r="S51" s="9">
        <f>4*(LN('GDP Deflator'!J55)-LN('GDP Deflator'!J54))</f>
        <v>6.3076093226166918E-2</v>
      </c>
    </row>
    <row r="52" spans="1:19" x14ac:dyDescent="0.25">
      <c r="A52" s="2" t="str">
        <f>'Real GDP'!A56</f>
        <v>Q2/1972</v>
      </c>
      <c r="B52" s="9">
        <f>4*(LN('Real GDP'!C56)-LN('Real GDP'!C55))</f>
        <v>9.1572301664506028E-2</v>
      </c>
      <c r="C52" s="9">
        <f>4*(LN('Real GDP'!D56)-LN('Real GDP'!D55))</f>
        <v>0.10565784904592945</v>
      </c>
      <c r="D52" s="9">
        <f>4*(LN('Real GDP'!E56)-LN('Real GDP'!E55))</f>
        <v>1.5337639978429962E-2</v>
      </c>
      <c r="E52" s="9">
        <f>4*(LN('Real GDP'!F56)-LN('Real GDP'!F55))</f>
        <v>6.4792376228936632E-2</v>
      </c>
      <c r="F52" s="9">
        <f>4*(LN('Real GDP'!G56)-LN('Real GDP'!G55))</f>
        <v>-1.8127491589723377E-3</v>
      </c>
      <c r="G52" s="9">
        <f>4*(LN('Real GDP'!H56)-LN('Real GDP'!H55))</f>
        <v>0.11215168606831227</v>
      </c>
      <c r="H52" s="9">
        <f>4*(LN('Real GDP'!I56)-LN('Real GDP'!I55))</f>
        <v>7.4586618654070236E-2</v>
      </c>
      <c r="I52" s="9">
        <f>4*(LN('Real GDP'!J56)-LN('Real GDP'!J55))</f>
        <v>9.3414086432453303E-2</v>
      </c>
      <c r="K52" s="3" t="str">
        <f>'GDP Deflator'!L56</f>
        <v>Q2/1972</v>
      </c>
      <c r="L52" s="9">
        <f>4*(LN('GDP Deflator'!C56)-LN('GDP Deflator'!C55))</f>
        <v>2.446148850601304E-2</v>
      </c>
      <c r="M52" s="9">
        <f>4*(LN('GDP Deflator'!D56)-LN('GDP Deflator'!D55))</f>
        <v>3.0638062927433651E-2</v>
      </c>
      <c r="N52" s="9">
        <f>4*(LN('GDP Deflator'!E56)-LN('GDP Deflator'!E55))</f>
        <v>2.7356407791588211E-2</v>
      </c>
      <c r="O52" s="9">
        <f>4*(LN('GDP Deflator'!F56)-LN('GDP Deflator'!F55))</f>
        <v>2.4526961337800302E-2</v>
      </c>
      <c r="P52" s="9">
        <f>4*(LN('GDP Deflator'!G56)-LN('GDP Deflator'!G55))</f>
        <v>2.8524065214019956E-2</v>
      </c>
      <c r="Q52" s="9">
        <f>4*(LN('GDP Deflator'!H56)-LN('GDP Deflator'!H55))</f>
        <v>2.3338758135269089E-2</v>
      </c>
      <c r="R52" s="9">
        <f>4*(LN('GDP Deflator'!I56)-LN('GDP Deflator'!I55))</f>
        <v>2.2414742850704883E-2</v>
      </c>
      <c r="S52" s="9">
        <f>4*(LN('GDP Deflator'!J56)-LN('GDP Deflator'!J55))</f>
        <v>2.3843729611433773E-2</v>
      </c>
    </row>
    <row r="53" spans="1:19" x14ac:dyDescent="0.25">
      <c r="A53" s="2" t="str">
        <f>'Real GDP'!A57</f>
        <v>Q3/1972</v>
      </c>
      <c r="B53" s="9">
        <f>4*(LN('Real GDP'!C57)-LN('Real GDP'!C56))</f>
        <v>3.6695016107074707E-2</v>
      </c>
      <c r="C53" s="9">
        <f>4*(LN('Real GDP'!D57)-LN('Real GDP'!D56))</f>
        <v>1.0858939260131706E-2</v>
      </c>
      <c r="D53" s="9">
        <f>4*(LN('Real GDP'!E57)-LN('Real GDP'!E56))</f>
        <v>3.5361664074070376E-2</v>
      </c>
      <c r="E53" s="9">
        <f>4*(LN('Real GDP'!F57)-LN('Real GDP'!F56))</f>
        <v>9.234984343285646E-2</v>
      </c>
      <c r="F53" s="9">
        <f>4*(LN('Real GDP'!G57)-LN('Real GDP'!G56))</f>
        <v>5.3566457326471806E-2</v>
      </c>
      <c r="G53" s="9">
        <f>4*(LN('Real GDP'!H57)-LN('Real GDP'!H56))</f>
        <v>9.0940467496345434E-3</v>
      </c>
      <c r="H53" s="9">
        <f>4*(LN('Real GDP'!I57)-LN('Real GDP'!I56))</f>
        <v>8.4481943146332839E-2</v>
      </c>
      <c r="I53" s="9">
        <f>4*(LN('Real GDP'!J57)-LN('Real GDP'!J56))</f>
        <v>8.6924066952345669E-2</v>
      </c>
      <c r="K53" s="3" t="str">
        <f>'GDP Deflator'!L57</f>
        <v>Q3/1972</v>
      </c>
      <c r="L53" s="9">
        <f>4*(LN('GDP Deflator'!C57)-LN('GDP Deflator'!C56))</f>
        <v>3.7302037087103557E-2</v>
      </c>
      <c r="M53" s="9">
        <f>4*(LN('GDP Deflator'!D57)-LN('GDP Deflator'!D56))</f>
        <v>4.1647319241453928E-2</v>
      </c>
      <c r="N53" s="9">
        <f>4*(LN('GDP Deflator'!E57)-LN('GDP Deflator'!E56))</f>
        <v>4.3256147646472343E-2</v>
      </c>
      <c r="O53" s="9">
        <f>4*(LN('GDP Deflator'!F57)-LN('GDP Deflator'!F56))</f>
        <v>3.7532466005254506E-2</v>
      </c>
      <c r="P53" s="9">
        <f>4*(LN('GDP Deflator'!G57)-LN('GDP Deflator'!G56))</f>
        <v>3.7099587115486443E-2</v>
      </c>
      <c r="Q53" s="9">
        <f>4*(LN('GDP Deflator'!H57)-LN('GDP Deflator'!H56))</f>
        <v>3.6636183996293425E-2</v>
      </c>
      <c r="R53" s="9">
        <f>4*(LN('GDP Deflator'!I57)-LN('GDP Deflator'!I56))</f>
        <v>3.4711980181855395E-2</v>
      </c>
      <c r="S53" s="9">
        <f>4*(LN('GDP Deflator'!J57)-LN('GDP Deflator'!J56))</f>
        <v>3.6546004933171616E-2</v>
      </c>
    </row>
    <row r="54" spans="1:19" x14ac:dyDescent="0.25">
      <c r="A54" s="2" t="str">
        <f>'Real GDP'!A58</f>
        <v>Q4/1972</v>
      </c>
      <c r="B54" s="9">
        <f>4*(LN('Real GDP'!C58)-LN('Real GDP'!C57))</f>
        <v>6.587916292083662E-2</v>
      </c>
      <c r="C54" s="9">
        <f>4*(LN('Real GDP'!D58)-LN('Real GDP'!D57))</f>
        <v>6.209455581934975E-2</v>
      </c>
      <c r="D54" s="9">
        <f>4*(LN('Real GDP'!E58)-LN('Real GDP'!E57))</f>
        <v>6.586418703705732E-2</v>
      </c>
      <c r="E54" s="9">
        <f>4*(LN('Real GDP'!F58)-LN('Real GDP'!F57))</f>
        <v>6.1677871752703339E-2</v>
      </c>
      <c r="F54" s="9">
        <f>4*(LN('Real GDP'!G58)-LN('Real GDP'!G57))</f>
        <v>1.8965108428396604E-2</v>
      </c>
      <c r="G54" s="9">
        <f>4*(LN('Real GDP'!H58)-LN('Real GDP'!H57))</f>
        <v>9.4562426512108999E-2</v>
      </c>
      <c r="H54" s="9">
        <f>4*(LN('Real GDP'!I58)-LN('Real GDP'!I57))</f>
        <v>9.9380445637461179E-2</v>
      </c>
      <c r="I54" s="9">
        <f>4*(LN('Real GDP'!J58)-LN('Real GDP'!J57))</f>
        <v>7.8466233988212508E-2</v>
      </c>
      <c r="K54" s="3" t="str">
        <f>'GDP Deflator'!L58</f>
        <v>Q4/1972</v>
      </c>
      <c r="L54" s="9">
        <f>4*(LN('GDP Deflator'!C58)-LN('GDP Deflator'!C57))</f>
        <v>5.0467305435047294E-2</v>
      </c>
      <c r="M54" s="9">
        <f>4*(LN('GDP Deflator'!D58)-LN('GDP Deflator'!D57))</f>
        <v>6.3020883540300332E-2</v>
      </c>
      <c r="N54" s="9">
        <f>4*(LN('GDP Deflator'!E58)-LN('GDP Deflator'!E57))</f>
        <v>5.5455228062733397E-2</v>
      </c>
      <c r="O54" s="9">
        <f>4*(LN('GDP Deflator'!F58)-LN('GDP Deflator'!F57))</f>
        <v>5.0795418364954159E-2</v>
      </c>
      <c r="P54" s="9">
        <f>4*(LN('GDP Deflator'!G58)-LN('GDP Deflator'!G57))</f>
        <v>5.1176765178407635E-2</v>
      </c>
      <c r="Q54" s="9">
        <f>4*(LN('GDP Deflator'!H58)-LN('GDP Deflator'!H57))</f>
        <v>4.9006920560174194E-2</v>
      </c>
      <c r="R54" s="9">
        <f>4*(LN('GDP Deflator'!I58)-LN('GDP Deflator'!I57))</f>
        <v>4.8137665307120159E-2</v>
      </c>
      <c r="S54" s="9">
        <f>4*(LN('GDP Deflator'!J58)-LN('GDP Deflator'!J57))</f>
        <v>4.8963018811466696E-2</v>
      </c>
    </row>
    <row r="55" spans="1:19" x14ac:dyDescent="0.25">
      <c r="A55" s="2" t="str">
        <f>'Real GDP'!A59</f>
        <v>Q1/1973</v>
      </c>
      <c r="B55" s="9">
        <f>4*(LN('Real GDP'!C59)-LN('Real GDP'!C58))</f>
        <v>9.7280410141614482E-2</v>
      </c>
      <c r="C55" s="9">
        <f>4*(LN('Real GDP'!D59)-LN('Real GDP'!D58))</f>
        <v>0.19346255398503232</v>
      </c>
      <c r="D55" s="9">
        <f>4*(LN('Real GDP'!E59)-LN('Real GDP'!E58))</f>
        <v>7.8907847966952716E-2</v>
      </c>
      <c r="E55" s="9">
        <f>4*(LN('Real GDP'!F59)-LN('Real GDP'!F58))</f>
        <v>5.4930060478287857E-2</v>
      </c>
      <c r="F55" s="9">
        <f>4*(LN('Real GDP'!G59)-LN('Real GDP'!G58))</f>
        <v>3.58982926248963E-2</v>
      </c>
      <c r="G55" s="9">
        <f>4*(LN('Real GDP'!H59)-LN('Real GDP'!H58))</f>
        <v>0.10409731718791804</v>
      </c>
      <c r="H55" s="9">
        <f>4*(LN('Real GDP'!I59)-LN('Real GDP'!I58))</f>
        <v>0.13160483795524769</v>
      </c>
      <c r="I55" s="9">
        <f>4*(LN('Real GDP'!J59)-LN('Real GDP'!J58))</f>
        <v>7.2956807962086145E-2</v>
      </c>
      <c r="K55" s="3" t="str">
        <f>'GDP Deflator'!L59</f>
        <v>Q1/1973</v>
      </c>
      <c r="L55" s="9">
        <f>4*(LN('GDP Deflator'!C59)-LN('GDP Deflator'!C58))</f>
        <v>4.6228758629240474E-2</v>
      </c>
      <c r="M55" s="9">
        <f>4*(LN('GDP Deflator'!D59)-LN('GDP Deflator'!D58))</f>
        <v>4.6406974800374812E-2</v>
      </c>
      <c r="N55" s="9">
        <f>4*(LN('GDP Deflator'!E59)-LN('GDP Deflator'!E58))</f>
        <v>5.5381958743078386E-2</v>
      </c>
      <c r="O55" s="9">
        <f>4*(LN('GDP Deflator'!F59)-LN('GDP Deflator'!F58))</f>
        <v>4.678096133661036E-2</v>
      </c>
      <c r="P55" s="9">
        <f>4*(LN('GDP Deflator'!G59)-LN('GDP Deflator'!G58))</f>
        <v>5.1411046240680491E-2</v>
      </c>
      <c r="Q55" s="9">
        <f>4*(LN('GDP Deflator'!H59)-LN('GDP Deflator'!H58))</f>
        <v>4.4719550873820069E-2</v>
      </c>
      <c r="R55" s="9">
        <f>4*(LN('GDP Deflator'!I59)-LN('GDP Deflator'!I58))</f>
        <v>4.2925477850909388E-2</v>
      </c>
      <c r="S55" s="9">
        <f>4*(LN('GDP Deflator'!J59)-LN('GDP Deflator'!J58))</f>
        <v>4.4285498076092722E-2</v>
      </c>
    </row>
    <row r="56" spans="1:19" x14ac:dyDescent="0.25">
      <c r="A56" s="2" t="str">
        <f>'Real GDP'!A60</f>
        <v>Q2/1973</v>
      </c>
      <c r="B56" s="9">
        <f>4*(LN('Real GDP'!C60)-LN('Real GDP'!C59))</f>
        <v>4.5095189790558265E-2</v>
      </c>
      <c r="C56" s="9">
        <f>4*(LN('Real GDP'!D60)-LN('Real GDP'!D59))</f>
        <v>5.699914291248831E-3</v>
      </c>
      <c r="D56" s="9">
        <f>4*(LN('Real GDP'!E60)-LN('Real GDP'!E59))</f>
        <v>4.2983514100971121E-2</v>
      </c>
      <c r="E56" s="9">
        <f>4*(LN('Real GDP'!F60)-LN('Real GDP'!F59))</f>
        <v>2.9446453340465695E-2</v>
      </c>
      <c r="F56" s="9">
        <f>4*(LN('Real GDP'!G60)-LN('Real GDP'!G59))</f>
        <v>0.11810628129975598</v>
      </c>
      <c r="G56" s="9">
        <f>4*(LN('Real GDP'!H60)-LN('Real GDP'!H59))</f>
        <v>4.3419191797870127E-2</v>
      </c>
      <c r="H56" s="9">
        <f>4*(LN('Real GDP'!I60)-LN('Real GDP'!I59))</f>
        <v>3.6414581344281771E-2</v>
      </c>
      <c r="I56" s="9">
        <f>4*(LN('Real GDP'!J60)-LN('Real GDP'!J59))</f>
        <v>7.0683236812616457E-2</v>
      </c>
      <c r="K56" s="3" t="str">
        <f>'GDP Deflator'!L60</f>
        <v>Q2/1973</v>
      </c>
      <c r="L56" s="9">
        <f>4*(LN('GDP Deflator'!C60)-LN('GDP Deflator'!C59))</f>
        <v>6.0447379590726769E-2</v>
      </c>
      <c r="M56" s="9">
        <f>4*(LN('GDP Deflator'!D60)-LN('GDP Deflator'!D59))</f>
        <v>5.0351398148054116E-2</v>
      </c>
      <c r="N56" s="9">
        <f>4*(LN('GDP Deflator'!E60)-LN('GDP Deflator'!E59))</f>
        <v>7.2314496585608623E-2</v>
      </c>
      <c r="O56" s="9">
        <f>4*(LN('GDP Deflator'!F60)-LN('GDP Deflator'!F59))</f>
        <v>6.068349781060256E-2</v>
      </c>
      <c r="P56" s="9">
        <f>4*(LN('GDP Deflator'!G60)-LN('GDP Deflator'!G59))</f>
        <v>6.1984934928423385E-2</v>
      </c>
      <c r="Q56" s="9">
        <f>4*(LN('GDP Deflator'!H60)-LN('GDP Deflator'!H59))</f>
        <v>6.0598236339169276E-2</v>
      </c>
      <c r="R56" s="9">
        <f>4*(LN('GDP Deflator'!I60)-LN('GDP Deflator'!I59))</f>
        <v>5.7808929747725557E-2</v>
      </c>
      <c r="S56" s="9">
        <f>4*(LN('GDP Deflator'!J60)-LN('GDP Deflator'!J59))</f>
        <v>6.1197812750842573E-2</v>
      </c>
    </row>
    <row r="57" spans="1:19" x14ac:dyDescent="0.25">
      <c r="A57" s="2" t="str">
        <f>'Real GDP'!A61</f>
        <v>Q3/1973</v>
      </c>
      <c r="B57" s="9">
        <f>4*(LN('Real GDP'!C61)-LN('Real GDP'!C60))</f>
        <v>-2.17950538525713E-2</v>
      </c>
      <c r="C57" s="9">
        <f>4*(LN('Real GDP'!D61)-LN('Real GDP'!D60))</f>
        <v>-3.8450207921687962E-2</v>
      </c>
      <c r="D57" s="9">
        <f>4*(LN('Real GDP'!E61)-LN('Real GDP'!E60))</f>
        <v>3.4207126506267116E-2</v>
      </c>
      <c r="E57" s="9">
        <f>4*(LN('Real GDP'!F61)-LN('Real GDP'!F60))</f>
        <v>1.3087078859335577E-2</v>
      </c>
      <c r="F57" s="9">
        <f>4*(LN('Real GDP'!G61)-LN('Real GDP'!G60))</f>
        <v>0.1252885082733286</v>
      </c>
      <c r="G57" s="9">
        <f>4*(LN('Real GDP'!H61)-LN('Real GDP'!H60))</f>
        <v>1.3527635056650666E-2</v>
      </c>
      <c r="H57" s="9">
        <f>4*(LN('Real GDP'!I61)-LN('Real GDP'!I60))</f>
        <v>1.1647734735767301E-2</v>
      </c>
      <c r="I57" s="9">
        <f>4*(LN('Real GDP'!J61)-LN('Real GDP'!J60))</f>
        <v>6.5526521388729719E-2</v>
      </c>
      <c r="K57" s="3" t="str">
        <f>'GDP Deflator'!L61</f>
        <v>Q3/1973</v>
      </c>
      <c r="L57" s="9">
        <f>4*(LN('GDP Deflator'!C61)-LN('GDP Deflator'!C60))</f>
        <v>7.5657824391091921E-2</v>
      </c>
      <c r="M57" s="9">
        <f>4*(LN('GDP Deflator'!D61)-LN('GDP Deflator'!D60))</f>
        <v>9.0352371648961594E-2</v>
      </c>
      <c r="N57" s="9">
        <f>4*(LN('GDP Deflator'!E61)-LN('GDP Deflator'!E60))</f>
        <v>9.0461202416895148E-2</v>
      </c>
      <c r="O57" s="9">
        <f>4*(LN('GDP Deflator'!F61)-LN('GDP Deflator'!F60))</f>
        <v>7.5753150870657038E-2</v>
      </c>
      <c r="P57" s="9">
        <f>4*(LN('GDP Deflator'!G61)-LN('GDP Deflator'!G60))</f>
        <v>7.3754207408882166E-2</v>
      </c>
      <c r="Q57" s="9">
        <f>4*(LN('GDP Deflator'!H61)-LN('GDP Deflator'!H60))</f>
        <v>7.4622812896096846E-2</v>
      </c>
      <c r="R57" s="9">
        <f>4*(LN('GDP Deflator'!I61)-LN('GDP Deflator'!I60))</f>
        <v>7.3818211010408419E-2</v>
      </c>
      <c r="S57" s="9">
        <f>4*(LN('GDP Deflator'!J61)-LN('GDP Deflator'!J60))</f>
        <v>7.7973919215445164E-2</v>
      </c>
    </row>
    <row r="58" spans="1:19" x14ac:dyDescent="0.25">
      <c r="A58" s="2" t="str">
        <f>'Real GDP'!A62</f>
        <v>Q4/1973</v>
      </c>
      <c r="B58" s="9">
        <f>4*(LN('Real GDP'!C62)-LN('Real GDP'!C61))</f>
        <v>3.7123759065558204E-2</v>
      </c>
      <c r="C58" s="9">
        <f>4*(LN('Real GDP'!D62)-LN('Real GDP'!D61))</f>
        <v>-1.7031899565971287E-2</v>
      </c>
      <c r="D58" s="9">
        <f>4*(LN('Real GDP'!E62)-LN('Real GDP'!E61))</f>
        <v>5.0808697659068258E-2</v>
      </c>
      <c r="E58" s="9">
        <f>4*(LN('Real GDP'!F62)-LN('Real GDP'!F61))</f>
        <v>9.9423841675942981E-3</v>
      </c>
      <c r="F58" s="9">
        <f>4*(LN('Real GDP'!G62)-LN('Real GDP'!G61))</f>
        <v>9.6530470748575681E-2</v>
      </c>
      <c r="G58" s="9">
        <f>4*(LN('Real GDP'!H62)-LN('Real GDP'!H61))</f>
        <v>7.4644454858159293E-2</v>
      </c>
      <c r="H58" s="9">
        <f>4*(LN('Real GDP'!I62)-LN('Real GDP'!I61))</f>
        <v>4.913326357124248E-2</v>
      </c>
      <c r="I58" s="9">
        <f>4*(LN('Real GDP'!J62)-LN('Real GDP'!J61))</f>
        <v>6.5281363234060308E-2</v>
      </c>
      <c r="K58" s="3" t="str">
        <f>'GDP Deflator'!L62</f>
        <v>Q4/1973</v>
      </c>
      <c r="L58" s="9">
        <f>4*(LN('GDP Deflator'!C62)-LN('GDP Deflator'!C61))</f>
        <v>7.8817718436047457E-2</v>
      </c>
      <c r="M58" s="9">
        <f>4*(LN('GDP Deflator'!D62)-LN('GDP Deflator'!D61))</f>
        <v>9.1690923516802414E-2</v>
      </c>
      <c r="N58" s="9">
        <f>4*(LN('GDP Deflator'!E62)-LN('GDP Deflator'!E61))</f>
        <v>9.6039849792706633E-2</v>
      </c>
      <c r="O58" s="9">
        <f>4*(LN('GDP Deflator'!F62)-LN('GDP Deflator'!F61))</f>
        <v>7.8772289412182062E-2</v>
      </c>
      <c r="P58" s="9">
        <f>4*(LN('GDP Deflator'!G62)-LN('GDP Deflator'!G61))</f>
        <v>6.998213343677584E-2</v>
      </c>
      <c r="Q58" s="9">
        <f>4*(LN('GDP Deflator'!H62)-LN('GDP Deflator'!H61))</f>
        <v>7.9370287849551246E-2</v>
      </c>
      <c r="R58" s="9">
        <f>4*(LN('GDP Deflator'!I62)-LN('GDP Deflator'!I61))</f>
        <v>7.6990172864974227E-2</v>
      </c>
      <c r="S58" s="9">
        <f>4*(LN('GDP Deflator'!J62)-LN('GDP Deflator'!J61))</f>
        <v>8.1444344460212648E-2</v>
      </c>
    </row>
    <row r="59" spans="1:19" x14ac:dyDescent="0.25">
      <c r="A59" s="2" t="str">
        <f>'Real GDP'!A63</f>
        <v>Q1/1974</v>
      </c>
      <c r="B59" s="9">
        <f>4*(LN('Real GDP'!C63)-LN('Real GDP'!C62))</f>
        <v>-3.3364325652364357E-2</v>
      </c>
      <c r="C59" s="9">
        <f>4*(LN('Real GDP'!D63)-LN('Real GDP'!D62))</f>
        <v>-0.11053158333029955</v>
      </c>
      <c r="D59" s="9">
        <f>4*(LN('Real GDP'!E63)-LN('Real GDP'!E62))</f>
        <v>3.8188599274793233E-2</v>
      </c>
      <c r="E59" s="9">
        <f>4*(LN('Real GDP'!F63)-LN('Real GDP'!F62))</f>
        <v>3.3685362417944731E-2</v>
      </c>
      <c r="F59" s="9">
        <f>4*(LN('Real GDP'!G63)-LN('Real GDP'!G62))</f>
        <v>3.230899705288337E-2</v>
      </c>
      <c r="G59" s="9">
        <f>4*(LN('Real GDP'!H63)-LN('Real GDP'!H62))</f>
        <v>2.902349229137613E-2</v>
      </c>
      <c r="H59" s="9">
        <f>4*(LN('Real GDP'!I63)-LN('Real GDP'!I62))</f>
        <v>-0.1398560346761677</v>
      </c>
      <c r="I59" s="9">
        <f>4*(LN('Real GDP'!J63)-LN('Real GDP'!J62))</f>
        <v>6.7362582037443275E-2</v>
      </c>
      <c r="K59" s="3" t="str">
        <f>'GDP Deflator'!L63</f>
        <v>Q1/1974</v>
      </c>
      <c r="L59" s="9">
        <f>4*(LN('GDP Deflator'!C63)-LN('GDP Deflator'!C62))</f>
        <v>7.5291950233042471E-2</v>
      </c>
      <c r="M59" s="9">
        <f>4*(LN('GDP Deflator'!D63)-LN('GDP Deflator'!D62))</f>
        <v>8.218616612150953E-2</v>
      </c>
      <c r="N59" s="9">
        <f>4*(LN('GDP Deflator'!E63)-LN('GDP Deflator'!E62))</f>
        <v>9.267569851092361E-2</v>
      </c>
      <c r="O59" s="9">
        <f>4*(LN('GDP Deflator'!F63)-LN('GDP Deflator'!F62))</f>
        <v>7.5104606405670182E-2</v>
      </c>
      <c r="P59" s="9">
        <f>4*(LN('GDP Deflator'!G63)-LN('GDP Deflator'!G62))</f>
        <v>8.0696606545942018E-2</v>
      </c>
      <c r="Q59" s="9">
        <f>4*(LN('GDP Deflator'!H63)-LN('GDP Deflator'!H62))</f>
        <v>7.5796656144223817E-2</v>
      </c>
      <c r="R59" s="9">
        <f>4*(LN('GDP Deflator'!I63)-LN('GDP Deflator'!I62))</f>
        <v>7.3633677270736442E-2</v>
      </c>
      <c r="S59" s="9">
        <f>4*(LN('GDP Deflator'!J63)-LN('GDP Deflator'!J62))</f>
        <v>7.88526254335018E-2</v>
      </c>
    </row>
    <row r="60" spans="1:19" x14ac:dyDescent="0.25">
      <c r="A60" s="2" t="str">
        <f>'Real GDP'!A64</f>
        <v>Q2/1974</v>
      </c>
      <c r="B60" s="9">
        <f>4*(LN('Real GDP'!C64)-LN('Real GDP'!C63))</f>
        <v>1.0501979797254535E-2</v>
      </c>
      <c r="C60" s="9">
        <f>4*(LN('Real GDP'!D64)-LN('Real GDP'!D63))</f>
        <v>5.7307201401577856E-2</v>
      </c>
      <c r="D60" s="9">
        <f>4*(LN('Real GDP'!E64)-LN('Real GDP'!E63))</f>
        <v>1.9975728092074263E-2</v>
      </c>
      <c r="E60" s="9">
        <f>4*(LN('Real GDP'!F64)-LN('Real GDP'!F63))</f>
        <v>-3.0787203261795071E-3</v>
      </c>
      <c r="F60" s="9">
        <f>4*(LN('Real GDP'!G64)-LN('Real GDP'!G63))</f>
        <v>3.8021284575336267E-2</v>
      </c>
      <c r="G60" s="9">
        <f>4*(LN('Real GDP'!H64)-LN('Real GDP'!H63))</f>
        <v>4.4020409229698743E-2</v>
      </c>
      <c r="H60" s="9">
        <f>4*(LN('Real GDP'!I64)-LN('Real GDP'!I63))</f>
        <v>2.8702653324536698E-2</v>
      </c>
      <c r="I60" s="9">
        <f>4*(LN('Real GDP'!J64)-LN('Real GDP'!J63))</f>
        <v>5.0226955108087168E-2</v>
      </c>
      <c r="K60" s="3" t="str">
        <f>'GDP Deflator'!L64</f>
        <v>Q2/1974</v>
      </c>
      <c r="L60" s="9">
        <f>4*(LN('GDP Deflator'!C64)-LN('GDP Deflator'!C63))</f>
        <v>9.4007486756705561E-2</v>
      </c>
      <c r="M60" s="9">
        <f>4*(LN('GDP Deflator'!D64)-LN('GDP Deflator'!D63))</f>
        <v>0.10664731300733976</v>
      </c>
      <c r="N60" s="9">
        <f>4*(LN('GDP Deflator'!E64)-LN('GDP Deflator'!E63))</f>
        <v>0.1027663715009588</v>
      </c>
      <c r="O60" s="9">
        <f>4*(LN('GDP Deflator'!F64)-LN('GDP Deflator'!F63))</f>
        <v>9.3914097379169448E-2</v>
      </c>
      <c r="P60" s="9">
        <f>4*(LN('GDP Deflator'!G64)-LN('GDP Deflator'!G63))</f>
        <v>9.4743165933033779E-2</v>
      </c>
      <c r="Q60" s="9">
        <f>4*(LN('GDP Deflator'!H64)-LN('GDP Deflator'!H63))</f>
        <v>9.4137134368015296E-2</v>
      </c>
      <c r="R60" s="9">
        <f>4*(LN('GDP Deflator'!I64)-LN('GDP Deflator'!I63))</f>
        <v>9.4060018226747033E-2</v>
      </c>
      <c r="S60" s="9">
        <f>4*(LN('GDP Deflator'!J64)-LN('GDP Deflator'!J63))</f>
        <v>9.2522283017466123E-2</v>
      </c>
    </row>
    <row r="61" spans="1:19" x14ac:dyDescent="0.25">
      <c r="A61" s="2" t="str">
        <f>'Real GDP'!A65</f>
        <v>Q3/1974</v>
      </c>
      <c r="B61" s="9">
        <f>4*(LN('Real GDP'!C65)-LN('Real GDP'!C64))</f>
        <v>-3.8916846763541457E-2</v>
      </c>
      <c r="C61" s="9">
        <f>4*(LN('Real GDP'!D65)-LN('Real GDP'!D64))</f>
        <v>2.5841537772183898E-2</v>
      </c>
      <c r="D61" s="9">
        <f>4*(LN('Real GDP'!E65)-LN('Real GDP'!E64))</f>
        <v>3.756115066883936E-2</v>
      </c>
      <c r="E61" s="9">
        <f>4*(LN('Real GDP'!F65)-LN('Real GDP'!F64))</f>
        <v>1.7005582364504335E-7</v>
      </c>
      <c r="F61" s="9">
        <f>4*(LN('Real GDP'!G65)-LN('Real GDP'!G64))</f>
        <v>6.6629511645182049E-3</v>
      </c>
      <c r="G61" s="9">
        <f>4*(LN('Real GDP'!H65)-LN('Real GDP'!H64))</f>
        <v>-4.7046368050622789E-3</v>
      </c>
      <c r="H61" s="9">
        <f>4*(LN('Real GDP'!I65)-LN('Real GDP'!I64))</f>
        <v>5.0848465320857628E-2</v>
      </c>
      <c r="I61" s="9">
        <f>4*(LN('Real GDP'!J65)-LN('Real GDP'!J64))</f>
        <v>2.8128325566264323E-2</v>
      </c>
      <c r="K61" s="3" t="str">
        <f>'GDP Deflator'!L65</f>
        <v>Q3/1974</v>
      </c>
      <c r="L61" s="9">
        <f>4*(LN('GDP Deflator'!C65)-LN('GDP Deflator'!C64))</f>
        <v>0.11426992558921434</v>
      </c>
      <c r="M61" s="9">
        <f>4*(LN('GDP Deflator'!D65)-LN('GDP Deflator'!D64))</f>
        <v>0.1164638229433308</v>
      </c>
      <c r="N61" s="9">
        <f>4*(LN('GDP Deflator'!E65)-LN('GDP Deflator'!E64))</f>
        <v>0.11313970046885835</v>
      </c>
      <c r="O61" s="9">
        <f>4*(LN('GDP Deflator'!F65)-LN('GDP Deflator'!F64))</f>
        <v>0.11432303399308452</v>
      </c>
      <c r="P61" s="9">
        <f>4*(LN('GDP Deflator'!G65)-LN('GDP Deflator'!G64))</f>
        <v>0.11444493938104117</v>
      </c>
      <c r="Q61" s="9">
        <f>4*(LN('GDP Deflator'!H65)-LN('GDP Deflator'!H64))</f>
        <v>0.11723900351997152</v>
      </c>
      <c r="R61" s="9">
        <f>4*(LN('GDP Deflator'!I65)-LN('GDP Deflator'!I64))</f>
        <v>0.11673084212077534</v>
      </c>
      <c r="S61" s="9">
        <f>4*(LN('GDP Deflator'!J65)-LN('GDP Deflator'!J64))</f>
        <v>0.10883140862276441</v>
      </c>
    </row>
    <row r="62" spans="1:19" x14ac:dyDescent="0.25">
      <c r="A62" s="2" t="str">
        <f>'Real GDP'!A66</f>
        <v>Q4/1974</v>
      </c>
      <c r="B62" s="9">
        <f>4*(LN('Real GDP'!C66)-LN('Real GDP'!C65))</f>
        <v>-1.6030976159100874E-2</v>
      </c>
      <c r="C62" s="9">
        <f>4*(LN('Real GDP'!D66)-LN('Real GDP'!D65))</f>
        <v>-5.8496599630444734E-2</v>
      </c>
      <c r="D62" s="9">
        <f>4*(LN('Real GDP'!E66)-LN('Real GDP'!E65))</f>
        <v>-6.0868107943743865E-2</v>
      </c>
      <c r="E62" s="9">
        <f>4*(LN('Real GDP'!F66)-LN('Real GDP'!F65))</f>
        <v>-5.0829876027311371E-2</v>
      </c>
      <c r="F62" s="9">
        <f>4*(LN('Real GDP'!G66)-LN('Real GDP'!G65))</f>
        <v>-8.4501305631452084E-2</v>
      </c>
      <c r="G62" s="9">
        <f>4*(LN('Real GDP'!H66)-LN('Real GDP'!H65))</f>
        <v>-1.8728258822385158E-2</v>
      </c>
      <c r="H62" s="9">
        <f>4*(LN('Real GDP'!I66)-LN('Real GDP'!I65))</f>
        <v>-2.1741070707495425E-2</v>
      </c>
      <c r="I62" s="9">
        <f>4*(LN('Real GDP'!J66)-LN('Real GDP'!J65))</f>
        <v>2.6457291271739791E-3</v>
      </c>
      <c r="K62" s="3" t="str">
        <f>'GDP Deflator'!L66</f>
        <v>Q4/1974</v>
      </c>
      <c r="L62" s="9">
        <f>4*(LN('GDP Deflator'!C66)-LN('GDP Deflator'!C65))</f>
        <v>0.11610693884327539</v>
      </c>
      <c r="M62" s="9">
        <f>4*(LN('GDP Deflator'!D66)-LN('GDP Deflator'!D65))</f>
        <v>0.11692595572465514</v>
      </c>
      <c r="N62" s="9">
        <f>4*(LN('GDP Deflator'!E66)-LN('GDP Deflator'!E65))</f>
        <v>0.1073871907767181</v>
      </c>
      <c r="O62" s="9">
        <f>4*(LN('GDP Deflator'!F66)-LN('GDP Deflator'!F65))</f>
        <v>0.11631833078954479</v>
      </c>
      <c r="P62" s="9">
        <f>4*(LN('GDP Deflator'!G66)-LN('GDP Deflator'!G65))</f>
        <v>0.11058622466801005</v>
      </c>
      <c r="Q62" s="9">
        <f>4*(LN('GDP Deflator'!H66)-LN('GDP Deflator'!H65))</f>
        <v>0.11690691986937018</v>
      </c>
      <c r="R62" s="9">
        <f>4*(LN('GDP Deflator'!I66)-LN('GDP Deflator'!I65))</f>
        <v>0.12009367922174086</v>
      </c>
      <c r="S62" s="9">
        <f>4*(LN('GDP Deflator'!J66)-LN('GDP Deflator'!J65))</f>
        <v>0.11542194806439454</v>
      </c>
    </row>
    <row r="63" spans="1:19" x14ac:dyDescent="0.25">
      <c r="A63" s="2" t="str">
        <f>'Real GDP'!A67</f>
        <v>Q1/1975</v>
      </c>
      <c r="B63" s="9">
        <f>4*(LN('Real GDP'!C67)-LN('Real GDP'!C66))</f>
        <v>-4.8620192108053573E-2</v>
      </c>
      <c r="C63" s="9">
        <f>4*(LN('Real GDP'!D67)-LN('Real GDP'!D66))</f>
        <v>1.9664455883194876E-3</v>
      </c>
      <c r="D63" s="9">
        <f>4*(LN('Real GDP'!E67)-LN('Real GDP'!E66))</f>
        <v>-1.8036777668847037E-2</v>
      </c>
      <c r="E63" s="9">
        <f>4*(LN('Real GDP'!F67)-LN('Real GDP'!F66))</f>
        <v>-2.3147072239066091E-2</v>
      </c>
      <c r="F63" s="9">
        <f>4*(LN('Real GDP'!G67)-LN('Real GDP'!G66))</f>
        <v>-7.019660546086115E-2</v>
      </c>
      <c r="G63" s="9">
        <f>4*(LN('Real GDP'!H67)-LN('Real GDP'!H66))</f>
        <v>-2.7156540232024184E-2</v>
      </c>
      <c r="H63" s="9">
        <f>4*(LN('Real GDP'!I67)-LN('Real GDP'!I66))</f>
        <v>5.2399428055807107E-3</v>
      </c>
      <c r="I63" s="9">
        <f>4*(LN('Real GDP'!J67)-LN('Real GDP'!J66))</f>
        <v>-2.0127241796618733E-2</v>
      </c>
      <c r="K63" s="3" t="str">
        <f>'GDP Deflator'!L67</f>
        <v>Q1/1975</v>
      </c>
      <c r="L63" s="9">
        <f>4*(LN('GDP Deflator'!C67)-LN('GDP Deflator'!C66))</f>
        <v>8.970345730096696E-2</v>
      </c>
      <c r="M63" s="9">
        <f>4*(LN('GDP Deflator'!D67)-LN('GDP Deflator'!D66))</f>
        <v>9.14147703108803E-2</v>
      </c>
      <c r="N63" s="9">
        <f>4*(LN('GDP Deflator'!E67)-LN('GDP Deflator'!E66))</f>
        <v>7.1451430116894699E-2</v>
      </c>
      <c r="O63" s="9">
        <f>4*(LN('GDP Deflator'!F67)-LN('GDP Deflator'!F66))</f>
        <v>9.0051825363710591E-2</v>
      </c>
      <c r="P63" s="9">
        <f>4*(LN('GDP Deflator'!G67)-LN('GDP Deflator'!G66))</f>
        <v>8.392359270316696E-2</v>
      </c>
      <c r="Q63" s="9">
        <f>4*(LN('GDP Deflator'!H67)-LN('GDP Deflator'!H66))</f>
        <v>9.363045894309785E-2</v>
      </c>
      <c r="R63" s="9">
        <f>4*(LN('GDP Deflator'!I67)-LN('GDP Deflator'!I66))</f>
        <v>9.6139484511921225E-2</v>
      </c>
      <c r="S63" s="9">
        <f>4*(LN('GDP Deflator'!J67)-LN('GDP Deflator'!J66))</f>
        <v>9.1800587304003756E-2</v>
      </c>
    </row>
    <row r="64" spans="1:19" x14ac:dyDescent="0.25">
      <c r="A64" s="2" t="str">
        <f>'Real GDP'!A68</f>
        <v>Q2/1975</v>
      </c>
      <c r="B64" s="9">
        <f>4*(LN('Real GDP'!C68)-LN('Real GDP'!C67))</f>
        <v>3.0700127122464949E-2</v>
      </c>
      <c r="C64" s="9">
        <f>4*(LN('Real GDP'!D68)-LN('Real GDP'!D67))</f>
        <v>-6.5943942500553021E-2</v>
      </c>
      <c r="D64" s="9">
        <f>4*(LN('Real GDP'!E68)-LN('Real GDP'!E67))</f>
        <v>1.0097252762143683E-2</v>
      </c>
      <c r="E64" s="9">
        <f>4*(LN('Real GDP'!F68)-LN('Real GDP'!F67))</f>
        <v>-2.0128725881768617E-2</v>
      </c>
      <c r="F64" s="9">
        <f>4*(LN('Real GDP'!G68)-LN('Real GDP'!G67))</f>
        <v>-2.0649017375440337E-3</v>
      </c>
      <c r="G64" s="9">
        <f>4*(LN('Real GDP'!H68)-LN('Real GDP'!H67))</f>
        <v>5.197574107453562E-2</v>
      </c>
      <c r="H64" s="9">
        <f>4*(LN('Real GDP'!I68)-LN('Real GDP'!I67))</f>
        <v>8.7832019411433038E-2</v>
      </c>
      <c r="I64" s="9">
        <f>4*(LN('Real GDP'!J68)-LN('Real GDP'!J67))</f>
        <v>-3.3240455105740807E-3</v>
      </c>
      <c r="K64" s="3" t="str">
        <f>'GDP Deflator'!L68</f>
        <v>Q2/1975</v>
      </c>
      <c r="L64" s="9">
        <f>4*(LN('GDP Deflator'!C68)-LN('GDP Deflator'!C67))</f>
        <v>5.9401335010374368E-2</v>
      </c>
      <c r="M64" s="9">
        <f>4*(LN('GDP Deflator'!D68)-LN('GDP Deflator'!D67))</f>
        <v>6.5070509961099532E-2</v>
      </c>
      <c r="N64" s="9">
        <f>4*(LN('GDP Deflator'!E68)-LN('GDP Deflator'!E67))</f>
        <v>4.6593576497006239E-2</v>
      </c>
      <c r="O64" s="9">
        <f>4*(LN('GDP Deflator'!F68)-LN('GDP Deflator'!F67))</f>
        <v>5.9542726944377122E-2</v>
      </c>
      <c r="P64" s="9">
        <f>4*(LN('GDP Deflator'!G68)-LN('GDP Deflator'!G67))</f>
        <v>5.5581173644709381E-2</v>
      </c>
      <c r="Q64" s="9">
        <f>4*(LN('GDP Deflator'!H68)-LN('GDP Deflator'!H67))</f>
        <v>6.3033973948904531E-2</v>
      </c>
      <c r="R64" s="9">
        <f>4*(LN('GDP Deflator'!I68)-LN('GDP Deflator'!I67))</f>
        <v>6.3711258839683538E-2</v>
      </c>
      <c r="S64" s="9">
        <f>4*(LN('GDP Deflator'!J68)-LN('GDP Deflator'!J67))</f>
        <v>6.2743217142738672E-2</v>
      </c>
    </row>
    <row r="65" spans="1:19" x14ac:dyDescent="0.25">
      <c r="A65" s="2" t="str">
        <f>'Real GDP'!A69</f>
        <v>Q3/1975</v>
      </c>
      <c r="B65" s="9">
        <f>4*(LN('Real GDP'!C69)-LN('Real GDP'!C68))</f>
        <v>6.5564227012863796E-2</v>
      </c>
      <c r="C65" s="9">
        <f>4*(LN('Real GDP'!D69)-LN('Real GDP'!D68))</f>
        <v>-1.3518696476889858E-2</v>
      </c>
      <c r="D65" s="9">
        <f>4*(LN('Real GDP'!E69)-LN('Real GDP'!E68))</f>
        <v>1.546416668741557E-2</v>
      </c>
      <c r="E65" s="9">
        <f>4*(LN('Real GDP'!F69)-LN('Real GDP'!F68))</f>
        <v>4.3277372800215375E-2</v>
      </c>
      <c r="F65" s="9">
        <f>4*(LN('Real GDP'!G69)-LN('Real GDP'!G68))</f>
        <v>5.6456741961419254E-2</v>
      </c>
      <c r="G65" s="9">
        <f>4*(LN('Real GDP'!H69)-LN('Real GDP'!H68))</f>
        <v>7.3992216590777815E-2</v>
      </c>
      <c r="H65" s="9">
        <f>4*(LN('Real GDP'!I69)-LN('Real GDP'!I68))</f>
        <v>4.5252913964830555E-2</v>
      </c>
      <c r="I65" s="9">
        <f>4*(LN('Real GDP'!J69)-LN('Real GDP'!J68))</f>
        <v>1.7435797899796768E-2</v>
      </c>
      <c r="K65" s="3" t="str">
        <f>'GDP Deflator'!L69</f>
        <v>Q3/1975</v>
      </c>
      <c r="L65" s="9">
        <f>4*(LN('GDP Deflator'!C69)-LN('GDP Deflator'!C68))</f>
        <v>7.0614086728131298E-2</v>
      </c>
      <c r="M65" s="9">
        <f>4*(LN('GDP Deflator'!D69)-LN('GDP Deflator'!D68))</f>
        <v>7.1818679454631607E-2</v>
      </c>
      <c r="N65" s="9">
        <f>4*(LN('GDP Deflator'!E69)-LN('GDP Deflator'!E68))</f>
        <v>6.3766027566810379E-2</v>
      </c>
      <c r="O65" s="9">
        <f>4*(LN('GDP Deflator'!F69)-LN('GDP Deflator'!F68))</f>
        <v>7.0476305976590936E-2</v>
      </c>
      <c r="P65" s="9">
        <f>4*(LN('GDP Deflator'!G69)-LN('GDP Deflator'!G68))</f>
        <v>6.7130145227828564E-2</v>
      </c>
      <c r="Q65" s="9">
        <f>4*(LN('GDP Deflator'!H69)-LN('GDP Deflator'!H68))</f>
        <v>7.2400698470206137E-2</v>
      </c>
      <c r="R65" s="9">
        <f>4*(LN('GDP Deflator'!I69)-LN('GDP Deflator'!I68))</f>
        <v>7.351610820066945E-2</v>
      </c>
      <c r="S65" s="9">
        <f>4*(LN('GDP Deflator'!J69)-LN('GDP Deflator'!J68))</f>
        <v>7.0834320147895369E-2</v>
      </c>
    </row>
    <row r="66" spans="1:19" x14ac:dyDescent="0.25">
      <c r="A66" s="2" t="str">
        <f>'Real GDP'!A70</f>
        <v>Q4/1975</v>
      </c>
      <c r="B66" s="9">
        <f>4*(LN('Real GDP'!C70)-LN('Real GDP'!C69))</f>
        <v>5.3566637188403377E-2</v>
      </c>
      <c r="C66" s="9">
        <f>4*(LN('Real GDP'!D70)-LN('Real GDP'!D69))</f>
        <v>4.4919894470776711E-2</v>
      </c>
      <c r="D66" s="9">
        <f>4*(LN('Real GDP'!E70)-LN('Real GDP'!E69))</f>
        <v>5.365197991891435E-2</v>
      </c>
      <c r="E66" s="9">
        <f>4*(LN('Real GDP'!F70)-LN('Real GDP'!F69))</f>
        <v>7.7839879527346056E-2</v>
      </c>
      <c r="F66" s="9">
        <f>4*(LN('Real GDP'!G70)-LN('Real GDP'!G69))</f>
        <v>4.4564107009762211E-2</v>
      </c>
      <c r="G66" s="9">
        <f>4*(LN('Real GDP'!H70)-LN('Real GDP'!H69))</f>
        <v>4.5882934680371079E-2</v>
      </c>
      <c r="H66" s="9">
        <f>4*(LN('Real GDP'!I70)-LN('Real GDP'!I69))</f>
        <v>4.1856738530039905E-2</v>
      </c>
      <c r="I66" s="9">
        <f>4*(LN('Real GDP'!J70)-LN('Real GDP'!J69))</f>
        <v>2.8015097346660411E-2</v>
      </c>
      <c r="K66" s="3" t="str">
        <f>'GDP Deflator'!L70</f>
        <v>Q4/1975</v>
      </c>
      <c r="L66" s="9">
        <f>4*(LN('GDP Deflator'!C70)-LN('GDP Deflator'!C69))</f>
        <v>6.6119997592309687E-2</v>
      </c>
      <c r="M66" s="9">
        <f>4*(LN('GDP Deflator'!D70)-LN('GDP Deflator'!D69))</f>
        <v>7.1007455648208762E-2</v>
      </c>
      <c r="N66" s="9">
        <f>4*(LN('GDP Deflator'!E70)-LN('GDP Deflator'!E69))</f>
        <v>6.4632491656960056E-2</v>
      </c>
      <c r="O66" s="9">
        <f>4*(LN('GDP Deflator'!F70)-LN('GDP Deflator'!F69))</f>
        <v>6.5801736683335221E-2</v>
      </c>
      <c r="P66" s="9">
        <f>4*(LN('GDP Deflator'!G70)-LN('GDP Deflator'!G69))</f>
        <v>6.1845411052647847E-2</v>
      </c>
      <c r="Q66" s="9">
        <f>4*(LN('GDP Deflator'!H70)-LN('GDP Deflator'!H69))</f>
        <v>6.3805662248691775E-2</v>
      </c>
      <c r="R66" s="9">
        <f>4*(LN('GDP Deflator'!I70)-LN('GDP Deflator'!I69))</f>
        <v>6.6941490570572526E-2</v>
      </c>
      <c r="S66" s="9">
        <f>4*(LN('GDP Deflator'!J70)-LN('GDP Deflator'!J69))</f>
        <v>6.3675029727404464E-2</v>
      </c>
    </row>
    <row r="67" spans="1:19" x14ac:dyDescent="0.25">
      <c r="A67" s="2" t="str">
        <f>'Real GDP'!A71</f>
        <v>Q1/1976</v>
      </c>
      <c r="B67" s="9">
        <f>4*(LN('Real GDP'!C71)-LN('Real GDP'!C70))</f>
        <v>8.9321742203075871E-2</v>
      </c>
      <c r="C67" s="9">
        <f>4*(LN('Real GDP'!D71)-LN('Real GDP'!D70))</f>
        <v>6.3742749834528212E-2</v>
      </c>
      <c r="D67" s="9">
        <f>4*(LN('Real GDP'!E71)-LN('Real GDP'!E70))</f>
        <v>5.8282473047896133E-2</v>
      </c>
      <c r="E67" s="9">
        <f>4*(LN('Real GDP'!F71)-LN('Real GDP'!F70))</f>
        <v>3.577962998715023E-2</v>
      </c>
      <c r="F67" s="9">
        <f>4*(LN('Real GDP'!G71)-LN('Real GDP'!G70))</f>
        <v>6.9859696143314665E-2</v>
      </c>
      <c r="G67" s="9">
        <f>4*(LN('Real GDP'!H71)-LN('Real GDP'!H70))</f>
        <v>6.8931284268906268E-2</v>
      </c>
      <c r="H67" s="9">
        <f>4*(LN('Real GDP'!I71)-LN('Real GDP'!I70))</f>
        <v>3.3737996854018348E-2</v>
      </c>
      <c r="I67" s="9">
        <f>4*(LN('Real GDP'!J71)-LN('Real GDP'!J70))</f>
        <v>3.9557507637482558E-2</v>
      </c>
      <c r="K67" s="3" t="str">
        <f>'GDP Deflator'!L71</f>
        <v>Q1/1976</v>
      </c>
      <c r="L67" s="9">
        <f>4*(LN('GDP Deflator'!C71)-LN('GDP Deflator'!C70))</f>
        <v>4.1354745129225989E-2</v>
      </c>
      <c r="M67" s="9">
        <f>4*(LN('GDP Deflator'!D71)-LN('GDP Deflator'!D70))</f>
        <v>4.6588684939715463E-2</v>
      </c>
      <c r="N67" s="9">
        <f>4*(LN('GDP Deflator'!E71)-LN('GDP Deflator'!E70))</f>
        <v>4.6488574838026153E-2</v>
      </c>
      <c r="O67" s="9">
        <f>4*(LN('GDP Deflator'!F71)-LN('GDP Deflator'!F70))</f>
        <v>4.0790627388382461E-2</v>
      </c>
      <c r="P67" s="9">
        <f>4*(LN('GDP Deflator'!G71)-LN('GDP Deflator'!G70))</f>
        <v>4.1204267964467078E-2</v>
      </c>
      <c r="Q67" s="9">
        <f>4*(LN('GDP Deflator'!H71)-LN('GDP Deflator'!H70))</f>
        <v>3.8139627376722274E-2</v>
      </c>
      <c r="R67" s="9">
        <f>4*(LN('GDP Deflator'!I71)-LN('GDP Deflator'!I70))</f>
        <v>3.9891959739046357E-2</v>
      </c>
      <c r="S67" s="9">
        <f>4*(LN('GDP Deflator'!J71)-LN('GDP Deflator'!J70))</f>
        <v>4.0237896528415362E-2</v>
      </c>
    </row>
    <row r="68" spans="1:19" x14ac:dyDescent="0.25">
      <c r="A68" s="2" t="str">
        <f>'Real GDP'!A72</f>
        <v>Q2/1976</v>
      </c>
      <c r="B68" s="9">
        <f>4*(LN('Real GDP'!C72)-LN('Real GDP'!C71))</f>
        <v>3.0109635138501289E-2</v>
      </c>
      <c r="C68" s="9">
        <f>4*(LN('Real GDP'!D72)-LN('Real GDP'!D71))</f>
        <v>-7.0885436081127295E-3</v>
      </c>
      <c r="D68" s="9">
        <f>4*(LN('Real GDP'!E72)-LN('Real GDP'!E71))</f>
        <v>4.740838470237918E-2</v>
      </c>
      <c r="E68" s="9">
        <f>4*(LN('Real GDP'!F72)-LN('Real GDP'!F71))</f>
        <v>5.8983570836208088E-2</v>
      </c>
      <c r="F68" s="9">
        <f>4*(LN('Real GDP'!G72)-LN('Real GDP'!G71))</f>
        <v>7.1652408738305695E-2</v>
      </c>
      <c r="G68" s="9">
        <f>4*(LN('Real GDP'!H72)-LN('Real GDP'!H71))</f>
        <v>8.5534181123385622E-2</v>
      </c>
      <c r="H68" s="9">
        <f>4*(LN('Real GDP'!I72)-LN('Real GDP'!I71))</f>
        <v>2.3565283760973443E-2</v>
      </c>
      <c r="I68" s="9">
        <f>4*(LN('Real GDP'!J72)-LN('Real GDP'!J71))</f>
        <v>4.5905109244294806E-2</v>
      </c>
      <c r="K68" s="3" t="str">
        <f>'GDP Deflator'!L72</f>
        <v>Q2/1976</v>
      </c>
      <c r="L68" s="9">
        <f>4*(LN('GDP Deflator'!C72)-LN('GDP Deflator'!C71))</f>
        <v>4.037522889944789E-2</v>
      </c>
      <c r="M68" s="9">
        <f>4*(LN('GDP Deflator'!D72)-LN('GDP Deflator'!D71))</f>
        <v>4.328198528476257E-2</v>
      </c>
      <c r="N68" s="9">
        <f>4*(LN('GDP Deflator'!E72)-LN('GDP Deflator'!E71))</f>
        <v>4.6784769556920125E-2</v>
      </c>
      <c r="O68" s="9">
        <f>4*(LN('GDP Deflator'!F72)-LN('GDP Deflator'!F71))</f>
        <v>4.0094494897218169E-2</v>
      </c>
      <c r="P68" s="9">
        <f>4*(LN('GDP Deflator'!G72)-LN('GDP Deflator'!G71))</f>
        <v>5.3191563248569551E-2</v>
      </c>
      <c r="Q68" s="9">
        <f>4*(LN('GDP Deflator'!H72)-LN('GDP Deflator'!H71))</f>
        <v>4.038566235189478E-2</v>
      </c>
      <c r="R68" s="9">
        <f>4*(LN('GDP Deflator'!I72)-LN('GDP Deflator'!I71))</f>
        <v>3.9279938478280485E-2</v>
      </c>
      <c r="S68" s="9">
        <f>4*(LN('GDP Deflator'!J72)-LN('GDP Deflator'!J71))</f>
        <v>3.9794488057298238E-2</v>
      </c>
    </row>
    <row r="69" spans="1:19" x14ac:dyDescent="0.25">
      <c r="A69" s="2" t="str">
        <f>'Real GDP'!A73</f>
        <v>Q3/1976</v>
      </c>
      <c r="B69" s="9">
        <f>4*(LN('Real GDP'!C73)-LN('Real GDP'!C72))</f>
        <v>2.0286623190600039E-2</v>
      </c>
      <c r="C69" s="9">
        <f>4*(LN('Real GDP'!D73)-LN('Real GDP'!D72))</f>
        <v>4.9457634244280513E-2</v>
      </c>
      <c r="D69" s="9">
        <f>4*(LN('Real GDP'!E73)-LN('Real GDP'!E72))</f>
        <v>1.8872017668648766E-2</v>
      </c>
      <c r="E69" s="9">
        <f>4*(LN('Real GDP'!F73)-LN('Real GDP'!F72))</f>
        <v>1.1945794737897586E-3</v>
      </c>
      <c r="F69" s="9">
        <f>4*(LN('Real GDP'!G73)-LN('Real GDP'!G72))</f>
        <v>0.1003880271593367</v>
      </c>
      <c r="G69" s="9">
        <f>4*(LN('Real GDP'!H73)-LN('Real GDP'!H72))</f>
        <v>1.7381529486094394E-2</v>
      </c>
      <c r="H69" s="9">
        <f>4*(LN('Real GDP'!I73)-LN('Real GDP'!I72))</f>
        <v>5.5847009728800856E-2</v>
      </c>
      <c r="I69" s="9">
        <f>4*(LN('Real GDP'!J73)-LN('Real GDP'!J72))</f>
        <v>3.8609396210794955E-2</v>
      </c>
      <c r="K69" s="3" t="str">
        <f>'GDP Deflator'!L73</f>
        <v>Q3/1976</v>
      </c>
      <c r="L69" s="9">
        <f>4*(LN('GDP Deflator'!C73)-LN('GDP Deflator'!C72))</f>
        <v>5.1350251204784314E-2</v>
      </c>
      <c r="M69" s="9">
        <f>4*(LN('GDP Deflator'!D73)-LN('GDP Deflator'!D72))</f>
        <v>5.1082468395096114E-2</v>
      </c>
      <c r="N69" s="9">
        <f>4*(LN('GDP Deflator'!E73)-LN('GDP Deflator'!E72))</f>
        <v>5.7085118443890082E-2</v>
      </c>
      <c r="O69" s="9">
        <f>4*(LN('GDP Deflator'!F73)-LN('GDP Deflator'!F72))</f>
        <v>5.1290923887929551E-2</v>
      </c>
      <c r="P69" s="9">
        <f>4*(LN('GDP Deflator'!G73)-LN('GDP Deflator'!G72))</f>
        <v>5.5619207824568306E-2</v>
      </c>
      <c r="Q69" s="9">
        <f>4*(LN('GDP Deflator'!H73)-LN('GDP Deflator'!H72))</f>
        <v>4.7627517125413021E-2</v>
      </c>
      <c r="R69" s="9">
        <f>4*(LN('GDP Deflator'!I73)-LN('GDP Deflator'!I72))</f>
        <v>5.1297182965086563E-2</v>
      </c>
      <c r="S69" s="9">
        <f>4*(LN('GDP Deflator'!J73)-LN('GDP Deflator'!J72))</f>
        <v>5.1246784043392779E-2</v>
      </c>
    </row>
    <row r="70" spans="1:19" x14ac:dyDescent="0.25">
      <c r="A70" s="2" t="str">
        <f>'Real GDP'!A74</f>
        <v>Q4/1976</v>
      </c>
      <c r="B70" s="9">
        <f>4*(LN('Real GDP'!C74)-LN('Real GDP'!C73))</f>
        <v>2.9911228825334035E-2</v>
      </c>
      <c r="C70" s="9">
        <f>4*(LN('Real GDP'!D74)-LN('Real GDP'!D73))</f>
        <v>8.3512662119293424E-2</v>
      </c>
      <c r="D70" s="9">
        <f>4*(LN('Real GDP'!E74)-LN('Real GDP'!E73))</f>
        <v>4.9525766978387509E-2</v>
      </c>
      <c r="E70" s="9">
        <f>4*(LN('Real GDP'!F74)-LN('Real GDP'!F73))</f>
        <v>7.3385866085654783E-2</v>
      </c>
      <c r="F70" s="9">
        <f>4*(LN('Real GDP'!G74)-LN('Real GDP'!G73))</f>
        <v>6.8791839714513969E-2</v>
      </c>
      <c r="G70" s="9">
        <f>4*(LN('Real GDP'!H74)-LN('Real GDP'!H73))</f>
        <v>8.4433600595801295E-3</v>
      </c>
      <c r="H70" s="9">
        <f>4*(LN('Real GDP'!I74)-LN('Real GDP'!I73))</f>
        <v>4.7484945525795297E-3</v>
      </c>
      <c r="I70" s="9">
        <f>4*(LN('Real GDP'!J74)-LN('Real GDP'!J73))</f>
        <v>3.0598382409969815E-2</v>
      </c>
      <c r="K70" s="3" t="str">
        <f>'GDP Deflator'!L74</f>
        <v>Q4/1976</v>
      </c>
      <c r="L70" s="9">
        <f>4*(LN('GDP Deflator'!C74)-LN('GDP Deflator'!C73))</f>
        <v>7.0201782018475711E-2</v>
      </c>
      <c r="M70" s="9">
        <f>4*(LN('GDP Deflator'!D74)-LN('GDP Deflator'!D73))</f>
        <v>7.2150968758352363E-2</v>
      </c>
      <c r="N70" s="9">
        <f>4*(LN('GDP Deflator'!E74)-LN('GDP Deflator'!E73))</f>
        <v>7.3458455492936281E-2</v>
      </c>
      <c r="O70" s="9">
        <f>4*(LN('GDP Deflator'!F74)-LN('GDP Deflator'!F73))</f>
        <v>7.0374024420532422E-2</v>
      </c>
      <c r="P70" s="9">
        <f>4*(LN('GDP Deflator'!G74)-LN('GDP Deflator'!G73))</f>
        <v>7.6309255539799281E-2</v>
      </c>
      <c r="Q70" s="9">
        <f>4*(LN('GDP Deflator'!H74)-LN('GDP Deflator'!H73))</f>
        <v>7.028870274861454E-2</v>
      </c>
      <c r="R70" s="9">
        <f>4*(LN('GDP Deflator'!I74)-LN('GDP Deflator'!I73))</f>
        <v>7.0866258456817377E-2</v>
      </c>
      <c r="S70" s="9">
        <f>4*(LN('GDP Deflator'!J74)-LN('GDP Deflator'!J73))</f>
        <v>6.9346497956935593E-2</v>
      </c>
    </row>
    <row r="71" spans="1:19" x14ac:dyDescent="0.25">
      <c r="A71" s="2" t="str">
        <f>'Real GDP'!A75</f>
        <v>Q1/1977</v>
      </c>
      <c r="B71" s="9">
        <f>4*(LN('Real GDP'!C75)-LN('Real GDP'!C74))</f>
        <v>4.6272115858791096E-2</v>
      </c>
      <c r="C71" s="9">
        <f>4*(LN('Real GDP'!D75)-LN('Real GDP'!D74))</f>
        <v>1.9881904503726844E-3</v>
      </c>
      <c r="D71" s="9">
        <f>4*(LN('Real GDP'!E75)-LN('Real GDP'!E74))</f>
        <v>4.3975291493847379E-2</v>
      </c>
      <c r="E71" s="9">
        <f>4*(LN('Real GDP'!F75)-LN('Real GDP'!F74))</f>
        <v>3.4012718649680806E-2</v>
      </c>
      <c r="F71" s="9">
        <f>4*(LN('Real GDP'!G75)-LN('Real GDP'!G74))</f>
        <v>1.5840644075097998E-3</v>
      </c>
      <c r="G71" s="9">
        <f>4*(LN('Real GDP'!H75)-LN('Real GDP'!H74))</f>
        <v>5.4892756811319998E-2</v>
      </c>
      <c r="H71" s="9">
        <f>4*(LN('Real GDP'!I75)-LN('Real GDP'!I74))</f>
        <v>8.6558861890342342E-2</v>
      </c>
      <c r="I71" s="9">
        <f>4*(LN('Real GDP'!J75)-LN('Real GDP'!J74))</f>
        <v>3.156457125204426E-2</v>
      </c>
      <c r="K71" s="3" t="str">
        <f>'GDP Deflator'!L75</f>
        <v>Q1/1977</v>
      </c>
      <c r="L71" s="9">
        <f>4*(LN('GDP Deflator'!C75)-LN('GDP Deflator'!C74))</f>
        <v>6.387827800842949E-2</v>
      </c>
      <c r="M71" s="9">
        <f>4*(LN('GDP Deflator'!D75)-LN('GDP Deflator'!D74))</f>
        <v>6.4472951795623956E-2</v>
      </c>
      <c r="N71" s="9">
        <f>4*(LN('GDP Deflator'!E75)-LN('GDP Deflator'!E74))</f>
        <v>6.6926310886570306E-2</v>
      </c>
      <c r="O71" s="9">
        <f>4*(LN('GDP Deflator'!F75)-LN('GDP Deflator'!F74))</f>
        <v>6.4308088210141889E-2</v>
      </c>
      <c r="P71" s="9">
        <f>4*(LN('GDP Deflator'!G75)-LN('GDP Deflator'!G74))</f>
        <v>7.0052258303162418E-2</v>
      </c>
      <c r="Q71" s="9">
        <f>4*(LN('GDP Deflator'!H75)-LN('GDP Deflator'!H74))</f>
        <v>6.5910626741860767E-2</v>
      </c>
      <c r="R71" s="9">
        <f>4*(LN('GDP Deflator'!I75)-LN('GDP Deflator'!I74))</f>
        <v>6.457442219968712E-2</v>
      </c>
      <c r="S71" s="9">
        <f>4*(LN('GDP Deflator'!J75)-LN('GDP Deflator'!J74))</f>
        <v>6.2982162301947753E-2</v>
      </c>
    </row>
    <row r="72" spans="1:19" x14ac:dyDescent="0.25">
      <c r="A72" s="2" t="str">
        <f>'Real GDP'!A76</f>
        <v>Q2/1977</v>
      </c>
      <c r="B72" s="9">
        <f>4*(LN('Real GDP'!C76)-LN('Real GDP'!C75))</f>
        <v>7.7745255968366678E-2</v>
      </c>
      <c r="C72" s="9">
        <f>4*(LN('Real GDP'!D76)-LN('Real GDP'!D75))</f>
        <v>-2.9122056892141757E-2</v>
      </c>
      <c r="D72" s="9">
        <f>4*(LN('Real GDP'!E76)-LN('Real GDP'!E75))</f>
        <v>1.7354151208138546E-2</v>
      </c>
      <c r="E72" s="9">
        <f>4*(LN('Real GDP'!F76)-LN('Real GDP'!F75))</f>
        <v>2.2613921673077186E-2</v>
      </c>
      <c r="F72" s="9">
        <f>4*(LN('Real GDP'!G76)-LN('Real GDP'!G75))</f>
        <v>-2.2336765149187698E-2</v>
      </c>
      <c r="G72" s="9">
        <f>4*(LN('Real GDP'!H76)-LN('Real GDP'!H75))</f>
        <v>2.2662919323188646E-2</v>
      </c>
      <c r="H72" s="9">
        <f>4*(LN('Real GDP'!I76)-LN('Real GDP'!I75))</f>
        <v>2.8042651287709219E-2</v>
      </c>
      <c r="I72" s="9">
        <f>4*(LN('Real GDP'!J76)-LN('Real GDP'!J75))</f>
        <v>1.8104191211058662E-2</v>
      </c>
      <c r="K72" s="3" t="str">
        <f>'GDP Deflator'!L76</f>
        <v>Q2/1977</v>
      </c>
      <c r="L72" s="9">
        <f>4*(LN('GDP Deflator'!C76)-LN('GDP Deflator'!C75))</f>
        <v>5.5770268650274346E-2</v>
      </c>
      <c r="M72" s="9">
        <f>4*(LN('GDP Deflator'!D76)-LN('GDP Deflator'!D75))</f>
        <v>5.9093547339220009E-2</v>
      </c>
      <c r="N72" s="9">
        <f>4*(LN('GDP Deflator'!E76)-LN('GDP Deflator'!E75))</f>
        <v>6.0766014397950485E-2</v>
      </c>
      <c r="O72" s="9">
        <f>4*(LN('GDP Deflator'!F76)-LN('GDP Deflator'!F75))</f>
        <v>5.6217998760738297E-2</v>
      </c>
      <c r="P72" s="9">
        <f>4*(LN('GDP Deflator'!G76)-LN('GDP Deflator'!G75))</f>
        <v>5.880428180338626E-2</v>
      </c>
      <c r="Q72" s="9">
        <f>4*(LN('GDP Deflator'!H76)-LN('GDP Deflator'!H75))</f>
        <v>5.798057015592839E-2</v>
      </c>
      <c r="R72" s="9">
        <f>4*(LN('GDP Deflator'!I76)-LN('GDP Deflator'!I75))</f>
        <v>5.6711461702580124E-2</v>
      </c>
      <c r="S72" s="9">
        <f>4*(LN('GDP Deflator'!J76)-LN('GDP Deflator'!J75))</f>
        <v>5.7057707094017474E-2</v>
      </c>
    </row>
    <row r="73" spans="1:19" x14ac:dyDescent="0.25">
      <c r="A73" s="2" t="str">
        <f>'Real GDP'!A77</f>
        <v>Q3/1977</v>
      </c>
      <c r="B73" s="9">
        <f>4*(LN('Real GDP'!C77)-LN('Real GDP'!C76))</f>
        <v>7.014654247918628E-2</v>
      </c>
      <c r="C73" s="9">
        <f>4*(LN('Real GDP'!D77)-LN('Real GDP'!D76))</f>
        <v>2.7621261296342681E-2</v>
      </c>
      <c r="D73" s="9">
        <f>4*(LN('Real GDP'!E77)-LN('Real GDP'!E76))</f>
        <v>1.8295812596214489E-2</v>
      </c>
      <c r="E73" s="9">
        <f>4*(LN('Real GDP'!F77)-LN('Real GDP'!F76))</f>
        <v>-1.1563706105093274E-3</v>
      </c>
      <c r="F73" s="9">
        <f>4*(LN('Real GDP'!G77)-LN('Real GDP'!G76))</f>
        <v>-3.7589985890303268E-2</v>
      </c>
      <c r="G73" s="9">
        <f>4*(LN('Real GDP'!H77)-LN('Real GDP'!H76))</f>
        <v>1.9204704110222792E-2</v>
      </c>
      <c r="H73" s="9">
        <f>4*(LN('Real GDP'!I77)-LN('Real GDP'!I76))</f>
        <v>2.7184779518332647E-2</v>
      </c>
      <c r="I73" s="9">
        <f>4*(LN('Real GDP'!J77)-LN('Real GDP'!J76))</f>
        <v>1.3269879202479018E-2</v>
      </c>
      <c r="K73" s="3" t="str">
        <f>'GDP Deflator'!L77</f>
        <v>Q3/1977</v>
      </c>
      <c r="L73" s="9">
        <f>4*(LN('GDP Deflator'!C77)-LN('GDP Deflator'!C76))</f>
        <v>4.8874745520882001E-2</v>
      </c>
      <c r="M73" s="9">
        <f>4*(LN('GDP Deflator'!D77)-LN('GDP Deflator'!D76))</f>
        <v>4.9139853054796845E-2</v>
      </c>
      <c r="N73" s="9">
        <f>4*(LN('GDP Deflator'!E77)-LN('GDP Deflator'!E76))</f>
        <v>5.4338885436481021E-2</v>
      </c>
      <c r="O73" s="9">
        <f>4*(LN('GDP Deflator'!F77)-LN('GDP Deflator'!F76))</f>
        <v>4.9294402615320365E-2</v>
      </c>
      <c r="P73" s="9">
        <f>4*(LN('GDP Deflator'!G77)-LN('GDP Deflator'!G76))</f>
        <v>4.7042970393754047E-2</v>
      </c>
      <c r="Q73" s="9">
        <f>4*(LN('GDP Deflator'!H77)-LN('GDP Deflator'!H76))</f>
        <v>5.1762155092527351E-2</v>
      </c>
      <c r="R73" s="9">
        <f>4*(LN('GDP Deflator'!I77)-LN('GDP Deflator'!I76))</f>
        <v>4.97132405370877E-2</v>
      </c>
      <c r="S73" s="9">
        <f>4*(LN('GDP Deflator'!J77)-LN('GDP Deflator'!J76))</f>
        <v>5.145240546166896E-2</v>
      </c>
    </row>
    <row r="74" spans="1:19" x14ac:dyDescent="0.25">
      <c r="A74" s="2" t="str">
        <f>'Real GDP'!A78</f>
        <v>Q4/1977</v>
      </c>
      <c r="B74" s="9">
        <f>4*(LN('Real GDP'!C78)-LN('Real GDP'!C77))</f>
        <v>4.2026422181606904E-4</v>
      </c>
      <c r="C74" s="9">
        <f>4*(LN('Real GDP'!D78)-LN('Real GDP'!D77))</f>
        <v>6.8747455332236029E-2</v>
      </c>
      <c r="D74" s="9">
        <f>4*(LN('Real GDP'!E78)-LN('Real GDP'!E77))</f>
        <v>9.1196992923556763E-3</v>
      </c>
      <c r="E74" s="9">
        <f>4*(LN('Real GDP'!F78)-LN('Real GDP'!F77))</f>
        <v>6.8240059267029807E-2</v>
      </c>
      <c r="F74" s="9">
        <f>4*(LN('Real GDP'!G78)-LN('Real GDP'!G77))</f>
        <v>3.4128144036706942E-2</v>
      </c>
      <c r="G74" s="9">
        <f>4*(LN('Real GDP'!H78)-LN('Real GDP'!H77))</f>
        <v>6.3209997852872846E-2</v>
      </c>
      <c r="H74" s="9">
        <f>4*(LN('Real GDP'!I78)-LN('Real GDP'!I77))</f>
        <v>5.3898421654881901E-2</v>
      </c>
      <c r="I74" s="9">
        <f>4*(LN('Real GDP'!J78)-LN('Real GDP'!J77))</f>
        <v>2.6633261548347775E-2</v>
      </c>
      <c r="K74" s="3" t="str">
        <f>'GDP Deflator'!L78</f>
        <v>Q4/1977</v>
      </c>
      <c r="L74" s="9">
        <f>4*(LN('GDP Deflator'!C78)-LN('GDP Deflator'!C77))</f>
        <v>8.5955290479899915E-2</v>
      </c>
      <c r="M74" s="9">
        <f>4*(LN('GDP Deflator'!D78)-LN('GDP Deflator'!D77))</f>
        <v>8.6173799367637471E-2</v>
      </c>
      <c r="N74" s="9">
        <f>4*(LN('GDP Deflator'!E78)-LN('GDP Deflator'!E77))</f>
        <v>9.075305865364669E-2</v>
      </c>
      <c r="O74" s="9">
        <f>4*(LN('GDP Deflator'!F78)-LN('GDP Deflator'!F77))</f>
        <v>8.6364510660180471E-2</v>
      </c>
      <c r="P74" s="9">
        <f>4*(LN('GDP Deflator'!G78)-LN('GDP Deflator'!G77))</f>
        <v>7.8889691352479474E-2</v>
      </c>
      <c r="Q74" s="9">
        <f>4*(LN('GDP Deflator'!H78)-LN('GDP Deflator'!H77))</f>
        <v>8.5618319137006793E-2</v>
      </c>
      <c r="R74" s="9">
        <f>4*(LN('GDP Deflator'!I78)-LN('GDP Deflator'!I77))</f>
        <v>8.7481801475432164E-2</v>
      </c>
      <c r="S74" s="9">
        <f>4*(LN('GDP Deflator'!J78)-LN('GDP Deflator'!J77))</f>
        <v>8.5175229636623939E-2</v>
      </c>
    </row>
    <row r="75" spans="1:19" x14ac:dyDescent="0.25">
      <c r="A75" s="2" t="str">
        <f>'Real GDP'!A79</f>
        <v>Q1/1978</v>
      </c>
      <c r="B75" s="9">
        <f>4*(LN('Real GDP'!C79)-LN('Real GDP'!C78))</f>
        <v>1.389373708138919E-2</v>
      </c>
      <c r="C75" s="9">
        <f>4*(LN('Real GDP'!D79)-LN('Real GDP'!D78))</f>
        <v>3.4363133626435172E-2</v>
      </c>
      <c r="D75" s="9">
        <f>4*(LN('Real GDP'!E79)-LN('Real GDP'!E78))</f>
        <v>5.518311949237642E-2</v>
      </c>
      <c r="E75" s="9">
        <f>4*(LN('Real GDP'!F79)-LN('Real GDP'!F78))</f>
        <v>1.6450753959968978E-2</v>
      </c>
      <c r="F75" s="9">
        <f>4*(LN('Real GDP'!G79)-LN('Real GDP'!G78))</f>
        <v>6.4843316429424647E-2</v>
      </c>
      <c r="G75" s="9">
        <f>4*(LN('Real GDP'!H79)-LN('Real GDP'!H78))</f>
        <v>3.4072347609278353E-2</v>
      </c>
      <c r="H75" s="9">
        <f>4*(LN('Real GDP'!I79)-LN('Real GDP'!I78))</f>
        <v>7.4850793787035741E-2</v>
      </c>
      <c r="I75" s="9">
        <f>4*(LN('Real GDP'!J79)-LN('Real GDP'!J78))</f>
        <v>2.4892527220849558E-2</v>
      </c>
      <c r="K75" s="3" t="str">
        <f>'GDP Deflator'!L79</f>
        <v>Q1/1978</v>
      </c>
      <c r="L75" s="9">
        <f>4*(LN('GDP Deflator'!C79)-LN('GDP Deflator'!C78))</f>
        <v>5.9159809821181852E-2</v>
      </c>
      <c r="M75" s="9">
        <f>4*(LN('GDP Deflator'!D79)-LN('GDP Deflator'!D78))</f>
        <v>6.733596520132501E-2</v>
      </c>
      <c r="N75" s="9">
        <f>4*(LN('GDP Deflator'!E79)-LN('GDP Deflator'!E78))</f>
        <v>6.4246943269241186E-2</v>
      </c>
      <c r="O75" s="9">
        <f>4*(LN('GDP Deflator'!F79)-LN('GDP Deflator'!F78))</f>
        <v>5.9569369206506906E-2</v>
      </c>
      <c r="P75" s="9">
        <f>4*(LN('GDP Deflator'!G79)-LN('GDP Deflator'!G78))</f>
        <v>5.3834540562672117E-2</v>
      </c>
      <c r="Q75" s="9">
        <f>4*(LN('GDP Deflator'!H79)-LN('GDP Deflator'!H78))</f>
        <v>6.112905069517538E-2</v>
      </c>
      <c r="R75" s="9">
        <f>4*(LN('GDP Deflator'!I79)-LN('GDP Deflator'!I78))</f>
        <v>6.0489980931855314E-2</v>
      </c>
      <c r="S75" s="9">
        <f>4*(LN('GDP Deflator'!J79)-LN('GDP Deflator'!J78))</f>
        <v>6.0752437497601619E-2</v>
      </c>
    </row>
    <row r="76" spans="1:19" x14ac:dyDescent="0.25">
      <c r="A76" s="2" t="str">
        <f>'Real GDP'!A80</f>
        <v>Q2/1978</v>
      </c>
      <c r="B76" s="9">
        <f>4*(LN('Real GDP'!C80)-LN('Real GDP'!C79))</f>
        <v>0.15257447211853048</v>
      </c>
      <c r="C76" s="9">
        <f>4*(LN('Real GDP'!D80)-LN('Real GDP'!D79))</f>
        <v>4.8079573599579817E-2</v>
      </c>
      <c r="D76" s="9">
        <f>4*(LN('Real GDP'!E80)-LN('Real GDP'!E79))</f>
        <v>6.595791937288098E-2</v>
      </c>
      <c r="E76" s="9">
        <f>4*(LN('Real GDP'!F80)-LN('Real GDP'!F79))</f>
        <v>1.582394353354033E-2</v>
      </c>
      <c r="F76" s="9">
        <f>4*(LN('Real GDP'!G80)-LN('Real GDP'!G79))</f>
        <v>6.8598760005109227E-2</v>
      </c>
      <c r="G76" s="9">
        <f>4*(LN('Real GDP'!H80)-LN('Real GDP'!H79))</f>
        <v>3.6538855300317863E-2</v>
      </c>
      <c r="H76" s="9">
        <f>4*(LN('Real GDP'!I80)-LN('Real GDP'!I79))</f>
        <v>3.8692105508143726E-2</v>
      </c>
      <c r="I76" s="9">
        <f>4*(LN('Real GDP'!J80)-LN('Real GDP'!J79))</f>
        <v>8.0958489591012039E-3</v>
      </c>
      <c r="K76" s="3" t="str">
        <f>'GDP Deflator'!L80</f>
        <v>Q2/1978</v>
      </c>
      <c r="L76" s="9">
        <f>4*(LN('GDP Deflator'!C80)-LN('GDP Deflator'!C79))</f>
        <v>7.2555016358615276E-2</v>
      </c>
      <c r="M76" s="9">
        <f>4*(LN('GDP Deflator'!D80)-LN('GDP Deflator'!D79))</f>
        <v>7.5692912232183218E-2</v>
      </c>
      <c r="N76" s="9">
        <f>4*(LN('GDP Deflator'!E80)-LN('GDP Deflator'!E79))</f>
        <v>7.7200997535612714E-2</v>
      </c>
      <c r="O76" s="9">
        <f>4*(LN('GDP Deflator'!F80)-LN('GDP Deflator'!F79))</f>
        <v>7.2651217638036059E-2</v>
      </c>
      <c r="P76" s="9">
        <f>4*(LN('GDP Deflator'!G80)-LN('GDP Deflator'!G79))</f>
        <v>6.8001537220137465E-2</v>
      </c>
      <c r="Q76" s="9">
        <f>4*(LN('GDP Deflator'!H80)-LN('GDP Deflator'!H79))</f>
        <v>7.465914055606504E-2</v>
      </c>
      <c r="R76" s="9">
        <f>4*(LN('GDP Deflator'!I80)-LN('GDP Deflator'!I79))</f>
        <v>7.3345474585808645E-2</v>
      </c>
      <c r="S76" s="9">
        <f>4*(LN('GDP Deflator'!J80)-LN('GDP Deflator'!J79))</f>
        <v>7.2948005369028124E-2</v>
      </c>
    </row>
    <row r="77" spans="1:19" x14ac:dyDescent="0.25">
      <c r="A77" s="2" t="str">
        <f>'Real GDP'!A81</f>
        <v>Q3/1978</v>
      </c>
      <c r="B77" s="9">
        <f>4*(LN('Real GDP'!C81)-LN('Real GDP'!C80))</f>
        <v>3.8926311643287193E-2</v>
      </c>
      <c r="C77" s="9">
        <f>4*(LN('Real GDP'!D81)-LN('Real GDP'!D80))</f>
        <v>5.3754905428160527E-2</v>
      </c>
      <c r="D77" s="9">
        <f>4*(LN('Real GDP'!E81)-LN('Real GDP'!E80))</f>
        <v>-3.5199043518545636E-3</v>
      </c>
      <c r="E77" s="9">
        <f>4*(LN('Real GDP'!F81)-LN('Real GDP'!F80))</f>
        <v>5.2112668472791057E-2</v>
      </c>
      <c r="F77" s="9">
        <f>4*(LN('Real GDP'!G81)-LN('Real GDP'!G80))</f>
        <v>2.0993454657332933E-2</v>
      </c>
      <c r="G77" s="9">
        <f>4*(LN('Real GDP'!H81)-LN('Real GDP'!H80))</f>
        <v>2.8720906133962387E-2</v>
      </c>
      <c r="H77" s="9">
        <f>4*(LN('Real GDP'!I81)-LN('Real GDP'!I80))</f>
        <v>5.1407762124558332E-2</v>
      </c>
      <c r="I77" s="9">
        <f>4*(LN('Real GDP'!J81)-LN('Real GDP'!J80))</f>
        <v>-4.9113916423273452E-3</v>
      </c>
      <c r="K77" s="3" t="str">
        <f>'GDP Deflator'!L81</f>
        <v>Q3/1978</v>
      </c>
      <c r="L77" s="9">
        <f>4*(LN('GDP Deflator'!C81)-LN('GDP Deflator'!C80))</f>
        <v>6.6334006312539273E-2</v>
      </c>
      <c r="M77" s="9">
        <f>4*(LN('GDP Deflator'!D81)-LN('GDP Deflator'!D80))</f>
        <v>6.5234822188195096E-2</v>
      </c>
      <c r="N77" s="9">
        <f>4*(LN('GDP Deflator'!E81)-LN('GDP Deflator'!E80))</f>
        <v>7.1434482821407741E-2</v>
      </c>
      <c r="O77" s="9">
        <f>4*(LN('GDP Deflator'!F81)-LN('GDP Deflator'!F80))</f>
        <v>6.6143087824169555E-2</v>
      </c>
      <c r="P77" s="9">
        <f>4*(LN('GDP Deflator'!G81)-LN('GDP Deflator'!G80))</f>
        <v>6.2864962851934436E-2</v>
      </c>
      <c r="Q77" s="9">
        <f>4*(LN('GDP Deflator'!H81)-LN('GDP Deflator'!H80))</f>
        <v>6.7633487689455762E-2</v>
      </c>
      <c r="R77" s="9">
        <f>4*(LN('GDP Deflator'!I81)-LN('GDP Deflator'!I80))</f>
        <v>6.599960295941365E-2</v>
      </c>
      <c r="S77" s="9">
        <f>4*(LN('GDP Deflator'!J81)-LN('GDP Deflator'!J80))</f>
        <v>6.7527201852191965E-2</v>
      </c>
    </row>
    <row r="78" spans="1:19" x14ac:dyDescent="0.25">
      <c r="A78" s="2" t="str">
        <f>'Real GDP'!A82</f>
        <v>Q4/1978</v>
      </c>
      <c r="B78" s="9">
        <f>4*(LN('Real GDP'!C82)-LN('Real GDP'!C81))</f>
        <v>5.3292587294677674E-2</v>
      </c>
      <c r="C78" s="9">
        <f>4*(LN('Real GDP'!D82)-LN('Real GDP'!D81))</f>
        <v>3.6302114389133777E-2</v>
      </c>
      <c r="D78" s="9">
        <f>4*(LN('Real GDP'!E82)-LN('Real GDP'!E81))</f>
        <v>3.3900397501181345E-2</v>
      </c>
      <c r="E78" s="9">
        <f>4*(LN('Real GDP'!F82)-LN('Real GDP'!F81))</f>
        <v>4.6492945571461775E-2</v>
      </c>
      <c r="F78" s="9">
        <f>4*(LN('Real GDP'!G82)-LN('Real GDP'!G81))</f>
        <v>6.0493493896007777E-2</v>
      </c>
      <c r="G78" s="9">
        <f>4*(LN('Real GDP'!H82)-LN('Real GDP'!H81))</f>
        <v>3.3853991402970962E-2</v>
      </c>
      <c r="H78" s="9">
        <f>4*(LN('Real GDP'!I82)-LN('Real GDP'!I81))</f>
        <v>5.7309512938765295E-2</v>
      </c>
      <c r="I78" s="9">
        <f>4*(LN('Real GDP'!J82)-LN('Real GDP'!J81))</f>
        <v>-5.9240545768233233E-3</v>
      </c>
      <c r="K78" s="3" t="str">
        <f>'GDP Deflator'!L82</f>
        <v>Q4/1978</v>
      </c>
      <c r="L78" s="9">
        <f>4*(LN('GDP Deflator'!C82)-LN('GDP Deflator'!C81))</f>
        <v>8.3237893828989939E-2</v>
      </c>
      <c r="M78" s="9">
        <f>4*(LN('GDP Deflator'!D82)-LN('GDP Deflator'!D81))</f>
        <v>8.4157500697878973E-2</v>
      </c>
      <c r="N78" s="9">
        <f>4*(LN('GDP Deflator'!E82)-LN('GDP Deflator'!E81))</f>
        <v>8.5326638842378344E-2</v>
      </c>
      <c r="O78" s="9">
        <f>4*(LN('GDP Deflator'!F82)-LN('GDP Deflator'!F81))</f>
        <v>8.267689392599209E-2</v>
      </c>
      <c r="P78" s="9">
        <f>4*(LN('GDP Deflator'!G82)-LN('GDP Deflator'!G81))</f>
        <v>8.1941993807467028E-2</v>
      </c>
      <c r="Q78" s="9">
        <f>4*(LN('GDP Deflator'!H82)-LN('GDP Deflator'!H81))</f>
        <v>8.3651298613817815E-2</v>
      </c>
      <c r="R78" s="9">
        <f>4*(LN('GDP Deflator'!I82)-LN('GDP Deflator'!I81))</f>
        <v>8.2793097301568253E-2</v>
      </c>
      <c r="S78" s="9">
        <f>4*(LN('GDP Deflator'!J82)-LN('GDP Deflator'!J81))</f>
        <v>8.2480318948890741E-2</v>
      </c>
    </row>
    <row r="79" spans="1:19" x14ac:dyDescent="0.25">
      <c r="A79" s="2" t="str">
        <f>'Real GDP'!A83</f>
        <v>Q1/1979</v>
      </c>
      <c r="B79" s="9">
        <f>4*(LN('Real GDP'!C83)-LN('Real GDP'!C82))</f>
        <v>7.9395423230437245E-3</v>
      </c>
      <c r="C79" s="9">
        <f>4*(LN('Real GDP'!D83)-LN('Real GDP'!D82))</f>
        <v>-1.5723016955103475E-2</v>
      </c>
      <c r="D79" s="9">
        <f>4*(LN('Real GDP'!E83)-LN('Real GDP'!E82))</f>
        <v>3.4255091069979926E-2</v>
      </c>
      <c r="E79" s="9">
        <f>4*(LN('Real GDP'!F83)-LN('Real GDP'!F82))</f>
        <v>4.9431612928252378E-3</v>
      </c>
      <c r="F79" s="9">
        <f>4*(LN('Real GDP'!G83)-LN('Real GDP'!G82))</f>
        <v>6.270494471214505E-2</v>
      </c>
      <c r="G79" s="9">
        <f>4*(LN('Real GDP'!H83)-LN('Real GDP'!H82))</f>
        <v>3.4259307327406674E-2</v>
      </c>
      <c r="H79" s="9">
        <f>4*(LN('Real GDP'!I83)-LN('Real GDP'!I82))</f>
        <v>5.9368684122141246E-2</v>
      </c>
      <c r="I79" s="9">
        <f>4*(LN('Real GDP'!J83)-LN('Real GDP'!J82))</f>
        <v>-6.3809025798562402E-3</v>
      </c>
      <c r="K79" s="3" t="str">
        <f>'GDP Deflator'!L83</f>
        <v>Q1/1979</v>
      </c>
      <c r="L79" s="9">
        <f>4*(LN('GDP Deflator'!C83)-LN('GDP Deflator'!C82))</f>
        <v>7.0880427555193748E-2</v>
      </c>
      <c r="M79" s="9">
        <f>4*(LN('GDP Deflator'!D83)-LN('GDP Deflator'!D82))</f>
        <v>7.5439187223304671E-2</v>
      </c>
      <c r="N79" s="9">
        <f>4*(LN('GDP Deflator'!E83)-LN('GDP Deflator'!E82))</f>
        <v>7.2669273266754431E-2</v>
      </c>
      <c r="O79" s="9">
        <f>4*(LN('GDP Deflator'!F83)-LN('GDP Deflator'!F82))</f>
        <v>7.004849494862242E-2</v>
      </c>
      <c r="P79" s="9">
        <f>4*(LN('GDP Deflator'!G83)-LN('GDP Deflator'!G82))</f>
        <v>7.5921212121116355E-2</v>
      </c>
      <c r="Q79" s="9">
        <f>4*(LN('GDP Deflator'!H83)-LN('GDP Deflator'!H82))</f>
        <v>7.1414611602667932E-2</v>
      </c>
      <c r="R79" s="9">
        <f>4*(LN('GDP Deflator'!I83)-LN('GDP Deflator'!I82))</f>
        <v>6.9294751175275948E-2</v>
      </c>
      <c r="S79" s="9">
        <f>4*(LN('GDP Deflator'!J83)-LN('GDP Deflator'!J82))</f>
        <v>7.0198852046715388E-2</v>
      </c>
    </row>
    <row r="80" spans="1:19" x14ac:dyDescent="0.25">
      <c r="A80" s="2" t="str">
        <f>'Real GDP'!A84</f>
        <v>Q2/1979</v>
      </c>
      <c r="B80" s="9">
        <f>4*(LN('Real GDP'!C84)-LN('Real GDP'!C83))</f>
        <v>4.8394921428993598E-3</v>
      </c>
      <c r="C80" s="9">
        <f>4*(LN('Real GDP'!D84)-LN('Real GDP'!D83))</f>
        <v>0.17351076264579746</v>
      </c>
      <c r="D80" s="9">
        <f>4*(LN('Real GDP'!E84)-LN('Real GDP'!E83))</f>
        <v>3.805806678149537E-2</v>
      </c>
      <c r="E80" s="9">
        <f>4*(LN('Real GDP'!F84)-LN('Real GDP'!F83))</f>
        <v>0.12232064636062034</v>
      </c>
      <c r="F80" s="9">
        <f>4*(LN('Real GDP'!G84)-LN('Real GDP'!G83))</f>
        <v>2.8978619679151052E-2</v>
      </c>
      <c r="G80" s="9">
        <f>4*(LN('Real GDP'!H84)-LN('Real GDP'!H83))</f>
        <v>5.3912109632175742E-2</v>
      </c>
      <c r="H80" s="9">
        <f>4*(LN('Real GDP'!I84)-LN('Real GDP'!I83))</f>
        <v>7.2429582416834393E-2</v>
      </c>
      <c r="I80" s="9">
        <f>4*(LN('Real GDP'!J84)-LN('Real GDP'!J83))</f>
        <v>6.2131270046812404E-3</v>
      </c>
      <c r="K80" s="3" t="str">
        <f>'GDP Deflator'!L84</f>
        <v>Q2/1979</v>
      </c>
      <c r="L80" s="9">
        <f>4*(LN('GDP Deflator'!C84)-LN('GDP Deflator'!C83))</f>
        <v>9.5572531286071793E-2</v>
      </c>
      <c r="M80" s="9">
        <f>4*(LN('GDP Deflator'!D84)-LN('GDP Deflator'!D83))</f>
        <v>9.2811349656901854E-2</v>
      </c>
      <c r="N80" s="9">
        <f>4*(LN('GDP Deflator'!E84)-LN('GDP Deflator'!E83))</f>
        <v>9.466246351674279E-2</v>
      </c>
      <c r="O80" s="9">
        <f>4*(LN('GDP Deflator'!F84)-LN('GDP Deflator'!F83))</f>
        <v>9.51483427089439E-2</v>
      </c>
      <c r="P80" s="9">
        <f>4*(LN('GDP Deflator'!G84)-LN('GDP Deflator'!G83))</f>
        <v>0.10089899022125159</v>
      </c>
      <c r="Q80" s="9">
        <f>4*(LN('GDP Deflator'!H84)-LN('GDP Deflator'!H83))</f>
        <v>9.6772376843160757E-2</v>
      </c>
      <c r="R80" s="9">
        <f>4*(LN('GDP Deflator'!I84)-LN('GDP Deflator'!I83))</f>
        <v>9.4861558887821218E-2</v>
      </c>
      <c r="S80" s="9">
        <f>4*(LN('GDP Deflator'!J84)-LN('GDP Deflator'!J83))</f>
        <v>9.3873348440761006E-2</v>
      </c>
    </row>
    <row r="81" spans="1:19" x14ac:dyDescent="0.25">
      <c r="A81" s="2" t="str">
        <f>'Real GDP'!A85</f>
        <v>Q3/1979</v>
      </c>
      <c r="B81" s="9">
        <f>4*(LN('Real GDP'!C85)-LN('Real GDP'!C84))</f>
        <v>2.8619198755912123E-2</v>
      </c>
      <c r="C81" s="9">
        <f>4*(LN('Real GDP'!D85)-LN('Real GDP'!D84))</f>
        <v>-8.8411244073380857E-2</v>
      </c>
      <c r="D81" s="9">
        <f>4*(LN('Real GDP'!E85)-LN('Real GDP'!E84))</f>
        <v>4.5464594948462889E-2</v>
      </c>
      <c r="E81" s="9">
        <f>4*(LN('Real GDP'!F85)-LN('Real GDP'!F84))</f>
        <v>2.9433585524429873E-7</v>
      </c>
      <c r="F81" s="9">
        <f>4*(LN('Real GDP'!G85)-LN('Real GDP'!G84))</f>
        <v>6.8624278915052628E-2</v>
      </c>
      <c r="G81" s="9">
        <f>4*(LN('Real GDP'!H85)-LN('Real GDP'!H84))</f>
        <v>2.5799161742419585E-2</v>
      </c>
      <c r="H81" s="9">
        <f>4*(LN('Real GDP'!I85)-LN('Real GDP'!I84))</f>
        <v>3.0387195259990563E-2</v>
      </c>
      <c r="I81" s="9">
        <f>4*(LN('Real GDP'!J85)-LN('Real GDP'!J84))</f>
        <v>9.60852140192614E-3</v>
      </c>
      <c r="K81" s="3" t="str">
        <f>'GDP Deflator'!L85</f>
        <v>Q3/1979</v>
      </c>
      <c r="L81" s="9">
        <f>4*(LN('GDP Deflator'!C85)-LN('GDP Deflator'!C84))</f>
        <v>8.4528944876932854E-2</v>
      </c>
      <c r="M81" s="9">
        <f>4*(LN('GDP Deflator'!D85)-LN('GDP Deflator'!D84))</f>
        <v>9.6559185591258867E-2</v>
      </c>
      <c r="N81" s="9">
        <f>4*(LN('GDP Deflator'!E85)-LN('GDP Deflator'!E84))</f>
        <v>8.3550900102093095E-2</v>
      </c>
      <c r="O81" s="9">
        <f>4*(LN('GDP Deflator'!F85)-LN('GDP Deflator'!F84))</f>
        <v>8.460291993929836E-2</v>
      </c>
      <c r="P81" s="9">
        <f>4*(LN('GDP Deflator'!G85)-LN('GDP Deflator'!G84))</f>
        <v>9.2373263669092154E-2</v>
      </c>
      <c r="Q81" s="9">
        <f>4*(LN('GDP Deflator'!H85)-LN('GDP Deflator'!H84))</f>
        <v>8.4302907015453954E-2</v>
      </c>
      <c r="R81" s="9">
        <f>4*(LN('GDP Deflator'!I85)-LN('GDP Deflator'!I84))</f>
        <v>8.3859764551251104E-2</v>
      </c>
      <c r="S81" s="9">
        <f>4*(LN('GDP Deflator'!J85)-LN('GDP Deflator'!J84))</f>
        <v>8.5040182011130838E-2</v>
      </c>
    </row>
    <row r="82" spans="1:19" x14ac:dyDescent="0.25">
      <c r="A82" s="2" t="str">
        <f>'Real GDP'!A86</f>
        <v>Q4/1979</v>
      </c>
      <c r="B82" s="9">
        <f>4*(LN('Real GDP'!C86)-LN('Real GDP'!C85))</f>
        <v>1.0341894494146686E-2</v>
      </c>
      <c r="C82" s="9">
        <f>4*(LN('Real GDP'!D86)-LN('Real GDP'!D85))</f>
        <v>4.1773185972601823E-2</v>
      </c>
      <c r="D82" s="9">
        <f>4*(LN('Real GDP'!E86)-LN('Real GDP'!E85))</f>
        <v>7.6010482481301267E-3</v>
      </c>
      <c r="E82" s="9">
        <f>4*(LN('Real GDP'!F86)-LN('Real GDP'!F85))</f>
        <v>2.4444885234068181E-2</v>
      </c>
      <c r="F82" s="9">
        <f>4*(LN('Real GDP'!G86)-LN('Real GDP'!G85))</f>
        <v>9.3064679871169176E-2</v>
      </c>
      <c r="G82" s="9">
        <f>4*(LN('Real GDP'!H86)-LN('Real GDP'!H85))</f>
        <v>2.6808615585540707E-2</v>
      </c>
      <c r="H82" s="9">
        <f>4*(LN('Real GDP'!I86)-LN('Real GDP'!I85))</f>
        <v>1.7360412107446876E-2</v>
      </c>
      <c r="I82" s="9">
        <f>4*(LN('Real GDP'!J86)-LN('Real GDP'!J85))</f>
        <v>1.4036106580267216E-2</v>
      </c>
      <c r="K82" s="3" t="str">
        <f>'GDP Deflator'!L86</f>
        <v>Q4/1979</v>
      </c>
      <c r="L82" s="9">
        <f>4*(LN('GDP Deflator'!C86)-LN('GDP Deflator'!C85))</f>
        <v>7.9002255145525169E-2</v>
      </c>
      <c r="M82" s="9">
        <f>4*(LN('GDP Deflator'!D86)-LN('GDP Deflator'!D85))</f>
        <v>8.0809096199732977E-2</v>
      </c>
      <c r="N82" s="9">
        <f>4*(LN('GDP Deflator'!E86)-LN('GDP Deflator'!E85))</f>
        <v>7.735972693511961E-2</v>
      </c>
      <c r="O82" s="9">
        <f>4*(LN('GDP Deflator'!F86)-LN('GDP Deflator'!F85))</f>
        <v>7.9509031041270717E-2</v>
      </c>
      <c r="P82" s="9">
        <f>4*(LN('GDP Deflator'!G86)-LN('GDP Deflator'!G85))</f>
        <v>8.6494748935452392E-2</v>
      </c>
      <c r="Q82" s="9">
        <f>4*(LN('GDP Deflator'!H86)-LN('GDP Deflator'!H85))</f>
        <v>7.8828409581943149E-2</v>
      </c>
      <c r="R82" s="9">
        <f>4*(LN('GDP Deflator'!I86)-LN('GDP Deflator'!I85))</f>
        <v>7.8578344604411043E-2</v>
      </c>
      <c r="S82" s="9">
        <f>4*(LN('GDP Deflator'!J86)-LN('GDP Deflator'!J85))</f>
        <v>8.0971136223976004E-2</v>
      </c>
    </row>
    <row r="83" spans="1:19" x14ac:dyDescent="0.25">
      <c r="A83" s="2" t="str">
        <f>'Real GDP'!A87</f>
        <v>Q1/1980</v>
      </c>
      <c r="B83" s="9">
        <f>4*(LN('Real GDP'!C87)-LN('Real GDP'!C86))</f>
        <v>1.2917890714405189E-2</v>
      </c>
      <c r="C83" s="9">
        <f>4*(LN('Real GDP'!D87)-LN('Real GDP'!D86))</f>
        <v>-3.9068431983995566E-2</v>
      </c>
      <c r="D83" s="9">
        <f>4*(LN('Real GDP'!E87)-LN('Real GDP'!E86))</f>
        <v>4.4498036391093621E-2</v>
      </c>
      <c r="E83" s="9">
        <f>4*(LN('Real GDP'!F87)-LN('Real GDP'!F86))</f>
        <v>3.1921683987828686E-2</v>
      </c>
      <c r="F83" s="9">
        <f>4*(LN('Real GDP'!G87)-LN('Real GDP'!G86))</f>
        <v>-7.3507462187585304E-3</v>
      </c>
      <c r="G83" s="9">
        <f>4*(LN('Real GDP'!H87)-LN('Real GDP'!H86))</f>
        <v>2.8171928146619507E-2</v>
      </c>
      <c r="H83" s="9">
        <f>4*(LN('Real GDP'!I87)-LN('Real GDP'!I86))</f>
        <v>1.5276072484162739E-2</v>
      </c>
      <c r="I83" s="9">
        <f>4*(LN('Real GDP'!J87)-LN('Real GDP'!J86))</f>
        <v>2.669622067070776E-2</v>
      </c>
      <c r="K83" s="3" t="str">
        <f>'GDP Deflator'!L87</f>
        <v>Q1/1980</v>
      </c>
      <c r="L83" s="9">
        <f>4*(LN('GDP Deflator'!C87)-LN('GDP Deflator'!C86))</f>
        <v>8.2350278068229699E-2</v>
      </c>
      <c r="M83" s="9">
        <f>4*(LN('GDP Deflator'!D87)-LN('GDP Deflator'!D86))</f>
        <v>8.4965837908418607E-2</v>
      </c>
      <c r="N83" s="9">
        <f>4*(LN('GDP Deflator'!E87)-LN('GDP Deflator'!E86))</f>
        <v>8.000305041524669E-2</v>
      </c>
      <c r="O83" s="9">
        <f>4*(LN('GDP Deflator'!F87)-LN('GDP Deflator'!F86))</f>
        <v>8.3404622536258799E-2</v>
      </c>
      <c r="P83" s="9">
        <f>4*(LN('GDP Deflator'!G87)-LN('GDP Deflator'!G86))</f>
        <v>9.3461731794066694E-2</v>
      </c>
      <c r="Q83" s="9">
        <f>4*(LN('GDP Deflator'!H87)-LN('GDP Deflator'!H86))</f>
        <v>8.0719743107183106E-2</v>
      </c>
      <c r="R83" s="9">
        <f>4*(LN('GDP Deflator'!I87)-LN('GDP Deflator'!I86))</f>
        <v>8.2303008784721854E-2</v>
      </c>
      <c r="S83" s="9">
        <f>4*(LN('GDP Deflator'!J87)-LN('GDP Deflator'!J86))</f>
        <v>8.6392690692687069E-2</v>
      </c>
    </row>
    <row r="84" spans="1:19" x14ac:dyDescent="0.25">
      <c r="A84" s="2" t="str">
        <f>'Real GDP'!A88</f>
        <v>Q2/1980</v>
      </c>
      <c r="B84" s="9">
        <f>4*(LN('Real GDP'!C88)-LN('Real GDP'!C87))</f>
        <v>-8.1959122417664787E-2</v>
      </c>
      <c r="C84" s="9">
        <f>4*(LN('Real GDP'!D88)-LN('Real GDP'!D87))</f>
        <v>-7.9980995400902088E-2</v>
      </c>
      <c r="D84" s="9">
        <f>4*(LN('Real GDP'!E88)-LN('Real GDP'!E87))</f>
        <v>-2.2965716966560024E-2</v>
      </c>
      <c r="E84" s="9">
        <f>4*(LN('Real GDP'!F88)-LN('Real GDP'!F87))</f>
        <v>-2.5835350424561199E-2</v>
      </c>
      <c r="F84" s="9">
        <f>4*(LN('Real GDP'!G88)-LN('Real GDP'!G87))</f>
        <v>3.092213859354942E-2</v>
      </c>
      <c r="G84" s="9">
        <f>4*(LN('Real GDP'!H88)-LN('Real GDP'!H87))</f>
        <v>-1.3176840099689002E-3</v>
      </c>
      <c r="H84" s="9">
        <f>4*(LN('Real GDP'!I88)-LN('Real GDP'!I87))</f>
        <v>-2.1141597265991408E-2</v>
      </c>
      <c r="I84" s="9">
        <f>4*(LN('Real GDP'!J88)-LN('Real GDP'!J87))</f>
        <v>1.357308830271009E-2</v>
      </c>
      <c r="K84" s="3" t="str">
        <f>'GDP Deflator'!L88</f>
        <v>Q2/1980</v>
      </c>
      <c r="L84" s="9">
        <f>4*(LN('GDP Deflator'!C88)-LN('GDP Deflator'!C87))</f>
        <v>8.684077948467106E-2</v>
      </c>
      <c r="M84" s="9">
        <f>4*(LN('GDP Deflator'!D88)-LN('GDP Deflator'!D87))</f>
        <v>9.2111330339061936E-2</v>
      </c>
      <c r="N84" s="9">
        <f>4*(LN('GDP Deflator'!E88)-LN('GDP Deflator'!E87))</f>
        <v>8.2753751311173573E-2</v>
      </c>
      <c r="O84" s="9">
        <f>4*(LN('GDP Deflator'!F88)-LN('GDP Deflator'!F87))</f>
        <v>8.7379763368678809E-2</v>
      </c>
      <c r="P84" s="9">
        <f>4*(LN('GDP Deflator'!G88)-LN('GDP Deflator'!G87))</f>
        <v>8.8166662512911387E-2</v>
      </c>
      <c r="Q84" s="9">
        <f>4*(LN('GDP Deflator'!H88)-LN('GDP Deflator'!H87))</f>
        <v>8.4919679381926017E-2</v>
      </c>
      <c r="R84" s="9">
        <f>4*(LN('GDP Deflator'!I88)-LN('GDP Deflator'!I87))</f>
        <v>8.6171012862939378E-2</v>
      </c>
      <c r="S84" s="9">
        <f>4*(LN('GDP Deflator'!J88)-LN('GDP Deflator'!J87))</f>
        <v>8.4898805435399183E-2</v>
      </c>
    </row>
    <row r="85" spans="1:19" x14ac:dyDescent="0.25">
      <c r="A85" s="2" t="str">
        <f>'Real GDP'!A89</f>
        <v>Q3/1980</v>
      </c>
      <c r="B85" s="9">
        <f>4*(LN('Real GDP'!C89)-LN('Real GDP'!C88))</f>
        <v>-6.0658033620555329E-3</v>
      </c>
      <c r="C85" s="9">
        <f>4*(LN('Real GDP'!D89)-LN('Real GDP'!D88))</f>
        <v>-4.968318678482575E-3</v>
      </c>
      <c r="D85" s="9">
        <f>4*(LN('Real GDP'!E89)-LN('Real GDP'!E88))</f>
        <v>-2.7661169244908024E-5</v>
      </c>
      <c r="E85" s="9">
        <f>4*(LN('Real GDP'!F89)-LN('Real GDP'!F88))</f>
        <v>-1.5900441226783357E-2</v>
      </c>
      <c r="F85" s="9">
        <f>4*(LN('Real GDP'!G89)-LN('Real GDP'!G88))</f>
        <v>3.3456680357168977E-3</v>
      </c>
      <c r="G85" s="9">
        <f>4*(LN('Real GDP'!H89)-LN('Real GDP'!H88))</f>
        <v>-5.4211282189982057E-3</v>
      </c>
      <c r="H85" s="9">
        <f>4*(LN('Real GDP'!I89)-LN('Real GDP'!I88))</f>
        <v>8.8608874372678059E-2</v>
      </c>
      <c r="I85" s="9">
        <f>4*(LN('Real GDP'!J89)-LN('Real GDP'!J88))</f>
        <v>-1.589246621343321E-2</v>
      </c>
      <c r="K85" s="3" t="str">
        <f>'GDP Deflator'!L89</f>
        <v>Q3/1980</v>
      </c>
      <c r="L85" s="9">
        <f>4*(LN('GDP Deflator'!C89)-LN('GDP Deflator'!C88))</f>
        <v>9.1024744361837051E-2</v>
      </c>
      <c r="M85" s="9">
        <f>4*(LN('GDP Deflator'!D89)-LN('GDP Deflator'!D88))</f>
        <v>9.6917147583653218E-2</v>
      </c>
      <c r="N85" s="9">
        <f>4*(LN('GDP Deflator'!E89)-LN('GDP Deflator'!E88))</f>
        <v>9.0664281552871984E-2</v>
      </c>
      <c r="O85" s="9">
        <f>4*(LN('GDP Deflator'!F89)-LN('GDP Deflator'!F88))</f>
        <v>9.1007369553329553E-2</v>
      </c>
      <c r="P85" s="9">
        <f>4*(LN('GDP Deflator'!G89)-LN('GDP Deflator'!G88))</f>
        <v>9.1215734500346812E-2</v>
      </c>
      <c r="Q85" s="9">
        <f>4*(LN('GDP Deflator'!H89)-LN('GDP Deflator'!H88))</f>
        <v>8.7787846880379661E-2</v>
      </c>
      <c r="R85" s="9">
        <f>4*(LN('GDP Deflator'!I89)-LN('GDP Deflator'!I88))</f>
        <v>9.1162263293668389E-2</v>
      </c>
      <c r="S85" s="9">
        <f>4*(LN('GDP Deflator'!J89)-LN('GDP Deflator'!J88))</f>
        <v>9.1542439867563274E-2</v>
      </c>
    </row>
    <row r="86" spans="1:19" x14ac:dyDescent="0.25">
      <c r="A86" s="2" t="str">
        <f>'Real GDP'!A90</f>
        <v>Q4/1980</v>
      </c>
      <c r="B86" s="9">
        <f>4*(LN('Real GDP'!C90)-LN('Real GDP'!C89))</f>
        <v>7.3452206934092601E-2</v>
      </c>
      <c r="C86" s="9">
        <f>4*(LN('Real GDP'!D90)-LN('Real GDP'!D89))</f>
        <v>-4.2704922847125459E-2</v>
      </c>
      <c r="D86" s="9">
        <f>4*(LN('Real GDP'!E90)-LN('Real GDP'!E89))</f>
        <v>-2.407651842435854E-3</v>
      </c>
      <c r="E86" s="9">
        <f>4*(LN('Real GDP'!F90)-LN('Real GDP'!F89))</f>
        <v>-5.3139232989281027E-3</v>
      </c>
      <c r="F86" s="9">
        <f>4*(LN('Real GDP'!G90)-LN('Real GDP'!G89))</f>
        <v>3.3947686009792477E-2</v>
      </c>
      <c r="G86" s="9">
        <f>4*(LN('Real GDP'!H90)-LN('Real GDP'!H89))</f>
        <v>5.5426925630339241E-2</v>
      </c>
      <c r="H86" s="9">
        <f>4*(LN('Real GDP'!I90)-LN('Real GDP'!I89))</f>
        <v>8.4120291068092712E-2</v>
      </c>
      <c r="I86" s="9">
        <f>4*(LN('Real GDP'!J90)-LN('Real GDP'!J89))</f>
        <v>2.3133598221644291E-2</v>
      </c>
      <c r="K86" s="3" t="str">
        <f>'GDP Deflator'!L90</f>
        <v>Q4/1980</v>
      </c>
      <c r="L86" s="9">
        <f>4*(LN('GDP Deflator'!C90)-LN('GDP Deflator'!C89))</f>
        <v>0.10900624685665861</v>
      </c>
      <c r="M86" s="9">
        <f>4*(LN('GDP Deflator'!D90)-LN('GDP Deflator'!D89))</f>
        <v>0.11855357252209409</v>
      </c>
      <c r="N86" s="9">
        <f>4*(LN('GDP Deflator'!E90)-LN('GDP Deflator'!E89))</f>
        <v>0.10753719649649796</v>
      </c>
      <c r="O86" s="9">
        <f>4*(LN('GDP Deflator'!F90)-LN('GDP Deflator'!F89))</f>
        <v>0.10841190099458942</v>
      </c>
      <c r="P86" s="9">
        <f>4*(LN('GDP Deflator'!G90)-LN('GDP Deflator'!G89))</f>
        <v>0.10587673526087471</v>
      </c>
      <c r="Q86" s="9">
        <f>4*(LN('GDP Deflator'!H90)-LN('GDP Deflator'!H89))</f>
        <v>0.1047494198917498</v>
      </c>
      <c r="R86" s="9">
        <f>4*(LN('GDP Deflator'!I90)-LN('GDP Deflator'!I89))</f>
        <v>0.10931431659602708</v>
      </c>
      <c r="S86" s="9">
        <f>4*(LN('GDP Deflator'!J90)-LN('GDP Deflator'!J89))</f>
        <v>0.10708727729117484</v>
      </c>
    </row>
    <row r="87" spans="1:19" x14ac:dyDescent="0.25">
      <c r="A87" s="2" t="str">
        <f>'Real GDP'!A91</f>
        <v>Q1/1981</v>
      </c>
      <c r="B87" s="9">
        <f>4*(LN('Real GDP'!C91)-LN('Real GDP'!C90))</f>
        <v>8.1935469822511209E-2</v>
      </c>
      <c r="C87" s="9">
        <f>4*(LN('Real GDP'!D91)-LN('Real GDP'!D90))</f>
        <v>-6.3324660079686623E-3</v>
      </c>
      <c r="D87" s="9">
        <f>4*(LN('Real GDP'!E91)-LN('Real GDP'!E90))</f>
        <v>1.3748450034846371E-2</v>
      </c>
      <c r="E87" s="9">
        <f>4*(LN('Real GDP'!F91)-LN('Real GDP'!F90))</f>
        <v>4.7313721022053556E-2</v>
      </c>
      <c r="F87" s="9">
        <f>4*(LN('Real GDP'!G91)-LN('Real GDP'!G90))</f>
        <v>-2.2885146420698277E-2</v>
      </c>
      <c r="G87" s="9">
        <f>4*(LN('Real GDP'!H91)-LN('Real GDP'!H90))</f>
        <v>8.793128336692746E-2</v>
      </c>
      <c r="H87" s="9">
        <f>4*(LN('Real GDP'!I91)-LN('Real GDP'!I90))</f>
        <v>2.4447310819411427E-2</v>
      </c>
      <c r="I87" s="9">
        <f>4*(LN('Real GDP'!J91)-LN('Real GDP'!J90))</f>
        <v>-2.2711803827672128E-2</v>
      </c>
      <c r="K87" s="3" t="str">
        <f>'GDP Deflator'!L91</f>
        <v>Q1/1981</v>
      </c>
      <c r="L87" s="9">
        <f>4*(LN('GDP Deflator'!C91)-LN('GDP Deflator'!C90))</f>
        <v>9.8688438367375397E-2</v>
      </c>
      <c r="M87" s="9">
        <f>4*(LN('GDP Deflator'!D91)-LN('GDP Deflator'!D90))</f>
        <v>0.10749888984821077</v>
      </c>
      <c r="N87" s="9">
        <f>4*(LN('GDP Deflator'!E91)-LN('GDP Deflator'!E90))</f>
        <v>9.797264109730186E-2</v>
      </c>
      <c r="O87" s="9">
        <f>4*(LN('GDP Deflator'!F91)-LN('GDP Deflator'!F90))</f>
        <v>9.758021072444123E-2</v>
      </c>
      <c r="P87" s="9">
        <f>4*(LN('GDP Deflator'!G91)-LN('GDP Deflator'!G90))</f>
        <v>9.7859444550946861E-2</v>
      </c>
      <c r="Q87" s="9">
        <f>4*(LN('GDP Deflator'!H91)-LN('GDP Deflator'!H90))</f>
        <v>9.2881297669963558E-2</v>
      </c>
      <c r="R87" s="9">
        <f>4*(LN('GDP Deflator'!I91)-LN('GDP Deflator'!I90))</f>
        <v>9.9177040262782512E-2</v>
      </c>
      <c r="S87" s="9">
        <f>4*(LN('GDP Deflator'!J91)-LN('GDP Deflator'!J90))</f>
        <v>9.7095233033366313E-2</v>
      </c>
    </row>
    <row r="88" spans="1:19" x14ac:dyDescent="0.25">
      <c r="A88" s="2" t="str">
        <f>'Real GDP'!A92</f>
        <v>Q2/1981</v>
      </c>
      <c r="B88" s="9">
        <f>4*(LN('Real GDP'!C92)-LN('Real GDP'!C91))</f>
        <v>-2.9317016695060261E-2</v>
      </c>
      <c r="C88" s="9">
        <f>4*(LN('Real GDP'!D92)-LN('Real GDP'!D91))</f>
        <v>9.6994691963523394E-3</v>
      </c>
      <c r="D88" s="9">
        <f>4*(LN('Real GDP'!E92)-LN('Real GDP'!E91))</f>
        <v>1.9635499684159896E-2</v>
      </c>
      <c r="E88" s="9">
        <f>4*(LN('Real GDP'!F92)-LN('Real GDP'!F91))</f>
        <v>-9.9977862026499054E-3</v>
      </c>
      <c r="F88" s="9">
        <f>4*(LN('Real GDP'!G92)-LN('Real GDP'!G91))</f>
        <v>7.792283656677057E-3</v>
      </c>
      <c r="G88" s="9">
        <f>4*(LN('Real GDP'!H92)-LN('Real GDP'!H91))</f>
        <v>4.3893401242787178E-2</v>
      </c>
      <c r="H88" s="9">
        <f>4*(LN('Real GDP'!I92)-LN('Real GDP'!I91))</f>
        <v>4.8647444450118371E-2</v>
      </c>
      <c r="I88" s="9">
        <f>4*(LN('Real GDP'!J92)-LN('Real GDP'!J91))</f>
        <v>-4.43117912805846E-3</v>
      </c>
      <c r="K88" s="3" t="str">
        <f>'GDP Deflator'!L92</f>
        <v>Q2/1981</v>
      </c>
      <c r="L88" s="9">
        <f>4*(LN('GDP Deflator'!C92)-LN('GDP Deflator'!C91))</f>
        <v>7.4342694324363023E-2</v>
      </c>
      <c r="M88" s="9">
        <f>4*(LN('GDP Deflator'!D92)-LN('GDP Deflator'!D91))</f>
        <v>8.0349744812725277E-2</v>
      </c>
      <c r="N88" s="9">
        <f>4*(LN('GDP Deflator'!E92)-LN('GDP Deflator'!E91))</f>
        <v>7.3094553949946572E-2</v>
      </c>
      <c r="O88" s="9">
        <f>4*(LN('GDP Deflator'!F92)-LN('GDP Deflator'!F91))</f>
        <v>7.3636521214361039E-2</v>
      </c>
      <c r="P88" s="9">
        <f>4*(LN('GDP Deflator'!G92)-LN('GDP Deflator'!G91))</f>
        <v>7.5494706676876078E-2</v>
      </c>
      <c r="Q88" s="9">
        <f>4*(LN('GDP Deflator'!H92)-LN('GDP Deflator'!H91))</f>
        <v>7.0604023235596003E-2</v>
      </c>
      <c r="R88" s="9">
        <f>4*(LN('GDP Deflator'!I92)-LN('GDP Deflator'!I91))</f>
        <v>7.4650351793373204E-2</v>
      </c>
      <c r="S88" s="9">
        <f>4*(LN('GDP Deflator'!J92)-LN('GDP Deflator'!J91))</f>
        <v>7.7371593866391919E-2</v>
      </c>
    </row>
    <row r="89" spans="1:19" x14ac:dyDescent="0.25">
      <c r="A89" s="2" t="str">
        <f>'Real GDP'!A93</f>
        <v>Q3/1981</v>
      </c>
      <c r="B89" s="9">
        <f>4*(LN('Real GDP'!C93)-LN('Real GDP'!C92))</f>
        <v>4.5638540160204855E-2</v>
      </c>
      <c r="C89" s="9">
        <f>4*(LN('Real GDP'!D93)-LN('Real GDP'!D92))</f>
        <v>4.3276257801398543E-2</v>
      </c>
      <c r="D89" s="9">
        <f>4*(LN('Real GDP'!E93)-LN('Real GDP'!E92))</f>
        <v>3.1950349834442449E-2</v>
      </c>
      <c r="E89" s="9">
        <f>4*(LN('Real GDP'!F93)-LN('Real GDP'!F92))</f>
        <v>1.0523507701314827E-2</v>
      </c>
      <c r="F89" s="9">
        <f>4*(LN('Real GDP'!G93)-LN('Real GDP'!G92))</f>
        <v>1.8519743583276238E-3</v>
      </c>
      <c r="G89" s="9">
        <f>4*(LN('Real GDP'!H93)-LN('Real GDP'!H92))</f>
        <v>-3.6005154875457634E-2</v>
      </c>
      <c r="H89" s="9">
        <f>4*(LN('Real GDP'!I93)-LN('Real GDP'!I92))</f>
        <v>-8.9040697439379812E-3</v>
      </c>
      <c r="I89" s="9">
        <f>4*(LN('Real GDP'!J93)-LN('Real GDP'!J92))</f>
        <v>1.7747959530641566E-2</v>
      </c>
      <c r="K89" s="3" t="str">
        <f>'GDP Deflator'!L93</f>
        <v>Q3/1981</v>
      </c>
      <c r="L89" s="9">
        <f>4*(LN('GDP Deflator'!C93)-LN('GDP Deflator'!C92))</f>
        <v>7.1289965766554886E-2</v>
      </c>
      <c r="M89" s="9">
        <f>4*(LN('GDP Deflator'!D93)-LN('GDP Deflator'!D92))</f>
        <v>7.634347257413765E-2</v>
      </c>
      <c r="N89" s="9">
        <f>4*(LN('GDP Deflator'!E93)-LN('GDP Deflator'!E92))</f>
        <v>7.1356526739480231E-2</v>
      </c>
      <c r="O89" s="9">
        <f>4*(LN('GDP Deflator'!F93)-LN('GDP Deflator'!F92))</f>
        <v>7.0874761511955597E-2</v>
      </c>
      <c r="P89" s="9">
        <f>4*(LN('GDP Deflator'!G93)-LN('GDP Deflator'!G92))</f>
        <v>7.1304084790206446E-2</v>
      </c>
      <c r="Q89" s="9">
        <f>4*(LN('GDP Deflator'!H93)-LN('GDP Deflator'!H92))</f>
        <v>6.9180794197851725E-2</v>
      </c>
      <c r="R89" s="9">
        <f>4*(LN('GDP Deflator'!I93)-LN('GDP Deflator'!I92))</f>
        <v>7.1694499710172721E-2</v>
      </c>
      <c r="S89" s="9">
        <f>4*(LN('GDP Deflator'!J93)-LN('GDP Deflator'!J92))</f>
        <v>7.0888097228154479E-2</v>
      </c>
    </row>
    <row r="90" spans="1:19" x14ac:dyDescent="0.25">
      <c r="A90" s="2" t="str">
        <f>'Real GDP'!A94</f>
        <v>Q4/1981</v>
      </c>
      <c r="B90" s="9">
        <f>4*(LN('Real GDP'!C94)-LN('Real GDP'!C93))</f>
        <v>-4.6939344594406407E-2</v>
      </c>
      <c r="C90" s="9">
        <f>4*(LN('Real GDP'!D94)-LN('Real GDP'!D93))</f>
        <v>4.5959792422500811E-3</v>
      </c>
      <c r="D90" s="9">
        <f>4*(LN('Real GDP'!E94)-LN('Real GDP'!E93))</f>
        <v>2.1673995008821834E-2</v>
      </c>
      <c r="E90" s="9">
        <f>4*(LN('Real GDP'!F94)-LN('Real GDP'!F93))</f>
        <v>-3.1544947615884666E-3</v>
      </c>
      <c r="F90" s="9">
        <f>4*(LN('Real GDP'!G94)-LN('Real GDP'!G93))</f>
        <v>3.2334843384454359E-2</v>
      </c>
      <c r="G90" s="9">
        <f>4*(LN('Real GDP'!H94)-LN('Real GDP'!H93))</f>
        <v>-1.8268652135706276E-2</v>
      </c>
      <c r="H90" s="9">
        <f>4*(LN('Real GDP'!I94)-LN('Real GDP'!I93))</f>
        <v>2.9098293738488934E-2</v>
      </c>
      <c r="I90" s="9">
        <f>4*(LN('Real GDP'!J94)-LN('Real GDP'!J93))</f>
        <v>-3.9956306795545515E-3</v>
      </c>
      <c r="K90" s="3" t="str">
        <f>'GDP Deflator'!L94</f>
        <v>Q4/1981</v>
      </c>
      <c r="L90" s="9">
        <f>4*(LN('GDP Deflator'!C94)-LN('GDP Deflator'!C93))</f>
        <v>7.4238323739484358E-2</v>
      </c>
      <c r="M90" s="9">
        <f>4*(LN('GDP Deflator'!D94)-LN('GDP Deflator'!D93))</f>
        <v>8.174242044833413E-2</v>
      </c>
      <c r="N90" s="9">
        <f>4*(LN('GDP Deflator'!E94)-LN('GDP Deflator'!E93))</f>
        <v>7.5555287057563092E-2</v>
      </c>
      <c r="O90" s="9">
        <f>4*(LN('GDP Deflator'!F94)-LN('GDP Deflator'!F93))</f>
        <v>7.418163290509483E-2</v>
      </c>
      <c r="P90" s="9">
        <f>4*(LN('GDP Deflator'!G94)-LN('GDP Deflator'!G93))</f>
        <v>7.5030265017069553E-2</v>
      </c>
      <c r="Q90" s="9">
        <f>4*(LN('GDP Deflator'!H94)-LN('GDP Deflator'!H93))</f>
        <v>7.1749250341623494E-2</v>
      </c>
      <c r="R90" s="9">
        <f>4*(LN('GDP Deflator'!I94)-LN('GDP Deflator'!I93))</f>
        <v>7.4669137584873368E-2</v>
      </c>
      <c r="S90" s="9">
        <f>4*(LN('GDP Deflator'!J94)-LN('GDP Deflator'!J93))</f>
        <v>7.4062197892592607E-2</v>
      </c>
    </row>
    <row r="91" spans="1:19" x14ac:dyDescent="0.25">
      <c r="A91" s="2" t="str">
        <f>'Real GDP'!A95</f>
        <v>Q1/1982</v>
      </c>
      <c r="B91" s="9">
        <f>4*(LN('Real GDP'!C95)-LN('Real GDP'!C94))</f>
        <v>-6.7477064627837535E-2</v>
      </c>
      <c r="C91" s="9">
        <f>4*(LN('Real GDP'!D95)-LN('Real GDP'!D94))</f>
        <v>6.2420466278219067E-3</v>
      </c>
      <c r="D91" s="9">
        <f>4*(LN('Real GDP'!E95)-LN('Real GDP'!E94))</f>
        <v>3.1634058549602884E-2</v>
      </c>
      <c r="E91" s="9">
        <f>4*(LN('Real GDP'!F95)-LN('Real GDP'!F94))</f>
        <v>1.495881929421472E-2</v>
      </c>
      <c r="F91" s="9">
        <f>4*(LN('Real GDP'!G95)-LN('Real GDP'!G94))</f>
        <v>-1.5812266447561285E-3</v>
      </c>
      <c r="G91" s="9">
        <f>4*(LN('Real GDP'!H95)-LN('Real GDP'!H94))</f>
        <v>-4.7865155231676226E-2</v>
      </c>
      <c r="H91" s="9">
        <f>4*(LN('Real GDP'!I95)-LN('Real GDP'!I94))</f>
        <v>6.0828880308676503E-2</v>
      </c>
      <c r="I91" s="9">
        <f>4*(LN('Real GDP'!J95)-LN('Real GDP'!J94))</f>
        <v>1.6430122015982818E-2</v>
      </c>
      <c r="K91" s="3" t="str">
        <f>'GDP Deflator'!L95</f>
        <v>Q1/1982</v>
      </c>
      <c r="L91" s="9">
        <f>4*(LN('GDP Deflator'!C95)-LN('GDP Deflator'!C94))</f>
        <v>5.5610057923825451E-2</v>
      </c>
      <c r="M91" s="9">
        <f>4*(LN('GDP Deflator'!D95)-LN('GDP Deflator'!D94))</f>
        <v>6.1610948815824074E-2</v>
      </c>
      <c r="N91" s="9">
        <f>4*(LN('GDP Deflator'!E95)-LN('GDP Deflator'!E94))</f>
        <v>5.8857979623942569E-2</v>
      </c>
      <c r="O91" s="9">
        <f>4*(LN('GDP Deflator'!F95)-LN('GDP Deflator'!F94))</f>
        <v>5.5914607089899704E-2</v>
      </c>
      <c r="P91" s="9">
        <f>4*(LN('GDP Deflator'!G95)-LN('GDP Deflator'!G94))</f>
        <v>5.6062878547919581E-2</v>
      </c>
      <c r="Q91" s="9">
        <f>4*(LN('GDP Deflator'!H95)-LN('GDP Deflator'!H94))</f>
        <v>5.9061041277820081E-2</v>
      </c>
      <c r="R91" s="9">
        <f>4*(LN('GDP Deflator'!I95)-LN('GDP Deflator'!I94))</f>
        <v>5.6244617792467366E-2</v>
      </c>
      <c r="S91" s="9">
        <f>4*(LN('GDP Deflator'!J95)-LN('GDP Deflator'!J94))</f>
        <v>5.5146936416422321E-2</v>
      </c>
    </row>
    <row r="92" spans="1:19" x14ac:dyDescent="0.25">
      <c r="A92" s="2" t="str">
        <f>'Real GDP'!A96</f>
        <v>Q2/1982</v>
      </c>
      <c r="B92" s="9">
        <f>4*(LN('Real GDP'!C96)-LN('Real GDP'!C95))</f>
        <v>2.1731931352547917E-2</v>
      </c>
      <c r="C92" s="9">
        <f>4*(LN('Real GDP'!D96)-LN('Real GDP'!D95))</f>
        <v>4.4711956750017379E-2</v>
      </c>
      <c r="D92" s="9">
        <f>4*(LN('Real GDP'!E96)-LN('Real GDP'!E95))</f>
        <v>2.7704583730173482E-2</v>
      </c>
      <c r="E92" s="9">
        <f>4*(LN('Real GDP'!F96)-LN('Real GDP'!F95))</f>
        <v>-2.4699859740557883E-2</v>
      </c>
      <c r="F92" s="9">
        <f>4*(LN('Real GDP'!G96)-LN('Real GDP'!G95))</f>
        <v>-1.1383116845937735E-2</v>
      </c>
      <c r="G92" s="9">
        <f>4*(LN('Real GDP'!H96)-LN('Real GDP'!H95))</f>
        <v>-4.637794533613615E-2</v>
      </c>
      <c r="H92" s="9">
        <f>4*(LN('Real GDP'!I96)-LN('Real GDP'!I95))</f>
        <v>2.7369811753327866E-2</v>
      </c>
      <c r="I92" s="9">
        <f>4*(LN('Real GDP'!J96)-LN('Real GDP'!J95))</f>
        <v>1.5162850299375918E-2</v>
      </c>
      <c r="K92" s="3" t="str">
        <f>'GDP Deflator'!L96</f>
        <v>Q2/1982</v>
      </c>
      <c r="L92" s="9">
        <f>4*(LN('GDP Deflator'!C96)-LN('GDP Deflator'!C95))</f>
        <v>4.7879172173891149E-2</v>
      </c>
      <c r="M92" s="9">
        <f>4*(LN('GDP Deflator'!D96)-LN('GDP Deflator'!D95))</f>
        <v>4.97095368845617E-2</v>
      </c>
      <c r="N92" s="9">
        <f>4*(LN('GDP Deflator'!E96)-LN('GDP Deflator'!E95))</f>
        <v>4.8403407972333667E-2</v>
      </c>
      <c r="O92" s="9">
        <f>4*(LN('GDP Deflator'!F96)-LN('GDP Deflator'!F95))</f>
        <v>4.8163084405995704E-2</v>
      </c>
      <c r="P92" s="9">
        <f>4*(LN('GDP Deflator'!G96)-LN('GDP Deflator'!G95))</f>
        <v>4.7520783911640052E-2</v>
      </c>
      <c r="Q92" s="9">
        <f>4*(LN('GDP Deflator'!H96)-LN('GDP Deflator'!H95))</f>
        <v>4.9390681413125748E-2</v>
      </c>
      <c r="R92" s="9">
        <f>4*(LN('GDP Deflator'!I96)-LN('GDP Deflator'!I95))</f>
        <v>4.8669307364496817E-2</v>
      </c>
      <c r="S92" s="9">
        <f>4*(LN('GDP Deflator'!J96)-LN('GDP Deflator'!J95))</f>
        <v>4.7913522122337682E-2</v>
      </c>
    </row>
    <row r="93" spans="1:19" x14ac:dyDescent="0.25">
      <c r="A93" s="2" t="str">
        <f>'Real GDP'!A97</f>
        <v>Q3/1982</v>
      </c>
      <c r="B93" s="9">
        <f>4*(LN('Real GDP'!C97)-LN('Real GDP'!C96))</f>
        <v>-1.4431980515126952E-2</v>
      </c>
      <c r="C93" s="9">
        <f>4*(LN('Real GDP'!D97)-LN('Real GDP'!D96))</f>
        <v>1.054400288235513E-2</v>
      </c>
      <c r="D93" s="9">
        <f>4*(LN('Real GDP'!E97)-LN('Real GDP'!E96))</f>
        <v>2.174488819878917E-3</v>
      </c>
      <c r="E93" s="9">
        <f>4*(LN('Real GDP'!F97)-LN('Real GDP'!F96))</f>
        <v>-3.9732823904696346E-2</v>
      </c>
      <c r="F93" s="9">
        <f>4*(LN('Real GDP'!G97)-LN('Real GDP'!G96))</f>
        <v>-2.1400903017259054E-3</v>
      </c>
      <c r="G93" s="9">
        <f>4*(LN('Real GDP'!H97)-LN('Real GDP'!H96))</f>
        <v>-3.5423843631136265E-2</v>
      </c>
      <c r="H93" s="9">
        <f>4*(LN('Real GDP'!I97)-LN('Real GDP'!I96))</f>
        <v>1.7450015048666501E-2</v>
      </c>
      <c r="I93" s="9">
        <f>4*(LN('Real GDP'!J97)-LN('Real GDP'!J96))</f>
        <v>2.6838042932919137E-2</v>
      </c>
      <c r="K93" s="3" t="str">
        <f>'GDP Deflator'!L97</f>
        <v>Q3/1982</v>
      </c>
      <c r="L93" s="9">
        <f>4*(LN('GDP Deflator'!C97)-LN('GDP Deflator'!C96))</f>
        <v>5.7178417582452568E-2</v>
      </c>
      <c r="M93" s="9">
        <f>4*(LN('GDP Deflator'!D97)-LN('GDP Deflator'!D96))</f>
        <v>6.0617009064753091E-2</v>
      </c>
      <c r="N93" s="9">
        <f>4*(LN('GDP Deflator'!E97)-LN('GDP Deflator'!E96))</f>
        <v>5.6506199069804808E-2</v>
      </c>
      <c r="O93" s="9">
        <f>4*(LN('GDP Deflator'!F97)-LN('GDP Deflator'!F96))</f>
        <v>5.738687436570622E-2</v>
      </c>
      <c r="P93" s="9">
        <f>4*(LN('GDP Deflator'!G97)-LN('GDP Deflator'!G96))</f>
        <v>5.7652841799262333E-2</v>
      </c>
      <c r="Q93" s="9">
        <f>4*(LN('GDP Deflator'!H97)-LN('GDP Deflator'!H96))</f>
        <v>5.6720150403419822E-2</v>
      </c>
      <c r="R93" s="9">
        <f>4*(LN('GDP Deflator'!I97)-LN('GDP Deflator'!I96))</f>
        <v>5.7764178170581104E-2</v>
      </c>
      <c r="S93" s="9">
        <f>4*(LN('GDP Deflator'!J97)-LN('GDP Deflator'!J96))</f>
        <v>5.6623703394409475E-2</v>
      </c>
    </row>
    <row r="94" spans="1:19" x14ac:dyDescent="0.25">
      <c r="A94" s="2" t="str">
        <f>'Real GDP'!A98</f>
        <v>Q4/1982</v>
      </c>
      <c r="B94" s="9">
        <f>4*(LN('Real GDP'!C98)-LN('Real GDP'!C97))</f>
        <v>3.899998094084367E-3</v>
      </c>
      <c r="C94" s="9">
        <f>4*(LN('Real GDP'!D98)-LN('Real GDP'!D97))</f>
        <v>2.8108017372364458E-2</v>
      </c>
      <c r="D94" s="9">
        <f>4*(LN('Real GDP'!E98)-LN('Real GDP'!E97))</f>
        <v>2.3854922664682476E-2</v>
      </c>
      <c r="E94" s="9">
        <f>4*(LN('Real GDP'!F98)-LN('Real GDP'!F97))</f>
        <v>9.5720856586218872E-3</v>
      </c>
      <c r="F94" s="9">
        <f>4*(LN('Real GDP'!G98)-LN('Real GDP'!G97))</f>
        <v>-1.1647706333612007E-2</v>
      </c>
      <c r="G94" s="9">
        <f>4*(LN('Real GDP'!H98)-LN('Real GDP'!H97))</f>
        <v>-3.7086743752063001E-2</v>
      </c>
      <c r="H94" s="9">
        <f>4*(LN('Real GDP'!I98)-LN('Real GDP'!I97))</f>
        <v>5.5202424035922348E-2</v>
      </c>
      <c r="I94" s="9">
        <f>4*(LN('Real GDP'!J98)-LN('Real GDP'!J97))</f>
        <v>1.4075074474806826E-2</v>
      </c>
      <c r="K94" s="3" t="str">
        <f>'GDP Deflator'!L98</f>
        <v>Q4/1982</v>
      </c>
      <c r="L94" s="9">
        <f>4*(LN('GDP Deflator'!C98)-LN('GDP Deflator'!C97))</f>
        <v>4.4205330975993107E-2</v>
      </c>
      <c r="M94" s="9">
        <f>4*(LN('GDP Deflator'!D98)-LN('GDP Deflator'!D97))</f>
        <v>5.0320841744838418E-2</v>
      </c>
      <c r="N94" s="9">
        <f>4*(LN('GDP Deflator'!E98)-LN('GDP Deflator'!E97))</f>
        <v>4.2420620878322879E-2</v>
      </c>
      <c r="O94" s="9">
        <f>4*(LN('GDP Deflator'!F98)-LN('GDP Deflator'!F97))</f>
        <v>4.4337224042761747E-2</v>
      </c>
      <c r="P94" s="9">
        <f>4*(LN('GDP Deflator'!G98)-LN('GDP Deflator'!G97))</f>
        <v>4.6800100529686972E-2</v>
      </c>
      <c r="Q94" s="9">
        <f>4*(LN('GDP Deflator'!H98)-LN('GDP Deflator'!H97))</f>
        <v>4.4781565246541533E-2</v>
      </c>
      <c r="R94" s="9">
        <f>4*(LN('GDP Deflator'!I98)-LN('GDP Deflator'!I97))</f>
        <v>4.4730658232186471E-2</v>
      </c>
      <c r="S94" s="9">
        <f>4*(LN('GDP Deflator'!J98)-LN('GDP Deflator'!J97))</f>
        <v>4.5329723243940023E-2</v>
      </c>
    </row>
    <row r="95" spans="1:19" x14ac:dyDescent="0.25">
      <c r="A95" s="2" t="str">
        <f>'Real GDP'!A99</f>
        <v>Q1/1983</v>
      </c>
      <c r="B95" s="9">
        <f>4*(LN('Real GDP'!C99)-LN('Real GDP'!C98))</f>
        <v>5.2051984013026242E-2</v>
      </c>
      <c r="C95" s="9">
        <f>4*(LN('Real GDP'!D99)-LN('Real GDP'!D98))</f>
        <v>7.1774365661660511E-2</v>
      </c>
      <c r="D95" s="9">
        <f>4*(LN('Real GDP'!E99)-LN('Real GDP'!E98))</f>
        <v>1.6101925647728166E-2</v>
      </c>
      <c r="E95" s="9">
        <f>4*(LN('Real GDP'!F99)-LN('Real GDP'!F98))</f>
        <v>3.6087507288293352E-2</v>
      </c>
      <c r="F95" s="9">
        <f>4*(LN('Real GDP'!G99)-LN('Real GDP'!G98))</f>
        <v>1.1175117813522206E-2</v>
      </c>
      <c r="G95" s="9">
        <f>4*(LN('Real GDP'!H99)-LN('Real GDP'!H98))</f>
        <v>6.5251128400063863E-2</v>
      </c>
      <c r="H95" s="9">
        <f>4*(LN('Real GDP'!I99)-LN('Real GDP'!I98))</f>
        <v>2.5196358316250667E-3</v>
      </c>
      <c r="I95" s="9">
        <f>4*(LN('Real GDP'!J99)-LN('Real GDP'!J98))</f>
        <v>1.4591871430926773E-2</v>
      </c>
      <c r="K95" s="3" t="str">
        <f>'GDP Deflator'!L99</f>
        <v>Q1/1983</v>
      </c>
      <c r="L95" s="9">
        <f>4*(LN('GDP Deflator'!C99)-LN('GDP Deflator'!C98))</f>
        <v>3.2166714677023478E-2</v>
      </c>
      <c r="M95" s="9">
        <f>4*(LN('GDP Deflator'!D99)-LN('GDP Deflator'!D98))</f>
        <v>3.9054346389040262E-2</v>
      </c>
      <c r="N95" s="9">
        <f>4*(LN('GDP Deflator'!E99)-LN('GDP Deflator'!E98))</f>
        <v>3.1848723148961255E-2</v>
      </c>
      <c r="O95" s="9">
        <f>4*(LN('GDP Deflator'!F99)-LN('GDP Deflator'!F98))</f>
        <v>3.2262139278802948E-2</v>
      </c>
      <c r="P95" s="9">
        <f>4*(LN('GDP Deflator'!G99)-LN('GDP Deflator'!G98))</f>
        <v>2.89303441017843E-2</v>
      </c>
      <c r="Q95" s="9">
        <f>4*(LN('GDP Deflator'!H99)-LN('GDP Deflator'!H98))</f>
        <v>3.0184453375243336E-2</v>
      </c>
      <c r="R95" s="9">
        <f>4*(LN('GDP Deflator'!I99)-LN('GDP Deflator'!I98))</f>
        <v>3.1885916093971289E-2</v>
      </c>
      <c r="S95" s="9">
        <f>4*(LN('GDP Deflator'!J99)-LN('GDP Deflator'!J98))</f>
        <v>3.3349072653951595E-2</v>
      </c>
    </row>
    <row r="96" spans="1:19" x14ac:dyDescent="0.25">
      <c r="A96" s="2" t="str">
        <f>'Real GDP'!A100</f>
        <v>Q2/1983</v>
      </c>
      <c r="B96" s="9">
        <f>4*(LN('Real GDP'!C100)-LN('Real GDP'!C99))</f>
        <v>9.0252608326288453E-2</v>
      </c>
      <c r="C96" s="9">
        <f>4*(LN('Real GDP'!D100)-LN('Real GDP'!D99))</f>
        <v>3.3966609681705506E-2</v>
      </c>
      <c r="D96" s="9">
        <f>4*(LN('Real GDP'!E100)-LN('Real GDP'!E99))</f>
        <v>4.4893028250569955E-4</v>
      </c>
      <c r="E96" s="9">
        <f>4*(LN('Real GDP'!F100)-LN('Real GDP'!F99))</f>
        <v>4.1890972557308004E-2</v>
      </c>
      <c r="F96" s="9">
        <f>4*(LN('Real GDP'!G100)-LN('Real GDP'!G99))</f>
        <v>-4.8192518445873134E-3</v>
      </c>
      <c r="G96" s="9">
        <f>4*(LN('Real GDP'!H100)-LN('Real GDP'!H99))</f>
        <v>7.8712400174190122E-2</v>
      </c>
      <c r="H96" s="9">
        <f>4*(LN('Real GDP'!I100)-LN('Real GDP'!I99))</f>
        <v>2.9957199493097164E-2</v>
      </c>
      <c r="I96" s="9">
        <f>4*(LN('Real GDP'!J100)-LN('Real GDP'!J99))</f>
        <v>2.4628392224450124E-2</v>
      </c>
      <c r="K96" s="3" t="str">
        <f>'GDP Deflator'!L100</f>
        <v>Q2/1983</v>
      </c>
      <c r="L96" s="9">
        <f>4*(LN('GDP Deflator'!C100)-LN('GDP Deflator'!C99))</f>
        <v>2.6993137545449741E-2</v>
      </c>
      <c r="M96" s="9">
        <f>4*(LN('GDP Deflator'!D100)-LN('GDP Deflator'!D99))</f>
        <v>2.8652746171793808E-2</v>
      </c>
      <c r="N96" s="9">
        <f>4*(LN('GDP Deflator'!E100)-LN('GDP Deflator'!E99))</f>
        <v>2.7272044053491484E-2</v>
      </c>
      <c r="O96" s="9">
        <f>4*(LN('GDP Deflator'!F100)-LN('GDP Deflator'!F99))</f>
        <v>2.7052754024984083E-2</v>
      </c>
      <c r="P96" s="9">
        <f>4*(LN('GDP Deflator'!G100)-LN('GDP Deflator'!G99))</f>
        <v>2.7107974608819418E-2</v>
      </c>
      <c r="Q96" s="9">
        <f>4*(LN('GDP Deflator'!H100)-LN('GDP Deflator'!H99))</f>
        <v>2.6737144529015211E-2</v>
      </c>
      <c r="R96" s="9">
        <f>4*(LN('GDP Deflator'!I100)-LN('GDP Deflator'!I99))</f>
        <v>2.6706027803481192E-2</v>
      </c>
      <c r="S96" s="9">
        <f>4*(LN('GDP Deflator'!J100)-LN('GDP Deflator'!J99))</f>
        <v>2.7503789753131613E-2</v>
      </c>
    </row>
    <row r="97" spans="1:19" x14ac:dyDescent="0.25">
      <c r="A97" s="2" t="str">
        <f>'Real GDP'!A101</f>
        <v>Q3/1983</v>
      </c>
      <c r="B97" s="9">
        <f>4*(LN('Real GDP'!C101)-LN('Real GDP'!C100))</f>
        <v>7.7560251966914961E-2</v>
      </c>
      <c r="C97" s="9">
        <f>4*(LN('Real GDP'!D101)-LN('Real GDP'!D100))</f>
        <v>4.3800752827785061E-2</v>
      </c>
      <c r="D97" s="9">
        <f>4*(LN('Real GDP'!E101)-LN('Real GDP'!E100))</f>
        <v>6.1214037008809896E-3</v>
      </c>
      <c r="E97" s="9">
        <f>4*(LN('Real GDP'!F101)-LN('Real GDP'!F100))</f>
        <v>-8.3434097651853278E-3</v>
      </c>
      <c r="F97" s="9">
        <f>4*(LN('Real GDP'!G101)-LN('Real GDP'!G100))</f>
        <v>7.3804074544757015E-2</v>
      </c>
      <c r="G97" s="9">
        <f>4*(LN('Real GDP'!H101)-LN('Real GDP'!H100))</f>
        <v>4.506984522496893E-2</v>
      </c>
      <c r="H97" s="9">
        <f>4*(LN('Real GDP'!I101)-LN('Real GDP'!I100))</f>
        <v>5.9417906120817321E-2</v>
      </c>
      <c r="I97" s="9">
        <f>4*(LN('Real GDP'!J101)-LN('Real GDP'!J100))</f>
        <v>5.8780824250312946E-3</v>
      </c>
      <c r="K97" s="3" t="str">
        <f>'GDP Deflator'!L101</f>
        <v>Q3/1983</v>
      </c>
      <c r="L97" s="9">
        <f>4*(LN('GDP Deflator'!C101)-LN('GDP Deflator'!C100))</f>
        <v>4.1647575256243741E-2</v>
      </c>
      <c r="M97" s="9">
        <f>4*(LN('GDP Deflator'!D101)-LN('GDP Deflator'!D100))</f>
        <v>4.3972509611126753E-2</v>
      </c>
      <c r="N97" s="9">
        <f>4*(LN('GDP Deflator'!E101)-LN('GDP Deflator'!E100))</f>
        <v>4.1988159364986899E-2</v>
      </c>
      <c r="O97" s="9">
        <f>4*(LN('GDP Deflator'!F101)-LN('GDP Deflator'!F100))</f>
        <v>4.1720109240394265E-2</v>
      </c>
      <c r="P97" s="9">
        <f>4*(LN('GDP Deflator'!G101)-LN('GDP Deflator'!G100))</f>
        <v>4.034898711963919E-2</v>
      </c>
      <c r="Q97" s="9">
        <f>4*(LN('GDP Deflator'!H101)-LN('GDP Deflator'!H100))</f>
        <v>4.326272258364483E-2</v>
      </c>
      <c r="R97" s="9">
        <f>4*(LN('GDP Deflator'!I101)-LN('GDP Deflator'!I100))</f>
        <v>4.1664931554400653E-2</v>
      </c>
      <c r="S97" s="9">
        <f>4*(LN('GDP Deflator'!J101)-LN('GDP Deflator'!J100))</f>
        <v>4.0520632041570082E-2</v>
      </c>
    </row>
    <row r="98" spans="1:19" x14ac:dyDescent="0.25">
      <c r="A98" s="2" t="str">
        <f>'Real GDP'!A102</f>
        <v>Q4/1983</v>
      </c>
      <c r="B98" s="9">
        <f>4*(LN('Real GDP'!C102)-LN('Real GDP'!C101))</f>
        <v>8.164881717121375E-2</v>
      </c>
      <c r="C98" s="9">
        <f>4*(LN('Real GDP'!D102)-LN('Real GDP'!D101))</f>
        <v>3.4447983876656707E-2</v>
      </c>
      <c r="D98" s="9">
        <f>4*(LN('Real GDP'!E102)-LN('Real GDP'!E101))</f>
        <v>1.8754292574286069E-2</v>
      </c>
      <c r="E98" s="9">
        <f>4*(LN('Real GDP'!F102)-LN('Real GDP'!F101))</f>
        <v>5.4951774341695625E-2</v>
      </c>
      <c r="F98" s="9">
        <f>4*(LN('Real GDP'!G102)-LN('Real GDP'!G101))</f>
        <v>8.7703421062535369E-2</v>
      </c>
      <c r="G98" s="9">
        <f>4*(LN('Real GDP'!H102)-LN('Real GDP'!H101))</f>
        <v>5.0567141320257747E-2</v>
      </c>
      <c r="H98" s="9">
        <f>4*(LN('Real GDP'!I102)-LN('Real GDP'!I101))</f>
        <v>3.3183831603611935E-2</v>
      </c>
      <c r="I98" s="9">
        <f>4*(LN('Real GDP'!J102)-LN('Real GDP'!J101))</f>
        <v>2.5761569918074656E-2</v>
      </c>
      <c r="K98" s="3" t="str">
        <f>'GDP Deflator'!L102</f>
        <v>Q4/1983</v>
      </c>
      <c r="L98" s="9">
        <f>4*(LN('GDP Deflator'!C102)-LN('GDP Deflator'!C101))</f>
        <v>2.9318509680026139E-2</v>
      </c>
      <c r="M98" s="9">
        <f>4*(LN('GDP Deflator'!D102)-LN('GDP Deflator'!D101))</f>
        <v>3.1472528918438769E-2</v>
      </c>
      <c r="N98" s="9">
        <f>4*(LN('GDP Deflator'!E102)-LN('GDP Deflator'!E101))</f>
        <v>2.9105681462533894E-2</v>
      </c>
      <c r="O98" s="9">
        <f>4*(LN('GDP Deflator'!F102)-LN('GDP Deflator'!F101))</f>
        <v>2.9348858069711881E-2</v>
      </c>
      <c r="P98" s="9">
        <f>4*(LN('GDP Deflator'!G102)-LN('GDP Deflator'!G101))</f>
        <v>3.2665009638973785E-2</v>
      </c>
      <c r="Q98" s="9">
        <f>4*(LN('GDP Deflator'!H102)-LN('GDP Deflator'!H101))</f>
        <v>2.9126979151831378E-2</v>
      </c>
      <c r="R98" s="9">
        <f>4*(LN('GDP Deflator'!I102)-LN('GDP Deflator'!I101))</f>
        <v>2.8687703421416799E-2</v>
      </c>
      <c r="S98" s="9">
        <f>4*(LN('GDP Deflator'!J102)-LN('GDP Deflator'!J101))</f>
        <v>2.9024880627872562E-2</v>
      </c>
    </row>
    <row r="99" spans="1:19" x14ac:dyDescent="0.25">
      <c r="A99" s="2" t="str">
        <f>'Real GDP'!A103</f>
        <v>Q1/1984</v>
      </c>
      <c r="B99" s="9">
        <f>4*(LN('Real GDP'!C103)-LN('Real GDP'!C102))</f>
        <v>7.8694126350782767E-2</v>
      </c>
      <c r="C99" s="9">
        <f>4*(LN('Real GDP'!D103)-LN('Real GDP'!D102))</f>
        <v>2.7479297696466176E-2</v>
      </c>
      <c r="D99" s="9">
        <f>4*(LN('Real GDP'!E103)-LN('Real GDP'!E102))</f>
        <v>2.6703559688382228E-2</v>
      </c>
      <c r="E99" s="9">
        <f>4*(LN('Real GDP'!F103)-LN('Real GDP'!F102))</f>
        <v>5.2556111030600761E-2</v>
      </c>
      <c r="F99" s="9">
        <f>4*(LN('Real GDP'!G103)-LN('Real GDP'!G102))</f>
        <v>-7.8521920327894179E-3</v>
      </c>
      <c r="G99" s="9">
        <f>4*(LN('Real GDP'!H103)-LN('Real GDP'!H102))</f>
        <v>6.8018783763438506E-2</v>
      </c>
      <c r="H99" s="9">
        <f>4*(LN('Real GDP'!I103)-LN('Real GDP'!I102))</f>
        <v>4.5801681659096261E-2</v>
      </c>
      <c r="I99" s="9">
        <f>4*(LN('Real GDP'!J103)-LN('Real GDP'!J102))</f>
        <v>3.2951944534943323E-2</v>
      </c>
      <c r="K99" s="3" t="str">
        <f>'GDP Deflator'!L103</f>
        <v>Q1/1984</v>
      </c>
      <c r="L99" s="9">
        <f>4*(LN('GDP Deflator'!C103)-LN('GDP Deflator'!C102))</f>
        <v>4.2373191508332297E-2</v>
      </c>
      <c r="M99" s="9">
        <f>4*(LN('GDP Deflator'!D103)-LN('GDP Deflator'!D102))</f>
        <v>4.0188577265016789E-2</v>
      </c>
      <c r="N99" s="9">
        <f>4*(LN('GDP Deflator'!E103)-LN('GDP Deflator'!E102))</f>
        <v>4.1878562647612583E-2</v>
      </c>
      <c r="O99" s="9">
        <f>4*(LN('GDP Deflator'!F103)-LN('GDP Deflator'!F102))</f>
        <v>4.2322302074808249E-2</v>
      </c>
      <c r="P99" s="9">
        <f>4*(LN('GDP Deflator'!G103)-LN('GDP Deflator'!G102))</f>
        <v>4.2941271880197363E-2</v>
      </c>
      <c r="Q99" s="9">
        <f>4*(LN('GDP Deflator'!H103)-LN('GDP Deflator'!H102))</f>
        <v>4.2132837494799347E-2</v>
      </c>
      <c r="R99" s="9">
        <f>4*(LN('GDP Deflator'!I103)-LN('GDP Deflator'!I102))</f>
        <v>4.1625919524109989E-2</v>
      </c>
      <c r="S99" s="9">
        <f>4*(LN('GDP Deflator'!J103)-LN('GDP Deflator'!J102))</f>
        <v>4.2419954597393783E-2</v>
      </c>
    </row>
    <row r="100" spans="1:19" x14ac:dyDescent="0.25">
      <c r="A100" s="2" t="str">
        <f>'Real GDP'!A104</f>
        <v>Q2/1984</v>
      </c>
      <c r="B100" s="9">
        <f>4*(LN('Real GDP'!C104)-LN('Real GDP'!C103))</f>
        <v>6.964379020775624E-2</v>
      </c>
      <c r="C100" s="9">
        <f>4*(LN('Real GDP'!D104)-LN('Real GDP'!D103))</f>
        <v>-3.5036232756137764E-2</v>
      </c>
      <c r="D100" s="9">
        <f>4*(LN('Real GDP'!E104)-LN('Real GDP'!E103))</f>
        <v>1.1661099646804729E-2</v>
      </c>
      <c r="E100" s="9">
        <f>4*(LN('Real GDP'!F104)-LN('Real GDP'!F103))</f>
        <v>-6.3509793962197136E-2</v>
      </c>
      <c r="F100" s="9">
        <f>4*(LN('Real GDP'!G104)-LN('Real GDP'!G103))</f>
        <v>1.2857881072335431E-2</v>
      </c>
      <c r="G100" s="9">
        <f>4*(LN('Real GDP'!H104)-LN('Real GDP'!H103))</f>
        <v>7.7487317257990185E-2</v>
      </c>
      <c r="H100" s="9">
        <f>4*(LN('Real GDP'!I104)-LN('Real GDP'!I103))</f>
        <v>6.0116583583294414E-2</v>
      </c>
      <c r="I100" s="9">
        <f>4*(LN('Real GDP'!J104)-LN('Real GDP'!J103))</f>
        <v>-1.2350460969908994E-2</v>
      </c>
      <c r="K100" s="3" t="str">
        <f>'GDP Deflator'!L104</f>
        <v>Q2/1984</v>
      </c>
      <c r="L100" s="9">
        <f>4*(LN('GDP Deflator'!C104)-LN('GDP Deflator'!C103))</f>
        <v>3.351925793502275E-2</v>
      </c>
      <c r="M100" s="9">
        <f>4*(LN('GDP Deflator'!D104)-LN('GDP Deflator'!D103))</f>
        <v>3.7676684578187292E-2</v>
      </c>
      <c r="N100" s="9">
        <f>4*(LN('GDP Deflator'!E104)-LN('GDP Deflator'!E103))</f>
        <v>3.2863958407965299E-2</v>
      </c>
      <c r="O100" s="9">
        <f>4*(LN('GDP Deflator'!F104)-LN('GDP Deflator'!F103))</f>
        <v>3.3447654187371612E-2</v>
      </c>
      <c r="P100" s="9">
        <f>4*(LN('GDP Deflator'!G104)-LN('GDP Deflator'!G103))</f>
        <v>3.3098597165167831E-2</v>
      </c>
      <c r="Q100" s="9">
        <f>4*(LN('GDP Deflator'!H104)-LN('GDP Deflator'!H103))</f>
        <v>3.3468715979157793E-2</v>
      </c>
      <c r="R100" s="9">
        <f>4*(LN('GDP Deflator'!I104)-LN('GDP Deflator'!I103))</f>
        <v>3.2937556355376429E-2</v>
      </c>
      <c r="S100" s="9">
        <f>4*(LN('GDP Deflator'!J104)-LN('GDP Deflator'!J103))</f>
        <v>3.4241441919347082E-2</v>
      </c>
    </row>
    <row r="101" spans="1:19" x14ac:dyDescent="0.25">
      <c r="A101" s="2" t="str">
        <f>'Real GDP'!A105</f>
        <v>Q3/1984</v>
      </c>
      <c r="B101" s="9">
        <f>4*(LN('Real GDP'!C105)-LN('Real GDP'!C104))</f>
        <v>3.9159623682863298E-2</v>
      </c>
      <c r="C101" s="9">
        <f>4*(LN('Real GDP'!D105)-LN('Real GDP'!D104))</f>
        <v>2.5942975534757551E-2</v>
      </c>
      <c r="D101" s="9">
        <f>4*(LN('Real GDP'!E105)-LN('Real GDP'!E104))</f>
        <v>2.2522917350627836E-2</v>
      </c>
      <c r="E101" s="9">
        <f>4*(LN('Real GDP'!F105)-LN('Real GDP'!F104))</f>
        <v>0.10747464157878284</v>
      </c>
      <c r="F101" s="9">
        <f>4*(LN('Real GDP'!G105)-LN('Real GDP'!G104))</f>
        <v>4.6823585246855259E-2</v>
      </c>
      <c r="G101" s="9">
        <f>4*(LN('Real GDP'!H105)-LN('Real GDP'!H104))</f>
        <v>1.6938695987434471E-2</v>
      </c>
      <c r="H101" s="9">
        <f>4*(LN('Real GDP'!I105)-LN('Real GDP'!I104))</f>
        <v>4.8584068907278066E-2</v>
      </c>
      <c r="I101" s="9">
        <f>4*(LN('Real GDP'!J105)-LN('Real GDP'!J104))</f>
        <v>3.468580867685489E-2</v>
      </c>
      <c r="K101" s="3" t="str">
        <f>'GDP Deflator'!L105</f>
        <v>Q3/1984</v>
      </c>
      <c r="L101" s="9">
        <f>4*(LN('GDP Deflator'!C105)-LN('GDP Deflator'!C104))</f>
        <v>3.2305741454781156E-2</v>
      </c>
      <c r="M101" s="9">
        <f>4*(LN('GDP Deflator'!D105)-LN('GDP Deflator'!D104))</f>
        <v>3.1685713620191791E-2</v>
      </c>
      <c r="N101" s="9">
        <f>4*(LN('GDP Deflator'!E105)-LN('GDP Deflator'!E104))</f>
        <v>3.1522961427352669E-2</v>
      </c>
      <c r="O101" s="9">
        <f>4*(LN('GDP Deflator'!F105)-LN('GDP Deflator'!F104))</f>
        <v>3.2246504869364756E-2</v>
      </c>
      <c r="P101" s="9">
        <f>4*(LN('GDP Deflator'!G105)-LN('GDP Deflator'!G104))</f>
        <v>3.1418643839307592E-2</v>
      </c>
      <c r="Q101" s="9">
        <f>4*(LN('GDP Deflator'!H105)-LN('GDP Deflator'!H104))</f>
        <v>3.2448660289141174E-2</v>
      </c>
      <c r="R101" s="9">
        <f>4*(LN('GDP Deflator'!I105)-LN('GDP Deflator'!I104))</f>
        <v>3.2161157375679039E-2</v>
      </c>
      <c r="S101" s="9">
        <f>4*(LN('GDP Deflator'!J105)-LN('GDP Deflator'!J104))</f>
        <v>3.1491715079015492E-2</v>
      </c>
    </row>
    <row r="102" spans="1:19" x14ac:dyDescent="0.25">
      <c r="A102" s="2" t="str">
        <f>'Real GDP'!A106</f>
        <v>Q4/1984</v>
      </c>
      <c r="B102" s="9">
        <f>4*(LN('Real GDP'!C106)-LN('Real GDP'!C105))</f>
        <v>3.177868470537959E-2</v>
      </c>
      <c r="C102" s="9">
        <f>4*(LN('Real GDP'!D106)-LN('Real GDP'!D105))</f>
        <v>7.8676970887737951E-2</v>
      </c>
      <c r="D102" s="9">
        <f>4*(LN('Real GDP'!E106)-LN('Real GDP'!E105))</f>
        <v>9.7060862804028147E-3</v>
      </c>
      <c r="E102" s="9">
        <f>4*(LN('Real GDP'!F106)-LN('Real GDP'!F105))</f>
        <v>3.3531632017364643E-2</v>
      </c>
      <c r="F102" s="9">
        <f>4*(LN('Real GDP'!G106)-LN('Real GDP'!G105))</f>
        <v>6.4171871258267288E-4</v>
      </c>
      <c r="G102" s="9">
        <f>4*(LN('Real GDP'!H106)-LN('Real GDP'!H105))</f>
        <v>6.2552753772699532E-2</v>
      </c>
      <c r="H102" s="9">
        <f>4*(LN('Real GDP'!I106)-LN('Real GDP'!I105))</f>
        <v>6.8989047043714891E-3</v>
      </c>
      <c r="I102" s="9">
        <f>4*(LN('Real GDP'!J106)-LN('Real GDP'!J105))</f>
        <v>5.1020235550751636E-3</v>
      </c>
      <c r="K102" s="3" t="str">
        <f>'GDP Deflator'!L106</f>
        <v>Q4/1984</v>
      </c>
      <c r="L102" s="9">
        <f>4*(LN('GDP Deflator'!C106)-LN('GDP Deflator'!C105))</f>
        <v>2.6731761844761337E-2</v>
      </c>
      <c r="M102" s="9">
        <f>4*(LN('GDP Deflator'!D106)-LN('GDP Deflator'!D105))</f>
        <v>2.7951069247190929E-2</v>
      </c>
      <c r="N102" s="9">
        <f>4*(LN('GDP Deflator'!E106)-LN('GDP Deflator'!E105))</f>
        <v>2.5909142180490008E-2</v>
      </c>
      <c r="O102" s="9">
        <f>4*(LN('GDP Deflator'!F106)-LN('GDP Deflator'!F105))</f>
        <v>2.6701445496172482E-2</v>
      </c>
      <c r="P102" s="9">
        <f>4*(LN('GDP Deflator'!G106)-LN('GDP Deflator'!G105))</f>
        <v>2.7007198086634432E-2</v>
      </c>
      <c r="Q102" s="9">
        <f>4*(LN('GDP Deflator'!H106)-LN('GDP Deflator'!H105))</f>
        <v>2.6538277407635036E-2</v>
      </c>
      <c r="R102" s="9">
        <f>4*(LN('GDP Deflator'!I106)-LN('GDP Deflator'!I105))</f>
        <v>2.6632804145990008E-2</v>
      </c>
      <c r="S102" s="9">
        <f>4*(LN('GDP Deflator'!J106)-LN('GDP Deflator'!J105))</f>
        <v>2.8112023766697192E-2</v>
      </c>
    </row>
    <row r="103" spans="1:19" x14ac:dyDescent="0.25">
      <c r="A103" s="2" t="str">
        <f>'Real GDP'!A107</f>
        <v>Q1/1985</v>
      </c>
      <c r="B103" s="9">
        <f>4*(LN('Real GDP'!C107)-LN('Real GDP'!C106))</f>
        <v>3.9568782736616015E-2</v>
      </c>
      <c r="C103" s="9">
        <f>4*(LN('Real GDP'!D107)-LN('Real GDP'!D106))</f>
        <v>3.3604164277289073E-2</v>
      </c>
      <c r="D103" s="9">
        <f>4*(LN('Real GDP'!E107)-LN('Real GDP'!E106))</f>
        <v>7.264154094947628E-3</v>
      </c>
      <c r="E103" s="9">
        <f>4*(LN('Real GDP'!F107)-LN('Real GDP'!F106))</f>
        <v>-2.1862468778298449E-2</v>
      </c>
      <c r="F103" s="9">
        <f>4*(LN('Real GDP'!G107)-LN('Real GDP'!G106))</f>
        <v>2.2803963122740356E-2</v>
      </c>
      <c r="G103" s="9">
        <f>4*(LN('Real GDP'!H107)-LN('Real GDP'!H106))</f>
        <v>6.030262451850632E-2</v>
      </c>
      <c r="H103" s="9">
        <f>4*(LN('Real GDP'!I107)-LN('Real GDP'!I106))</f>
        <v>9.6849571733262252E-2</v>
      </c>
      <c r="I103" s="9">
        <f>4*(LN('Real GDP'!J107)-LN('Real GDP'!J106))</f>
        <v>4.4392182205342579E-2</v>
      </c>
      <c r="K103" s="3" t="str">
        <f>'GDP Deflator'!L107</f>
        <v>Q1/1985</v>
      </c>
      <c r="L103" s="9">
        <f>4*(LN('GDP Deflator'!C107)-LN('GDP Deflator'!C106))</f>
        <v>4.5737343189209412E-2</v>
      </c>
      <c r="M103" s="9">
        <f>4*(LN('GDP Deflator'!D107)-LN('GDP Deflator'!D106))</f>
        <v>2.9009830138218007E-2</v>
      </c>
      <c r="N103" s="9">
        <f>4*(LN('GDP Deflator'!E107)-LN('GDP Deflator'!E106))</f>
        <v>4.5799733695570666E-2</v>
      </c>
      <c r="O103" s="9">
        <f>4*(LN('GDP Deflator'!F107)-LN('GDP Deflator'!F106))</f>
        <v>4.5644149263203815E-2</v>
      </c>
      <c r="P103" s="9">
        <f>4*(LN('GDP Deflator'!G107)-LN('GDP Deflator'!G106))</f>
        <v>4.4911573565487473E-2</v>
      </c>
      <c r="Q103" s="9">
        <f>4*(LN('GDP Deflator'!H107)-LN('GDP Deflator'!H106))</f>
        <v>4.4475281242888798E-2</v>
      </c>
      <c r="R103" s="9">
        <f>4*(LN('GDP Deflator'!I107)-LN('GDP Deflator'!I106))</f>
        <v>4.6547489285359234E-2</v>
      </c>
      <c r="S103" s="9">
        <f>4*(LN('GDP Deflator'!J107)-LN('GDP Deflator'!J106))</f>
        <v>4.5159257703424771E-2</v>
      </c>
    </row>
    <row r="104" spans="1:19" x14ac:dyDescent="0.25">
      <c r="A104" s="2" t="str">
        <f>'Real GDP'!A108</f>
        <v>Q2/1985</v>
      </c>
      <c r="B104" s="9">
        <f>4*(LN('Real GDP'!C108)-LN('Real GDP'!C107))</f>
        <v>3.6452894802600611E-2</v>
      </c>
      <c r="C104" s="9">
        <f>4*(LN('Real GDP'!D108)-LN('Real GDP'!D107))</f>
        <v>8.4332662575299366E-2</v>
      </c>
      <c r="D104" s="9">
        <f>4*(LN('Real GDP'!E108)-LN('Real GDP'!E107))</f>
        <v>2.686797551948672E-2</v>
      </c>
      <c r="E104" s="9">
        <f>4*(LN('Real GDP'!F108)-LN('Real GDP'!F107))</f>
        <v>3.9890340192439311E-2</v>
      </c>
      <c r="F104" s="9">
        <f>4*(LN('Real GDP'!G108)-LN('Real GDP'!G107))</f>
        <v>5.2489429780976593E-2</v>
      </c>
      <c r="G104" s="9">
        <f>4*(LN('Real GDP'!H108)-LN('Real GDP'!H107))</f>
        <v>1.2827910281693278E-2</v>
      </c>
      <c r="H104" s="9">
        <f>4*(LN('Real GDP'!I108)-LN('Real GDP'!I107))</f>
        <v>8.0183775393514622E-2</v>
      </c>
      <c r="I104" s="9">
        <f>4*(LN('Real GDP'!J108)-LN('Real GDP'!J107))</f>
        <v>-3.7589282718855088E-3</v>
      </c>
      <c r="K104" s="3" t="str">
        <f>'GDP Deflator'!L108</f>
        <v>Q2/1985</v>
      </c>
      <c r="L104" s="9">
        <f>4*(LN('GDP Deflator'!C108)-LN('GDP Deflator'!C107))</f>
        <v>2.4712042466696005E-2</v>
      </c>
      <c r="M104" s="9">
        <f>4*(LN('GDP Deflator'!D108)-LN('GDP Deflator'!D107))</f>
        <v>3.0679223091219399E-2</v>
      </c>
      <c r="N104" s="9">
        <f>4*(LN('GDP Deflator'!E108)-LN('GDP Deflator'!E107))</f>
        <v>2.5978496658780159E-2</v>
      </c>
      <c r="O104" s="9">
        <f>4*(LN('GDP Deflator'!F108)-LN('GDP Deflator'!F107))</f>
        <v>2.4522861100393811E-2</v>
      </c>
      <c r="P104" s="9">
        <f>4*(LN('GDP Deflator'!G108)-LN('GDP Deflator'!G107))</f>
        <v>2.5308737118070468E-2</v>
      </c>
      <c r="Q104" s="9">
        <f>4*(LN('GDP Deflator'!H108)-LN('GDP Deflator'!H107))</f>
        <v>2.6673275464215607E-2</v>
      </c>
      <c r="R104" s="9">
        <f>4*(LN('GDP Deflator'!I108)-LN('GDP Deflator'!I107))</f>
        <v>2.5186641348163619E-2</v>
      </c>
      <c r="S104" s="9">
        <f>4*(LN('GDP Deflator'!J108)-LN('GDP Deflator'!J107))</f>
        <v>2.4731132075658024E-2</v>
      </c>
    </row>
    <row r="105" spans="1:19" x14ac:dyDescent="0.25">
      <c r="A105" s="2" t="str">
        <f>'Real GDP'!A109</f>
        <v>Q3/1985</v>
      </c>
      <c r="B105" s="9">
        <f>4*(LN('Real GDP'!C109)-LN('Real GDP'!C108))</f>
        <v>6.1749500529892032E-2</v>
      </c>
      <c r="C105" s="9">
        <f>4*(LN('Real GDP'!D109)-LN('Real GDP'!D108))</f>
        <v>3.7869605374325488E-3</v>
      </c>
      <c r="D105" s="9">
        <f>4*(LN('Real GDP'!E109)-LN('Real GDP'!E108))</f>
        <v>2.5710942395647862E-2</v>
      </c>
      <c r="E105" s="9">
        <f>4*(LN('Real GDP'!F109)-LN('Real GDP'!F108))</f>
        <v>5.1760004059374864E-2</v>
      </c>
      <c r="F105" s="9">
        <f>4*(LN('Real GDP'!G109)-LN('Real GDP'!G108))</f>
        <v>3.1912984220689111E-2</v>
      </c>
      <c r="G105" s="9">
        <f>4*(LN('Real GDP'!H109)-LN('Real GDP'!H108))</f>
        <v>5.0322825888247991E-2</v>
      </c>
      <c r="H105" s="9">
        <f>4*(LN('Real GDP'!I109)-LN('Real GDP'!I108))</f>
        <v>5.2012374863910082E-2</v>
      </c>
      <c r="I105" s="9">
        <f>4*(LN('Real GDP'!J109)-LN('Real GDP'!J108))</f>
        <v>4.1253174376294055E-2</v>
      </c>
      <c r="K105" s="3" t="str">
        <f>'GDP Deflator'!L109</f>
        <v>Q3/1985</v>
      </c>
      <c r="L105" s="9">
        <f>4*(LN('GDP Deflator'!C109)-LN('GDP Deflator'!C108))</f>
        <v>2.3126615079291923E-2</v>
      </c>
      <c r="M105" s="9">
        <f>4*(LN('GDP Deflator'!D109)-LN('GDP Deflator'!D108))</f>
        <v>2.4479894856909823E-2</v>
      </c>
      <c r="N105" s="9">
        <f>4*(LN('GDP Deflator'!E109)-LN('GDP Deflator'!E108))</f>
        <v>2.3865888264912982E-2</v>
      </c>
      <c r="O105" s="9">
        <f>4*(LN('GDP Deflator'!F109)-LN('GDP Deflator'!F108))</f>
        <v>2.2931997670138315E-2</v>
      </c>
      <c r="P105" s="9">
        <f>4*(LN('GDP Deflator'!G109)-LN('GDP Deflator'!G108))</f>
        <v>2.2962314198299083E-2</v>
      </c>
      <c r="Q105" s="9">
        <f>4*(LN('GDP Deflator'!H109)-LN('GDP Deflator'!H108))</f>
        <v>2.2526470673831511E-2</v>
      </c>
      <c r="R105" s="9">
        <f>4*(LN('GDP Deflator'!I109)-LN('GDP Deflator'!I108))</f>
        <v>2.3481859086608381E-2</v>
      </c>
      <c r="S105" s="9">
        <f>4*(LN('GDP Deflator'!J109)-LN('GDP Deflator'!J108))</f>
        <v>2.291619068340367E-2</v>
      </c>
    </row>
    <row r="106" spans="1:19" x14ac:dyDescent="0.25">
      <c r="A106" s="2" t="str">
        <f>'Real GDP'!A110</f>
        <v>Q4/1985</v>
      </c>
      <c r="B106" s="9">
        <f>4*(LN('Real GDP'!C110)-LN('Real GDP'!C109))</f>
        <v>2.9895108318669372E-2</v>
      </c>
      <c r="C106" s="9">
        <f>4*(LN('Real GDP'!D110)-LN('Real GDP'!D109))</f>
        <v>9.7028917220534083E-3</v>
      </c>
      <c r="D106" s="9">
        <f>4*(LN('Real GDP'!E110)-LN('Real GDP'!E109))</f>
        <v>1.5919396331419478E-2</v>
      </c>
      <c r="E106" s="9">
        <f>4*(LN('Real GDP'!F110)-LN('Real GDP'!F109))</f>
        <v>2.3927367439057434E-2</v>
      </c>
      <c r="F106" s="9">
        <f>4*(LN('Real GDP'!G110)-LN('Real GDP'!G109))</f>
        <v>2.6583321049614028E-2</v>
      </c>
      <c r="G106" s="9">
        <f>4*(LN('Real GDP'!H110)-LN('Real GDP'!H109))</f>
        <v>6.1073628270065683E-2</v>
      </c>
      <c r="H106" s="9">
        <f>4*(LN('Real GDP'!I110)-LN('Real GDP'!I109))</f>
        <v>5.2784615017166914E-2</v>
      </c>
      <c r="I106" s="9">
        <f>4*(LN('Real GDP'!J110)-LN('Real GDP'!J109))</f>
        <v>4.5676969084379238E-2</v>
      </c>
      <c r="K106" s="3" t="str">
        <f>'GDP Deflator'!L110</f>
        <v>Q4/1985</v>
      </c>
      <c r="L106" s="9">
        <f>4*(LN('GDP Deflator'!C110)-LN('GDP Deflator'!C109))</f>
        <v>2.3038934277629153E-2</v>
      </c>
      <c r="M106" s="9">
        <f>4*(LN('GDP Deflator'!D110)-LN('GDP Deflator'!D109))</f>
        <v>3.7870592318576257E-2</v>
      </c>
      <c r="N106" s="9">
        <f>4*(LN('GDP Deflator'!E110)-LN('GDP Deflator'!E109))</f>
        <v>2.273647191031003E-2</v>
      </c>
      <c r="O106" s="9">
        <f>4*(LN('GDP Deflator'!F110)-LN('GDP Deflator'!F109))</f>
        <v>2.2783618718541732E-2</v>
      </c>
      <c r="P106" s="9">
        <f>4*(LN('GDP Deflator'!G110)-LN('GDP Deflator'!G109))</f>
        <v>2.3626339734150292E-2</v>
      </c>
      <c r="Q106" s="9">
        <f>4*(LN('GDP Deflator'!H110)-LN('GDP Deflator'!H109))</f>
        <v>2.2838457222022157E-2</v>
      </c>
      <c r="R106" s="9">
        <f>4*(LN('GDP Deflator'!I110)-LN('GDP Deflator'!I109))</f>
        <v>2.3114202125256611E-2</v>
      </c>
      <c r="S106" s="9">
        <f>4*(LN('GDP Deflator'!J110)-LN('GDP Deflator'!J109))</f>
        <v>2.0449787974920142E-2</v>
      </c>
    </row>
    <row r="107" spans="1:19" x14ac:dyDescent="0.25">
      <c r="A107" s="2" t="str">
        <f>'Real GDP'!A111</f>
        <v>Q1/1986</v>
      </c>
      <c r="B107" s="9">
        <f>4*(LN('Real GDP'!C111)-LN('Real GDP'!C110))</f>
        <v>3.6903454625473842E-2</v>
      </c>
      <c r="C107" s="9">
        <f>4*(LN('Real GDP'!D111)-LN('Real GDP'!D110))</f>
        <v>4.5313491859737098E-2</v>
      </c>
      <c r="D107" s="9">
        <f>4*(LN('Real GDP'!E111)-LN('Real GDP'!E110))</f>
        <v>1.4722204169046904E-2</v>
      </c>
      <c r="E107" s="9">
        <f>4*(LN('Real GDP'!F111)-LN('Real GDP'!F110))</f>
        <v>-2.2947664067935136E-2</v>
      </c>
      <c r="F107" s="9">
        <f>4*(LN('Real GDP'!G111)-LN('Real GDP'!G110))</f>
        <v>2.4849834582312269E-2</v>
      </c>
      <c r="G107" s="9">
        <f>4*(LN('Real GDP'!H111)-LN('Real GDP'!H110))</f>
        <v>-8.8565731932277458E-4</v>
      </c>
      <c r="H107" s="9">
        <f>4*(LN('Real GDP'!I111)-LN('Real GDP'!I110))</f>
        <v>1.5872310567054626E-2</v>
      </c>
      <c r="I107" s="9">
        <f>4*(LN('Real GDP'!J111)-LN('Real GDP'!J110))</f>
        <v>1.1265763868482992E-2</v>
      </c>
      <c r="K107" s="3" t="str">
        <f>'GDP Deflator'!L111</f>
        <v>Q1/1986</v>
      </c>
      <c r="L107" s="9">
        <f>4*(LN('GDP Deflator'!C111)-LN('GDP Deflator'!C110))</f>
        <v>1.9501390656490258E-2</v>
      </c>
      <c r="M107" s="9">
        <f>4*(LN('GDP Deflator'!D111)-LN('GDP Deflator'!D110))</f>
        <v>8.3643049238055767E-3</v>
      </c>
      <c r="N107" s="9">
        <f>4*(LN('GDP Deflator'!E111)-LN('GDP Deflator'!E110))</f>
        <v>1.9612241597565472E-2</v>
      </c>
      <c r="O107" s="9">
        <f>4*(LN('GDP Deflator'!F111)-LN('GDP Deflator'!F110))</f>
        <v>1.9179828461108883E-2</v>
      </c>
      <c r="P107" s="9">
        <f>4*(LN('GDP Deflator'!G111)-LN('GDP Deflator'!G110))</f>
        <v>1.961909757529412E-2</v>
      </c>
      <c r="Q107" s="9">
        <f>4*(LN('GDP Deflator'!H111)-LN('GDP Deflator'!H110))</f>
        <v>1.9836850104002934E-2</v>
      </c>
      <c r="R107" s="9">
        <f>4*(LN('GDP Deflator'!I111)-LN('GDP Deflator'!I110))</f>
        <v>1.9376322469227603E-2</v>
      </c>
      <c r="S107" s="9">
        <f>4*(LN('GDP Deflator'!J111)-LN('GDP Deflator'!J110))</f>
        <v>2.221653345651653E-2</v>
      </c>
    </row>
    <row r="108" spans="1:19" x14ac:dyDescent="0.25">
      <c r="A108" s="2" t="str">
        <f>'Real GDP'!A112</f>
        <v>Q2/1986</v>
      </c>
      <c r="B108" s="9">
        <f>4*(LN('Real GDP'!C112)-LN('Real GDP'!C111))</f>
        <v>1.8320790026550071E-2</v>
      </c>
      <c r="C108" s="9">
        <f>4*(LN('Real GDP'!D112)-LN('Real GDP'!D111))</f>
        <v>2.9168141814693627E-2</v>
      </c>
      <c r="D108" s="9">
        <f>4*(LN('Real GDP'!E112)-LN('Real GDP'!E111))</f>
        <v>4.2934143192844942E-2</v>
      </c>
      <c r="E108" s="9">
        <f>4*(LN('Real GDP'!F112)-LN('Real GDP'!F111))</f>
        <v>4.5764582657231045E-2</v>
      </c>
      <c r="F108" s="9">
        <f>4*(LN('Real GDP'!G112)-LN('Real GDP'!G111))</f>
        <v>2.5789197123543772E-2</v>
      </c>
      <c r="G108" s="9">
        <f>4*(LN('Real GDP'!H112)-LN('Real GDP'!H111))</f>
        <v>2.2962870216225895E-2</v>
      </c>
      <c r="H108" s="9">
        <f>4*(LN('Real GDP'!I112)-LN('Real GDP'!I111))</f>
        <v>-9.8467005900282345E-3</v>
      </c>
      <c r="I108" s="9">
        <f>4*(LN('Real GDP'!J112)-LN('Real GDP'!J111))</f>
        <v>9.4145552863295734E-2</v>
      </c>
      <c r="K108" s="3" t="str">
        <f>'GDP Deflator'!L112</f>
        <v>Q2/1986</v>
      </c>
      <c r="L108" s="9">
        <f>4*(LN('GDP Deflator'!C112)-LN('GDP Deflator'!C111))</f>
        <v>1.5985207258797374E-2</v>
      </c>
      <c r="M108" s="9">
        <f>4*(LN('GDP Deflator'!D112)-LN('GDP Deflator'!D111))</f>
        <v>1.8140578639648908E-2</v>
      </c>
      <c r="N108" s="9">
        <f>4*(LN('GDP Deflator'!E112)-LN('GDP Deflator'!E111))</f>
        <v>1.6042219230305577E-2</v>
      </c>
      <c r="O108" s="9">
        <f>4*(LN('GDP Deflator'!F112)-LN('GDP Deflator'!F111))</f>
        <v>1.5807562717593981E-2</v>
      </c>
      <c r="P108" s="9">
        <f>4*(LN('GDP Deflator'!G112)-LN('GDP Deflator'!G111))</f>
        <v>1.5911566484721362E-2</v>
      </c>
      <c r="Q108" s="9">
        <f>4*(LN('GDP Deflator'!H112)-LN('GDP Deflator'!H111))</f>
        <v>1.532435358767259E-2</v>
      </c>
      <c r="R108" s="9">
        <f>4*(LN('GDP Deflator'!I112)-LN('GDP Deflator'!I111))</f>
        <v>1.5512963471223884E-2</v>
      </c>
      <c r="S108" s="9">
        <f>4*(LN('GDP Deflator'!J112)-LN('GDP Deflator'!J111))</f>
        <v>1.4967569435372141E-2</v>
      </c>
    </row>
    <row r="109" spans="1:19" x14ac:dyDescent="0.25">
      <c r="A109" s="2" t="str">
        <f>'Real GDP'!A113</f>
        <v>Q3/1986</v>
      </c>
      <c r="B109" s="9">
        <f>4*(LN('Real GDP'!C113)-LN('Real GDP'!C112))</f>
        <v>4.006120830325699E-2</v>
      </c>
      <c r="C109" s="9">
        <f>4*(LN('Real GDP'!D113)-LN('Real GDP'!D112))</f>
        <v>1.7427834245651752E-2</v>
      </c>
      <c r="D109" s="9">
        <f>4*(LN('Real GDP'!E113)-LN('Real GDP'!E112))</f>
        <v>1.6337691025938739E-2</v>
      </c>
      <c r="E109" s="9">
        <f>4*(LN('Real GDP'!F113)-LN('Real GDP'!F112))</f>
        <v>2.9421107535011259E-2</v>
      </c>
      <c r="F109" s="9">
        <f>4*(LN('Real GDP'!G113)-LN('Real GDP'!G112))</f>
        <v>3.9726986256205521E-2</v>
      </c>
      <c r="G109" s="9">
        <f>4*(LN('Real GDP'!H113)-LN('Real GDP'!H112))</f>
        <v>5.0983428508928341E-3</v>
      </c>
      <c r="H109" s="9">
        <f>4*(LN('Real GDP'!I113)-LN('Real GDP'!I112))</f>
        <v>2.3364994703733544E-2</v>
      </c>
      <c r="I109" s="9">
        <f>4*(LN('Real GDP'!J113)-LN('Real GDP'!J112))</f>
        <v>-2.8301444810992393E-2</v>
      </c>
      <c r="K109" s="3" t="str">
        <f>'GDP Deflator'!L113</f>
        <v>Q3/1986</v>
      </c>
      <c r="L109" s="9">
        <f>4*(LN('GDP Deflator'!C113)-LN('GDP Deflator'!C112))</f>
        <v>1.6077390060505792E-2</v>
      </c>
      <c r="M109" s="9">
        <f>4*(LN('GDP Deflator'!D113)-LN('GDP Deflator'!D112))</f>
        <v>1.7990511669399467E-2</v>
      </c>
      <c r="N109" s="9">
        <f>4*(LN('GDP Deflator'!E113)-LN('GDP Deflator'!E112))</f>
        <v>1.6555193579087302E-2</v>
      </c>
      <c r="O109" s="9">
        <f>4*(LN('GDP Deflator'!F113)-LN('GDP Deflator'!F112))</f>
        <v>1.6108743035015749E-2</v>
      </c>
      <c r="P109" s="9">
        <f>4*(LN('GDP Deflator'!G113)-LN('GDP Deflator'!G112))</f>
        <v>1.573983274315971E-2</v>
      </c>
      <c r="Q109" s="9">
        <f>4*(LN('GDP Deflator'!H113)-LN('GDP Deflator'!H112))</f>
        <v>1.6541064294216312E-2</v>
      </c>
      <c r="R109" s="9">
        <f>4*(LN('GDP Deflator'!I113)-LN('GDP Deflator'!I112))</f>
        <v>1.595788955074795E-2</v>
      </c>
      <c r="S109" s="9">
        <f>4*(LN('GDP Deflator'!J113)-LN('GDP Deflator'!J112))</f>
        <v>1.5937641572095984E-2</v>
      </c>
    </row>
    <row r="110" spans="1:19" x14ac:dyDescent="0.25">
      <c r="A110" s="2" t="str">
        <f>'Real GDP'!A114</f>
        <v>Q4/1986</v>
      </c>
      <c r="B110" s="9">
        <f>4*(LN('Real GDP'!C114)-LN('Real GDP'!C113))</f>
        <v>2.0656935754352901E-2</v>
      </c>
      <c r="C110" s="9">
        <f>4*(LN('Real GDP'!D114)-LN('Real GDP'!D113))</f>
        <v>6.9973539631053683E-2</v>
      </c>
      <c r="D110" s="9">
        <f>4*(LN('Real GDP'!E114)-LN('Real GDP'!E113))</f>
        <v>9.6121235022614826E-3</v>
      </c>
      <c r="E110" s="9">
        <f>4*(LN('Real GDP'!F114)-LN('Real GDP'!F113))</f>
        <v>3.9686788884178981E-2</v>
      </c>
      <c r="F110" s="9">
        <f>4*(LN('Real GDP'!G114)-LN('Real GDP'!G113))</f>
        <v>1.6389982080930565E-2</v>
      </c>
      <c r="G110" s="9">
        <f>4*(LN('Real GDP'!H114)-LN('Real GDP'!H113))</f>
        <v>-2.8920202178547072E-2</v>
      </c>
      <c r="H110" s="9">
        <f>4*(LN('Real GDP'!I114)-LN('Real GDP'!I113))</f>
        <v>3.1424109619020868E-2</v>
      </c>
      <c r="I110" s="9">
        <f>4*(LN('Real GDP'!J114)-LN('Real GDP'!J113))</f>
        <v>2.5470890265559376E-2</v>
      </c>
      <c r="K110" s="3" t="str">
        <f>'GDP Deflator'!L114</f>
        <v>Q4/1986</v>
      </c>
      <c r="L110" s="9">
        <f>4*(LN('GDP Deflator'!C114)-LN('GDP Deflator'!C113))</f>
        <v>2.2206109142175023E-2</v>
      </c>
      <c r="M110" s="9">
        <f>4*(LN('GDP Deflator'!D114)-LN('GDP Deflator'!D113))</f>
        <v>2.022110664642085E-2</v>
      </c>
      <c r="N110" s="9">
        <f>4*(LN('GDP Deflator'!E114)-LN('GDP Deflator'!E113))</f>
        <v>2.1991166913462479E-2</v>
      </c>
      <c r="O110" s="9">
        <f>4*(LN('GDP Deflator'!F114)-LN('GDP Deflator'!F113))</f>
        <v>2.2361589741027643E-2</v>
      </c>
      <c r="P110" s="9">
        <f>4*(LN('GDP Deflator'!G114)-LN('GDP Deflator'!G113))</f>
        <v>2.2556805604363461E-2</v>
      </c>
      <c r="Q110" s="9">
        <f>4*(LN('GDP Deflator'!H114)-LN('GDP Deflator'!H113))</f>
        <v>2.2647473980274668E-2</v>
      </c>
      <c r="R110" s="9">
        <f>4*(LN('GDP Deflator'!I114)-LN('GDP Deflator'!I113))</f>
        <v>2.2256663740300553E-2</v>
      </c>
      <c r="S110" s="9">
        <f>4*(LN('GDP Deflator'!J114)-LN('GDP Deflator'!J113))</f>
        <v>2.3302677639057023E-2</v>
      </c>
    </row>
    <row r="111" spans="1:19" x14ac:dyDescent="0.25">
      <c r="A111" s="2" t="str">
        <f>'Real GDP'!A115</f>
        <v>Q1/1987</v>
      </c>
      <c r="B111" s="9">
        <f>4*(LN('Real GDP'!C115)-LN('Real GDP'!C114))</f>
        <v>2.7871822207224284E-2</v>
      </c>
      <c r="C111" s="9">
        <f>4*(LN('Real GDP'!D115)-LN('Real GDP'!D114))</f>
        <v>3.5528107618887361E-2</v>
      </c>
      <c r="D111" s="9">
        <f>4*(LN('Real GDP'!E115)-LN('Real GDP'!E114))</f>
        <v>1.0824717412766915E-2</v>
      </c>
      <c r="E111" s="9">
        <f>4*(LN('Real GDP'!F115)-LN('Real GDP'!F114))</f>
        <v>-0.10167350561943067</v>
      </c>
      <c r="F111" s="9">
        <f>4*(LN('Real GDP'!G115)-LN('Real GDP'!G114))</f>
        <v>1.635150593244461E-2</v>
      </c>
      <c r="G111" s="9">
        <f>4*(LN('Real GDP'!H115)-LN('Real GDP'!H114))</f>
        <v>9.1580173667065168E-2</v>
      </c>
      <c r="H111" s="9">
        <f>4*(LN('Real GDP'!I115)-LN('Real GDP'!I114))</f>
        <v>-2.8635946694279824E-3</v>
      </c>
      <c r="I111" s="9">
        <f>4*(LN('Real GDP'!J115)-LN('Real GDP'!J114))</f>
        <v>8.1099640119088434E-2</v>
      </c>
      <c r="K111" s="3" t="str">
        <f>'GDP Deflator'!L115</f>
        <v>Q1/1987</v>
      </c>
      <c r="L111" s="9">
        <f>4*(LN('GDP Deflator'!C115)-LN('GDP Deflator'!C114))</f>
        <v>2.8975956202138775E-2</v>
      </c>
      <c r="M111" s="9">
        <f>4*(LN('GDP Deflator'!D115)-LN('GDP Deflator'!D114))</f>
        <v>2.6100480082938304E-2</v>
      </c>
      <c r="N111" s="9">
        <f>4*(LN('GDP Deflator'!E115)-LN('GDP Deflator'!E114))</f>
        <v>2.7630806192959767E-2</v>
      </c>
      <c r="O111" s="9">
        <f>4*(LN('GDP Deflator'!F115)-LN('GDP Deflator'!F114))</f>
        <v>2.9270257809450584E-2</v>
      </c>
      <c r="P111" s="9">
        <f>4*(LN('GDP Deflator'!G115)-LN('GDP Deflator'!G114))</f>
        <v>2.8710278399987743E-2</v>
      </c>
      <c r="Q111" s="9">
        <f>4*(LN('GDP Deflator'!H115)-LN('GDP Deflator'!H114))</f>
        <v>2.8030050378422544E-2</v>
      </c>
      <c r="R111" s="9">
        <f>4*(LN('GDP Deflator'!I115)-LN('GDP Deflator'!I114))</f>
        <v>2.9112946772247739E-2</v>
      </c>
      <c r="S111" s="9">
        <f>4*(LN('GDP Deflator'!J115)-LN('GDP Deflator'!J114))</f>
        <v>2.5693483681889617E-2</v>
      </c>
    </row>
    <row r="112" spans="1:19" x14ac:dyDescent="0.25">
      <c r="A112" s="2" t="str">
        <f>'Real GDP'!A116</f>
        <v>Q2/1987</v>
      </c>
      <c r="B112" s="9">
        <f>4*(LN('Real GDP'!C116)-LN('Real GDP'!C115))</f>
        <v>4.4650535022007887E-2</v>
      </c>
      <c r="C112" s="9">
        <f>4*(LN('Real GDP'!D116)-LN('Real GDP'!D115))</f>
        <v>5.7370712868191731E-2</v>
      </c>
      <c r="D112" s="9">
        <f>4*(LN('Real GDP'!E116)-LN('Real GDP'!E115))</f>
        <v>4.5537458135175513E-2</v>
      </c>
      <c r="E112" s="9">
        <f>4*(LN('Real GDP'!F116)-LN('Real GDP'!F115))</f>
        <v>8.8806597615327831E-2</v>
      </c>
      <c r="F112" s="9">
        <f>4*(LN('Real GDP'!G116)-LN('Real GDP'!G115))</f>
        <v>6.012117248092963E-2</v>
      </c>
      <c r="G112" s="9">
        <f>4*(LN('Real GDP'!H116)-LN('Real GDP'!H115))</f>
        <v>5.1531088193357277E-2</v>
      </c>
      <c r="H112" s="9">
        <f>4*(LN('Real GDP'!I116)-LN('Real GDP'!I115))</f>
        <v>8.295737955173621E-2</v>
      </c>
      <c r="I112" s="9">
        <f>4*(LN('Real GDP'!J116)-LN('Real GDP'!J115))</f>
        <v>5.9399063735753543E-2</v>
      </c>
      <c r="K112" s="3" t="str">
        <f>'GDP Deflator'!L116</f>
        <v>Q2/1987</v>
      </c>
      <c r="L112" s="9">
        <f>4*(LN('GDP Deflator'!C116)-LN('GDP Deflator'!C115))</f>
        <v>2.668909547542242E-2</v>
      </c>
      <c r="M112" s="9">
        <f>4*(LN('GDP Deflator'!D116)-LN('GDP Deflator'!D115))</f>
        <v>2.8287410095458654E-2</v>
      </c>
      <c r="N112" s="9">
        <f>4*(LN('GDP Deflator'!E116)-LN('GDP Deflator'!E115))</f>
        <v>2.6017432657177153E-2</v>
      </c>
      <c r="O112" s="9">
        <f>4*(LN('GDP Deflator'!F116)-LN('GDP Deflator'!F115))</f>
        <v>2.6913622528294212E-2</v>
      </c>
      <c r="P112" s="9">
        <f>4*(LN('GDP Deflator'!G116)-LN('GDP Deflator'!G115))</f>
        <v>2.6992051888719004E-2</v>
      </c>
      <c r="Q112" s="9">
        <f>4*(LN('GDP Deflator'!H116)-LN('GDP Deflator'!H115))</f>
        <v>2.6917018659144532E-2</v>
      </c>
      <c r="R112" s="9">
        <f>4*(LN('GDP Deflator'!I116)-LN('GDP Deflator'!I115))</f>
        <v>2.6848837515643709E-2</v>
      </c>
      <c r="S112" s="9">
        <f>4*(LN('GDP Deflator'!J116)-LN('GDP Deflator'!J115))</f>
        <v>2.7868015972092763E-2</v>
      </c>
    </row>
    <row r="113" spans="1:19" x14ac:dyDescent="0.25">
      <c r="A113" s="2" t="str">
        <f>'Real GDP'!A117</f>
        <v>Q3/1987</v>
      </c>
      <c r="B113" s="9">
        <f>4*(LN('Real GDP'!C117)-LN('Real GDP'!C116))</f>
        <v>3.6114533763850432E-2</v>
      </c>
      <c r="C113" s="9">
        <f>4*(LN('Real GDP'!D117)-LN('Real GDP'!D116))</f>
        <v>9.5558860365919429E-2</v>
      </c>
      <c r="D113" s="9">
        <f>4*(LN('Real GDP'!E117)-LN('Real GDP'!E116))</f>
        <v>3.0408232549266501E-2</v>
      </c>
      <c r="E113" s="9">
        <f>4*(LN('Real GDP'!F117)-LN('Real GDP'!F116))</f>
        <v>2.7589456766655474E-2</v>
      </c>
      <c r="F113" s="9">
        <f>4*(LN('Real GDP'!G117)-LN('Real GDP'!G116))</f>
        <v>1.1529046329918913E-2</v>
      </c>
      <c r="G113" s="9">
        <f>4*(LN('Real GDP'!H117)-LN('Real GDP'!H116))</f>
        <v>6.0812075115094899E-2</v>
      </c>
      <c r="H113" s="9">
        <f>4*(LN('Real GDP'!I117)-LN('Real GDP'!I116))</f>
        <v>7.9215650873592836E-2</v>
      </c>
      <c r="I113" s="9">
        <f>4*(LN('Real GDP'!J117)-LN('Real GDP'!J116))</f>
        <v>8.1766659707671607E-2</v>
      </c>
      <c r="K113" s="3" t="str">
        <f>'GDP Deflator'!L117</f>
        <v>Q3/1987</v>
      </c>
      <c r="L113" s="9">
        <f>4*(LN('GDP Deflator'!C117)-LN('GDP Deflator'!C116))</f>
        <v>2.893545790926666E-2</v>
      </c>
      <c r="M113" s="9">
        <f>4*(LN('GDP Deflator'!D117)-LN('GDP Deflator'!D116))</f>
        <v>2.4029413437851588E-2</v>
      </c>
      <c r="N113" s="9">
        <f>4*(LN('GDP Deflator'!E117)-LN('GDP Deflator'!E116))</f>
        <v>2.9039921922009881E-2</v>
      </c>
      <c r="O113" s="9">
        <f>4*(LN('GDP Deflator'!F117)-LN('GDP Deflator'!F116))</f>
        <v>2.9100033400862202E-2</v>
      </c>
      <c r="P113" s="9">
        <f>4*(LN('GDP Deflator'!G117)-LN('GDP Deflator'!G116))</f>
        <v>2.8580467801198495E-2</v>
      </c>
      <c r="Q113" s="9">
        <f>4*(LN('GDP Deflator'!H117)-LN('GDP Deflator'!H116))</f>
        <v>2.8523019376180514E-2</v>
      </c>
      <c r="R113" s="9">
        <f>4*(LN('GDP Deflator'!I117)-LN('GDP Deflator'!I116))</f>
        <v>2.8772024005178309E-2</v>
      </c>
      <c r="S113" s="9">
        <f>4*(LN('GDP Deflator'!J117)-LN('GDP Deflator'!J116))</f>
        <v>3.0726715396221849E-2</v>
      </c>
    </row>
    <row r="114" spans="1:19" x14ac:dyDescent="0.25">
      <c r="A114" s="2" t="str">
        <f>'Real GDP'!A118</f>
        <v>Q4/1987</v>
      </c>
      <c r="B114" s="9">
        <f>4*(LN('Real GDP'!C118)-LN('Real GDP'!C117))</f>
        <v>6.5483001644906835E-2</v>
      </c>
      <c r="C114" s="9">
        <f>4*(LN('Real GDP'!D118)-LN('Real GDP'!D117))</f>
        <v>4.5014058013880032E-2</v>
      </c>
      <c r="D114" s="9">
        <f>4*(LN('Real GDP'!E118)-LN('Real GDP'!E117))</f>
        <v>6.0656974401585018E-2</v>
      </c>
      <c r="E114" s="9">
        <f>4*(LN('Real GDP'!F118)-LN('Real GDP'!F117))</f>
        <v>6.3489463969617077E-2</v>
      </c>
      <c r="F114" s="9">
        <f>4*(LN('Real GDP'!G118)-LN('Real GDP'!G117))</f>
        <v>4.2809885090346E-2</v>
      </c>
      <c r="G114" s="9">
        <f>4*(LN('Real GDP'!H118)-LN('Real GDP'!H117))</f>
        <v>5.1603204467578934E-2</v>
      </c>
      <c r="H114" s="9">
        <f>4*(LN('Real GDP'!I118)-LN('Real GDP'!I117))</f>
        <v>0.10169700511252699</v>
      </c>
      <c r="I114" s="9">
        <f>4*(LN('Real GDP'!J118)-LN('Real GDP'!J117))</f>
        <v>8.1003657661206319E-2</v>
      </c>
      <c r="K114" s="3" t="str">
        <f>'GDP Deflator'!L118</f>
        <v>Q4/1987</v>
      </c>
      <c r="L114" s="9">
        <f>4*(LN('GDP Deflator'!C118)-LN('GDP Deflator'!C117))</f>
        <v>3.3007348542479775E-2</v>
      </c>
      <c r="M114" s="9">
        <f>4*(LN('GDP Deflator'!D118)-LN('GDP Deflator'!D117))</f>
        <v>3.0656155781045413E-2</v>
      </c>
      <c r="N114" s="9">
        <f>4*(LN('GDP Deflator'!E118)-LN('GDP Deflator'!E117))</f>
        <v>3.2730055694436544E-2</v>
      </c>
      <c r="O114" s="9">
        <f>4*(LN('GDP Deflator'!F118)-LN('GDP Deflator'!F117))</f>
        <v>3.3137057356256605E-2</v>
      </c>
      <c r="P114" s="9">
        <f>4*(LN('GDP Deflator'!G118)-LN('GDP Deflator'!G117))</f>
        <v>3.3548473005112101E-2</v>
      </c>
      <c r="Q114" s="9">
        <f>4*(LN('GDP Deflator'!H118)-LN('GDP Deflator'!H117))</f>
        <v>3.3157264427671862E-2</v>
      </c>
      <c r="R114" s="9">
        <f>4*(LN('GDP Deflator'!I118)-LN('GDP Deflator'!I117))</f>
        <v>3.3078114558183103E-2</v>
      </c>
      <c r="S114" s="9">
        <f>4*(LN('GDP Deflator'!J118)-LN('GDP Deflator'!J117))</f>
        <v>3.4137910897504398E-2</v>
      </c>
    </row>
    <row r="115" spans="1:19" x14ac:dyDescent="0.25">
      <c r="A115" s="2" t="str">
        <f>'Real GDP'!A119</f>
        <v>Q1/1988</v>
      </c>
      <c r="B115" s="9">
        <f>4*(LN('Real GDP'!C119)-LN('Real GDP'!C118))</f>
        <v>2.2432635760580411E-2</v>
      </c>
      <c r="C115" s="9">
        <f>4*(LN('Real GDP'!D119)-LN('Real GDP'!D118))</f>
        <v>7.1700421239064838E-2</v>
      </c>
      <c r="D115" s="9">
        <f>4*(LN('Real GDP'!E119)-LN('Real GDP'!E118))</f>
        <v>5.1532191476564293E-2</v>
      </c>
      <c r="E115" s="9">
        <f>4*(LN('Real GDP'!F119)-LN('Real GDP'!F118))</f>
        <v>-3.644442279355431E-2</v>
      </c>
      <c r="F115" s="9">
        <f>4*(LN('Real GDP'!G119)-LN('Real GDP'!G118))</f>
        <v>5.8439411018969878E-2</v>
      </c>
      <c r="G115" s="9">
        <f>4*(LN('Real GDP'!H119)-LN('Real GDP'!H118))</f>
        <v>5.8084391938891144E-2</v>
      </c>
      <c r="H115" s="9">
        <f>4*(LN('Real GDP'!I119)-LN('Real GDP'!I118))</f>
        <v>9.4356001731881634E-2</v>
      </c>
      <c r="I115" s="9">
        <f>4*(LN('Real GDP'!J119)-LN('Real GDP'!J118))</f>
        <v>1.2841120562217867E-2</v>
      </c>
      <c r="K115" s="3" t="str">
        <f>'GDP Deflator'!L119</f>
        <v>Q1/1988</v>
      </c>
      <c r="L115" s="9">
        <f>4*(LN('GDP Deflator'!C119)-LN('GDP Deflator'!C118))</f>
        <v>3.1315298605264275E-2</v>
      </c>
      <c r="M115" s="9">
        <f>4*(LN('GDP Deflator'!D119)-LN('GDP Deflator'!D118))</f>
        <v>3.1898474947698929E-2</v>
      </c>
      <c r="N115" s="9">
        <f>4*(LN('GDP Deflator'!E119)-LN('GDP Deflator'!E118))</f>
        <v>3.1117642317369132E-2</v>
      </c>
      <c r="O115" s="9">
        <f>4*(LN('GDP Deflator'!F119)-LN('GDP Deflator'!F118))</f>
        <v>3.1290899935694227E-2</v>
      </c>
      <c r="P115" s="9">
        <f>4*(LN('GDP Deflator'!G119)-LN('GDP Deflator'!G118))</f>
        <v>3.1670964259443934E-2</v>
      </c>
      <c r="Q115" s="9">
        <f>4*(LN('GDP Deflator'!H119)-LN('GDP Deflator'!H118))</f>
        <v>3.1950470230334815E-2</v>
      </c>
      <c r="R115" s="9">
        <f>4*(LN('GDP Deflator'!I119)-LN('GDP Deflator'!I118))</f>
        <v>3.1172326529095074E-2</v>
      </c>
      <c r="S115" s="9">
        <f>4*(LN('GDP Deflator'!J119)-LN('GDP Deflator'!J118))</f>
        <v>2.9875752421418156E-2</v>
      </c>
    </row>
    <row r="116" spans="1:19" x14ac:dyDescent="0.25">
      <c r="A116" s="2" t="str">
        <f>'Real GDP'!A120</f>
        <v>Q2/1988</v>
      </c>
      <c r="B116" s="9">
        <f>4*(LN('Real GDP'!C120)-LN('Real GDP'!C119))</f>
        <v>5.2505246958453711E-2</v>
      </c>
      <c r="C116" s="9">
        <f>4*(LN('Real GDP'!D120)-LN('Real GDP'!D119))</f>
        <v>2.3865834651626727E-2</v>
      </c>
      <c r="D116" s="9">
        <f>4*(LN('Real GDP'!E120)-LN('Real GDP'!E119))</f>
        <v>2.6538047579371948E-2</v>
      </c>
      <c r="E116" s="9">
        <f>4*(LN('Real GDP'!F120)-LN('Real GDP'!F119))</f>
        <v>7.1863856590905328E-2</v>
      </c>
      <c r="F116" s="9">
        <f>4*(LN('Real GDP'!G120)-LN('Real GDP'!G119))</f>
        <v>2.5330419007367766E-2</v>
      </c>
      <c r="G116" s="9">
        <f>4*(LN('Real GDP'!H120)-LN('Real GDP'!H119))</f>
        <v>3.5383421919597424E-2</v>
      </c>
      <c r="H116" s="9">
        <f>4*(LN('Real GDP'!I120)-LN('Real GDP'!I119))</f>
        <v>-5.8424478848166927E-3</v>
      </c>
      <c r="I116" s="9">
        <f>4*(LN('Real GDP'!J120)-LN('Real GDP'!J119))</f>
        <v>4.8630420882634695E-2</v>
      </c>
      <c r="K116" s="3" t="str">
        <f>'GDP Deflator'!L120</f>
        <v>Q2/1988</v>
      </c>
      <c r="L116" s="9">
        <f>4*(LN('GDP Deflator'!C120)-LN('GDP Deflator'!C119))</f>
        <v>3.8458734289605445E-2</v>
      </c>
      <c r="M116" s="9">
        <f>4*(LN('GDP Deflator'!D120)-LN('GDP Deflator'!D119))</f>
        <v>3.2857669222995156E-2</v>
      </c>
      <c r="N116" s="9">
        <f>4*(LN('GDP Deflator'!E120)-LN('GDP Deflator'!E119))</f>
        <v>3.8552017957268703E-2</v>
      </c>
      <c r="O116" s="9">
        <f>4*(LN('GDP Deflator'!F120)-LN('GDP Deflator'!F119))</f>
        <v>3.8430029161485635E-2</v>
      </c>
      <c r="P116" s="9">
        <f>4*(LN('GDP Deflator'!G120)-LN('GDP Deflator'!G119))</f>
        <v>3.7962115228349802E-2</v>
      </c>
      <c r="Q116" s="9">
        <f>4*(LN('GDP Deflator'!H120)-LN('GDP Deflator'!H119))</f>
        <v>3.7783597368083122E-2</v>
      </c>
      <c r="R116" s="9">
        <f>4*(LN('GDP Deflator'!I120)-LN('GDP Deflator'!I119))</f>
        <v>3.8514181959634186E-2</v>
      </c>
      <c r="S116" s="9">
        <f>4*(LN('GDP Deflator'!J120)-LN('GDP Deflator'!J119))</f>
        <v>3.9232706210155399E-2</v>
      </c>
    </row>
    <row r="117" spans="1:19" x14ac:dyDescent="0.25">
      <c r="A117" s="2" t="str">
        <f>'Real GDP'!A121</f>
        <v>Q3/1988</v>
      </c>
      <c r="B117" s="9">
        <f>4*(LN('Real GDP'!C121)-LN('Real GDP'!C120))</f>
        <v>2.3021962323973355E-2</v>
      </c>
      <c r="C117" s="9">
        <f>4*(LN('Real GDP'!D121)-LN('Real GDP'!D120))</f>
        <v>6.0715216512388537E-2</v>
      </c>
      <c r="D117" s="9">
        <f>4*(LN('Real GDP'!E121)-LN('Real GDP'!E120))</f>
        <v>5.255366401372541E-2</v>
      </c>
      <c r="E117" s="9">
        <f>4*(LN('Real GDP'!F121)-LN('Real GDP'!F120))</f>
        <v>4.5068164182684001E-2</v>
      </c>
      <c r="F117" s="9">
        <f>4*(LN('Real GDP'!G121)-LN('Real GDP'!G120))</f>
        <v>5.2216336063658275E-2</v>
      </c>
      <c r="G117" s="9">
        <f>4*(LN('Real GDP'!H121)-LN('Real GDP'!H120))</f>
        <v>3.2799415261663967E-4</v>
      </c>
      <c r="H117" s="9">
        <f>4*(LN('Real GDP'!I121)-LN('Real GDP'!I120))</f>
        <v>8.8264144436685399E-2</v>
      </c>
      <c r="I117" s="9">
        <f>4*(LN('Real GDP'!J121)-LN('Real GDP'!J120))</f>
        <v>7.1473940800728997E-2</v>
      </c>
      <c r="K117" s="3" t="str">
        <f>'GDP Deflator'!L121</f>
        <v>Q3/1988</v>
      </c>
      <c r="L117" s="9">
        <f>4*(LN('GDP Deflator'!C121)-LN('GDP Deflator'!C120))</f>
        <v>4.6858801676041395E-2</v>
      </c>
      <c r="M117" s="9">
        <f>4*(LN('GDP Deflator'!D121)-LN('GDP Deflator'!D120))</f>
        <v>4.8497732934812632E-2</v>
      </c>
      <c r="N117" s="9">
        <f>4*(LN('GDP Deflator'!E121)-LN('GDP Deflator'!E120))</f>
        <v>4.6760354127389547E-2</v>
      </c>
      <c r="O117" s="9">
        <f>4*(LN('GDP Deflator'!F121)-LN('GDP Deflator'!F120))</f>
        <v>4.6760488021885038E-2</v>
      </c>
      <c r="P117" s="9">
        <f>4*(LN('GDP Deflator'!G121)-LN('GDP Deflator'!G120))</f>
        <v>4.6355638150910039E-2</v>
      </c>
      <c r="Q117" s="9">
        <f>4*(LN('GDP Deflator'!H121)-LN('GDP Deflator'!H120))</f>
        <v>4.7504314616055865E-2</v>
      </c>
      <c r="R117" s="9">
        <f>4*(LN('GDP Deflator'!I121)-LN('GDP Deflator'!I120))</f>
        <v>4.6720778186791989E-2</v>
      </c>
      <c r="S117" s="9">
        <f>4*(LN('GDP Deflator'!J121)-LN('GDP Deflator'!J120))</f>
        <v>4.5786312106329774E-2</v>
      </c>
    </row>
    <row r="118" spans="1:19" x14ac:dyDescent="0.25">
      <c r="A118" s="2" t="str">
        <f>'Real GDP'!A122</f>
        <v>Q4/1988</v>
      </c>
      <c r="B118" s="9">
        <f>4*(LN('Real GDP'!C122)-LN('Real GDP'!C121))</f>
        <v>5.2636073534138461E-2</v>
      </c>
      <c r="C118" s="9">
        <f>4*(LN('Real GDP'!D122)-LN('Real GDP'!D121))</f>
        <v>3.4315064381551963E-2</v>
      </c>
      <c r="D118" s="9">
        <f>4*(LN('Real GDP'!E122)-LN('Real GDP'!E121))</f>
        <v>3.9144396005450943E-2</v>
      </c>
      <c r="E118" s="9">
        <f>4*(LN('Real GDP'!F122)-LN('Real GDP'!F121))</f>
        <v>4.682669966542008E-2</v>
      </c>
      <c r="F118" s="9">
        <f>4*(LN('Real GDP'!G122)-LN('Real GDP'!G121))</f>
        <v>4.7473064472455917E-2</v>
      </c>
      <c r="G118" s="9">
        <f>4*(LN('Real GDP'!H122)-LN('Real GDP'!H121))</f>
        <v>2.8008336933840638E-2</v>
      </c>
      <c r="H118" s="9">
        <f>4*(LN('Real GDP'!I122)-LN('Real GDP'!I121))</f>
        <v>4.192354154113076E-2</v>
      </c>
      <c r="I118" s="9">
        <f>4*(LN('Real GDP'!J122)-LN('Real GDP'!J121))</f>
        <v>-8.981348591660776E-3</v>
      </c>
      <c r="K118" s="3" t="str">
        <f>'GDP Deflator'!L122</f>
        <v>Q4/1988</v>
      </c>
      <c r="L118" s="9">
        <f>4*(LN('GDP Deflator'!C122)-LN('GDP Deflator'!C121))</f>
        <v>3.1926371185814872E-2</v>
      </c>
      <c r="M118" s="9">
        <f>4*(LN('GDP Deflator'!D122)-LN('GDP Deflator'!D121))</f>
        <v>2.3100930766560168E-2</v>
      </c>
      <c r="N118" s="9">
        <f>4*(LN('GDP Deflator'!E122)-LN('GDP Deflator'!E121))</f>
        <v>3.2061143041644868E-2</v>
      </c>
      <c r="O118" s="9">
        <f>4*(LN('GDP Deflator'!F122)-LN('GDP Deflator'!F121))</f>
        <v>3.1806518951583485E-2</v>
      </c>
      <c r="P118" s="9">
        <f>4*(LN('GDP Deflator'!G122)-LN('GDP Deflator'!G121))</f>
        <v>3.3065915450297467E-2</v>
      </c>
      <c r="Q118" s="9">
        <f>4*(LN('GDP Deflator'!H122)-LN('GDP Deflator'!H121))</f>
        <v>3.2480581002445774E-2</v>
      </c>
      <c r="R118" s="9">
        <f>4*(LN('GDP Deflator'!I122)-LN('GDP Deflator'!I121))</f>
        <v>3.1458365258266952E-2</v>
      </c>
      <c r="S118" s="9">
        <f>4*(LN('GDP Deflator'!J122)-LN('GDP Deflator'!J121))</f>
        <v>3.2938452367224258E-2</v>
      </c>
    </row>
    <row r="119" spans="1:19" x14ac:dyDescent="0.25">
      <c r="A119" s="2" t="str">
        <f>'Real GDP'!A123</f>
        <v>Q1/1989</v>
      </c>
      <c r="B119" s="9">
        <f>4*(LN('Real GDP'!C123)-LN('Real GDP'!C122))</f>
        <v>4.0147433154864132E-2</v>
      </c>
      <c r="C119" s="9">
        <f>4*(LN('Real GDP'!D123)-LN('Real GDP'!D122))</f>
        <v>1.7375300272323813E-2</v>
      </c>
      <c r="D119" s="9">
        <f>4*(LN('Real GDP'!E123)-LN('Real GDP'!E122))</f>
        <v>5.3730692493399346E-2</v>
      </c>
      <c r="E119" s="9">
        <f>4*(LN('Real GDP'!F123)-LN('Real GDP'!F122))</f>
        <v>4.1588766199922134E-2</v>
      </c>
      <c r="F119" s="9">
        <f>4*(LN('Real GDP'!G123)-LN('Real GDP'!G122))</f>
        <v>2.477132935250026E-2</v>
      </c>
      <c r="G119" s="9">
        <f>4*(LN('Real GDP'!H123)-LN('Real GDP'!H122))</f>
        <v>4.5363572086536408E-2</v>
      </c>
      <c r="H119" s="9">
        <f>4*(LN('Real GDP'!I123)-LN('Real GDP'!I122))</f>
        <v>0.1064915783759588</v>
      </c>
      <c r="I119" s="9">
        <f>4*(LN('Real GDP'!J123)-LN('Real GDP'!J122))</f>
        <v>9.323026630380582E-2</v>
      </c>
      <c r="K119" s="3" t="str">
        <f>'GDP Deflator'!L123</f>
        <v>Q1/1989</v>
      </c>
      <c r="L119" s="9">
        <f>4*(LN('GDP Deflator'!C123)-LN('GDP Deflator'!C122))</f>
        <v>4.3686215937739803E-2</v>
      </c>
      <c r="M119" s="9">
        <f>4*(LN('GDP Deflator'!D123)-LN('GDP Deflator'!D122))</f>
        <v>4.768261358404402E-2</v>
      </c>
      <c r="N119" s="9">
        <f>4*(LN('GDP Deflator'!E123)-LN('GDP Deflator'!E122))</f>
        <v>4.33869169406087E-2</v>
      </c>
      <c r="O119" s="9">
        <f>4*(LN('GDP Deflator'!F123)-LN('GDP Deflator'!F122))</f>
        <v>4.3467238007206532E-2</v>
      </c>
      <c r="P119" s="9">
        <f>4*(LN('GDP Deflator'!G123)-LN('GDP Deflator'!G122))</f>
        <v>4.6836792930029958E-2</v>
      </c>
      <c r="Q119" s="9">
        <f>4*(LN('GDP Deflator'!H123)-LN('GDP Deflator'!H122))</f>
        <v>4.2017779502611319E-2</v>
      </c>
      <c r="R119" s="9">
        <f>4*(LN('GDP Deflator'!I123)-LN('GDP Deflator'!I122))</f>
        <v>4.317908107331192E-2</v>
      </c>
      <c r="S119" s="9">
        <f>4*(LN('GDP Deflator'!J123)-LN('GDP Deflator'!J122))</f>
        <v>4.3353474725554619E-2</v>
      </c>
    </row>
    <row r="120" spans="1:19" x14ac:dyDescent="0.25">
      <c r="A120" s="2" t="str">
        <f>'Real GDP'!A124</f>
        <v>Q2/1989</v>
      </c>
      <c r="B120" s="9">
        <f>4*(LN('Real GDP'!C124)-LN('Real GDP'!C123))</f>
        <v>3.1331048625553137E-2</v>
      </c>
      <c r="C120" s="9">
        <f>4*(LN('Real GDP'!D124)-LN('Real GDP'!D123))</f>
        <v>2.6005314445409766E-2</v>
      </c>
      <c r="D120" s="9">
        <f>4*(LN('Real GDP'!E124)-LN('Real GDP'!E123))</f>
        <v>3.1993916339736472E-2</v>
      </c>
      <c r="E120" s="9">
        <f>4*(LN('Real GDP'!F124)-LN('Real GDP'!F123))</f>
        <v>1.606959013817999E-2</v>
      </c>
      <c r="F120" s="9">
        <f>4*(LN('Real GDP'!G124)-LN('Real GDP'!G123))</f>
        <v>1.7258590622404313E-2</v>
      </c>
      <c r="G120" s="9">
        <f>4*(LN('Real GDP'!H124)-LN('Real GDP'!H123))</f>
        <v>1.5336407885033765E-2</v>
      </c>
      <c r="H120" s="9">
        <f>4*(LN('Real GDP'!I124)-LN('Real GDP'!I123))</f>
        <v>-5.256363269851505E-2</v>
      </c>
      <c r="I120" s="9">
        <f>4*(LN('Real GDP'!J124)-LN('Real GDP'!J123))</f>
        <v>3.9171139037076586E-2</v>
      </c>
      <c r="K120" s="3" t="str">
        <f>'GDP Deflator'!L124</f>
        <v>Q2/1989</v>
      </c>
      <c r="L120" s="9">
        <f>4*(LN('GDP Deflator'!C124)-LN('GDP Deflator'!C123))</f>
        <v>4.1154968109303525E-2</v>
      </c>
      <c r="M120" s="9">
        <f>4*(LN('GDP Deflator'!D124)-LN('GDP Deflator'!D123))</f>
        <v>3.4304046672701816E-2</v>
      </c>
      <c r="N120" s="9">
        <f>4*(LN('GDP Deflator'!E124)-LN('GDP Deflator'!E123))</f>
        <v>4.1122376126814686E-2</v>
      </c>
      <c r="O120" s="9">
        <f>4*(LN('GDP Deflator'!F124)-LN('GDP Deflator'!F123))</f>
        <v>4.1038087554571945E-2</v>
      </c>
      <c r="P120" s="9">
        <f>4*(LN('GDP Deflator'!G124)-LN('GDP Deflator'!G123))</f>
        <v>3.950828159173625E-2</v>
      </c>
      <c r="Q120" s="9">
        <f>4*(LN('GDP Deflator'!H124)-LN('GDP Deflator'!H123))</f>
        <v>4.2220703623659261E-2</v>
      </c>
      <c r="R120" s="9">
        <f>4*(LN('GDP Deflator'!I124)-LN('GDP Deflator'!I123))</f>
        <v>4.0465873658238394E-2</v>
      </c>
      <c r="S120" s="9">
        <f>4*(LN('GDP Deflator'!J124)-LN('GDP Deflator'!J123))</f>
        <v>4.0886927440542564E-2</v>
      </c>
    </row>
    <row r="121" spans="1:19" x14ac:dyDescent="0.25">
      <c r="A121" s="2" t="str">
        <f>'Real GDP'!A125</f>
        <v>Q3/1989</v>
      </c>
      <c r="B121" s="9">
        <f>4*(LN('Real GDP'!C125)-LN('Real GDP'!C124))</f>
        <v>2.9748979964793421E-2</v>
      </c>
      <c r="C121" s="9">
        <f>4*(LN('Real GDP'!D125)-LN('Real GDP'!D124))</f>
        <v>3.7368669178015068E-3</v>
      </c>
      <c r="D121" s="9">
        <f>4*(LN('Real GDP'!E125)-LN('Real GDP'!E124))</f>
        <v>4.686855848626692E-2</v>
      </c>
      <c r="E121" s="9">
        <f>4*(LN('Real GDP'!F125)-LN('Real GDP'!F124))</f>
        <v>3.6364021572143912E-2</v>
      </c>
      <c r="F121" s="9">
        <f>4*(LN('Real GDP'!G125)-LN('Real GDP'!G124))</f>
        <v>4.1481641503104072E-2</v>
      </c>
      <c r="G121" s="9">
        <f>4*(LN('Real GDP'!H125)-LN('Real GDP'!H124))</f>
        <v>1.4410881838006873E-2</v>
      </c>
      <c r="H121" s="9">
        <f>4*(LN('Real GDP'!I125)-LN('Real GDP'!I124))</f>
        <v>6.9372608373384992E-2</v>
      </c>
      <c r="I121" s="9">
        <f>4*(LN('Real GDP'!J125)-LN('Real GDP'!J124))</f>
        <v>5.3231379172540727E-2</v>
      </c>
      <c r="K121" s="3" t="str">
        <f>'GDP Deflator'!L125</f>
        <v>Q3/1989</v>
      </c>
      <c r="L121" s="9">
        <f>4*(LN('GDP Deflator'!C125)-LN('GDP Deflator'!C124))</f>
        <v>2.8895534290199976E-2</v>
      </c>
      <c r="M121" s="9">
        <f>4*(LN('GDP Deflator'!D125)-LN('GDP Deflator'!D124))</f>
        <v>3.6702811333814367E-2</v>
      </c>
      <c r="N121" s="9">
        <f>4*(LN('GDP Deflator'!E125)-LN('GDP Deflator'!E124))</f>
        <v>2.9007159282851802E-2</v>
      </c>
      <c r="O121" s="9">
        <f>4*(LN('GDP Deflator'!F125)-LN('GDP Deflator'!F124))</f>
        <v>2.8952516724835675E-2</v>
      </c>
      <c r="P121" s="9">
        <f>4*(LN('GDP Deflator'!G125)-LN('GDP Deflator'!G124))</f>
        <v>2.5646401197416679E-2</v>
      </c>
      <c r="Q121" s="9">
        <f>4*(LN('GDP Deflator'!H125)-LN('GDP Deflator'!H124))</f>
        <v>2.9472564819283065E-2</v>
      </c>
      <c r="R121" s="9">
        <f>4*(LN('GDP Deflator'!I125)-LN('GDP Deflator'!I124))</f>
        <v>2.8310657554335705E-2</v>
      </c>
      <c r="S121" s="9">
        <f>4*(LN('GDP Deflator'!J125)-LN('GDP Deflator'!J124))</f>
        <v>2.9096066151151234E-2</v>
      </c>
    </row>
    <row r="122" spans="1:19" x14ac:dyDescent="0.25">
      <c r="A122" s="2" t="str">
        <f>'Real GDP'!A126</f>
        <v>Q4/1989</v>
      </c>
      <c r="B122" s="9">
        <f>4*(LN('Real GDP'!C126)-LN('Real GDP'!C125))</f>
        <v>8.4542530236078051E-3</v>
      </c>
      <c r="C122" s="9">
        <f>4*(LN('Real GDP'!D126)-LN('Real GDP'!D125))</f>
        <v>3.6089724053667283E-3</v>
      </c>
      <c r="D122" s="9">
        <f>4*(LN('Real GDP'!E126)-LN('Real GDP'!E125))</f>
        <v>4.7288609072786869E-2</v>
      </c>
      <c r="E122" s="9">
        <f>4*(LN('Real GDP'!F126)-LN('Real GDP'!F125))</f>
        <v>4.6085710368402033E-2</v>
      </c>
      <c r="F122" s="9">
        <f>4*(LN('Real GDP'!G126)-LN('Real GDP'!G125))</f>
        <v>4.0955201910453098E-2</v>
      </c>
      <c r="G122" s="9">
        <f>4*(LN('Real GDP'!H126)-LN('Real GDP'!H125))</f>
        <v>-8.5802556906067196E-3</v>
      </c>
      <c r="H122" s="9">
        <f>4*(LN('Real GDP'!I126)-LN('Real GDP'!I125))</f>
        <v>0.12205771216782324</v>
      </c>
      <c r="I122" s="9">
        <f>4*(LN('Real GDP'!J126)-LN('Real GDP'!J125))</f>
        <v>-6.6457071561742964E-3</v>
      </c>
      <c r="K122" s="3" t="str">
        <f>'GDP Deflator'!L126</f>
        <v>Q4/1989</v>
      </c>
      <c r="L122" s="9">
        <f>4*(LN('GDP Deflator'!C126)-LN('GDP Deflator'!C125))</f>
        <v>2.7720634055945936E-2</v>
      </c>
      <c r="M122" s="9">
        <f>4*(LN('GDP Deflator'!D126)-LN('GDP Deflator'!D125))</f>
        <v>2.1599679526257631E-2</v>
      </c>
      <c r="N122" s="9">
        <f>4*(LN('GDP Deflator'!E126)-LN('GDP Deflator'!E125))</f>
        <v>2.7320280244563122E-2</v>
      </c>
      <c r="O122" s="9">
        <f>4*(LN('GDP Deflator'!F126)-LN('GDP Deflator'!F125))</f>
        <v>2.791024998863989E-2</v>
      </c>
      <c r="P122" s="9">
        <f>4*(LN('GDP Deflator'!G126)-LN('GDP Deflator'!G125))</f>
        <v>2.2974870507891154E-2</v>
      </c>
      <c r="Q122" s="9">
        <f>4*(LN('GDP Deflator'!H126)-LN('GDP Deflator'!H125))</f>
        <v>2.7509209475034879E-2</v>
      </c>
      <c r="R122" s="9">
        <f>4*(LN('GDP Deflator'!I126)-LN('GDP Deflator'!I125))</f>
        <v>2.719468297920713E-2</v>
      </c>
      <c r="S122" s="9">
        <f>4*(LN('GDP Deflator'!J126)-LN('GDP Deflator'!J125))</f>
        <v>2.7532345818311654E-2</v>
      </c>
    </row>
    <row r="123" spans="1:19" x14ac:dyDescent="0.25">
      <c r="A123" s="2" t="str">
        <f>'Real GDP'!A127</f>
        <v>Q1/1990</v>
      </c>
      <c r="B123" s="9">
        <f>4*(LN('Real GDP'!C127)-LN('Real GDP'!C126))</f>
        <v>4.3557204267806071E-2</v>
      </c>
      <c r="C123" s="9">
        <f>4*(LN('Real GDP'!D127)-LN('Real GDP'!D126))</f>
        <v>2.7163106043378349E-2</v>
      </c>
      <c r="D123" s="9">
        <f>4*(LN('Real GDP'!E127)-LN('Real GDP'!E126))</f>
        <v>2.7529121700496262E-2</v>
      </c>
      <c r="E123" s="9">
        <f>4*(LN('Real GDP'!F127)-LN('Real GDP'!F126))</f>
        <v>8.2178301924301422E-2</v>
      </c>
      <c r="F123" s="9">
        <f>4*(LN('Real GDP'!G127)-LN('Real GDP'!G126))</f>
        <v>1.5913003983431651E-2</v>
      </c>
      <c r="G123" s="9">
        <f>4*(LN('Real GDP'!H127)-LN('Real GDP'!H126))</f>
        <v>3.7370090734029304E-2</v>
      </c>
      <c r="H123" s="9">
        <f>4*(LN('Real GDP'!I127)-LN('Real GDP'!I126))</f>
        <v>-1.9082436703186545E-2</v>
      </c>
      <c r="I123" s="9">
        <f>4*(LN('Real GDP'!J127)-LN('Real GDP'!J126))</f>
        <v>3.4888172468171774E-2</v>
      </c>
      <c r="K123" s="3" t="str">
        <f>'GDP Deflator'!L127</f>
        <v>Q1/1990</v>
      </c>
      <c r="L123" s="9">
        <f>4*(LN('GDP Deflator'!C127)-LN('GDP Deflator'!C126))</f>
        <v>4.3892958239212021E-2</v>
      </c>
      <c r="M123" s="9">
        <f>4*(LN('GDP Deflator'!D127)-LN('GDP Deflator'!D126))</f>
        <v>4.4819028201963818E-2</v>
      </c>
      <c r="N123" s="9">
        <f>4*(LN('GDP Deflator'!E127)-LN('GDP Deflator'!E126))</f>
        <v>4.2937110747281793E-2</v>
      </c>
      <c r="O123" s="9">
        <f>4*(LN('GDP Deflator'!F127)-LN('GDP Deflator'!F126))</f>
        <v>4.4233141007921972E-2</v>
      </c>
      <c r="P123" s="9">
        <f>4*(LN('GDP Deflator'!G127)-LN('GDP Deflator'!G126))</f>
        <v>4.1357540478831112E-2</v>
      </c>
      <c r="Q123" s="9">
        <f>4*(LN('GDP Deflator'!H127)-LN('GDP Deflator'!H126))</f>
        <v>4.3297347333588476E-2</v>
      </c>
      <c r="R123" s="9">
        <f>4*(LN('GDP Deflator'!I127)-LN('GDP Deflator'!I126))</f>
        <v>4.3698114021346157E-2</v>
      </c>
      <c r="S123" s="9">
        <f>4*(LN('GDP Deflator'!J127)-LN('GDP Deflator'!J126))</f>
        <v>4.355171088259624E-2</v>
      </c>
    </row>
    <row r="124" spans="1:19" x14ac:dyDescent="0.25">
      <c r="A124" s="2" t="str">
        <f>'Real GDP'!A128</f>
        <v>Q2/1990</v>
      </c>
      <c r="B124" s="9">
        <f>4*(LN('Real GDP'!C128)-LN('Real GDP'!C127))</f>
        <v>1.5437665639545628E-2</v>
      </c>
      <c r="C124" s="9">
        <f>4*(LN('Real GDP'!D128)-LN('Real GDP'!D127))</f>
        <v>2.0552437406479385E-2</v>
      </c>
      <c r="D124" s="9">
        <f>4*(LN('Real GDP'!E128)-LN('Real GDP'!E127))</f>
        <v>1.8914984095406595E-2</v>
      </c>
      <c r="E124" s="9">
        <f>4*(LN('Real GDP'!F128)-LN('Real GDP'!F127))</f>
        <v>1.9618205204693595E-2</v>
      </c>
      <c r="F124" s="9">
        <f>4*(LN('Real GDP'!G128)-LN('Real GDP'!G127))</f>
        <v>1.2172831563940889E-2</v>
      </c>
      <c r="G124" s="9">
        <f>4*(LN('Real GDP'!H128)-LN('Real GDP'!H127))</f>
        <v>-1.6664958275644182E-2</v>
      </c>
      <c r="H124" s="9">
        <f>4*(LN('Real GDP'!I128)-LN('Real GDP'!I127))</f>
        <v>0.12421109502474792</v>
      </c>
      <c r="I124" s="9">
        <f>4*(LN('Real GDP'!J128)-LN('Real GDP'!J127))</f>
        <v>6.7414077464036382E-2</v>
      </c>
      <c r="K124" s="3" t="str">
        <f>'GDP Deflator'!L128</f>
        <v>Q2/1990</v>
      </c>
      <c r="L124" s="9">
        <f>4*(LN('GDP Deflator'!C128)-LN('GDP Deflator'!C127))</f>
        <v>4.1083438279994056E-2</v>
      </c>
      <c r="M124" s="9">
        <f>4*(LN('GDP Deflator'!D128)-LN('GDP Deflator'!D127))</f>
        <v>4.5899798377575962E-2</v>
      </c>
      <c r="N124" s="9">
        <f>4*(LN('GDP Deflator'!E128)-LN('GDP Deflator'!E127))</f>
        <v>4.046305799528227E-2</v>
      </c>
      <c r="O124" s="9">
        <f>4*(LN('GDP Deflator'!F128)-LN('GDP Deflator'!F127))</f>
        <v>4.1218185562673426E-2</v>
      </c>
      <c r="P124" s="9">
        <f>4*(LN('GDP Deflator'!G128)-LN('GDP Deflator'!G127))</f>
        <v>3.0284692481007625E-2</v>
      </c>
      <c r="Q124" s="9">
        <f>4*(LN('GDP Deflator'!H128)-LN('GDP Deflator'!H127))</f>
        <v>4.1283175895056701E-2</v>
      </c>
      <c r="R124" s="9">
        <f>4*(LN('GDP Deflator'!I128)-LN('GDP Deflator'!I127))</f>
        <v>4.1076513782634549E-2</v>
      </c>
      <c r="S124" s="9">
        <f>4*(LN('GDP Deflator'!J128)-LN('GDP Deflator'!J127))</f>
        <v>4.0140942270014079E-2</v>
      </c>
    </row>
    <row r="125" spans="1:19" x14ac:dyDescent="0.25">
      <c r="A125" s="2" t="str">
        <f>'Real GDP'!A129</f>
        <v>Q3/1990</v>
      </c>
      <c r="B125" s="9">
        <f>4*(LN('Real GDP'!C129)-LN('Real GDP'!C128))</f>
        <v>9.8762125050910754E-4</v>
      </c>
      <c r="C125" s="9">
        <f>4*(LN('Real GDP'!D129)-LN('Real GDP'!D128))</f>
        <v>-4.1735394319786678E-2</v>
      </c>
      <c r="D125" s="9">
        <f>4*(LN('Real GDP'!E129)-LN('Real GDP'!E128))</f>
        <v>1.4496801235207357E-2</v>
      </c>
      <c r="E125" s="9">
        <f>4*(LN('Real GDP'!F129)-LN('Real GDP'!F128))</f>
        <v>8.3362671300779567E-2</v>
      </c>
      <c r="F125" s="9">
        <f>4*(LN('Real GDP'!G129)-LN('Real GDP'!G128))</f>
        <v>6.4086364173228105E-3</v>
      </c>
      <c r="G125" s="9">
        <f>4*(LN('Real GDP'!H129)-LN('Real GDP'!H128))</f>
        <v>-2.8814192634474267E-2</v>
      </c>
      <c r="H125" s="9">
        <f>4*(LN('Real GDP'!I129)-LN('Real GDP'!I128))</f>
        <v>6.6518820438481896E-2</v>
      </c>
      <c r="I125" s="9">
        <f>4*(LN('Real GDP'!J129)-LN('Real GDP'!J128))</f>
        <v>-1.1956623213592366E-2</v>
      </c>
      <c r="K125" s="3" t="str">
        <f>'GDP Deflator'!L129</f>
        <v>Q3/1990</v>
      </c>
      <c r="L125" s="9">
        <f>4*(LN('GDP Deflator'!C129)-LN('GDP Deflator'!C128))</f>
        <v>3.5559269413724337E-2</v>
      </c>
      <c r="M125" s="9">
        <f>4*(LN('GDP Deflator'!D129)-LN('GDP Deflator'!D128))</f>
        <v>4.0825522879124776E-2</v>
      </c>
      <c r="N125" s="9">
        <f>4*(LN('GDP Deflator'!E129)-LN('GDP Deflator'!E128))</f>
        <v>3.4739534058413568E-2</v>
      </c>
      <c r="O125" s="9">
        <f>4*(LN('GDP Deflator'!F129)-LN('GDP Deflator'!F128))</f>
        <v>3.5497209716847777E-2</v>
      </c>
      <c r="P125" s="9">
        <f>4*(LN('GDP Deflator'!G129)-LN('GDP Deflator'!G128))</f>
        <v>3.1644191292816259E-2</v>
      </c>
      <c r="Q125" s="9">
        <f>4*(LN('GDP Deflator'!H129)-LN('GDP Deflator'!H128))</f>
        <v>3.6087738261478819E-2</v>
      </c>
      <c r="R125" s="9">
        <f>4*(LN('GDP Deflator'!I129)-LN('GDP Deflator'!I128))</f>
        <v>3.5904513753838074E-2</v>
      </c>
      <c r="S125" s="9">
        <f>4*(LN('GDP Deflator'!J129)-LN('GDP Deflator'!J128))</f>
        <v>3.5307630335040585E-2</v>
      </c>
    </row>
    <row r="126" spans="1:19" x14ac:dyDescent="0.25">
      <c r="A126" s="2" t="str">
        <f>'Real GDP'!A130</f>
        <v>Q4/1990</v>
      </c>
      <c r="B126" s="9">
        <f>4*(LN('Real GDP'!C130)-LN('Real GDP'!C129))</f>
        <v>-3.4243256156784696E-2</v>
      </c>
      <c r="C126" s="9">
        <f>4*(LN('Real GDP'!D130)-LN('Real GDP'!D129))</f>
        <v>-1.3422911982928554E-2</v>
      </c>
      <c r="D126" s="9">
        <f>4*(LN('Real GDP'!E130)-LN('Real GDP'!E129))</f>
        <v>1.1523220347353202E-2</v>
      </c>
      <c r="E126" s="9">
        <f>4*(LN('Real GDP'!F130)-LN('Real GDP'!F129))</f>
        <v>6.9804213104450952E-2</v>
      </c>
      <c r="F126" s="9">
        <f>4*(LN('Real GDP'!G130)-LN('Real GDP'!G129))</f>
        <v>-2.6068127133083152E-2</v>
      </c>
      <c r="G126" s="9">
        <f>4*(LN('Real GDP'!H130)-LN('Real GDP'!H129))</f>
        <v>-3.6017542812700754E-2</v>
      </c>
      <c r="H126" s="9">
        <f>4*(LN('Real GDP'!I130)-LN('Real GDP'!I129))</f>
        <v>-7.6079114158815742E-3</v>
      </c>
      <c r="I126" s="9">
        <f>4*(LN('Real GDP'!J130)-LN('Real GDP'!J129))</f>
        <v>0.14847720066474324</v>
      </c>
      <c r="K126" s="3" t="str">
        <f>'GDP Deflator'!L130</f>
        <v>Q4/1990</v>
      </c>
      <c r="L126" s="9">
        <f>4*(LN('GDP Deflator'!C130)-LN('GDP Deflator'!C129))</f>
        <v>3.0146626590447312E-2</v>
      </c>
      <c r="M126" s="9">
        <f>4*(LN('GDP Deflator'!D130)-LN('GDP Deflator'!D129))</f>
        <v>3.0628734530381507E-2</v>
      </c>
      <c r="N126" s="9">
        <f>4*(LN('GDP Deflator'!E130)-LN('GDP Deflator'!E129))</f>
        <v>3.0038561821250198E-2</v>
      </c>
      <c r="O126" s="9">
        <f>4*(LN('GDP Deflator'!F130)-LN('GDP Deflator'!F129))</f>
        <v>2.9914667323762245E-2</v>
      </c>
      <c r="P126" s="9">
        <f>4*(LN('GDP Deflator'!G130)-LN('GDP Deflator'!G129))</f>
        <v>2.8832982716984645E-2</v>
      </c>
      <c r="Q126" s="9">
        <f>4*(LN('GDP Deflator'!H130)-LN('GDP Deflator'!H129))</f>
        <v>3.0277151998618024E-2</v>
      </c>
      <c r="R126" s="9">
        <f>4*(LN('GDP Deflator'!I130)-LN('GDP Deflator'!I129))</f>
        <v>3.0250799146543272E-2</v>
      </c>
      <c r="S126" s="9">
        <f>4*(LN('GDP Deflator'!J130)-LN('GDP Deflator'!J129))</f>
        <v>3.0825715536145992E-2</v>
      </c>
    </row>
    <row r="127" spans="1:19" x14ac:dyDescent="0.25">
      <c r="A127" s="2" t="str">
        <f>'Real GDP'!A131</f>
        <v>Q1/1991</v>
      </c>
      <c r="B127" s="9">
        <f>4*(LN('Real GDP'!C131)-LN('Real GDP'!C130))</f>
        <v>-1.881492139662555E-2</v>
      </c>
      <c r="C127" s="9">
        <f>4*(LN('Real GDP'!D131)-LN('Real GDP'!D130))</f>
        <v>-1.1259605460221422E-2</v>
      </c>
      <c r="D127" s="9">
        <f>4*(LN('Real GDP'!E131)-LN('Real GDP'!E130))</f>
        <v>-6.4837806743724968E-3</v>
      </c>
      <c r="E127" s="9">
        <f>4*(LN('Real GDP'!F131)-LN('Real GDP'!F130))</f>
        <v>0.11417241824938884</v>
      </c>
      <c r="F127" s="9">
        <f>4*(LN('Real GDP'!G131)-LN('Real GDP'!G130))</f>
        <v>7.8173314758238632E-2</v>
      </c>
      <c r="G127" s="9">
        <f>4*(LN('Real GDP'!H131)-LN('Real GDP'!H130))</f>
        <v>-5.8296479181130678E-2</v>
      </c>
      <c r="H127" s="9">
        <f>4*(LN('Real GDP'!I131)-LN('Real GDP'!I130))</f>
        <v>3.4700945183224974E-2</v>
      </c>
      <c r="I127" s="9">
        <f>4*(LN('Real GDP'!J131)-LN('Real GDP'!J130))</f>
        <v>-7.7618378450306835E-2</v>
      </c>
      <c r="K127" s="3" t="str">
        <f>'GDP Deflator'!L131</f>
        <v>Q1/1991</v>
      </c>
      <c r="L127" s="9">
        <f>4*(LN('GDP Deflator'!C131)-LN('GDP Deflator'!C130))</f>
        <v>3.9702188881683753E-2</v>
      </c>
      <c r="M127" s="9">
        <f>4*(LN('GDP Deflator'!D131)-LN('GDP Deflator'!D130))</f>
        <v>4.0525406127734698E-2</v>
      </c>
      <c r="N127" s="9">
        <f>4*(LN('GDP Deflator'!E131)-LN('GDP Deflator'!E130))</f>
        <v>3.9703031378557796E-2</v>
      </c>
      <c r="O127" s="9">
        <f>4*(LN('GDP Deflator'!F131)-LN('GDP Deflator'!F130))</f>
        <v>3.9253030314021942E-2</v>
      </c>
      <c r="P127" s="9">
        <f>4*(LN('GDP Deflator'!G131)-LN('GDP Deflator'!G130))</f>
        <v>4.5902648053989026E-2</v>
      </c>
      <c r="Q127" s="9">
        <f>4*(LN('GDP Deflator'!H131)-LN('GDP Deflator'!H130))</f>
        <v>3.9803924245362055E-2</v>
      </c>
      <c r="R127" s="9">
        <f>4*(LN('GDP Deflator'!I131)-LN('GDP Deflator'!I130))</f>
        <v>4.044040543741545E-2</v>
      </c>
      <c r="S127" s="9">
        <f>4*(LN('GDP Deflator'!J131)-LN('GDP Deflator'!J130))</f>
        <v>3.9309669713457396E-2</v>
      </c>
    </row>
    <row r="128" spans="1:19" x14ac:dyDescent="0.25">
      <c r="A128" s="2" t="str">
        <f>'Real GDP'!A132</f>
        <v>Q2/1991</v>
      </c>
      <c r="B128" s="9">
        <f>4*(LN('Real GDP'!C132)-LN('Real GDP'!C131))</f>
        <v>3.0922804474997179E-2</v>
      </c>
      <c r="C128" s="9">
        <f>4*(LN('Real GDP'!D132)-LN('Real GDP'!D131))</f>
        <v>-4.8769791015459418E-3</v>
      </c>
      <c r="D128" s="9">
        <f>4*(LN('Real GDP'!E132)-LN('Real GDP'!E131))</f>
        <v>2.2695538131866755E-2</v>
      </c>
      <c r="E128" s="9">
        <f>4*(LN('Real GDP'!F132)-LN('Real GDP'!F131))</f>
        <v>-1.6649053420550786E-2</v>
      </c>
      <c r="F128" s="9">
        <f>4*(LN('Real GDP'!G132)-LN('Real GDP'!G131))</f>
        <v>-2.194975271838473E-2</v>
      </c>
      <c r="G128" s="9">
        <f>4*(LN('Real GDP'!H132)-LN('Real GDP'!H131))</f>
        <v>1.8252323518815672E-2</v>
      </c>
      <c r="H128" s="9">
        <f>4*(LN('Real GDP'!I132)-LN('Real GDP'!I131))</f>
        <v>4.7172436739828072E-2</v>
      </c>
      <c r="I128" s="9">
        <f>4*(LN('Real GDP'!J132)-LN('Real GDP'!J131))</f>
        <v>4.8476028485683997E-2</v>
      </c>
      <c r="K128" s="3" t="str">
        <f>'GDP Deflator'!L132</f>
        <v>Q2/1991</v>
      </c>
      <c r="L128" s="9">
        <f>4*(LN('GDP Deflator'!C132)-LN('GDP Deflator'!C131))</f>
        <v>2.7278920979792787E-2</v>
      </c>
      <c r="M128" s="9">
        <f>4*(LN('GDP Deflator'!D132)-LN('GDP Deflator'!D131))</f>
        <v>2.9721387843817837E-2</v>
      </c>
      <c r="N128" s="9">
        <f>4*(LN('GDP Deflator'!E132)-LN('GDP Deflator'!E131))</f>
        <v>2.7834611403914522E-2</v>
      </c>
      <c r="O128" s="9">
        <f>4*(LN('GDP Deflator'!F132)-LN('GDP Deflator'!F131))</f>
        <v>2.7143321623576355E-2</v>
      </c>
      <c r="P128" s="9">
        <f>4*(LN('GDP Deflator'!G132)-LN('GDP Deflator'!G131))</f>
        <v>2.3879974815962157E-2</v>
      </c>
      <c r="Q128" s="9">
        <f>4*(LN('GDP Deflator'!H132)-LN('GDP Deflator'!H131))</f>
        <v>2.7252593820346505E-2</v>
      </c>
      <c r="R128" s="9">
        <f>4*(LN('GDP Deflator'!I132)-LN('GDP Deflator'!I131))</f>
        <v>2.7753578248674415E-2</v>
      </c>
      <c r="S128" s="9">
        <f>4*(LN('GDP Deflator'!J132)-LN('GDP Deflator'!J131))</f>
        <v>2.8020000752174923E-2</v>
      </c>
    </row>
    <row r="129" spans="1:19" x14ac:dyDescent="0.25">
      <c r="A129" s="2" t="str">
        <f>'Real GDP'!A133</f>
        <v>Q3/1991</v>
      </c>
      <c r="B129" s="9">
        <f>4*(LN('Real GDP'!C133)-LN('Real GDP'!C132))</f>
        <v>1.9154609950518875E-2</v>
      </c>
      <c r="C129" s="9">
        <f>4*(LN('Real GDP'!D133)-LN('Real GDP'!D132))</f>
        <v>-9.1586304019628528E-3</v>
      </c>
      <c r="D129" s="9">
        <f>4*(LN('Real GDP'!E133)-LN('Real GDP'!E132))</f>
        <v>7.5366611955054452E-3</v>
      </c>
      <c r="E129" s="9">
        <f>4*(LN('Real GDP'!F133)-LN('Real GDP'!F132))</f>
        <v>-2.0273576058794873E-2</v>
      </c>
      <c r="F129" s="9">
        <f>4*(LN('Real GDP'!G133)-LN('Real GDP'!G132))</f>
        <v>1.4325685726745974E-3</v>
      </c>
      <c r="G129" s="9">
        <f>4*(LN('Real GDP'!H133)-LN('Real GDP'!H132))</f>
        <v>5.1045909970817149E-3</v>
      </c>
      <c r="H129" s="9">
        <f>4*(LN('Real GDP'!I133)-LN('Real GDP'!I132))</f>
        <v>-8.8663182005106478E-3</v>
      </c>
      <c r="I129" s="9">
        <f>4*(LN('Real GDP'!J133)-LN('Real GDP'!J132))</f>
        <v>3.0097406150435546E-2</v>
      </c>
      <c r="K129" s="3" t="str">
        <f>'GDP Deflator'!L133</f>
        <v>Q3/1991</v>
      </c>
      <c r="L129" s="9">
        <f>4*(LN('GDP Deflator'!C133)-LN('GDP Deflator'!C132))</f>
        <v>2.9260655821360615E-2</v>
      </c>
      <c r="M129" s="9">
        <f>4*(LN('GDP Deflator'!D133)-LN('GDP Deflator'!D132))</f>
        <v>2.8891988804861768E-2</v>
      </c>
      <c r="N129" s="9">
        <f>4*(LN('GDP Deflator'!E133)-LN('GDP Deflator'!E132))</f>
        <v>2.9467732902102028E-2</v>
      </c>
      <c r="O129" s="9">
        <f>4*(LN('GDP Deflator'!F133)-LN('GDP Deflator'!F132))</f>
        <v>2.9162404816567289E-2</v>
      </c>
      <c r="P129" s="9">
        <f>4*(LN('GDP Deflator'!G133)-LN('GDP Deflator'!G132))</f>
        <v>3.1229831175750178E-2</v>
      </c>
      <c r="Q129" s="9">
        <f>4*(LN('GDP Deflator'!H133)-LN('GDP Deflator'!H132))</f>
        <v>2.8561501939059042E-2</v>
      </c>
      <c r="R129" s="9">
        <f>4*(LN('GDP Deflator'!I133)-LN('GDP Deflator'!I132))</f>
        <v>2.9685921269670956E-2</v>
      </c>
      <c r="S129" s="9">
        <f>4*(LN('GDP Deflator'!J133)-LN('GDP Deflator'!J132))</f>
        <v>2.9459924084392242E-2</v>
      </c>
    </row>
    <row r="130" spans="1:19" x14ac:dyDescent="0.25">
      <c r="A130" s="2" t="str">
        <f>'Real GDP'!A134</f>
        <v>Q4/1991</v>
      </c>
      <c r="B130" s="9">
        <f>4*(LN('Real GDP'!C134)-LN('Real GDP'!C133))</f>
        <v>1.742448843079103E-2</v>
      </c>
      <c r="C130" s="9">
        <f>4*(LN('Real GDP'!D134)-LN('Real GDP'!D133))</f>
        <v>6.3631688908749595E-3</v>
      </c>
      <c r="D130" s="9">
        <f>4*(LN('Real GDP'!E134)-LN('Real GDP'!E133))</f>
        <v>2.1537317513558918E-2</v>
      </c>
      <c r="E130" s="9">
        <f>4*(LN('Real GDP'!F134)-LN('Real GDP'!F133))</f>
        <v>5.1496088694463538E-2</v>
      </c>
      <c r="F130" s="9">
        <f>4*(LN('Real GDP'!G134)-LN('Real GDP'!G133))</f>
        <v>4.6672494498160688E-2</v>
      </c>
      <c r="G130" s="9">
        <f>4*(LN('Real GDP'!H134)-LN('Real GDP'!H133))</f>
        <v>7.2023653329722492E-3</v>
      </c>
      <c r="H130" s="9">
        <f>4*(LN('Real GDP'!I134)-LN('Real GDP'!I133))</f>
        <v>2.8002556193783334E-2</v>
      </c>
      <c r="I130" s="9">
        <f>4*(LN('Real GDP'!J134)-LN('Real GDP'!J133))</f>
        <v>1.9851150598412914E-2</v>
      </c>
      <c r="K130" s="3" t="str">
        <f>'GDP Deflator'!L134</f>
        <v>Q4/1991</v>
      </c>
      <c r="L130" s="9">
        <f>4*(LN('GDP Deflator'!C134)-LN('GDP Deflator'!C133))</f>
        <v>2.1540363700516707E-2</v>
      </c>
      <c r="M130" s="9">
        <f>4*(LN('GDP Deflator'!D134)-LN('GDP Deflator'!D133))</f>
        <v>2.5399755906100552E-2</v>
      </c>
      <c r="N130" s="9">
        <f>4*(LN('GDP Deflator'!E134)-LN('GDP Deflator'!E133))</f>
        <v>2.1425465999900695E-2</v>
      </c>
      <c r="O130" s="9">
        <f>4*(LN('GDP Deflator'!F134)-LN('GDP Deflator'!F133))</f>
        <v>2.1677743041479403E-2</v>
      </c>
      <c r="P130" s="9">
        <f>4*(LN('GDP Deflator'!G134)-LN('GDP Deflator'!G133))</f>
        <v>2.289850227013801E-2</v>
      </c>
      <c r="Q130" s="9">
        <f>4*(LN('GDP Deflator'!H134)-LN('GDP Deflator'!H133))</f>
        <v>2.0876619186953604E-2</v>
      </c>
      <c r="R130" s="9">
        <f>4*(LN('GDP Deflator'!I134)-LN('GDP Deflator'!I133))</f>
        <v>2.1462384318692074E-2</v>
      </c>
      <c r="S130" s="9">
        <f>4*(LN('GDP Deflator'!J134)-LN('GDP Deflator'!J133))</f>
        <v>2.3407934157528842E-2</v>
      </c>
    </row>
    <row r="131" spans="1:19" x14ac:dyDescent="0.25">
      <c r="A131" s="2" t="str">
        <f>'Real GDP'!A135</f>
        <v>Q1/1992</v>
      </c>
      <c r="B131" s="9">
        <f>4*(LN('Real GDP'!C135)-LN('Real GDP'!C134))</f>
        <v>4.6972829310320208E-2</v>
      </c>
      <c r="C131" s="9">
        <f>4*(LN('Real GDP'!D135)-LN('Real GDP'!D134))</f>
        <v>-3.2001356050415097E-4</v>
      </c>
      <c r="D131" s="9">
        <f>4*(LN('Real GDP'!E135)-LN('Real GDP'!E134))</f>
        <v>3.5681941238941306E-2</v>
      </c>
      <c r="E131" s="9">
        <f>4*(LN('Real GDP'!F135)-LN('Real GDP'!F134))</f>
        <v>6.3574845825598914E-2</v>
      </c>
      <c r="F131" s="9">
        <f>4*(LN('Real GDP'!G135)-LN('Real GDP'!G134))</f>
        <v>1.0743385642300041E-2</v>
      </c>
      <c r="G131" s="9">
        <f>4*(LN('Real GDP'!H135)-LN('Real GDP'!H134))</f>
        <v>2.6287707497196777E-3</v>
      </c>
      <c r="H131" s="9">
        <f>4*(LN('Real GDP'!I135)-LN('Real GDP'!I134))</f>
        <v>1.2425716634396622E-3</v>
      </c>
      <c r="I131" s="9">
        <f>4*(LN('Real GDP'!J135)-LN('Real GDP'!J134))</f>
        <v>3.971027401562921E-2</v>
      </c>
      <c r="K131" s="3" t="str">
        <f>'GDP Deflator'!L135</f>
        <v>Q1/1992</v>
      </c>
      <c r="L131" s="9">
        <f>4*(LN('GDP Deflator'!C135)-LN('GDP Deflator'!C134))</f>
        <v>1.7168353167946293E-2</v>
      </c>
      <c r="M131" s="9">
        <f>4*(LN('GDP Deflator'!D135)-LN('GDP Deflator'!D134))</f>
        <v>1.0403601918778094E-2</v>
      </c>
      <c r="N131" s="9">
        <f>4*(LN('GDP Deflator'!E135)-LN('GDP Deflator'!E134))</f>
        <v>1.7482398586334824E-2</v>
      </c>
      <c r="O131" s="9">
        <f>4*(LN('GDP Deflator'!F135)-LN('GDP Deflator'!F134))</f>
        <v>1.7353064898490089E-2</v>
      </c>
      <c r="P131" s="9">
        <f>4*(LN('GDP Deflator'!G135)-LN('GDP Deflator'!G134))</f>
        <v>1.9362274836225879E-2</v>
      </c>
      <c r="Q131" s="9">
        <f>4*(LN('GDP Deflator'!H135)-LN('GDP Deflator'!H134))</f>
        <v>1.7640598332587132E-2</v>
      </c>
      <c r="R131" s="9">
        <f>4*(LN('GDP Deflator'!I135)-LN('GDP Deflator'!I134))</f>
        <v>1.7201705792853517E-2</v>
      </c>
      <c r="S131" s="9">
        <f>4*(LN('GDP Deflator'!J135)-LN('GDP Deflator'!J134))</f>
        <v>1.833422256556716E-2</v>
      </c>
    </row>
    <row r="132" spans="1:19" x14ac:dyDescent="0.25">
      <c r="A132" s="2" t="str">
        <f>'Real GDP'!A136</f>
        <v>Q2/1992</v>
      </c>
      <c r="B132" s="9">
        <f>4*(LN('Real GDP'!C136)-LN('Real GDP'!C135))</f>
        <v>4.3865080575322679E-2</v>
      </c>
      <c r="C132" s="9">
        <f>4*(LN('Real GDP'!D136)-LN('Real GDP'!D135))</f>
        <v>-4.8727978765157332E-3</v>
      </c>
      <c r="D132" s="9">
        <f>4*(LN('Real GDP'!E136)-LN('Real GDP'!E135))</f>
        <v>3.7901465795542322E-4</v>
      </c>
      <c r="E132" s="9">
        <f>4*(LN('Real GDP'!F136)-LN('Real GDP'!F135))</f>
        <v>-2.6252389815482502E-2</v>
      </c>
      <c r="F132" s="9">
        <f>4*(LN('Real GDP'!G136)-LN('Real GDP'!G135))</f>
        <v>-2.2904550018445491E-3</v>
      </c>
      <c r="G132" s="9">
        <f>4*(LN('Real GDP'!H136)-LN('Real GDP'!H135))</f>
        <v>4.8129262414384755E-3</v>
      </c>
      <c r="H132" s="9">
        <f>4*(LN('Real GDP'!I136)-LN('Real GDP'!I135))</f>
        <v>1.3975806706866933E-2</v>
      </c>
      <c r="I132" s="9">
        <f>4*(LN('Real GDP'!J136)-LN('Real GDP'!J135))</f>
        <v>-5.250125785119053E-2</v>
      </c>
      <c r="K132" s="3" t="str">
        <f>'GDP Deflator'!L136</f>
        <v>Q2/1992</v>
      </c>
      <c r="L132" s="9">
        <f>4*(LN('GDP Deflator'!C136)-LN('GDP Deflator'!C135))</f>
        <v>2.5429068912529829E-2</v>
      </c>
      <c r="M132" s="9">
        <f>4*(LN('GDP Deflator'!D136)-LN('GDP Deflator'!D135))</f>
        <v>2.4700659908877043E-2</v>
      </c>
      <c r="N132" s="9">
        <f>4*(LN('GDP Deflator'!E136)-LN('GDP Deflator'!E135))</f>
        <v>2.482124083801196E-2</v>
      </c>
      <c r="O132" s="9">
        <f>4*(LN('GDP Deflator'!F136)-LN('GDP Deflator'!F135))</f>
        <v>2.5571085389717751E-2</v>
      </c>
      <c r="P132" s="9">
        <f>4*(LN('GDP Deflator'!G136)-LN('GDP Deflator'!G135))</f>
        <v>2.1712191032946748E-2</v>
      </c>
      <c r="Q132" s="9">
        <f>4*(LN('GDP Deflator'!H136)-LN('GDP Deflator'!H135))</f>
        <v>2.5793081802628848E-2</v>
      </c>
      <c r="R132" s="9">
        <f>4*(LN('GDP Deflator'!I136)-LN('GDP Deflator'!I135))</f>
        <v>2.5380123357521711E-2</v>
      </c>
      <c r="S132" s="9">
        <f>4*(LN('GDP Deflator'!J136)-LN('GDP Deflator'!J135))</f>
        <v>2.3975934093652285E-2</v>
      </c>
    </row>
    <row r="133" spans="1:19" x14ac:dyDescent="0.25">
      <c r="A133" s="2" t="str">
        <f>'Real GDP'!A137</f>
        <v>Q3/1992</v>
      </c>
      <c r="B133" s="9">
        <f>4*(LN('Real GDP'!C137)-LN('Real GDP'!C136))</f>
        <v>3.8696543143032613E-2</v>
      </c>
      <c r="C133" s="9">
        <f>4*(LN('Real GDP'!D137)-LN('Real GDP'!D136))</f>
        <v>2.5537012082878618E-2</v>
      </c>
      <c r="D133" s="9">
        <f>4*(LN('Real GDP'!E137)-LN('Real GDP'!E136))</f>
        <v>-9.7916557274757565E-4</v>
      </c>
      <c r="E133" s="9">
        <f>4*(LN('Real GDP'!F137)-LN('Real GDP'!F136))</f>
        <v>-1.1945012059346283E-2</v>
      </c>
      <c r="F133" s="9">
        <f>4*(LN('Real GDP'!G137)-LN('Real GDP'!G136))</f>
        <v>-8.892115357401309E-3</v>
      </c>
      <c r="G133" s="9">
        <f>4*(LN('Real GDP'!H137)-LN('Real GDP'!H136))</f>
        <v>2.1469464538711236E-2</v>
      </c>
      <c r="H133" s="9">
        <f>4*(LN('Real GDP'!I137)-LN('Real GDP'!I136))</f>
        <v>4.7101214555453907E-3</v>
      </c>
      <c r="I133" s="9">
        <f>4*(LN('Real GDP'!J137)-LN('Real GDP'!J136))</f>
        <v>2.5538481493931897E-3</v>
      </c>
      <c r="K133" s="3" t="str">
        <f>'GDP Deflator'!L137</f>
        <v>Q3/1992</v>
      </c>
      <c r="L133" s="9">
        <f>4*(LN('GDP Deflator'!C137)-LN('GDP Deflator'!C136))</f>
        <v>1.8954184929231843E-2</v>
      </c>
      <c r="M133" s="9">
        <f>4*(LN('GDP Deflator'!D137)-LN('GDP Deflator'!D136))</f>
        <v>7.5899654946880446E-3</v>
      </c>
      <c r="N133" s="9">
        <f>4*(LN('GDP Deflator'!E137)-LN('GDP Deflator'!E136))</f>
        <v>1.9318640730169534E-2</v>
      </c>
      <c r="O133" s="9">
        <f>4*(LN('GDP Deflator'!F137)-LN('GDP Deflator'!F136))</f>
        <v>1.9026997616499841E-2</v>
      </c>
      <c r="P133" s="9">
        <f>4*(LN('GDP Deflator'!G137)-LN('GDP Deflator'!G136))</f>
        <v>2.0268879621475833E-2</v>
      </c>
      <c r="Q133" s="9">
        <f>4*(LN('GDP Deflator'!H137)-LN('GDP Deflator'!H136))</f>
        <v>1.9455042738975692E-2</v>
      </c>
      <c r="R133" s="9">
        <f>4*(LN('GDP Deflator'!I137)-LN('GDP Deflator'!I136))</f>
        <v>1.9211556867446689E-2</v>
      </c>
      <c r="S133" s="9">
        <f>4*(LN('GDP Deflator'!J137)-LN('GDP Deflator'!J136))</f>
        <v>1.9523836353730672E-2</v>
      </c>
    </row>
    <row r="134" spans="1:19" x14ac:dyDescent="0.25">
      <c r="A134" s="2" t="str">
        <f>'Real GDP'!A138</f>
        <v>Q4/1992</v>
      </c>
      <c r="B134" s="9">
        <f>4*(LN('Real GDP'!C138)-LN('Real GDP'!C137))</f>
        <v>3.988130386237998E-2</v>
      </c>
      <c r="C134" s="9">
        <f>4*(LN('Real GDP'!D138)-LN('Real GDP'!D137))</f>
        <v>2.7973773033941995E-2</v>
      </c>
      <c r="D134" s="9">
        <f>4*(LN('Real GDP'!E138)-LN('Real GDP'!E137))</f>
        <v>-8.6967927202366013E-3</v>
      </c>
      <c r="E134" s="9">
        <f>4*(LN('Real GDP'!F138)-LN('Real GDP'!F137))</f>
        <v>-8.4821023250007954E-3</v>
      </c>
      <c r="F134" s="9">
        <f>4*(LN('Real GDP'!G138)-LN('Real GDP'!G137))</f>
        <v>-2.7667740486947423E-2</v>
      </c>
      <c r="G134" s="9">
        <f>4*(LN('Real GDP'!H138)-LN('Real GDP'!H137))</f>
        <v>2.2570499067821714E-2</v>
      </c>
      <c r="H134" s="9">
        <f>4*(LN('Real GDP'!I138)-LN('Real GDP'!I137))</f>
        <v>-2.5582373500164124E-2</v>
      </c>
      <c r="I134" s="9">
        <f>4*(LN('Real GDP'!J138)-LN('Real GDP'!J137))</f>
        <v>-2.6149134715385713E-2</v>
      </c>
      <c r="K134" s="3" t="str">
        <f>'GDP Deflator'!L138</f>
        <v>Q4/1992</v>
      </c>
      <c r="L134" s="9">
        <f>4*(LN('GDP Deflator'!C138)-LN('GDP Deflator'!C137))</f>
        <v>2.6970090181034578E-2</v>
      </c>
      <c r="M134" s="9">
        <f>4*(LN('GDP Deflator'!D138)-LN('GDP Deflator'!D137))</f>
        <v>2.2292041508780613E-2</v>
      </c>
      <c r="N134" s="9">
        <f>4*(LN('GDP Deflator'!E138)-LN('GDP Deflator'!E137))</f>
        <v>2.711306398008162E-2</v>
      </c>
      <c r="O134" s="9">
        <f>4*(LN('GDP Deflator'!F138)-LN('GDP Deflator'!F137))</f>
        <v>2.69635178872214E-2</v>
      </c>
      <c r="P134" s="9">
        <f>4*(LN('GDP Deflator'!G138)-LN('GDP Deflator'!G137))</f>
        <v>2.4694705035905429E-2</v>
      </c>
      <c r="Q134" s="9">
        <f>4*(LN('GDP Deflator'!H138)-LN('GDP Deflator'!H137))</f>
        <v>2.6550203271742845E-2</v>
      </c>
      <c r="R134" s="9">
        <f>4*(LN('GDP Deflator'!I138)-LN('GDP Deflator'!I137))</f>
        <v>2.7204104720432554E-2</v>
      </c>
      <c r="S134" s="9">
        <f>4*(LN('GDP Deflator'!J138)-LN('GDP Deflator'!J137))</f>
        <v>2.429816488218961E-2</v>
      </c>
    </row>
    <row r="135" spans="1:19" x14ac:dyDescent="0.25">
      <c r="A135" s="2" t="str">
        <f>'Real GDP'!A139</f>
        <v>Q1/1993</v>
      </c>
      <c r="B135" s="9">
        <f>4*(LN('Real GDP'!C139)-LN('Real GDP'!C138))</f>
        <v>7.4503466998194767E-3</v>
      </c>
      <c r="C135" s="9">
        <f>4*(LN('Real GDP'!D139)-LN('Real GDP'!D138))</f>
        <v>2.9185274301124053E-2</v>
      </c>
      <c r="D135" s="9">
        <f>4*(LN('Real GDP'!E139)-LN('Real GDP'!E138))</f>
        <v>-2.7617442687446925E-2</v>
      </c>
      <c r="E135" s="9">
        <f>4*(LN('Real GDP'!F139)-LN('Real GDP'!F138))</f>
        <v>-3.5373025269194613E-2</v>
      </c>
      <c r="F135" s="9">
        <f>4*(LN('Real GDP'!G139)-LN('Real GDP'!G138))</f>
        <v>-5.5825179343784725E-3</v>
      </c>
      <c r="G135" s="9">
        <f>4*(LN('Real GDP'!H139)-LN('Real GDP'!H138))</f>
        <v>2.53805070366937E-2</v>
      </c>
      <c r="H135" s="9">
        <f>4*(LN('Real GDP'!I139)-LN('Real GDP'!I138))</f>
        <v>4.4822649233566381E-2</v>
      </c>
      <c r="I135" s="9">
        <f>4*(LN('Real GDP'!J139)-LN('Real GDP'!J138))</f>
        <v>-3.7494569284319823E-2</v>
      </c>
      <c r="K135" s="3" t="str">
        <f>'GDP Deflator'!L139</f>
        <v>Q1/1993</v>
      </c>
      <c r="L135" s="9">
        <f>4*(LN('GDP Deflator'!C139)-LN('GDP Deflator'!C138))</f>
        <v>2.2673251174300191E-2</v>
      </c>
      <c r="M135" s="9">
        <f>4*(LN('GDP Deflator'!D139)-LN('GDP Deflator'!D138))</f>
        <v>1.8040457920996289E-2</v>
      </c>
      <c r="N135" s="9">
        <f>4*(LN('GDP Deflator'!E139)-LN('GDP Deflator'!E138))</f>
        <v>2.4316754052385647E-2</v>
      </c>
      <c r="O135" s="9">
        <f>4*(LN('GDP Deflator'!F139)-LN('GDP Deflator'!F138))</f>
        <v>2.2593645190710276E-2</v>
      </c>
      <c r="P135" s="9">
        <f>4*(LN('GDP Deflator'!G139)-LN('GDP Deflator'!G138))</f>
        <v>2.4396011278504659E-2</v>
      </c>
      <c r="Q135" s="9">
        <f>4*(LN('GDP Deflator'!H139)-LN('GDP Deflator'!H138))</f>
        <v>2.2660373349243201E-2</v>
      </c>
      <c r="R135" s="9">
        <f>4*(LN('GDP Deflator'!I139)-LN('GDP Deflator'!I138))</f>
        <v>2.2791639170886668E-2</v>
      </c>
      <c r="S135" s="9">
        <f>4*(LN('GDP Deflator'!J139)-LN('GDP Deflator'!J138))</f>
        <v>2.2929234994641945E-2</v>
      </c>
    </row>
    <row r="136" spans="1:19" x14ac:dyDescent="0.25">
      <c r="A136" s="2" t="str">
        <f>'Real GDP'!A140</f>
        <v>Q2/1993</v>
      </c>
      <c r="B136" s="9">
        <f>4*(LN('Real GDP'!C140)-LN('Real GDP'!C139))</f>
        <v>2.3716102526549321E-2</v>
      </c>
      <c r="C136" s="9">
        <f>4*(LN('Real GDP'!D140)-LN('Real GDP'!D139))</f>
        <v>2.0280628954317592E-2</v>
      </c>
      <c r="D136" s="9">
        <f>4*(LN('Real GDP'!E140)-LN('Real GDP'!E139))</f>
        <v>5.6172816710073903E-3</v>
      </c>
      <c r="E136" s="9">
        <f>4*(LN('Real GDP'!F140)-LN('Real GDP'!F139))</f>
        <v>2.0154165717443107E-3</v>
      </c>
      <c r="F136" s="9">
        <f>4*(LN('Real GDP'!G140)-LN('Real GDP'!G139))</f>
        <v>-9.6618239453327703E-3</v>
      </c>
      <c r="G136" s="9">
        <f>4*(LN('Real GDP'!H140)-LN('Real GDP'!H139))</f>
        <v>3.6225971253475819E-2</v>
      </c>
      <c r="H136" s="9">
        <f>4*(LN('Real GDP'!I140)-LN('Real GDP'!I139))</f>
        <v>-2.5407186493488609E-2</v>
      </c>
      <c r="I136" s="9">
        <f>4*(LN('Real GDP'!J140)-LN('Real GDP'!J139))</f>
        <v>-2.7100316797401547E-4</v>
      </c>
      <c r="K136" s="3" t="str">
        <f>'GDP Deflator'!L140</f>
        <v>Q2/1993</v>
      </c>
      <c r="L136" s="9">
        <f>4*(LN('GDP Deflator'!C140)-LN('GDP Deflator'!C139))</f>
        <v>2.4252269115237368E-2</v>
      </c>
      <c r="M136" s="9">
        <f>4*(LN('GDP Deflator'!D140)-LN('GDP Deflator'!D139))</f>
        <v>2.7843492806667314E-2</v>
      </c>
      <c r="N136" s="9">
        <f>4*(LN('GDP Deflator'!E140)-LN('GDP Deflator'!E139))</f>
        <v>2.4391161370829195E-2</v>
      </c>
      <c r="O136" s="9">
        <f>4*(LN('GDP Deflator'!F140)-LN('GDP Deflator'!F139))</f>
        <v>2.4235066114275838E-2</v>
      </c>
      <c r="P136" s="9">
        <f>4*(LN('GDP Deflator'!G140)-LN('GDP Deflator'!G139))</f>
        <v>2.4409465051139279E-2</v>
      </c>
      <c r="Q136" s="9">
        <f>4*(LN('GDP Deflator'!H140)-LN('GDP Deflator'!H139))</f>
        <v>2.4938530469981401E-2</v>
      </c>
      <c r="R136" s="9">
        <f>4*(LN('GDP Deflator'!I140)-LN('GDP Deflator'!I139))</f>
        <v>2.4801925519668089E-2</v>
      </c>
      <c r="S136" s="9">
        <f>4*(LN('GDP Deflator'!J140)-LN('GDP Deflator'!J139))</f>
        <v>2.452818588067629E-2</v>
      </c>
    </row>
    <row r="137" spans="1:19" x14ac:dyDescent="0.25">
      <c r="A137" s="2" t="str">
        <f>'Real GDP'!A141</f>
        <v>Q3/1993</v>
      </c>
      <c r="B137" s="9">
        <f>4*(LN('Real GDP'!C141)-LN('Real GDP'!C140))</f>
        <v>1.9458841833262852E-2</v>
      </c>
      <c r="C137" s="9">
        <f>4*(LN('Real GDP'!D141)-LN('Real GDP'!D140))</f>
        <v>3.2061553631571371E-2</v>
      </c>
      <c r="D137" s="9">
        <f>4*(LN('Real GDP'!E141)-LN('Real GDP'!E140))</f>
        <v>6.1497959204430686E-3</v>
      </c>
      <c r="E137" s="9">
        <f>4*(LN('Real GDP'!F141)-LN('Real GDP'!F140))</f>
        <v>2.8108912688594501E-2</v>
      </c>
      <c r="F137" s="9">
        <f>4*(LN('Real GDP'!G141)-LN('Real GDP'!G140))</f>
        <v>-6.313327072128061E-3</v>
      </c>
      <c r="G137" s="9">
        <f>4*(LN('Real GDP'!H141)-LN('Real GDP'!H140))</f>
        <v>3.8017380129183209E-2</v>
      </c>
      <c r="H137" s="9">
        <f>4*(LN('Real GDP'!I141)-LN('Real GDP'!I140))</f>
        <v>-2.8817943857752937E-2</v>
      </c>
      <c r="I137" s="9">
        <f>4*(LN('Real GDP'!J141)-LN('Real GDP'!J140))</f>
        <v>4.7840205457386986E-2</v>
      </c>
      <c r="K137" s="3" t="str">
        <f>'GDP Deflator'!L141</f>
        <v>Q3/1993</v>
      </c>
      <c r="L137" s="9">
        <f>4*(LN('GDP Deflator'!C141)-LN('GDP Deflator'!C140))</f>
        <v>2.4012679573321094E-2</v>
      </c>
      <c r="M137" s="9">
        <f>4*(LN('GDP Deflator'!D141)-LN('GDP Deflator'!D140))</f>
        <v>3.5490614373763663E-2</v>
      </c>
      <c r="N137" s="9">
        <f>4*(LN('GDP Deflator'!E141)-LN('GDP Deflator'!E140))</f>
        <v>2.3455512750615526E-2</v>
      </c>
      <c r="O137" s="9">
        <f>4*(LN('GDP Deflator'!F141)-LN('GDP Deflator'!F140))</f>
        <v>2.3996343571155876E-2</v>
      </c>
      <c r="P137" s="9">
        <f>4*(LN('GDP Deflator'!G141)-LN('GDP Deflator'!G140))</f>
        <v>2.3957379232729892E-2</v>
      </c>
      <c r="Q137" s="9">
        <f>4*(LN('GDP Deflator'!H141)-LN('GDP Deflator'!H140))</f>
        <v>2.2366622556301508E-2</v>
      </c>
      <c r="R137" s="9">
        <f>4*(LN('GDP Deflator'!I141)-LN('GDP Deflator'!I140))</f>
        <v>2.4061244032864693E-2</v>
      </c>
      <c r="S137" s="9">
        <f>4*(LN('GDP Deflator'!J141)-LN('GDP Deflator'!J140))</f>
        <v>2.51026301395747E-2</v>
      </c>
    </row>
    <row r="138" spans="1:19" x14ac:dyDescent="0.25">
      <c r="A138" s="2" t="str">
        <f>'Real GDP'!A142</f>
        <v>Q4/1993</v>
      </c>
      <c r="B138" s="9">
        <f>4*(LN('Real GDP'!C142)-LN('Real GDP'!C141))</f>
        <v>5.3045072873167953E-2</v>
      </c>
      <c r="C138" s="9">
        <f>4*(LN('Real GDP'!D142)-LN('Real GDP'!D141))</f>
        <v>2.7127297946059059E-2</v>
      </c>
      <c r="D138" s="9">
        <f>4*(LN('Real GDP'!E142)-LN('Real GDP'!E141))</f>
        <v>9.0378629500769136E-3</v>
      </c>
      <c r="E138" s="9">
        <f>4*(LN('Real GDP'!F142)-LN('Real GDP'!F141))</f>
        <v>-2.5016643400697092E-3</v>
      </c>
      <c r="F138" s="9">
        <f>4*(LN('Real GDP'!G142)-LN('Real GDP'!G141))</f>
        <v>2.9218236786299201E-2</v>
      </c>
      <c r="G138" s="9">
        <f>4*(LN('Real GDP'!H142)-LN('Real GDP'!H141))</f>
        <v>1.716615631004359E-2</v>
      </c>
      <c r="H138" s="9">
        <f>4*(LN('Real GDP'!I142)-LN('Real GDP'!I141))</f>
        <v>2.512156227393092E-2</v>
      </c>
      <c r="I138" s="9">
        <f>4*(LN('Real GDP'!J142)-LN('Real GDP'!J141))</f>
        <v>1.5045533249331555E-2</v>
      </c>
      <c r="K138" s="3" t="str">
        <f>'GDP Deflator'!L142</f>
        <v>Q4/1993</v>
      </c>
      <c r="L138" s="9">
        <f>4*(LN('GDP Deflator'!C142)-LN('GDP Deflator'!C141))</f>
        <v>2.0787196716380407E-2</v>
      </c>
      <c r="M138" s="9">
        <f>4*(LN('GDP Deflator'!D142)-LN('GDP Deflator'!D141))</f>
        <v>4.0841590987977128E-2</v>
      </c>
      <c r="N138" s="9">
        <f>4*(LN('GDP Deflator'!E142)-LN('GDP Deflator'!E141))</f>
        <v>1.937831472442042E-2</v>
      </c>
      <c r="O138" s="9">
        <f>4*(LN('GDP Deflator'!F142)-LN('GDP Deflator'!F141))</f>
        <v>2.0855547655965978E-2</v>
      </c>
      <c r="P138" s="9">
        <f>4*(LN('GDP Deflator'!G142)-LN('GDP Deflator'!G141))</f>
        <v>2.0265302071734936E-2</v>
      </c>
      <c r="Q138" s="9">
        <f>4*(LN('GDP Deflator'!H142)-LN('GDP Deflator'!H141))</f>
        <v>2.1718463241469976E-2</v>
      </c>
      <c r="R138" s="9">
        <f>4*(LN('GDP Deflator'!I142)-LN('GDP Deflator'!I141))</f>
        <v>2.0980199594948346E-2</v>
      </c>
      <c r="S138" s="9">
        <f>4*(LN('GDP Deflator'!J142)-LN('GDP Deflator'!J141))</f>
        <v>2.1739846052067691E-2</v>
      </c>
    </row>
    <row r="139" spans="1:19" x14ac:dyDescent="0.25">
      <c r="A139" s="2" t="str">
        <f>'Real GDP'!A143</f>
        <v>Q1/1994</v>
      </c>
      <c r="B139" s="9">
        <f>4*(LN('Real GDP'!C143)-LN('Real GDP'!C142))</f>
        <v>3.9026631310534299E-2</v>
      </c>
      <c r="C139" s="9">
        <f>4*(LN('Real GDP'!D143)-LN('Real GDP'!D142))</f>
        <v>4.8386168842124988E-2</v>
      </c>
      <c r="D139" s="9">
        <f>4*(LN('Real GDP'!E143)-LN('Real GDP'!E142))</f>
        <v>2.6204094138105205E-2</v>
      </c>
      <c r="E139" s="9">
        <f>4*(LN('Real GDP'!F143)-LN('Real GDP'!F142))</f>
        <v>4.8625150645928983E-2</v>
      </c>
      <c r="F139" s="9">
        <f>4*(LN('Real GDP'!G143)-LN('Real GDP'!G142))</f>
        <v>3.0351309202536925E-2</v>
      </c>
      <c r="G139" s="9">
        <f>4*(LN('Real GDP'!H143)-LN('Real GDP'!H142))</f>
        <v>5.8429461734164079E-2</v>
      </c>
      <c r="H139" s="9">
        <f>4*(LN('Real GDP'!I143)-LN('Real GDP'!I142))</f>
        <v>3.2938476109734438E-2</v>
      </c>
      <c r="I139" s="9">
        <f>4*(LN('Real GDP'!J143)-LN('Real GDP'!J142))</f>
        <v>3.2947614366776179E-2</v>
      </c>
      <c r="K139" s="3" t="str">
        <f>'GDP Deflator'!L143</f>
        <v>Q1/1994</v>
      </c>
      <c r="L139" s="9">
        <f>4*(LN('GDP Deflator'!C143)-LN('GDP Deflator'!C142))</f>
        <v>1.9363422802527452E-2</v>
      </c>
      <c r="M139" s="9">
        <f>4*(LN('GDP Deflator'!D143)-LN('GDP Deflator'!D142))</f>
        <v>5.7361636308417729E-2</v>
      </c>
      <c r="N139" s="9">
        <f>4*(LN('GDP Deflator'!E143)-LN('GDP Deflator'!E142))</f>
        <v>1.8264769341421072E-2</v>
      </c>
      <c r="O139" s="9">
        <f>4*(LN('GDP Deflator'!F143)-LN('GDP Deflator'!F142))</f>
        <v>1.948933934736985E-2</v>
      </c>
      <c r="P139" s="9">
        <f>4*(LN('GDP Deflator'!G143)-LN('GDP Deflator'!G142))</f>
        <v>2.062762273271801E-2</v>
      </c>
      <c r="Q139" s="9">
        <f>4*(LN('GDP Deflator'!H143)-LN('GDP Deflator'!H142))</f>
        <v>1.9421110824040966E-2</v>
      </c>
      <c r="R139" s="9">
        <f>4*(LN('GDP Deflator'!I143)-LN('GDP Deflator'!I142))</f>
        <v>1.9695963237921887E-2</v>
      </c>
      <c r="S139" s="9">
        <f>4*(LN('GDP Deflator'!J143)-LN('GDP Deflator'!J142))</f>
        <v>1.8398184961732511E-2</v>
      </c>
    </row>
    <row r="140" spans="1:19" x14ac:dyDescent="0.25">
      <c r="A140" s="2" t="str">
        <f>'Real GDP'!A144</f>
        <v>Q2/1994</v>
      </c>
      <c r="B140" s="9">
        <f>4*(LN('Real GDP'!C144)-LN('Real GDP'!C143))</f>
        <v>5.4297660796635228E-2</v>
      </c>
      <c r="C140" s="9">
        <f>4*(LN('Real GDP'!D144)-LN('Real GDP'!D143))</f>
        <v>4.6162023735824675E-2</v>
      </c>
      <c r="D140" s="9">
        <f>4*(LN('Real GDP'!E144)-LN('Real GDP'!E143))</f>
        <v>4.5372850165300349E-2</v>
      </c>
      <c r="E140" s="9">
        <f>4*(LN('Real GDP'!F144)-LN('Real GDP'!F143))</f>
        <v>1.3820260439182164E-2</v>
      </c>
      <c r="F140" s="9">
        <f>4*(LN('Real GDP'!G144)-LN('Real GDP'!G143))</f>
        <v>2.8841330149486311E-2</v>
      </c>
      <c r="G140" s="9">
        <f>4*(LN('Real GDP'!H144)-LN('Real GDP'!H143))</f>
        <v>5.819196836274898E-2</v>
      </c>
      <c r="H140" s="9">
        <f>4*(LN('Real GDP'!I144)-LN('Real GDP'!I143))</f>
        <v>-2.0914335580386023E-2</v>
      </c>
      <c r="I140" s="9">
        <f>4*(LN('Real GDP'!J144)-LN('Real GDP'!J143))</f>
        <v>8.7604881459455441E-3</v>
      </c>
      <c r="K140" s="3" t="str">
        <f>'GDP Deflator'!L144</f>
        <v>Q2/1994</v>
      </c>
      <c r="L140" s="9">
        <f>4*(LN('GDP Deflator'!C144)-LN('GDP Deflator'!C143))</f>
        <v>1.9888565082698761E-2</v>
      </c>
      <c r="M140" s="9">
        <f>4*(LN('GDP Deflator'!D144)-LN('GDP Deflator'!D143))</f>
        <v>5.6708630777499991E-3</v>
      </c>
      <c r="N140" s="9">
        <f>4*(LN('GDP Deflator'!E144)-LN('GDP Deflator'!E143))</f>
        <v>1.90136977971882E-2</v>
      </c>
      <c r="O140" s="9">
        <f>4*(LN('GDP Deflator'!F144)-LN('GDP Deflator'!F143))</f>
        <v>1.9846797918159353E-2</v>
      </c>
      <c r="P140" s="9">
        <f>4*(LN('GDP Deflator'!G144)-LN('GDP Deflator'!G143))</f>
        <v>1.9577374821757587E-2</v>
      </c>
      <c r="Q140" s="9">
        <f>4*(LN('GDP Deflator'!H144)-LN('GDP Deflator'!H143))</f>
        <v>1.8853031444301394E-2</v>
      </c>
      <c r="R140" s="9">
        <f>4*(LN('GDP Deflator'!I144)-LN('GDP Deflator'!I143))</f>
        <v>1.9760508833890356E-2</v>
      </c>
      <c r="S140" s="9">
        <f>4*(LN('GDP Deflator'!J144)-LN('GDP Deflator'!J143))</f>
        <v>2.0438678511876418E-2</v>
      </c>
    </row>
    <row r="141" spans="1:19" x14ac:dyDescent="0.25">
      <c r="A141" s="2" t="str">
        <f>'Real GDP'!A145</f>
        <v>Q3/1994</v>
      </c>
      <c r="B141" s="9">
        <f>4*(LN('Real GDP'!C145)-LN('Real GDP'!C144))</f>
        <v>2.3519019602090907E-2</v>
      </c>
      <c r="C141" s="9">
        <f>4*(LN('Real GDP'!D145)-LN('Real GDP'!D144))</f>
        <v>4.5170323533344714E-2</v>
      </c>
      <c r="D141" s="9">
        <f>4*(LN('Real GDP'!E145)-LN('Real GDP'!E144))</f>
        <v>2.2716872295440282E-2</v>
      </c>
      <c r="E141" s="9">
        <f>4*(LN('Real GDP'!F145)-LN('Real GDP'!F144))</f>
        <v>2.9944285012483363E-2</v>
      </c>
      <c r="F141" s="9">
        <f>4*(LN('Real GDP'!G145)-LN('Real GDP'!G144))</f>
        <v>2.4861364502985595E-2</v>
      </c>
      <c r="G141" s="9">
        <f>4*(LN('Real GDP'!H145)-LN('Real GDP'!H144))</f>
        <v>5.0776262131552841E-2</v>
      </c>
      <c r="H141" s="9">
        <f>4*(LN('Real GDP'!I145)-LN('Real GDP'!I144))</f>
        <v>5.0498046091377091E-2</v>
      </c>
      <c r="I141" s="9">
        <f>4*(LN('Real GDP'!J145)-LN('Real GDP'!J144))</f>
        <v>3.1634389226926629E-2</v>
      </c>
      <c r="K141" s="3" t="str">
        <f>'GDP Deflator'!L145</f>
        <v>Q3/1994</v>
      </c>
      <c r="L141" s="9">
        <f>4*(LN('GDP Deflator'!C145)-LN('GDP Deflator'!C144))</f>
        <v>2.1568272236130781E-2</v>
      </c>
      <c r="M141" s="9">
        <f>4*(LN('GDP Deflator'!D145)-LN('GDP Deflator'!D144))</f>
        <v>-3.4980522936475467E-2</v>
      </c>
      <c r="N141" s="9">
        <f>4*(LN('GDP Deflator'!E145)-LN('GDP Deflator'!E144))</f>
        <v>2.2061195265877132E-2</v>
      </c>
      <c r="O141" s="9">
        <f>4*(LN('GDP Deflator'!F145)-LN('GDP Deflator'!F144))</f>
        <v>2.1392008536441409E-2</v>
      </c>
      <c r="P141" s="9">
        <f>4*(LN('GDP Deflator'!G145)-LN('GDP Deflator'!G144))</f>
        <v>2.0300343121341768E-2</v>
      </c>
      <c r="Q141" s="9">
        <f>4*(LN('GDP Deflator'!H145)-LN('GDP Deflator'!H144))</f>
        <v>2.2513731291930128E-2</v>
      </c>
      <c r="R141" s="9">
        <f>4*(LN('GDP Deflator'!I145)-LN('GDP Deflator'!I144))</f>
        <v>2.1720737622462849E-2</v>
      </c>
      <c r="S141" s="9">
        <f>4*(LN('GDP Deflator'!J145)-LN('GDP Deflator'!J144))</f>
        <v>2.118500182335481E-2</v>
      </c>
    </row>
    <row r="142" spans="1:19" x14ac:dyDescent="0.25">
      <c r="A142" s="2" t="str">
        <f>'Real GDP'!A146</f>
        <v>Q4/1994</v>
      </c>
      <c r="B142" s="9">
        <f>4*(LN('Real GDP'!C146)-LN('Real GDP'!C145))</f>
        <v>4.5163140682959124E-2</v>
      </c>
      <c r="C142" s="9">
        <f>4*(LN('Real GDP'!D146)-LN('Real GDP'!D145))</f>
        <v>2.2710031812156473E-2</v>
      </c>
      <c r="D142" s="9">
        <f>4*(LN('Real GDP'!E146)-LN('Real GDP'!E145))</f>
        <v>3.770320727321419E-2</v>
      </c>
      <c r="E142" s="9">
        <f>4*(LN('Real GDP'!F146)-LN('Real GDP'!F145))</f>
        <v>5.2472508798732775E-2</v>
      </c>
      <c r="F142" s="9">
        <f>4*(LN('Real GDP'!G146)-LN('Real GDP'!G145))</f>
        <v>3.7382651996349381E-2</v>
      </c>
      <c r="G142" s="9">
        <f>4*(LN('Real GDP'!H146)-LN('Real GDP'!H145))</f>
        <v>2.8918581740029481E-2</v>
      </c>
      <c r="H142" s="9">
        <f>4*(LN('Real GDP'!I146)-LN('Real GDP'!I145))</f>
        <v>-1.8348255234272415E-2</v>
      </c>
      <c r="I142" s="9">
        <f>4*(LN('Real GDP'!J146)-LN('Real GDP'!J145))</f>
        <v>1.4940997900001918E-2</v>
      </c>
      <c r="K142" s="3" t="str">
        <f>'GDP Deflator'!L146</f>
        <v>Q4/1994</v>
      </c>
      <c r="L142" s="9">
        <f>4*(LN('GDP Deflator'!C146)-LN('GDP Deflator'!C145))</f>
        <v>2.1953791551869273E-2</v>
      </c>
      <c r="M142" s="9">
        <f>4*(LN('GDP Deflator'!D146)-LN('GDP Deflator'!D145))</f>
        <v>-7.2176254226260284E-2</v>
      </c>
      <c r="N142" s="9">
        <f>4*(LN('GDP Deflator'!E146)-LN('GDP Deflator'!E145))</f>
        <v>2.4006392770495211E-2</v>
      </c>
      <c r="O142" s="9">
        <f>4*(LN('GDP Deflator'!F146)-LN('GDP Deflator'!F145))</f>
        <v>2.1641818867024654E-2</v>
      </c>
      <c r="P142" s="9">
        <f>4*(LN('GDP Deflator'!G146)-LN('GDP Deflator'!G145))</f>
        <v>2.0846472618103462E-2</v>
      </c>
      <c r="Q142" s="9">
        <f>4*(LN('GDP Deflator'!H146)-LN('GDP Deflator'!H145))</f>
        <v>2.1838082425738037E-2</v>
      </c>
      <c r="R142" s="9">
        <f>4*(LN('GDP Deflator'!I146)-LN('GDP Deflator'!I145))</f>
        <v>2.1676071900682103E-2</v>
      </c>
      <c r="S142" s="9">
        <f>4*(LN('GDP Deflator'!J146)-LN('GDP Deflator'!J145))</f>
        <v>2.0684614402732393E-2</v>
      </c>
    </row>
    <row r="143" spans="1:19" x14ac:dyDescent="0.25">
      <c r="A143" s="2" t="str">
        <f>'Real GDP'!A147</f>
        <v>Q1/1995</v>
      </c>
      <c r="B143" s="9">
        <f>4*(LN('Real GDP'!C147)-LN('Real GDP'!C146))</f>
        <v>1.3649008033063126E-2</v>
      </c>
      <c r="C143" s="9">
        <f>4*(LN('Real GDP'!D147)-LN('Real GDP'!D146))</f>
        <v>1.2849994507437401E-2</v>
      </c>
      <c r="D143" s="9">
        <f>4*(LN('Real GDP'!E147)-LN('Real GDP'!E146))</f>
        <v>1.9080556934717663E-2</v>
      </c>
      <c r="E143" s="9">
        <f>4*(LN('Real GDP'!F147)-LN('Real GDP'!F146))</f>
        <v>-1.8263760585384148E-2</v>
      </c>
      <c r="F143" s="9">
        <f>4*(LN('Real GDP'!G147)-LN('Real GDP'!G146))</f>
        <v>4.9910330115078949E-2</v>
      </c>
      <c r="G143" s="9">
        <f>4*(LN('Real GDP'!H147)-LN('Real GDP'!H146))</f>
        <v>3.6728908902230017E-2</v>
      </c>
      <c r="H143" s="9">
        <f>4*(LN('Real GDP'!I147)-LN('Real GDP'!I146))</f>
        <v>3.9959839752789605E-2</v>
      </c>
      <c r="I143" s="9">
        <f>4*(LN('Real GDP'!J147)-LN('Real GDP'!J146))</f>
        <v>4.2522564503581606E-2</v>
      </c>
      <c r="K143" s="3" t="str">
        <f>'GDP Deflator'!L147</f>
        <v>Q1/1995</v>
      </c>
      <c r="L143" s="9">
        <f>4*(LN('GDP Deflator'!C147)-LN('GDP Deflator'!C146))</f>
        <v>2.2903075083206659E-2</v>
      </c>
      <c r="M143" s="9">
        <f>4*(LN('GDP Deflator'!D147)-LN('GDP Deflator'!D146))</f>
        <v>-0.11500782143626864</v>
      </c>
      <c r="N143" s="9">
        <f>4*(LN('GDP Deflator'!E147)-LN('GDP Deflator'!E146))</f>
        <v>2.5922618532540298E-2</v>
      </c>
      <c r="O143" s="9">
        <f>4*(LN('GDP Deflator'!F147)-LN('GDP Deflator'!F146))</f>
        <v>2.2439969821920869E-2</v>
      </c>
      <c r="P143" s="9">
        <f>4*(LN('GDP Deflator'!G147)-LN('GDP Deflator'!G146))</f>
        <v>2.0998809966133791E-2</v>
      </c>
      <c r="Q143" s="9">
        <f>4*(LN('GDP Deflator'!H147)-LN('GDP Deflator'!H146))</f>
        <v>2.3006523908392751E-2</v>
      </c>
      <c r="R143" s="9">
        <f>4*(LN('GDP Deflator'!I147)-LN('GDP Deflator'!I146))</f>
        <v>2.2817939225969752E-2</v>
      </c>
      <c r="S143" s="9">
        <f>4*(LN('GDP Deflator'!J147)-LN('GDP Deflator'!J146))</f>
        <v>2.380183489795229E-2</v>
      </c>
    </row>
    <row r="144" spans="1:19" x14ac:dyDescent="0.25">
      <c r="A144" s="2" t="str">
        <f>'Real GDP'!A148</f>
        <v>Q2/1995</v>
      </c>
      <c r="B144" s="9">
        <f>4*(LN('Real GDP'!C148)-LN('Real GDP'!C147))</f>
        <v>1.3951630303679963E-2</v>
      </c>
      <c r="C144" s="9">
        <f>4*(LN('Real GDP'!D148)-LN('Real GDP'!D147))</f>
        <v>1.4403873614757146E-2</v>
      </c>
      <c r="D144" s="9">
        <f>4*(LN('Real GDP'!E148)-LN('Real GDP'!E147))</f>
        <v>1.9415445987249313E-2</v>
      </c>
      <c r="E144" s="9">
        <f>4*(LN('Real GDP'!F148)-LN('Real GDP'!F147))</f>
        <v>3.4762010800633902E-2</v>
      </c>
      <c r="F144" s="9">
        <f>4*(LN('Real GDP'!G148)-LN('Real GDP'!G147))</f>
        <v>2.8050670033046288E-3</v>
      </c>
      <c r="G144" s="9">
        <f>4*(LN('Real GDP'!H148)-LN('Real GDP'!H147))</f>
        <v>1.3605428171068468E-3</v>
      </c>
      <c r="H144" s="9">
        <f>4*(LN('Real GDP'!I148)-LN('Real GDP'!I147))</f>
        <v>4.921857007384034E-2</v>
      </c>
      <c r="I144" s="9">
        <f>4*(LN('Real GDP'!J148)-LN('Real GDP'!J147))</f>
        <v>2.7410550103571296E-2</v>
      </c>
      <c r="K144" s="3" t="str">
        <f>'GDP Deflator'!L148</f>
        <v>Q2/1995</v>
      </c>
      <c r="L144" s="9">
        <f>4*(LN('GDP Deflator'!C148)-LN('GDP Deflator'!C147))</f>
        <v>1.7534281747931146E-2</v>
      </c>
      <c r="M144" s="9">
        <f>4*(LN('GDP Deflator'!D148)-LN('GDP Deflator'!D147))</f>
        <v>-6.4291767414268008E-2</v>
      </c>
      <c r="N144" s="9">
        <f>4*(LN('GDP Deflator'!E148)-LN('GDP Deflator'!E147))</f>
        <v>1.6580503509441513E-2</v>
      </c>
      <c r="O144" s="9">
        <f>4*(LN('GDP Deflator'!F148)-LN('GDP Deflator'!F147))</f>
        <v>1.7767644722493259E-2</v>
      </c>
      <c r="P144" s="9">
        <f>4*(LN('GDP Deflator'!G148)-LN('GDP Deflator'!G147))</f>
        <v>1.9092184391627853E-2</v>
      </c>
      <c r="Q144" s="9">
        <f>4*(LN('GDP Deflator'!H148)-LN('GDP Deflator'!H147))</f>
        <v>1.7661147842847669E-2</v>
      </c>
      <c r="R144" s="9">
        <f>4*(LN('GDP Deflator'!I148)-LN('GDP Deflator'!I147))</f>
        <v>1.7374898977990938E-2</v>
      </c>
      <c r="S144" s="9">
        <f>4*(LN('GDP Deflator'!J148)-LN('GDP Deflator'!J147))</f>
        <v>1.6868752082707772E-2</v>
      </c>
    </row>
    <row r="145" spans="1:19" x14ac:dyDescent="0.25">
      <c r="A145" s="2" t="str">
        <f>'Real GDP'!A149</f>
        <v>Q3/1995</v>
      </c>
      <c r="B145" s="9">
        <f>4*(LN('Real GDP'!C149)-LN('Real GDP'!C148))</f>
        <v>3.4096346437110014E-2</v>
      </c>
      <c r="C145" s="9">
        <f>4*(LN('Real GDP'!D149)-LN('Real GDP'!D148))</f>
        <v>3.9102110207657859E-2</v>
      </c>
      <c r="D145" s="9">
        <f>4*(LN('Real GDP'!E149)-LN('Real GDP'!E148))</f>
        <v>4.980820918810025E-3</v>
      </c>
      <c r="E145" s="9">
        <f>4*(LN('Real GDP'!F149)-LN('Real GDP'!F148))</f>
        <v>1.3436909359327842E-2</v>
      </c>
      <c r="F145" s="9">
        <f>4*(LN('Real GDP'!G149)-LN('Real GDP'!G148))</f>
        <v>1.7752791750460517E-2</v>
      </c>
      <c r="G145" s="9">
        <f>4*(LN('Real GDP'!H149)-LN('Real GDP'!H148))</f>
        <v>5.2241121492961895E-3</v>
      </c>
      <c r="H145" s="9">
        <f>4*(LN('Real GDP'!I149)-LN('Real GDP'!I148))</f>
        <v>4.4297995756068076E-2</v>
      </c>
      <c r="I145" s="9">
        <f>4*(LN('Real GDP'!J149)-LN('Real GDP'!J148))</f>
        <v>1.8986366695649792E-2</v>
      </c>
      <c r="K145" s="3" t="str">
        <f>'GDP Deflator'!L149</f>
        <v>Q3/1995</v>
      </c>
      <c r="L145" s="9">
        <f>4*(LN('GDP Deflator'!C149)-LN('GDP Deflator'!C148))</f>
        <v>1.8993055293723415E-2</v>
      </c>
      <c r="M145" s="9">
        <f>4*(LN('GDP Deflator'!D149)-LN('GDP Deflator'!D148))</f>
        <v>-1.295245017068325E-2</v>
      </c>
      <c r="N145" s="9">
        <f>4*(LN('GDP Deflator'!E149)-LN('GDP Deflator'!E148))</f>
        <v>1.324376254029147E-2</v>
      </c>
      <c r="O145" s="9">
        <f>4*(LN('GDP Deflator'!F149)-LN('GDP Deflator'!F148))</f>
        <v>1.9837924126044015E-2</v>
      </c>
      <c r="P145" s="9">
        <f>4*(LN('GDP Deflator'!G149)-LN('GDP Deflator'!G148))</f>
        <v>2.05017112165784E-2</v>
      </c>
      <c r="Q145" s="9">
        <f>4*(LN('GDP Deflator'!H149)-LN('GDP Deflator'!H148))</f>
        <v>1.8627290249387585E-2</v>
      </c>
      <c r="R145" s="9">
        <f>4*(LN('GDP Deflator'!I149)-LN('GDP Deflator'!I148))</f>
        <v>1.8817914600912644E-2</v>
      </c>
      <c r="S145" s="9">
        <f>4*(LN('GDP Deflator'!J149)-LN('GDP Deflator'!J148))</f>
        <v>1.9119195046219062E-2</v>
      </c>
    </row>
    <row r="146" spans="1:19" x14ac:dyDescent="0.25">
      <c r="A146" s="2" t="str">
        <f>'Real GDP'!A150</f>
        <v>Q4/1995</v>
      </c>
      <c r="B146" s="9">
        <f>4*(LN('Real GDP'!C150)-LN('Real GDP'!C149))</f>
        <v>2.829634858929353E-2</v>
      </c>
      <c r="C146" s="9">
        <f>4*(LN('Real GDP'!D150)-LN('Real GDP'!D149))</f>
        <v>1.1253372324947719E-2</v>
      </c>
      <c r="D146" s="9">
        <f>4*(LN('Real GDP'!E150)-LN('Real GDP'!E149))</f>
        <v>1.8510269160429971E-3</v>
      </c>
      <c r="E146" s="9">
        <f>4*(LN('Real GDP'!F150)-LN('Real GDP'!F149))</f>
        <v>-1.9166071744400881E-3</v>
      </c>
      <c r="F146" s="9">
        <f>4*(LN('Real GDP'!G150)-LN('Real GDP'!G149))</f>
        <v>3.2989695731384217E-2</v>
      </c>
      <c r="G146" s="9">
        <f>4*(LN('Real GDP'!H150)-LN('Real GDP'!H149))</f>
        <v>1.6185220791427923E-2</v>
      </c>
      <c r="H146" s="9">
        <f>4*(LN('Real GDP'!I150)-LN('Real GDP'!I149))</f>
        <v>9.554620118969126E-3</v>
      </c>
      <c r="I146" s="9">
        <f>4*(LN('Real GDP'!J150)-LN('Real GDP'!J149))</f>
        <v>2.8077345604618387E-2</v>
      </c>
      <c r="K146" s="3" t="str">
        <f>'GDP Deflator'!L150</f>
        <v>Q4/1995</v>
      </c>
      <c r="L146" s="9">
        <f>4*(LN('GDP Deflator'!C150)-LN('GDP Deflator'!C149))</f>
        <v>1.9665973042965135E-2</v>
      </c>
      <c r="M146" s="9">
        <f>4*(LN('GDP Deflator'!D150)-LN('GDP Deflator'!D149))</f>
        <v>3.5254348346445141E-2</v>
      </c>
      <c r="N146" s="9">
        <f>4*(LN('GDP Deflator'!E150)-LN('GDP Deflator'!E149))</f>
        <v>1.024185893536611E-2</v>
      </c>
      <c r="O146" s="9">
        <f>4*(LN('GDP Deflator'!F150)-LN('GDP Deflator'!F149))</f>
        <v>2.1148519572239621E-2</v>
      </c>
      <c r="P146" s="9">
        <f>4*(LN('GDP Deflator'!G150)-LN('GDP Deflator'!G149))</f>
        <v>2.3420643197297863E-2</v>
      </c>
      <c r="Q146" s="9">
        <f>4*(LN('GDP Deflator'!H150)-LN('GDP Deflator'!H149))</f>
        <v>1.9628991532684381E-2</v>
      </c>
      <c r="R146" s="9">
        <f>4*(LN('GDP Deflator'!I150)-LN('GDP Deflator'!I149))</f>
        <v>1.9625469738070223E-2</v>
      </c>
      <c r="S146" s="9">
        <f>4*(LN('GDP Deflator'!J150)-LN('GDP Deflator'!J149))</f>
        <v>2.1314936056082701E-2</v>
      </c>
    </row>
    <row r="147" spans="1:19" x14ac:dyDescent="0.25">
      <c r="A147" s="2" t="str">
        <f>'Real GDP'!A151</f>
        <v>Q1/1996</v>
      </c>
      <c r="B147" s="9">
        <f>4*(LN('Real GDP'!C151)-LN('Real GDP'!C150))</f>
        <v>2.6154396926990842E-2</v>
      </c>
      <c r="C147" s="9">
        <f>4*(LN('Real GDP'!D151)-LN('Real GDP'!D150))</f>
        <v>3.5906849610462643E-2</v>
      </c>
      <c r="D147" s="9">
        <f>4*(LN('Real GDP'!E151)-LN('Real GDP'!E150))</f>
        <v>2.6729193563987508E-2</v>
      </c>
      <c r="E147" s="9">
        <f>4*(LN('Real GDP'!F151)-LN('Real GDP'!F150))</f>
        <v>-4.0223022700299538E-2</v>
      </c>
      <c r="F147" s="9">
        <f>4*(LN('Real GDP'!G151)-LN('Real GDP'!G150))</f>
        <v>1.7298461327619918E-2</v>
      </c>
      <c r="G147" s="9">
        <f>4*(LN('Real GDP'!H151)-LN('Real GDP'!H150))</f>
        <v>2.4853806374807164E-3</v>
      </c>
      <c r="H147" s="9">
        <f>4*(LN('Real GDP'!I151)-LN('Real GDP'!I150))</f>
        <v>3.730253494349256E-2</v>
      </c>
      <c r="I147" s="9">
        <f>4*(LN('Real GDP'!J151)-LN('Real GDP'!J150))</f>
        <v>2.5731852632947749E-2</v>
      </c>
      <c r="K147" s="3" t="str">
        <f>'GDP Deflator'!L151</f>
        <v>Q1/1996</v>
      </c>
      <c r="L147" s="9">
        <f>4*(LN('GDP Deflator'!C151)-LN('GDP Deflator'!C150))</f>
        <v>2.1589828573002734E-2</v>
      </c>
      <c r="M147" s="9">
        <f>4*(LN('GDP Deflator'!D151)-LN('GDP Deflator'!D150))</f>
        <v>8.1277403324126141E-2</v>
      </c>
      <c r="N147" s="9">
        <f>4*(LN('GDP Deflator'!E151)-LN('GDP Deflator'!E150))</f>
        <v>2.3012222191940879E-2</v>
      </c>
      <c r="O147" s="9">
        <f>4*(LN('GDP Deflator'!F151)-LN('GDP Deflator'!F150))</f>
        <v>2.3727491919462551E-2</v>
      </c>
      <c r="P147" s="9">
        <f>4*(LN('GDP Deflator'!G151)-LN('GDP Deflator'!G150))</f>
        <v>2.2267657943952912E-2</v>
      </c>
      <c r="Q147" s="9">
        <f>4*(LN('GDP Deflator'!H151)-LN('GDP Deflator'!H150))</f>
        <v>2.1091267410859871E-2</v>
      </c>
      <c r="R147" s="9">
        <f>4*(LN('GDP Deflator'!I151)-LN('GDP Deflator'!I150))</f>
        <v>2.1984001181021284E-2</v>
      </c>
      <c r="S147" s="9">
        <f>4*(LN('GDP Deflator'!J151)-LN('GDP Deflator'!J150))</f>
        <v>2.3725587863431485E-2</v>
      </c>
    </row>
    <row r="148" spans="1:19" x14ac:dyDescent="0.25">
      <c r="A148" s="2" t="str">
        <f>'Real GDP'!A152</f>
        <v>Q2/1996</v>
      </c>
      <c r="B148" s="9">
        <f>4*(LN('Real GDP'!C152)-LN('Real GDP'!C151))</f>
        <v>6.9237255634952533E-2</v>
      </c>
      <c r="C148" s="9">
        <f>4*(LN('Real GDP'!D152)-LN('Real GDP'!D151))</f>
        <v>1.2715026749397396E-2</v>
      </c>
      <c r="D148" s="9">
        <f>4*(LN('Real GDP'!E152)-LN('Real GDP'!E151))</f>
        <v>9.7020138977228498E-3</v>
      </c>
      <c r="E148" s="9">
        <f>4*(LN('Real GDP'!F152)-LN('Real GDP'!F151))</f>
        <v>5.6724968086840022E-2</v>
      </c>
      <c r="F148" s="9">
        <f>4*(LN('Real GDP'!G152)-LN('Real GDP'!G151))</f>
        <v>-2.089662917377666E-2</v>
      </c>
      <c r="G148" s="9">
        <f>4*(LN('Real GDP'!H152)-LN('Real GDP'!H151))</f>
        <v>2.7747012438823049E-2</v>
      </c>
      <c r="H148" s="9">
        <f>4*(LN('Real GDP'!I152)-LN('Real GDP'!I151))</f>
        <v>4.5107258956676333E-2</v>
      </c>
      <c r="I148" s="9">
        <f>4*(LN('Real GDP'!J152)-LN('Real GDP'!J151))</f>
        <v>2.536915741846002E-2</v>
      </c>
      <c r="K148" s="3" t="str">
        <f>'GDP Deflator'!L152</f>
        <v>Q2/1996</v>
      </c>
      <c r="L148" s="9">
        <f>4*(LN('GDP Deflator'!C152)-LN('GDP Deflator'!C151))</f>
        <v>1.5199532677240057E-2</v>
      </c>
      <c r="M148" s="9">
        <f>4*(LN('GDP Deflator'!D152)-LN('GDP Deflator'!D151))</f>
        <v>6.4945476708729188E-2</v>
      </c>
      <c r="N148" s="9">
        <f>4*(LN('GDP Deflator'!E152)-LN('GDP Deflator'!E151))</f>
        <v>2.3396346606666896E-2</v>
      </c>
      <c r="O148" s="9">
        <f>4*(LN('GDP Deflator'!F152)-LN('GDP Deflator'!F151))</f>
        <v>1.2348721217765757E-2</v>
      </c>
      <c r="P148" s="9">
        <f>4*(LN('GDP Deflator'!G152)-LN('GDP Deflator'!G151))</f>
        <v>1.486411017893019E-2</v>
      </c>
      <c r="Q148" s="9">
        <f>4*(LN('GDP Deflator'!H152)-LN('GDP Deflator'!H151))</f>
        <v>1.5176823965227015E-2</v>
      </c>
      <c r="R148" s="9">
        <f>4*(LN('GDP Deflator'!I152)-LN('GDP Deflator'!I151))</f>
        <v>1.5211448289477403E-2</v>
      </c>
      <c r="S148" s="9">
        <f>4*(LN('GDP Deflator'!J152)-LN('GDP Deflator'!J151))</f>
        <v>1.7582514723336828E-2</v>
      </c>
    </row>
    <row r="149" spans="1:19" x14ac:dyDescent="0.25">
      <c r="A149" s="2" t="str">
        <f>'Real GDP'!A153</f>
        <v>Q3/1996</v>
      </c>
      <c r="B149" s="9">
        <f>4*(LN('Real GDP'!C153)-LN('Real GDP'!C152))</f>
        <v>3.6830522079092987E-2</v>
      </c>
      <c r="C149" s="9">
        <f>4*(LN('Real GDP'!D153)-LN('Real GDP'!D152))</f>
        <v>2.7225974618591664E-2</v>
      </c>
      <c r="D149" s="9">
        <f>4*(LN('Real GDP'!E153)-LN('Real GDP'!E152))</f>
        <v>2.4028050768720277E-2</v>
      </c>
      <c r="E149" s="9">
        <f>4*(LN('Real GDP'!F153)-LN('Real GDP'!F152))</f>
        <v>2.4269908069438628E-2</v>
      </c>
      <c r="F149" s="9">
        <f>4*(LN('Real GDP'!G153)-LN('Real GDP'!G152))</f>
        <v>9.0196941094937699E-3</v>
      </c>
      <c r="G149" s="9">
        <f>4*(LN('Real GDP'!H153)-LN('Real GDP'!H152))</f>
        <v>3.4940293543652245E-2</v>
      </c>
      <c r="H149" s="9">
        <f>4*(LN('Real GDP'!I153)-LN('Real GDP'!I152))</f>
        <v>-1.1395248404610925E-3</v>
      </c>
      <c r="I149" s="9">
        <f>4*(LN('Real GDP'!J153)-LN('Real GDP'!J152))</f>
        <v>3.8780006430854996E-2</v>
      </c>
      <c r="K149" s="3" t="str">
        <f>'GDP Deflator'!L153</f>
        <v>Q3/1996</v>
      </c>
      <c r="L149" s="9">
        <f>4*(LN('GDP Deflator'!C153)-LN('GDP Deflator'!C152))</f>
        <v>1.1261068522838258E-2</v>
      </c>
      <c r="M149" s="9">
        <f>4*(LN('GDP Deflator'!D153)-LN('GDP Deflator'!D152))</f>
        <v>4.2012214702072725E-2</v>
      </c>
      <c r="N149" s="9">
        <f>4*(LN('GDP Deflator'!E153)-LN('GDP Deflator'!E152))</f>
        <v>8.8905604223334933E-3</v>
      </c>
      <c r="O149" s="9">
        <f>4*(LN('GDP Deflator'!F153)-LN('GDP Deflator'!F152))</f>
        <v>3.3990948259123854E-3</v>
      </c>
      <c r="P149" s="9">
        <f>4*(LN('GDP Deflator'!G153)-LN('GDP Deflator'!G152))</f>
        <v>9.3412595201272097E-3</v>
      </c>
      <c r="Q149" s="9">
        <f>4*(LN('GDP Deflator'!H153)-LN('GDP Deflator'!H152))</f>
        <v>1.1997986870106558E-2</v>
      </c>
      <c r="R149" s="9">
        <f>4*(LN('GDP Deflator'!I153)-LN('GDP Deflator'!I152))</f>
        <v>1.1290628476338327E-2</v>
      </c>
      <c r="S149" s="9">
        <f>4*(LN('GDP Deflator'!J153)-LN('GDP Deflator'!J152))</f>
        <v>1.3968533406160333E-2</v>
      </c>
    </row>
    <row r="150" spans="1:19" x14ac:dyDescent="0.25">
      <c r="A150" s="2" t="str">
        <f>'Real GDP'!A154</f>
        <v>Q4/1996</v>
      </c>
      <c r="B150" s="9">
        <f>4*(LN('Real GDP'!C154)-LN('Real GDP'!C153))</f>
        <v>4.204118240326693E-2</v>
      </c>
      <c r="C150" s="9">
        <f>4*(LN('Real GDP'!D154)-LN('Real GDP'!D153))</f>
        <v>3.7905653691879593E-2</v>
      </c>
      <c r="D150" s="9">
        <f>4*(LN('Real GDP'!E154)-LN('Real GDP'!E153))</f>
        <v>4.0022927603189373E-3</v>
      </c>
      <c r="E150" s="9">
        <f>4*(LN('Real GDP'!F154)-LN('Real GDP'!F153))</f>
        <v>2.2236746192053403E-2</v>
      </c>
      <c r="F150" s="9">
        <f>4*(LN('Real GDP'!G154)-LN('Real GDP'!G153))</f>
        <v>-2.3991631231972121E-3</v>
      </c>
      <c r="G150" s="9">
        <f>4*(LN('Real GDP'!H154)-LN('Real GDP'!H153))</f>
        <v>3.1685986835451985E-2</v>
      </c>
      <c r="H150" s="9">
        <f>4*(LN('Real GDP'!I154)-LN('Real GDP'!I153))</f>
        <v>4.581119506240583E-2</v>
      </c>
      <c r="I150" s="9">
        <f>4*(LN('Real GDP'!J154)-LN('Real GDP'!J153))</f>
        <v>1.59810541705383E-2</v>
      </c>
      <c r="K150" s="3" t="str">
        <f>'GDP Deflator'!L154</f>
        <v>Q4/1996</v>
      </c>
      <c r="L150" s="9">
        <f>4*(LN('GDP Deflator'!C154)-LN('GDP Deflator'!C153))</f>
        <v>2.0241023471513131E-2</v>
      </c>
      <c r="M150" s="9">
        <f>4*(LN('GDP Deflator'!D154)-LN('GDP Deflator'!D153))</f>
        <v>2.2059599307734601E-2</v>
      </c>
      <c r="N150" s="9">
        <f>4*(LN('GDP Deflator'!E154)-LN('GDP Deflator'!E153))</f>
        <v>1.9685455272561825E-2</v>
      </c>
      <c r="O150" s="9">
        <f>4*(LN('GDP Deflator'!F154)-LN('GDP Deflator'!F153))</f>
        <v>7.3178633615462729E-3</v>
      </c>
      <c r="P150" s="9">
        <f>4*(LN('GDP Deflator'!G154)-LN('GDP Deflator'!G153))</f>
        <v>1.60710394607122E-2</v>
      </c>
      <c r="Q150" s="9">
        <f>4*(LN('GDP Deflator'!H154)-LN('GDP Deflator'!H153))</f>
        <v>2.1093867847230996E-2</v>
      </c>
      <c r="R150" s="9">
        <f>4*(LN('GDP Deflator'!I154)-LN('GDP Deflator'!I153))</f>
        <v>2.0404839217896154E-2</v>
      </c>
      <c r="S150" s="9">
        <f>4*(LN('GDP Deflator'!J154)-LN('GDP Deflator'!J153))</f>
        <v>2.1795672900417173E-2</v>
      </c>
    </row>
    <row r="151" spans="1:19" x14ac:dyDescent="0.25">
      <c r="A151" s="2" t="str">
        <f>'Real GDP'!A155</f>
        <v>Q1/1997</v>
      </c>
      <c r="B151" s="9">
        <f>4*(LN('Real GDP'!C155)-LN('Real GDP'!C154))</f>
        <v>3.037171429252794E-2</v>
      </c>
      <c r="C151" s="9">
        <f>4*(LN('Real GDP'!D155)-LN('Real GDP'!D154))</f>
        <v>7.6372529296111935E-2</v>
      </c>
      <c r="D151" s="9">
        <f>4*(LN('Real GDP'!E155)-LN('Real GDP'!E154))</f>
        <v>1.5007730481929826E-2</v>
      </c>
      <c r="E151" s="9">
        <f>4*(LN('Real GDP'!F155)-LN('Real GDP'!F154))</f>
        <v>-2.4132823778426626E-2</v>
      </c>
      <c r="F151" s="9">
        <f>4*(LN('Real GDP'!G155)-LN('Real GDP'!G154))</f>
        <v>1.0755198543208166E-2</v>
      </c>
      <c r="G151" s="9">
        <f>4*(LN('Real GDP'!H155)-LN('Real GDP'!H154))</f>
        <v>5.2432790069556034E-2</v>
      </c>
      <c r="H151" s="9">
        <f>4*(LN('Real GDP'!I155)-LN('Real GDP'!I154))</f>
        <v>1.3833609285221371E-2</v>
      </c>
      <c r="I151" s="9">
        <f>4*(LN('Real GDP'!J155)-LN('Real GDP'!J154))</f>
        <v>4.5286825377811368E-2</v>
      </c>
      <c r="K151" s="3" t="str">
        <f>'GDP Deflator'!L155</f>
        <v>Q1/1997</v>
      </c>
      <c r="L151" s="9">
        <f>4*(LN('GDP Deflator'!C155)-LN('GDP Deflator'!C154))</f>
        <v>2.4746204600997856E-2</v>
      </c>
      <c r="M151" s="9">
        <f>4*(LN('GDP Deflator'!D155)-LN('GDP Deflator'!D154))</f>
        <v>-6.0631526931693713E-3</v>
      </c>
      <c r="N151" s="9">
        <f>4*(LN('GDP Deflator'!E155)-LN('GDP Deflator'!E154))</f>
        <v>3.0149494333439719E-2</v>
      </c>
      <c r="O151" s="9">
        <f>4*(LN('GDP Deflator'!F155)-LN('GDP Deflator'!F154))</f>
        <v>6.6560559876300829E-3</v>
      </c>
      <c r="P151" s="9">
        <f>4*(LN('GDP Deflator'!G155)-LN('GDP Deflator'!G154))</f>
        <v>1.8342485842151035E-2</v>
      </c>
      <c r="Q151" s="9">
        <f>4*(LN('GDP Deflator'!H155)-LN('GDP Deflator'!H154))</f>
        <v>2.4470433156295712E-2</v>
      </c>
      <c r="R151" s="9">
        <f>4*(LN('GDP Deflator'!I155)-LN('GDP Deflator'!I154))</f>
        <v>2.4896306153181058E-2</v>
      </c>
      <c r="S151" s="9">
        <f>4*(LN('GDP Deflator'!J155)-LN('GDP Deflator'!J154))</f>
        <v>2.6350882639274431E-2</v>
      </c>
    </row>
    <row r="152" spans="1:19" x14ac:dyDescent="0.25">
      <c r="A152" s="2" t="str">
        <f>'Real GDP'!A156</f>
        <v>Q2/1997</v>
      </c>
      <c r="B152" s="9">
        <f>4*(LN('Real GDP'!C156)-LN('Real GDP'!C155))</f>
        <v>5.9892224110207337E-2</v>
      </c>
      <c r="C152" s="9">
        <f>4*(LN('Real GDP'!D156)-LN('Real GDP'!D155))</f>
        <v>3.5199930929699974E-2</v>
      </c>
      <c r="D152" s="9">
        <f>4*(LN('Real GDP'!E156)-LN('Real GDP'!E155))</f>
        <v>4.6109500863842356E-2</v>
      </c>
      <c r="E152" s="9">
        <f>4*(LN('Real GDP'!F156)-LN('Real GDP'!F155))</f>
        <v>5.6090112318425867E-2</v>
      </c>
      <c r="F152" s="9">
        <f>4*(LN('Real GDP'!G156)-LN('Real GDP'!G155))</f>
        <v>5.3984569994867115E-2</v>
      </c>
      <c r="G152" s="9">
        <f>4*(LN('Real GDP'!H156)-LN('Real GDP'!H155))</f>
        <v>4.4791515777646396E-2</v>
      </c>
      <c r="H152" s="9">
        <f>4*(LN('Real GDP'!I156)-LN('Real GDP'!I155))</f>
        <v>-2.9909436160934888E-2</v>
      </c>
      <c r="I152" s="9">
        <f>4*(LN('Real GDP'!J156)-LN('Real GDP'!J155))</f>
        <v>3.6379146036765064E-2</v>
      </c>
      <c r="K152" s="3" t="str">
        <f>'GDP Deflator'!L156</f>
        <v>Q2/1997</v>
      </c>
      <c r="L152" s="9">
        <f>4*(LN('GDP Deflator'!C156)-LN('GDP Deflator'!C155))</f>
        <v>1.0832751557234843E-2</v>
      </c>
      <c r="M152" s="9">
        <f>4*(LN('GDP Deflator'!D156)-LN('GDP Deflator'!D155))</f>
        <v>4.4062749467279616E-3</v>
      </c>
      <c r="N152" s="9">
        <f>4*(LN('GDP Deflator'!E156)-LN('GDP Deflator'!E155))</f>
        <v>1.9766453596549383E-2</v>
      </c>
      <c r="O152" s="9">
        <f>4*(LN('GDP Deflator'!F156)-LN('GDP Deflator'!F155))</f>
        <v>-2.7168064679976567E-3</v>
      </c>
      <c r="P152" s="9">
        <f>4*(LN('GDP Deflator'!G156)-LN('GDP Deflator'!G155))</f>
        <v>1.5380331650959533E-2</v>
      </c>
      <c r="Q152" s="9">
        <f>4*(LN('GDP Deflator'!H156)-LN('GDP Deflator'!H155))</f>
        <v>9.9743430443268721E-3</v>
      </c>
      <c r="R152" s="9">
        <f>4*(LN('GDP Deflator'!I156)-LN('GDP Deflator'!I155))</f>
        <v>1.0401000240765512E-2</v>
      </c>
      <c r="S152" s="9">
        <f>4*(LN('GDP Deflator'!J156)-LN('GDP Deflator'!J155))</f>
        <v>1.8624922021665213E-2</v>
      </c>
    </row>
    <row r="153" spans="1:19" x14ac:dyDescent="0.25">
      <c r="A153" s="2" t="str">
        <f>'Real GDP'!A157</f>
        <v>Q3/1997</v>
      </c>
      <c r="B153" s="9">
        <f>4*(LN('Real GDP'!C157)-LN('Real GDP'!C156))</f>
        <v>5.0611363340372861E-2</v>
      </c>
      <c r="C153" s="9">
        <f>4*(LN('Real GDP'!D157)-LN('Real GDP'!D156))</f>
        <v>1.9576547762273577E-2</v>
      </c>
      <c r="D153" s="9">
        <f>4*(LN('Real GDP'!E157)-LN('Real GDP'!E156))</f>
        <v>2.8845176870255784E-2</v>
      </c>
      <c r="E153" s="9">
        <f>4*(LN('Real GDP'!F157)-LN('Real GDP'!F156))</f>
        <v>1.5416101004777971E-2</v>
      </c>
      <c r="F153" s="9">
        <f>4*(LN('Real GDP'!G157)-LN('Real GDP'!G156))</f>
        <v>2.4045462385089422E-2</v>
      </c>
      <c r="G153" s="9">
        <f>4*(LN('Real GDP'!H157)-LN('Real GDP'!H156))</f>
        <v>4.7507101873581092E-2</v>
      </c>
      <c r="H153" s="9">
        <f>4*(LN('Real GDP'!I157)-LN('Real GDP'!I156))</f>
        <v>1.2935216992929099E-2</v>
      </c>
      <c r="I153" s="9">
        <f>4*(LN('Real GDP'!J157)-LN('Real GDP'!J156))</f>
        <v>4.0247777018723951E-2</v>
      </c>
      <c r="K153" s="3" t="str">
        <f>'GDP Deflator'!L157</f>
        <v>Q3/1997</v>
      </c>
      <c r="L153" s="9">
        <f>4*(LN('GDP Deflator'!C157)-LN('GDP Deflator'!C156))</f>
        <v>1.4255966317993085E-2</v>
      </c>
      <c r="M153" s="9">
        <f>4*(LN('GDP Deflator'!D157)-LN('GDP Deflator'!D156))</f>
        <v>1.8391158200344648E-2</v>
      </c>
      <c r="N153" s="9">
        <f>4*(LN('GDP Deflator'!E157)-LN('GDP Deflator'!E156))</f>
        <v>2.4781251710898289E-2</v>
      </c>
      <c r="O153" s="9">
        <f>4*(LN('GDP Deflator'!F157)-LN('GDP Deflator'!F156))</f>
        <v>5.2895714405920558E-3</v>
      </c>
      <c r="P153" s="9">
        <f>4*(LN('GDP Deflator'!G157)-LN('GDP Deflator'!G156))</f>
        <v>2.8257360387648589E-2</v>
      </c>
      <c r="Q153" s="9">
        <f>4*(LN('GDP Deflator'!H157)-LN('GDP Deflator'!H156))</f>
        <v>1.4369946964500002E-2</v>
      </c>
      <c r="R153" s="9">
        <f>4*(LN('GDP Deflator'!I157)-LN('GDP Deflator'!I156))</f>
        <v>1.4786113592521133E-2</v>
      </c>
      <c r="S153" s="9">
        <f>4*(LN('GDP Deflator'!J157)-LN('GDP Deflator'!J156))</f>
        <v>2.7544658159239788E-2</v>
      </c>
    </row>
    <row r="154" spans="1:19" x14ac:dyDescent="0.25">
      <c r="A154" s="2" t="str">
        <f>'Real GDP'!A158</f>
        <v>Q4/1997</v>
      </c>
      <c r="B154" s="9">
        <f>4*(LN('Real GDP'!C158)-LN('Real GDP'!C157))</f>
        <v>3.0917819764596288E-2</v>
      </c>
      <c r="C154" s="9">
        <f>4*(LN('Real GDP'!D158)-LN('Real GDP'!D157))</f>
        <v>4.1273039245211862E-2</v>
      </c>
      <c r="D154" s="9">
        <f>4*(LN('Real GDP'!E158)-LN('Real GDP'!E157))</f>
        <v>4.264078798325599E-2</v>
      </c>
      <c r="E154" s="9">
        <f>4*(LN('Real GDP'!F158)-LN('Real GDP'!F157))</f>
        <v>2.8340790464522314E-2</v>
      </c>
      <c r="F154" s="9">
        <f>4*(LN('Real GDP'!G158)-LN('Real GDP'!G157))</f>
        <v>6.5213031286816658E-2</v>
      </c>
      <c r="G154" s="9">
        <f>4*(LN('Real GDP'!H158)-LN('Real GDP'!H157))</f>
        <v>3.8154769327395144E-2</v>
      </c>
      <c r="H154" s="9">
        <f>4*(LN('Real GDP'!I158)-LN('Real GDP'!I157))</f>
        <v>2.1871270776756546E-3</v>
      </c>
      <c r="I154" s="9">
        <f>4*(LN('Real GDP'!J158)-LN('Real GDP'!J157))</f>
        <v>5.7358297974516859E-2</v>
      </c>
      <c r="K154" s="3" t="str">
        <f>'GDP Deflator'!L158</f>
        <v>Q4/1997</v>
      </c>
      <c r="L154" s="9">
        <f>4*(LN('GDP Deflator'!C158)-LN('GDP Deflator'!C157))</f>
        <v>1.3276487996428443E-2</v>
      </c>
      <c r="M154" s="9">
        <f>4*(LN('GDP Deflator'!D158)-LN('GDP Deflator'!D157))</f>
        <v>-1.6977041864230102E-2</v>
      </c>
      <c r="N154" s="9">
        <f>4*(LN('GDP Deflator'!E158)-LN('GDP Deflator'!E157))</f>
        <v>2.3276423673731728E-2</v>
      </c>
      <c r="O154" s="9">
        <f>4*(LN('GDP Deflator'!F158)-LN('GDP Deflator'!F157))</f>
        <v>8.8898139651760744E-3</v>
      </c>
      <c r="P154" s="9">
        <f>4*(LN('GDP Deflator'!G158)-LN('GDP Deflator'!G157))</f>
        <v>3.6310978339521682E-2</v>
      </c>
      <c r="Q154" s="9">
        <f>4*(LN('GDP Deflator'!H158)-LN('GDP Deflator'!H157))</f>
        <v>1.3355891878362058E-2</v>
      </c>
      <c r="R154" s="9">
        <f>4*(LN('GDP Deflator'!I158)-LN('GDP Deflator'!I157))</f>
        <v>1.3874449121757948E-2</v>
      </c>
      <c r="S154" s="9">
        <f>4*(LN('GDP Deflator'!J158)-LN('GDP Deflator'!J157))</f>
        <v>3.2528677512555504E-2</v>
      </c>
    </row>
    <row r="155" spans="1:19" x14ac:dyDescent="0.25">
      <c r="A155" s="2" t="str">
        <f>'Real GDP'!A159</f>
        <v>Q1/1998</v>
      </c>
      <c r="B155" s="9">
        <f>4*(LN('Real GDP'!C159)-LN('Real GDP'!C158))</f>
        <v>3.9382287926486015E-2</v>
      </c>
      <c r="C155" s="9">
        <f>4*(LN('Real GDP'!D159)-LN('Real GDP'!D158))</f>
        <v>3.0273207624571086E-2</v>
      </c>
      <c r="D155" s="9">
        <f>4*(LN('Real GDP'!E159)-LN('Real GDP'!E158))</f>
        <v>3.5412680957108478E-2</v>
      </c>
      <c r="E155" s="9">
        <f>4*(LN('Real GDP'!F159)-LN('Real GDP'!F158))</f>
        <v>3.1934534019100624E-2</v>
      </c>
      <c r="F155" s="9">
        <f>4*(LN('Real GDP'!G159)-LN('Real GDP'!G158))</f>
        <v>-2.6075778954776752E-2</v>
      </c>
      <c r="G155" s="9">
        <f>4*(LN('Real GDP'!H159)-LN('Real GDP'!H158))</f>
        <v>5.5698597660651217E-2</v>
      </c>
      <c r="H155" s="9">
        <f>4*(LN('Real GDP'!I159)-LN('Real GDP'!I158))</f>
        <v>-4.8648724480564454E-2</v>
      </c>
      <c r="I155" s="9">
        <f>4*(LN('Real GDP'!J159)-LN('Real GDP'!J158))</f>
        <v>3.9549759827956166E-2</v>
      </c>
      <c r="K155" s="3" t="str">
        <f>'GDP Deflator'!L159</f>
        <v>Q1/1998</v>
      </c>
      <c r="L155" s="9">
        <f>4*(LN('GDP Deflator'!C159)-LN('GDP Deflator'!C158))</f>
        <v>6.5110548311828609E-3</v>
      </c>
      <c r="M155" s="9">
        <f>4*(LN('GDP Deflator'!D159)-LN('GDP Deflator'!D158))</f>
        <v>-9.0993450542278254E-3</v>
      </c>
      <c r="N155" s="9">
        <f>4*(LN('GDP Deflator'!E159)-LN('GDP Deflator'!E158))</f>
        <v>1.6252138468125565E-2</v>
      </c>
      <c r="O155" s="9">
        <f>4*(LN('GDP Deflator'!F159)-LN('GDP Deflator'!F158))</f>
        <v>6.5931957877012337E-3</v>
      </c>
      <c r="P155" s="9">
        <f>4*(LN('GDP Deflator'!G159)-LN('GDP Deflator'!G158))</f>
        <v>4.0758931446422508E-2</v>
      </c>
      <c r="Q155" s="9">
        <f>4*(LN('GDP Deflator'!H159)-LN('GDP Deflator'!H158))</f>
        <v>5.6053270237832464E-3</v>
      </c>
      <c r="R155" s="9">
        <f>4*(LN('GDP Deflator'!I159)-LN('GDP Deflator'!I158))</f>
        <v>7.3523858677582155E-3</v>
      </c>
      <c r="S155" s="9">
        <f>4*(LN('GDP Deflator'!J159)-LN('GDP Deflator'!J158))</f>
        <v>3.0230168568472493E-2</v>
      </c>
    </row>
    <row r="156" spans="1:19" x14ac:dyDescent="0.25">
      <c r="A156" s="2" t="str">
        <f>'Real GDP'!A160</f>
        <v>Q2/1998</v>
      </c>
      <c r="B156" s="9">
        <f>4*(LN('Real GDP'!C160)-LN('Real GDP'!C159))</f>
        <v>3.8607354494274659E-2</v>
      </c>
      <c r="C156" s="9">
        <f>4*(LN('Real GDP'!D160)-LN('Real GDP'!D159))</f>
        <v>3.6106442570908115E-2</v>
      </c>
      <c r="D156" s="9">
        <f>4*(LN('Real GDP'!E160)-LN('Real GDP'!E159))</f>
        <v>3.4430299805151776E-2</v>
      </c>
      <c r="E156" s="9">
        <f>4*(LN('Real GDP'!F160)-LN('Real GDP'!F159))</f>
        <v>-1.2880750539956409E-2</v>
      </c>
      <c r="F156" s="9">
        <f>4*(LN('Real GDP'!G160)-LN('Real GDP'!G159))</f>
        <v>1.5428803409431424E-2</v>
      </c>
      <c r="G156" s="9">
        <f>4*(LN('Real GDP'!H160)-LN('Real GDP'!H159))</f>
        <v>1.7395221792142479E-3</v>
      </c>
      <c r="H156" s="9">
        <f>4*(LN('Real GDP'!I160)-LN('Real GDP'!I159))</f>
        <v>-1.494561979063036E-2</v>
      </c>
      <c r="I156" s="9">
        <f>4*(LN('Real GDP'!J160)-LN('Real GDP'!J159))</f>
        <v>3.0127547848223912E-2</v>
      </c>
      <c r="K156" s="3" t="str">
        <f>'GDP Deflator'!L160</f>
        <v>Q2/1998</v>
      </c>
      <c r="L156" s="9">
        <f>4*(LN('GDP Deflator'!C160)-LN('GDP Deflator'!C159))</f>
        <v>8.3639928883734171E-3</v>
      </c>
      <c r="M156" s="9">
        <f>4*(LN('GDP Deflator'!D160)-LN('GDP Deflator'!D159))</f>
        <v>-1.3025771783400586E-2</v>
      </c>
      <c r="N156" s="9">
        <f>4*(LN('GDP Deflator'!E160)-LN('GDP Deflator'!E159))</f>
        <v>1.2807742256690346E-2</v>
      </c>
      <c r="O156" s="9">
        <f>4*(LN('GDP Deflator'!F160)-LN('GDP Deflator'!F159))</f>
        <v>1.182108313112451E-2</v>
      </c>
      <c r="P156" s="9">
        <f>4*(LN('GDP Deflator'!G160)-LN('GDP Deflator'!G159))</f>
        <v>2.9280709336212851E-2</v>
      </c>
      <c r="Q156" s="9">
        <f>4*(LN('GDP Deflator'!H160)-LN('GDP Deflator'!H159))</f>
        <v>8.986650585057987E-3</v>
      </c>
      <c r="R156" s="9">
        <f>4*(LN('GDP Deflator'!I160)-LN('GDP Deflator'!I159))</f>
        <v>8.141947214422629E-3</v>
      </c>
      <c r="S156" s="9">
        <f>4*(LN('GDP Deflator'!J160)-LN('GDP Deflator'!J159))</f>
        <v>2.2836267510413677E-2</v>
      </c>
    </row>
    <row r="157" spans="1:19" x14ac:dyDescent="0.25">
      <c r="A157" s="2" t="str">
        <f>'Real GDP'!A161</f>
        <v>Q3/1998</v>
      </c>
      <c r="B157" s="9">
        <f>4*(LN('Real GDP'!C161)-LN('Real GDP'!C160))</f>
        <v>5.1988515306064187E-2</v>
      </c>
      <c r="C157" s="9">
        <f>4*(LN('Real GDP'!D161)-LN('Real GDP'!D160))</f>
        <v>2.9708113239731659E-2</v>
      </c>
      <c r="D157" s="9">
        <f>4*(LN('Real GDP'!E161)-LN('Real GDP'!E160))</f>
        <v>2.9941658125054005E-2</v>
      </c>
      <c r="E157" s="9">
        <f>4*(LN('Real GDP'!F161)-LN('Real GDP'!F160))</f>
        <v>1.0583810022794182E-2</v>
      </c>
      <c r="F157" s="9">
        <f>4*(LN('Real GDP'!G161)-LN('Real GDP'!G160))</f>
        <v>5.3329797277541502E-3</v>
      </c>
      <c r="G157" s="9">
        <f>4*(LN('Real GDP'!H161)-LN('Real GDP'!H160))</f>
        <v>3.6934017485091175E-2</v>
      </c>
      <c r="H157" s="9">
        <f>4*(LN('Real GDP'!I161)-LN('Real GDP'!I160))</f>
        <v>6.239015148636895E-3</v>
      </c>
      <c r="I157" s="9">
        <f>4*(LN('Real GDP'!J161)-LN('Real GDP'!J160))</f>
        <v>4.7676527078547082E-2</v>
      </c>
      <c r="K157" s="3" t="str">
        <f>'GDP Deflator'!L161</f>
        <v>Q3/1998</v>
      </c>
      <c r="L157" s="9">
        <f>4*(LN('GDP Deflator'!C161)-LN('GDP Deflator'!C160))</f>
        <v>1.4946879579678551E-2</v>
      </c>
      <c r="M157" s="9">
        <f>4*(LN('GDP Deflator'!D161)-LN('GDP Deflator'!D160))</f>
        <v>-7.48670436051313E-3</v>
      </c>
      <c r="N157" s="9">
        <f>4*(LN('GDP Deflator'!E161)-LN('GDP Deflator'!E160))</f>
        <v>1.3846854025789668E-2</v>
      </c>
      <c r="O157" s="9">
        <f>4*(LN('GDP Deflator'!F161)-LN('GDP Deflator'!F160))</f>
        <v>2.0944127438564664E-2</v>
      </c>
      <c r="P157" s="9">
        <f>4*(LN('GDP Deflator'!G161)-LN('GDP Deflator'!G160))</f>
        <v>2.1917329862382928E-2</v>
      </c>
      <c r="Q157" s="9">
        <f>4*(LN('GDP Deflator'!H161)-LN('GDP Deflator'!H160))</f>
        <v>1.4942949621829626E-2</v>
      </c>
      <c r="R157" s="9">
        <f>4*(LN('GDP Deflator'!I161)-LN('GDP Deflator'!I160))</f>
        <v>1.3732893382687905E-2</v>
      </c>
      <c r="S157" s="9">
        <f>4*(LN('GDP Deflator'!J161)-LN('GDP Deflator'!J160))</f>
        <v>1.5083325444820161E-2</v>
      </c>
    </row>
    <row r="158" spans="1:19" x14ac:dyDescent="0.25">
      <c r="A158" s="2" t="str">
        <f>'Real GDP'!A162</f>
        <v>Q4/1998</v>
      </c>
      <c r="B158" s="9">
        <f>4*(LN('Real GDP'!C162)-LN('Real GDP'!C161))</f>
        <v>6.5128195539294609E-2</v>
      </c>
      <c r="C158" s="9">
        <f>4*(LN('Real GDP'!D162)-LN('Real GDP'!D161))</f>
        <v>3.873021780198016E-2</v>
      </c>
      <c r="D158" s="9">
        <f>4*(LN('Real GDP'!E162)-LN('Real GDP'!E161))</f>
        <v>2.9448907176167438E-2</v>
      </c>
      <c r="E158" s="9">
        <f>4*(LN('Real GDP'!F162)-LN('Real GDP'!F161))</f>
        <v>-9.194179227520749E-4</v>
      </c>
      <c r="F158" s="9">
        <f>4*(LN('Real GDP'!G162)-LN('Real GDP'!G161))</f>
        <v>-1.8624933189986592E-2</v>
      </c>
      <c r="G158" s="9">
        <f>4*(LN('Real GDP'!H162)-LN('Real GDP'!H161))</f>
        <v>5.3673954838441063E-2</v>
      </c>
      <c r="H158" s="9">
        <f>4*(LN('Real GDP'!I162)-LN('Real GDP'!I161))</f>
        <v>3.4383914973098229E-2</v>
      </c>
      <c r="I158" s="9">
        <f>4*(LN('Real GDP'!J162)-LN('Real GDP'!J161))</f>
        <v>4.1807448177756612E-2</v>
      </c>
      <c r="K158" s="3" t="str">
        <f>'GDP Deflator'!L162</f>
        <v>Q4/1998</v>
      </c>
      <c r="L158" s="9">
        <f>4*(LN('GDP Deflator'!C162)-LN('GDP Deflator'!C161))</f>
        <v>1.2452123611275567E-2</v>
      </c>
      <c r="M158" s="9">
        <f>4*(LN('GDP Deflator'!D162)-LN('GDP Deflator'!D161))</f>
        <v>-2.1134688549011571E-3</v>
      </c>
      <c r="N158" s="9">
        <f>4*(LN('GDP Deflator'!E162)-LN('GDP Deflator'!E161))</f>
        <v>5.9821315839165834E-3</v>
      </c>
      <c r="O158" s="9">
        <f>4*(LN('GDP Deflator'!F162)-LN('GDP Deflator'!F161))</f>
        <v>2.1503183517349811E-2</v>
      </c>
      <c r="P158" s="9">
        <f>4*(LN('GDP Deflator'!G162)-LN('GDP Deflator'!G161))</f>
        <v>8.5325671740932307E-3</v>
      </c>
      <c r="Q158" s="9">
        <f>4*(LN('GDP Deflator'!H162)-LN('GDP Deflator'!H161))</f>
        <v>1.5305619737848275E-2</v>
      </c>
      <c r="R158" s="9">
        <f>4*(LN('GDP Deflator'!I162)-LN('GDP Deflator'!I161))</f>
        <v>9.7165235620231272E-3</v>
      </c>
      <c r="S158" s="9">
        <f>4*(LN('GDP Deflator'!J162)-LN('GDP Deflator'!J161))</f>
        <v>1.4219973959903598E-3</v>
      </c>
    </row>
    <row r="159" spans="1:19" x14ac:dyDescent="0.25">
      <c r="A159" s="2" t="str">
        <f>'Real GDP'!A163</f>
        <v>Q1/1999</v>
      </c>
      <c r="B159" s="9">
        <f>4*(LN('Real GDP'!C163)-LN('Real GDP'!C162))</f>
        <v>3.1813177272631776E-2</v>
      </c>
      <c r="C159" s="9">
        <f>4*(LN('Real GDP'!D163)-LN('Real GDP'!D162))</f>
        <v>2.2536237154366034E-2</v>
      </c>
      <c r="D159" s="9">
        <f>4*(LN('Real GDP'!E163)-LN('Real GDP'!E162))</f>
        <v>2.3409568805980996E-2</v>
      </c>
      <c r="E159" s="9">
        <f>4*(LN('Real GDP'!F163)-LN('Real GDP'!F162))</f>
        <v>3.1934917765418902E-2</v>
      </c>
      <c r="F159" s="9">
        <f>4*(LN('Real GDP'!G163)-LN('Real GDP'!G162))</f>
        <v>2.3571845581589201E-2</v>
      </c>
      <c r="G159" s="9">
        <f>4*(LN('Real GDP'!H163)-LN('Real GDP'!H162))</f>
        <v>7.184945170487822E-2</v>
      </c>
      <c r="H159" s="9">
        <f>4*(LN('Real GDP'!I163)-LN('Real GDP'!I162))</f>
        <v>-5.5428138645709168E-2</v>
      </c>
      <c r="I159" s="9">
        <f>4*(LN('Real GDP'!J163)-LN('Real GDP'!J162))</f>
        <v>3.2274671445016168E-2</v>
      </c>
      <c r="K159" s="3" t="str">
        <f>'GDP Deflator'!L163</f>
        <v>Q1/1999</v>
      </c>
      <c r="L159" s="9">
        <f>4*(LN('GDP Deflator'!C163)-LN('GDP Deflator'!C162))</f>
        <v>1.9944684588502071E-2</v>
      </c>
      <c r="M159" s="9">
        <f>4*(LN('GDP Deflator'!D163)-LN('GDP Deflator'!D162))</f>
        <v>-5.7975634881906046E-3</v>
      </c>
      <c r="N159" s="9">
        <f>4*(LN('GDP Deflator'!E163)-LN('GDP Deflator'!E162))</f>
        <v>8.2505608529714891E-3</v>
      </c>
      <c r="O159" s="9">
        <f>4*(LN('GDP Deflator'!F163)-LN('GDP Deflator'!F162))</f>
        <v>3.1823212237725329E-2</v>
      </c>
      <c r="P159" s="9">
        <f>4*(LN('GDP Deflator'!G163)-LN('GDP Deflator'!G162))</f>
        <v>2.8049009668507097E-4</v>
      </c>
      <c r="Q159" s="9">
        <f>4*(LN('GDP Deflator'!H163)-LN('GDP Deflator'!H162))</f>
        <v>2.3992772285737374E-2</v>
      </c>
      <c r="R159" s="9">
        <f>4*(LN('GDP Deflator'!I163)-LN('GDP Deflator'!I162))</f>
        <v>1.6532382531870837E-2</v>
      </c>
      <c r="S159" s="9">
        <f>4*(LN('GDP Deflator'!J163)-LN('GDP Deflator'!J162))</f>
        <v>-2.8623458593841633E-3</v>
      </c>
    </row>
    <row r="160" spans="1:19" x14ac:dyDescent="0.25">
      <c r="A160" s="2" t="str">
        <f>'Real GDP'!A164</f>
        <v>Q2/1999</v>
      </c>
      <c r="B160" s="9">
        <f>4*(LN('Real GDP'!C164)-LN('Real GDP'!C163))</f>
        <v>3.2853340458693481E-2</v>
      </c>
      <c r="C160" s="9">
        <f>4*(LN('Real GDP'!D164)-LN('Real GDP'!D163))</f>
        <v>2.4799311121341816E-3</v>
      </c>
      <c r="D160" s="9">
        <f>4*(LN('Real GDP'!E164)-LN('Real GDP'!E163))</f>
        <v>3.3109198884108793E-2</v>
      </c>
      <c r="E160" s="9">
        <f>4*(LN('Real GDP'!F164)-LN('Real GDP'!F163))</f>
        <v>8.6544587678325513E-3</v>
      </c>
      <c r="F160" s="9">
        <f>4*(LN('Real GDP'!G164)-LN('Real GDP'!G163))</f>
        <v>1.7077554270422013E-2</v>
      </c>
      <c r="G160" s="9">
        <f>4*(LN('Real GDP'!H164)-LN('Real GDP'!H163))</f>
        <v>3.3452383205112568E-2</v>
      </c>
      <c r="H160" s="9">
        <f>4*(LN('Real GDP'!I164)-LN('Real GDP'!I163))</f>
        <v>1.9431617960961489E-2</v>
      </c>
      <c r="I160" s="9">
        <f>4*(LN('Real GDP'!J164)-LN('Real GDP'!J163))</f>
        <v>5.9858533390379165E-2</v>
      </c>
      <c r="K160" s="3" t="str">
        <f>'GDP Deflator'!L164</f>
        <v>Q2/1999</v>
      </c>
      <c r="L160" s="9">
        <f>4*(LN('GDP Deflator'!C164)-LN('GDP Deflator'!C163))</f>
        <v>1.3411698745009915E-2</v>
      </c>
      <c r="M160" s="9">
        <f>4*(LN('GDP Deflator'!D164)-LN('GDP Deflator'!D163))</f>
        <v>4.4160506973867086E-5</v>
      </c>
      <c r="N160" s="9">
        <f>4*(LN('GDP Deflator'!E164)-LN('GDP Deflator'!E163))</f>
        <v>1.0003902247394336E-2</v>
      </c>
      <c r="O160" s="9">
        <f>4*(LN('GDP Deflator'!F164)-LN('GDP Deflator'!F163))</f>
        <v>1.5822246145535956E-2</v>
      </c>
      <c r="P160" s="9">
        <f>4*(LN('GDP Deflator'!G164)-LN('GDP Deflator'!G163))</f>
        <v>1.4522487442540921E-3</v>
      </c>
      <c r="Q160" s="9">
        <f>4*(LN('GDP Deflator'!H164)-LN('GDP Deflator'!H163))</f>
        <v>1.3037317682528027E-2</v>
      </c>
      <c r="R160" s="9">
        <f>4*(LN('GDP Deflator'!I164)-LN('GDP Deflator'!I163))</f>
        <v>1.4672871944682697E-2</v>
      </c>
      <c r="S160" s="9">
        <f>4*(LN('GDP Deflator'!J164)-LN('GDP Deflator'!J163))</f>
        <v>9.8493848586400645E-5</v>
      </c>
    </row>
    <row r="161" spans="1:19" x14ac:dyDescent="0.25">
      <c r="A161" s="2" t="str">
        <f>'Real GDP'!A165</f>
        <v>Q3/1999</v>
      </c>
      <c r="B161" s="9">
        <f>4*(LN('Real GDP'!C165)-LN('Real GDP'!C164))</f>
        <v>5.0026452584120307E-2</v>
      </c>
      <c r="C161" s="9">
        <f>4*(LN('Real GDP'!D165)-LN('Real GDP'!D164))</f>
        <v>7.0758959540526689E-2</v>
      </c>
      <c r="D161" s="9">
        <f>4*(LN('Real GDP'!E165)-LN('Real GDP'!E164))</f>
        <v>4.604987526339599E-2</v>
      </c>
      <c r="E161" s="9">
        <f>4*(LN('Real GDP'!F165)-LN('Real GDP'!F164))</f>
        <v>4.1643823636661637E-2</v>
      </c>
      <c r="F161" s="9">
        <f>4*(LN('Real GDP'!G165)-LN('Real GDP'!G164))</f>
        <v>3.3253457549122345E-2</v>
      </c>
      <c r="G161" s="9">
        <f>4*(LN('Real GDP'!H165)-LN('Real GDP'!H164))</f>
        <v>6.182884239852271E-2</v>
      </c>
      <c r="H161" s="9">
        <f>4*(LN('Real GDP'!I165)-LN('Real GDP'!I164))</f>
        <v>1.9026362857914592E-2</v>
      </c>
      <c r="I161" s="9">
        <f>4*(LN('Real GDP'!J165)-LN('Real GDP'!J164))</f>
        <v>4.7500799881557754E-2</v>
      </c>
      <c r="K161" s="3" t="str">
        <f>'GDP Deflator'!L165</f>
        <v>Q3/1999</v>
      </c>
      <c r="L161" s="9">
        <f>4*(LN('GDP Deflator'!C165)-LN('GDP Deflator'!C164))</f>
        <v>1.4440230431628009E-2</v>
      </c>
      <c r="M161" s="9">
        <f>4*(LN('GDP Deflator'!D165)-LN('GDP Deflator'!D164))</f>
        <v>1.9228242261203121E-2</v>
      </c>
      <c r="N161" s="9">
        <f>4*(LN('GDP Deflator'!E165)-LN('GDP Deflator'!E164))</f>
        <v>1.9947792901977124E-2</v>
      </c>
      <c r="O161" s="9">
        <f>4*(LN('GDP Deflator'!F165)-LN('GDP Deflator'!F164))</f>
        <v>7.0349122839274969E-3</v>
      </c>
      <c r="P161" s="9">
        <f>4*(LN('GDP Deflator'!G165)-LN('GDP Deflator'!G164))</f>
        <v>7.949656339548028E-3</v>
      </c>
      <c r="Q161" s="9">
        <f>4*(LN('GDP Deflator'!H165)-LN('GDP Deflator'!H164))</f>
        <v>7.9659521753292495E-3</v>
      </c>
      <c r="R161" s="9">
        <f>4*(LN('GDP Deflator'!I165)-LN('GDP Deflator'!I164))</f>
        <v>2.0842256122048042E-2</v>
      </c>
      <c r="S161" s="9">
        <f>4*(LN('GDP Deflator'!J165)-LN('GDP Deflator'!J164))</f>
        <v>1.2553354374087888E-2</v>
      </c>
    </row>
    <row r="162" spans="1:19" x14ac:dyDescent="0.25">
      <c r="A162" s="2" t="str">
        <f>'Real GDP'!A166</f>
        <v>Q4/1999</v>
      </c>
      <c r="B162" s="9">
        <f>4*(LN('Real GDP'!C166)-LN('Real GDP'!C165))</f>
        <v>6.8837275365460471E-2</v>
      </c>
      <c r="C162" s="9">
        <f>4*(LN('Real GDP'!D166)-LN('Real GDP'!D165))</f>
        <v>5.4616639084645868E-2</v>
      </c>
      <c r="D162" s="9">
        <f>4*(LN('Real GDP'!E166)-LN('Real GDP'!E165))</f>
        <v>5.0184545799027092E-2</v>
      </c>
      <c r="E162" s="9">
        <f>4*(LN('Real GDP'!F166)-LN('Real GDP'!F165))</f>
        <v>4.967323350471986E-2</v>
      </c>
      <c r="F162" s="9">
        <f>4*(LN('Real GDP'!G166)-LN('Real GDP'!G165))</f>
        <v>5.628780538830469E-2</v>
      </c>
      <c r="G162" s="9">
        <f>4*(LN('Real GDP'!H166)-LN('Real GDP'!H165))</f>
        <v>5.645634608222494E-2</v>
      </c>
      <c r="H162" s="9">
        <f>4*(LN('Real GDP'!I166)-LN('Real GDP'!I165))</f>
        <v>-3.2106828191302839E-4</v>
      </c>
      <c r="I162" s="9">
        <f>4*(LN('Real GDP'!J166)-LN('Real GDP'!J165))</f>
        <v>4.6790914524628135E-2</v>
      </c>
      <c r="K162" s="3" t="str">
        <f>'GDP Deflator'!L166</f>
        <v>Q4/1999</v>
      </c>
      <c r="L162" s="9">
        <f>4*(LN('GDP Deflator'!C166)-LN('GDP Deflator'!C165))</f>
        <v>1.8269477418975555E-2</v>
      </c>
      <c r="M162" s="9">
        <f>4*(LN('GDP Deflator'!D166)-LN('GDP Deflator'!D165))</f>
        <v>4.715110070604922E-2</v>
      </c>
      <c r="N162" s="9">
        <f>4*(LN('GDP Deflator'!E166)-LN('GDP Deflator'!E165))</f>
        <v>3.2586219622153578E-2</v>
      </c>
      <c r="O162" s="9">
        <f>4*(LN('GDP Deflator'!F166)-LN('GDP Deflator'!F165))</f>
        <v>8.4438080261151072E-4</v>
      </c>
      <c r="P162" s="9">
        <f>4*(LN('GDP Deflator'!G166)-LN('GDP Deflator'!G165))</f>
        <v>1.7788679500299054E-2</v>
      </c>
      <c r="Q162" s="9">
        <f>4*(LN('GDP Deflator'!H166)-LN('GDP Deflator'!H165))</f>
        <v>4.0124217988157795E-3</v>
      </c>
      <c r="R162" s="9">
        <f>4*(LN('GDP Deflator'!I166)-LN('GDP Deflator'!I165))</f>
        <v>2.9634817527323776E-2</v>
      </c>
      <c r="S162" s="9">
        <f>4*(LN('GDP Deflator'!J166)-LN('GDP Deflator'!J165))</f>
        <v>2.6843420927914252E-2</v>
      </c>
    </row>
    <row r="163" spans="1:19" x14ac:dyDescent="0.25">
      <c r="A163" s="2" t="str">
        <f>'Real GDP'!A167</f>
        <v>Q1/2000</v>
      </c>
      <c r="B163" s="9">
        <f>4*(LN('Real GDP'!C167)-LN('Real GDP'!C166))</f>
        <v>1.1589867805668064E-2</v>
      </c>
      <c r="C163" s="9">
        <f>4*(LN('Real GDP'!D167)-LN('Real GDP'!D166))</f>
        <v>3.3615707071174228E-2</v>
      </c>
      <c r="D163" s="9">
        <f>4*(LN('Real GDP'!E167)-LN('Real GDP'!E166))</f>
        <v>4.1748752158913049E-2</v>
      </c>
      <c r="E163" s="9">
        <f>4*(LN('Real GDP'!F167)-LN('Real GDP'!F166))</f>
        <v>3.7406924089843585E-2</v>
      </c>
      <c r="F163" s="9">
        <f>4*(LN('Real GDP'!G167)-LN('Real GDP'!G166))</f>
        <v>4.6238410761194615E-2</v>
      </c>
      <c r="G163" s="9">
        <f>4*(LN('Real GDP'!H167)-LN('Real GDP'!H166))</f>
        <v>6.3335936301086804E-2</v>
      </c>
      <c r="H163" s="9">
        <f>4*(LN('Real GDP'!I167)-LN('Real GDP'!I166))</f>
        <v>7.7185640091386176E-2</v>
      </c>
      <c r="I163" s="9">
        <f>4*(LN('Real GDP'!J167)-LN('Real GDP'!J166))</f>
        <v>6.3280740585142325E-2</v>
      </c>
      <c r="K163" s="3" t="str">
        <f>'GDP Deflator'!L167</f>
        <v>Q1/2000</v>
      </c>
      <c r="L163" s="9">
        <f>4*(LN('GDP Deflator'!C167)-LN('GDP Deflator'!C166))</f>
        <v>3.0472675816692885E-2</v>
      </c>
      <c r="M163" s="9">
        <f>4*(LN('GDP Deflator'!D167)-LN('GDP Deflator'!D166))</f>
        <v>7.9717562539919129E-2</v>
      </c>
      <c r="N163" s="9">
        <f>4*(LN('GDP Deflator'!E167)-LN('GDP Deflator'!E166))</f>
        <v>5.4647036354865008E-2</v>
      </c>
      <c r="O163" s="9">
        <f>4*(LN('GDP Deflator'!F167)-LN('GDP Deflator'!F166))</f>
        <v>2.953530692508366E-3</v>
      </c>
      <c r="P163" s="9">
        <f>4*(LN('GDP Deflator'!G167)-LN('GDP Deflator'!G166))</f>
        <v>3.3942104445308985E-2</v>
      </c>
      <c r="Q163" s="9">
        <f>4*(LN('GDP Deflator'!H167)-LN('GDP Deflator'!H166))</f>
        <v>1.1135696588130628E-2</v>
      </c>
      <c r="R163" s="9">
        <f>4*(LN('GDP Deflator'!I167)-LN('GDP Deflator'!I166))</f>
        <v>4.7518658292478477E-2</v>
      </c>
      <c r="S163" s="9">
        <f>4*(LN('GDP Deflator'!J167)-LN('GDP Deflator'!J166))</f>
        <v>4.9460743144223329E-2</v>
      </c>
    </row>
    <row r="164" spans="1:19" x14ac:dyDescent="0.25">
      <c r="A164" s="2" t="str">
        <f>'Real GDP'!A168</f>
        <v>Q2/2000</v>
      </c>
      <c r="B164" s="9">
        <f>4*(LN('Real GDP'!C168)-LN('Real GDP'!C167))</f>
        <v>7.4846447891594892E-2</v>
      </c>
      <c r="C164" s="9">
        <f>4*(LN('Real GDP'!D168)-LN('Real GDP'!D167))</f>
        <v>2.4379190507794135E-2</v>
      </c>
      <c r="D164" s="9">
        <f>4*(LN('Real GDP'!E168)-LN('Real GDP'!E167))</f>
        <v>3.6464236393140226E-2</v>
      </c>
      <c r="E164" s="9">
        <f>4*(LN('Real GDP'!F168)-LN('Real GDP'!F167))</f>
        <v>4.0333588620924843E-2</v>
      </c>
      <c r="F164" s="9">
        <f>4*(LN('Real GDP'!G168)-LN('Real GDP'!G167))</f>
        <v>2.8410411138725777E-2</v>
      </c>
      <c r="G164" s="9">
        <f>4*(LN('Real GDP'!H168)-LN('Real GDP'!H167))</f>
        <v>4.7368380675923305E-2</v>
      </c>
      <c r="H164" s="9">
        <f>4*(LN('Real GDP'!I168)-LN('Real GDP'!I167))</f>
        <v>8.3516293844994038E-3</v>
      </c>
      <c r="I164" s="9">
        <f>4*(LN('Real GDP'!J168)-LN('Real GDP'!J167))</f>
        <v>4.8790751579655733E-2</v>
      </c>
      <c r="K164" s="3" t="str">
        <f>'GDP Deflator'!L168</f>
        <v>Q2/2000</v>
      </c>
      <c r="L164" s="9">
        <f>4*(LN('GDP Deflator'!C168)-LN('GDP Deflator'!C167))</f>
        <v>2.2575072398222318E-2</v>
      </c>
      <c r="M164" s="9">
        <f>4*(LN('GDP Deflator'!D168)-LN('GDP Deflator'!D167))</f>
        <v>6.2092384770771503E-2</v>
      </c>
      <c r="N164" s="9">
        <f>4*(LN('GDP Deflator'!E168)-LN('GDP Deflator'!E167))</f>
        <v>4.3647211640614358E-2</v>
      </c>
      <c r="O164" s="9">
        <f>4*(LN('GDP Deflator'!F168)-LN('GDP Deflator'!F167))</f>
        <v>4.121444185617662E-3</v>
      </c>
      <c r="P164" s="9">
        <f>4*(LN('GDP Deflator'!G168)-LN('GDP Deflator'!G167))</f>
        <v>2.3075392964138075E-2</v>
      </c>
      <c r="Q164" s="9">
        <f>4*(LN('GDP Deflator'!H168)-LN('GDP Deflator'!H167))</f>
        <v>1.2764836193014162E-2</v>
      </c>
      <c r="R164" s="9">
        <f>4*(LN('GDP Deflator'!I168)-LN('GDP Deflator'!I167))</f>
        <v>3.344127400175978E-2</v>
      </c>
      <c r="S164" s="9">
        <f>4*(LN('GDP Deflator'!J168)-LN('GDP Deflator'!J167))</f>
        <v>3.5305804242110383E-2</v>
      </c>
    </row>
    <row r="165" spans="1:19" x14ac:dyDescent="0.25">
      <c r="A165" s="2" t="str">
        <f>'Real GDP'!A169</f>
        <v>Q3/2000</v>
      </c>
      <c r="B165" s="9">
        <f>4*(LN('Real GDP'!C169)-LN('Real GDP'!C168))</f>
        <v>4.8082159124263057E-3</v>
      </c>
      <c r="C165" s="9">
        <f>4*(LN('Real GDP'!D169)-LN('Real GDP'!D168))</f>
        <v>1.1211110172670402E-2</v>
      </c>
      <c r="D165" s="9">
        <f>4*(LN('Real GDP'!E169)-LN('Real GDP'!E168))</f>
        <v>2.6725353356347625E-2</v>
      </c>
      <c r="E165" s="9">
        <f>4*(LN('Real GDP'!F169)-LN('Real GDP'!F168))</f>
        <v>-5.6747351209232022E-3</v>
      </c>
      <c r="F165" s="9">
        <f>4*(LN('Real GDP'!G169)-LN('Real GDP'!G168))</f>
        <v>2.1534337938270198E-2</v>
      </c>
      <c r="G165" s="9">
        <f>4*(LN('Real GDP'!H169)-LN('Real GDP'!H168))</f>
        <v>4.0203476069983424E-2</v>
      </c>
      <c r="H165" s="9">
        <f>4*(LN('Real GDP'!I169)-LN('Real GDP'!I168))</f>
        <v>3.265356818019427E-3</v>
      </c>
      <c r="I165" s="9">
        <f>4*(LN('Real GDP'!J169)-LN('Real GDP'!J168))</f>
        <v>4.3183087308399593E-2</v>
      </c>
      <c r="K165" s="3" t="str">
        <f>'GDP Deflator'!L169</f>
        <v>Q3/2000</v>
      </c>
      <c r="L165" s="9">
        <f>4*(LN('GDP Deflator'!C169)-LN('GDP Deflator'!C168))</f>
        <v>2.5859049707079862E-2</v>
      </c>
      <c r="M165" s="9">
        <f>4*(LN('GDP Deflator'!D169)-LN('GDP Deflator'!D168))</f>
        <v>4.7078177942996291E-2</v>
      </c>
      <c r="N165" s="9">
        <f>4*(LN('GDP Deflator'!E169)-LN('GDP Deflator'!E168))</f>
        <v>4.4831219004336731E-2</v>
      </c>
      <c r="O165" s="9">
        <f>4*(LN('GDP Deflator'!F169)-LN('GDP Deflator'!F168))</f>
        <v>1.7072475756854999E-2</v>
      </c>
      <c r="P165" s="9">
        <f>4*(LN('GDP Deflator'!G169)-LN('GDP Deflator'!G168))</f>
        <v>2.2013139695761907E-2</v>
      </c>
      <c r="Q165" s="9">
        <f>4*(LN('GDP Deflator'!H169)-LN('GDP Deflator'!H168))</f>
        <v>2.2254479391033755E-2</v>
      </c>
      <c r="R165" s="9">
        <f>4*(LN('GDP Deflator'!I169)-LN('GDP Deflator'!I168))</f>
        <v>3.0344237447057054E-2</v>
      </c>
      <c r="S165" s="9">
        <f>4*(LN('GDP Deflator'!J169)-LN('GDP Deflator'!J168))</f>
        <v>3.3683422364976678E-2</v>
      </c>
    </row>
    <row r="166" spans="1:19" x14ac:dyDescent="0.25">
      <c r="A166" s="2" t="str">
        <f>'Real GDP'!A170</f>
        <v>Q4/2000</v>
      </c>
      <c r="B166" s="9">
        <f>4*(LN('Real GDP'!C170)-LN('Real GDP'!C169))</f>
        <v>2.2671524538658616E-2</v>
      </c>
      <c r="C166" s="9">
        <f>4*(LN('Real GDP'!D170)-LN('Real GDP'!D169))</f>
        <v>6.6494381781225798E-3</v>
      </c>
      <c r="D166" s="9">
        <f>4*(LN('Real GDP'!E170)-LN('Real GDP'!E169))</f>
        <v>3.3798794294131795E-2</v>
      </c>
      <c r="E166" s="9">
        <f>4*(LN('Real GDP'!F170)-LN('Real GDP'!F169))</f>
        <v>3.0569273525209439E-3</v>
      </c>
      <c r="F166" s="9">
        <f>4*(LN('Real GDP'!G170)-LN('Real GDP'!G169))</f>
        <v>6.1178954559796495E-2</v>
      </c>
      <c r="G166" s="9">
        <f>4*(LN('Real GDP'!H170)-LN('Real GDP'!H169))</f>
        <v>7.1137276226309609E-3</v>
      </c>
      <c r="H166" s="9">
        <f>4*(LN('Real GDP'!I170)-LN('Real GDP'!I169))</f>
        <v>3.7262261333637525E-2</v>
      </c>
      <c r="I166" s="9">
        <f>4*(LN('Real GDP'!J170)-LN('Real GDP'!J169))</f>
        <v>4.3900615447164171E-2</v>
      </c>
      <c r="K166" s="3" t="str">
        <f>'GDP Deflator'!L170</f>
        <v>Q4/2000</v>
      </c>
      <c r="L166" s="9">
        <f>4*(LN('GDP Deflator'!C170)-LN('GDP Deflator'!C169))</f>
        <v>2.1435110962507054E-2</v>
      </c>
      <c r="M166" s="9">
        <f>4*(LN('GDP Deflator'!D170)-LN('GDP Deflator'!D169))</f>
        <v>2.8355480060163529E-2</v>
      </c>
      <c r="N166" s="9">
        <f>4*(LN('GDP Deflator'!E170)-LN('GDP Deflator'!E169))</f>
        <v>3.7743103826812785E-2</v>
      </c>
      <c r="O166" s="9">
        <f>4*(LN('GDP Deflator'!F170)-LN('GDP Deflator'!F169))</f>
        <v>2.1570970520276234E-2</v>
      </c>
      <c r="P166" s="9">
        <f>4*(LN('GDP Deflator'!G170)-LN('GDP Deflator'!G169))</f>
        <v>1.25608090960867E-2</v>
      </c>
      <c r="Q166" s="9">
        <f>4*(LN('GDP Deflator'!H170)-LN('GDP Deflator'!H169))</f>
        <v>2.5350378491275194E-2</v>
      </c>
      <c r="R166" s="9">
        <f>4*(LN('GDP Deflator'!I170)-LN('GDP Deflator'!I169))</f>
        <v>1.9360736629582931E-2</v>
      </c>
      <c r="S166" s="9">
        <f>4*(LN('GDP Deflator'!J170)-LN('GDP Deflator'!J169))</f>
        <v>2.2902847158963624E-2</v>
      </c>
    </row>
    <row r="167" spans="1:19" x14ac:dyDescent="0.25">
      <c r="A167" s="2" t="str">
        <f>'Real GDP'!A171</f>
        <v>Q1/2001</v>
      </c>
      <c r="B167" s="9">
        <f>4*(LN('Real GDP'!C171)-LN('Real GDP'!C170))</f>
        <v>-1.1390493130498669E-2</v>
      </c>
      <c r="C167" s="9">
        <f>4*(LN('Real GDP'!D171)-LN('Real GDP'!D170))</f>
        <v>5.2473557144285365E-2</v>
      </c>
      <c r="D167" s="9">
        <f>4*(LN('Real GDP'!E171)-LN('Real GDP'!E170))</f>
        <v>2.0053369021038492E-2</v>
      </c>
      <c r="E167" s="9">
        <f>4*(LN('Real GDP'!F171)-LN('Real GDP'!F170))</f>
        <v>6.4834192824061887E-2</v>
      </c>
      <c r="F167" s="9">
        <f>4*(LN('Real GDP'!G171)-LN('Real GDP'!G170))</f>
        <v>1.4591527261220705E-2</v>
      </c>
      <c r="G167" s="9">
        <f>4*(LN('Real GDP'!H171)-LN('Real GDP'!H170))</f>
        <v>2.0762162956625474E-2</v>
      </c>
      <c r="H167" s="9">
        <f>4*(LN('Real GDP'!I171)-LN('Real GDP'!I170))</f>
        <v>2.3594230029239327E-2</v>
      </c>
      <c r="I167" s="9">
        <f>4*(LN('Real GDP'!J171)-LN('Real GDP'!J170))</f>
        <v>3.9727520855514342E-2</v>
      </c>
      <c r="K167" s="3" t="str">
        <f>'GDP Deflator'!L171</f>
        <v>Q1/2001</v>
      </c>
      <c r="L167" s="9">
        <f>4*(LN('GDP Deflator'!C171)-LN('GDP Deflator'!C170))</f>
        <v>2.5055065627558548E-2</v>
      </c>
      <c r="M167" s="9">
        <f>4*(LN('GDP Deflator'!D171)-LN('GDP Deflator'!D170))</f>
        <v>4.7060351765786379E-3</v>
      </c>
      <c r="N167" s="9">
        <f>4*(LN('GDP Deflator'!E171)-LN('GDP Deflator'!E170))</f>
        <v>3.9358666371292372E-2</v>
      </c>
      <c r="O167" s="9">
        <f>4*(LN('GDP Deflator'!F171)-LN('GDP Deflator'!F170))</f>
        <v>3.5466239130656163E-2</v>
      </c>
      <c r="P167" s="9">
        <f>4*(LN('GDP Deflator'!G171)-LN('GDP Deflator'!G170))</f>
        <v>1.3210902225576859E-2</v>
      </c>
      <c r="Q167" s="9">
        <f>4*(LN('GDP Deflator'!H171)-LN('GDP Deflator'!H170))</f>
        <v>3.6785036686367789E-2</v>
      </c>
      <c r="R167" s="9">
        <f>4*(LN('GDP Deflator'!I171)-LN('GDP Deflator'!I170))</f>
        <v>1.6026138703530535E-2</v>
      </c>
      <c r="S167" s="9">
        <f>4*(LN('GDP Deflator'!J171)-LN('GDP Deflator'!J170))</f>
        <v>2.0725641580369825E-2</v>
      </c>
    </row>
    <row r="168" spans="1:19" x14ac:dyDescent="0.25">
      <c r="A168" s="2" t="str">
        <f>'Real GDP'!A172</f>
        <v>Q2/2001</v>
      </c>
      <c r="B168" s="9">
        <f>4*(LN('Real GDP'!C172)-LN('Real GDP'!C171))</f>
        <v>2.114716609505507E-2</v>
      </c>
      <c r="C168" s="9">
        <f>4*(LN('Real GDP'!D172)-LN('Real GDP'!D171))</f>
        <v>3.1352068408299516E-2</v>
      </c>
      <c r="D168" s="9">
        <f>4*(LN('Real GDP'!E172)-LN('Real GDP'!E171))</f>
        <v>7.6662983195241452E-3</v>
      </c>
      <c r="E168" s="9">
        <f>4*(LN('Real GDP'!F172)-LN('Real GDP'!F171))</f>
        <v>3.434057454427375E-3</v>
      </c>
      <c r="F168" s="9">
        <f>4*(LN('Real GDP'!G172)-LN('Real GDP'!G171))</f>
        <v>-1.0911127688487454E-2</v>
      </c>
      <c r="G168" s="9">
        <f>4*(LN('Real GDP'!H172)-LN('Real GDP'!H171))</f>
        <v>1.0311074442491019E-2</v>
      </c>
      <c r="H168" s="9">
        <f>4*(LN('Real GDP'!I172)-LN('Real GDP'!I171))</f>
        <v>-1.9259759258531517E-2</v>
      </c>
      <c r="I168" s="9">
        <f>4*(LN('Real GDP'!J172)-LN('Real GDP'!J171))</f>
        <v>3.1667790339970026E-2</v>
      </c>
      <c r="K168" s="3" t="str">
        <f>'GDP Deflator'!L172</f>
        <v>Q2/2001</v>
      </c>
      <c r="L168" s="9">
        <f>4*(LN('GDP Deflator'!C172)-LN('GDP Deflator'!C171))</f>
        <v>2.8133657449753713E-2</v>
      </c>
      <c r="M168" s="9">
        <f>4*(LN('GDP Deflator'!D172)-LN('GDP Deflator'!D171))</f>
        <v>2.4286437031125985E-2</v>
      </c>
      <c r="N168" s="9">
        <f>4*(LN('GDP Deflator'!E172)-LN('GDP Deflator'!E171))</f>
        <v>4.6727171863523154E-2</v>
      </c>
      <c r="O168" s="9">
        <f>4*(LN('GDP Deflator'!F172)-LN('GDP Deflator'!F171))</f>
        <v>3.9936800464591471E-2</v>
      </c>
      <c r="P168" s="9">
        <f>4*(LN('GDP Deflator'!G172)-LN('GDP Deflator'!G171))</f>
        <v>2.2223496156598799E-2</v>
      </c>
      <c r="Q168" s="9">
        <f>4*(LN('GDP Deflator'!H172)-LN('GDP Deflator'!H171))</f>
        <v>2.8383070025753909E-2</v>
      </c>
      <c r="R168" s="9">
        <f>4*(LN('GDP Deflator'!I172)-LN('GDP Deflator'!I171))</f>
        <v>2.6883831027863181E-2</v>
      </c>
      <c r="S168" s="9">
        <f>4*(LN('GDP Deflator'!J172)-LN('GDP Deflator'!J171))</f>
        <v>3.7770879180587968E-2</v>
      </c>
    </row>
    <row r="169" spans="1:19" x14ac:dyDescent="0.25">
      <c r="A169" s="2" t="str">
        <f>'Real GDP'!A173</f>
        <v>Q3/2001</v>
      </c>
      <c r="B169" s="9">
        <f>4*(LN('Real GDP'!C173)-LN('Real GDP'!C172))</f>
        <v>-1.2670262826503631E-2</v>
      </c>
      <c r="C169" s="9">
        <f>4*(LN('Real GDP'!D173)-LN('Real GDP'!D172))</f>
        <v>2.9691868641972263E-2</v>
      </c>
      <c r="D169" s="9">
        <f>4*(LN('Real GDP'!E173)-LN('Real GDP'!E172))</f>
        <v>1.284465385685607E-2</v>
      </c>
      <c r="E169" s="9">
        <f>4*(LN('Real GDP'!F173)-LN('Real GDP'!F172))</f>
        <v>-1.1602292329740749E-2</v>
      </c>
      <c r="F169" s="9">
        <f>4*(LN('Real GDP'!G173)-LN('Real GDP'!G172))</f>
        <v>-1.6992590109914829E-2</v>
      </c>
      <c r="G169" s="9">
        <f>4*(LN('Real GDP'!H173)-LN('Real GDP'!H172))</f>
        <v>-3.0295633867964966E-3</v>
      </c>
      <c r="H169" s="9">
        <f>4*(LN('Real GDP'!I173)-LN('Real GDP'!I172))</f>
        <v>-4.4595429239542739E-2</v>
      </c>
      <c r="I169" s="9">
        <f>4*(LN('Real GDP'!J173)-LN('Real GDP'!J172))</f>
        <v>3.9610177691503878E-2</v>
      </c>
      <c r="K169" s="3" t="str">
        <f>'GDP Deflator'!L173</f>
        <v>Q3/2001</v>
      </c>
      <c r="L169" s="9">
        <f>4*(LN('GDP Deflator'!C173)-LN('GDP Deflator'!C172))</f>
        <v>1.308459001282003E-2</v>
      </c>
      <c r="M169" s="9">
        <f>4*(LN('GDP Deflator'!D173)-LN('GDP Deflator'!D172))</f>
        <v>1.0901871670981222E-2</v>
      </c>
      <c r="N169" s="9">
        <f>4*(LN('GDP Deflator'!E173)-LN('GDP Deflator'!E172))</f>
        <v>3.6381882578996994E-2</v>
      </c>
      <c r="O169" s="9">
        <f>4*(LN('GDP Deflator'!F173)-LN('GDP Deflator'!F172))</f>
        <v>2.7513943957046649E-2</v>
      </c>
      <c r="P169" s="9">
        <f>4*(LN('GDP Deflator'!G173)-LN('GDP Deflator'!G172))</f>
        <v>1.4156442332811991E-2</v>
      </c>
      <c r="Q169" s="9">
        <f>4*(LN('GDP Deflator'!H173)-LN('GDP Deflator'!H172))</f>
        <v>2.4144393207166104E-3</v>
      </c>
      <c r="R169" s="9">
        <f>4*(LN('GDP Deflator'!I173)-LN('GDP Deflator'!I172))</f>
        <v>1.8134321405224085E-2</v>
      </c>
      <c r="S169" s="9">
        <f>4*(LN('GDP Deflator'!J173)-LN('GDP Deflator'!J172))</f>
        <v>3.6838843059395998E-2</v>
      </c>
    </row>
    <row r="170" spans="1:19" x14ac:dyDescent="0.25">
      <c r="A170" s="2" t="str">
        <f>'Real GDP'!A174</f>
        <v>Q4/2001</v>
      </c>
      <c r="B170" s="9">
        <f>4*(LN('Real GDP'!C174)-LN('Real GDP'!C173))</f>
        <v>1.1085873779975941E-2</v>
      </c>
      <c r="C170" s="9">
        <f>4*(LN('Real GDP'!D174)-LN('Real GDP'!D173))</f>
        <v>1.7782500161263926E-2</v>
      </c>
      <c r="D170" s="9">
        <f>4*(LN('Real GDP'!E174)-LN('Real GDP'!E173))</f>
        <v>7.7197322678301816E-5</v>
      </c>
      <c r="E170" s="9">
        <f>4*(LN('Real GDP'!F174)-LN('Real GDP'!F173))</f>
        <v>4.7308782979342823E-3</v>
      </c>
      <c r="F170" s="9">
        <f>4*(LN('Real GDP'!G174)-LN('Real GDP'!G173))</f>
        <v>1.9698966035051058E-3</v>
      </c>
      <c r="G170" s="9">
        <f>4*(LN('Real GDP'!H174)-LN('Real GDP'!H173))</f>
        <v>2.4447440686454769E-2</v>
      </c>
      <c r="H170" s="9">
        <f>4*(LN('Real GDP'!I174)-LN('Real GDP'!I173))</f>
        <v>-1.0670728950209707E-2</v>
      </c>
      <c r="I170" s="9">
        <f>4*(LN('Real GDP'!J174)-LN('Real GDP'!J173))</f>
        <v>2.8257372796410607E-2</v>
      </c>
      <c r="K170" s="3" t="str">
        <f>'GDP Deflator'!L174</f>
        <v>Q4/2001</v>
      </c>
      <c r="L170" s="9">
        <f>4*(LN('GDP Deflator'!C174)-LN('GDP Deflator'!C173))</f>
        <v>1.2092700339394469E-2</v>
      </c>
      <c r="M170" s="9">
        <f>4*(LN('GDP Deflator'!D174)-LN('GDP Deflator'!D173))</f>
        <v>2.2670488208717643E-2</v>
      </c>
      <c r="N170" s="9">
        <f>4*(LN('GDP Deflator'!E174)-LN('GDP Deflator'!E173))</f>
        <v>4.0248214103169033E-2</v>
      </c>
      <c r="O170" s="9">
        <f>4*(LN('GDP Deflator'!F174)-LN('GDP Deflator'!F173))</f>
        <v>2.8450508055890111E-2</v>
      </c>
      <c r="P170" s="9">
        <f>4*(LN('GDP Deflator'!G174)-LN('GDP Deflator'!G173))</f>
        <v>1.9540369496684917E-2</v>
      </c>
      <c r="Q170" s="9">
        <f>4*(LN('GDP Deflator'!H174)-LN('GDP Deflator'!H173))</f>
        <v>-6.6518591129458571E-3</v>
      </c>
      <c r="R170" s="9">
        <f>4*(LN('GDP Deflator'!I174)-LN('GDP Deflator'!I173))</f>
        <v>2.4237754864607552E-2</v>
      </c>
      <c r="S170" s="9">
        <f>4*(LN('GDP Deflator'!J174)-LN('GDP Deflator'!J173))</f>
        <v>4.9746446042821191E-2</v>
      </c>
    </row>
    <row r="171" spans="1:19" x14ac:dyDescent="0.25">
      <c r="A171" s="2" t="str">
        <f>'Real GDP'!A175</f>
        <v>Q1/2002</v>
      </c>
      <c r="B171" s="9">
        <f>4*(LN('Real GDP'!C175)-LN('Real GDP'!C174))</f>
        <v>3.6663129641446801E-2</v>
      </c>
      <c r="C171" s="9">
        <f>4*(LN('Real GDP'!D175)-LN('Real GDP'!D174))</f>
        <v>1.8952806839838132E-2</v>
      </c>
      <c r="D171" s="9">
        <f>4*(LN('Real GDP'!E175)-LN('Real GDP'!E174))</f>
        <v>1.1811342030899397E-2</v>
      </c>
      <c r="E171" s="9">
        <f>4*(LN('Real GDP'!F175)-LN('Real GDP'!F174))</f>
        <v>-1.2377024809403281E-2</v>
      </c>
      <c r="F171" s="9">
        <f>4*(LN('Real GDP'!G175)-LN('Real GDP'!G174))</f>
        <v>-3.2813428863107674E-3</v>
      </c>
      <c r="G171" s="9">
        <f>4*(LN('Real GDP'!H175)-LN('Real GDP'!H174))</f>
        <v>5.9152037116170675E-2</v>
      </c>
      <c r="H171" s="9">
        <f>4*(LN('Real GDP'!I175)-LN('Real GDP'!I174))</f>
        <v>4.7238069826818219E-3</v>
      </c>
      <c r="I171" s="9">
        <f>4*(LN('Real GDP'!J175)-LN('Real GDP'!J174))</f>
        <v>2.2699847366322246E-2</v>
      </c>
      <c r="K171" s="3" t="str">
        <f>'GDP Deflator'!L175</f>
        <v>Q1/2002</v>
      </c>
      <c r="L171" s="9">
        <f>4*(LN('GDP Deflator'!C175)-LN('GDP Deflator'!C174))</f>
        <v>1.2791241485818006E-2</v>
      </c>
      <c r="M171" s="9">
        <f>4*(LN('GDP Deflator'!D175)-LN('GDP Deflator'!D174))</f>
        <v>3.7198354340329587E-2</v>
      </c>
      <c r="N171" s="9">
        <f>4*(LN('GDP Deflator'!E175)-LN('GDP Deflator'!E174))</f>
        <v>4.6806157414888361E-2</v>
      </c>
      <c r="O171" s="9">
        <f>4*(LN('GDP Deflator'!F175)-LN('GDP Deflator'!F174))</f>
        <v>3.0817526756372615E-2</v>
      </c>
      <c r="P171" s="9">
        <f>4*(LN('GDP Deflator'!G175)-LN('GDP Deflator'!G174))</f>
        <v>2.7877680633206836E-2</v>
      </c>
      <c r="Q171" s="9">
        <f>4*(LN('GDP Deflator'!H175)-LN('GDP Deflator'!H174))</f>
        <v>-1.1282025438994481E-2</v>
      </c>
      <c r="R171" s="9">
        <f>4*(LN('GDP Deflator'!I175)-LN('GDP Deflator'!I174))</f>
        <v>3.1919270017144896E-2</v>
      </c>
      <c r="S171" s="9">
        <f>4*(LN('GDP Deflator'!J175)-LN('GDP Deflator'!J174))</f>
        <v>6.3937888397038734E-2</v>
      </c>
    </row>
    <row r="172" spans="1:19" x14ac:dyDescent="0.25">
      <c r="A172" s="2" t="str">
        <f>'Real GDP'!A176</f>
        <v>Q2/2002</v>
      </c>
      <c r="B172" s="9">
        <f>4*(LN('Real GDP'!C176)-LN('Real GDP'!C175))</f>
        <v>2.2008438826489396E-2</v>
      </c>
      <c r="C172" s="9">
        <f>4*(LN('Real GDP'!D176)-LN('Real GDP'!D175))</f>
        <v>2.6293765371637079E-2</v>
      </c>
      <c r="D172" s="9">
        <f>4*(LN('Real GDP'!E176)-LN('Real GDP'!E175))</f>
        <v>2.0898952322099262E-2</v>
      </c>
      <c r="E172" s="9">
        <f>4*(LN('Real GDP'!F176)-LN('Real GDP'!F175))</f>
        <v>1.0334895292778867E-2</v>
      </c>
      <c r="F172" s="9">
        <f>4*(LN('Real GDP'!G176)-LN('Real GDP'!G175))</f>
        <v>1.9622615482166594E-2</v>
      </c>
      <c r="G172" s="9">
        <f>4*(LN('Real GDP'!H176)-LN('Real GDP'!H175))</f>
        <v>2.2735771940443072E-2</v>
      </c>
      <c r="H172" s="9">
        <f>4*(LN('Real GDP'!I176)-LN('Real GDP'!I175))</f>
        <v>3.0981209740247095E-2</v>
      </c>
      <c r="I172" s="9">
        <f>4*(LN('Real GDP'!J176)-LN('Real GDP'!J175))</f>
        <v>2.9957985996198033E-2</v>
      </c>
      <c r="K172" s="3" t="str">
        <f>'GDP Deflator'!L176</f>
        <v>Q2/2002</v>
      </c>
      <c r="L172" s="9">
        <f>4*(LN('GDP Deflator'!C176)-LN('GDP Deflator'!C175))</f>
        <v>1.4853815630935685E-2</v>
      </c>
      <c r="M172" s="9">
        <f>4*(LN('GDP Deflator'!D176)-LN('GDP Deflator'!D175))</f>
        <v>3.4501250479255674E-2</v>
      </c>
      <c r="N172" s="9">
        <f>4*(LN('GDP Deflator'!E176)-LN('GDP Deflator'!E175))</f>
        <v>2.6166891259549629E-2</v>
      </c>
      <c r="O172" s="9">
        <f>4*(LN('GDP Deflator'!F176)-LN('GDP Deflator'!F175))</f>
        <v>2.9913760664577183E-2</v>
      </c>
      <c r="P172" s="9">
        <f>4*(LN('GDP Deflator'!G176)-LN('GDP Deflator'!G175))</f>
        <v>2.4954989958107632E-2</v>
      </c>
      <c r="Q172" s="9">
        <f>4*(LN('GDP Deflator'!H176)-LN('GDP Deflator'!H175))</f>
        <v>8.323773272110202E-3</v>
      </c>
      <c r="R172" s="9">
        <f>4*(LN('GDP Deflator'!I176)-LN('GDP Deflator'!I175))</f>
        <v>2.7105797866834536E-2</v>
      </c>
      <c r="S172" s="9">
        <f>4*(LN('GDP Deflator'!J176)-LN('GDP Deflator'!J175))</f>
        <v>4.7861878540459202E-2</v>
      </c>
    </row>
    <row r="173" spans="1:19" x14ac:dyDescent="0.25">
      <c r="A173" s="2" t="str">
        <f>'Real GDP'!A177</f>
        <v>Q3/2002</v>
      </c>
      <c r="B173" s="9">
        <f>4*(LN('Real GDP'!C177)-LN('Real GDP'!C176))</f>
        <v>1.9425752300961108E-2</v>
      </c>
      <c r="C173" s="9">
        <f>4*(LN('Real GDP'!D177)-LN('Real GDP'!D176))</f>
        <v>3.0204782025020194E-2</v>
      </c>
      <c r="D173" s="9">
        <f>4*(LN('Real GDP'!E177)-LN('Real GDP'!E176))</f>
        <v>1.4301767704587576E-2</v>
      </c>
      <c r="E173" s="9">
        <f>4*(LN('Real GDP'!F177)-LN('Real GDP'!F176))</f>
        <v>1.8877730555566075E-2</v>
      </c>
      <c r="F173" s="9">
        <f>4*(LN('Real GDP'!G177)-LN('Real GDP'!G176))</f>
        <v>8.5873988007811874E-3</v>
      </c>
      <c r="G173" s="9">
        <f>4*(LN('Real GDP'!H177)-LN('Real GDP'!H176))</f>
        <v>3.4796380701234142E-2</v>
      </c>
      <c r="H173" s="9">
        <f>4*(LN('Real GDP'!I177)-LN('Real GDP'!I176))</f>
        <v>1.5848861705293871E-2</v>
      </c>
      <c r="I173" s="9">
        <f>4*(LN('Real GDP'!J177)-LN('Real GDP'!J176))</f>
        <v>2.4122002002346932E-2</v>
      </c>
      <c r="K173" s="3" t="str">
        <f>'GDP Deflator'!L177</f>
        <v>Q3/2002</v>
      </c>
      <c r="L173" s="9">
        <f>4*(LN('GDP Deflator'!C177)-LN('GDP Deflator'!C176))</f>
        <v>1.7824066988303855E-2</v>
      </c>
      <c r="M173" s="9">
        <f>4*(LN('GDP Deflator'!D177)-LN('GDP Deflator'!D176))</f>
        <v>2.518251195462895E-2</v>
      </c>
      <c r="N173" s="9">
        <f>4*(LN('GDP Deflator'!E177)-LN('GDP Deflator'!E176))</f>
        <v>6.6475912441639196E-3</v>
      </c>
      <c r="O173" s="9">
        <f>4*(LN('GDP Deflator'!F177)-LN('GDP Deflator'!F176))</f>
        <v>3.0343679753112696E-2</v>
      </c>
      <c r="P173" s="9">
        <f>4*(LN('GDP Deflator'!G177)-LN('GDP Deflator'!G176))</f>
        <v>2.5253464879483545E-2</v>
      </c>
      <c r="Q173" s="9">
        <f>4*(LN('GDP Deflator'!H177)-LN('GDP Deflator'!H176))</f>
        <v>2.0919646575062956E-2</v>
      </c>
      <c r="R173" s="9">
        <f>4*(LN('GDP Deflator'!I177)-LN('GDP Deflator'!I176))</f>
        <v>2.0693259619338988E-2</v>
      </c>
      <c r="S173" s="9">
        <f>4*(LN('GDP Deflator'!J177)-LN('GDP Deflator'!J176))</f>
        <v>3.224359065548299E-2</v>
      </c>
    </row>
    <row r="174" spans="1:19" x14ac:dyDescent="0.25">
      <c r="A174" s="2" t="str">
        <f>'Real GDP'!A178</f>
        <v>Q4/2002</v>
      </c>
      <c r="B174" s="9">
        <f>4*(LN('Real GDP'!C178)-LN('Real GDP'!C177))</f>
        <v>2.5454735918515325E-3</v>
      </c>
      <c r="C174" s="9">
        <f>4*(LN('Real GDP'!D178)-LN('Real GDP'!D177))</f>
        <v>3.5711225238209465E-2</v>
      </c>
      <c r="D174" s="9">
        <f>4*(LN('Real GDP'!E178)-LN('Real GDP'!E177))</f>
        <v>1.4833017421125305E-3</v>
      </c>
      <c r="E174" s="9">
        <f>4*(LN('Real GDP'!F178)-LN('Real GDP'!F177))</f>
        <v>-8.5698701508860609E-3</v>
      </c>
      <c r="F174" s="9">
        <f>4*(LN('Real GDP'!G178)-LN('Real GDP'!G177))</f>
        <v>1.5493476238074066E-2</v>
      </c>
      <c r="G174" s="9">
        <f>4*(LN('Real GDP'!H178)-LN('Real GDP'!H177))</f>
        <v>2.2095072156993467E-2</v>
      </c>
      <c r="H174" s="9">
        <f>4*(LN('Real GDP'!I178)-LN('Real GDP'!I177))</f>
        <v>1.0553065013780838E-2</v>
      </c>
      <c r="I174" s="9">
        <f>4*(LN('Real GDP'!J178)-LN('Real GDP'!J177))</f>
        <v>2.9932293630032802E-2</v>
      </c>
      <c r="K174" s="3" t="str">
        <f>'GDP Deflator'!L178</f>
        <v>Q4/2002</v>
      </c>
      <c r="L174" s="9">
        <f>4*(LN('GDP Deflator'!C178)-LN('GDP Deflator'!C177))</f>
        <v>2.1582625850985693E-2</v>
      </c>
      <c r="M174" s="9">
        <f>4*(LN('GDP Deflator'!D178)-LN('GDP Deflator'!D177))</f>
        <v>1.8707759030419879E-2</v>
      </c>
      <c r="N174" s="9">
        <f>4*(LN('GDP Deflator'!E178)-LN('GDP Deflator'!E177))</f>
        <v>-1.1358502379408719E-2</v>
      </c>
      <c r="O174" s="9">
        <f>4*(LN('GDP Deflator'!F178)-LN('GDP Deflator'!F177))</f>
        <v>3.1128745009873171E-2</v>
      </c>
      <c r="P174" s="9">
        <f>4*(LN('GDP Deflator'!G178)-LN('GDP Deflator'!G177))</f>
        <v>2.515166394413626E-2</v>
      </c>
      <c r="Q174" s="9">
        <f>4*(LN('GDP Deflator'!H178)-LN('GDP Deflator'!H177))</f>
        <v>3.9328064963850551E-2</v>
      </c>
      <c r="R174" s="9">
        <f>4*(LN('GDP Deflator'!I178)-LN('GDP Deflator'!I177))</f>
        <v>1.5453975212782467E-2</v>
      </c>
      <c r="S174" s="9">
        <f>4*(LN('GDP Deflator'!J178)-LN('GDP Deflator'!J177))</f>
        <v>1.77065695003229E-2</v>
      </c>
    </row>
    <row r="175" spans="1:19" x14ac:dyDescent="0.25">
      <c r="A175" s="2" t="str">
        <f>'Real GDP'!A179</f>
        <v>Q1/2003</v>
      </c>
      <c r="B175" s="9">
        <f>4*(LN('Real GDP'!C179)-LN('Real GDP'!C178))</f>
        <v>2.0666266541212508E-2</v>
      </c>
      <c r="C175" s="9">
        <f>4*(LN('Real GDP'!D179)-LN('Real GDP'!D178))</f>
        <v>2.6207504607132392E-2</v>
      </c>
      <c r="D175" s="9">
        <f>4*(LN('Real GDP'!E179)-LN('Real GDP'!E178))</f>
        <v>6.0038652667664394E-3</v>
      </c>
      <c r="E175" s="9">
        <f>4*(LN('Real GDP'!F179)-LN('Real GDP'!F178))</f>
        <v>-4.8767093290091879E-2</v>
      </c>
      <c r="F175" s="9">
        <f>4*(LN('Real GDP'!G179)-LN('Real GDP'!G178))</f>
        <v>-1.197249455345073E-2</v>
      </c>
      <c r="G175" s="9">
        <f>4*(LN('Real GDP'!H179)-LN('Real GDP'!H178))</f>
        <v>2.1976546881649739E-2</v>
      </c>
      <c r="H175" s="9">
        <f>4*(LN('Real GDP'!I179)-LN('Real GDP'!I178))</f>
        <v>-4.4117668822991618E-3</v>
      </c>
      <c r="I175" s="9">
        <f>4*(LN('Real GDP'!J179)-LN('Real GDP'!J178))</f>
        <v>3.9277464687469177E-2</v>
      </c>
      <c r="K175" s="3" t="str">
        <f>'GDP Deflator'!L179</f>
        <v>Q1/2003</v>
      </c>
      <c r="L175" s="9">
        <f>4*(LN('GDP Deflator'!C179)-LN('GDP Deflator'!C178))</f>
        <v>2.4554774748629882E-2</v>
      </c>
      <c r="M175" s="9">
        <f>4*(LN('GDP Deflator'!D179)-LN('GDP Deflator'!D178))</f>
        <v>-3.3509745574846761E-3</v>
      </c>
      <c r="N175" s="9">
        <f>4*(LN('GDP Deflator'!E179)-LN('GDP Deflator'!E178))</f>
        <v>-2.9665296804541441E-2</v>
      </c>
      <c r="O175" s="9">
        <f>4*(LN('GDP Deflator'!F179)-LN('GDP Deflator'!F178))</f>
        <v>3.1238322426066389E-2</v>
      </c>
      <c r="P175" s="9">
        <f>4*(LN('GDP Deflator'!G179)-LN('GDP Deflator'!G178))</f>
        <v>2.5401108984244303E-2</v>
      </c>
      <c r="Q175" s="9">
        <f>4*(LN('GDP Deflator'!H179)-LN('GDP Deflator'!H178))</f>
        <v>5.5396277268840777E-2</v>
      </c>
      <c r="R175" s="9">
        <f>4*(LN('GDP Deflator'!I179)-LN('GDP Deflator'!I178))</f>
        <v>9.9949369516245667E-3</v>
      </c>
      <c r="S175" s="9">
        <f>4*(LN('GDP Deflator'!J179)-LN('GDP Deflator'!J178))</f>
        <v>2.6943700147228355E-3</v>
      </c>
    </row>
    <row r="176" spans="1:19" x14ac:dyDescent="0.25">
      <c r="A176" s="2" t="str">
        <f>'Real GDP'!A180</f>
        <v>Q2/2003</v>
      </c>
      <c r="B176" s="9">
        <f>4*(LN('Real GDP'!C180)-LN('Real GDP'!C179))</f>
        <v>3.6946024449321158E-2</v>
      </c>
      <c r="C176" s="9">
        <f>4*(LN('Real GDP'!D180)-LN('Real GDP'!D179))</f>
        <v>3.7687066317868556E-2</v>
      </c>
      <c r="D176" s="9">
        <f>4*(LN('Real GDP'!E180)-LN('Real GDP'!E179))</f>
        <v>-8.6572323042872767E-3</v>
      </c>
      <c r="E176" s="9">
        <f>4*(LN('Real GDP'!F180)-LN('Real GDP'!F179))</f>
        <v>8.6849861344262536E-4</v>
      </c>
      <c r="F176" s="9">
        <f>4*(LN('Real GDP'!G180)-LN('Real GDP'!G179))</f>
        <v>-1.2628292882098435E-2</v>
      </c>
      <c r="G176" s="9">
        <f>4*(LN('Real GDP'!H180)-LN('Real GDP'!H179))</f>
        <v>-5.9392179759107933E-3</v>
      </c>
      <c r="H176" s="9">
        <f>4*(LN('Real GDP'!I180)-LN('Real GDP'!I179))</f>
        <v>3.1863938926854019E-2</v>
      </c>
      <c r="I176" s="9">
        <f>4*(LN('Real GDP'!J180)-LN('Real GDP'!J179))</f>
        <v>2.707369977371954E-2</v>
      </c>
      <c r="K176" s="3" t="str">
        <f>'GDP Deflator'!L180</f>
        <v>Q2/2003</v>
      </c>
      <c r="L176" s="9">
        <f>4*(LN('GDP Deflator'!C180)-LN('GDP Deflator'!C179))</f>
        <v>1.2814069726797328E-2</v>
      </c>
      <c r="M176" s="9">
        <f>4*(LN('GDP Deflator'!D180)-LN('GDP Deflator'!D179))</f>
        <v>-2.9389742429977161E-3</v>
      </c>
      <c r="N176" s="9">
        <f>4*(LN('GDP Deflator'!E180)-LN('GDP Deflator'!E179))</f>
        <v>-3.1467109916707869E-2</v>
      </c>
      <c r="O176" s="9">
        <f>4*(LN('GDP Deflator'!F180)-LN('GDP Deflator'!F179))</f>
        <v>2.2443239368936219E-2</v>
      </c>
      <c r="P176" s="9">
        <f>4*(LN('GDP Deflator'!G180)-LN('GDP Deflator'!G179))</f>
        <v>6.8983876961112855E-3</v>
      </c>
      <c r="Q176" s="9">
        <f>4*(LN('GDP Deflator'!H180)-LN('GDP Deflator'!H179))</f>
        <v>2.8152854184742893E-2</v>
      </c>
      <c r="R176" s="9">
        <f>4*(LN('GDP Deflator'!I180)-LN('GDP Deflator'!I179))</f>
        <v>2.1585293883887857E-3</v>
      </c>
      <c r="S176" s="9">
        <f>4*(LN('GDP Deflator'!J180)-LN('GDP Deflator'!J179))</f>
        <v>2.2978110163052179E-5</v>
      </c>
    </row>
    <row r="177" spans="1:19" x14ac:dyDescent="0.25">
      <c r="A177" s="2" t="str">
        <f>'Real GDP'!A181</f>
        <v>Q3/2003</v>
      </c>
      <c r="B177" s="9">
        <f>4*(LN('Real GDP'!C181)-LN('Real GDP'!C180))</f>
        <v>6.6436416165124967E-2</v>
      </c>
      <c r="C177" s="9">
        <f>4*(LN('Real GDP'!D181)-LN('Real GDP'!D180))</f>
        <v>4.0697007484524761E-2</v>
      </c>
      <c r="D177" s="9">
        <f>4*(LN('Real GDP'!E181)-LN('Real GDP'!E180))</f>
        <v>2.5713491705296576E-2</v>
      </c>
      <c r="E177" s="9">
        <f>4*(LN('Real GDP'!F181)-LN('Real GDP'!F180))</f>
        <v>1.9919598994235344E-2</v>
      </c>
      <c r="F177" s="9">
        <f>4*(LN('Real GDP'!G181)-LN('Real GDP'!G180))</f>
        <v>4.5859941191075393E-3</v>
      </c>
      <c r="G177" s="9">
        <f>4*(LN('Real GDP'!H181)-LN('Real GDP'!H180))</f>
        <v>1.50497575987103E-2</v>
      </c>
      <c r="H177" s="9">
        <f>4*(LN('Real GDP'!I181)-LN('Real GDP'!I180))</f>
        <v>1.6139537384717073E-2</v>
      </c>
      <c r="I177" s="9">
        <f>4*(LN('Real GDP'!J181)-LN('Real GDP'!J180))</f>
        <v>2.7358055265587211E-2</v>
      </c>
      <c r="K177" s="3" t="str">
        <f>'GDP Deflator'!L181</f>
        <v>Q3/2003</v>
      </c>
      <c r="L177" s="9">
        <f>4*(LN('GDP Deflator'!C181)-LN('GDP Deflator'!C180))</f>
        <v>2.2099577429848694E-2</v>
      </c>
      <c r="M177" s="9">
        <f>4*(LN('GDP Deflator'!D181)-LN('GDP Deflator'!D180))</f>
        <v>3.4321992756275677E-2</v>
      </c>
      <c r="N177" s="9">
        <f>4*(LN('GDP Deflator'!E181)-LN('GDP Deflator'!E180))</f>
        <v>-1.1261775890780257E-2</v>
      </c>
      <c r="O177" s="9">
        <f>4*(LN('GDP Deflator'!F181)-LN('GDP Deflator'!F180))</f>
        <v>3.4646397761143533E-2</v>
      </c>
      <c r="P177" s="9">
        <f>4*(LN('GDP Deflator'!G181)-LN('GDP Deflator'!G180))</f>
        <v>1.0153750094460179E-2</v>
      </c>
      <c r="Q177" s="9">
        <f>4*(LN('GDP Deflator'!H181)-LN('GDP Deflator'!H180))</f>
        <v>3.2048326477994493E-2</v>
      </c>
      <c r="R177" s="9">
        <f>4*(LN('GDP Deflator'!I181)-LN('GDP Deflator'!I180))</f>
        <v>1.7164030476546799E-2</v>
      </c>
      <c r="S177" s="9">
        <f>4*(LN('GDP Deflator'!J181)-LN('GDP Deflator'!J180))</f>
        <v>1.8007034509910369E-2</v>
      </c>
    </row>
    <row r="178" spans="1:19" x14ac:dyDescent="0.25">
      <c r="A178" s="2" t="str">
        <f>'Real GDP'!A182</f>
        <v>Q4/2003</v>
      </c>
      <c r="B178" s="9">
        <f>4*(LN('Real GDP'!C182)-LN('Real GDP'!C181))</f>
        <v>4.64974957751636E-2</v>
      </c>
      <c r="C178" s="9">
        <f>4*(LN('Real GDP'!D182)-LN('Real GDP'!D181))</f>
        <v>3.2186078040204791E-2</v>
      </c>
      <c r="D178" s="9">
        <f>4*(LN('Real GDP'!E182)-LN('Real GDP'!E181))</f>
        <v>3.2157749786712486E-2</v>
      </c>
      <c r="E178" s="9">
        <f>4*(LN('Real GDP'!F182)-LN('Real GDP'!F181))</f>
        <v>1.4659988685135517E-2</v>
      </c>
      <c r="F178" s="9">
        <f>4*(LN('Real GDP'!G182)-LN('Real GDP'!G181))</f>
        <v>3.189354424695523E-2</v>
      </c>
      <c r="G178" s="9">
        <f>4*(LN('Real GDP'!H182)-LN('Real GDP'!H181))</f>
        <v>2.7334322004922029E-2</v>
      </c>
      <c r="H178" s="9">
        <f>4*(LN('Real GDP'!I182)-LN('Real GDP'!I181))</f>
        <v>4.4188818737538327E-2</v>
      </c>
      <c r="I178" s="9">
        <f>4*(LN('Real GDP'!J182)-LN('Real GDP'!J181))</f>
        <v>4.086250230470867E-2</v>
      </c>
      <c r="K178" s="3" t="str">
        <f>'GDP Deflator'!L182</f>
        <v>Q4/2003</v>
      </c>
      <c r="L178" s="9">
        <f>4*(LN('GDP Deflator'!C182)-LN('GDP Deflator'!C181))</f>
        <v>1.8921689320709589E-2</v>
      </c>
      <c r="M178" s="9">
        <f>4*(LN('GDP Deflator'!D182)-LN('GDP Deflator'!D181))</f>
        <v>3.5723128957901196E-2</v>
      </c>
      <c r="N178" s="9">
        <f>4*(LN('GDP Deflator'!E182)-LN('GDP Deflator'!E181))</f>
        <v>-4.6547279011051046E-3</v>
      </c>
      <c r="O178" s="9">
        <f>4*(LN('GDP Deflator'!F182)-LN('GDP Deflator'!F181))</f>
        <v>3.4675161541098731E-2</v>
      </c>
      <c r="P178" s="9">
        <f>4*(LN('GDP Deflator'!G182)-LN('GDP Deflator'!G181))</f>
        <v>-3.6273204390546709E-3</v>
      </c>
      <c r="Q178" s="9">
        <f>4*(LN('GDP Deflator'!H182)-LN('GDP Deflator'!H181))</f>
        <v>1.6551044132938841E-2</v>
      </c>
      <c r="R178" s="9">
        <f>4*(LN('GDP Deflator'!I182)-LN('GDP Deflator'!I181))</f>
        <v>1.9461975597547365E-2</v>
      </c>
      <c r="S178" s="9">
        <f>4*(LN('GDP Deflator'!J182)-LN('GDP Deflator'!J181))</f>
        <v>2.3086449018165922E-2</v>
      </c>
    </row>
    <row r="179" spans="1:19" x14ac:dyDescent="0.25">
      <c r="A179" s="2" t="str">
        <f>'Real GDP'!A183</f>
        <v>Q1/2004</v>
      </c>
      <c r="B179" s="9">
        <f>4*(LN('Real GDP'!C183)-LN('Real GDP'!C182))</f>
        <v>2.2936964961409956E-2</v>
      </c>
      <c r="C179" s="9">
        <f>4*(LN('Real GDP'!D183)-LN('Real GDP'!D182))</f>
        <v>2.1831419954633446E-2</v>
      </c>
      <c r="D179" s="9">
        <f>4*(LN('Real GDP'!E183)-LN('Real GDP'!E182))</f>
        <v>3.5258061904741567E-2</v>
      </c>
      <c r="E179" s="9">
        <f>4*(LN('Real GDP'!F183)-LN('Real GDP'!F182))</f>
        <v>-9.6879876177169422E-4</v>
      </c>
      <c r="F179" s="9">
        <f>4*(LN('Real GDP'!G183)-LN('Real GDP'!G182))</f>
        <v>1.8441396827501677E-2</v>
      </c>
      <c r="G179" s="9">
        <f>4*(LN('Real GDP'!H183)-LN('Real GDP'!H182))</f>
        <v>2.8735967453439315E-2</v>
      </c>
      <c r="H179" s="9">
        <f>4*(LN('Real GDP'!I183)-LN('Real GDP'!I182))</f>
        <v>3.0967352803635606E-2</v>
      </c>
      <c r="I179" s="9">
        <f>4*(LN('Real GDP'!J183)-LN('Real GDP'!J182))</f>
        <v>2.4226841417355871E-2</v>
      </c>
      <c r="K179" s="3" t="str">
        <f>'GDP Deflator'!L183</f>
        <v>Q1/2004</v>
      </c>
      <c r="L179" s="9">
        <f>4*(LN('GDP Deflator'!C183)-LN('GDP Deflator'!C182))</f>
        <v>3.4723967900514907E-2</v>
      </c>
      <c r="M179" s="9">
        <f>4*(LN('GDP Deflator'!D183)-LN('GDP Deflator'!D182))</f>
        <v>6.8827978469141016E-2</v>
      </c>
      <c r="N179" s="9">
        <f>4*(LN('GDP Deflator'!E183)-LN('GDP Deflator'!E182))</f>
        <v>2.1549115766603677E-2</v>
      </c>
      <c r="O179" s="9">
        <f>4*(LN('GDP Deflator'!F183)-LN('GDP Deflator'!F182))</f>
        <v>5.3524085753007711E-2</v>
      </c>
      <c r="P179" s="9">
        <f>4*(LN('GDP Deflator'!G183)-LN('GDP Deflator'!G182))</f>
        <v>5.7430563628244613E-3</v>
      </c>
      <c r="Q179" s="9">
        <f>4*(LN('GDP Deflator'!H183)-LN('GDP Deflator'!H182))</f>
        <v>2.2586829412897913E-2</v>
      </c>
      <c r="R179" s="9">
        <f>4*(LN('GDP Deflator'!I183)-LN('GDP Deflator'!I182))</f>
        <v>4.0487290702245105E-2</v>
      </c>
      <c r="S179" s="9">
        <f>4*(LN('GDP Deflator'!J183)-LN('GDP Deflator'!J182))</f>
        <v>4.7346446884574789E-2</v>
      </c>
    </row>
    <row r="180" spans="1:19" x14ac:dyDescent="0.25">
      <c r="A180" s="2" t="str">
        <f>'Real GDP'!A184</f>
        <v>Q2/2004</v>
      </c>
      <c r="B180" s="9">
        <f>4*(LN('Real GDP'!C184)-LN('Real GDP'!C183))</f>
        <v>2.9213666159222385E-2</v>
      </c>
      <c r="C180" s="9">
        <f>4*(LN('Real GDP'!D184)-LN('Real GDP'!D183))</f>
        <v>1.529637762038405E-2</v>
      </c>
      <c r="D180" s="9">
        <f>4*(LN('Real GDP'!E184)-LN('Real GDP'!E183))</f>
        <v>2.5271794676303472E-2</v>
      </c>
      <c r="E180" s="9">
        <f>4*(LN('Real GDP'!F184)-LN('Real GDP'!F183))</f>
        <v>1.3751496000036667E-2</v>
      </c>
      <c r="F180" s="9">
        <f>4*(LN('Real GDP'!G184)-LN('Real GDP'!G183))</f>
        <v>1.2986446392059037E-2</v>
      </c>
      <c r="G180" s="9">
        <f>4*(LN('Real GDP'!H184)-LN('Real GDP'!H183))</f>
        <v>4.7020487733593797E-2</v>
      </c>
      <c r="H180" s="9">
        <f>4*(LN('Real GDP'!I184)-LN('Real GDP'!I183))</f>
        <v>-1.3783487564111851E-3</v>
      </c>
      <c r="I180" s="9">
        <f>4*(LN('Real GDP'!J184)-LN('Real GDP'!J183))</f>
        <v>3.091617034607097E-2</v>
      </c>
      <c r="K180" s="3" t="str">
        <f>'GDP Deflator'!L184</f>
        <v>Q2/2004</v>
      </c>
      <c r="L180" s="9">
        <f>4*(LN('GDP Deflator'!C184)-LN('GDP Deflator'!C183))</f>
        <v>3.4667406563510639E-2</v>
      </c>
      <c r="M180" s="9">
        <f>4*(LN('GDP Deflator'!D184)-LN('GDP Deflator'!D183))</f>
        <v>5.2764893074375152E-2</v>
      </c>
      <c r="N180" s="9">
        <f>4*(LN('GDP Deflator'!E184)-LN('GDP Deflator'!E183))</f>
        <v>2.616764112261194E-2</v>
      </c>
      <c r="O180" s="9">
        <f>4*(LN('GDP Deflator'!F184)-LN('GDP Deflator'!F183))</f>
        <v>3.9284238785388226E-2</v>
      </c>
      <c r="P180" s="9">
        <f>4*(LN('GDP Deflator'!G184)-LN('GDP Deflator'!G183))</f>
        <v>7.4794428009248293E-3</v>
      </c>
      <c r="Q180" s="9">
        <f>4*(LN('GDP Deflator'!H184)-LN('GDP Deflator'!H183))</f>
        <v>3.2322771024638541E-2</v>
      </c>
      <c r="R180" s="9">
        <f>4*(LN('GDP Deflator'!I184)-LN('GDP Deflator'!I183))</f>
        <v>3.6658509277557982E-2</v>
      </c>
      <c r="S180" s="9">
        <f>4*(LN('GDP Deflator'!J184)-LN('GDP Deflator'!J183))</f>
        <v>4.0633829811401512E-2</v>
      </c>
    </row>
    <row r="181" spans="1:19" x14ac:dyDescent="0.25">
      <c r="A181" s="2" t="str">
        <f>'Real GDP'!A185</f>
        <v>Q3/2004</v>
      </c>
      <c r="B181" s="9">
        <f>4*(LN('Real GDP'!C185)-LN('Real GDP'!C184))</f>
        <v>3.6193292630755991E-2</v>
      </c>
      <c r="C181" s="9">
        <f>4*(LN('Real GDP'!D185)-LN('Real GDP'!D184))</f>
        <v>6.5900790178083923E-3</v>
      </c>
      <c r="D181" s="9">
        <f>4*(LN('Real GDP'!E185)-LN('Real GDP'!E184))</f>
        <v>1.55214482405448E-2</v>
      </c>
      <c r="E181" s="9">
        <f>4*(LN('Real GDP'!F185)-LN('Real GDP'!F184))</f>
        <v>-7.2998914524688985E-3</v>
      </c>
      <c r="F181" s="9">
        <f>4*(LN('Real GDP'!G185)-LN('Real GDP'!G184))</f>
        <v>3.8147377035855357E-3</v>
      </c>
      <c r="G181" s="9">
        <f>4*(LN('Real GDP'!H185)-LN('Real GDP'!H184))</f>
        <v>4.7273736756462625E-2</v>
      </c>
      <c r="H181" s="9">
        <f>4*(LN('Real GDP'!I185)-LN('Real GDP'!I184))</f>
        <v>2.0843506094500697E-2</v>
      </c>
      <c r="I181" s="9">
        <f>4*(LN('Real GDP'!J185)-LN('Real GDP'!J184))</f>
        <v>4.0091419273124984E-2</v>
      </c>
      <c r="K181" s="3" t="str">
        <f>'GDP Deflator'!L185</f>
        <v>Q3/2004</v>
      </c>
      <c r="L181" s="9">
        <f>4*(LN('GDP Deflator'!C185)-LN('GDP Deflator'!C184))</f>
        <v>2.4533743503358352E-2</v>
      </c>
      <c r="M181" s="9">
        <f>4*(LN('GDP Deflator'!D185)-LN('GDP Deflator'!D184))</f>
        <v>3.8187504553022222E-4</v>
      </c>
      <c r="N181" s="9">
        <f>4*(LN('GDP Deflator'!E185)-LN('GDP Deflator'!E184))</f>
        <v>2.2600458743635699E-2</v>
      </c>
      <c r="O181" s="9">
        <f>4*(LN('GDP Deflator'!F185)-LN('GDP Deflator'!F184))</f>
        <v>1.4679532032907616E-2</v>
      </c>
      <c r="P181" s="9">
        <f>4*(LN('GDP Deflator'!G185)-LN('GDP Deflator'!G184))</f>
        <v>-2.703287726948389E-3</v>
      </c>
      <c r="Q181" s="9">
        <f>4*(LN('GDP Deflator'!H185)-LN('GDP Deflator'!H184))</f>
        <v>3.0320468477402329E-2</v>
      </c>
      <c r="R181" s="9">
        <f>4*(LN('GDP Deflator'!I185)-LN('GDP Deflator'!I184))</f>
        <v>2.1907263377599406E-2</v>
      </c>
      <c r="S181" s="9">
        <f>4*(LN('GDP Deflator'!J185)-LN('GDP Deflator'!J184))</f>
        <v>2.4003782298425591E-2</v>
      </c>
    </row>
    <row r="182" spans="1:19" x14ac:dyDescent="0.25">
      <c r="A182" s="2" t="str">
        <f>'Real GDP'!A186</f>
        <v>Q4/2004</v>
      </c>
      <c r="B182" s="9">
        <f>4*(LN('Real GDP'!C186)-LN('Real GDP'!C185))</f>
        <v>3.4425734741581948E-2</v>
      </c>
      <c r="C182" s="9">
        <f>4*(LN('Real GDP'!D186)-LN('Real GDP'!D185))</f>
        <v>1.0071542290372548E-2</v>
      </c>
      <c r="D182" s="9">
        <f>4*(LN('Real GDP'!E186)-LN('Real GDP'!E185))</f>
        <v>2.7224149169772005E-2</v>
      </c>
      <c r="E182" s="9">
        <f>4*(LN('Real GDP'!F186)-LN('Real GDP'!F185))</f>
        <v>3.8665039181964289E-3</v>
      </c>
      <c r="F182" s="9">
        <f>4*(LN('Real GDP'!G186)-LN('Real GDP'!G185))</f>
        <v>6.5356211029516942E-3</v>
      </c>
      <c r="G182" s="9">
        <f>4*(LN('Real GDP'!H186)-LN('Real GDP'!H185))</f>
        <v>2.8613687261369591E-2</v>
      </c>
      <c r="H182" s="9">
        <f>4*(LN('Real GDP'!I186)-LN('Real GDP'!I185))</f>
        <v>-1.0622171372318689E-2</v>
      </c>
      <c r="I182" s="9">
        <f>4*(LN('Real GDP'!J186)-LN('Real GDP'!J185))</f>
        <v>2.4538649950976321E-2</v>
      </c>
      <c r="K182" s="3" t="str">
        <f>'GDP Deflator'!L186</f>
        <v>Q4/2004</v>
      </c>
      <c r="L182" s="9">
        <f>4*(LN('GDP Deflator'!C186)-LN('GDP Deflator'!C185))</f>
        <v>2.7964531398229298E-2</v>
      </c>
      <c r="M182" s="9">
        <f>4*(LN('GDP Deflator'!D186)-LN('GDP Deflator'!D185))</f>
        <v>-2.0763274830944312E-2</v>
      </c>
      <c r="N182" s="9">
        <f>4*(LN('GDP Deflator'!E186)-LN('GDP Deflator'!E185))</f>
        <v>3.2501182927276773E-2</v>
      </c>
      <c r="O182" s="9">
        <f>4*(LN('GDP Deflator'!F186)-LN('GDP Deflator'!F185))</f>
        <v>3.6120162539567957E-3</v>
      </c>
      <c r="P182" s="9">
        <f>4*(LN('GDP Deflator'!G186)-LN('GDP Deflator'!G185))</f>
        <v>3.2985290598332995E-3</v>
      </c>
      <c r="Q182" s="9">
        <f>4*(LN('GDP Deflator'!H186)-LN('GDP Deflator'!H185))</f>
        <v>4.2532248994817223E-2</v>
      </c>
      <c r="R182" s="9">
        <f>4*(LN('GDP Deflator'!I186)-LN('GDP Deflator'!I185))</f>
        <v>2.1032053336423218E-2</v>
      </c>
      <c r="S182" s="9">
        <f>4*(LN('GDP Deflator'!J186)-LN('GDP Deflator'!J185))</f>
        <v>2.092806328498753E-2</v>
      </c>
    </row>
    <row r="183" spans="1:19" x14ac:dyDescent="0.25">
      <c r="A183" s="2" t="str">
        <f>'Real GDP'!A187</f>
        <v>Q1/2005</v>
      </c>
      <c r="B183" s="9">
        <f>4*(LN('Real GDP'!C187)-LN('Real GDP'!C186))</f>
        <v>4.241253502775777E-2</v>
      </c>
      <c r="C183" s="9">
        <f>4*(LN('Real GDP'!D187)-LN('Real GDP'!D186))</f>
        <v>3.7739326321190703E-2</v>
      </c>
      <c r="D183" s="9">
        <f>4*(LN('Real GDP'!E187)-LN('Real GDP'!E186))</f>
        <v>1.0582901741400974E-2</v>
      </c>
      <c r="E183" s="9">
        <f>4*(LN('Real GDP'!F187)-LN('Real GDP'!F186))</f>
        <v>-7.7360783358884078E-3</v>
      </c>
      <c r="F183" s="9">
        <f>4*(LN('Real GDP'!G187)-LN('Real GDP'!G186))</f>
        <v>-9.980144386787515E-3</v>
      </c>
      <c r="G183" s="9">
        <f>4*(LN('Real GDP'!H187)-LN('Real GDP'!H186))</f>
        <v>1.3617587822128741E-2</v>
      </c>
      <c r="H183" s="9">
        <f>4*(LN('Real GDP'!I187)-LN('Real GDP'!I186))</f>
        <v>1.9204775392658746E-2</v>
      </c>
      <c r="I183" s="9">
        <f>4*(LN('Real GDP'!J187)-LN('Real GDP'!J186))</f>
        <v>4.0259883364424098E-2</v>
      </c>
      <c r="K183" s="3" t="str">
        <f>'GDP Deflator'!L187</f>
        <v>Q1/2005</v>
      </c>
      <c r="L183" s="9">
        <f>4*(LN('GDP Deflator'!C187)-LN('GDP Deflator'!C186))</f>
        <v>3.6898723615447437E-2</v>
      </c>
      <c r="M183" s="9">
        <f>4*(LN('GDP Deflator'!D187)-LN('GDP Deflator'!D186))</f>
        <v>-3.5740633509444564E-2</v>
      </c>
      <c r="N183" s="9">
        <f>4*(LN('GDP Deflator'!E187)-LN('GDP Deflator'!E186))</f>
        <v>4.8868404007382793E-2</v>
      </c>
      <c r="O183" s="9">
        <f>4*(LN('GDP Deflator'!F187)-LN('GDP Deflator'!F186))</f>
        <v>-2.2287626230870217E-3</v>
      </c>
      <c r="P183" s="9">
        <f>4*(LN('GDP Deflator'!G187)-LN('GDP Deflator'!G186))</f>
        <v>6.8037008596100179E-3</v>
      </c>
      <c r="Q183" s="9">
        <f>4*(LN('GDP Deflator'!H187)-LN('GDP Deflator'!H186))</f>
        <v>6.0938072673231147E-2</v>
      </c>
      <c r="R183" s="9">
        <f>4*(LN('GDP Deflator'!I187)-LN('GDP Deflator'!I186))</f>
        <v>2.6550161482315815E-2</v>
      </c>
      <c r="S183" s="9">
        <f>4*(LN('GDP Deflator'!J187)-LN('GDP Deflator'!J186))</f>
        <v>2.2964672574431688E-2</v>
      </c>
    </row>
    <row r="184" spans="1:19" x14ac:dyDescent="0.25">
      <c r="A184" s="2" t="str">
        <f>'Real GDP'!A188</f>
        <v>Q2/2005</v>
      </c>
      <c r="B184" s="9">
        <f>4*(LN('Real GDP'!C188)-LN('Real GDP'!C187))</f>
        <v>2.0830393411657155E-2</v>
      </c>
      <c r="C184" s="9">
        <f>4*(LN('Real GDP'!D188)-LN('Real GDP'!D187))</f>
        <v>4.4119362890320701E-2</v>
      </c>
      <c r="D184" s="9">
        <f>4*(LN('Real GDP'!E188)-LN('Real GDP'!E187))</f>
        <v>7.8884502533504985E-3</v>
      </c>
      <c r="E184" s="9">
        <f>4*(LN('Real GDP'!F188)-LN('Real GDP'!F187))</f>
        <v>2.6583590668188606E-2</v>
      </c>
      <c r="F184" s="9">
        <f>4*(LN('Real GDP'!G188)-LN('Real GDP'!G187))</f>
        <v>3.8666340339176486E-2</v>
      </c>
      <c r="G184" s="9">
        <f>4*(LN('Real GDP'!H188)-LN('Real GDP'!H187))</f>
        <v>2.8375932126017744E-2</v>
      </c>
      <c r="H184" s="9">
        <f>4*(LN('Real GDP'!I188)-LN('Real GDP'!I187))</f>
        <v>3.1172048891384918E-2</v>
      </c>
      <c r="I184" s="9">
        <f>4*(LN('Real GDP'!J188)-LN('Real GDP'!J187))</f>
        <v>4.0564377636655991E-2</v>
      </c>
      <c r="K184" s="3" t="str">
        <f>'GDP Deflator'!L188</f>
        <v>Q2/2005</v>
      </c>
      <c r="L184" s="9">
        <f>4*(LN('GDP Deflator'!C188)-LN('GDP Deflator'!C187))</f>
        <v>2.8915918312243605E-2</v>
      </c>
      <c r="M184" s="9">
        <f>4*(LN('GDP Deflator'!D188)-LN('GDP Deflator'!D187))</f>
        <v>1.5213813329992831E-3</v>
      </c>
      <c r="N184" s="9">
        <f>4*(LN('GDP Deflator'!E188)-LN('GDP Deflator'!E187))</f>
        <v>4.143614820189967E-2</v>
      </c>
      <c r="O184" s="9">
        <f>4*(LN('GDP Deflator'!F188)-LN('GDP Deflator'!F187))</f>
        <v>2.1924455223079065E-3</v>
      </c>
      <c r="P184" s="9">
        <f>4*(LN('GDP Deflator'!G188)-LN('GDP Deflator'!G187))</f>
        <v>1.9029750737065143E-2</v>
      </c>
      <c r="Q184" s="9">
        <f>4*(LN('GDP Deflator'!H188)-LN('GDP Deflator'!H187))</f>
        <v>4.7125353308459239E-2</v>
      </c>
      <c r="R184" s="9">
        <f>4*(LN('GDP Deflator'!I188)-LN('GDP Deflator'!I187))</f>
        <v>2.1724897941417964E-2</v>
      </c>
      <c r="S184" s="9">
        <f>4*(LN('GDP Deflator'!J188)-LN('GDP Deflator'!J187))</f>
        <v>3.8434170061641737E-2</v>
      </c>
    </row>
    <row r="185" spans="1:19" x14ac:dyDescent="0.25">
      <c r="A185" s="2" t="str">
        <f>'Real GDP'!A189</f>
        <v>Q3/2005</v>
      </c>
      <c r="B185" s="9">
        <f>4*(LN('Real GDP'!C189)-LN('Real GDP'!C188))</f>
        <v>3.3462775005929757E-2</v>
      </c>
      <c r="C185" s="9">
        <f>4*(LN('Real GDP'!D189)-LN('Real GDP'!D188))</f>
        <v>4.6526047579973806E-2</v>
      </c>
      <c r="D185" s="9">
        <f>4*(LN('Real GDP'!E189)-LN('Real GDP'!E188))</f>
        <v>1.9540353155360179E-2</v>
      </c>
      <c r="E185" s="9">
        <f>4*(LN('Real GDP'!F189)-LN('Real GDP'!F188))</f>
        <v>3.2347462785295988E-2</v>
      </c>
      <c r="F185" s="9">
        <f>4*(LN('Real GDP'!G189)-LN('Real GDP'!G188))</f>
        <v>2.659586124040203E-2</v>
      </c>
      <c r="G185" s="9">
        <f>4*(LN('Real GDP'!H189)-LN('Real GDP'!H188))</f>
        <v>4.8926309663414713E-2</v>
      </c>
      <c r="H185" s="9">
        <f>4*(LN('Real GDP'!I189)-LN('Real GDP'!I188))</f>
        <v>3.7929567300984957E-2</v>
      </c>
      <c r="I185" s="9">
        <f>4*(LN('Real GDP'!J189)-LN('Real GDP'!J188))</f>
        <v>3.7750321197869141E-2</v>
      </c>
      <c r="K185" s="3" t="str">
        <f>'GDP Deflator'!L189</f>
        <v>Q3/2005</v>
      </c>
      <c r="L185" s="9">
        <f>4*(LN('GDP Deflator'!C189)-LN('GDP Deflator'!C188))</f>
        <v>3.7239194422014066E-2</v>
      </c>
      <c r="M185" s="9">
        <f>4*(LN('GDP Deflator'!D189)-LN('GDP Deflator'!D188))</f>
        <v>2.7142443571023023E-2</v>
      </c>
      <c r="N185" s="9">
        <f>4*(LN('GDP Deflator'!E189)-LN('GDP Deflator'!E188))</f>
        <v>5.160905473771038E-2</v>
      </c>
      <c r="O185" s="9">
        <f>4*(LN('GDP Deflator'!F189)-LN('GDP Deflator'!F188))</f>
        <v>2.2808590510269511E-2</v>
      </c>
      <c r="P185" s="9">
        <f>4*(LN('GDP Deflator'!G189)-LN('GDP Deflator'!G188))</f>
        <v>4.461360779835033E-2</v>
      </c>
      <c r="Q185" s="9">
        <f>4*(LN('GDP Deflator'!H189)-LN('GDP Deflator'!H188))</f>
        <v>4.9993532413530772E-2</v>
      </c>
      <c r="R185" s="9">
        <f>4*(LN('GDP Deflator'!I189)-LN('GDP Deflator'!I188))</f>
        <v>3.3643389946455216E-2</v>
      </c>
      <c r="S185" s="9">
        <f>4*(LN('GDP Deflator'!J189)-LN('GDP Deflator'!J188))</f>
        <v>6.9565645191719483E-2</v>
      </c>
    </row>
    <row r="186" spans="1:19" x14ac:dyDescent="0.25">
      <c r="A186" s="2" t="str">
        <f>'Real GDP'!A190</f>
        <v>Q4/2005</v>
      </c>
      <c r="B186" s="9">
        <f>4*(LN('Real GDP'!C190)-LN('Real GDP'!C189))</f>
        <v>2.2796019930055422E-2</v>
      </c>
      <c r="C186" s="9">
        <f>4*(LN('Real GDP'!D190)-LN('Real GDP'!D189))</f>
        <v>5.9483162535588718E-2</v>
      </c>
      <c r="D186" s="9">
        <f>4*(LN('Real GDP'!E190)-LN('Real GDP'!E189))</f>
        <v>2.805128492771658E-2</v>
      </c>
      <c r="E186" s="9">
        <f>4*(LN('Real GDP'!F190)-LN('Real GDP'!F189))</f>
        <v>1.5231964000619769E-2</v>
      </c>
      <c r="F186" s="9">
        <f>4*(LN('Real GDP'!G190)-LN('Real GDP'!G189))</f>
        <v>1.1226092367333962E-2</v>
      </c>
      <c r="G186" s="9">
        <f>4*(LN('Real GDP'!H190)-LN('Real GDP'!H189))</f>
        <v>3.9421188299172627E-2</v>
      </c>
      <c r="H186" s="9">
        <f>4*(LN('Real GDP'!I190)-LN('Real GDP'!I189))</f>
        <v>8.4621465208343238E-3</v>
      </c>
      <c r="I186" s="9">
        <f>4*(LN('Real GDP'!J190)-LN('Real GDP'!J189))</f>
        <v>4.1611445409309056E-2</v>
      </c>
      <c r="K186" s="3" t="str">
        <f>'GDP Deflator'!L190</f>
        <v>Q4/2005</v>
      </c>
      <c r="L186" s="9">
        <f>4*(LN('GDP Deflator'!C190)-LN('GDP Deflator'!C189))</f>
        <v>3.0218186592435359E-2</v>
      </c>
      <c r="M186" s="9">
        <f>4*(LN('GDP Deflator'!D190)-LN('GDP Deflator'!D189))</f>
        <v>5.019784078945122E-2</v>
      </c>
      <c r="N186" s="9">
        <f>4*(LN('GDP Deflator'!E190)-LN('GDP Deflator'!E189))</f>
        <v>4.6767247098603804E-2</v>
      </c>
      <c r="O186" s="9">
        <f>4*(LN('GDP Deflator'!F190)-LN('GDP Deflator'!F189))</f>
        <v>2.8172621493411043E-2</v>
      </c>
      <c r="P186" s="9">
        <f>4*(LN('GDP Deflator'!G190)-LN('GDP Deflator'!G189))</f>
        <v>6.0155081959056389E-2</v>
      </c>
      <c r="Q186" s="9">
        <f>4*(LN('GDP Deflator'!H190)-LN('GDP Deflator'!H189))</f>
        <v>3.6291669099380641E-2</v>
      </c>
      <c r="R186" s="9">
        <f>4*(LN('GDP Deflator'!I190)-LN('GDP Deflator'!I189))</f>
        <v>2.9894698714709733E-2</v>
      </c>
      <c r="S186" s="9">
        <f>4*(LN('GDP Deflator'!J190)-LN('GDP Deflator'!J189))</f>
        <v>8.6516306643989793E-2</v>
      </c>
    </row>
    <row r="187" spans="1:19" x14ac:dyDescent="0.25">
      <c r="A187" s="2" t="str">
        <f>'Real GDP'!A191</f>
        <v>Q1/2006</v>
      </c>
      <c r="B187" s="9">
        <f>4*(LN('Real GDP'!C191)-LN('Real GDP'!C190))</f>
        <v>4.77691642763034E-2</v>
      </c>
      <c r="C187" s="9">
        <f>4*(LN('Real GDP'!D191)-LN('Real GDP'!D190))</f>
        <v>1.0638354377856984E-2</v>
      </c>
      <c r="D187" s="9">
        <f>4*(LN('Real GDP'!E191)-LN('Real GDP'!E190))</f>
        <v>3.3286328068303561E-2</v>
      </c>
      <c r="E187" s="9">
        <f>4*(LN('Real GDP'!F191)-LN('Real GDP'!F190))</f>
        <v>3.7093260351085178E-2</v>
      </c>
      <c r="F187" s="9">
        <f>4*(LN('Real GDP'!G191)-LN('Real GDP'!G190))</f>
        <v>1.4251152210562168E-2</v>
      </c>
      <c r="G187" s="9">
        <f>4*(LN('Real GDP'!H191)-LN('Real GDP'!H190))</f>
        <v>3.1932937211074375E-2</v>
      </c>
      <c r="H187" s="9">
        <f>4*(LN('Real GDP'!I191)-LN('Real GDP'!I190))</f>
        <v>3.0210340924696766E-3</v>
      </c>
      <c r="I187" s="9">
        <f>4*(LN('Real GDP'!J191)-LN('Real GDP'!J190))</f>
        <v>4.3084326117433847E-2</v>
      </c>
      <c r="K187" s="3" t="str">
        <f>'GDP Deflator'!L191</f>
        <v>Q1/2006</v>
      </c>
      <c r="L187" s="9">
        <f>4*(LN('GDP Deflator'!C191)-LN('GDP Deflator'!C190))</f>
        <v>3.1336552518908434E-2</v>
      </c>
      <c r="M187" s="9">
        <f>4*(LN('GDP Deflator'!D191)-LN('GDP Deflator'!D190))</f>
        <v>7.0269257703330368E-2</v>
      </c>
      <c r="N187" s="9">
        <f>4*(LN('GDP Deflator'!E191)-LN('GDP Deflator'!E190))</f>
        <v>5.0159177106603892E-2</v>
      </c>
      <c r="O187" s="9">
        <f>4*(LN('GDP Deflator'!F191)-LN('GDP Deflator'!F190))</f>
        <v>4.2089683103657904E-2</v>
      </c>
      <c r="P187" s="9">
        <f>4*(LN('GDP Deflator'!G191)-LN('GDP Deflator'!G190))</f>
        <v>7.1809747153082526E-2</v>
      </c>
      <c r="Q187" s="9">
        <f>4*(LN('GDP Deflator'!H191)-LN('GDP Deflator'!H190))</f>
        <v>2.7682917375781102E-2</v>
      </c>
      <c r="R187" s="9">
        <f>4*(LN('GDP Deflator'!I191)-LN('GDP Deflator'!I190))</f>
        <v>3.4798650351859806E-2</v>
      </c>
      <c r="S187" s="9">
        <f>4*(LN('GDP Deflator'!J191)-LN('GDP Deflator'!J190))</f>
        <v>0.1119765438790985</v>
      </c>
    </row>
    <row r="188" spans="1:19" x14ac:dyDescent="0.25">
      <c r="A188" s="2" t="str">
        <f>'Real GDP'!A192</f>
        <v>Q2/2006</v>
      </c>
      <c r="B188" s="9">
        <f>4*(LN('Real GDP'!C192)-LN('Real GDP'!C191))</f>
        <v>1.1934807182100826E-2</v>
      </c>
      <c r="C188" s="9">
        <f>4*(LN('Real GDP'!D192)-LN('Real GDP'!D191))</f>
        <v>8.9031022843393259E-3</v>
      </c>
      <c r="D188" s="9">
        <f>4*(LN('Real GDP'!E192)-LN('Real GDP'!E191))</f>
        <v>3.9035331321215949E-2</v>
      </c>
      <c r="E188" s="9">
        <f>4*(LN('Real GDP'!F192)-LN('Real GDP'!F191))</f>
        <v>6.3509596573183558E-2</v>
      </c>
      <c r="F188" s="9">
        <f>4*(LN('Real GDP'!G192)-LN('Real GDP'!G191))</f>
        <v>2.3496268922919228E-2</v>
      </c>
      <c r="G188" s="9">
        <f>4*(LN('Real GDP'!H192)-LN('Real GDP'!H191))</f>
        <v>1.9298555966820174E-3</v>
      </c>
      <c r="H188" s="9">
        <f>4*(LN('Real GDP'!I192)-LN('Real GDP'!I191))</f>
        <v>1.3893998082721737E-2</v>
      </c>
      <c r="I188" s="9">
        <f>4*(LN('Real GDP'!J192)-LN('Real GDP'!J191))</f>
        <v>4.1556802216373256E-2</v>
      </c>
      <c r="K188" s="3" t="str">
        <f>'GDP Deflator'!L192</f>
        <v>Q2/2006</v>
      </c>
      <c r="L188" s="9">
        <f>4*(LN('GDP Deflator'!C192)-LN('GDP Deflator'!C191))</f>
        <v>3.2042949411874133E-2</v>
      </c>
      <c r="M188" s="9">
        <f>4*(LN('GDP Deflator'!D192)-LN('GDP Deflator'!D191))</f>
        <v>5.6502132363569046E-2</v>
      </c>
      <c r="N188" s="9">
        <f>4*(LN('GDP Deflator'!E192)-LN('GDP Deflator'!E191))</f>
        <v>4.5366976972555761E-2</v>
      </c>
      <c r="O188" s="9">
        <f>4*(LN('GDP Deflator'!F192)-LN('GDP Deflator'!F191))</f>
        <v>4.0077292108669837E-2</v>
      </c>
      <c r="P188" s="9">
        <f>4*(LN('GDP Deflator'!G192)-LN('GDP Deflator'!G191))</f>
        <v>6.7581982328444923E-2</v>
      </c>
      <c r="Q188" s="9">
        <f>4*(LN('GDP Deflator'!H192)-LN('GDP Deflator'!H191))</f>
        <v>3.0990180300623393E-2</v>
      </c>
      <c r="R188" s="9">
        <f>4*(LN('GDP Deflator'!I192)-LN('GDP Deflator'!I191))</f>
        <v>3.4591212663233506E-2</v>
      </c>
      <c r="S188" s="9">
        <f>4*(LN('GDP Deflator'!J192)-LN('GDP Deflator'!J191))</f>
        <v>9.2096658702139678E-2</v>
      </c>
    </row>
    <row r="189" spans="1:19" x14ac:dyDescent="0.25">
      <c r="A189" s="2" t="str">
        <f>'Real GDP'!A193</f>
        <v>Q3/2006</v>
      </c>
      <c r="B189" s="9">
        <f>4*(LN('Real GDP'!C193)-LN('Real GDP'!C192))</f>
        <v>3.5759177548868593E-3</v>
      </c>
      <c r="C189" s="9">
        <f>4*(LN('Real GDP'!D193)-LN('Real GDP'!D192))</f>
        <v>2.5648694410840278E-3</v>
      </c>
      <c r="D189" s="9">
        <f>4*(LN('Real GDP'!E193)-LN('Real GDP'!E192))</f>
        <v>8.1035667957252144E-4</v>
      </c>
      <c r="E189" s="9">
        <f>4*(LN('Real GDP'!F193)-LN('Real GDP'!F192))</f>
        <v>3.9748287376482949E-2</v>
      </c>
      <c r="F189" s="9">
        <f>4*(LN('Real GDP'!G193)-LN('Real GDP'!G192))</f>
        <v>1.4173273122892738E-2</v>
      </c>
      <c r="G189" s="9">
        <f>4*(LN('Real GDP'!H193)-LN('Real GDP'!H192))</f>
        <v>1.1100581771295026E-2</v>
      </c>
      <c r="H189" s="9">
        <f>4*(LN('Real GDP'!I193)-LN('Real GDP'!I192))</f>
        <v>-6.8922003652858166E-3</v>
      </c>
      <c r="I189" s="9">
        <f>4*(LN('Real GDP'!J193)-LN('Real GDP'!J192))</f>
        <v>3.9296917250826624E-2</v>
      </c>
      <c r="K189" s="3" t="str">
        <f>'GDP Deflator'!L193</f>
        <v>Q3/2006</v>
      </c>
      <c r="L189" s="9">
        <f>4*(LN('GDP Deflator'!C193)-LN('GDP Deflator'!C192))</f>
        <v>2.7809505121108913E-2</v>
      </c>
      <c r="M189" s="9">
        <f>4*(LN('GDP Deflator'!D193)-LN('GDP Deflator'!D192))</f>
        <v>3.0255438884893238E-2</v>
      </c>
      <c r="N189" s="9">
        <f>4*(LN('GDP Deflator'!E193)-LN('GDP Deflator'!E192))</f>
        <v>3.6696846850752252E-2</v>
      </c>
      <c r="O189" s="9">
        <f>4*(LN('GDP Deflator'!F193)-LN('GDP Deflator'!F192))</f>
        <v>3.2854333927769375E-2</v>
      </c>
      <c r="P189" s="9">
        <f>4*(LN('GDP Deflator'!G193)-LN('GDP Deflator'!G192))</f>
        <v>4.9235933815971578E-2</v>
      </c>
      <c r="Q189" s="9">
        <f>4*(LN('GDP Deflator'!H193)-LN('GDP Deflator'!H192))</f>
        <v>2.6596796166419523E-2</v>
      </c>
      <c r="R189" s="9">
        <f>4*(LN('GDP Deflator'!I193)-LN('GDP Deflator'!I192))</f>
        <v>2.9114663696727661E-2</v>
      </c>
      <c r="S189" s="9">
        <f>4*(LN('GDP Deflator'!J193)-LN('GDP Deflator'!J192))</f>
        <v>6.5694491098206242E-2</v>
      </c>
    </row>
    <row r="190" spans="1:19" x14ac:dyDescent="0.25">
      <c r="A190" s="2" t="str">
        <f>'Real GDP'!A194</f>
        <v>Q4/2006</v>
      </c>
      <c r="B190" s="9">
        <f>4*(LN('Real GDP'!C194)-LN('Real GDP'!C193))</f>
        <v>3.1186691726389881E-2</v>
      </c>
      <c r="C190" s="9">
        <f>4*(LN('Real GDP'!D194)-LN('Real GDP'!D193))</f>
        <v>1.408200907995294E-2</v>
      </c>
      <c r="D190" s="9">
        <f>4*(LN('Real GDP'!E194)-LN('Real GDP'!E193))</f>
        <v>2.9618127816977591E-2</v>
      </c>
      <c r="E190" s="9">
        <f>4*(LN('Real GDP'!F194)-LN('Real GDP'!F193))</f>
        <v>5.1854120239262613E-2</v>
      </c>
      <c r="F190" s="9">
        <f>4*(LN('Real GDP'!G194)-LN('Real GDP'!G193))</f>
        <v>5.1739319910751647E-2</v>
      </c>
      <c r="G190" s="9">
        <f>4*(LN('Real GDP'!H194)-LN('Real GDP'!H193))</f>
        <v>1.506042795867657E-2</v>
      </c>
      <c r="H190" s="9">
        <f>4*(LN('Real GDP'!I194)-LN('Real GDP'!I193))</f>
        <v>4.859354794511006E-2</v>
      </c>
      <c r="I190" s="9">
        <f>4*(LN('Real GDP'!J194)-LN('Real GDP'!J193))</f>
        <v>3.7807542851055587E-2</v>
      </c>
      <c r="K190" s="3" t="str">
        <f>'GDP Deflator'!L194</f>
        <v>Q4/2006</v>
      </c>
      <c r="L190" s="9">
        <f>4*(LN('GDP Deflator'!C194)-LN('GDP Deflator'!C193))</f>
        <v>1.396059575183628E-2</v>
      </c>
      <c r="M190" s="9">
        <f>4*(LN('GDP Deflator'!D194)-LN('GDP Deflator'!D193))</f>
        <v>-1.4988901527260623E-2</v>
      </c>
      <c r="N190" s="9">
        <f>4*(LN('GDP Deflator'!E194)-LN('GDP Deflator'!E193))</f>
        <v>1.8327652457514887E-2</v>
      </c>
      <c r="O190" s="9">
        <f>4*(LN('GDP Deflator'!F194)-LN('GDP Deflator'!F193))</f>
        <v>1.6136236891419742E-2</v>
      </c>
      <c r="P190" s="9">
        <f>4*(LN('GDP Deflator'!G194)-LN('GDP Deflator'!G193))</f>
        <v>2.5528337090541697E-2</v>
      </c>
      <c r="Q190" s="9">
        <f>4*(LN('GDP Deflator'!H194)-LN('GDP Deflator'!H193))</f>
        <v>1.275481527797595E-2</v>
      </c>
      <c r="R190" s="9">
        <f>4*(LN('GDP Deflator'!I194)-LN('GDP Deflator'!I193))</f>
        <v>1.3693876933945859E-2</v>
      </c>
      <c r="S190" s="9">
        <f>4*(LN('GDP Deflator'!J194)-LN('GDP Deflator'!J193))</f>
        <v>2.9795398835453568E-2</v>
      </c>
    </row>
    <row r="191" spans="1:19" x14ac:dyDescent="0.25">
      <c r="A191" s="2" t="str">
        <f>'Real GDP'!A195</f>
        <v>Q1/2007</v>
      </c>
      <c r="B191" s="9">
        <f>4*(LN('Real GDP'!C195)-LN('Real GDP'!C194))</f>
        <v>2.4703904746274929E-3</v>
      </c>
      <c r="C191" s="9">
        <f>4*(LN('Real GDP'!D195)-LN('Real GDP'!D194))</f>
        <v>3.9601917024455702E-2</v>
      </c>
      <c r="D191" s="9">
        <f>4*(LN('Real GDP'!E195)-LN('Real GDP'!E194))</f>
        <v>3.1012385641151496E-2</v>
      </c>
      <c r="E191" s="9">
        <f>4*(LN('Real GDP'!F195)-LN('Real GDP'!F194))</f>
        <v>1.6365952011064167E-2</v>
      </c>
      <c r="F191" s="9">
        <f>4*(LN('Real GDP'!G195)-LN('Real GDP'!G194))</f>
        <v>6.4314934659428502E-3</v>
      </c>
      <c r="G191" s="9">
        <f>4*(LN('Real GDP'!H195)-LN('Real GDP'!H194))</f>
        <v>2.578058519952009E-2</v>
      </c>
      <c r="H191" s="9">
        <f>4*(LN('Real GDP'!I195)-LN('Real GDP'!I194))</f>
        <v>2.9306589994291699E-2</v>
      </c>
      <c r="I191" s="9">
        <f>4*(LN('Real GDP'!J195)-LN('Real GDP'!J194))</f>
        <v>4.0713587885186087E-2</v>
      </c>
      <c r="K191" s="3" t="str">
        <f>'GDP Deflator'!L195</f>
        <v>Q1/2007</v>
      </c>
      <c r="L191" s="9">
        <f>4*(LN('GDP Deflator'!C195)-LN('GDP Deflator'!C194))</f>
        <v>4.4698603326828845E-2</v>
      </c>
      <c r="M191" s="9">
        <f>4*(LN('GDP Deflator'!D195)-LN('GDP Deflator'!D194))</f>
        <v>-9.5746825530795832E-3</v>
      </c>
      <c r="N191" s="9">
        <f>4*(LN('GDP Deflator'!E195)-LN('GDP Deflator'!E194))</f>
        <v>4.571368185136393E-2</v>
      </c>
      <c r="O191" s="9">
        <f>4*(LN('GDP Deflator'!F195)-LN('GDP Deflator'!F194))</f>
        <v>4.392374215874284E-2</v>
      </c>
      <c r="P191" s="9">
        <f>4*(LN('GDP Deflator'!G195)-LN('GDP Deflator'!G194))</f>
        <v>4.3004848644827121E-2</v>
      </c>
      <c r="Q191" s="9">
        <f>4*(LN('GDP Deflator'!H195)-LN('GDP Deflator'!H194))</f>
        <v>4.4557929470247615E-2</v>
      </c>
      <c r="R191" s="9">
        <f>4*(LN('GDP Deflator'!I195)-LN('GDP Deflator'!I194))</f>
        <v>4.4346147241331124E-2</v>
      </c>
      <c r="S191" s="9">
        <f>4*(LN('GDP Deflator'!J195)-LN('GDP Deflator'!J194))</f>
        <v>3.9202835163653305E-2</v>
      </c>
    </row>
    <row r="192" spans="1:19" x14ac:dyDescent="0.25">
      <c r="A192" s="2" t="str">
        <f>'Real GDP'!A196</f>
        <v>Q2/2007</v>
      </c>
      <c r="B192" s="9">
        <f>4*(LN('Real GDP'!C196)-LN('Real GDP'!C195))</f>
        <v>3.0480337188819817E-2</v>
      </c>
      <c r="C192" s="9">
        <f>4*(LN('Real GDP'!D196)-LN('Real GDP'!D195))</f>
        <v>2.8760257235781239E-2</v>
      </c>
      <c r="D192" s="9">
        <f>4*(LN('Real GDP'!E196)-LN('Real GDP'!E195))</f>
        <v>3.1750178776480453E-2</v>
      </c>
      <c r="E192" s="9">
        <f>4*(LN('Real GDP'!F196)-LN('Real GDP'!F195))</f>
        <v>2.9552845510018244E-2</v>
      </c>
      <c r="F192" s="9">
        <f>4*(LN('Real GDP'!G196)-LN('Real GDP'!G195))</f>
        <v>-4.0146741283102472E-3</v>
      </c>
      <c r="G192" s="9">
        <f>4*(LN('Real GDP'!H196)-LN('Real GDP'!H195))</f>
        <v>3.8420421090975765E-2</v>
      </c>
      <c r="H192" s="9">
        <f>4*(LN('Real GDP'!I196)-LN('Real GDP'!I195))</f>
        <v>4.7101871919323912E-3</v>
      </c>
      <c r="I192" s="9">
        <f>4*(LN('Real GDP'!J196)-LN('Real GDP'!J195))</f>
        <v>3.2309878041079543E-2</v>
      </c>
      <c r="K192" s="3" t="str">
        <f>'GDP Deflator'!L196</f>
        <v>Q2/2007</v>
      </c>
      <c r="L192" s="9">
        <f>4*(LN('GDP Deflator'!C196)-LN('GDP Deflator'!C195))</f>
        <v>2.2309385444994945E-2</v>
      </c>
      <c r="M192" s="9">
        <f>4*(LN('GDP Deflator'!D196)-LN('GDP Deflator'!D195))</f>
        <v>1.7098900234486791E-3</v>
      </c>
      <c r="N192" s="9">
        <f>4*(LN('GDP Deflator'!E196)-LN('GDP Deflator'!E195))</f>
        <v>2.6016677740468452E-2</v>
      </c>
      <c r="O192" s="9">
        <f>4*(LN('GDP Deflator'!F196)-LN('GDP Deflator'!F195))</f>
        <v>2.3753811265997626E-2</v>
      </c>
      <c r="P192" s="9">
        <f>4*(LN('GDP Deflator'!G196)-LN('GDP Deflator'!G195))</f>
        <v>3.3192961719755942E-2</v>
      </c>
      <c r="Q192" s="9">
        <f>4*(LN('GDP Deflator'!H196)-LN('GDP Deflator'!H195))</f>
        <v>2.3173568740716632E-2</v>
      </c>
      <c r="R192" s="9">
        <f>4*(LN('GDP Deflator'!I196)-LN('GDP Deflator'!I195))</f>
        <v>2.1665791986311689E-2</v>
      </c>
      <c r="S192" s="9">
        <f>4*(LN('GDP Deflator'!J196)-LN('GDP Deflator'!J195))</f>
        <v>2.1608238757142573E-2</v>
      </c>
    </row>
    <row r="193" spans="1:19" x14ac:dyDescent="0.25">
      <c r="A193" s="2" t="str">
        <f>'Real GDP'!A197</f>
        <v>Q3/2007</v>
      </c>
      <c r="B193" s="9">
        <f>4*(LN('Real GDP'!C197)-LN('Real GDP'!C196))</f>
        <v>2.6813422582293356E-2</v>
      </c>
      <c r="C193" s="9">
        <f>4*(LN('Real GDP'!D197)-LN('Real GDP'!D196))</f>
        <v>3.3734602544111425E-2</v>
      </c>
      <c r="D193" s="9">
        <f>4*(LN('Real GDP'!E197)-LN('Real GDP'!E196))</f>
        <v>1.243367760632097E-2</v>
      </c>
      <c r="E193" s="9">
        <f>4*(LN('Real GDP'!F197)-LN('Real GDP'!F196))</f>
        <v>3.3678285751584269E-2</v>
      </c>
      <c r="F193" s="9">
        <f>4*(LN('Real GDP'!G197)-LN('Real GDP'!G196))</f>
        <v>-1.4652923868361256E-3</v>
      </c>
      <c r="G193" s="9">
        <f>4*(LN('Real GDP'!H197)-LN('Real GDP'!H196))</f>
        <v>1.6586156209427827E-2</v>
      </c>
      <c r="H193" s="9">
        <f>4*(LN('Real GDP'!I197)-LN('Real GDP'!I196))</f>
        <v>-1.8097549861778361E-2</v>
      </c>
      <c r="I193" s="9">
        <f>4*(LN('Real GDP'!J197)-LN('Real GDP'!J196))</f>
        <v>3.2309822409043676E-2</v>
      </c>
      <c r="K193" s="3" t="str">
        <f>'GDP Deflator'!L197</f>
        <v>Q3/2007</v>
      </c>
      <c r="L193" s="9">
        <f>4*(LN('GDP Deflator'!C197)-LN('GDP Deflator'!C196))</f>
        <v>1.3849747965718251E-2</v>
      </c>
      <c r="M193" s="9">
        <f>4*(LN('GDP Deflator'!D197)-LN('GDP Deflator'!D196))</f>
        <v>1.8159454533567043E-2</v>
      </c>
      <c r="N193" s="9">
        <f>4*(LN('GDP Deflator'!E197)-LN('GDP Deflator'!E196))</f>
        <v>2.1234413629791504E-2</v>
      </c>
      <c r="O193" s="9">
        <f>4*(LN('GDP Deflator'!F197)-LN('GDP Deflator'!F196))</f>
        <v>1.7644745972063447E-2</v>
      </c>
      <c r="P193" s="9">
        <f>4*(LN('GDP Deflator'!G197)-LN('GDP Deflator'!G196))</f>
        <v>3.8086375908857661E-2</v>
      </c>
      <c r="Q193" s="9">
        <f>4*(LN('GDP Deflator'!H197)-LN('GDP Deflator'!H196))</f>
        <v>1.424909815936104E-2</v>
      </c>
      <c r="R193" s="9">
        <f>4*(LN('GDP Deflator'!I197)-LN('GDP Deflator'!I196))</f>
        <v>1.3873828198679661E-2</v>
      </c>
      <c r="S193" s="9">
        <f>4*(LN('GDP Deflator'!J197)-LN('GDP Deflator'!J196))</f>
        <v>1.8679815845800363E-2</v>
      </c>
    </row>
    <row r="194" spans="1:19" x14ac:dyDescent="0.25">
      <c r="A194" s="2" t="str">
        <f>'Real GDP'!A198</f>
        <v>Q4/2007</v>
      </c>
      <c r="B194" s="9">
        <f>4*(LN('Real GDP'!C198)-LN('Real GDP'!C197))</f>
        <v>1.4250954180262454E-2</v>
      </c>
      <c r="C194" s="9">
        <f>4*(LN('Real GDP'!D198)-LN('Real GDP'!D197))</f>
        <v>3.3144802991095901E-2</v>
      </c>
      <c r="D194" s="9">
        <f>4*(LN('Real GDP'!E198)-LN('Real GDP'!E197))</f>
        <v>1.0759956389872372E-2</v>
      </c>
      <c r="E194" s="9">
        <f>4*(LN('Real GDP'!F198)-LN('Real GDP'!F197))</f>
        <v>1.1032539758531357E-2</v>
      </c>
      <c r="F194" s="9">
        <f>4*(LN('Real GDP'!G198)-LN('Real GDP'!G197))</f>
        <v>-5.9187527786406235E-3</v>
      </c>
      <c r="G194" s="9">
        <f>4*(LN('Real GDP'!H198)-LN('Real GDP'!H197))</f>
        <v>5.5985990658093954E-3</v>
      </c>
      <c r="H194" s="9">
        <f>4*(LN('Real GDP'!I198)-LN('Real GDP'!I197))</f>
        <v>2.017279040070008E-2</v>
      </c>
      <c r="I194" s="9">
        <f>4*(LN('Real GDP'!J198)-LN('Real GDP'!J197))</f>
        <v>3.4275476122711979E-2</v>
      </c>
      <c r="K194" s="3" t="str">
        <f>'GDP Deflator'!L198</f>
        <v>Q4/2007</v>
      </c>
      <c r="L194" s="9">
        <f>4*(LN('GDP Deflator'!C198)-LN('GDP Deflator'!C197))</f>
        <v>1.7375935653021202E-2</v>
      </c>
      <c r="M194" s="9">
        <f>4*(LN('GDP Deflator'!D198)-LN('GDP Deflator'!D197))</f>
        <v>3.2159671044713178E-2</v>
      </c>
      <c r="N194" s="9">
        <f>4*(LN('GDP Deflator'!E198)-LN('GDP Deflator'!E197))</f>
        <v>2.8432922848558917E-2</v>
      </c>
      <c r="O194" s="9">
        <f>4*(LN('GDP Deflator'!F198)-LN('GDP Deflator'!F197))</f>
        <v>2.3455990446638708E-2</v>
      </c>
      <c r="P194" s="9">
        <f>4*(LN('GDP Deflator'!G198)-LN('GDP Deflator'!G197))</f>
        <v>5.4748860737664273E-2</v>
      </c>
      <c r="Q194" s="9">
        <f>4*(LN('GDP Deflator'!H198)-LN('GDP Deflator'!H197))</f>
        <v>2.1235577294596908E-2</v>
      </c>
      <c r="R194" s="9">
        <f>4*(LN('GDP Deflator'!I198)-LN('GDP Deflator'!I197))</f>
        <v>1.7932620800404919E-2</v>
      </c>
      <c r="S194" s="9">
        <f>4*(LN('GDP Deflator'!J198)-LN('GDP Deflator'!J197))</f>
        <v>2.7260710199794147E-2</v>
      </c>
    </row>
    <row r="195" spans="1:19" x14ac:dyDescent="0.25">
      <c r="A195" s="2" t="str">
        <f>'Real GDP'!A199</f>
        <v>Q1/2008</v>
      </c>
      <c r="B195" s="9">
        <f>4*(LN('Real GDP'!C199)-LN('Real GDP'!C198))</f>
        <v>-2.7397653620980122E-2</v>
      </c>
      <c r="C195" s="9">
        <f>4*(LN('Real GDP'!D199)-LN('Real GDP'!D198))</f>
        <v>1.4215129952511063E-2</v>
      </c>
      <c r="D195" s="9">
        <f>4*(LN('Real GDP'!E199)-LN('Real GDP'!E198))</f>
        <v>1.6816538666091674E-2</v>
      </c>
      <c r="E195" s="9">
        <f>4*(LN('Real GDP'!F199)-LN('Real GDP'!F198))</f>
        <v>3.4964603372394265E-2</v>
      </c>
      <c r="F195" s="9">
        <f>4*(LN('Real GDP'!G199)-LN('Real GDP'!G198))</f>
        <v>4.4156571966549762E-2</v>
      </c>
      <c r="G195" s="9">
        <f>4*(LN('Real GDP'!H199)-LN('Real GDP'!H198))</f>
        <v>2.3706264381040398E-3</v>
      </c>
      <c r="H195" s="9">
        <f>4*(LN('Real GDP'!I199)-LN('Real GDP'!I198))</f>
        <v>1.2082715921714282E-2</v>
      </c>
      <c r="I195" s="9">
        <f>4*(LN('Real GDP'!J199)-LN('Real GDP'!J198))</f>
        <v>1.8206287696571621E-2</v>
      </c>
      <c r="K195" s="3" t="str">
        <f>'GDP Deflator'!L199</f>
        <v>Q1/2008</v>
      </c>
      <c r="L195" s="9">
        <f>4*(LN('GDP Deflator'!C199)-LN('GDP Deflator'!C198))</f>
        <v>2.2795859988011813E-2</v>
      </c>
      <c r="M195" s="9">
        <f>4*(LN('GDP Deflator'!D199)-LN('GDP Deflator'!D198))</f>
        <v>6.6713546651627098E-2</v>
      </c>
      <c r="N195" s="9">
        <f>4*(LN('GDP Deflator'!E199)-LN('GDP Deflator'!E198))</f>
        <v>3.8579397723058406E-2</v>
      </c>
      <c r="O195" s="9">
        <f>4*(LN('GDP Deflator'!F199)-LN('GDP Deflator'!F198))</f>
        <v>3.1215330670654851E-2</v>
      </c>
      <c r="P195" s="9">
        <f>4*(LN('GDP Deflator'!G199)-LN('GDP Deflator'!G198))</f>
        <v>6.943625180370816E-2</v>
      </c>
      <c r="Q195" s="9">
        <f>4*(LN('GDP Deflator'!H199)-LN('GDP Deflator'!H198))</f>
        <v>2.8596192181577607E-2</v>
      </c>
      <c r="R195" s="9">
        <f>4*(LN('GDP Deflator'!I199)-LN('GDP Deflator'!I198))</f>
        <v>2.3785146861399653E-2</v>
      </c>
      <c r="S195" s="9">
        <f>4*(LN('GDP Deflator'!J199)-LN('GDP Deflator'!J198))</f>
        <v>3.9066959537734647E-2</v>
      </c>
    </row>
    <row r="196" spans="1:19" x14ac:dyDescent="0.25">
      <c r="A196" s="2" t="str">
        <f>'Real GDP'!A200</f>
        <v>Q2/2008</v>
      </c>
      <c r="B196" s="9">
        <f>4*(LN('Real GDP'!C200)-LN('Real GDP'!C199))</f>
        <v>1.980582280799581E-2</v>
      </c>
      <c r="C196" s="9">
        <f>4*(LN('Real GDP'!D200)-LN('Real GDP'!D199))</f>
        <v>-2.9716193434421001E-2</v>
      </c>
      <c r="D196" s="9">
        <f>4*(LN('Real GDP'!E200)-LN('Real GDP'!E199))</f>
        <v>-1.8054841105694663E-2</v>
      </c>
      <c r="E196" s="9">
        <f>4*(LN('Real GDP'!F200)-LN('Real GDP'!F199))</f>
        <v>-1.0936342772481566E-2</v>
      </c>
      <c r="F196" s="9">
        <f>4*(LN('Real GDP'!G200)-LN('Real GDP'!G199))</f>
        <v>-3.953948162941856E-2</v>
      </c>
      <c r="G196" s="9">
        <f>4*(LN('Real GDP'!H200)-LN('Real GDP'!H199))</f>
        <v>1.3854584623999244E-2</v>
      </c>
      <c r="H196" s="9">
        <f>4*(LN('Real GDP'!I200)-LN('Real GDP'!I199))</f>
        <v>-2.0268364353825064E-2</v>
      </c>
      <c r="I196" s="9">
        <f>4*(LN('Real GDP'!J200)-LN('Real GDP'!J199))</f>
        <v>2.2274303747984447E-3</v>
      </c>
      <c r="K196" s="3" t="str">
        <f>'GDP Deflator'!L200</f>
        <v>Q2/2008</v>
      </c>
      <c r="L196" s="9">
        <f>4*(LN('GDP Deflator'!C200)-LN('GDP Deflator'!C199))</f>
        <v>1.9413499125587208E-2</v>
      </c>
      <c r="M196" s="9">
        <f>4*(LN('GDP Deflator'!D200)-LN('GDP Deflator'!D199))</f>
        <v>4.7125649258344282E-2</v>
      </c>
      <c r="N196" s="9">
        <f>4*(LN('GDP Deflator'!E200)-LN('GDP Deflator'!E199))</f>
        <v>3.437539727866934E-2</v>
      </c>
      <c r="O196" s="9">
        <f>4*(LN('GDP Deflator'!F200)-LN('GDP Deflator'!F199))</f>
        <v>3.3308699677419895E-2</v>
      </c>
      <c r="P196" s="9">
        <f>4*(LN('GDP Deflator'!G200)-LN('GDP Deflator'!G199))</f>
        <v>6.500281213329373E-2</v>
      </c>
      <c r="Q196" s="9">
        <f>4*(LN('GDP Deflator'!H200)-LN('GDP Deflator'!H199))</f>
        <v>2.3676182857446548E-2</v>
      </c>
      <c r="R196" s="9">
        <f>4*(LN('GDP Deflator'!I200)-LN('GDP Deflator'!I199))</f>
        <v>2.0473114330780362E-2</v>
      </c>
      <c r="S196" s="9">
        <f>4*(LN('GDP Deflator'!J200)-LN('GDP Deflator'!J199))</f>
        <v>3.4641268078555498E-2</v>
      </c>
    </row>
    <row r="197" spans="1:19" x14ac:dyDescent="0.25">
      <c r="A197" s="2" t="str">
        <f>'Real GDP'!A201</f>
        <v>Q3/2008</v>
      </c>
      <c r="B197" s="9">
        <f>4*(LN('Real GDP'!C201)-LN('Real GDP'!C200))</f>
        <v>-1.9216667406311672E-2</v>
      </c>
      <c r="C197" s="9">
        <f>4*(LN('Real GDP'!D201)-LN('Real GDP'!D200))</f>
        <v>-6.6423422209972216E-2</v>
      </c>
      <c r="D197" s="9">
        <f>4*(LN('Real GDP'!E201)-LN('Real GDP'!E200))</f>
        <v>-1.3961102542261017E-2</v>
      </c>
      <c r="E197" s="9">
        <f>4*(LN('Real GDP'!F201)-LN('Real GDP'!F200))</f>
        <v>-1.4497709423977767E-2</v>
      </c>
      <c r="F197" s="9">
        <f>4*(LN('Real GDP'!G201)-LN('Real GDP'!G200))</f>
        <v>-5.6323905911973782E-2</v>
      </c>
      <c r="G197" s="9">
        <f>4*(LN('Real GDP'!H201)-LN('Real GDP'!H200))</f>
        <v>3.322825511496319E-2</v>
      </c>
      <c r="H197" s="9">
        <f>4*(LN('Real GDP'!I201)-LN('Real GDP'!I200))</f>
        <v>-5.149489160957188E-2</v>
      </c>
      <c r="I197" s="9">
        <f>4*(LN('Real GDP'!J201)-LN('Real GDP'!J200))</f>
        <v>-3.0339686855448633E-2</v>
      </c>
      <c r="K197" s="3" t="str">
        <f>'GDP Deflator'!L201</f>
        <v>Q3/2008</v>
      </c>
      <c r="L197" s="9">
        <f>4*(LN('GDP Deflator'!C201)-LN('GDP Deflator'!C200))</f>
        <v>2.7311907156654769E-2</v>
      </c>
      <c r="M197" s="9">
        <f>4*(LN('GDP Deflator'!D201)-LN('GDP Deflator'!D200))</f>
        <v>4.5225614332409236E-2</v>
      </c>
      <c r="N197" s="9">
        <f>4*(LN('GDP Deflator'!E201)-LN('GDP Deflator'!E200))</f>
        <v>4.3165370609063558E-2</v>
      </c>
      <c r="O197" s="9">
        <f>4*(LN('GDP Deflator'!F201)-LN('GDP Deflator'!F200))</f>
        <v>4.6820279441522672E-2</v>
      </c>
      <c r="P197" s="9">
        <f>4*(LN('GDP Deflator'!G201)-LN('GDP Deflator'!G200))</f>
        <v>6.9384797304966384E-2</v>
      </c>
      <c r="Q197" s="9">
        <f>4*(LN('GDP Deflator'!H201)-LN('GDP Deflator'!H200))</f>
        <v>2.599530525316851E-2</v>
      </c>
      <c r="R197" s="9">
        <f>4*(LN('GDP Deflator'!I201)-LN('GDP Deflator'!I200))</f>
        <v>2.9177888462843526E-2</v>
      </c>
      <c r="S197" s="9">
        <f>4*(LN('GDP Deflator'!J201)-LN('GDP Deflator'!J200))</f>
        <v>4.1446807515978179E-2</v>
      </c>
    </row>
    <row r="198" spans="1:19" x14ac:dyDescent="0.25">
      <c r="A198" s="2" t="str">
        <f>'Real GDP'!A202</f>
        <v>Q4/2008</v>
      </c>
      <c r="B198" s="9">
        <f>4*(LN('Real GDP'!C202)-LN('Real GDP'!C201))</f>
        <v>-8.5425254550784757E-2</v>
      </c>
      <c r="C198" s="9">
        <f>4*(LN('Real GDP'!D202)-LN('Real GDP'!D201))</f>
        <v>-8.7817538035679377E-2</v>
      </c>
      <c r="D198" s="9">
        <f>4*(LN('Real GDP'!E202)-LN('Real GDP'!E201))</f>
        <v>-5.5722284937854027E-2</v>
      </c>
      <c r="E198" s="9">
        <f>4*(LN('Real GDP'!F202)-LN('Real GDP'!F201))</f>
        <v>-7.8088012102710991E-2</v>
      </c>
      <c r="F198" s="9">
        <f>4*(LN('Real GDP'!G202)-LN('Real GDP'!G201))</f>
        <v>-9.1756637445033817E-2</v>
      </c>
      <c r="G198" s="9">
        <f>4*(LN('Real GDP'!H202)-LN('Real GDP'!H201))</f>
        <v>-4.6532069522815078E-2</v>
      </c>
      <c r="H198" s="9">
        <f>4*(LN('Real GDP'!I202)-LN('Real GDP'!I201))</f>
        <v>-9.1774270307460881E-2</v>
      </c>
      <c r="I198" s="9">
        <f>4*(LN('Real GDP'!J202)-LN('Real GDP'!J201))</f>
        <v>-4.0491809093730069E-2</v>
      </c>
      <c r="K198" s="3" t="str">
        <f>'GDP Deflator'!L202</f>
        <v>Q4/2008</v>
      </c>
      <c r="L198" s="9">
        <f>4*(LN('GDP Deflator'!C202)-LN('GDP Deflator'!C201))</f>
        <v>5.6662950938743961E-3</v>
      </c>
      <c r="M198" s="9">
        <f>4*(LN('GDP Deflator'!D202)-LN('GDP Deflator'!D201))</f>
        <v>8.0760866025855194E-3</v>
      </c>
      <c r="N198" s="9">
        <f>4*(LN('GDP Deflator'!E202)-LN('GDP Deflator'!E201))</f>
        <v>2.1127339018764957E-2</v>
      </c>
      <c r="O198" s="9">
        <f>4*(LN('GDP Deflator'!F202)-LN('GDP Deflator'!F201))</f>
        <v>3.0680815148237173E-2</v>
      </c>
      <c r="P198" s="9">
        <f>4*(LN('GDP Deflator'!G202)-LN('GDP Deflator'!G201))</f>
        <v>4.4429304014830251E-2</v>
      </c>
      <c r="Q198" s="9">
        <f>4*(LN('GDP Deflator'!H202)-LN('GDP Deflator'!H201))</f>
        <v>-3.2201539718670347E-3</v>
      </c>
      <c r="R198" s="9">
        <f>4*(LN('GDP Deflator'!I202)-LN('GDP Deflator'!I201))</f>
        <v>5.4588962005546193E-3</v>
      </c>
      <c r="S198" s="9">
        <f>4*(LN('GDP Deflator'!J202)-LN('GDP Deflator'!J201))</f>
        <v>1.8329993035276715E-2</v>
      </c>
    </row>
    <row r="199" spans="1:19" x14ac:dyDescent="0.25">
      <c r="A199" s="2" t="str">
        <f>'Real GDP'!A203</f>
        <v>Q1/2009</v>
      </c>
      <c r="B199" s="9">
        <f>4*(LN('Real GDP'!C203)-LN('Real GDP'!C202))</f>
        <v>-5.5808338878449604E-2</v>
      </c>
      <c r="C199" s="9">
        <f>4*(LN('Real GDP'!D203)-LN('Real GDP'!D202))</f>
        <v>-6.7061056502080163E-2</v>
      </c>
      <c r="D199" s="9">
        <f>4*(LN('Real GDP'!E203)-LN('Real GDP'!E202))</f>
        <v>-6.6447448496468553E-2</v>
      </c>
      <c r="E199" s="9">
        <f>4*(LN('Real GDP'!F203)-LN('Real GDP'!F202))</f>
        <v>-0.18356803679814959</v>
      </c>
      <c r="F199" s="9">
        <f>4*(LN('Real GDP'!G203)-LN('Real GDP'!G202))</f>
        <v>-0.11164171208775997</v>
      </c>
      <c r="G199" s="9">
        <f>4*(LN('Real GDP'!H203)-LN('Real GDP'!H202))</f>
        <v>-9.2454833315130713E-2</v>
      </c>
      <c r="H199" s="9">
        <f>4*(LN('Real GDP'!I203)-LN('Real GDP'!I202))</f>
        <v>-0.20048394086829546</v>
      </c>
      <c r="I199" s="9">
        <f>4*(LN('Real GDP'!J203)-LN('Real GDP'!J202))</f>
        <v>-6.4486643420217149E-2</v>
      </c>
      <c r="K199" s="3" t="str">
        <f>'GDP Deflator'!L203</f>
        <v>Q1/2009</v>
      </c>
      <c r="L199" s="9">
        <f>4*(LN('GDP Deflator'!C203)-LN('GDP Deflator'!C202))</f>
        <v>9.89231586304129E-3</v>
      </c>
      <c r="M199" s="9">
        <f>4*(LN('GDP Deflator'!D203)-LN('GDP Deflator'!D202))</f>
        <v>-1.9603950989864671E-2</v>
      </c>
      <c r="N199" s="9">
        <f>4*(LN('GDP Deflator'!E203)-LN('GDP Deflator'!E202))</f>
        <v>2.7343076402505773E-2</v>
      </c>
      <c r="O199" s="9">
        <f>4*(LN('GDP Deflator'!F203)-LN('GDP Deflator'!F202))</f>
        <v>4.0153102356757842E-2</v>
      </c>
      <c r="P199" s="9">
        <f>4*(LN('GDP Deflator'!G203)-LN('GDP Deflator'!G202))</f>
        <v>4.564872876677839E-2</v>
      </c>
      <c r="Q199" s="9">
        <f>4*(LN('GDP Deflator'!H203)-LN('GDP Deflator'!H202))</f>
        <v>2.1047361754469307E-3</v>
      </c>
      <c r="R199" s="9">
        <f>4*(LN('GDP Deflator'!I203)-LN('GDP Deflator'!I202))</f>
        <v>1.0974890789352543E-2</v>
      </c>
      <c r="S199" s="9">
        <f>4*(LN('GDP Deflator'!J203)-LN('GDP Deflator'!J202))</f>
        <v>2.1733046551940305E-2</v>
      </c>
    </row>
    <row r="200" spans="1:19" x14ac:dyDescent="0.25">
      <c r="A200" s="2" t="str">
        <f>'Real GDP'!A204</f>
        <v>Q2/2009</v>
      </c>
      <c r="B200" s="9">
        <f>4*(LN('Real GDP'!C204)-LN('Real GDP'!C203))</f>
        <v>-5.418428537524278E-3</v>
      </c>
      <c r="C200" s="9">
        <f>4*(LN('Real GDP'!D204)-LN('Real GDP'!D203))</f>
        <v>-7.5896374237380826E-3</v>
      </c>
      <c r="D200" s="9">
        <f>4*(LN('Real GDP'!E204)-LN('Real GDP'!E203))</f>
        <v>-5.4534396211955993E-3</v>
      </c>
      <c r="E200" s="9">
        <f>4*(LN('Real GDP'!F204)-LN('Real GDP'!F203))</f>
        <v>2.932529127818384E-3</v>
      </c>
      <c r="F200" s="9">
        <f>4*(LN('Real GDP'!G204)-LN('Real GDP'!G203))</f>
        <v>-3.1904500729631025E-2</v>
      </c>
      <c r="G200" s="9">
        <f>4*(LN('Real GDP'!H204)-LN('Real GDP'!H203))</f>
        <v>-4.4381836388588169E-2</v>
      </c>
      <c r="H200" s="9">
        <f>4*(LN('Real GDP'!I204)-LN('Real GDP'!I203))</f>
        <v>8.3496317194693859E-2</v>
      </c>
      <c r="I200" s="9">
        <f>4*(LN('Real GDP'!J204)-LN('Real GDP'!J203))</f>
        <v>-3.8921438913980921E-2</v>
      </c>
      <c r="K200" s="3" t="str">
        <f>'GDP Deflator'!L204</f>
        <v>Q2/2009</v>
      </c>
      <c r="L200" s="9">
        <f>4*(LN('GDP Deflator'!C204)-LN('GDP Deflator'!C203))</f>
        <v>-6.6878452876188987E-3</v>
      </c>
      <c r="M200" s="9">
        <f>4*(LN('GDP Deflator'!D204)-LN('GDP Deflator'!D203))</f>
        <v>-2.1758344096145521E-2</v>
      </c>
      <c r="N200" s="9">
        <f>4*(LN('GDP Deflator'!E204)-LN('GDP Deflator'!E203))</f>
        <v>7.2289173688879771E-3</v>
      </c>
      <c r="O200" s="9">
        <f>4*(LN('GDP Deflator'!F204)-LN('GDP Deflator'!F203))</f>
        <v>1.4393388855154399E-2</v>
      </c>
      <c r="P200" s="9">
        <f>4*(LN('GDP Deflator'!G204)-LN('GDP Deflator'!G203))</f>
        <v>1.2848239542083917E-2</v>
      </c>
      <c r="Q200" s="9">
        <f>4*(LN('GDP Deflator'!H204)-LN('GDP Deflator'!H203))</f>
        <v>-8.3790777968566488E-3</v>
      </c>
      <c r="R200" s="9">
        <f>4*(LN('GDP Deflator'!I204)-LN('GDP Deflator'!I203))</f>
        <v>-5.5772025067035713E-3</v>
      </c>
      <c r="S200" s="9">
        <f>4*(LN('GDP Deflator'!J204)-LN('GDP Deflator'!J203))</f>
        <v>-8.4060527911375971E-3</v>
      </c>
    </row>
    <row r="201" spans="1:19" x14ac:dyDescent="0.25">
      <c r="A201" s="2" t="str">
        <f>'Real GDP'!A205</f>
        <v>Q3/2009</v>
      </c>
      <c r="B201" s="9">
        <f>4*(LN('Real GDP'!C205)-LN('Real GDP'!C204))</f>
        <v>1.3052062928998964E-2</v>
      </c>
      <c r="C201" s="9">
        <f>4*(LN('Real GDP'!D205)-LN('Real GDP'!D204))</f>
        <v>5.686587540356669E-3</v>
      </c>
      <c r="D201" s="9">
        <f>4*(LN('Real GDP'!E205)-LN('Real GDP'!E204))</f>
        <v>6.4182909361463203E-3</v>
      </c>
      <c r="E201" s="9">
        <f>4*(LN('Real GDP'!F205)-LN('Real GDP'!F204))</f>
        <v>2.3798496942873726E-2</v>
      </c>
      <c r="F201" s="9">
        <f>4*(LN('Real GDP'!G205)-LN('Real GDP'!G204))</f>
        <v>2.273960791699281E-2</v>
      </c>
      <c r="G201" s="9">
        <f>4*(LN('Real GDP'!H205)-LN('Real GDP'!H204))</f>
        <v>1.8059633654591067E-2</v>
      </c>
      <c r="H201" s="9">
        <f>4*(LN('Real GDP'!I205)-LN('Real GDP'!I204))</f>
        <v>1.0767210197357713E-3</v>
      </c>
      <c r="I201" s="9">
        <f>4*(LN('Real GDP'!J205)-LN('Real GDP'!J204))</f>
        <v>-1.2463945645041719E-2</v>
      </c>
      <c r="K201" s="3" t="str">
        <f>'GDP Deflator'!L205</f>
        <v>Q3/2009</v>
      </c>
      <c r="L201" s="9">
        <f>4*(LN('GDP Deflator'!C205)-LN('GDP Deflator'!C204))</f>
        <v>-8.734866208612857E-4</v>
      </c>
      <c r="M201" s="9">
        <f>4*(LN('GDP Deflator'!D205)-LN('GDP Deflator'!D204))</f>
        <v>1.2673722094081796E-2</v>
      </c>
      <c r="N201" s="9">
        <f>4*(LN('GDP Deflator'!E205)-LN('GDP Deflator'!E204))</f>
        <v>1.0923252050176302E-2</v>
      </c>
      <c r="O201" s="9">
        <f>4*(LN('GDP Deflator'!F205)-LN('GDP Deflator'!F204))</f>
        <v>1.1024480762880984E-2</v>
      </c>
      <c r="P201" s="9">
        <f>4*(LN('GDP Deflator'!G205)-LN('GDP Deflator'!G204))</f>
        <v>2.3419997717297747E-3</v>
      </c>
      <c r="Q201" s="9">
        <f>4*(LN('GDP Deflator'!H205)-LN('GDP Deflator'!H204))</f>
        <v>-1.1675777749218241E-3</v>
      </c>
      <c r="R201" s="9">
        <f>4*(LN('GDP Deflator'!I205)-LN('GDP Deflator'!I204))</f>
        <v>-2.5850104502467275E-4</v>
      </c>
      <c r="S201" s="9">
        <f>4*(LN('GDP Deflator'!J205)-LN('GDP Deflator'!J204))</f>
        <v>-1.2177693643760534E-2</v>
      </c>
    </row>
    <row r="202" spans="1:19" x14ac:dyDescent="0.25">
      <c r="A202" s="2" t="str">
        <f>'Real GDP'!A206</f>
        <v>Q4/2009</v>
      </c>
      <c r="B202" s="9">
        <f>4*(LN('Real GDP'!C206)-LN('Real GDP'!C205))</f>
        <v>3.8536012184970048E-2</v>
      </c>
      <c r="C202" s="9">
        <f>4*(LN('Real GDP'!D206)-LN('Real GDP'!D205))</f>
        <v>1.3823168295154176E-2</v>
      </c>
      <c r="D202" s="9">
        <f>4*(LN('Real GDP'!E206)-LN('Real GDP'!E205))</f>
        <v>2.7181163542095987E-2</v>
      </c>
      <c r="E202" s="9">
        <f>4*(LN('Real GDP'!F206)-LN('Real GDP'!F205))</f>
        <v>3.6465518472596159E-2</v>
      </c>
      <c r="F202" s="9">
        <f>4*(LN('Real GDP'!G206)-LN('Real GDP'!G205))</f>
        <v>1.5710671506468543E-2</v>
      </c>
      <c r="G202" s="9">
        <f>4*(LN('Real GDP'!H206)-LN('Real GDP'!H205))</f>
        <v>4.6974601019169171E-2</v>
      </c>
      <c r="H202" s="9">
        <f>4*(LN('Real GDP'!I206)-LN('Real GDP'!I205))</f>
        <v>5.6627952791409086E-2</v>
      </c>
      <c r="I202" s="9">
        <f>4*(LN('Real GDP'!J206)-LN('Real GDP'!J205))</f>
        <v>-2.5123064839895903E-3</v>
      </c>
      <c r="K202" s="3" t="str">
        <f>'GDP Deflator'!L206</f>
        <v>Q4/2009</v>
      </c>
      <c r="L202" s="9">
        <f>4*(LN('GDP Deflator'!C206)-LN('GDP Deflator'!C205))</f>
        <v>1.1858262030479239E-2</v>
      </c>
      <c r="M202" s="9">
        <f>4*(LN('GDP Deflator'!D206)-LN('GDP Deflator'!D205))</f>
        <v>2.2115942734242111E-2</v>
      </c>
      <c r="N202" s="9">
        <f>4*(LN('GDP Deflator'!E206)-LN('GDP Deflator'!E205))</f>
        <v>2.1077638131952625E-2</v>
      </c>
      <c r="O202" s="9">
        <f>4*(LN('GDP Deflator'!F206)-LN('GDP Deflator'!F205))</f>
        <v>1.5269585137581032E-2</v>
      </c>
      <c r="P202" s="9">
        <f>4*(LN('GDP Deflator'!G206)-LN('GDP Deflator'!G205))</f>
        <v>-5.969193818309293E-4</v>
      </c>
      <c r="Q202" s="9">
        <f>4*(LN('GDP Deflator'!H206)-LN('GDP Deflator'!H205))</f>
        <v>1.3627689068275828E-2</v>
      </c>
      <c r="R202" s="9">
        <f>4*(LN('GDP Deflator'!I206)-LN('GDP Deflator'!I205))</f>
        <v>1.2149664020107309E-2</v>
      </c>
      <c r="S202" s="9">
        <f>4*(LN('GDP Deflator'!J206)-LN('GDP Deflator'!J205))</f>
        <v>-1.0378931623748144E-2</v>
      </c>
    </row>
    <row r="203" spans="1:19" x14ac:dyDescent="0.25">
      <c r="A203" s="2" t="str">
        <f>'Real GDP'!A207</f>
        <v>Q1/2010</v>
      </c>
      <c r="B203" s="9">
        <f>4*(LN('Real GDP'!C207)-LN('Real GDP'!C206))</f>
        <v>1.7276516275337883E-2</v>
      </c>
      <c r="C203" s="9">
        <f>4*(LN('Real GDP'!D207)-LN('Real GDP'!D206))</f>
        <v>1.7998991596655856E-2</v>
      </c>
      <c r="D203" s="9">
        <f>4*(LN('Real GDP'!E207)-LN('Real GDP'!E206))</f>
        <v>1.657715908361368E-2</v>
      </c>
      <c r="E203" s="9">
        <f>4*(LN('Real GDP'!F207)-LN('Real GDP'!F206))</f>
        <v>2.9280729256790039E-2</v>
      </c>
      <c r="F203" s="9">
        <f>4*(LN('Real GDP'!G207)-LN('Real GDP'!G206))</f>
        <v>1.679996693908592E-2</v>
      </c>
      <c r="G203" s="9">
        <f>4*(LN('Real GDP'!H207)-LN('Real GDP'!H206))</f>
        <v>4.7372443022958066E-2</v>
      </c>
      <c r="H203" s="9">
        <f>4*(LN('Real GDP'!I207)-LN('Real GDP'!I206))</f>
        <v>3.5364923063198717E-2</v>
      </c>
      <c r="I203" s="9">
        <f>4*(LN('Real GDP'!J207)-LN('Real GDP'!J206))</f>
        <v>1.2056642208047919E-2</v>
      </c>
      <c r="K203" s="3" t="str">
        <f>'GDP Deflator'!L207</f>
        <v>Q1/2010</v>
      </c>
      <c r="L203" s="9">
        <f>4*(LN('GDP Deflator'!C207)-LN('GDP Deflator'!C206))</f>
        <v>1.4056704250464236E-2</v>
      </c>
      <c r="M203" s="9">
        <f>4*(LN('GDP Deflator'!D207)-LN('GDP Deflator'!D206))</f>
        <v>4.4287515599854999E-2</v>
      </c>
      <c r="N203" s="9">
        <f>4*(LN('GDP Deflator'!E207)-LN('GDP Deflator'!E206))</f>
        <v>2.1566019925540303E-2</v>
      </c>
      <c r="O203" s="9">
        <f>4*(LN('GDP Deflator'!F207)-LN('GDP Deflator'!F206))</f>
        <v>8.8340190333298096E-3</v>
      </c>
      <c r="P203" s="9">
        <f>4*(LN('GDP Deflator'!G207)-LN('GDP Deflator'!G206))</f>
        <v>-1.385257040269039E-2</v>
      </c>
      <c r="Q203" s="9">
        <f>4*(LN('GDP Deflator'!H207)-LN('GDP Deflator'!H206))</f>
        <v>1.5213560307746121E-2</v>
      </c>
      <c r="R203" s="9">
        <f>4*(LN('GDP Deflator'!I207)-LN('GDP Deflator'!I206))</f>
        <v>1.3209612568203966E-2</v>
      </c>
      <c r="S203" s="9">
        <f>4*(LN('GDP Deflator'!J207)-LN('GDP Deflator'!J206))</f>
        <v>-1.9008855390119095E-2</v>
      </c>
    </row>
    <row r="204" spans="1:19" x14ac:dyDescent="0.25">
      <c r="A204" s="2" t="str">
        <f>'Real GDP'!A208</f>
        <v>Q2/2010</v>
      </c>
      <c r="B204" s="9">
        <f>4*(LN('Real GDP'!C208)-LN('Real GDP'!C207))</f>
        <v>3.8455893755212855E-2</v>
      </c>
      <c r="C204" s="9">
        <f>4*(LN('Real GDP'!D208)-LN('Real GDP'!D207))</f>
        <v>3.4206017818647183E-2</v>
      </c>
      <c r="D204" s="9">
        <f>4*(LN('Real GDP'!E208)-LN('Real GDP'!E207))</f>
        <v>2.1358631879685674E-2</v>
      </c>
      <c r="E204" s="9">
        <f>4*(LN('Real GDP'!F208)-LN('Real GDP'!F207))</f>
        <v>8.1072938650429194E-2</v>
      </c>
      <c r="F204" s="9">
        <f>4*(LN('Real GDP'!G208)-LN('Real GDP'!G207))</f>
        <v>2.1906006426664959E-2</v>
      </c>
      <c r="G204" s="9">
        <f>4*(LN('Real GDP'!H208)-LN('Real GDP'!H207))</f>
        <v>2.0514935269009271E-2</v>
      </c>
      <c r="H204" s="9">
        <f>4*(LN('Real GDP'!I208)-LN('Real GDP'!I207))</f>
        <v>4.9297818963630391E-2</v>
      </c>
      <c r="I204" s="9">
        <f>4*(LN('Real GDP'!J208)-LN('Real GDP'!J207))</f>
        <v>7.2728249960931635E-3</v>
      </c>
      <c r="K204" s="3" t="str">
        <f>'GDP Deflator'!L208</f>
        <v>Q2/2010</v>
      </c>
      <c r="L204" s="9">
        <f>4*(LN('GDP Deflator'!C208)-LN('GDP Deflator'!C207))</f>
        <v>1.7693655974586164E-2</v>
      </c>
      <c r="M204" s="9">
        <f>4*(LN('GDP Deflator'!D208)-LN('GDP Deflator'!D207))</f>
        <v>3.8788370218576063E-2</v>
      </c>
      <c r="N204" s="9">
        <f>4*(LN('GDP Deflator'!E208)-LN('GDP Deflator'!E207))</f>
        <v>2.5371773737994374E-2</v>
      </c>
      <c r="O204" s="9">
        <f>4*(LN('GDP Deflator'!F208)-LN('GDP Deflator'!F207))</f>
        <v>1.8396068782092101E-2</v>
      </c>
      <c r="P204" s="9">
        <f>4*(LN('GDP Deflator'!G208)-LN('GDP Deflator'!G207))</f>
        <v>2.0198997076796843E-3</v>
      </c>
      <c r="Q204" s="9">
        <f>4*(LN('GDP Deflator'!H208)-LN('GDP Deflator'!H207))</f>
        <v>1.6636641689718346E-2</v>
      </c>
      <c r="R204" s="9">
        <f>4*(LN('GDP Deflator'!I208)-LN('GDP Deflator'!I207))</f>
        <v>1.7660490703466536E-2</v>
      </c>
      <c r="S204" s="9">
        <f>4*(LN('GDP Deflator'!J208)-LN('GDP Deflator'!J207))</f>
        <v>-6.6634946160846198E-3</v>
      </c>
    </row>
    <row r="205" spans="1:19" x14ac:dyDescent="0.25">
      <c r="A205" s="2" t="str">
        <f>'Real GDP'!A209</f>
        <v>Q3/2010</v>
      </c>
      <c r="B205" s="9">
        <f>4*(LN('Real GDP'!C209)-LN('Real GDP'!C208))</f>
        <v>2.6906408930670977E-2</v>
      </c>
      <c r="C205" s="9">
        <f>4*(LN('Real GDP'!D209)-LN('Real GDP'!D208))</f>
        <v>2.30623620310908E-2</v>
      </c>
      <c r="D205" s="9">
        <f>4*(LN('Real GDP'!E209)-LN('Real GDP'!E208))</f>
        <v>2.447872209005908E-2</v>
      </c>
      <c r="E205" s="9">
        <f>4*(LN('Real GDP'!F209)-LN('Real GDP'!F208))</f>
        <v>3.2372531916252001E-2</v>
      </c>
      <c r="F205" s="9">
        <f>4*(LN('Real GDP'!G209)-LN('Real GDP'!G208))</f>
        <v>2.1066705224040305E-2</v>
      </c>
      <c r="G205" s="9">
        <f>4*(LN('Real GDP'!H209)-LN('Real GDP'!H208))</f>
        <v>2.8462886016072275E-2</v>
      </c>
      <c r="H205" s="9">
        <f>4*(LN('Real GDP'!I209)-LN('Real GDP'!I208))</f>
        <v>7.2064903295903093E-2</v>
      </c>
      <c r="I205" s="9">
        <f>4*(LN('Real GDP'!J209)-LN('Real GDP'!J208))</f>
        <v>1.938175318315416E-3</v>
      </c>
      <c r="K205" s="3" t="str">
        <f>'GDP Deflator'!L209</f>
        <v>Q3/2010</v>
      </c>
      <c r="L205" s="9">
        <f>4*(LN('GDP Deflator'!C209)-LN('GDP Deflator'!C208))</f>
        <v>1.8257640556633703E-2</v>
      </c>
      <c r="M205" s="9">
        <f>4*(LN('GDP Deflator'!D209)-LN('GDP Deflator'!D208))</f>
        <v>2.4243431767921209E-2</v>
      </c>
      <c r="N205" s="9">
        <f>4*(LN('GDP Deflator'!E209)-LN('GDP Deflator'!E208))</f>
        <v>2.6681096365805956E-2</v>
      </c>
      <c r="O205" s="9">
        <f>4*(LN('GDP Deflator'!F209)-LN('GDP Deflator'!F208))</f>
        <v>2.4306941532287851E-2</v>
      </c>
      <c r="P205" s="9">
        <f>4*(LN('GDP Deflator'!G209)-LN('GDP Deflator'!G208))</f>
        <v>1.5467467871282281E-2</v>
      </c>
      <c r="Q205" s="9">
        <f>4*(LN('GDP Deflator'!H209)-LN('GDP Deflator'!H208))</f>
        <v>1.6595471205278045E-2</v>
      </c>
      <c r="R205" s="9">
        <f>4*(LN('GDP Deflator'!I209)-LN('GDP Deflator'!I208))</f>
        <v>1.8686349837331306E-2</v>
      </c>
      <c r="S205" s="9">
        <f>4*(LN('GDP Deflator'!J209)-LN('GDP Deflator'!J208))</f>
        <v>2.0354806754312449E-3</v>
      </c>
    </row>
    <row r="206" spans="1:19" x14ac:dyDescent="0.25">
      <c r="A206" s="2" t="str">
        <f>'Real GDP'!A210</f>
        <v>Q4/2010</v>
      </c>
      <c r="B206" s="9">
        <f>4*(LN('Real GDP'!C210)-LN('Real GDP'!C209))</f>
        <v>2.5125517736505287E-2</v>
      </c>
      <c r="C206" s="9">
        <f>4*(LN('Real GDP'!D210)-LN('Real GDP'!D209))</f>
        <v>5.2072004926344562E-3</v>
      </c>
      <c r="D206" s="9">
        <f>4*(LN('Real GDP'!E210)-LN('Real GDP'!E209))</f>
        <v>2.7111062977954958E-2</v>
      </c>
      <c r="E206" s="9">
        <f>4*(LN('Real GDP'!F210)-LN('Real GDP'!F209))</f>
        <v>3.3297241612828543E-2</v>
      </c>
      <c r="F206" s="9">
        <f>4*(LN('Real GDP'!G210)-LN('Real GDP'!G209))</f>
        <v>2.5600969122134387E-2</v>
      </c>
      <c r="G206" s="9">
        <f>4*(LN('Real GDP'!H210)-LN('Real GDP'!H209))</f>
        <v>4.4965643371963182E-2</v>
      </c>
      <c r="H206" s="9">
        <f>4*(LN('Real GDP'!I210)-LN('Real GDP'!I209))</f>
        <v>-2.9691389684849412E-2</v>
      </c>
      <c r="I206" s="9">
        <f>4*(LN('Real GDP'!J210)-LN('Real GDP'!J209))</f>
        <v>-5.9166412722078121E-5</v>
      </c>
      <c r="K206" s="3" t="str">
        <f>'GDP Deflator'!L210</f>
        <v>Q4/2010</v>
      </c>
      <c r="L206" s="9">
        <f>4*(LN('GDP Deflator'!C210)-LN('GDP Deflator'!C209))</f>
        <v>2.0450451287587157E-2</v>
      </c>
      <c r="M206" s="9">
        <f>4*(LN('GDP Deflator'!D210)-LN('GDP Deflator'!D209))</f>
        <v>2.2507436385161839E-2</v>
      </c>
      <c r="N206" s="9">
        <f>4*(LN('GDP Deflator'!E210)-LN('GDP Deflator'!E209))</f>
        <v>3.0318433345428275E-2</v>
      </c>
      <c r="O206" s="9">
        <f>4*(LN('GDP Deflator'!F210)-LN('GDP Deflator'!F209))</f>
        <v>3.2732154022717452E-2</v>
      </c>
      <c r="P206" s="9">
        <f>4*(LN('GDP Deflator'!G210)-LN('GDP Deflator'!G209))</f>
        <v>3.0365000489872784E-2</v>
      </c>
      <c r="Q206" s="9">
        <f>4*(LN('GDP Deflator'!H210)-LN('GDP Deflator'!H209))</f>
        <v>2.0137140894842531E-2</v>
      </c>
      <c r="R206" s="9">
        <f>4*(LN('GDP Deflator'!I210)-LN('GDP Deflator'!I209))</f>
        <v>2.096439153248042E-2</v>
      </c>
      <c r="S206" s="9">
        <f>4*(LN('GDP Deflator'!J210)-LN('GDP Deflator'!J209))</f>
        <v>1.2746548921231948E-2</v>
      </c>
    </row>
    <row r="207" spans="1:19" x14ac:dyDescent="0.25">
      <c r="A207" s="2" t="str">
        <f>'Real GDP'!A211</f>
        <v>Q1/2011</v>
      </c>
      <c r="B207" s="9">
        <f>4*(LN('Real GDP'!C211)-LN('Real GDP'!C210))</f>
        <v>-1.5479469308054661E-2</v>
      </c>
      <c r="C207" s="9">
        <f>4*(LN('Real GDP'!D211)-LN('Real GDP'!D210))</f>
        <v>2.9871686486604432E-2</v>
      </c>
      <c r="D207" s="9">
        <f>4*(LN('Real GDP'!E211)-LN('Real GDP'!E210))</f>
        <v>4.1617499573387562E-2</v>
      </c>
      <c r="E207" s="9">
        <f>4*(LN('Real GDP'!F211)-LN('Real GDP'!F210))</f>
        <v>7.0039770517155375E-2</v>
      </c>
      <c r="F207" s="9">
        <f>4*(LN('Real GDP'!G211)-LN('Real GDP'!G210))</f>
        <v>1.2354100055848249E-2</v>
      </c>
      <c r="G207" s="9">
        <f>4*(LN('Real GDP'!H211)-LN('Real GDP'!H210))</f>
        <v>2.946541598776875E-2</v>
      </c>
      <c r="H207" s="9">
        <f>4*(LN('Real GDP'!I211)-LN('Real GDP'!I210))</f>
        <v>-6.0637196499413903E-2</v>
      </c>
      <c r="I207" s="9">
        <f>4*(LN('Real GDP'!J211)-LN('Real GDP'!J210))</f>
        <v>-1.4448109430464484E-2</v>
      </c>
      <c r="K207" s="3" t="str">
        <f>'GDP Deflator'!L211</f>
        <v>Q1/2011</v>
      </c>
      <c r="L207" s="9">
        <f>4*(LN('GDP Deflator'!C211)-LN('GDP Deflator'!C210))</f>
        <v>1.7622792157556688E-2</v>
      </c>
      <c r="M207" s="9">
        <f>4*(LN('GDP Deflator'!D211)-LN('GDP Deflator'!D210))</f>
        <v>-2.8456820630857749E-3</v>
      </c>
      <c r="N207" s="9">
        <f>4*(LN('GDP Deflator'!E211)-LN('GDP Deflator'!E210))</f>
        <v>2.8550247526432315E-2</v>
      </c>
      <c r="O207" s="9">
        <f>4*(LN('GDP Deflator'!F211)-LN('GDP Deflator'!F210))</f>
        <v>3.6232856131210411E-2</v>
      </c>
      <c r="P207" s="9">
        <f>4*(LN('GDP Deflator'!G211)-LN('GDP Deflator'!G210))</f>
        <v>4.0514043296603575E-2</v>
      </c>
      <c r="Q207" s="9">
        <f>4*(LN('GDP Deflator'!H211)-LN('GDP Deflator'!H210))</f>
        <v>1.7570550893942993E-2</v>
      </c>
      <c r="R207" s="9">
        <f>4*(LN('GDP Deflator'!I211)-LN('GDP Deflator'!I210))</f>
        <v>1.8217313926129464E-2</v>
      </c>
      <c r="S207" s="9">
        <f>4*(LN('GDP Deflator'!J211)-LN('GDP Deflator'!J210))</f>
        <v>1.8479760009963542E-2</v>
      </c>
    </row>
    <row r="208" spans="1:19" x14ac:dyDescent="0.25">
      <c r="A208" s="2" t="str">
        <f>'Real GDP'!A212</f>
        <v>Q2/2011</v>
      </c>
      <c r="B208" s="9">
        <f>4*(LN('Real GDP'!C212)-LN('Real GDP'!C211))</f>
        <v>2.899286720396077E-2</v>
      </c>
      <c r="C208" s="9">
        <f>4*(LN('Real GDP'!D212)-LN('Real GDP'!D211))</f>
        <v>5.9025090964119897E-3</v>
      </c>
      <c r="D208" s="9">
        <f>4*(LN('Real GDP'!E212)-LN('Real GDP'!E211))</f>
        <v>2.5530686075505571E-3</v>
      </c>
      <c r="E208" s="9">
        <f>4*(LN('Real GDP'!F212)-LN('Real GDP'!F211))</f>
        <v>6.9761586508789719E-3</v>
      </c>
      <c r="F208" s="9">
        <f>4*(LN('Real GDP'!G212)-LN('Real GDP'!G211))</f>
        <v>2.560109170833158E-3</v>
      </c>
      <c r="G208" s="9">
        <f>4*(LN('Real GDP'!H212)-LN('Real GDP'!H211))</f>
        <v>7.590857698975384E-3</v>
      </c>
      <c r="H208" s="9">
        <f>4*(LN('Real GDP'!I212)-LN('Real GDP'!I211))</f>
        <v>-2.1169274626352319E-2</v>
      </c>
      <c r="I208" s="9">
        <f>4*(LN('Real GDP'!J212)-LN('Real GDP'!J211))</f>
        <v>-1.9211471503606248E-2</v>
      </c>
      <c r="K208" s="3" t="str">
        <f>'GDP Deflator'!L212</f>
        <v>Q2/2011</v>
      </c>
      <c r="L208" s="9">
        <f>4*(LN('GDP Deflator'!C212)-LN('GDP Deflator'!C211))</f>
        <v>2.9004265160299525E-2</v>
      </c>
      <c r="M208" s="9">
        <f>4*(LN('GDP Deflator'!D212)-LN('GDP Deflator'!D211))</f>
        <v>1.1651459465980452E-2</v>
      </c>
      <c r="N208" s="9">
        <f>4*(LN('GDP Deflator'!E212)-LN('GDP Deflator'!E211))</f>
        <v>2.985496426060763E-2</v>
      </c>
      <c r="O208" s="9">
        <f>4*(LN('GDP Deflator'!F212)-LN('GDP Deflator'!F211))</f>
        <v>4.0202469734996527E-2</v>
      </c>
      <c r="P208" s="9">
        <f>4*(LN('GDP Deflator'!G212)-LN('GDP Deflator'!G211))</f>
        <v>4.7950994050474094E-2</v>
      </c>
      <c r="Q208" s="9">
        <f>4*(LN('GDP Deflator'!H212)-LN('GDP Deflator'!H211))</f>
        <v>2.3260532878996543E-2</v>
      </c>
      <c r="R208" s="9">
        <f>4*(LN('GDP Deflator'!I212)-LN('GDP Deflator'!I211))</f>
        <v>3.059248507265977E-2</v>
      </c>
      <c r="S208" s="9">
        <f>4*(LN('GDP Deflator'!J212)-LN('GDP Deflator'!J211))</f>
        <v>3.1827444352636292E-2</v>
      </c>
    </row>
    <row r="209" spans="1:19" x14ac:dyDescent="0.25">
      <c r="A209" s="2" t="str">
        <f>'Real GDP'!A213</f>
        <v>Q3/2011</v>
      </c>
      <c r="B209" s="9">
        <f>4*(LN('Real GDP'!C213)-LN('Real GDP'!C212))</f>
        <v>8.42182834271199E-3</v>
      </c>
      <c r="C209" s="9">
        <f>4*(LN('Real GDP'!D213)-LN('Real GDP'!D212))</f>
        <v>1.0752136156558123E-2</v>
      </c>
      <c r="D209" s="9">
        <f>4*(LN('Real GDP'!E213)-LN('Real GDP'!E212))</f>
        <v>8.4454090266916637E-3</v>
      </c>
      <c r="E209" s="9">
        <f>4*(LN('Real GDP'!F213)-LN('Real GDP'!F212))</f>
        <v>1.892917648673631E-2</v>
      </c>
      <c r="F209" s="9">
        <f>4*(LN('Real GDP'!G213)-LN('Real GDP'!G212))</f>
        <v>-2.3450169299923829E-2</v>
      </c>
      <c r="G209" s="9">
        <f>4*(LN('Real GDP'!H213)-LN('Real GDP'!H212))</f>
        <v>5.5134172213502808E-2</v>
      </c>
      <c r="H209" s="9">
        <f>4*(LN('Real GDP'!I213)-LN('Real GDP'!I212))</f>
        <v>9.6132129361073737E-2</v>
      </c>
      <c r="I209" s="9">
        <f>4*(LN('Real GDP'!J213)-LN('Real GDP'!J212))</f>
        <v>-1.6292496868913986E-2</v>
      </c>
      <c r="K209" s="3" t="str">
        <f>'GDP Deflator'!L213</f>
        <v>Q3/2011</v>
      </c>
      <c r="L209" s="9">
        <f>4*(LN('GDP Deflator'!C213)-LN('GDP Deflator'!C212))</f>
        <v>2.4095432079377588E-2</v>
      </c>
      <c r="M209" s="9">
        <f>4*(LN('GDP Deflator'!D213)-LN('GDP Deflator'!D212))</f>
        <v>8.1427387031425269E-3</v>
      </c>
      <c r="N209" s="9">
        <f>4*(LN('GDP Deflator'!E213)-LN('GDP Deflator'!E212))</f>
        <v>1.4388989157573917E-2</v>
      </c>
      <c r="O209" s="9">
        <f>4*(LN('GDP Deflator'!F213)-LN('GDP Deflator'!F212))</f>
        <v>2.7114808606054197E-2</v>
      </c>
      <c r="P209" s="9">
        <f>4*(LN('GDP Deflator'!G213)-LN('GDP Deflator'!G212))</f>
        <v>3.835052671729855E-2</v>
      </c>
      <c r="Q209" s="9">
        <f>4*(LN('GDP Deflator'!H213)-LN('GDP Deflator'!H212))</f>
        <v>1.206794074370876E-2</v>
      </c>
      <c r="R209" s="9">
        <f>4*(LN('GDP Deflator'!I213)-LN('GDP Deflator'!I212))</f>
        <v>2.5122898796151816E-2</v>
      </c>
      <c r="S209" s="9">
        <f>4*(LN('GDP Deflator'!J213)-LN('GDP Deflator'!J212))</f>
        <v>2.9174934388681351E-2</v>
      </c>
    </row>
    <row r="210" spans="1:19" x14ac:dyDescent="0.25">
      <c r="A210" s="2" t="str">
        <f>'Real GDP'!A214</f>
        <v>Q4/2011</v>
      </c>
      <c r="B210" s="9">
        <f>4*(LN('Real GDP'!C214)-LN('Real GDP'!C213))</f>
        <v>4.4779979163223516E-2</v>
      </c>
      <c r="C210" s="9">
        <f>4*(LN('Real GDP'!D214)-LN('Real GDP'!D213))</f>
        <v>6.6334863861712279E-3</v>
      </c>
      <c r="D210" s="9">
        <f>4*(LN('Real GDP'!E214)-LN('Real GDP'!E213))</f>
        <v>1.0219872418097964E-2</v>
      </c>
      <c r="E210" s="9">
        <f>4*(LN('Real GDP'!F214)-LN('Real GDP'!F213))</f>
        <v>7.7043704337143026E-4</v>
      </c>
      <c r="F210" s="9">
        <f>4*(LN('Real GDP'!G214)-LN('Real GDP'!G213))</f>
        <v>-3.620796608814203E-2</v>
      </c>
      <c r="G210" s="9">
        <f>4*(LN('Real GDP'!H214)-LN('Real GDP'!H213))</f>
        <v>3.1481332663492623E-2</v>
      </c>
      <c r="H210" s="9">
        <f>4*(LN('Real GDP'!I214)-LN('Real GDP'!I213))</f>
        <v>-5.8868645620151483E-3</v>
      </c>
      <c r="I210" s="9">
        <f>4*(LN('Real GDP'!J214)-LN('Real GDP'!J213))</f>
        <v>-2.3795384678539477E-2</v>
      </c>
      <c r="K210" s="3" t="str">
        <f>'GDP Deflator'!L214</f>
        <v>Q4/2011</v>
      </c>
      <c r="L210" s="9">
        <f>4*(LN('GDP Deflator'!C214)-LN('GDP Deflator'!C213))</f>
        <v>5.7585585835049358E-3</v>
      </c>
      <c r="M210" s="9">
        <f>4*(LN('GDP Deflator'!D214)-LN('GDP Deflator'!D213))</f>
        <v>8.7901798542304732E-3</v>
      </c>
      <c r="N210" s="9">
        <f>4*(LN('GDP Deflator'!E214)-LN('GDP Deflator'!E213))</f>
        <v>-1.4667025375825204E-2</v>
      </c>
      <c r="O210" s="9">
        <f>4*(LN('GDP Deflator'!F214)-LN('GDP Deflator'!F213))</f>
        <v>3.9108670786447419E-4</v>
      </c>
      <c r="P210" s="9">
        <f>4*(LN('GDP Deflator'!G214)-LN('GDP Deflator'!G213))</f>
        <v>1.4853264350040973E-2</v>
      </c>
      <c r="Q210" s="9">
        <f>4*(LN('GDP Deflator'!H214)-LN('GDP Deflator'!H213))</f>
        <v>-8.3754095083818925E-3</v>
      </c>
      <c r="R210" s="9">
        <f>4*(LN('GDP Deflator'!I214)-LN('GDP Deflator'!I213))</f>
        <v>6.11061719492767E-3</v>
      </c>
      <c r="S210" s="9">
        <f>4*(LN('GDP Deflator'!J214)-LN('GDP Deflator'!J213))</f>
        <v>1.1468010577829091E-2</v>
      </c>
    </row>
    <row r="211" spans="1:19" x14ac:dyDescent="0.25">
      <c r="A211" s="2" t="str">
        <f>'Real GDP'!A215</f>
        <v>Q1/2012</v>
      </c>
      <c r="B211" s="9">
        <f>4*(LN('Real GDP'!C215)-LN('Real GDP'!C214))</f>
        <v>2.6450432140087798E-2</v>
      </c>
      <c r="C211" s="9">
        <f>4*(LN('Real GDP'!D215)-LN('Real GDP'!D214))</f>
        <v>2.5825891400359069E-2</v>
      </c>
      <c r="D211" s="9">
        <f>4*(LN('Real GDP'!E215)-LN('Real GDP'!E214))</f>
        <v>2.6075644115799435E-3</v>
      </c>
      <c r="E211" s="9">
        <f>4*(LN('Real GDP'!F215)-LN('Real GDP'!F214))</f>
        <v>1.2599027152994324E-2</v>
      </c>
      <c r="F211" s="9">
        <f>4*(LN('Real GDP'!G215)-LN('Real GDP'!G214))</f>
        <v>-3.5262488717641816E-2</v>
      </c>
      <c r="G211" s="9">
        <f>4*(LN('Real GDP'!H215)-LN('Real GDP'!H214))</f>
        <v>1.2755660295233895E-3</v>
      </c>
      <c r="H211" s="9">
        <f>4*(LN('Real GDP'!I215)-LN('Real GDP'!I214))</f>
        <v>4.7256241702747559E-2</v>
      </c>
      <c r="I211" s="9">
        <f>4*(LN('Real GDP'!J215)-LN('Real GDP'!J214))</f>
        <v>-3.4866135107396445E-2</v>
      </c>
      <c r="K211" s="3" t="str">
        <f>'GDP Deflator'!L215</f>
        <v>Q1/2012</v>
      </c>
      <c r="L211" s="9">
        <f>4*(LN('GDP Deflator'!C215)-LN('GDP Deflator'!C214))</f>
        <v>2.1049821647778799E-2</v>
      </c>
      <c r="M211" s="9">
        <f>4*(LN('GDP Deflator'!D215)-LN('GDP Deflator'!D214))</f>
        <v>2.816440547265131E-2</v>
      </c>
      <c r="N211" s="9">
        <f>4*(LN('GDP Deflator'!E215)-LN('GDP Deflator'!E214))</f>
        <v>-8.4450617144753437E-3</v>
      </c>
      <c r="O211" s="9">
        <f>4*(LN('GDP Deflator'!F215)-LN('GDP Deflator'!F214))</f>
        <v>8.5684454590371217E-3</v>
      </c>
      <c r="P211" s="9">
        <f>4*(LN('GDP Deflator'!G215)-LN('GDP Deflator'!G214))</f>
        <v>2.6309260718235805E-2</v>
      </c>
      <c r="Q211" s="9">
        <f>4*(LN('GDP Deflator'!H215)-LN('GDP Deflator'!H214))</f>
        <v>1.6053799835091809E-4</v>
      </c>
      <c r="R211" s="9">
        <f>4*(LN('GDP Deflator'!I215)-LN('GDP Deflator'!I214))</f>
        <v>2.1662880482008262E-2</v>
      </c>
      <c r="S211" s="9">
        <f>4*(LN('GDP Deflator'!J215)-LN('GDP Deflator'!J214))</f>
        <v>2.991464883202255E-2</v>
      </c>
    </row>
    <row r="212" spans="1:19" x14ac:dyDescent="0.25">
      <c r="A212" s="2" t="str">
        <f>'Real GDP'!A216</f>
        <v>Q2/2012</v>
      </c>
      <c r="B212" s="9">
        <f>4*(LN('Real GDP'!C216)-LN('Real GDP'!C215))</f>
        <v>1.8628969086464053E-2</v>
      </c>
      <c r="C212" s="9">
        <f>4*(LN('Real GDP'!D216)-LN('Real GDP'!D215))</f>
        <v>-2.1539889243804566E-3</v>
      </c>
      <c r="D212" s="9">
        <f>4*(LN('Real GDP'!E216)-LN('Real GDP'!E215))</f>
        <v>-2.970479244680746E-3</v>
      </c>
      <c r="E212" s="9">
        <f>4*(LN('Real GDP'!F216)-LN('Real GDP'!F215))</f>
        <v>3.8390436570665543E-3</v>
      </c>
      <c r="F212" s="9">
        <f>4*(LN('Real GDP'!G216)-LN('Real GDP'!G215))</f>
        <v>-3.6840314020253118E-2</v>
      </c>
      <c r="G212" s="9">
        <f>4*(LN('Real GDP'!H216)-LN('Real GDP'!H215))</f>
        <v>1.3182020010354734E-2</v>
      </c>
      <c r="H212" s="9">
        <f>4*(LN('Real GDP'!I216)-LN('Real GDP'!I215))</f>
        <v>-2.6716409555952225E-2</v>
      </c>
      <c r="I212" s="9">
        <f>4*(LN('Real GDP'!J216)-LN('Real GDP'!J215))</f>
        <v>-3.8240516639564959E-2</v>
      </c>
      <c r="K212" s="3" t="str">
        <f>'GDP Deflator'!L216</f>
        <v>Q2/2012</v>
      </c>
      <c r="L212" s="9">
        <f>4*(LN('GDP Deflator'!C216)-LN('GDP Deflator'!C215))</f>
        <v>1.8253454622890075E-2</v>
      </c>
      <c r="M212" s="9">
        <f>4*(LN('GDP Deflator'!D216)-LN('GDP Deflator'!D215))</f>
        <v>2.6628681920449537E-2</v>
      </c>
      <c r="N212" s="9">
        <f>4*(LN('GDP Deflator'!E216)-LN('GDP Deflator'!E215))</f>
        <v>9.5561062265829833E-3</v>
      </c>
      <c r="O212" s="9">
        <f>4*(LN('GDP Deflator'!F216)-LN('GDP Deflator'!F215))</f>
        <v>1.6346133966855803E-2</v>
      </c>
      <c r="P212" s="9">
        <f>4*(LN('GDP Deflator'!G216)-LN('GDP Deflator'!G215))</f>
        <v>2.6641221285572669E-2</v>
      </c>
      <c r="Q212" s="9">
        <f>4*(LN('GDP Deflator'!H216)-LN('GDP Deflator'!H215))</f>
        <v>9.0623999103236486E-3</v>
      </c>
      <c r="R212" s="9">
        <f>4*(LN('GDP Deflator'!I216)-LN('GDP Deflator'!I215))</f>
        <v>2.4567341154998701E-2</v>
      </c>
      <c r="S212" s="9">
        <f>4*(LN('GDP Deflator'!J216)-LN('GDP Deflator'!J215))</f>
        <v>3.071375683808597E-2</v>
      </c>
    </row>
    <row r="213" spans="1:19" x14ac:dyDescent="0.25">
      <c r="A213" s="2" t="str">
        <f>'Real GDP'!A217</f>
        <v>Q3/2012</v>
      </c>
      <c r="B213" s="9">
        <f>4*(LN('Real GDP'!C217)-LN('Real GDP'!C216))</f>
        <v>4.7845156676729061E-3</v>
      </c>
      <c r="C213" s="9">
        <f>4*(LN('Real GDP'!D217)-LN('Real GDP'!D216))</f>
        <v>4.7351709111662643E-2</v>
      </c>
      <c r="D213" s="9">
        <f>4*(LN('Real GDP'!E217)-LN('Real GDP'!E216))</f>
        <v>5.8406268161839137E-3</v>
      </c>
      <c r="E213" s="9">
        <f>4*(LN('Real GDP'!F217)-LN('Real GDP'!F216))</f>
        <v>9.1987759790157497E-3</v>
      </c>
      <c r="F213" s="9">
        <f>4*(LN('Real GDP'!G217)-LN('Real GDP'!G216))</f>
        <v>-1.8060485167328721E-2</v>
      </c>
      <c r="G213" s="9">
        <f>4*(LN('Real GDP'!H217)-LN('Real GDP'!H216))</f>
        <v>7.8807377927248012E-3</v>
      </c>
      <c r="H213" s="9">
        <f>4*(LN('Real GDP'!I217)-LN('Real GDP'!I216))</f>
        <v>-1.588089228023648E-2</v>
      </c>
      <c r="I213" s="9">
        <f>4*(LN('Real GDP'!J217)-LN('Real GDP'!J216))</f>
        <v>-2.9664218026287159E-2</v>
      </c>
      <c r="K213" s="3" t="str">
        <f>'GDP Deflator'!L217</f>
        <v>Q3/2012</v>
      </c>
      <c r="L213" s="9">
        <f>4*(LN('GDP Deflator'!C217)-LN('GDP Deflator'!C216))</f>
        <v>2.1450802783469669E-2</v>
      </c>
      <c r="M213" s="9">
        <f>4*(LN('GDP Deflator'!D217)-LN('GDP Deflator'!D216))</f>
        <v>3.7616067373296147E-2</v>
      </c>
      <c r="N213" s="9">
        <f>4*(LN('GDP Deflator'!E217)-LN('GDP Deflator'!E216))</f>
        <v>3.4448192988655535E-2</v>
      </c>
      <c r="O213" s="9">
        <f>4*(LN('GDP Deflator'!F217)-LN('GDP Deflator'!F216))</f>
        <v>2.9905518552393318E-2</v>
      </c>
      <c r="P213" s="9">
        <f>4*(LN('GDP Deflator'!G217)-LN('GDP Deflator'!G216))</f>
        <v>3.3453835532519349E-2</v>
      </c>
      <c r="Q213" s="9">
        <f>4*(LN('GDP Deflator'!H217)-LN('GDP Deflator'!H216))</f>
        <v>2.5598106989637159E-2</v>
      </c>
      <c r="R213" s="9">
        <f>4*(LN('GDP Deflator'!I217)-LN('GDP Deflator'!I216))</f>
        <v>3.2560832037464849E-2</v>
      </c>
      <c r="S213" s="9">
        <f>4*(LN('GDP Deflator'!J217)-LN('GDP Deflator'!J216))</f>
        <v>3.6654544895558416E-2</v>
      </c>
    </row>
    <row r="214" spans="1:19" x14ac:dyDescent="0.25">
      <c r="A214" s="2" t="str">
        <f>'Real GDP'!A218</f>
        <v>Q4/2012</v>
      </c>
      <c r="B214" s="9">
        <f>4*(LN('Real GDP'!C218)-LN('Real GDP'!C217))</f>
        <v>8.9759977214498576E-4</v>
      </c>
      <c r="C214" s="9">
        <f>4*(LN('Real GDP'!D218)-LN('Real GDP'!D217))</f>
        <v>-9.1634784904357502E-3</v>
      </c>
      <c r="D214" s="9">
        <f>4*(LN('Real GDP'!E218)-LN('Real GDP'!E217))</f>
        <v>-2.2128424954139803E-3</v>
      </c>
      <c r="E214" s="9">
        <f>4*(LN('Real GDP'!F218)-LN('Real GDP'!F217))</f>
        <v>-1.8034226645148976E-2</v>
      </c>
      <c r="F214" s="9">
        <f>4*(LN('Real GDP'!G218)-LN('Real GDP'!G217))</f>
        <v>-2.2368184834338223E-2</v>
      </c>
      <c r="G214" s="9">
        <f>4*(LN('Real GDP'!H218)-LN('Real GDP'!H217))</f>
        <v>4.875453046352618E-3</v>
      </c>
      <c r="H214" s="9">
        <f>4*(LN('Real GDP'!I218)-LN('Real GDP'!I217))</f>
        <v>8.702178976164987E-3</v>
      </c>
      <c r="I214" s="9">
        <f>4*(LN('Real GDP'!J218)-LN('Real GDP'!J217))</f>
        <v>-3.9273119430816905E-2</v>
      </c>
      <c r="K214" s="3" t="str">
        <f>'GDP Deflator'!L218</f>
        <v>Q4/2012</v>
      </c>
      <c r="L214" s="9">
        <f>4*(LN('GDP Deflator'!C218)-LN('GDP Deflator'!C217))</f>
        <v>1.6174680815630893E-2</v>
      </c>
      <c r="M214" s="9">
        <f>4*(LN('GDP Deflator'!D218)-LN('GDP Deflator'!D217))</f>
        <v>2.520234188055781E-2</v>
      </c>
      <c r="N214" s="9">
        <f>4*(LN('GDP Deflator'!E218)-LN('GDP Deflator'!E217))</f>
        <v>5.1220857549754584E-2</v>
      </c>
      <c r="O214" s="9">
        <f>4*(LN('GDP Deflator'!F218)-LN('GDP Deflator'!F217))</f>
        <v>3.5366307426102139E-2</v>
      </c>
      <c r="P214" s="9">
        <f>4*(LN('GDP Deflator'!G218)-LN('GDP Deflator'!G217))</f>
        <v>3.0891309940880518E-2</v>
      </c>
      <c r="Q214" s="9">
        <f>4*(LN('GDP Deflator'!H218)-LN('GDP Deflator'!H217))</f>
        <v>3.3235360368461642E-2</v>
      </c>
      <c r="R214" s="9">
        <f>4*(LN('GDP Deflator'!I218)-LN('GDP Deflator'!I217))</f>
        <v>3.2282971703651242E-2</v>
      </c>
      <c r="S214" s="9">
        <f>4*(LN('GDP Deflator'!J218)-LN('GDP Deflator'!J217))</f>
        <v>3.6503325982998547E-2</v>
      </c>
    </row>
    <row r="215" spans="1:19" x14ac:dyDescent="0.25">
      <c r="A215" s="2" t="str">
        <f>'Real GDP'!A219</f>
        <v>Q1/2013</v>
      </c>
      <c r="B215" s="9">
        <f>4*(LN('Real GDP'!C219)-LN('Real GDP'!C218))</f>
        <v>2.7885587031953207E-2</v>
      </c>
      <c r="C215" s="9">
        <f>4*(LN('Real GDP'!D219)-LN('Real GDP'!D218))</f>
        <v>2.5782757038580684E-2</v>
      </c>
      <c r="D215" s="9">
        <f>4*(LN('Real GDP'!E219)-LN('Real GDP'!E218))</f>
        <v>-1.2920262383033787E-3</v>
      </c>
      <c r="E215" s="9">
        <f>4*(LN('Real GDP'!F219)-LN('Real GDP'!F218))</f>
        <v>-8.8552504936174614E-3</v>
      </c>
      <c r="F215" s="9">
        <f>4*(LN('Real GDP'!G219)-LN('Real GDP'!G218))</f>
        <v>-4.1256342948031488E-2</v>
      </c>
      <c r="G215" s="9">
        <f>4*(LN('Real GDP'!H219)-LN('Real GDP'!H218))</f>
        <v>4.1009116846296934E-2</v>
      </c>
      <c r="H215" s="9">
        <f>4*(LN('Real GDP'!I219)-LN('Real GDP'!I218))</f>
        <v>4.7692016532622006E-2</v>
      </c>
      <c r="I215" s="9">
        <f>4*(LN('Real GDP'!J219)-LN('Real GDP'!J218))</f>
        <v>-1.3746333802270527E-2</v>
      </c>
      <c r="K215" s="3" t="str">
        <f>'GDP Deflator'!L219</f>
        <v>Q1/2013</v>
      </c>
      <c r="L215" s="9">
        <f>4*(LN('GDP Deflator'!C219)-LN('GDP Deflator'!C218))</f>
        <v>1.5587735428258753E-2</v>
      </c>
      <c r="M215" s="9">
        <f>4*(LN('GDP Deflator'!D219)-LN('GDP Deflator'!D218))</f>
        <v>2.6360599067949408E-2</v>
      </c>
      <c r="N215" s="9">
        <f>4*(LN('GDP Deflator'!E219)-LN('GDP Deflator'!E218))</f>
        <v>7.3029704573432497E-2</v>
      </c>
      <c r="O215" s="9">
        <f>4*(LN('GDP Deflator'!F219)-LN('GDP Deflator'!F218))</f>
        <v>4.5418767681805861E-2</v>
      </c>
      <c r="P215" s="9">
        <f>4*(LN('GDP Deflator'!G219)-LN('GDP Deflator'!G218))</f>
        <v>3.2474096759518289E-2</v>
      </c>
      <c r="Q215" s="9">
        <f>4*(LN('GDP Deflator'!H219)-LN('GDP Deflator'!H218))</f>
        <v>4.5179709011829772E-2</v>
      </c>
      <c r="R215" s="9">
        <f>4*(LN('GDP Deflator'!I219)-LN('GDP Deflator'!I218))</f>
        <v>3.7174157894078519E-2</v>
      </c>
      <c r="S215" s="9">
        <f>4*(LN('GDP Deflator'!J219)-LN('GDP Deflator'!J218))</f>
        <v>3.8770468922056267E-2</v>
      </c>
    </row>
    <row r="216" spans="1:19" x14ac:dyDescent="0.25">
      <c r="A216" s="2" t="str">
        <f>'Real GDP'!A220</f>
        <v>Q2/2013</v>
      </c>
      <c r="B216" s="9">
        <f>4*(LN('Real GDP'!C220)-LN('Real GDP'!C219))</f>
        <v>7.6564158135141724E-3</v>
      </c>
      <c r="C216" s="9">
        <f>4*(LN('Real GDP'!D220)-LN('Real GDP'!D219))</f>
        <v>2.1874257172019185E-2</v>
      </c>
      <c r="D216" s="9">
        <f>4*(LN('Real GDP'!E220)-LN('Real GDP'!E219))</f>
        <v>2.7172766078724209E-2</v>
      </c>
      <c r="E216" s="9">
        <f>4*(LN('Real GDP'!F220)-LN('Real GDP'!F219))</f>
        <v>3.5303506474228641E-2</v>
      </c>
      <c r="F216" s="9">
        <f>4*(LN('Real GDP'!G220)-LN('Real GDP'!G219))</f>
        <v>3.5146725137380486E-4</v>
      </c>
      <c r="G216" s="9">
        <f>4*(LN('Real GDP'!H220)-LN('Real GDP'!H219))</f>
        <v>2.5847638355330105E-2</v>
      </c>
      <c r="H216" s="9">
        <f>4*(LN('Real GDP'!I220)-LN('Real GDP'!I219))</f>
        <v>3.3831975361025002E-2</v>
      </c>
      <c r="I216" s="9">
        <f>4*(LN('Real GDP'!J220)-LN('Real GDP'!J219))</f>
        <v>-3.3538340104506403E-3</v>
      </c>
      <c r="K216" s="3" t="str">
        <f>'GDP Deflator'!L220</f>
        <v>Q2/2013</v>
      </c>
      <c r="L216" s="9">
        <f>4*(LN('GDP Deflator'!C220)-LN('GDP Deflator'!C219))</f>
        <v>8.3233345649134094E-3</v>
      </c>
      <c r="M216" s="9">
        <f>4*(LN('GDP Deflator'!D220)-LN('GDP Deflator'!D219))</f>
        <v>2.6666465178202259E-2</v>
      </c>
      <c r="N216" s="9">
        <f>4*(LN('GDP Deflator'!E220)-LN('GDP Deflator'!E219))</f>
        <v>4.539961755440558E-2</v>
      </c>
      <c r="O216" s="9">
        <f>4*(LN('GDP Deflator'!F220)-LN('GDP Deflator'!F219))</f>
        <v>3.1984922112094694E-2</v>
      </c>
      <c r="P216" s="9">
        <f>4*(LN('GDP Deflator'!G220)-LN('GDP Deflator'!G219))</f>
        <v>1.6558476526135735E-2</v>
      </c>
      <c r="Q216" s="9">
        <f>4*(LN('GDP Deflator'!H220)-LN('GDP Deflator'!H219))</f>
        <v>2.8910433998532881E-2</v>
      </c>
      <c r="R216" s="9">
        <f>4*(LN('GDP Deflator'!I220)-LN('GDP Deflator'!I219))</f>
        <v>1.5573664046154789E-2</v>
      </c>
      <c r="S216" s="9">
        <f>4*(LN('GDP Deflator'!J220)-LN('GDP Deflator'!J219))</f>
        <v>2.5091779342325538E-2</v>
      </c>
    </row>
    <row r="217" spans="1:19" x14ac:dyDescent="0.25">
      <c r="A217" s="2" t="str">
        <f>'Real GDP'!A221</f>
        <v>Q3/2013</v>
      </c>
      <c r="B217" s="9">
        <f>4*(LN('Real GDP'!C221)-LN('Real GDP'!C220))</f>
        <v>3.0748772815790915E-2</v>
      </c>
      <c r="C217" s="9">
        <f>4*(LN('Real GDP'!D221)-LN('Real GDP'!D220))</f>
        <v>3.5699050653924758E-2</v>
      </c>
      <c r="D217" s="9">
        <f>4*(LN('Real GDP'!E221)-LN('Real GDP'!E220))</f>
        <v>-3.0023935719114547E-4</v>
      </c>
      <c r="E217" s="9">
        <f>4*(LN('Real GDP'!F221)-LN('Real GDP'!F220))</f>
        <v>2.0197197999578975E-2</v>
      </c>
      <c r="F217" s="9">
        <f>4*(LN('Real GDP'!G221)-LN('Real GDP'!G220))</f>
        <v>1.3427241984530269E-2</v>
      </c>
      <c r="G217" s="9">
        <f>4*(LN('Real GDP'!H221)-LN('Real GDP'!H220))</f>
        <v>3.2642013382290003E-2</v>
      </c>
      <c r="H217" s="9">
        <f>4*(LN('Real GDP'!I221)-LN('Real GDP'!I220))</f>
        <v>3.0463224741630768E-2</v>
      </c>
      <c r="I217" s="9">
        <f>4*(LN('Real GDP'!J221)-LN('Real GDP'!J220))</f>
        <v>-2.7290314065346877E-3</v>
      </c>
      <c r="K217" s="3" t="str">
        <f>'GDP Deflator'!L221</f>
        <v>Q3/2013</v>
      </c>
      <c r="L217" s="9">
        <f>4*(LN('GDP Deflator'!C221)-LN('GDP Deflator'!C220))</f>
        <v>1.9225895526513881E-2</v>
      </c>
      <c r="M217" s="9">
        <f>4*(LN('GDP Deflator'!D221)-LN('GDP Deflator'!D220))</f>
        <v>2.8543471683256882E-2</v>
      </c>
      <c r="N217" s="9">
        <f>4*(LN('GDP Deflator'!E221)-LN('GDP Deflator'!E220))</f>
        <v>3.7779657162463565E-2</v>
      </c>
      <c r="O217" s="9">
        <f>4*(LN('GDP Deflator'!F221)-LN('GDP Deflator'!F220))</f>
        <v>3.7193392131570135E-2</v>
      </c>
      <c r="P217" s="9">
        <f>4*(LN('GDP Deflator'!G221)-LN('GDP Deflator'!G220))</f>
        <v>1.9580239121800957E-2</v>
      </c>
      <c r="Q217" s="9">
        <f>4*(LN('GDP Deflator'!H221)-LN('GDP Deflator'!H220))</f>
        <v>3.2919832068255772E-2</v>
      </c>
      <c r="R217" s="9">
        <f>4*(LN('GDP Deflator'!I221)-LN('GDP Deflator'!I220))</f>
        <v>1.2502173495477109E-2</v>
      </c>
      <c r="S217" s="9">
        <f>4*(LN('GDP Deflator'!J221)-LN('GDP Deflator'!J220))</f>
        <v>3.0145224953443517E-2</v>
      </c>
    </row>
    <row r="218" spans="1:19" x14ac:dyDescent="0.25">
      <c r="A218" s="2" t="str">
        <f>'Real GDP'!A222</f>
        <v>Q4/2013</v>
      </c>
      <c r="B218" s="9">
        <f>4*(LN('Real GDP'!C222)-LN('Real GDP'!C221))</f>
        <v>3.8833434277655954E-2</v>
      </c>
      <c r="C218" s="9">
        <f>4*(LN('Real GDP'!D222)-LN('Real GDP'!D221))</f>
        <v>1.8671759889802075E-2</v>
      </c>
      <c r="D218" s="9">
        <f>4*(LN('Real GDP'!E222)-LN('Real GDP'!E221))</f>
        <v>1.6636835024208096E-2</v>
      </c>
      <c r="E218" s="9">
        <f>4*(LN('Real GDP'!F222)-LN('Real GDP'!F221))</f>
        <v>1.6312051434667296E-2</v>
      </c>
      <c r="F218" s="9">
        <f>4*(LN('Real GDP'!G222)-LN('Real GDP'!G221))</f>
        <v>-4.8030956843625461E-3</v>
      </c>
      <c r="G218" s="9">
        <f>4*(LN('Real GDP'!H222)-LN('Real GDP'!H221))</f>
        <v>4.0115158060633149E-2</v>
      </c>
      <c r="H218" s="9">
        <f>4*(LN('Real GDP'!I222)-LN('Real GDP'!I221))</f>
        <v>-1.2603920823863746E-3</v>
      </c>
      <c r="I218" s="9">
        <f>4*(LN('Real GDP'!J222)-LN('Real GDP'!J221))</f>
        <v>1.1389947932354261E-2</v>
      </c>
      <c r="K218" s="3" t="str">
        <f>'GDP Deflator'!L222</f>
        <v>Q4/2013</v>
      </c>
      <c r="L218" s="9">
        <f>4*(LN('GDP Deflator'!C222)-LN('GDP Deflator'!C221))</f>
        <v>2.0556021542649461E-2</v>
      </c>
      <c r="M218" s="9">
        <f>4*(LN('GDP Deflator'!D222)-LN('GDP Deflator'!D221))</f>
        <v>2.2321906634683586E-2</v>
      </c>
      <c r="N218" s="9">
        <f>4*(LN('GDP Deflator'!E222)-LN('GDP Deflator'!E221))</f>
        <v>1.9073489036045999E-2</v>
      </c>
      <c r="O218" s="9">
        <f>4*(LN('GDP Deflator'!F222)-LN('GDP Deflator'!F221))</f>
        <v>3.279315018490081E-2</v>
      </c>
      <c r="P218" s="9">
        <f>4*(LN('GDP Deflator'!G222)-LN('GDP Deflator'!G221))</f>
        <v>1.19632406366037E-2</v>
      </c>
      <c r="Q218" s="9">
        <f>4*(LN('GDP Deflator'!H222)-LN('GDP Deflator'!H221))</f>
        <v>2.5587204166779287E-2</v>
      </c>
      <c r="R218" s="9">
        <f>4*(LN('GDP Deflator'!I222)-LN('GDP Deflator'!I221))</f>
        <v>-1.7635227038681478E-4</v>
      </c>
      <c r="S218" s="9">
        <f>4*(LN('GDP Deflator'!J222)-LN('GDP Deflator'!J221))</f>
        <v>2.3286079436193319E-2</v>
      </c>
    </row>
    <row r="219" spans="1:19" x14ac:dyDescent="0.25">
      <c r="A219" s="2" t="str">
        <f>'Real GDP'!A223</f>
        <v>Q1/2014</v>
      </c>
      <c r="B219" s="9">
        <f>4*(LN('Real GDP'!C223)-LN('Real GDP'!C222))</f>
        <v>-9.218689088946519E-3</v>
      </c>
      <c r="C219" s="9">
        <f>4*(LN('Real GDP'!D223)-LN('Real GDP'!D222))</f>
        <v>3.3387693877894975E-2</v>
      </c>
      <c r="D219" s="9">
        <f>4*(LN('Real GDP'!E223)-LN('Real GDP'!E222))</f>
        <v>3.0113567101004435E-3</v>
      </c>
      <c r="E219" s="9">
        <f>4*(LN('Real GDP'!F223)-LN('Real GDP'!F222))</f>
        <v>3.5052936045481431E-2</v>
      </c>
      <c r="F219" s="9">
        <f>4*(LN('Real GDP'!G223)-LN('Real GDP'!G222))</f>
        <v>1.4087627111507572E-3</v>
      </c>
      <c r="G219" s="9">
        <f>4*(LN('Real GDP'!H223)-LN('Real GDP'!H222))</f>
        <v>4.974673244401373E-3</v>
      </c>
      <c r="H219" s="9">
        <f>4*(LN('Real GDP'!I223)-LN('Real GDP'!I222))</f>
        <v>3.8744281168305861E-2</v>
      </c>
      <c r="I219" s="9">
        <f>4*(LN('Real GDP'!J223)-LN('Real GDP'!J222))</f>
        <v>1.5785647648197454E-2</v>
      </c>
      <c r="K219" s="3" t="str">
        <f>'GDP Deflator'!L223</f>
        <v>Q1/2014</v>
      </c>
      <c r="L219" s="9">
        <f>4*(LN('GDP Deflator'!C223)-LN('GDP Deflator'!C222))</f>
        <v>1.6608613124894589E-2</v>
      </c>
      <c r="M219" s="9">
        <f>4*(LN('GDP Deflator'!D223)-LN('GDP Deflator'!D222))</f>
        <v>2.1494578249203755E-3</v>
      </c>
      <c r="N219" s="9">
        <f>4*(LN('GDP Deflator'!E223)-LN('GDP Deflator'!E222))</f>
        <v>-6.6696248249442647E-3</v>
      </c>
      <c r="O219" s="9">
        <f>4*(LN('GDP Deflator'!F223)-LN('GDP Deflator'!F222))</f>
        <v>2.2236085914482118E-2</v>
      </c>
      <c r="P219" s="9">
        <f>4*(LN('GDP Deflator'!G223)-LN('GDP Deflator'!G222))</f>
        <v>-1.7166502577801168E-3</v>
      </c>
      <c r="Q219" s="9">
        <f>4*(LN('GDP Deflator'!H223)-LN('GDP Deflator'!H222))</f>
        <v>1.6343688957658031E-2</v>
      </c>
      <c r="R219" s="9">
        <f>4*(LN('GDP Deflator'!I223)-LN('GDP Deflator'!I222))</f>
        <v>-1.8517805547041633E-2</v>
      </c>
      <c r="S219" s="9">
        <f>4*(LN('GDP Deflator'!J223)-LN('GDP Deflator'!J222))</f>
        <v>1.4194239376095652E-2</v>
      </c>
    </row>
    <row r="220" spans="1:19" x14ac:dyDescent="0.25">
      <c r="A220" s="2" t="str">
        <f>'Real GDP'!A224</f>
        <v>Q2/2014</v>
      </c>
      <c r="B220" s="9">
        <f>4*(LN('Real GDP'!C224)-LN('Real GDP'!C223))</f>
        <v>4.4995523947733318E-2</v>
      </c>
      <c r="C220" s="9">
        <f>4*(LN('Real GDP'!D224)-LN('Real GDP'!D223))</f>
        <v>3.315374782962266E-2</v>
      </c>
      <c r="D220" s="9">
        <f>4*(LN('Real GDP'!E224)-LN('Real GDP'!E223))</f>
        <v>9.9146777995251512E-3</v>
      </c>
      <c r="E220" s="9">
        <f>4*(LN('Real GDP'!F224)-LN('Real GDP'!F223))</f>
        <v>-6.7607557610571689E-3</v>
      </c>
      <c r="F220" s="9">
        <f>4*(LN('Real GDP'!G224)-LN('Real GDP'!G223))</f>
        <v>-2.8522559097794442E-3</v>
      </c>
      <c r="G220" s="9">
        <f>4*(LN('Real GDP'!H224)-LN('Real GDP'!H223))</f>
        <v>4.766455952958637E-2</v>
      </c>
      <c r="H220" s="9">
        <f>4*(LN('Real GDP'!I224)-LN('Real GDP'!I223))</f>
        <v>-7.3998486806075903E-2</v>
      </c>
      <c r="I220" s="9">
        <f>4*(LN('Real GDP'!J224)-LN('Real GDP'!J223))</f>
        <v>1.5428648998785377E-2</v>
      </c>
      <c r="K220" s="3" t="str">
        <f>'GDP Deflator'!L224</f>
        <v>Q2/2014</v>
      </c>
      <c r="L220" s="9">
        <f>4*(LN('GDP Deflator'!C224)-LN('GDP Deflator'!C223))</f>
        <v>2.244783778004944E-2</v>
      </c>
      <c r="M220" s="9">
        <f>4*(LN('GDP Deflator'!D224)-LN('GDP Deflator'!D223))</f>
        <v>7.6803542857994955E-3</v>
      </c>
      <c r="N220" s="9">
        <f>4*(LN('GDP Deflator'!E224)-LN('GDP Deflator'!E223))</f>
        <v>4.9449801606975541E-3</v>
      </c>
      <c r="O220" s="9">
        <f>4*(LN('GDP Deflator'!F224)-LN('GDP Deflator'!F223))</f>
        <v>2.5136132243382292E-2</v>
      </c>
      <c r="P220" s="9">
        <f>4*(LN('GDP Deflator'!G224)-LN('GDP Deflator'!G223))</f>
        <v>6.9158440101944052E-3</v>
      </c>
      <c r="Q220" s="9">
        <f>4*(LN('GDP Deflator'!H224)-LN('GDP Deflator'!H223))</f>
        <v>9.393582779644305E-3</v>
      </c>
      <c r="R220" s="9">
        <f>4*(LN('GDP Deflator'!I224)-LN('GDP Deflator'!I223))</f>
        <v>4.4056668146552624E-4</v>
      </c>
      <c r="S220" s="9">
        <f>4*(LN('GDP Deflator'!J224)-LN('GDP Deflator'!J223))</f>
        <v>1.6258847681115185E-2</v>
      </c>
    </row>
    <row r="221" spans="1:19" x14ac:dyDescent="0.25">
      <c r="A221" s="2" t="str">
        <f>'Real GDP'!A225</f>
        <v>Q3/2014</v>
      </c>
      <c r="B221" s="9">
        <f>4*(LN('Real GDP'!C225)-LN('Real GDP'!C224))</f>
        <v>5.0802856112831307E-2</v>
      </c>
      <c r="C221" s="9">
        <f>4*(LN('Real GDP'!D225)-LN('Real GDP'!D224))</f>
        <v>2.7935458815434799E-2</v>
      </c>
      <c r="D221" s="9">
        <f>4*(LN('Real GDP'!E225)-LN('Real GDP'!E224))</f>
        <v>1.7827762887140608E-2</v>
      </c>
      <c r="E221" s="9">
        <f>4*(LN('Real GDP'!F225)-LN('Real GDP'!F224))</f>
        <v>1.2760484027033669E-2</v>
      </c>
      <c r="F221" s="9">
        <f>4*(LN('Real GDP'!G225)-LN('Real GDP'!G224))</f>
        <v>9.592494444675026E-3</v>
      </c>
      <c r="G221" s="9">
        <f>4*(LN('Real GDP'!H225)-LN('Real GDP'!H224))</f>
        <v>2.9026627983181896E-2</v>
      </c>
      <c r="H221" s="9">
        <f>4*(LN('Real GDP'!I225)-LN('Real GDP'!I224))</f>
        <v>-1.5921672505001538E-3</v>
      </c>
      <c r="I221" s="9">
        <f>4*(LN('Real GDP'!J225)-LN('Real GDP'!J224))</f>
        <v>2.7119891154132603E-2</v>
      </c>
      <c r="K221" s="3" t="str">
        <f>'GDP Deflator'!L225</f>
        <v>Q3/2014</v>
      </c>
      <c r="L221" s="9">
        <f>4*(LN('GDP Deflator'!C225)-LN('GDP Deflator'!C224))</f>
        <v>1.8187656450024292E-2</v>
      </c>
      <c r="M221" s="9">
        <f>4*(LN('GDP Deflator'!D225)-LN('GDP Deflator'!D224))</f>
        <v>9.7537925913151469E-3</v>
      </c>
      <c r="N221" s="9">
        <f>4*(LN('GDP Deflator'!E225)-LN('GDP Deflator'!E224))</f>
        <v>5.1496589065536114E-3</v>
      </c>
      <c r="O221" s="9">
        <f>4*(LN('GDP Deflator'!F225)-LN('GDP Deflator'!F224))</f>
        <v>1.7627498496899818E-2</v>
      </c>
      <c r="P221" s="9">
        <f>4*(LN('GDP Deflator'!G225)-LN('GDP Deflator'!G224))</f>
        <v>2.9915033677596625E-3</v>
      </c>
      <c r="Q221" s="9">
        <f>4*(LN('GDP Deflator'!H225)-LN('GDP Deflator'!H224))</f>
        <v>-3.93843944667438E-3</v>
      </c>
      <c r="R221" s="9">
        <f>4*(LN('GDP Deflator'!I225)-LN('GDP Deflator'!I224))</f>
        <v>1.2354222975726969E-2</v>
      </c>
      <c r="S221" s="9">
        <f>4*(LN('GDP Deflator'!J225)-LN('GDP Deflator'!J224))</f>
        <v>7.5221548671464689E-3</v>
      </c>
    </row>
    <row r="222" spans="1:19" x14ac:dyDescent="0.25">
      <c r="A222" s="2" t="str">
        <f>'Real GDP'!A226</f>
        <v>Q4/2014</v>
      </c>
      <c r="B222" s="9">
        <f>4*(LN('Real GDP'!C226)-LN('Real GDP'!C225))</f>
        <v>1.9953034788308344E-2</v>
      </c>
      <c r="C222" s="9">
        <f>4*(LN('Real GDP'!D226)-LN('Real GDP'!D225))</f>
        <v>2.6535913749011542E-2</v>
      </c>
      <c r="D222" s="9">
        <f>4*(LN('Real GDP'!E226)-LN('Real GDP'!E225))</f>
        <v>4.3815731060590224E-3</v>
      </c>
      <c r="E222" s="9">
        <f>4*(LN('Real GDP'!F226)-LN('Real GDP'!F225))</f>
        <v>3.5439657886207954E-2</v>
      </c>
      <c r="F222" s="9">
        <f>4*(LN('Real GDP'!G226)-LN('Real GDP'!G225))</f>
        <v>9.5257406375282017E-5</v>
      </c>
      <c r="G222" s="9">
        <f>4*(LN('Real GDP'!H226)-LN('Real GDP'!H225))</f>
        <v>1.8128430525266026E-2</v>
      </c>
      <c r="H222" s="9">
        <f>4*(LN('Real GDP'!I226)-LN('Real GDP'!I225))</f>
        <v>2.4882902768268877E-2</v>
      </c>
      <c r="I222" s="9">
        <f>4*(LN('Real GDP'!J226)-LN('Real GDP'!J225))</f>
        <v>2.9891946171488826E-2</v>
      </c>
      <c r="K222" s="3" t="str">
        <f>'GDP Deflator'!L226</f>
        <v>Q4/2014</v>
      </c>
      <c r="L222" s="9">
        <f>4*(LN('GDP Deflator'!C226)-LN('GDP Deflator'!C225))</f>
        <v>5.7669224060283852E-3</v>
      </c>
      <c r="M222" s="9">
        <f>4*(LN('GDP Deflator'!D226)-LN('GDP Deflator'!D225))</f>
        <v>-2.9416339511847411E-3</v>
      </c>
      <c r="N222" s="9">
        <f>4*(LN('GDP Deflator'!E226)-LN('GDP Deflator'!E225))</f>
        <v>-4.927975088826031E-3</v>
      </c>
      <c r="O222" s="9">
        <f>4*(LN('GDP Deflator'!F226)-LN('GDP Deflator'!F225))</f>
        <v>1.1171072611944055E-3</v>
      </c>
      <c r="P222" s="9">
        <f>4*(LN('GDP Deflator'!G226)-LN('GDP Deflator'!G225))</f>
        <v>-9.4155363520620483E-3</v>
      </c>
      <c r="Q222" s="9">
        <f>4*(LN('GDP Deflator'!H226)-LN('GDP Deflator'!H225))</f>
        <v>-2.7869564909060784E-2</v>
      </c>
      <c r="R222" s="9">
        <f>4*(LN('GDP Deflator'!I226)-LN('GDP Deflator'!I225))</f>
        <v>1.3804696567824237E-2</v>
      </c>
      <c r="S222" s="9">
        <f>4*(LN('GDP Deflator'!J226)-LN('GDP Deflator'!J225))</f>
        <v>-9.7630685483061086E-3</v>
      </c>
    </row>
    <row r="223" spans="1:19" x14ac:dyDescent="0.25">
      <c r="A223" s="2" t="str">
        <f>'Real GDP'!A227</f>
        <v>Q1/2015</v>
      </c>
      <c r="B223" s="9">
        <f>4*(LN('Real GDP'!C227)-LN('Real GDP'!C226))</f>
        <v>3.1869362520474454E-2</v>
      </c>
      <c r="C223" s="9">
        <f>4*(LN('Real GDP'!D227)-LN('Real GDP'!D226))</f>
        <v>1.7707252646950167E-2</v>
      </c>
      <c r="D223" s="9">
        <f>4*(LN('Real GDP'!E227)-LN('Real GDP'!E226))</f>
        <v>1.6799671272181627E-2</v>
      </c>
      <c r="E223" s="9">
        <f>4*(LN('Real GDP'!F227)-LN('Real GDP'!F226))</f>
        <v>4.454708159663312E-3</v>
      </c>
      <c r="F223" s="9">
        <f>4*(LN('Real GDP'!G227)-LN('Real GDP'!G226))</f>
        <v>9.0941463403169109E-3</v>
      </c>
      <c r="G223" s="9">
        <f>4*(LN('Real GDP'!H227)-LN('Real GDP'!H226))</f>
        <v>-8.0158600318718243E-3</v>
      </c>
      <c r="H223" s="9">
        <f>4*(LN('Real GDP'!I227)-LN('Real GDP'!I226))</f>
        <v>5.9513562605751247E-2</v>
      </c>
      <c r="I223" s="9">
        <f>4*(LN('Real GDP'!J227)-LN('Real GDP'!J226))</f>
        <v>4.1864618752839533E-2</v>
      </c>
      <c r="K223" s="3" t="str">
        <f>'GDP Deflator'!L227</f>
        <v>Q1/2015</v>
      </c>
      <c r="L223" s="9">
        <f>4*(LN('GDP Deflator'!C227)-LN('GDP Deflator'!C226))</f>
        <v>-6.915636502000666E-4</v>
      </c>
      <c r="M223" s="9">
        <f>4*(LN('GDP Deflator'!D227)-LN('GDP Deflator'!D226))</f>
        <v>-1.1598804663083939E-2</v>
      </c>
      <c r="N223" s="9">
        <f>4*(LN('GDP Deflator'!E227)-LN('GDP Deflator'!E226))</f>
        <v>-6.5238967666552128E-3</v>
      </c>
      <c r="O223" s="9">
        <f>4*(LN('GDP Deflator'!F227)-LN('GDP Deflator'!F226))</f>
        <v>-9.8519318599095129E-3</v>
      </c>
      <c r="P223" s="9">
        <f>4*(LN('GDP Deflator'!G227)-LN('GDP Deflator'!G226))</f>
        <v>-1.4437832536529527E-2</v>
      </c>
      <c r="Q223" s="9">
        <f>4*(LN('GDP Deflator'!H227)-LN('GDP Deflator'!H226))</f>
        <v>-4.5512952741333379E-2</v>
      </c>
      <c r="R223" s="9">
        <f>4*(LN('GDP Deflator'!I227)-LN('GDP Deflator'!I226))</f>
        <v>2.0917831339406945E-2</v>
      </c>
      <c r="S223" s="9">
        <f>4*(LN('GDP Deflator'!J227)-LN('GDP Deflator'!J226))</f>
        <v>-1.9679781454684075E-2</v>
      </c>
    </row>
    <row r="224" spans="1:19" x14ac:dyDescent="0.25">
      <c r="A224" s="2" t="str">
        <f>'Real GDP'!A228</f>
        <v>Q2/2015</v>
      </c>
      <c r="B224" s="9">
        <f>4*(LN('Real GDP'!C228)-LN('Real GDP'!C227))</f>
        <v>2.7044613349168856E-2</v>
      </c>
      <c r="C224" s="9">
        <f>4*(LN('Real GDP'!D228)-LN('Real GDP'!D227))</f>
        <v>2.269809344047502E-2</v>
      </c>
      <c r="D224" s="9">
        <f>4*(LN('Real GDP'!E228)-LN('Real GDP'!E227))</f>
        <v>-8.781690011936405E-4</v>
      </c>
      <c r="E224" s="9">
        <f>4*(LN('Real GDP'!F228)-LN('Real GDP'!F227))</f>
        <v>1.7767636520538588E-2</v>
      </c>
      <c r="F224" s="9">
        <f>4*(LN('Real GDP'!G228)-LN('Real GDP'!G227))</f>
        <v>1.6588747468240683E-2</v>
      </c>
      <c r="G224" s="9">
        <f>4*(LN('Real GDP'!H228)-LN('Real GDP'!H227))</f>
        <v>-5.7919329109772377E-3</v>
      </c>
      <c r="H224" s="9">
        <f>4*(LN('Real GDP'!I228)-LN('Real GDP'!I227))</f>
        <v>-2.8567948105120422E-3</v>
      </c>
      <c r="I224" s="9">
        <f>4*(LN('Real GDP'!J228)-LN('Real GDP'!J227))</f>
        <v>3.3794796695474361E-2</v>
      </c>
      <c r="K224" s="3" t="str">
        <f>'GDP Deflator'!L228</f>
        <v>Q2/2015</v>
      </c>
      <c r="L224" s="9">
        <f>4*(LN('GDP Deflator'!C228)-LN('GDP Deflator'!C227))</f>
        <v>2.1556823218592314E-2</v>
      </c>
      <c r="M224" s="9">
        <f>4*(LN('GDP Deflator'!D228)-LN('GDP Deflator'!D227))</f>
        <v>2.6934615238445758E-2</v>
      </c>
      <c r="N224" s="9">
        <f>4*(LN('GDP Deflator'!E228)-LN('GDP Deflator'!E227))</f>
        <v>1.8628477681993161E-2</v>
      </c>
      <c r="O224" s="9">
        <f>4*(LN('GDP Deflator'!F228)-LN('GDP Deflator'!F227))</f>
        <v>1.6520871651525937E-2</v>
      </c>
      <c r="P224" s="9">
        <f>4*(LN('GDP Deflator'!G228)-LN('GDP Deflator'!G227))</f>
        <v>2.2152857708494622E-2</v>
      </c>
      <c r="Q224" s="9">
        <f>4*(LN('GDP Deflator'!H228)-LN('GDP Deflator'!H227))</f>
        <v>-1.2862409198664437E-2</v>
      </c>
      <c r="R224" s="9">
        <f>4*(LN('GDP Deflator'!I228)-LN('GDP Deflator'!I227))</f>
        <v>4.3609944210370344E-2</v>
      </c>
      <c r="S224" s="9">
        <f>4*(LN('GDP Deflator'!J228)-LN('GDP Deflator'!J227))</f>
        <v>9.4315503389807986E-3</v>
      </c>
    </row>
    <row r="225" spans="1:21" x14ac:dyDescent="0.25">
      <c r="A225" s="2" t="str">
        <f>'Real GDP'!A229</f>
        <v>Q3/2015</v>
      </c>
      <c r="B225" s="9">
        <f>4*(LN('Real GDP'!C229)-LN('Real GDP'!C228))</f>
        <v>1.6174722799682684E-2</v>
      </c>
      <c r="C225" s="9">
        <f>4*(LN('Real GDP'!D229)-LN('Real GDP'!D228))</f>
        <v>1.727378418351222E-2</v>
      </c>
      <c r="D225" s="9">
        <f>4*(LN('Real GDP'!E229)-LN('Real GDP'!E228))</f>
        <v>1.5159958244471028E-2</v>
      </c>
      <c r="E225" s="9">
        <f>4*(LN('Real GDP'!F229)-LN('Real GDP'!F228))</f>
        <v>1.2906363314812097E-2</v>
      </c>
      <c r="F225" s="9">
        <f>4*(LN('Real GDP'!G229)-LN('Real GDP'!G228))</f>
        <v>8.8861294827289328E-3</v>
      </c>
      <c r="G225" s="9">
        <f>4*(LN('Real GDP'!H229)-LN('Real GDP'!H228))</f>
        <v>2.2555926297822992E-2</v>
      </c>
      <c r="H225" s="9">
        <f>4*(LN('Real GDP'!I229)-LN('Real GDP'!I228))</f>
        <v>3.4584113383004933E-3</v>
      </c>
      <c r="I225" s="9">
        <f>4*(LN('Real GDP'!J229)-LN('Real GDP'!J228))</f>
        <v>3.739643444181695E-2</v>
      </c>
      <c r="K225" s="3" t="str">
        <f>'GDP Deflator'!L229</f>
        <v>Q3/2015</v>
      </c>
      <c r="L225" s="9">
        <f>4*(LN('GDP Deflator'!C229)-LN('GDP Deflator'!C228))</f>
        <v>1.3442509415320103E-2</v>
      </c>
      <c r="M225" s="9">
        <f>4*(LN('GDP Deflator'!D229)-LN('GDP Deflator'!D228))</f>
        <v>1.3089893182851142E-2</v>
      </c>
      <c r="N225" s="9">
        <f>4*(LN('GDP Deflator'!E229)-LN('GDP Deflator'!E228))</f>
        <v>1.0800028438673337E-2</v>
      </c>
      <c r="O225" s="9">
        <f>4*(LN('GDP Deflator'!F229)-LN('GDP Deflator'!F228))</f>
        <v>1.0918394904646078E-2</v>
      </c>
      <c r="P225" s="9">
        <f>4*(LN('GDP Deflator'!G229)-LN('GDP Deflator'!G228))</f>
        <v>2.719513492083081E-2</v>
      </c>
      <c r="Q225" s="9">
        <f>4*(LN('GDP Deflator'!H229)-LN('GDP Deflator'!H228))</f>
        <v>-1.1413909739555805E-2</v>
      </c>
      <c r="R225" s="9">
        <f>4*(LN('GDP Deflator'!I229)-LN('GDP Deflator'!I228))</f>
        <v>3.5317744980591925E-2</v>
      </c>
      <c r="S225" s="9">
        <f>4*(LN('GDP Deflator'!J229)-LN('GDP Deflator'!J228))</f>
        <v>4.8719230801417268E-3</v>
      </c>
    </row>
    <row r="226" spans="1:21" x14ac:dyDescent="0.25">
      <c r="A226" s="2" t="str">
        <f>'Real GDP'!A230</f>
        <v>Q4/2015</v>
      </c>
      <c r="B226" s="9">
        <f>4*(LN('Real GDP'!C230)-LN('Real GDP'!C229))</f>
        <v>4.8452783836339108E-3</v>
      </c>
      <c r="C226" s="9">
        <f>4*(LN('Real GDP'!D230)-LN('Real GDP'!D229))</f>
        <v>2.9616514293550722E-2</v>
      </c>
      <c r="D226" s="9">
        <f>4*(LN('Real GDP'!E230)-LN('Real GDP'!E229))</f>
        <v>1.0001479771418076E-2</v>
      </c>
      <c r="E226" s="9">
        <f>4*(LN('Real GDP'!F230)-LN('Real GDP'!F229))</f>
        <v>1.6899426347656288E-2</v>
      </c>
      <c r="F226" s="9">
        <f>4*(LN('Real GDP'!G230)-LN('Real GDP'!G229))</f>
        <v>1.1431350938604368E-2</v>
      </c>
      <c r="G226" s="9">
        <f>4*(LN('Real GDP'!H230)-LN('Real GDP'!H229))</f>
        <v>4.1548001391120692E-3</v>
      </c>
      <c r="H226" s="9">
        <f>4*(LN('Real GDP'!I230)-LN('Real GDP'!I229))</f>
        <v>-1.2398005964705305E-2</v>
      </c>
      <c r="I226" s="9">
        <f>4*(LN('Real GDP'!J230)-LN('Real GDP'!J229))</f>
        <v>3.6534132395583896E-2</v>
      </c>
      <c r="K226" s="3" t="str">
        <f>'GDP Deflator'!L230</f>
        <v>Q4/2015</v>
      </c>
      <c r="L226" s="9">
        <f>4*(LN('GDP Deflator'!C230)-LN('GDP Deflator'!C229))</f>
        <v>8.1986085342187209E-3</v>
      </c>
      <c r="M226" s="9">
        <f>4*(LN('GDP Deflator'!D230)-LN('GDP Deflator'!D229))</f>
        <v>1.3377999268556096E-2</v>
      </c>
      <c r="N226" s="9">
        <f>4*(LN('GDP Deflator'!E230)-LN('GDP Deflator'!E229))</f>
        <v>5.8870595242304091E-3</v>
      </c>
      <c r="O226" s="9">
        <f>4*(LN('GDP Deflator'!F230)-LN('GDP Deflator'!F229))</f>
        <v>7.1724907616008693E-3</v>
      </c>
      <c r="P226" s="9">
        <f>4*(LN('GDP Deflator'!G230)-LN('GDP Deflator'!G229))</f>
        <v>3.5585534628626903E-2</v>
      </c>
      <c r="Q226" s="9">
        <f>4*(LN('GDP Deflator'!H230)-LN('GDP Deflator'!H229))</f>
        <v>-9.9602522312345343E-3</v>
      </c>
      <c r="R226" s="9">
        <f>4*(LN('GDP Deflator'!I230)-LN('GDP Deflator'!I229))</f>
        <v>2.979648258878953E-2</v>
      </c>
      <c r="S226" s="9">
        <f>4*(LN('GDP Deflator'!J230)-LN('GDP Deflator'!J229))</f>
        <v>3.8149286260313886E-3</v>
      </c>
    </row>
    <row r="227" spans="1:21" x14ac:dyDescent="0.25">
      <c r="A227" s="2" t="str">
        <f>'Real GDP'!A231</f>
        <v>Q1/2016</v>
      </c>
      <c r="B227" s="9">
        <f>4*(LN('Real GDP'!C231)-LN('Real GDP'!C230))</f>
        <v>5.7862325425475092E-3</v>
      </c>
      <c r="C227" s="9">
        <f>4*(LN('Real GDP'!D231)-LN('Real GDP'!D230))</f>
        <v>1.2950362291036299E-2</v>
      </c>
      <c r="D227" s="9">
        <f>4*(LN('Real GDP'!E231)-LN('Real GDP'!E230))</f>
        <v>2.6155543868419784E-2</v>
      </c>
      <c r="E227" s="9">
        <f>4*(LN('Real GDP'!F231)-LN('Real GDP'!F230))</f>
        <v>2.5216018386032601E-2</v>
      </c>
      <c r="F227" s="9">
        <f>4*(LN('Real GDP'!G231)-LN('Real GDP'!G230))</f>
        <v>9.222104209715809E-3</v>
      </c>
      <c r="G227" s="9">
        <f>4*(LN('Real GDP'!H231)-LN('Real GDP'!H230))</f>
        <v>2.4577497264846926E-2</v>
      </c>
      <c r="H227" s="9">
        <f>4*(LN('Real GDP'!I231)-LN('Real GDP'!I230))</f>
        <v>3.3785471426291735E-2</v>
      </c>
      <c r="I227" s="9">
        <f>4*(LN('Real GDP'!J231)-LN('Real GDP'!J230))</f>
        <v>2.9858175790611341E-2</v>
      </c>
      <c r="K227" s="3" t="str">
        <f>'GDP Deflator'!L231</f>
        <v>Q1/2016</v>
      </c>
      <c r="L227" s="9">
        <f>4*(LN('GDP Deflator'!C231)-LN('GDP Deflator'!C230))</f>
        <v>2.5084436052438264E-3</v>
      </c>
      <c r="M227" s="9">
        <f>4*(LN('GDP Deflator'!D231)-LN('GDP Deflator'!D230))</f>
        <v>1.4121587547094805E-2</v>
      </c>
      <c r="N227" s="9">
        <f>4*(LN('GDP Deflator'!E231)-LN('GDP Deflator'!E230))</f>
        <v>1.3581623848892832E-3</v>
      </c>
      <c r="O227" s="9">
        <f>4*(LN('GDP Deflator'!F231)-LN('GDP Deflator'!F230))</f>
        <v>3.6350974014212056E-3</v>
      </c>
      <c r="P227" s="9">
        <f>4*(LN('GDP Deflator'!G231)-LN('GDP Deflator'!G230))</f>
        <v>4.3636580255892454E-2</v>
      </c>
      <c r="Q227" s="9">
        <f>4*(LN('GDP Deflator'!H231)-LN('GDP Deflator'!H230))</f>
        <v>-5.9928525792898313E-3</v>
      </c>
      <c r="R227" s="9">
        <f>4*(LN('GDP Deflator'!I231)-LN('GDP Deflator'!I230))</f>
        <v>2.3472969426808987E-2</v>
      </c>
      <c r="S227" s="9">
        <f>4*(LN('GDP Deflator'!J231)-LN('GDP Deflator'!J230))</f>
        <v>3.9064434498570222E-3</v>
      </c>
    </row>
    <row r="228" spans="1:21" x14ac:dyDescent="0.25">
      <c r="A228" s="2" t="str">
        <f>'Real GDP'!A232</f>
        <v>Q2/2016</v>
      </c>
      <c r="B228" s="9">
        <f>4*(LN('Real GDP'!C232)-LN('Real GDP'!C231))</f>
        <v>2.2131601056443628E-2</v>
      </c>
      <c r="C228" s="9">
        <f>4*(LN('Real GDP'!D232)-LN('Real GDP'!D231))</f>
        <v>6.2515341225513055E-3</v>
      </c>
      <c r="D228" s="9">
        <f>4*(LN('Real GDP'!E232)-LN('Real GDP'!E231))</f>
        <v>-9.1620270336143506E-3</v>
      </c>
      <c r="E228" s="9">
        <f>4*(LN('Real GDP'!F232)-LN('Real GDP'!F231))</f>
        <v>1.853590160271068E-2</v>
      </c>
      <c r="F228" s="9">
        <f>4*(LN('Real GDP'!G232)-LN('Real GDP'!G231))</f>
        <v>3.8644885415628494E-3</v>
      </c>
      <c r="G228" s="9">
        <f>4*(LN('Real GDP'!H232)-LN('Real GDP'!H231))</f>
        <v>-1.0496836855022451E-2</v>
      </c>
      <c r="H228" s="9">
        <f>4*(LN('Real GDP'!I232)-LN('Real GDP'!I231))</f>
        <v>8.7299425471769609E-3</v>
      </c>
      <c r="I228" s="9">
        <f>4*(LN('Real GDP'!J232)-LN('Real GDP'!J231))</f>
        <v>3.1364941397256985E-2</v>
      </c>
      <c r="K228" s="3" t="str">
        <f>'GDP Deflator'!L232</f>
        <v>Q2/2016</v>
      </c>
      <c r="L228" s="9">
        <f>4*(LN('GDP Deflator'!C232)-LN('GDP Deflator'!C231))</f>
        <v>2.4061722460050561E-2</v>
      </c>
      <c r="M228" s="9">
        <f>4*(LN('GDP Deflator'!D232)-LN('GDP Deflator'!D231))</f>
        <v>2.3387113045338026E-2</v>
      </c>
      <c r="N228" s="9">
        <f>4*(LN('GDP Deflator'!E232)-LN('GDP Deflator'!E231))</f>
        <v>2.5538674525169114E-2</v>
      </c>
      <c r="O228" s="9">
        <f>4*(LN('GDP Deflator'!F232)-LN('GDP Deflator'!F231))</f>
        <v>2.569375629715509E-2</v>
      </c>
      <c r="P228" s="9">
        <f>4*(LN('GDP Deflator'!G232)-LN('GDP Deflator'!G231))</f>
        <v>5.1949951086132984E-2</v>
      </c>
      <c r="Q228" s="9">
        <f>4*(LN('GDP Deflator'!H232)-LN('GDP Deflator'!H231))</f>
        <v>1.9470751318085178E-2</v>
      </c>
      <c r="R228" s="9">
        <f>4*(LN('GDP Deflator'!I232)-LN('GDP Deflator'!I231))</f>
        <v>3.494972493457027E-2</v>
      </c>
      <c r="S228" s="9">
        <f>4*(LN('GDP Deflator'!J232)-LN('GDP Deflator'!J231))</f>
        <v>2.4829178398800167E-2</v>
      </c>
    </row>
    <row r="229" spans="1:21" x14ac:dyDescent="0.25">
      <c r="A229" s="2" t="str">
        <f>'Real GDP'!A233</f>
        <v>Q3/2016</v>
      </c>
      <c r="B229" s="9">
        <f>4*(LN('Real GDP'!C233)-LN('Real GDP'!C232))</f>
        <v>2.7422631336122549E-2</v>
      </c>
      <c r="C229" s="9">
        <f>4*(LN('Real GDP'!D233)-LN('Real GDP'!D232))</f>
        <v>1.8826099641131577E-2</v>
      </c>
      <c r="D229" s="9">
        <f>4*(LN('Real GDP'!E233)-LN('Real GDP'!E232))</f>
        <v>7.9304523481980027E-3</v>
      </c>
      <c r="E229" s="9">
        <f>4*(LN('Real GDP'!F233)-LN('Real GDP'!F232))</f>
        <v>1.3394372543174882E-2</v>
      </c>
      <c r="F229" s="9">
        <f>4*(LN('Real GDP'!G233)-LN('Real GDP'!G232))</f>
        <v>9.1889698394638231E-3</v>
      </c>
      <c r="G229" s="9">
        <f>4*(LN('Real GDP'!H233)-LN('Real GDP'!H232))</f>
        <v>4.1831945861638076E-2</v>
      </c>
      <c r="H229" s="9">
        <f>4*(LN('Real GDP'!I233)-LN('Real GDP'!I232))</f>
        <v>7.5360204264214303E-3</v>
      </c>
      <c r="I229" s="9">
        <f>4*(LN('Real GDP'!J233)-LN('Real GDP'!J232))</f>
        <v>2.8440621712043423E-2</v>
      </c>
      <c r="K229" s="3" t="str">
        <f>'GDP Deflator'!L233</f>
        <v>Q3/2016</v>
      </c>
      <c r="L229" s="9">
        <f>4*(LN('GDP Deflator'!C233)-LN('GDP Deflator'!C232))</f>
        <v>1.3598499034902289E-2</v>
      </c>
      <c r="M229" s="9">
        <f>4*(LN('GDP Deflator'!D233)-LN('GDP Deflator'!D232))</f>
        <v>-1.0699400551104077E-3</v>
      </c>
      <c r="N229" s="9">
        <f>4*(LN('GDP Deflator'!E233)-LN('GDP Deflator'!E232))</f>
        <v>1.3411135580525979E-2</v>
      </c>
      <c r="O229" s="9">
        <f>4*(LN('GDP Deflator'!F233)-LN('GDP Deflator'!F232))</f>
        <v>1.3464458901943033E-2</v>
      </c>
      <c r="P229" s="9">
        <f>4*(LN('GDP Deflator'!G233)-LN('GDP Deflator'!G232))</f>
        <v>2.5002358308821471E-2</v>
      </c>
      <c r="Q229" s="9">
        <f>4*(LN('GDP Deflator'!H233)-LN('GDP Deflator'!H232))</f>
        <v>1.5621846738063994E-2</v>
      </c>
      <c r="R229" s="9">
        <f>4*(LN('GDP Deflator'!I233)-LN('GDP Deflator'!I232))</f>
        <v>1.2747041025569672E-2</v>
      </c>
      <c r="S229" s="9">
        <f>4*(LN('GDP Deflator'!J233)-LN('GDP Deflator'!J232))</f>
        <v>1.347000041869606E-2</v>
      </c>
    </row>
    <row r="230" spans="1:21" x14ac:dyDescent="0.25">
      <c r="A230" s="2" t="str">
        <f>'Real GDP'!A234</f>
        <v>Q4/2016</v>
      </c>
      <c r="B230" s="9">
        <f>4*(LN('Real GDP'!C234)-LN('Real GDP'!C233))</f>
        <v>1.7430411406714086E-2</v>
      </c>
      <c r="C230" s="9">
        <f>4*(LN('Real GDP'!D234)-LN('Real GDP'!D233))</f>
        <v>2.9548709616573632E-2</v>
      </c>
      <c r="D230" s="9">
        <f>4*(LN('Real GDP'!E234)-LN('Real GDP'!E233))</f>
        <v>2.4240836380492681E-2</v>
      </c>
      <c r="E230" s="9">
        <f>4*(LN('Real GDP'!F234)-LN('Real GDP'!F233))</f>
        <v>1.659000118461762E-2</v>
      </c>
      <c r="F230" s="9">
        <f>4*(LN('Real GDP'!G234)-LN('Real GDP'!G233))</f>
        <v>1.9287440980271242E-2</v>
      </c>
      <c r="G230" s="9">
        <f>4*(LN('Real GDP'!H234)-LN('Real GDP'!H233))</f>
        <v>2.2140086777699963E-2</v>
      </c>
      <c r="H230" s="9">
        <f>4*(LN('Real GDP'!I234)-LN('Real GDP'!I233))</f>
        <v>9.933894443449276E-3</v>
      </c>
      <c r="I230" s="9">
        <f>4*(LN('Real GDP'!J234)-LN('Real GDP'!J233))</f>
        <v>2.7209135087453262E-2</v>
      </c>
      <c r="K230" s="3" t="str">
        <f>'GDP Deflator'!L234</f>
        <v>Q4/2016</v>
      </c>
      <c r="L230" s="9">
        <f>4*(LN('GDP Deflator'!C234)-LN('GDP Deflator'!C233))</f>
        <v>2.0070386387903483E-2</v>
      </c>
      <c r="M230" s="9">
        <f>4*(LN('GDP Deflator'!D234)-LN('GDP Deflator'!D233))</f>
        <v>1.1471084478184679E-2</v>
      </c>
      <c r="N230" s="9">
        <f>4*(LN('GDP Deflator'!E234)-LN('GDP Deflator'!E233))</f>
        <v>2.0597133593170724E-2</v>
      </c>
      <c r="O230" s="9">
        <f>4*(LN('GDP Deflator'!F234)-LN('GDP Deflator'!F233))</f>
        <v>1.8627155513758709E-2</v>
      </c>
      <c r="P230" s="9">
        <f>4*(LN('GDP Deflator'!G234)-LN('GDP Deflator'!G233))</f>
        <v>1.5292478192165504E-2</v>
      </c>
      <c r="Q230" s="9">
        <f>4*(LN('GDP Deflator'!H234)-LN('GDP Deflator'!H233))</f>
        <v>2.7234038953722006E-2</v>
      </c>
      <c r="R230" s="9">
        <f>4*(LN('GDP Deflator'!I234)-LN('GDP Deflator'!I233))</f>
        <v>7.2572238056842764E-3</v>
      </c>
      <c r="S230" s="9">
        <f>4*(LN('GDP Deflator'!J234)-LN('GDP Deflator'!J233))</f>
        <v>1.9231501044320254E-2</v>
      </c>
    </row>
    <row r="231" spans="1:21" x14ac:dyDescent="0.25">
      <c r="A231" s="2" t="str">
        <f>'Real GDP'!A235</f>
        <v>Q1/2017</v>
      </c>
      <c r="B231" s="9">
        <f>4*(LN('Real GDP'!C235)-LN('Real GDP'!C234))</f>
        <v>1.2281586209560658E-2</v>
      </c>
      <c r="C231" s="9">
        <f>4*(LN('Real GDP'!D235)-LN('Real GDP'!D234))</f>
        <v>1.5656082601982035E-2</v>
      </c>
      <c r="D231" s="9">
        <f>4*(LN('Real GDP'!E235)-LN('Real GDP'!E234))</f>
        <v>3.0764524966585327E-2</v>
      </c>
      <c r="E231" s="9">
        <f>4*(LN('Real GDP'!F235)-LN('Real GDP'!F234))</f>
        <v>3.583001805493069E-2</v>
      </c>
      <c r="F231" s="9">
        <f>4*(LN('Real GDP'!G235)-LN('Real GDP'!G234))</f>
        <v>2.0222043947907054E-2</v>
      </c>
      <c r="G231" s="9">
        <f>4*(LN('Real GDP'!H235)-LN('Real GDP'!H234))</f>
        <v>3.9299660246726376E-2</v>
      </c>
      <c r="H231" s="9">
        <f>4*(LN('Real GDP'!I235)-LN('Real GDP'!I234))</f>
        <v>2.6877744641311097E-2</v>
      </c>
      <c r="I231" s="9">
        <f>4*(LN('Real GDP'!J235)-LN('Real GDP'!J234))</f>
        <v>3.1331888034753064E-2</v>
      </c>
      <c r="K231" s="3" t="str">
        <f>'GDP Deflator'!L235</f>
        <v>Q1/2017</v>
      </c>
      <c r="L231" s="9">
        <f>4*(LN('GDP Deflator'!C235)-LN('GDP Deflator'!C234))</f>
        <v>1.9783279640954277E-2</v>
      </c>
      <c r="M231" s="9">
        <f>4*(LN('GDP Deflator'!D235)-LN('GDP Deflator'!D234))</f>
        <v>1.3888301693043559E-4</v>
      </c>
      <c r="N231" s="9">
        <f>4*(LN('GDP Deflator'!E235)-LN('GDP Deflator'!E234))</f>
        <v>1.9740642717387402E-2</v>
      </c>
      <c r="O231" s="9">
        <f>4*(LN('GDP Deflator'!F235)-LN('GDP Deflator'!F234))</f>
        <v>1.7807240227202925E-2</v>
      </c>
      <c r="P231" s="9">
        <f>4*(LN('GDP Deflator'!G235)-LN('GDP Deflator'!G234))</f>
        <v>1.908273156203677E-4</v>
      </c>
      <c r="Q231" s="9">
        <f>4*(LN('GDP Deflator'!H235)-LN('GDP Deflator'!H234))</f>
        <v>2.9686834666666329E-2</v>
      </c>
      <c r="R231" s="9">
        <f>4*(LN('GDP Deflator'!I235)-LN('GDP Deflator'!I234))</f>
        <v>-3.9775791901455193E-3</v>
      </c>
      <c r="S231" s="9">
        <f>4*(LN('GDP Deflator'!J235)-LN('GDP Deflator'!J234))</f>
        <v>1.9847792696918276E-2</v>
      </c>
    </row>
    <row r="232" spans="1:21" x14ac:dyDescent="0.25">
      <c r="A232" s="2" t="str">
        <f>'Real GDP'!A236</f>
        <v>Q2/2017</v>
      </c>
      <c r="B232" s="9">
        <f>4*(LN('Real GDP'!C236)-LN('Real GDP'!C235))</f>
        <v>3.0139412637765872E-2</v>
      </c>
      <c r="C232" s="9">
        <f>4*(LN('Real GDP'!D236)-LN('Real GDP'!D235))</f>
        <v>8.4978916206353006E-3</v>
      </c>
      <c r="D232" s="9">
        <f>4*(LN('Real GDP'!E236)-LN('Real GDP'!E235))</f>
        <v>2.6253980456505843E-2</v>
      </c>
      <c r="E232" s="9">
        <f>4*(LN('Real GDP'!F236)-LN('Real GDP'!F235))</f>
        <v>2.5245447743913019E-2</v>
      </c>
      <c r="F232" s="9">
        <f>4*(LN('Real GDP'!G236)-LN('Real GDP'!G235))</f>
        <v>1.5726512846530483E-2</v>
      </c>
      <c r="G232" s="9">
        <f>4*(LN('Real GDP'!H236)-LN('Real GDP'!H235))</f>
        <v>4.4575471643934605E-2</v>
      </c>
      <c r="H232" s="9">
        <f>4*(LN('Real GDP'!I236)-LN('Real GDP'!I235))</f>
        <v>2.105193801667582E-2</v>
      </c>
      <c r="I232" s="9">
        <f>4*(LN('Real GDP'!J236)-LN('Real GDP'!J235))</f>
        <v>3.444170642575628E-2</v>
      </c>
      <c r="K232" s="3" t="str">
        <f>'GDP Deflator'!L236</f>
        <v>Q2/2017</v>
      </c>
      <c r="L232" s="9">
        <f>4*(LN('GDP Deflator'!C236)-LN('GDP Deflator'!C235))</f>
        <v>1.0020773457707577E-2</v>
      </c>
      <c r="M232" s="9">
        <f>4*(LN('GDP Deflator'!D236)-LN('GDP Deflator'!D235))</f>
        <v>-1.1089846395918812E-2</v>
      </c>
      <c r="N232" s="9">
        <f>4*(LN('GDP Deflator'!E236)-LN('GDP Deflator'!E235))</f>
        <v>9.9354794127251012E-3</v>
      </c>
      <c r="O232" s="9">
        <f>4*(LN('GDP Deflator'!F236)-LN('GDP Deflator'!F235))</f>
        <v>6.4457733432661257E-3</v>
      </c>
      <c r="P232" s="9">
        <f>4*(LN('GDP Deflator'!G236)-LN('GDP Deflator'!G235))</f>
        <v>-5.5217135618725877E-3</v>
      </c>
      <c r="Q232" s="9">
        <f>4*(LN('GDP Deflator'!H236)-LN('GDP Deflator'!H235))</f>
        <v>1.6033976772543923E-2</v>
      </c>
      <c r="R232" s="9">
        <f>4*(LN('GDP Deflator'!I236)-LN('GDP Deflator'!I235))</f>
        <v>-9.423873659812898E-3</v>
      </c>
      <c r="S232" s="9">
        <f>4*(LN('GDP Deflator'!J236)-LN('GDP Deflator'!J235))</f>
        <v>8.5564758336325042E-3</v>
      </c>
    </row>
    <row r="233" spans="1:21" x14ac:dyDescent="0.25">
      <c r="A233" s="2" t="str">
        <f>'Real GDP'!A237</f>
        <v>Q3/2017</v>
      </c>
      <c r="B233" s="9">
        <f>4*(LN('Real GDP'!C237)-LN('Real GDP'!C236))</f>
        <v>3.1071343337366386E-2</v>
      </c>
      <c r="C233" s="9">
        <f>4*(LN('Real GDP'!D237)-LN('Real GDP'!D236))</f>
        <v>1.4030068037900634E-2</v>
      </c>
      <c r="D233" s="9">
        <f>4*(LN('Real GDP'!E237)-LN('Real GDP'!E236))</f>
        <v>2.7189547540263703E-2</v>
      </c>
      <c r="E233" s="9">
        <f>4*(LN('Real GDP'!F237)-LN('Real GDP'!F236))</f>
        <v>2.9311848611982327E-2</v>
      </c>
      <c r="F233" s="9">
        <f>4*(LN('Real GDP'!G237)-LN('Real GDP'!G236))</f>
        <v>1.3688371259906518E-2</v>
      </c>
      <c r="G233" s="9">
        <f>4*(LN('Real GDP'!H237)-LN('Real GDP'!H236))</f>
        <v>1.6370686234946419E-2</v>
      </c>
      <c r="H233" s="9">
        <f>4*(LN('Real GDP'!I237)-LN('Real GDP'!I236))</f>
        <v>1.9781164689540276E-2</v>
      </c>
      <c r="I233" s="9">
        <f>4*(LN('Real GDP'!J237)-LN('Real GDP'!J236))</f>
        <v>2.7733033518931194E-2</v>
      </c>
      <c r="K233" s="3" t="str">
        <f>'GDP Deflator'!L237</f>
        <v>Q3/2017</v>
      </c>
      <c r="L233" s="9">
        <f>4*(LN('GDP Deflator'!C237)-LN('GDP Deflator'!C236))</f>
        <v>2.06638911502246E-2</v>
      </c>
      <c r="M233" s="9">
        <f>4*(LN('GDP Deflator'!D237)-LN('GDP Deflator'!D236))</f>
        <v>-3.0996413432688996E-3</v>
      </c>
      <c r="N233" s="9">
        <f>4*(LN('GDP Deflator'!E237)-LN('GDP Deflator'!E236))</f>
        <v>2.0321911355043909E-2</v>
      </c>
      <c r="O233" s="9">
        <f>4*(LN('GDP Deflator'!F237)-LN('GDP Deflator'!F236))</f>
        <v>1.883209829506427E-2</v>
      </c>
      <c r="P233" s="9">
        <f>4*(LN('GDP Deflator'!G237)-LN('GDP Deflator'!G236))</f>
        <v>1.0421952197866347E-2</v>
      </c>
      <c r="Q233" s="9">
        <f>4*(LN('GDP Deflator'!H237)-LN('GDP Deflator'!H236))</f>
        <v>2.3744121916799088E-2</v>
      </c>
      <c r="R233" s="9">
        <f>4*(LN('GDP Deflator'!I237)-LN('GDP Deflator'!I236))</f>
        <v>8.2260518191539234E-3</v>
      </c>
      <c r="S233" s="9">
        <f>4*(LN('GDP Deflator'!J237)-LN('GDP Deflator'!J236))</f>
        <v>2.0508458551663722E-2</v>
      </c>
    </row>
    <row r="234" spans="1:21" x14ac:dyDescent="0.25">
      <c r="A234" s="2" t="str">
        <f>'Real GDP'!A238</f>
        <v>Q4/2017</v>
      </c>
      <c r="B234" s="9">
        <f>4*(LN('Real GDP'!C238)-LN('Real GDP'!C237))</f>
        <v>2.8470623830145314E-2</v>
      </c>
      <c r="C234" s="9">
        <f>4*(LN('Real GDP'!D238)-LN('Real GDP'!D237))</f>
        <v>1.4195739877010283E-2</v>
      </c>
      <c r="D234" s="9">
        <f>4*(LN('Real GDP'!E238)-LN('Real GDP'!E237))</f>
        <v>2.6977782628001989E-2</v>
      </c>
      <c r="E234" s="9">
        <f>4*(LN('Real GDP'!F238)-LN('Real GDP'!F237))</f>
        <v>2.4205490918966177E-2</v>
      </c>
      <c r="F234" s="9">
        <f>4*(LN('Real GDP'!G238)-LN('Real GDP'!G237))</f>
        <v>1.4049508249108555E-2</v>
      </c>
      <c r="G234" s="9">
        <f>4*(LN('Real GDP'!H238)-LN('Real GDP'!H237))</f>
        <v>1.694744000269921E-2</v>
      </c>
      <c r="H234" s="9">
        <f>4*(LN('Real GDP'!I238)-LN('Real GDP'!I237))</f>
        <v>1.0194795898563314E-2</v>
      </c>
      <c r="I234" s="9">
        <f>4*(LN('Real GDP'!J238)-LN('Real GDP'!J237))</f>
        <v>2.6972552750315515E-2</v>
      </c>
      <c r="K234" s="3" t="str">
        <f>'GDP Deflator'!L238</f>
        <v>Q4/2017</v>
      </c>
      <c r="L234" s="9">
        <f>4*(LN('GDP Deflator'!C238)-LN('GDP Deflator'!C237))</f>
        <v>2.3192692552829186E-2</v>
      </c>
      <c r="M234" s="9">
        <f>4*(LN('GDP Deflator'!D238)-LN('GDP Deflator'!D237))</f>
        <v>2.5967250163898115E-2</v>
      </c>
      <c r="N234" s="9">
        <f>4*(LN('GDP Deflator'!E238)-LN('GDP Deflator'!E237))</f>
        <v>2.3298344647184166E-2</v>
      </c>
      <c r="O234" s="9">
        <f>4*(LN('GDP Deflator'!F238)-LN('GDP Deflator'!F237))</f>
        <v>2.35196300556062E-2</v>
      </c>
      <c r="P234" s="9">
        <f>4*(LN('GDP Deflator'!G238)-LN('GDP Deflator'!G237))</f>
        <v>1.8144023160580502E-2</v>
      </c>
      <c r="Q234" s="9">
        <f>4*(LN('GDP Deflator'!H238)-LN('GDP Deflator'!H237))</f>
        <v>2.7505958001956543E-2</v>
      </c>
      <c r="R234" s="9">
        <f>4*(LN('GDP Deflator'!I238)-LN('GDP Deflator'!I237))</f>
        <v>1.7494947364095736E-2</v>
      </c>
      <c r="S234" s="9">
        <f>4*(LN('GDP Deflator'!J238)-LN('GDP Deflator'!J237))</f>
        <v>2.2472600141806964E-2</v>
      </c>
    </row>
    <row r="235" spans="1:21" x14ac:dyDescent="0.25">
      <c r="B235" s="9"/>
      <c r="C235" s="9"/>
      <c r="D235" s="9"/>
      <c r="E235" s="9"/>
      <c r="F235" s="9"/>
      <c r="G235" s="9"/>
      <c r="H235" s="9"/>
      <c r="I235" s="9"/>
      <c r="L235" s="9"/>
      <c r="M235" s="9"/>
      <c r="N235" s="9"/>
      <c r="O235" s="9"/>
      <c r="P235" s="9"/>
      <c r="Q235" s="9"/>
      <c r="R235" s="9"/>
      <c r="S235" s="9"/>
      <c r="U235" s="8"/>
    </row>
    <row r="236" spans="1:21" x14ac:dyDescent="0.25">
      <c r="U236" s="8"/>
    </row>
    <row r="237" spans="1:21" x14ac:dyDescent="0.25">
      <c r="U237" s="8"/>
    </row>
    <row r="238" spans="1:21" x14ac:dyDescent="0.25">
      <c r="U238" s="8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DC2E68-331B-4578-BFA3-146F9E28EE63}">
  <dimension ref="A1:BK238"/>
  <sheetViews>
    <sheetView topLeftCell="BJ1" workbookViewId="0">
      <selection activeCell="B1" sqref="B1:B1048576"/>
    </sheetView>
  </sheetViews>
  <sheetFormatPr defaultColWidth="9.140625" defaultRowHeight="15" x14ac:dyDescent="0.25"/>
  <cols>
    <col min="1" max="1" width="18.5703125" style="2" bestFit="1" customWidth="1"/>
    <col min="2" max="2" width="36.5703125" style="3" bestFit="1" customWidth="1"/>
    <col min="3" max="3" width="28.5703125" style="3" bestFit="1" customWidth="1"/>
    <col min="4" max="4" width="9.140625" style="2"/>
    <col min="5" max="5" width="1.28515625" style="2" customWidth="1"/>
    <col min="6" max="6" width="9.140625" style="2"/>
    <col min="7" max="7" width="18.7109375" style="3" bestFit="1" customWidth="1"/>
    <col min="8" max="8" width="22.28515625" style="3" bestFit="1" customWidth="1"/>
    <col min="9" max="9" width="9.140625" style="2"/>
    <col min="10" max="10" width="1.28515625" style="2" customWidth="1"/>
    <col min="11" max="12" width="9.140625" style="2"/>
    <col min="13" max="21" width="9.140625" style="3"/>
    <col min="22" max="22" width="9.140625" style="2"/>
    <col min="23" max="23" width="12.7109375" style="16" bestFit="1" customWidth="1"/>
    <col min="24" max="27" width="25.85546875" style="3" bestFit="1" customWidth="1"/>
    <col min="28" max="28" width="24" style="3" bestFit="1" customWidth="1"/>
    <col min="29" max="29" width="24" style="3" customWidth="1"/>
    <col min="30" max="30" width="17.42578125" style="16" bestFit="1" customWidth="1"/>
    <col min="31" max="31" width="17.42578125" style="16" customWidth="1"/>
    <col min="32" max="40" width="9.140625" style="2"/>
    <col min="41" max="41" width="1.28515625" style="2" customWidth="1"/>
    <col min="42" max="43" width="9.140625" style="2"/>
    <col min="44" max="52" width="9.140625" style="3"/>
    <col min="53" max="53" width="9.140625" style="2"/>
    <col min="54" max="54" width="12.7109375" style="3" bestFit="1" customWidth="1"/>
    <col min="55" max="58" width="25.85546875" style="3" bestFit="1" customWidth="1"/>
    <col min="59" max="59" width="24.140625" style="3" customWidth="1"/>
    <col min="60" max="60" width="24" style="3" customWidth="1"/>
    <col min="61" max="61" width="17.42578125" style="3" bestFit="1" customWidth="1"/>
    <col min="62" max="62" width="17.42578125" style="16" customWidth="1"/>
    <col min="63" max="16384" width="9.140625" style="2"/>
  </cols>
  <sheetData>
    <row r="1" spans="1:63" x14ac:dyDescent="0.25">
      <c r="A1" s="2" t="str">
        <f>'Real GDP'!A1</f>
        <v>Q1/1960 !Q mag=bil</v>
      </c>
      <c r="B1" s="3" t="s">
        <v>329</v>
      </c>
      <c r="C1" s="3" t="s">
        <v>328</v>
      </c>
      <c r="G1" s="19" t="s">
        <v>314</v>
      </c>
      <c r="H1" s="19"/>
      <c r="Q1" s="20" t="s">
        <v>315</v>
      </c>
      <c r="R1" s="20"/>
      <c r="S1" s="20"/>
      <c r="T1" s="20"/>
      <c r="U1" s="20"/>
      <c r="W1" s="12"/>
      <c r="AD1" s="12"/>
      <c r="AE1" s="12"/>
      <c r="AV1" s="20" t="s">
        <v>332</v>
      </c>
      <c r="AW1" s="20"/>
      <c r="AX1" s="20"/>
      <c r="AY1" s="20"/>
      <c r="AZ1" s="20"/>
      <c r="BB1" s="12"/>
      <c r="BI1" s="12"/>
      <c r="BJ1" s="12"/>
    </row>
    <row r="2" spans="1:63" x14ac:dyDescent="0.25">
      <c r="A2" s="2" t="str">
        <f>'Real GDP'!A2</f>
        <v>.DESC</v>
      </c>
      <c r="G2" s="3" t="s">
        <v>326</v>
      </c>
      <c r="H2" s="3" t="s">
        <v>327</v>
      </c>
      <c r="Q2" s="19" t="s">
        <v>347</v>
      </c>
      <c r="R2" s="19"/>
      <c r="S2" s="19"/>
      <c r="T2" s="19"/>
      <c r="U2" s="19"/>
      <c r="W2" s="12"/>
      <c r="AD2" s="12"/>
      <c r="AE2" s="12"/>
      <c r="AV2" s="19" t="s">
        <v>347</v>
      </c>
      <c r="AW2" s="19"/>
      <c r="AX2" s="19"/>
      <c r="AY2" s="19"/>
      <c r="AZ2" s="19"/>
      <c r="BB2" s="12"/>
      <c r="BI2" s="12"/>
      <c r="BJ2" s="12"/>
    </row>
    <row r="3" spans="1:63" x14ac:dyDescent="0.25">
      <c r="A3" s="2" t="str">
        <f>'Real GDP'!A3</f>
        <v>.T1</v>
      </c>
      <c r="W3" s="12"/>
      <c r="AD3" s="12"/>
      <c r="AE3" s="12"/>
      <c r="BB3" s="12"/>
      <c r="BI3" s="12"/>
      <c r="BJ3" s="12"/>
    </row>
    <row r="4" spans="1:63" x14ac:dyDescent="0.25">
      <c r="A4" s="2" t="str">
        <f>'Real GDP'!A4</f>
        <v>.TN</v>
      </c>
      <c r="W4" s="12"/>
      <c r="X4" s="15" t="s">
        <v>323</v>
      </c>
      <c r="Y4" s="15"/>
      <c r="Z4" s="15"/>
      <c r="AA4" s="15"/>
      <c r="AB4" s="13"/>
      <c r="AC4" s="13"/>
      <c r="AD4" s="12"/>
      <c r="AE4" s="12"/>
      <c r="BB4" s="12"/>
      <c r="BC4" s="15" t="s">
        <v>323</v>
      </c>
      <c r="BD4" s="15"/>
      <c r="BE4" s="15"/>
      <c r="BF4" s="15"/>
      <c r="BG4" s="13"/>
      <c r="BH4" s="13"/>
      <c r="BI4" s="12"/>
      <c r="BJ4" s="12"/>
    </row>
    <row r="5" spans="1:63" x14ac:dyDescent="0.25">
      <c r="A5" s="2" t="str">
        <f>'Real GDP'!A5</f>
        <v>.LSOURCE</v>
      </c>
      <c r="L5" s="2" t="s">
        <v>322</v>
      </c>
      <c r="Q5" s="20" t="s">
        <v>331</v>
      </c>
      <c r="R5" s="20"/>
      <c r="S5" s="20"/>
      <c r="T5" s="20"/>
      <c r="U5" s="20"/>
      <c r="W5" s="14" t="s">
        <v>250</v>
      </c>
      <c r="X5" s="15" t="s">
        <v>324</v>
      </c>
      <c r="Y5" s="15" t="s">
        <v>334</v>
      </c>
      <c r="Z5" s="15" t="s">
        <v>335</v>
      </c>
      <c r="AA5" s="15" t="s">
        <v>336</v>
      </c>
      <c r="AB5" s="15" t="s">
        <v>330</v>
      </c>
      <c r="AC5" s="15" t="s">
        <v>330</v>
      </c>
      <c r="AD5" s="14" t="s">
        <v>325</v>
      </c>
      <c r="AE5" s="14" t="s">
        <v>325</v>
      </c>
      <c r="AQ5" s="2" t="s">
        <v>322</v>
      </c>
      <c r="AV5" s="20" t="s">
        <v>331</v>
      </c>
      <c r="AW5" s="20"/>
      <c r="AX5" s="20"/>
      <c r="AY5" s="20"/>
      <c r="AZ5" s="20"/>
      <c r="BB5" s="14" t="s">
        <v>250</v>
      </c>
      <c r="BC5" s="15" t="s">
        <v>324</v>
      </c>
      <c r="BD5" s="15" t="s">
        <v>334</v>
      </c>
      <c r="BE5" s="15" t="s">
        <v>335</v>
      </c>
      <c r="BF5" s="15" t="s">
        <v>336</v>
      </c>
      <c r="BG5" s="15" t="s">
        <v>330</v>
      </c>
      <c r="BH5" s="15" t="s">
        <v>330</v>
      </c>
      <c r="BI5" s="14" t="s">
        <v>325</v>
      </c>
      <c r="BJ5" s="14" t="s">
        <v>325</v>
      </c>
    </row>
    <row r="6" spans="1:63" x14ac:dyDescent="0.25">
      <c r="A6" s="2" t="str">
        <f>'Real GDP'!A6</f>
        <v>.DTLM</v>
      </c>
      <c r="L6" s="2" t="s">
        <v>316</v>
      </c>
      <c r="M6" s="3" t="s">
        <v>317</v>
      </c>
      <c r="N6" s="3" t="s">
        <v>318</v>
      </c>
      <c r="O6" s="3" t="s">
        <v>319</v>
      </c>
      <c r="P6" s="3" t="s">
        <v>320</v>
      </c>
      <c r="Q6" s="3" t="s">
        <v>321</v>
      </c>
      <c r="R6" s="3" t="s">
        <v>317</v>
      </c>
      <c r="S6" s="3" t="s">
        <v>318</v>
      </c>
      <c r="T6" s="3" t="s">
        <v>319</v>
      </c>
      <c r="U6" s="3" t="s">
        <v>320</v>
      </c>
      <c r="W6" s="14"/>
      <c r="X6" s="3" t="s">
        <v>333</v>
      </c>
      <c r="Y6" s="3" t="s">
        <v>337</v>
      </c>
      <c r="Z6" s="3" t="s">
        <v>338</v>
      </c>
      <c r="AA6" s="3" t="s">
        <v>339</v>
      </c>
      <c r="AB6" s="15" t="s">
        <v>324</v>
      </c>
      <c r="AC6" s="15" t="s">
        <v>340</v>
      </c>
      <c r="AD6" s="14" t="s">
        <v>324</v>
      </c>
      <c r="AE6" s="14" t="s">
        <v>340</v>
      </c>
      <c r="AQ6" s="2" t="s">
        <v>316</v>
      </c>
      <c r="AR6" s="3" t="s">
        <v>317</v>
      </c>
      <c r="AS6" s="3" t="s">
        <v>318</v>
      </c>
      <c r="AT6" s="3" t="s">
        <v>319</v>
      </c>
      <c r="AU6" s="3" t="s">
        <v>320</v>
      </c>
      <c r="AV6" s="3" t="s">
        <v>321</v>
      </c>
      <c r="AW6" s="3" t="s">
        <v>317</v>
      </c>
      <c r="AX6" s="3" t="s">
        <v>318</v>
      </c>
      <c r="AY6" s="3" t="s">
        <v>319</v>
      </c>
      <c r="AZ6" s="3" t="s">
        <v>320</v>
      </c>
      <c r="BB6" s="14"/>
      <c r="BC6" s="3" t="s">
        <v>333</v>
      </c>
      <c r="BD6" s="3" t="s">
        <v>337</v>
      </c>
      <c r="BE6" s="3" t="s">
        <v>338</v>
      </c>
      <c r="BF6" s="3" t="s">
        <v>339</v>
      </c>
      <c r="BG6" s="15" t="s">
        <v>324</v>
      </c>
      <c r="BH6" s="15" t="s">
        <v>340</v>
      </c>
      <c r="BI6" s="14" t="s">
        <v>324</v>
      </c>
      <c r="BJ6" s="14" t="s">
        <v>340</v>
      </c>
    </row>
    <row r="7" spans="1:63" x14ac:dyDescent="0.25">
      <c r="A7" s="2" t="str">
        <f>'Real GDP'!A7</f>
        <v>Q1/1960</v>
      </c>
      <c r="B7" s="3" t="e">
        <f>100*DataTransformed!B3</f>
        <v>#N/A</v>
      </c>
      <c r="C7" s="3" t="e">
        <f>100*DataTransformed!L3</f>
        <v>#N/A</v>
      </c>
      <c r="G7" s="3" t="e">
        <f>(B7-AVERAGE($B$8:$B$238))/_xlfn.STDEV.S($B$8:$B$238)</f>
        <v>#N/A</v>
      </c>
      <c r="H7" s="3" t="e">
        <f>(C7-AVERAGE($C$8:$C$238))/_xlfn.STDEV.S($C$8:$C$238)</f>
        <v>#N/A</v>
      </c>
      <c r="L7" s="2">
        <v>1</v>
      </c>
      <c r="W7" s="12" t="e">
        <v>#N/A</v>
      </c>
      <c r="AD7" s="12" t="e">
        <v>#N/A</v>
      </c>
      <c r="AE7" s="12" t="e">
        <v>#N/A</v>
      </c>
      <c r="AQ7" s="2">
        <v>1</v>
      </c>
      <c r="BB7" s="12" t="e">
        <v>#N/A</v>
      </c>
      <c r="BI7" s="12" t="e">
        <v>#N/A</v>
      </c>
      <c r="BJ7" s="12" t="e">
        <v>#N/A</v>
      </c>
    </row>
    <row r="8" spans="1:63" x14ac:dyDescent="0.25">
      <c r="A8" s="2" t="str">
        <f>'Real GDP'!A8</f>
        <v>Q2/1960</v>
      </c>
      <c r="B8" s="3">
        <f>100*DataTransformed!B4</f>
        <v>-1.5208664190545562</v>
      </c>
      <c r="C8" s="3">
        <f>100*DataTransformed!L4</f>
        <v>1.0420643980598499</v>
      </c>
      <c r="G8" s="3">
        <f>(B8-AVERAGE($B$8:$B$238))/_xlfn.STDEV.S($B$8:$B$238)</f>
        <v>-1.3654010141391724</v>
      </c>
      <c r="H8" s="3">
        <f>(C8-AVERAGE($C$8:$C$238))/_xlfn.STDEV.S($C$8:$C$238)</f>
        <v>-0.9573541093988911</v>
      </c>
      <c r="L8" s="2">
        <v>1</v>
      </c>
      <c r="W8" s="12" t="e">
        <v>#N/A</v>
      </c>
      <c r="AD8" s="12" t="e">
        <v>#N/A</v>
      </c>
      <c r="AE8" s="12" t="e">
        <v>#N/A</v>
      </c>
      <c r="AQ8" s="2">
        <v>1</v>
      </c>
      <c r="BB8" s="12" t="e">
        <v>#N/A</v>
      </c>
      <c r="BI8" s="12" t="e">
        <v>#N/A</v>
      </c>
      <c r="BJ8" s="12" t="e">
        <v>#N/A</v>
      </c>
    </row>
    <row r="9" spans="1:63" x14ac:dyDescent="0.25">
      <c r="A9" s="2" t="str">
        <f>'Real GDP'!A9</f>
        <v>Q3/1960</v>
      </c>
      <c r="B9" s="3">
        <f>100*DataTransformed!B5</f>
        <v>0.99478903613174907</v>
      </c>
      <c r="C9" s="3">
        <f>100*DataTransformed!L5</f>
        <v>1.441131118774841</v>
      </c>
      <c r="G9" s="3">
        <f t="shared" ref="G9:G72" si="0">(B9-AVERAGE($B$8:$B$238))/_xlfn.STDEV.S($B$8:$B$238)</f>
        <v>-0.59933259695550334</v>
      </c>
      <c r="H9" s="3">
        <f t="shared" ref="H9:H72" si="1">(C9-AVERAGE($C$8:$C$238))/_xlfn.STDEV.S($C$8:$C$238)</f>
        <v>-0.78505153300597252</v>
      </c>
      <c r="L9" s="2">
        <v>1</v>
      </c>
      <c r="W9" s="12" t="e">
        <v>#N/A</v>
      </c>
      <c r="AD9" s="12" t="e">
        <v>#N/A</v>
      </c>
      <c r="AE9" s="12" t="e">
        <v>#N/A</v>
      </c>
      <c r="AQ9" s="2">
        <v>1</v>
      </c>
      <c r="BB9" s="12" t="e">
        <v>#N/A</v>
      </c>
      <c r="BI9" s="12" t="e">
        <v>#N/A</v>
      </c>
      <c r="BJ9" s="12" t="e">
        <v>#N/A</v>
      </c>
    </row>
    <row r="10" spans="1:63" x14ac:dyDescent="0.25">
      <c r="A10" s="2" t="str">
        <f>'Real GDP'!A10</f>
        <v>Q4/1960</v>
      </c>
      <c r="B10" s="3">
        <f>100*DataTransformed!B6</f>
        <v>-4.8716283424127482</v>
      </c>
      <c r="C10" s="3">
        <f>100*DataTransformed!L6</f>
        <v>1.2295361655546344</v>
      </c>
      <c r="G10" s="3">
        <f t="shared" si="0"/>
        <v>-2.3857763909398142</v>
      </c>
      <c r="H10" s="3">
        <f t="shared" si="1"/>
        <v>-0.87641058075182265</v>
      </c>
      <c r="L10" s="2">
        <v>1</v>
      </c>
      <c r="W10" s="12" t="e">
        <v>#N/A</v>
      </c>
      <c r="AD10" s="12" t="e">
        <v>#N/A</v>
      </c>
      <c r="AE10" s="12" t="e">
        <v>#N/A</v>
      </c>
      <c r="AQ10" s="2">
        <v>1</v>
      </c>
      <c r="BB10" s="12" t="e">
        <v>#N/A</v>
      </c>
      <c r="BI10" s="12" t="e">
        <v>#N/A</v>
      </c>
      <c r="BJ10" s="12" t="e">
        <v>#N/A</v>
      </c>
    </row>
    <row r="11" spans="1:63" x14ac:dyDescent="0.25">
      <c r="A11" s="2" t="str">
        <f>'Real GDP'!A11</f>
        <v>Q1/1961</v>
      </c>
      <c r="B11" s="3">
        <f>100*DataTransformed!B7</f>
        <v>2.7105689066239336</v>
      </c>
      <c r="C11" s="3">
        <f>100*DataTransformed!L7</f>
        <v>0.88536777561873947</v>
      </c>
      <c r="G11" s="3">
        <f t="shared" si="0"/>
        <v>-7.6842616495836069E-2</v>
      </c>
      <c r="H11" s="3">
        <f t="shared" si="1"/>
        <v>-1.025010043500082</v>
      </c>
      <c r="L11" s="2">
        <v>1</v>
      </c>
      <c r="W11" s="12" t="e">
        <v>#N/A</v>
      </c>
      <c r="AD11" s="12" t="e">
        <v>#N/A</v>
      </c>
      <c r="AE11" s="12" t="e">
        <v>#N/A</v>
      </c>
      <c r="AQ11" s="2">
        <v>1</v>
      </c>
      <c r="BB11" s="12" t="e">
        <v>#N/A</v>
      </c>
      <c r="BI11" s="12" t="e">
        <v>#N/A</v>
      </c>
      <c r="BJ11" s="12" t="e">
        <v>#N/A</v>
      </c>
    </row>
    <row r="12" spans="1:63" x14ac:dyDescent="0.25">
      <c r="A12" s="2" t="str">
        <f>'Real GDP'!A12</f>
        <v>Q2/1961</v>
      </c>
      <c r="B12" s="3">
        <f>100*DataTransformed!B8</f>
        <v>7.3671946663040444</v>
      </c>
      <c r="C12" s="3">
        <f>100*DataTransformed!L8</f>
        <v>0.95735338327234132</v>
      </c>
      <c r="G12" s="10">
        <f t="shared" si="0"/>
        <v>1.3411949441647328</v>
      </c>
      <c r="H12" s="10">
        <f t="shared" si="1"/>
        <v>-0.99392926172077711</v>
      </c>
      <c r="L12" s="2">
        <v>1</v>
      </c>
      <c r="M12" s="3">
        <f>G11</f>
        <v>-7.6842616495836069E-2</v>
      </c>
      <c r="N12" s="3">
        <f>G10</f>
        <v>-2.3857763909398142</v>
      </c>
      <c r="O12" s="3">
        <f>G9</f>
        <v>-0.59933259695550334</v>
      </c>
      <c r="P12" s="3">
        <f>G8</f>
        <v>-1.3654010141391724</v>
      </c>
      <c r="Q12" s="11">
        <v>0.4066921</v>
      </c>
      <c r="R12" s="11">
        <v>-4.9063950000000002E-2</v>
      </c>
      <c r="S12" s="11">
        <v>8.5291786999999994E-2</v>
      </c>
      <c r="T12" s="11">
        <v>-0.11797879</v>
      </c>
      <c r="U12" s="11">
        <v>0.17373163999999999</v>
      </c>
      <c r="W12" s="12">
        <f>SUM(R12:U12)</f>
        <v>9.1980686999999978E-2</v>
      </c>
      <c r="X12" s="3">
        <f>Q12*L12+R12*M12+S12*N12+T12*O12+U12*P12</f>
        <v>4.0470347680259894E-2</v>
      </c>
      <c r="Y12" s="3" t="e">
        <v>#N/A</v>
      </c>
      <c r="Z12" s="3" t="e">
        <v>#N/A</v>
      </c>
      <c r="AA12" s="3" t="e">
        <v>#N/A</v>
      </c>
      <c r="AB12" s="3">
        <f>(_xlfn.STDEV.S($B$8:$B$238)*(G12-X12))^2</f>
        <v>18.244749675710462</v>
      </c>
      <c r="AC12" s="3" t="e">
        <v>#N/A</v>
      </c>
      <c r="AD12" s="12" t="e">
        <v>#N/A</v>
      </c>
      <c r="AE12" s="12" t="e">
        <v>#N/A</v>
      </c>
      <c r="AF12" s="2">
        <v>1</v>
      </c>
      <c r="AQ12" s="2">
        <v>1</v>
      </c>
      <c r="AR12" s="3">
        <f>H11</f>
        <v>-1.025010043500082</v>
      </c>
      <c r="AS12" s="3">
        <f>H10</f>
        <v>-0.87641058075182265</v>
      </c>
      <c r="AT12" s="3">
        <f>H9</f>
        <v>-0.78505153300597252</v>
      </c>
      <c r="AU12" s="3">
        <f>H8</f>
        <v>-0.9573541093988911</v>
      </c>
      <c r="AV12" s="11">
        <v>6.5496251000000005E-2</v>
      </c>
      <c r="AW12" s="11">
        <v>0.35616046000000001</v>
      </c>
      <c r="AX12" s="11">
        <v>0.18427435</v>
      </c>
      <c r="AY12" s="11">
        <v>0.25358462999999998</v>
      </c>
      <c r="AZ12" s="11">
        <v>0.14389674999999999</v>
      </c>
      <c r="BB12" s="12">
        <f>SUM(AW12:AZ12)</f>
        <v>0.93791619000000004</v>
      </c>
      <c r="BC12" s="3">
        <f>AV12*AQ12+AW12*AR12+AX12*AS12+AY12*AT12+AZ12*AU12</f>
        <v>-0.79790893516867112</v>
      </c>
      <c r="BD12" s="3" t="e">
        <v>#N/A</v>
      </c>
      <c r="BE12" s="3" t="e">
        <v>#N/A</v>
      </c>
      <c r="BF12" s="3" t="e">
        <v>#N/A</v>
      </c>
      <c r="BG12" s="3">
        <f t="shared" ref="BG12:BG43" si="2">(_xlfn.STDEV.S($C$8:$C$238)*(H12-BC12))^2</f>
        <v>0.20611504737023231</v>
      </c>
      <c r="BH12" s="3" t="e">
        <v>#N/A</v>
      </c>
      <c r="BI12" s="12" t="e">
        <v>#N/A</v>
      </c>
      <c r="BJ12" s="12" t="e">
        <v>#N/A</v>
      </c>
      <c r="BK12" s="2">
        <v>1</v>
      </c>
    </row>
    <row r="13" spans="1:63" x14ac:dyDescent="0.25">
      <c r="A13" s="2" t="str">
        <f>'Real GDP'!A13</f>
        <v>Q3/1961</v>
      </c>
      <c r="B13" s="3">
        <f>100*DataTransformed!B9</f>
        <v>6.6146032561938739</v>
      </c>
      <c r="C13" s="3">
        <f>100*DataTransformed!L9</f>
        <v>1.0597214303116331</v>
      </c>
      <c r="G13" s="3">
        <f t="shared" si="0"/>
        <v>1.112015503418772</v>
      </c>
      <c r="H13" s="3">
        <f t="shared" si="1"/>
        <v>-0.9497304414994876</v>
      </c>
      <c r="L13" s="2">
        <v>1</v>
      </c>
      <c r="M13" s="3">
        <f>G12</f>
        <v>1.3411949441647328</v>
      </c>
      <c r="N13" s="3">
        <f t="shared" ref="N13:N76" si="3">G11</f>
        <v>-7.6842616495836069E-2</v>
      </c>
      <c r="O13" s="3">
        <f t="shared" ref="O13:O76" si="4">G10</f>
        <v>-2.3857763909398142</v>
      </c>
      <c r="P13" s="3">
        <f t="shared" ref="P13:P76" si="5">G9</f>
        <v>-0.59933259695550334</v>
      </c>
      <c r="Q13" s="11">
        <v>0.38427399000000001</v>
      </c>
      <c r="R13" s="11">
        <v>-5.8581019999999998E-2</v>
      </c>
      <c r="S13" s="11">
        <v>9.0915766999999995E-2</v>
      </c>
      <c r="T13" s="11">
        <v>-0.12933491</v>
      </c>
      <c r="U13" s="11">
        <v>0.20285731000000001</v>
      </c>
      <c r="W13" s="12">
        <f t="shared" ref="W13:W76" si="6">SUM(R13:U13)</f>
        <v>0.10585714700000001</v>
      </c>
      <c r="X13" s="3">
        <f>Q13*L13+R13*M13+S13*N13+T13*O13+U13*P13</f>
        <v>0.4857043931235992</v>
      </c>
      <c r="Y13" s="3">
        <f>Q12*L13+R12*X12+S12*M12+T12*N12+U12*O12</f>
        <v>0.57550039764535521</v>
      </c>
      <c r="Z13" s="3" t="e">
        <v>#N/A</v>
      </c>
      <c r="AA13" s="3" t="e">
        <v>#N/A</v>
      </c>
      <c r="AB13" s="3">
        <f t="shared" ref="AB13:AB76" si="7">(_xlfn.STDEV.S($B$8:$B$238)*(G13-X13))^2</f>
        <v>4.2300688408972915</v>
      </c>
      <c r="AC13" s="3" t="e">
        <v>#N/A</v>
      </c>
      <c r="AD13" s="12" t="e">
        <v>#N/A</v>
      </c>
      <c r="AE13" s="12" t="e">
        <v>#N/A</v>
      </c>
      <c r="AF13" s="2">
        <v>1</v>
      </c>
      <c r="AQ13" s="2">
        <v>1</v>
      </c>
      <c r="AR13" s="3">
        <f t="shared" ref="AR13:AR76" si="8">H12</f>
        <v>-0.99392926172077711</v>
      </c>
      <c r="AS13" s="3">
        <f t="shared" ref="AS13:AS76" si="9">H11</f>
        <v>-1.025010043500082</v>
      </c>
      <c r="AT13" s="3">
        <f t="shared" ref="AT13:AT76" si="10">H10</f>
        <v>-0.87641058075182265</v>
      </c>
      <c r="AU13" s="3">
        <f t="shared" ref="AU13:AU76" si="11">H9</f>
        <v>-0.78505153300597252</v>
      </c>
      <c r="AV13" s="11">
        <v>4.2649412999999997E-2</v>
      </c>
      <c r="AW13" s="11">
        <v>0.36500484</v>
      </c>
      <c r="AX13" s="11">
        <v>0.18115469000000001</v>
      </c>
      <c r="AY13" s="11">
        <v>0.24897617999999999</v>
      </c>
      <c r="AZ13" s="11">
        <v>0.13278491000000001</v>
      </c>
      <c r="BB13" s="12">
        <f t="shared" ref="BB13:BB76" si="12">SUM(AW13:AZ13)</f>
        <v>0.92792061999999997</v>
      </c>
      <c r="BC13" s="3">
        <f>AV13*AQ13+AW13*AR13+AX13*AS13+AY13*AT13+AZ13*AU13</f>
        <v>-0.82827331048558461</v>
      </c>
      <c r="BD13" s="3">
        <f>AV12*AQ13+AW12*BC12+AX12*AR12+AY12*AS12+AZ12*AT12</f>
        <v>-0.7427810389273467</v>
      </c>
      <c r="BE13" s="3" t="e">
        <v>#N/A</v>
      </c>
      <c r="BF13" s="3" t="e">
        <v>#N/A</v>
      </c>
      <c r="BG13" s="3">
        <f t="shared" si="2"/>
        <v>7.9132250716378527E-2</v>
      </c>
      <c r="BH13" s="3" t="e">
        <v>#N/A</v>
      </c>
      <c r="BI13" s="12" t="e">
        <v>#N/A</v>
      </c>
      <c r="BJ13" s="12" t="e">
        <v>#N/A</v>
      </c>
      <c r="BK13" s="2">
        <v>1</v>
      </c>
    </row>
    <row r="14" spans="1:63" x14ac:dyDescent="0.25">
      <c r="A14" s="2" t="str">
        <f>'Real GDP'!A14</f>
        <v>Q4/1961</v>
      </c>
      <c r="B14" s="3">
        <f>100*DataTransformed!B10</f>
        <v>8.0258440250048579</v>
      </c>
      <c r="C14" s="3">
        <f>100*DataTransformed!L10</f>
        <v>1.2947336603675197</v>
      </c>
      <c r="G14" s="3">
        <f t="shared" si="0"/>
        <v>1.541767113401479</v>
      </c>
      <c r="H14" s="3">
        <f t="shared" si="1"/>
        <v>-0.84826066058183913</v>
      </c>
      <c r="L14" s="2">
        <v>1</v>
      </c>
      <c r="M14" s="3">
        <f t="shared" ref="M14:M77" si="13">G13</f>
        <v>1.112015503418772</v>
      </c>
      <c r="N14" s="3">
        <f t="shared" si="3"/>
        <v>1.3411949441647328</v>
      </c>
      <c r="O14" s="3">
        <f t="shared" si="4"/>
        <v>-7.6842616495836069E-2</v>
      </c>
      <c r="P14" s="3">
        <f t="shared" si="5"/>
        <v>-2.3857763909398142</v>
      </c>
      <c r="Q14" s="11">
        <v>0.39754980000000001</v>
      </c>
      <c r="R14" s="11">
        <v>-2.8837779000000001E-2</v>
      </c>
      <c r="S14" s="11">
        <v>0.12145275</v>
      </c>
      <c r="T14" s="11">
        <v>-9.5743965E-2</v>
      </c>
      <c r="U14" s="11">
        <v>0.15412016000000001</v>
      </c>
      <c r="W14" s="12">
        <f t="shared" si="6"/>
        <v>0.15099116600000001</v>
      </c>
      <c r="X14" s="3">
        <f t="shared" ref="X14:X77" si="14">Q14*L14+R14*M14+S14*N14+T14*O14+U14*P14</f>
        <v>0.16803453461115808</v>
      </c>
      <c r="Y14" s="3">
        <f>Q13*L14+R13*X13+S13*M13+T13*N13+U13*O13</f>
        <v>3.7229502386918467E-3</v>
      </c>
      <c r="Z14" s="3">
        <f>Q12*L14+R12*Y13+S12*X12+T12*M12+U12*N12</f>
        <v>-2.3511480617533442E-2</v>
      </c>
      <c r="AA14" s="3" t="e">
        <v>#N/A</v>
      </c>
      <c r="AB14" s="3">
        <f t="shared" si="7"/>
        <v>20.350336711061122</v>
      </c>
      <c r="AC14" s="3" t="e">
        <v>#N/A</v>
      </c>
      <c r="AD14" s="12" t="e">
        <v>#N/A</v>
      </c>
      <c r="AE14" s="12" t="e">
        <v>#N/A</v>
      </c>
      <c r="AF14" s="2">
        <v>1</v>
      </c>
      <c r="AQ14" s="2">
        <v>1</v>
      </c>
      <c r="AR14" s="3">
        <f t="shared" si="8"/>
        <v>-0.9497304414994876</v>
      </c>
      <c r="AS14" s="3">
        <f t="shared" si="9"/>
        <v>-0.99392926172077711</v>
      </c>
      <c r="AT14" s="3">
        <f t="shared" si="10"/>
        <v>-1.025010043500082</v>
      </c>
      <c r="AU14" s="3">
        <f t="shared" si="11"/>
        <v>-0.87641058075182265</v>
      </c>
      <c r="AV14" s="11">
        <v>5.7092667E-2</v>
      </c>
      <c r="AW14" s="11">
        <v>0.36501729999999999</v>
      </c>
      <c r="AX14" s="11">
        <v>0.17329574</v>
      </c>
      <c r="AY14" s="11">
        <v>0.21739206</v>
      </c>
      <c r="AZ14" s="11">
        <v>0.1204052</v>
      </c>
      <c r="BB14" s="12">
        <f t="shared" si="12"/>
        <v>0.87611030000000001</v>
      </c>
      <c r="BC14" s="3">
        <f t="shared" ref="BC14:BC77" si="15">AV14*AQ14+AW14*AR14+AX14*AS14+AY14*AT14+AZ14*AU14</f>
        <v>-0.79017251753621842</v>
      </c>
      <c r="BD14" s="3">
        <f>AV13*AQ14+AW13*BC13+AX13*AR13+AY13*AS13+AZ13*AT13</f>
        <v>-0.81130648663948002</v>
      </c>
      <c r="BE14" s="3">
        <f>AV12*AQ14+AW12*BD13+AX12*BC12+AY12*AR12+AZ12*AS12</f>
        <v>-0.73212656275409271</v>
      </c>
      <c r="BF14" s="3" t="e">
        <v>#N/A</v>
      </c>
      <c r="BG14" s="3">
        <f t="shared" si="2"/>
        <v>1.8100162263344641E-2</v>
      </c>
      <c r="BH14" s="3" t="e">
        <v>#N/A</v>
      </c>
      <c r="BI14" s="12" t="e">
        <v>#N/A</v>
      </c>
      <c r="BJ14" s="12" t="e">
        <v>#N/A</v>
      </c>
      <c r="BK14" s="2">
        <v>1</v>
      </c>
    </row>
    <row r="15" spans="1:63" x14ac:dyDescent="0.25">
      <c r="A15" s="2" t="str">
        <f>'Real GDP'!A15</f>
        <v>Q1/1962</v>
      </c>
      <c r="B15" s="3">
        <f>100*DataTransformed!B11</f>
        <v>7.1404041553087438</v>
      </c>
      <c r="C15" s="3">
        <f>100*DataTransformed!L11</f>
        <v>2.0727835578085774</v>
      </c>
      <c r="G15" s="3">
        <f t="shared" si="0"/>
        <v>1.2721326059847302</v>
      </c>
      <c r="H15" s="3">
        <f t="shared" si="1"/>
        <v>-0.51232685570041336</v>
      </c>
      <c r="L15" s="2">
        <v>1</v>
      </c>
      <c r="M15" s="3">
        <f t="shared" si="13"/>
        <v>1.541767113401479</v>
      </c>
      <c r="N15" s="3">
        <f t="shared" si="3"/>
        <v>1.112015503418772</v>
      </c>
      <c r="O15" s="3">
        <f t="shared" si="4"/>
        <v>1.3411949441647328</v>
      </c>
      <c r="P15" s="3">
        <f t="shared" si="5"/>
        <v>-7.6842616495836069E-2</v>
      </c>
      <c r="Q15" s="11">
        <v>0.37578325000000001</v>
      </c>
      <c r="R15" s="11">
        <v>-4.8163401000000002E-2</v>
      </c>
      <c r="S15" s="11">
        <v>0.13392709999999999</v>
      </c>
      <c r="T15" s="11">
        <v>-8.7309771999999994E-2</v>
      </c>
      <c r="U15" s="11">
        <v>0.19662824000000001</v>
      </c>
      <c r="W15" s="12">
        <f t="shared" si="6"/>
        <v>0.19508216700000003</v>
      </c>
      <c r="X15" s="3">
        <f t="shared" si="14"/>
        <v>0.31824666057540152</v>
      </c>
      <c r="Y15" s="3">
        <f t="shared" ref="Y15:Y77" si="16">Q14*L15+R14*X14+S14*M14+T14*N14+U14*O14</f>
        <v>0.38750708001791778</v>
      </c>
      <c r="Z15" s="3">
        <f t="shared" ref="Z15:Z78" si="17">Q13*L15+R13*Y14+S13*X13+T13*M13+U13*N13</f>
        <v>0.23916266934200209</v>
      </c>
      <c r="AA15" s="3">
        <f>Q12*L15+R12*Z14+S12*Y13+T12*X12+U12*M12</f>
        <v>0.43880648700791852</v>
      </c>
      <c r="AB15" s="3">
        <f>(_xlfn.STDEV.S($B$8:$B$238)*(G15-X15))^2</f>
        <v>9.8120579255392677</v>
      </c>
      <c r="AC15" s="3">
        <f>(_xlfn.STDEV.S($B$8:$B$238)*(G15-AA15))^2</f>
        <v>7.4885406541961901</v>
      </c>
      <c r="AD15" s="12" t="e">
        <v>#N/A</v>
      </c>
      <c r="AE15" s="12" t="e">
        <v>#N/A</v>
      </c>
      <c r="AF15" s="2">
        <v>1</v>
      </c>
      <c r="AQ15" s="2">
        <v>1</v>
      </c>
      <c r="AR15" s="3">
        <f t="shared" si="8"/>
        <v>-0.84826066058183913</v>
      </c>
      <c r="AS15" s="3">
        <f t="shared" si="9"/>
        <v>-0.9497304414994876</v>
      </c>
      <c r="AT15" s="3">
        <f t="shared" si="10"/>
        <v>-0.99392926172077711</v>
      </c>
      <c r="AU15" s="3">
        <f t="shared" si="11"/>
        <v>-1.025010043500082</v>
      </c>
      <c r="AV15" s="11">
        <v>5.7662360000000003E-2</v>
      </c>
      <c r="AW15" s="11">
        <v>0.37719738000000003</v>
      </c>
      <c r="AX15" s="11">
        <v>0.17655773999999999</v>
      </c>
      <c r="AY15" s="11">
        <v>0.22833811000000001</v>
      </c>
      <c r="AZ15" s="11">
        <v>0.10335212000000001</v>
      </c>
      <c r="BB15" s="12">
        <f t="shared" si="12"/>
        <v>0.88544535000000013</v>
      </c>
      <c r="BC15" s="3">
        <f t="shared" si="15"/>
        <v>-0.76287048920093403</v>
      </c>
      <c r="BD15" s="3">
        <f t="shared" ref="BD15:BD78" si="18">AV14*AQ15+AW14*BC14+AX14*AR14+AY14*AS14+AZ14*AT14</f>
        <v>-0.73540708053484838</v>
      </c>
      <c r="BE15" s="3">
        <f t="shared" ref="BE15:BE78" si="19">AV13*AQ15+AW13*BD14+AX13*BC13+AY13*AR13+AZ13*AS13</f>
        <v>-0.78709755329180919</v>
      </c>
      <c r="BF15" s="3">
        <f>AV12*AQ15+AW12*BE14+AX12*BD13+AY12*BC12+AZ12*AR12</f>
        <v>-0.68196683158483984</v>
      </c>
      <c r="BG15" s="3">
        <f t="shared" si="2"/>
        <v>0.33672411854330514</v>
      </c>
      <c r="BH15" s="3">
        <f>(_xlfn.STDEV.S($C$8:$C$238)*(H15-BF15))^2</f>
        <v>0.15437034895019028</v>
      </c>
      <c r="BI15" s="12" t="e">
        <v>#N/A</v>
      </c>
      <c r="BJ15" s="12" t="e">
        <v>#N/A</v>
      </c>
      <c r="BK15" s="2">
        <v>1</v>
      </c>
    </row>
    <row r="16" spans="1:63" x14ac:dyDescent="0.25">
      <c r="A16" s="2" t="str">
        <f>'Real GDP'!A16</f>
        <v>Q2/1962</v>
      </c>
      <c r="B16" s="3">
        <f>100*DataTransformed!B12</f>
        <v>4.2868680671098502</v>
      </c>
      <c r="C16" s="3">
        <f>100*DataTransformed!L12</f>
        <v>0.65844253610727321</v>
      </c>
      <c r="G16" s="3">
        <f t="shared" si="0"/>
        <v>0.40317264171127909</v>
      </c>
      <c r="H16" s="3">
        <f t="shared" si="1"/>
        <v>-1.122988154394301</v>
      </c>
      <c r="L16" s="2">
        <v>1</v>
      </c>
      <c r="M16" s="3">
        <f t="shared" si="13"/>
        <v>1.2721326059847302</v>
      </c>
      <c r="N16" s="3">
        <f t="shared" si="3"/>
        <v>1.541767113401479</v>
      </c>
      <c r="O16" s="3">
        <f t="shared" si="4"/>
        <v>1.112015503418772</v>
      </c>
      <c r="P16" s="3">
        <f t="shared" si="5"/>
        <v>1.3411949441647328</v>
      </c>
      <c r="Q16" s="11">
        <v>0.34951718999999998</v>
      </c>
      <c r="R16" s="11">
        <v>-6.9313893000000001E-2</v>
      </c>
      <c r="S16" s="11">
        <v>0.15308661000000001</v>
      </c>
      <c r="T16" s="11">
        <v>-5.0111817000000003E-2</v>
      </c>
      <c r="U16" s="11">
        <v>0.22020824999999999</v>
      </c>
      <c r="W16" s="12">
        <f t="shared" si="6"/>
        <v>0.25386914999999999</v>
      </c>
      <c r="X16" s="3">
        <f t="shared" si="14"/>
        <v>0.73698170162196031</v>
      </c>
      <c r="Y16" s="3">
        <f t="shared" si="16"/>
        <v>0.73356678814707876</v>
      </c>
      <c r="Z16" s="3">
        <f t="shared" si="17"/>
        <v>0.5070196187360787</v>
      </c>
      <c r="AA16" s="3">
        <f t="shared" ref="AA16:AA79" si="20">Q13*L16+R13*Z15+S13*Y14+T13*X13+U13*M13</f>
        <v>0.57985473634808882</v>
      </c>
      <c r="AB16" s="3">
        <f t="shared" si="7"/>
        <v>1.2016097481780341</v>
      </c>
      <c r="AC16" s="3">
        <f t="shared" ref="AC16:AC79" si="21">(_xlfn.STDEV.S($B$8:$B$238)*(G16-AA16))^2</f>
        <v>0.33662958544275723</v>
      </c>
      <c r="AD16" s="12" t="e">
        <v>#N/A</v>
      </c>
      <c r="AE16" s="12" t="e">
        <v>#N/A</v>
      </c>
      <c r="AF16" s="2">
        <v>2</v>
      </c>
      <c r="AQ16" s="2">
        <v>1</v>
      </c>
      <c r="AR16" s="3">
        <f t="shared" si="8"/>
        <v>-0.51232685570041336</v>
      </c>
      <c r="AS16" s="3">
        <f t="shared" si="9"/>
        <v>-0.84826066058183913</v>
      </c>
      <c r="AT16" s="3">
        <f t="shared" si="10"/>
        <v>-0.9497304414994876</v>
      </c>
      <c r="AU16" s="3">
        <f t="shared" si="11"/>
        <v>-0.99392926172077711</v>
      </c>
      <c r="AV16" s="11">
        <v>8.9667314999999997E-2</v>
      </c>
      <c r="AW16" s="11">
        <v>0.38518131999999999</v>
      </c>
      <c r="AX16" s="11">
        <v>0.17330113</v>
      </c>
      <c r="AY16" s="11">
        <v>0.22935621</v>
      </c>
      <c r="AZ16" s="11">
        <v>9.5699088000000002E-2</v>
      </c>
      <c r="BB16" s="12">
        <f t="shared" si="12"/>
        <v>0.88353774800000007</v>
      </c>
      <c r="BC16" s="3">
        <f t="shared" si="15"/>
        <v>-0.56762064903065479</v>
      </c>
      <c r="BD16" s="3">
        <f t="shared" si="18"/>
        <v>-0.69944172531948301</v>
      </c>
      <c r="BE16" s="3">
        <f t="shared" si="19"/>
        <v>-0.67441527975744053</v>
      </c>
      <c r="BF16" s="3">
        <f t="shared" ref="BF16:BF79" si="22">AV13*AQ16+AW13*BE15+AX13*BD14+AY13*BC13+AZ13*AR13</f>
        <v>-0.72981611099044708</v>
      </c>
      <c r="BG16" s="3">
        <f t="shared" si="2"/>
        <v>1.6545062528278753</v>
      </c>
      <c r="BH16" s="3">
        <f t="shared" ref="BH16:BH79" si="23">(_xlfn.STDEV.S($C$8:$C$238)*(H16-BF16))^2</f>
        <v>0.82922567600673203</v>
      </c>
      <c r="BI16" s="12" t="e">
        <v>#N/A</v>
      </c>
      <c r="BJ16" s="12" t="e">
        <v>#N/A</v>
      </c>
      <c r="BK16" s="2">
        <v>2</v>
      </c>
    </row>
    <row r="17" spans="1:63" x14ac:dyDescent="0.25">
      <c r="A17" s="2" t="str">
        <f>'Real GDP'!A17</f>
        <v>Q3/1962</v>
      </c>
      <c r="B17" s="3">
        <f>100*DataTransformed!B13</f>
        <v>3.7922702267479735</v>
      </c>
      <c r="C17" s="3">
        <f>100*DataTransformed!L13</f>
        <v>0.82435233304902766</v>
      </c>
      <c r="G17" s="3">
        <f t="shared" si="0"/>
        <v>0.25255750722322839</v>
      </c>
      <c r="H17" s="3">
        <f t="shared" si="1"/>
        <v>-1.0513543047696752</v>
      </c>
      <c r="L17" s="2">
        <v>1</v>
      </c>
      <c r="M17" s="3">
        <f t="shared" si="13"/>
        <v>0.40317264171127909</v>
      </c>
      <c r="N17" s="3">
        <f t="shared" si="3"/>
        <v>1.2721326059847302</v>
      </c>
      <c r="O17" s="3">
        <f t="shared" si="4"/>
        <v>1.541767113401479</v>
      </c>
      <c r="P17" s="3">
        <f t="shared" si="5"/>
        <v>1.112015503418772</v>
      </c>
      <c r="Q17" s="11">
        <v>0.32102277000000001</v>
      </c>
      <c r="R17" s="11">
        <v>-8.7720968999999996E-2</v>
      </c>
      <c r="S17" s="11">
        <v>0.13959634000000001</v>
      </c>
      <c r="T17" s="11">
        <v>-9.1630544999999994E-2</v>
      </c>
      <c r="U17" s="11">
        <v>0.17890893999999999</v>
      </c>
      <c r="W17" s="12">
        <f t="shared" si="6"/>
        <v>0.13915376600000001</v>
      </c>
      <c r="X17" s="3">
        <f t="shared" si="14"/>
        <v>0.52091768510109182</v>
      </c>
      <c r="Y17" s="3">
        <f t="shared" si="16"/>
        <v>0.66079482384880917</v>
      </c>
      <c r="Z17" s="3">
        <f t="shared" si="17"/>
        <v>0.46711634709950389</v>
      </c>
      <c r="AA17" s="3">
        <f t="shared" si="20"/>
        <v>0.58528799550765054</v>
      </c>
      <c r="AB17" s="3">
        <f t="shared" si="7"/>
        <v>0.77661065674380603</v>
      </c>
      <c r="AC17" s="3">
        <f t="shared" si="21"/>
        <v>1.1938572420617688</v>
      </c>
      <c r="AD17" s="12" t="e">
        <v>#N/A</v>
      </c>
      <c r="AE17" s="12" t="e">
        <v>#N/A</v>
      </c>
      <c r="AF17" s="2">
        <v>2</v>
      </c>
      <c r="AQ17" s="2">
        <v>1</v>
      </c>
      <c r="AR17" s="3">
        <f t="shared" si="8"/>
        <v>-1.122988154394301</v>
      </c>
      <c r="AS17" s="3">
        <f t="shared" si="9"/>
        <v>-0.51232685570041336</v>
      </c>
      <c r="AT17" s="3">
        <f t="shared" si="10"/>
        <v>-0.84826066058183913</v>
      </c>
      <c r="AU17" s="3">
        <f t="shared" si="11"/>
        <v>-0.9497304414994876</v>
      </c>
      <c r="AV17" s="11">
        <v>9.5587954000000003E-2</v>
      </c>
      <c r="AW17" s="11">
        <v>0.36673137</v>
      </c>
      <c r="AX17" s="11">
        <v>0.15947249999999999</v>
      </c>
      <c r="AY17" s="11">
        <v>0.22966574000000001</v>
      </c>
      <c r="AZ17" s="11">
        <v>0.11509349000000001</v>
      </c>
      <c r="BB17" s="12">
        <f t="shared" si="12"/>
        <v>0.87096309999999999</v>
      </c>
      <c r="BC17" s="3">
        <f t="shared" si="15"/>
        <v>-0.70207327824731147</v>
      </c>
      <c r="BD17" s="3">
        <f t="shared" si="18"/>
        <v>-0.50319856617559822</v>
      </c>
      <c r="BE17" s="3">
        <f t="shared" si="19"/>
        <v>-0.6327028063213167</v>
      </c>
      <c r="BF17" s="3">
        <f t="shared" si="22"/>
        <v>-0.60265320681575052</v>
      </c>
      <c r="BG17" s="3">
        <f t="shared" si="2"/>
        <v>0.65442136782574323</v>
      </c>
      <c r="BH17" s="3">
        <f t="shared" si="23"/>
        <v>1.0799950034405041</v>
      </c>
      <c r="BI17" s="12" t="e">
        <v>#N/A</v>
      </c>
      <c r="BJ17" s="12" t="e">
        <v>#N/A</v>
      </c>
      <c r="BK17" s="2">
        <v>2</v>
      </c>
    </row>
    <row r="18" spans="1:63" x14ac:dyDescent="0.25">
      <c r="A18" s="2" t="str">
        <f>'Real GDP'!A18</f>
        <v>Q4/1962</v>
      </c>
      <c r="B18" s="3">
        <f>100*DataTransformed!B14</f>
        <v>1.5492149933294286</v>
      </c>
      <c r="C18" s="3">
        <f>100*DataTransformed!L14</f>
        <v>0.77808666393792691</v>
      </c>
      <c r="G18" s="3">
        <f t="shared" si="0"/>
        <v>-0.43049858011892023</v>
      </c>
      <c r="H18" s="3">
        <f t="shared" si="1"/>
        <v>-1.0713301473358063</v>
      </c>
      <c r="L18" s="2">
        <v>1</v>
      </c>
      <c r="M18" s="3">
        <f t="shared" si="13"/>
        <v>0.25255750722322839</v>
      </c>
      <c r="N18" s="3">
        <f t="shared" si="3"/>
        <v>0.40317264171127909</v>
      </c>
      <c r="O18" s="3">
        <f t="shared" si="4"/>
        <v>1.2721326059847302</v>
      </c>
      <c r="P18" s="3">
        <f t="shared" si="5"/>
        <v>1.541767113401479</v>
      </c>
      <c r="Q18" s="11">
        <v>0.31487018999999999</v>
      </c>
      <c r="R18" s="11">
        <v>-0.11179906000000001</v>
      </c>
      <c r="S18" s="11">
        <v>7.1380947E-2</v>
      </c>
      <c r="T18" s="11">
        <v>-0.10255366</v>
      </c>
      <c r="U18" s="11">
        <v>0.14096727000000001</v>
      </c>
      <c r="W18" s="12">
        <f t="shared" si="6"/>
        <v>-2.0045030000000186E-3</v>
      </c>
      <c r="X18" s="3">
        <f t="shared" si="14"/>
        <v>0.40229018926925753</v>
      </c>
      <c r="Y18" s="3">
        <f t="shared" si="16"/>
        <v>0.49087850705158859</v>
      </c>
      <c r="Z18" s="3">
        <f t="shared" si="17"/>
        <v>0.69229792021697856</v>
      </c>
      <c r="AA18" s="3">
        <f t="shared" si="20"/>
        <v>0.72689872127725752</v>
      </c>
      <c r="AB18" s="3">
        <f t="shared" si="7"/>
        <v>7.4788861701428351</v>
      </c>
      <c r="AC18" s="3">
        <f t="shared" si="21"/>
        <v>14.445485224542461</v>
      </c>
      <c r="AD18" s="12" t="e">
        <v>#N/A</v>
      </c>
      <c r="AE18" s="12" t="e">
        <v>#N/A</v>
      </c>
      <c r="AF18" s="2">
        <v>2</v>
      </c>
      <c r="AQ18" s="2">
        <v>1</v>
      </c>
      <c r="AR18" s="3">
        <f t="shared" si="8"/>
        <v>-1.0513543047696752</v>
      </c>
      <c r="AS18" s="3">
        <f t="shared" si="9"/>
        <v>-1.122988154394301</v>
      </c>
      <c r="AT18" s="3">
        <f t="shared" si="10"/>
        <v>-0.51232685570041336</v>
      </c>
      <c r="AU18" s="3">
        <f t="shared" si="11"/>
        <v>-0.84826066058183913</v>
      </c>
      <c r="AV18" s="11">
        <v>0.10071867</v>
      </c>
      <c r="AW18" s="11">
        <v>0.37641784</v>
      </c>
      <c r="AX18" s="11">
        <v>0.16039397999999999</v>
      </c>
      <c r="AY18" s="11">
        <v>0.21518283999999999</v>
      </c>
      <c r="AZ18" s="11">
        <v>0.10722795</v>
      </c>
      <c r="BB18" s="12">
        <f t="shared" si="12"/>
        <v>0.85922261</v>
      </c>
      <c r="BC18" s="3">
        <f t="shared" si="15"/>
        <v>-0.67635158556998076</v>
      </c>
      <c r="BD18" s="3">
        <f t="shared" si="18"/>
        <v>-0.55626327591605085</v>
      </c>
      <c r="BE18" s="3">
        <f t="shared" si="19"/>
        <v>-0.40120779033859344</v>
      </c>
      <c r="BF18" s="3">
        <f t="shared" si="22"/>
        <v>-0.56634527440980698</v>
      </c>
      <c r="BG18" s="3">
        <f t="shared" si="2"/>
        <v>0.83686331409495152</v>
      </c>
      <c r="BH18" s="3">
        <f t="shared" si="23"/>
        <v>1.3679310874216999</v>
      </c>
      <c r="BI18" s="12" t="e">
        <v>#N/A</v>
      </c>
      <c r="BJ18" s="12" t="e">
        <v>#N/A</v>
      </c>
      <c r="BK18" s="2">
        <v>2</v>
      </c>
    </row>
    <row r="19" spans="1:63" x14ac:dyDescent="0.25">
      <c r="A19" s="2" t="str">
        <f>'Real GDP'!A19</f>
        <v>Q1/1963</v>
      </c>
      <c r="B19" s="3">
        <f>100*DataTransformed!B15</f>
        <v>4.426432933024671</v>
      </c>
      <c r="C19" s="3">
        <f>100*DataTransformed!L15</f>
        <v>1.7539230786018933</v>
      </c>
      <c r="G19" s="3">
        <f t="shared" si="0"/>
        <v>0.44567299115515779</v>
      </c>
      <c r="H19" s="3">
        <f t="shared" si="1"/>
        <v>-0.64999927794288381</v>
      </c>
      <c r="L19" s="2">
        <v>1</v>
      </c>
      <c r="M19" s="3">
        <f t="shared" si="13"/>
        <v>-0.43049858011892023</v>
      </c>
      <c r="N19" s="3">
        <f t="shared" si="3"/>
        <v>0.25255750722322839</v>
      </c>
      <c r="O19" s="3">
        <f t="shared" si="4"/>
        <v>0.40317264171127909</v>
      </c>
      <c r="P19" s="3">
        <f t="shared" si="5"/>
        <v>1.2721326059847302</v>
      </c>
      <c r="Q19" s="11">
        <v>0.34600150000000002</v>
      </c>
      <c r="R19" s="11">
        <v>-8.6396636999999998E-2</v>
      </c>
      <c r="S19" s="11">
        <v>6.2447269E-2</v>
      </c>
      <c r="T19" s="11">
        <v>-8.8355617999999997E-2</v>
      </c>
      <c r="U19" s="11">
        <v>0.22190781000000001</v>
      </c>
      <c r="W19" s="12">
        <f t="shared" si="6"/>
        <v>0.10960282400000002</v>
      </c>
      <c r="X19" s="3">
        <f t="shared" si="14"/>
        <v>0.64564024885165994</v>
      </c>
      <c r="Y19" s="3">
        <f t="shared" si="16"/>
        <v>0.425904549554321</v>
      </c>
      <c r="Z19" s="3">
        <f t="shared" si="17"/>
        <v>0.54133360116861773</v>
      </c>
      <c r="AA19" s="3">
        <f t="shared" si="20"/>
        <v>0.64589276829032771</v>
      </c>
      <c r="AB19" s="3">
        <f t="shared" si="7"/>
        <v>0.43120618867754101</v>
      </c>
      <c r="AC19" s="3">
        <f t="shared" si="21"/>
        <v>0.43229593404918065</v>
      </c>
      <c r="AD19" s="12" t="e">
        <v>#N/A</v>
      </c>
      <c r="AE19" s="12" t="e">
        <v>#N/A</v>
      </c>
      <c r="AF19" s="2">
        <v>2</v>
      </c>
      <c r="AQ19" s="2">
        <v>1</v>
      </c>
      <c r="AR19" s="3">
        <f t="shared" si="8"/>
        <v>-1.0713301473358063</v>
      </c>
      <c r="AS19" s="3">
        <f t="shared" si="9"/>
        <v>-1.0513543047696752</v>
      </c>
      <c r="AT19" s="3">
        <f t="shared" si="10"/>
        <v>-1.122988154394301</v>
      </c>
      <c r="AU19" s="3">
        <f t="shared" si="11"/>
        <v>-0.51232685570041336</v>
      </c>
      <c r="AV19" s="11">
        <v>9.7699095E-2</v>
      </c>
      <c r="AW19" s="11">
        <v>0.39438539</v>
      </c>
      <c r="AX19" s="11">
        <v>0.15029757999999999</v>
      </c>
      <c r="AY19" s="11">
        <v>0.20955774999999999</v>
      </c>
      <c r="AZ19" s="11">
        <v>0.10355702999999999</v>
      </c>
      <c r="BB19" s="12">
        <f t="shared" si="12"/>
        <v>0.85779775000000003</v>
      </c>
      <c r="BC19" s="3">
        <f t="shared" si="15"/>
        <v>-0.77121978918234968</v>
      </c>
      <c r="BD19" s="3">
        <f t="shared" si="18"/>
        <v>-0.61908657306859372</v>
      </c>
      <c r="BE19" s="3">
        <f t="shared" si="19"/>
        <v>-0.53725001145616402</v>
      </c>
      <c r="BF19" s="3">
        <f t="shared" si="22"/>
        <v>-0.33129184503736192</v>
      </c>
      <c r="BG19" s="3">
        <f t="shared" si="2"/>
        <v>7.8824224072017154E-2</v>
      </c>
      <c r="BH19" s="3">
        <f t="shared" si="23"/>
        <v>0.54486870709624236</v>
      </c>
      <c r="BI19" s="12" t="e">
        <v>#N/A</v>
      </c>
      <c r="BJ19" s="12" t="e">
        <v>#N/A</v>
      </c>
      <c r="BK19" s="2">
        <v>2</v>
      </c>
    </row>
    <row r="20" spans="1:63" x14ac:dyDescent="0.25">
      <c r="A20" s="2" t="str">
        <f>'Real GDP'!A20</f>
        <v>Q2/1963</v>
      </c>
      <c r="B20" s="3">
        <f>100*DataTransformed!B16</f>
        <v>5.1807320793045619</v>
      </c>
      <c r="C20" s="3">
        <f>100*DataTransformed!L16</f>
        <v>0.65812668317626333</v>
      </c>
      <c r="G20" s="3">
        <f t="shared" si="0"/>
        <v>0.67537247241056464</v>
      </c>
      <c r="H20" s="3">
        <f t="shared" si="1"/>
        <v>-1.1231245282660103</v>
      </c>
      <c r="L20" s="2">
        <v>1</v>
      </c>
      <c r="M20" s="3">
        <f t="shared" si="13"/>
        <v>0.44567299115515779</v>
      </c>
      <c r="N20" s="3">
        <f t="shared" si="3"/>
        <v>-0.43049858011892023</v>
      </c>
      <c r="O20" s="3">
        <f t="shared" si="4"/>
        <v>0.25255750722322839</v>
      </c>
      <c r="P20" s="3">
        <f t="shared" si="5"/>
        <v>0.40317264171127909</v>
      </c>
      <c r="Q20" s="11">
        <v>0.36550115</v>
      </c>
      <c r="R20" s="11">
        <v>-7.0260923000000003E-2</v>
      </c>
      <c r="S20" s="11">
        <v>6.673838E-2</v>
      </c>
      <c r="T20" s="11">
        <v>-0.10833727</v>
      </c>
      <c r="U20" s="11">
        <v>0.22297686999999999</v>
      </c>
      <c r="W20" s="12">
        <f t="shared" si="6"/>
        <v>0.11111705699999999</v>
      </c>
      <c r="X20" s="3">
        <f t="shared" si="14"/>
        <v>0.36799375932367345</v>
      </c>
      <c r="Y20" s="3">
        <f t="shared" si="16"/>
        <v>0.33048917649338605</v>
      </c>
      <c r="Z20" s="3">
        <f t="shared" si="17"/>
        <v>0.32690376630346096</v>
      </c>
      <c r="AA20" s="3">
        <f t="shared" si="20"/>
        <v>0.36646052350190861</v>
      </c>
      <c r="AB20" s="3">
        <f t="shared" si="7"/>
        <v>1.0188606267784375</v>
      </c>
      <c r="AC20" s="3">
        <f t="shared" si="21"/>
        <v>1.0290503349986801</v>
      </c>
      <c r="AD20" s="12" t="e">
        <v>#N/A</v>
      </c>
      <c r="AE20" s="12" t="e">
        <v>#N/A</v>
      </c>
      <c r="AF20" s="2">
        <v>3</v>
      </c>
      <c r="AQ20" s="2">
        <v>1</v>
      </c>
      <c r="AR20" s="3">
        <f t="shared" si="8"/>
        <v>-0.64999927794288381</v>
      </c>
      <c r="AS20" s="3">
        <f t="shared" si="9"/>
        <v>-1.0713301473358063</v>
      </c>
      <c r="AT20" s="3">
        <f t="shared" si="10"/>
        <v>-1.0513543047696752</v>
      </c>
      <c r="AU20" s="3">
        <f t="shared" si="11"/>
        <v>-1.122988154394301</v>
      </c>
      <c r="AV20" s="11">
        <v>0.10960383999999999</v>
      </c>
      <c r="AW20" s="11">
        <v>0.41117912000000001</v>
      </c>
      <c r="AX20" s="11">
        <v>0.16955909999999999</v>
      </c>
      <c r="AY20" s="11">
        <v>0.18674425</v>
      </c>
      <c r="AZ20" s="11">
        <v>0.12129765000000001</v>
      </c>
      <c r="BB20" s="12">
        <f t="shared" si="12"/>
        <v>0.88878012000000006</v>
      </c>
      <c r="BC20" s="3">
        <f t="shared" si="15"/>
        <v>-0.67186626192466736</v>
      </c>
      <c r="BD20" s="3">
        <f t="shared" si="18"/>
        <v>-0.70408981141261651</v>
      </c>
      <c r="BE20" s="3">
        <f t="shared" si="19"/>
        <v>-0.5874484061129106</v>
      </c>
      <c r="BF20" s="3">
        <f t="shared" si="22"/>
        <v>-0.48063797890315085</v>
      </c>
      <c r="BG20" s="3">
        <f t="shared" si="2"/>
        <v>1.0923399640618119</v>
      </c>
      <c r="BH20" s="3">
        <f t="shared" si="23"/>
        <v>2.2142954202592979</v>
      </c>
      <c r="BI20" s="12" t="e">
        <v>#N/A</v>
      </c>
      <c r="BJ20" s="12" t="e">
        <v>#N/A</v>
      </c>
      <c r="BK20" s="2">
        <v>3</v>
      </c>
    </row>
    <row r="21" spans="1:63" x14ac:dyDescent="0.25">
      <c r="A21" s="2" t="str">
        <f>'Real GDP'!A21</f>
        <v>Q3/1963</v>
      </c>
      <c r="B21" s="3">
        <f>100*DataTransformed!B17</f>
        <v>7.7331157398546679</v>
      </c>
      <c r="C21" s="3">
        <f>100*DataTransformed!L17</f>
        <v>0.49089036319429624</v>
      </c>
      <c r="G21" s="3">
        <f t="shared" si="0"/>
        <v>1.4526253775538374</v>
      </c>
      <c r="H21" s="3">
        <f t="shared" si="1"/>
        <v>-1.1953311225611607</v>
      </c>
      <c r="L21" s="2">
        <v>1</v>
      </c>
      <c r="M21" s="3">
        <f t="shared" si="13"/>
        <v>0.67537247241056464</v>
      </c>
      <c r="N21" s="3">
        <f t="shared" si="3"/>
        <v>0.44567299115515779</v>
      </c>
      <c r="O21" s="3">
        <f t="shared" si="4"/>
        <v>-0.43049858011892023</v>
      </c>
      <c r="P21" s="3">
        <f t="shared" si="5"/>
        <v>0.25255750722322839</v>
      </c>
      <c r="Q21" s="11">
        <v>0.37919299000000001</v>
      </c>
      <c r="R21" s="11">
        <v>-7.2722602999999997E-2</v>
      </c>
      <c r="S21" s="11">
        <v>6.6471365000000004E-2</v>
      </c>
      <c r="T21" s="11">
        <v>-9.8979460000000005E-2</v>
      </c>
      <c r="U21" s="11">
        <v>0.22271068999999999</v>
      </c>
      <c r="W21" s="12">
        <f t="shared" si="6"/>
        <v>0.11747999199999999</v>
      </c>
      <c r="X21" s="3">
        <f t="shared" si="14"/>
        <v>0.45856041156677702</v>
      </c>
      <c r="Y21" s="3">
        <f t="shared" si="16"/>
        <v>0.47234258561572634</v>
      </c>
      <c r="Z21" s="3">
        <f t="shared" si="17"/>
        <v>0.45184826830483404</v>
      </c>
      <c r="AA21" s="3">
        <f t="shared" si="20"/>
        <v>0.30307013731521798</v>
      </c>
      <c r="AB21" s="3">
        <f t="shared" si="7"/>
        <v>10.656062028638878</v>
      </c>
      <c r="AC21" s="3">
        <f t="shared" si="21"/>
        <v>14.250394739359866</v>
      </c>
      <c r="AD21" s="12" t="e">
        <v>#N/A</v>
      </c>
      <c r="AE21" s="12" t="e">
        <v>#N/A</v>
      </c>
      <c r="AF21" s="2">
        <v>3</v>
      </c>
      <c r="AQ21" s="2">
        <v>1</v>
      </c>
      <c r="AR21" s="3">
        <f t="shared" si="8"/>
        <v>-1.1231245282660103</v>
      </c>
      <c r="AS21" s="3">
        <f t="shared" si="9"/>
        <v>-0.64999927794288381</v>
      </c>
      <c r="AT21" s="3">
        <f t="shared" si="10"/>
        <v>-1.0713301473358063</v>
      </c>
      <c r="AU21" s="3">
        <f t="shared" si="11"/>
        <v>-1.0513543047696752</v>
      </c>
      <c r="AV21" s="11">
        <v>0.10751195</v>
      </c>
      <c r="AW21" s="11">
        <v>0.40272723999999999</v>
      </c>
      <c r="AX21" s="11">
        <v>0.15007295000000001</v>
      </c>
      <c r="AY21" s="11">
        <v>0.18151259</v>
      </c>
      <c r="AZ21" s="11">
        <v>0.12259597</v>
      </c>
      <c r="BB21" s="12">
        <f t="shared" si="12"/>
        <v>0.85690875</v>
      </c>
      <c r="BC21" s="3">
        <f t="shared" si="15"/>
        <v>-0.76569991117854852</v>
      </c>
      <c r="BD21" s="3">
        <f t="shared" si="18"/>
        <v>-0.60445838225707949</v>
      </c>
      <c r="BE21" s="3">
        <f t="shared" si="19"/>
        <v>-0.62927677229373091</v>
      </c>
      <c r="BF21" s="3">
        <f t="shared" si="22"/>
        <v>-0.47797897140507617</v>
      </c>
      <c r="BG21" s="3">
        <f t="shared" si="2"/>
        <v>0.99014575471038768</v>
      </c>
      <c r="BH21" s="3">
        <f t="shared" si="23"/>
        <v>2.7604017352253476</v>
      </c>
      <c r="BI21" s="12" t="e">
        <v>#N/A</v>
      </c>
      <c r="BJ21" s="12" t="e">
        <v>#N/A</v>
      </c>
      <c r="BK21" s="2">
        <v>3</v>
      </c>
    </row>
    <row r="22" spans="1:63" x14ac:dyDescent="0.25">
      <c r="A22" s="2" t="str">
        <f>'Real GDP'!A22</f>
        <v>Q4/1963</v>
      </c>
      <c r="B22" s="3">
        <f>100*DataTransformed!B18</f>
        <v>2.8446017548318991</v>
      </c>
      <c r="C22" s="3">
        <f>100*DataTransformed!L18</f>
        <v>3.2364508920826651</v>
      </c>
      <c r="G22" s="3">
        <f t="shared" si="0"/>
        <v>-3.6026879322602644E-2</v>
      </c>
      <c r="H22" s="3">
        <f t="shared" si="1"/>
        <v>-9.8973887669835479E-3</v>
      </c>
      <c r="L22" s="2">
        <v>1</v>
      </c>
      <c r="M22" s="3">
        <f t="shared" si="13"/>
        <v>1.4526253775538374</v>
      </c>
      <c r="N22" s="3">
        <f t="shared" si="3"/>
        <v>0.67537247241056464</v>
      </c>
      <c r="O22" s="3">
        <f t="shared" si="4"/>
        <v>0.44567299115515779</v>
      </c>
      <c r="P22" s="3">
        <f t="shared" si="5"/>
        <v>-0.43049858011892023</v>
      </c>
      <c r="Q22" s="11">
        <v>0.42358795999999999</v>
      </c>
      <c r="R22" s="11">
        <v>-1.2923996000000001E-3</v>
      </c>
      <c r="S22" s="11">
        <v>0.10000103</v>
      </c>
      <c r="T22" s="11">
        <v>-8.2696183000000006E-2</v>
      </c>
      <c r="U22" s="11">
        <v>0.20266350999999999</v>
      </c>
      <c r="W22" s="12">
        <f t="shared" si="6"/>
        <v>0.21867595740000001</v>
      </c>
      <c r="X22" s="3">
        <f t="shared" si="14"/>
        <v>0.36514672188616165</v>
      </c>
      <c r="Y22" s="3">
        <f t="shared" si="16"/>
        <v>0.25074910553924051</v>
      </c>
      <c r="Z22" s="3">
        <f t="shared" si="17"/>
        <v>0.21259901020095945</v>
      </c>
      <c r="AA22" s="3">
        <f t="shared" si="20"/>
        <v>0.17502453537499829</v>
      </c>
      <c r="AB22" s="3">
        <f t="shared" si="7"/>
        <v>1.735529090418811</v>
      </c>
      <c r="AC22" s="3">
        <f t="shared" si="21"/>
        <v>0.48033445338334652</v>
      </c>
      <c r="AD22" s="12" t="e">
        <v>#N/A</v>
      </c>
      <c r="AE22" s="12" t="e">
        <v>#N/A</v>
      </c>
      <c r="AF22" s="2">
        <v>3</v>
      </c>
      <c r="AQ22" s="2">
        <v>1</v>
      </c>
      <c r="AR22" s="3">
        <f t="shared" si="8"/>
        <v>-1.1953311225611607</v>
      </c>
      <c r="AS22" s="3">
        <f t="shared" si="9"/>
        <v>-1.1231245282660103</v>
      </c>
      <c r="AT22" s="3">
        <f t="shared" si="10"/>
        <v>-0.64999927794288381</v>
      </c>
      <c r="AU22" s="3">
        <f t="shared" si="11"/>
        <v>-1.0713301473358063</v>
      </c>
      <c r="AV22" s="11">
        <v>0.10514793</v>
      </c>
      <c r="AW22" s="11">
        <v>0.43191379000000002</v>
      </c>
      <c r="AX22" s="11">
        <v>0.15810669999999999</v>
      </c>
      <c r="AY22" s="11">
        <v>0.19035885</v>
      </c>
      <c r="AZ22" s="11">
        <v>0.12014826000000001</v>
      </c>
      <c r="BB22" s="12">
        <f t="shared" si="12"/>
        <v>0.90052759999999998</v>
      </c>
      <c r="BC22" s="3">
        <f t="shared" si="15"/>
        <v>-0.84115714644151951</v>
      </c>
      <c r="BD22" s="3">
        <f t="shared" si="18"/>
        <v>-0.6187306841118394</v>
      </c>
      <c r="BE22" s="3">
        <f t="shared" si="19"/>
        <v>-0.5041913212913729</v>
      </c>
      <c r="BF22" s="3">
        <f t="shared" si="22"/>
        <v>-0.52886031700106284</v>
      </c>
      <c r="BG22" s="3">
        <f t="shared" si="2"/>
        <v>3.7066450033019156</v>
      </c>
      <c r="BH22" s="3">
        <f t="shared" si="23"/>
        <v>1.4447082492947312</v>
      </c>
      <c r="BI22" s="12" t="e">
        <v>#N/A</v>
      </c>
      <c r="BJ22" s="12" t="e">
        <v>#N/A</v>
      </c>
      <c r="BK22" s="2">
        <v>3</v>
      </c>
    </row>
    <row r="23" spans="1:63" x14ac:dyDescent="0.25">
      <c r="A23" s="2" t="str">
        <f>'Real GDP'!A23</f>
        <v>Q1/1964</v>
      </c>
      <c r="B23" s="3">
        <f>100*DataTransformed!B19</f>
        <v>8.559150811039018</v>
      </c>
      <c r="C23" s="3">
        <f>100*DataTransformed!L19</f>
        <v>1.2809443755646299</v>
      </c>
      <c r="G23" s="3">
        <f t="shared" si="0"/>
        <v>1.7041699116893876</v>
      </c>
      <c r="H23" s="3">
        <f t="shared" si="1"/>
        <v>-0.85421437502311548</v>
      </c>
      <c r="L23" s="2">
        <v>1</v>
      </c>
      <c r="M23" s="3">
        <f t="shared" si="13"/>
        <v>-3.6026879322602644E-2</v>
      </c>
      <c r="N23" s="3">
        <f t="shared" si="3"/>
        <v>1.4526253775538374</v>
      </c>
      <c r="O23" s="3">
        <f t="shared" si="4"/>
        <v>0.67537247241056464</v>
      </c>
      <c r="P23" s="3">
        <f t="shared" si="5"/>
        <v>0.44567299115515779</v>
      </c>
      <c r="Q23" s="11">
        <v>0.43702377999999997</v>
      </c>
      <c r="R23" s="11">
        <v>-3.6540314999999997E-2</v>
      </c>
      <c r="S23" s="11">
        <v>0.12584302</v>
      </c>
      <c r="T23" s="11">
        <v>-0.12376703</v>
      </c>
      <c r="U23" s="11">
        <v>0.18334761999999999</v>
      </c>
      <c r="W23" s="12">
        <f t="shared" si="6"/>
        <v>0.148883295</v>
      </c>
      <c r="X23" s="3">
        <f t="shared" si="14"/>
        <v>0.61926721513149663</v>
      </c>
      <c r="Y23" s="3">
        <f t="shared" si="16"/>
        <v>0.60285100561029237</v>
      </c>
      <c r="Z23" s="3">
        <f t="shared" si="17"/>
        <v>0.42384713559353665</v>
      </c>
      <c r="AA23" s="3">
        <f t="shared" si="20"/>
        <v>0.44159445563254995</v>
      </c>
      <c r="AB23" s="3">
        <f t="shared" si="7"/>
        <v>12.69254701763322</v>
      </c>
      <c r="AC23" s="3">
        <f t="shared" si="21"/>
        <v>17.190237965453299</v>
      </c>
      <c r="AD23" s="12" t="e">
        <v>#N/A</v>
      </c>
      <c r="AE23" s="12" t="e">
        <v>#N/A</v>
      </c>
      <c r="AF23" s="2">
        <v>3</v>
      </c>
      <c r="AQ23" s="2">
        <v>1</v>
      </c>
      <c r="AR23" s="3">
        <f t="shared" si="8"/>
        <v>-9.8973887669835479E-3</v>
      </c>
      <c r="AS23" s="3">
        <f t="shared" si="9"/>
        <v>-1.1953311225611607</v>
      </c>
      <c r="AT23" s="3">
        <f t="shared" si="10"/>
        <v>-1.1231245282660103</v>
      </c>
      <c r="AU23" s="3">
        <f t="shared" si="11"/>
        <v>-0.64999927794288381</v>
      </c>
      <c r="AV23" s="11">
        <v>0.10211934</v>
      </c>
      <c r="AW23" s="11">
        <v>0.41071432000000002</v>
      </c>
      <c r="AX23" s="11">
        <v>0.16474457000000001</v>
      </c>
      <c r="AY23" s="11">
        <v>0.19555902</v>
      </c>
      <c r="AZ23" s="11">
        <v>0.12097904</v>
      </c>
      <c r="BB23" s="12">
        <f t="shared" si="12"/>
        <v>0.89199695000000012</v>
      </c>
      <c r="BC23" s="3">
        <f t="shared" si="15"/>
        <v>-0.39714339182304953</v>
      </c>
      <c r="BD23" s="3">
        <f t="shared" si="18"/>
        <v>-0.73904227615418649</v>
      </c>
      <c r="BE23" s="3">
        <f t="shared" si="19"/>
        <v>-0.54012712919777495</v>
      </c>
      <c r="BF23" s="3">
        <f t="shared" si="22"/>
        <v>-0.40451106918278457</v>
      </c>
      <c r="BG23" s="3">
        <f t="shared" si="2"/>
        <v>1.1206623573924956</v>
      </c>
      <c r="BH23" s="3">
        <f t="shared" si="23"/>
        <v>1.0848248926606341</v>
      </c>
      <c r="BI23" s="12" t="e">
        <v>#N/A</v>
      </c>
      <c r="BJ23" s="12" t="e">
        <v>#N/A</v>
      </c>
      <c r="BK23" s="2">
        <v>3</v>
      </c>
    </row>
    <row r="24" spans="1:63" x14ac:dyDescent="0.25">
      <c r="A24" s="2" t="str">
        <f>'Real GDP'!A24</f>
        <v>Q2/1964</v>
      </c>
      <c r="B24" s="3">
        <f>100*DataTransformed!B20</f>
        <v>4.7285993692796069</v>
      </c>
      <c r="C24" s="3">
        <f>100*DataTransformed!L20</f>
        <v>0.95709876060023902</v>
      </c>
      <c r="G24" s="3">
        <f t="shared" si="0"/>
        <v>0.5376888365964031</v>
      </c>
      <c r="H24" s="3">
        <f t="shared" si="1"/>
        <v>-0.99403919858129175</v>
      </c>
      <c r="L24" s="2">
        <v>1</v>
      </c>
      <c r="M24" s="3">
        <f t="shared" si="13"/>
        <v>1.7041699116893876</v>
      </c>
      <c r="N24" s="3">
        <f t="shared" si="3"/>
        <v>-3.6026879322602644E-2</v>
      </c>
      <c r="O24" s="3">
        <f t="shared" si="4"/>
        <v>1.4526253775538374</v>
      </c>
      <c r="P24" s="3">
        <f t="shared" si="5"/>
        <v>0.67537247241056464</v>
      </c>
      <c r="Q24" s="11">
        <v>0.39958154000000001</v>
      </c>
      <c r="R24" s="11">
        <v>-9.3331939999999995E-3</v>
      </c>
      <c r="S24" s="11">
        <v>0.10478077</v>
      </c>
      <c r="T24" s="11">
        <v>-0.10654975999999999</v>
      </c>
      <c r="U24" s="11">
        <v>0.1489772</v>
      </c>
      <c r="W24" s="12">
        <f t="shared" si="6"/>
        <v>0.13787501600000002</v>
      </c>
      <c r="X24" s="3">
        <f t="shared" si="14"/>
        <v>0.32573948199765312</v>
      </c>
      <c r="Y24" s="3">
        <f t="shared" si="16"/>
        <v>0.353902636342316</v>
      </c>
      <c r="Z24" s="3">
        <f t="shared" si="17"/>
        <v>0.47607066565469625</v>
      </c>
      <c r="AA24" s="3">
        <f t="shared" si="20"/>
        <v>0.47006196576657189</v>
      </c>
      <c r="AB24" s="3">
        <f t="shared" si="7"/>
        <v>0.48443041267048559</v>
      </c>
      <c r="AC24" s="3">
        <f t="shared" si="21"/>
        <v>4.9318037757041411E-2</v>
      </c>
      <c r="AD24" s="12" t="e">
        <v>#N/A</v>
      </c>
      <c r="AE24" s="12" t="e">
        <v>#N/A</v>
      </c>
      <c r="AF24" s="2">
        <v>4</v>
      </c>
      <c r="AQ24" s="2">
        <v>1</v>
      </c>
      <c r="AR24" s="3">
        <f t="shared" si="8"/>
        <v>-0.85421437502311548</v>
      </c>
      <c r="AS24" s="3">
        <f t="shared" si="9"/>
        <v>-9.8973887669835479E-3</v>
      </c>
      <c r="AT24" s="3">
        <f t="shared" si="10"/>
        <v>-1.1953311225611607</v>
      </c>
      <c r="AU24" s="3">
        <f t="shared" si="11"/>
        <v>-1.1231245282660103</v>
      </c>
      <c r="AV24" s="11">
        <v>9.4163467000000001E-2</v>
      </c>
      <c r="AW24" s="11">
        <v>0.41364585999999998</v>
      </c>
      <c r="AX24" s="11">
        <v>0.1726837</v>
      </c>
      <c r="AY24" s="11">
        <v>0.17505261</v>
      </c>
      <c r="AZ24" s="11">
        <v>0.10235729</v>
      </c>
      <c r="BB24" s="12">
        <f t="shared" si="12"/>
        <v>0.86373946000000013</v>
      </c>
      <c r="BC24" s="3">
        <f t="shared" si="15"/>
        <v>-0.58509370635781854</v>
      </c>
      <c r="BD24" s="3">
        <f t="shared" si="18"/>
        <v>-0.43225598930527209</v>
      </c>
      <c r="BE24" s="3">
        <f t="shared" si="19"/>
        <v>-0.70953051676370027</v>
      </c>
      <c r="BF24" s="3">
        <f t="shared" si="22"/>
        <v>-0.4795414120254774</v>
      </c>
      <c r="BG24" s="3">
        <f t="shared" si="2"/>
        <v>0.8970947859224776</v>
      </c>
      <c r="BH24" s="3">
        <f t="shared" si="23"/>
        <v>1.4199547445450575</v>
      </c>
      <c r="BI24" s="12" t="e">
        <v>#N/A</v>
      </c>
      <c r="BJ24" s="12" t="e">
        <v>#N/A</v>
      </c>
      <c r="BK24" s="2">
        <v>4</v>
      </c>
    </row>
    <row r="25" spans="1:63" x14ac:dyDescent="0.25">
      <c r="A25" s="2" t="str">
        <f>'Real GDP'!A25</f>
        <v>Q3/1964</v>
      </c>
      <c r="B25" s="3">
        <f>100*DataTransformed!B21</f>
        <v>5.3966112786774545</v>
      </c>
      <c r="C25" s="3">
        <f>100*DataTransformed!L21</f>
        <v>1.6218074596936916</v>
      </c>
      <c r="G25" s="3">
        <f t="shared" si="0"/>
        <v>0.74111209356000451</v>
      </c>
      <c r="H25" s="3">
        <f t="shared" si="1"/>
        <v>-0.70704202377456604</v>
      </c>
      <c r="L25" s="2">
        <v>1</v>
      </c>
      <c r="M25" s="3">
        <f t="shared" si="13"/>
        <v>0.5376888365964031</v>
      </c>
      <c r="N25" s="3">
        <f t="shared" si="3"/>
        <v>1.7041699116893876</v>
      </c>
      <c r="O25" s="3">
        <f t="shared" si="4"/>
        <v>-3.6026879322602644E-2</v>
      </c>
      <c r="P25" s="3">
        <f t="shared" si="5"/>
        <v>1.4526253775538374</v>
      </c>
      <c r="Q25" s="11">
        <v>0.41096039000000001</v>
      </c>
      <c r="R25" s="11">
        <v>-3.9936214999999999E-3</v>
      </c>
      <c r="S25" s="11">
        <v>6.8428223999999996E-2</v>
      </c>
      <c r="T25" s="11">
        <v>-0.14731370999999999</v>
      </c>
      <c r="U25" s="11">
        <v>0.14459631000000001</v>
      </c>
      <c r="W25" s="12">
        <f t="shared" si="6"/>
        <v>6.1717202500000012E-2</v>
      </c>
      <c r="X25" s="3">
        <f t="shared" si="14"/>
        <v>0.74077790741237681</v>
      </c>
      <c r="Y25" s="3">
        <f t="shared" si="16"/>
        <v>0.79535230252098832</v>
      </c>
      <c r="Z25" s="3">
        <f t="shared" si="17"/>
        <v>0.77281686830788299</v>
      </c>
      <c r="AA25" s="3">
        <f t="shared" si="20"/>
        <v>0.74745632555488895</v>
      </c>
      <c r="AB25" s="3">
        <f t="shared" si="7"/>
        <v>1.2043260807195498E-6</v>
      </c>
      <c r="AC25" s="3">
        <f t="shared" si="21"/>
        <v>4.340355629948423E-4</v>
      </c>
      <c r="AD25" s="12" t="e">
        <v>#N/A</v>
      </c>
      <c r="AE25" s="12" t="e">
        <v>#N/A</v>
      </c>
      <c r="AF25" s="2">
        <v>4</v>
      </c>
      <c r="AQ25" s="2">
        <v>1</v>
      </c>
      <c r="AR25" s="3">
        <f t="shared" si="8"/>
        <v>-0.99403919858129175</v>
      </c>
      <c r="AS25" s="3">
        <f t="shared" si="9"/>
        <v>-0.85421437502311548</v>
      </c>
      <c r="AT25" s="3">
        <f t="shared" si="10"/>
        <v>-9.8973887669835479E-3</v>
      </c>
      <c r="AU25" s="3">
        <f t="shared" si="11"/>
        <v>-1.1953311225611607</v>
      </c>
      <c r="AV25" s="11">
        <v>0.1020625</v>
      </c>
      <c r="AW25" s="11">
        <v>0.43753265000000002</v>
      </c>
      <c r="AX25" s="11">
        <v>0.15944709000000001</v>
      </c>
      <c r="AY25" s="11">
        <v>0.18201908999999999</v>
      </c>
      <c r="AZ25" s="11">
        <v>8.4897766999999999E-2</v>
      </c>
      <c r="BB25" s="12">
        <f t="shared" si="12"/>
        <v>0.8638965970000001</v>
      </c>
      <c r="BC25" s="3">
        <f t="shared" si="15"/>
        <v>-0.57234655792054179</v>
      </c>
      <c r="BD25" s="3">
        <f t="shared" si="18"/>
        <v>-0.4194504393130099</v>
      </c>
      <c r="BE25" s="3">
        <f t="shared" si="19"/>
        <v>-0.28738713736507382</v>
      </c>
      <c r="BF25" s="3">
        <f t="shared" si="22"/>
        <v>-0.62189428162475491</v>
      </c>
      <c r="BG25" s="3">
        <f t="shared" si="2"/>
        <v>9.7322540028598234E-2</v>
      </c>
      <c r="BH25" s="3">
        <f t="shared" si="23"/>
        <v>3.889141588695242E-2</v>
      </c>
      <c r="BI25" s="12" t="e">
        <v>#N/A</v>
      </c>
      <c r="BJ25" s="12" t="e">
        <v>#N/A</v>
      </c>
      <c r="BK25" s="2">
        <v>4</v>
      </c>
    </row>
    <row r="26" spans="1:63" x14ac:dyDescent="0.25">
      <c r="A26" s="2" t="str">
        <f>'Real GDP'!A26</f>
        <v>Q4/1964</v>
      </c>
      <c r="B26" s="3">
        <f>100*DataTransformed!B22</f>
        <v>1.415949587699572</v>
      </c>
      <c r="C26" s="3">
        <f>100*DataTransformed!L22</f>
        <v>1.8140132414384169</v>
      </c>
      <c r="G26" s="3">
        <f t="shared" si="0"/>
        <v>-0.47108061536771911</v>
      </c>
      <c r="H26" s="3">
        <f t="shared" si="1"/>
        <v>-0.62405451899617748</v>
      </c>
      <c r="L26" s="2">
        <v>1</v>
      </c>
      <c r="M26" s="3">
        <f t="shared" si="13"/>
        <v>0.74111209356000451</v>
      </c>
      <c r="N26" s="3">
        <f t="shared" si="3"/>
        <v>0.5376888365964031</v>
      </c>
      <c r="O26" s="3">
        <f t="shared" si="4"/>
        <v>1.7041699116893876</v>
      </c>
      <c r="P26" s="3">
        <f t="shared" si="5"/>
        <v>-3.6026879322602644E-2</v>
      </c>
      <c r="Q26" s="11">
        <v>0.38247186</v>
      </c>
      <c r="R26" s="11">
        <v>5.9657257999999998E-2</v>
      </c>
      <c r="S26" s="11">
        <v>8.3745178000000003E-2</v>
      </c>
      <c r="T26" s="11">
        <v>-0.16561329</v>
      </c>
      <c r="U26" s="11">
        <v>0.1232099</v>
      </c>
      <c r="W26" s="12">
        <f t="shared" si="6"/>
        <v>0.100999046</v>
      </c>
      <c r="X26" s="3">
        <f t="shared" si="14"/>
        <v>0.1850413687092691</v>
      </c>
      <c r="Y26" s="3">
        <f t="shared" si="16"/>
        <v>0.18853814960295126</v>
      </c>
      <c r="Z26" s="3">
        <f t="shared" si="17"/>
        <v>0.23934351770939546</v>
      </c>
      <c r="AA26" s="3">
        <f t="shared" si="20"/>
        <v>0.37007067816497241</v>
      </c>
      <c r="AB26" s="3">
        <f t="shared" si="7"/>
        <v>4.6423339928188714</v>
      </c>
      <c r="AC26" s="3">
        <f t="shared" si="21"/>
        <v>7.6298401236794202</v>
      </c>
      <c r="AD26" s="12" t="e">
        <v>#N/A</v>
      </c>
      <c r="AE26" s="12" t="e">
        <v>#N/A</v>
      </c>
      <c r="AF26" s="2">
        <v>4</v>
      </c>
      <c r="AQ26" s="2">
        <v>1</v>
      </c>
      <c r="AR26" s="3">
        <f t="shared" si="8"/>
        <v>-0.70704202377456604</v>
      </c>
      <c r="AS26" s="3">
        <f t="shared" si="9"/>
        <v>-0.99403919858129175</v>
      </c>
      <c r="AT26" s="3">
        <f t="shared" si="10"/>
        <v>-0.85421437502311548</v>
      </c>
      <c r="AU26" s="3">
        <f t="shared" si="11"/>
        <v>-9.8973887669835479E-3</v>
      </c>
      <c r="AV26" s="11">
        <v>9.7126801999999998E-2</v>
      </c>
      <c r="AW26" s="11">
        <v>0.43151956000000002</v>
      </c>
      <c r="AX26" s="11">
        <v>0.16330117999999999</v>
      </c>
      <c r="AY26" s="11">
        <v>0.16797302</v>
      </c>
      <c r="AZ26" s="11">
        <v>0.10929170000000001</v>
      </c>
      <c r="BB26" s="12">
        <f t="shared" si="12"/>
        <v>0.87208546000000009</v>
      </c>
      <c r="BC26" s="3">
        <f t="shared" si="15"/>
        <v>-0.51487010583923931</v>
      </c>
      <c r="BD26" s="3">
        <f t="shared" si="18"/>
        <v>-0.46317805317714628</v>
      </c>
      <c r="BE26" s="3">
        <f t="shared" si="19"/>
        <v>-0.33092214249716945</v>
      </c>
      <c r="BF26" s="3">
        <f t="shared" si="22"/>
        <v>-0.16598884888359258</v>
      </c>
      <c r="BG26" s="3">
        <f t="shared" si="2"/>
        <v>6.3948265614936828E-2</v>
      </c>
      <c r="BH26" s="3">
        <f t="shared" si="23"/>
        <v>1.1255452799417727</v>
      </c>
      <c r="BI26" s="12" t="e">
        <v>#N/A</v>
      </c>
      <c r="BJ26" s="12" t="e">
        <v>#N/A</v>
      </c>
      <c r="BK26" s="2">
        <v>4</v>
      </c>
    </row>
    <row r="27" spans="1:63" x14ac:dyDescent="0.25">
      <c r="A27" s="2" t="str">
        <f>'Real GDP'!A27</f>
        <v>Q1/1965</v>
      </c>
      <c r="B27" s="3">
        <f>100*DataTransformed!B23</f>
        <v>9.7455820301270535</v>
      </c>
      <c r="C27" s="3">
        <f>100*DataTransformed!L23</f>
        <v>2.0063593928151491</v>
      </c>
      <c r="G27" s="3">
        <f t="shared" si="0"/>
        <v>2.0654624266203525</v>
      </c>
      <c r="H27" s="3">
        <f t="shared" si="1"/>
        <v>-0.54100640768763586</v>
      </c>
      <c r="L27" s="2">
        <v>1</v>
      </c>
      <c r="M27" s="3">
        <f t="shared" si="13"/>
        <v>-0.47108061536771911</v>
      </c>
      <c r="N27" s="3">
        <f t="shared" si="3"/>
        <v>0.74111209356000451</v>
      </c>
      <c r="O27" s="3">
        <f t="shared" si="4"/>
        <v>0.5376888365964031</v>
      </c>
      <c r="P27" s="3">
        <f t="shared" si="5"/>
        <v>1.7041699116893876</v>
      </c>
      <c r="Q27" s="11">
        <v>0.39219289000000002</v>
      </c>
      <c r="R27" s="11">
        <v>1.0604024E-2</v>
      </c>
      <c r="S27" s="11">
        <v>7.2342615999999998E-2</v>
      </c>
      <c r="T27" s="11">
        <v>-0.17452295000000001</v>
      </c>
      <c r="U27" s="11">
        <v>0.12823706000000001</v>
      </c>
      <c r="W27" s="12">
        <f t="shared" si="6"/>
        <v>3.6660750000000006E-2</v>
      </c>
      <c r="X27" s="3">
        <f t="shared" si="14"/>
        <v>0.56551022471670787</v>
      </c>
      <c r="Y27" s="3">
        <f t="shared" si="16"/>
        <v>0.5764976720441527</v>
      </c>
      <c r="Z27" s="3">
        <f t="shared" si="17"/>
        <v>0.62810530007355214</v>
      </c>
      <c r="AA27" s="3">
        <f t="shared" si="20"/>
        <v>0.69986032533435583</v>
      </c>
      <c r="AB27" s="3">
        <f t="shared" si="7"/>
        <v>24.26174552922382</v>
      </c>
      <c r="AC27" s="3">
        <f t="shared" si="21"/>
        <v>20.11016140555331</v>
      </c>
      <c r="AD27" s="12" t="e">
        <v>#N/A</v>
      </c>
      <c r="AE27" s="12" t="e">
        <v>#N/A</v>
      </c>
      <c r="AF27" s="2">
        <v>4</v>
      </c>
      <c r="AQ27" s="2">
        <v>1</v>
      </c>
      <c r="AR27" s="3">
        <f t="shared" si="8"/>
        <v>-0.62405451899617748</v>
      </c>
      <c r="AS27" s="3">
        <f t="shared" si="9"/>
        <v>-0.70704202377456604</v>
      </c>
      <c r="AT27" s="3">
        <f t="shared" si="10"/>
        <v>-0.99403919858129175</v>
      </c>
      <c r="AU27" s="3">
        <f t="shared" si="11"/>
        <v>-0.85421437502311548</v>
      </c>
      <c r="AV27" s="11">
        <v>8.6695021999999997E-2</v>
      </c>
      <c r="AW27" s="11">
        <v>0.44396189000000003</v>
      </c>
      <c r="AX27" s="11">
        <v>0.17051717999999999</v>
      </c>
      <c r="AY27" s="11">
        <v>0.15958628</v>
      </c>
      <c r="AZ27" s="11">
        <v>8.7300380999999996E-2</v>
      </c>
      <c r="BB27" s="12">
        <f t="shared" si="12"/>
        <v>0.86136573100000002</v>
      </c>
      <c r="BC27" s="3">
        <f t="shared" si="15"/>
        <v>-0.54413247202308024</v>
      </c>
      <c r="BD27" s="3">
        <f t="shared" si="18"/>
        <v>-0.50084082371566985</v>
      </c>
      <c r="BE27" s="3">
        <f t="shared" si="19"/>
        <v>-0.44530701748924367</v>
      </c>
      <c r="BF27" s="3">
        <f t="shared" si="22"/>
        <v>-0.30501060995239976</v>
      </c>
      <c r="BG27" s="3">
        <f t="shared" si="2"/>
        <v>5.2420759044319853E-5</v>
      </c>
      <c r="BH27" s="3">
        <f t="shared" si="23"/>
        <v>0.29875557707153511</v>
      </c>
      <c r="BI27" s="12" t="e">
        <v>#N/A</v>
      </c>
      <c r="BJ27" s="12" t="e">
        <v>#N/A</v>
      </c>
      <c r="BK27" s="2">
        <v>4</v>
      </c>
    </row>
    <row r="28" spans="1:63" x14ac:dyDescent="0.25">
      <c r="A28" s="2" t="str">
        <f>'Real GDP'!A28</f>
        <v>Q2/1965</v>
      </c>
      <c r="B28" s="3">
        <f>100*DataTransformed!B24</f>
        <v>5.4313830343510006</v>
      </c>
      <c r="C28" s="3">
        <f>100*DataTransformed!L24</f>
        <v>1.7999223870862835</v>
      </c>
      <c r="G28" s="3">
        <f t="shared" si="0"/>
        <v>0.7517008026682469</v>
      </c>
      <c r="H28" s="3">
        <f t="shared" si="1"/>
        <v>-0.63013844026152377</v>
      </c>
      <c r="L28" s="2">
        <v>1</v>
      </c>
      <c r="M28" s="3">
        <f t="shared" si="13"/>
        <v>2.0654624266203525</v>
      </c>
      <c r="N28" s="3">
        <f t="shared" si="3"/>
        <v>-0.47108061536771911</v>
      </c>
      <c r="O28" s="3">
        <f t="shared" si="4"/>
        <v>0.74111209356000451</v>
      </c>
      <c r="P28" s="3">
        <f t="shared" si="5"/>
        <v>0.5376888365964031</v>
      </c>
      <c r="Q28" s="11">
        <v>0.35818993999999998</v>
      </c>
      <c r="R28" s="11">
        <v>3.5501598000000002E-2</v>
      </c>
      <c r="S28" s="11">
        <v>5.9704434000000001E-2</v>
      </c>
      <c r="T28" s="11">
        <v>-0.19033658000000001</v>
      </c>
      <c r="U28" s="11">
        <v>9.6741665000000004E-2</v>
      </c>
      <c r="W28" s="12">
        <f t="shared" si="6"/>
        <v>1.6111169999999952E-3</v>
      </c>
      <c r="X28" s="3">
        <f t="shared" si="14"/>
        <v>0.31434772726447652</v>
      </c>
      <c r="Y28" s="3">
        <f t="shared" si="16"/>
        <v>0.30372093668372591</v>
      </c>
      <c r="Z28" s="3">
        <f t="shared" si="17"/>
        <v>0.37587102843235781</v>
      </c>
      <c r="AA28" s="3">
        <f t="shared" si="20"/>
        <v>0.38997438577601773</v>
      </c>
      <c r="AB28" s="3">
        <f t="shared" si="7"/>
        <v>2.0626786485747637</v>
      </c>
      <c r="AC28" s="3">
        <f t="shared" si="21"/>
        <v>1.4110020881673015</v>
      </c>
      <c r="AD28" s="12" t="e">
        <v>#N/A</v>
      </c>
      <c r="AE28" s="12" t="e">
        <v>#N/A</v>
      </c>
      <c r="AF28" s="2">
        <v>5</v>
      </c>
      <c r="AQ28" s="2">
        <v>1</v>
      </c>
      <c r="AR28" s="3">
        <f t="shared" si="8"/>
        <v>-0.54100640768763586</v>
      </c>
      <c r="AS28" s="3">
        <f t="shared" si="9"/>
        <v>-0.62405451899617748</v>
      </c>
      <c r="AT28" s="3">
        <f t="shared" si="10"/>
        <v>-0.70704202377456604</v>
      </c>
      <c r="AU28" s="3">
        <f t="shared" si="11"/>
        <v>-0.99403919858129175</v>
      </c>
      <c r="AV28" s="11">
        <v>8.6203538999999996E-2</v>
      </c>
      <c r="AW28" s="11">
        <v>0.43900245999999998</v>
      </c>
      <c r="AX28" s="11">
        <v>0.18103684</v>
      </c>
      <c r="AY28" s="11">
        <v>0.15196296000000001</v>
      </c>
      <c r="AZ28" s="11">
        <v>8.3810487000000003E-2</v>
      </c>
      <c r="BB28" s="12">
        <f t="shared" si="12"/>
        <v>0.85581274699999998</v>
      </c>
      <c r="BC28" s="3">
        <f t="shared" si="15"/>
        <v>-0.45503157106478415</v>
      </c>
      <c r="BD28" s="3">
        <f t="shared" si="18"/>
        <v>-0.46090528257815944</v>
      </c>
      <c r="BE28" s="3">
        <f t="shared" si="19"/>
        <v>-0.43047892359000878</v>
      </c>
      <c r="BF28" s="3">
        <f t="shared" si="22"/>
        <v>-0.35519596006397691</v>
      </c>
      <c r="BG28" s="3">
        <f t="shared" si="2"/>
        <v>0.16448028435679818</v>
      </c>
      <c r="BH28" s="3">
        <f t="shared" si="23"/>
        <v>0.40550029437642959</v>
      </c>
      <c r="BI28" s="12" t="e">
        <v>#N/A</v>
      </c>
      <c r="BJ28" s="12" t="e">
        <v>#N/A</v>
      </c>
      <c r="BK28" s="2">
        <v>5</v>
      </c>
    </row>
    <row r="29" spans="1:63" x14ac:dyDescent="0.25">
      <c r="A29" s="2" t="str">
        <f>'Real GDP'!A29</f>
        <v>Q3/1965</v>
      </c>
      <c r="B29" s="3">
        <f>100*DataTransformed!B25</f>
        <v>8.0426668857406014</v>
      </c>
      <c r="C29" s="3">
        <f>100*DataTransformed!L25</f>
        <v>1.5709429011858234</v>
      </c>
      <c r="G29" s="3">
        <f t="shared" si="0"/>
        <v>1.5468900177601672</v>
      </c>
      <c r="H29" s="3">
        <f t="shared" si="1"/>
        <v>-0.72900350044766915</v>
      </c>
      <c r="L29" s="2">
        <v>1</v>
      </c>
      <c r="M29" s="3">
        <f t="shared" si="13"/>
        <v>0.7517008026682469</v>
      </c>
      <c r="N29" s="3">
        <f t="shared" si="3"/>
        <v>2.0654624266203525</v>
      </c>
      <c r="O29" s="3">
        <f t="shared" si="4"/>
        <v>-0.47108061536771911</v>
      </c>
      <c r="P29" s="3">
        <f t="shared" si="5"/>
        <v>0.74111209356000451</v>
      </c>
      <c r="Q29" s="11">
        <v>0.30415271999999999</v>
      </c>
      <c r="R29" s="11">
        <v>7.0473076999999995E-2</v>
      </c>
      <c r="S29" s="11">
        <v>2.7736871E-2</v>
      </c>
      <c r="T29" s="11">
        <v>-0.14777904</v>
      </c>
      <c r="U29" s="11">
        <v>8.6709122999999999E-2</v>
      </c>
      <c r="W29" s="12">
        <f t="shared" si="6"/>
        <v>3.714003099999999E-2</v>
      </c>
      <c r="X29" s="3">
        <f t="shared" si="14"/>
        <v>0.54829387420884956</v>
      </c>
      <c r="Y29" s="3">
        <f t="shared" si="16"/>
        <v>0.65402734289120945</v>
      </c>
      <c r="Z29" s="3">
        <f t="shared" si="17"/>
        <v>0.61357645782302084</v>
      </c>
      <c r="AA29" s="3">
        <f t="shared" si="20"/>
        <v>0.51384123215811139</v>
      </c>
      <c r="AB29" s="3">
        <f t="shared" si="7"/>
        <v>10.753429015329496</v>
      </c>
      <c r="AC29" s="3">
        <f t="shared" si="21"/>
        <v>11.508238839605424</v>
      </c>
      <c r="AD29" s="12" t="e">
        <v>#N/A</v>
      </c>
      <c r="AE29" s="12" t="e">
        <v>#N/A</v>
      </c>
      <c r="AF29" s="2">
        <v>5</v>
      </c>
      <c r="AQ29" s="2">
        <v>1</v>
      </c>
      <c r="AR29" s="3">
        <f t="shared" si="8"/>
        <v>-0.63013844026152377</v>
      </c>
      <c r="AS29" s="3">
        <f t="shared" si="9"/>
        <v>-0.54100640768763586</v>
      </c>
      <c r="AT29" s="3">
        <f t="shared" si="10"/>
        <v>-0.62405451899617748</v>
      </c>
      <c r="AU29" s="3">
        <f t="shared" si="11"/>
        <v>-0.70704202377456604</v>
      </c>
      <c r="AV29" s="11">
        <v>6.6464377000000005E-2</v>
      </c>
      <c r="AW29" s="11">
        <v>0.44657931000000001</v>
      </c>
      <c r="AX29" s="11">
        <v>0.16774040000000001</v>
      </c>
      <c r="AY29" s="11">
        <v>0.13521485999999999</v>
      </c>
      <c r="AZ29" s="11">
        <v>8.3591936000000006E-2</v>
      </c>
      <c r="BB29" s="12">
        <f t="shared" si="12"/>
        <v>0.83312650600000004</v>
      </c>
      <c r="BC29" s="3">
        <f t="shared" si="15"/>
        <v>-0.44917550010366408</v>
      </c>
      <c r="BD29" s="3">
        <f t="shared" si="18"/>
        <v>-0.36558923879267374</v>
      </c>
      <c r="BE29" s="3">
        <f t="shared" si="19"/>
        <v>-0.37202887030250825</v>
      </c>
      <c r="BF29" s="3">
        <f t="shared" si="22"/>
        <v>-0.33417928253707452</v>
      </c>
      <c r="BG29" s="3">
        <f t="shared" si="2"/>
        <v>0.42003919722104571</v>
      </c>
      <c r="BH29" s="3">
        <f t="shared" si="23"/>
        <v>0.83620940785210118</v>
      </c>
      <c r="BI29" s="12" t="e">
        <v>#N/A</v>
      </c>
      <c r="BJ29" s="12" t="e">
        <v>#N/A</v>
      </c>
      <c r="BK29" s="2">
        <v>5</v>
      </c>
    </row>
    <row r="30" spans="1:63" x14ac:dyDescent="0.25">
      <c r="A30" s="2" t="str">
        <f>'Real GDP'!A30</f>
        <v>Q4/1965</v>
      </c>
      <c r="B30" s="3">
        <f>100*DataTransformed!B26</f>
        <v>9.3238751537832343</v>
      </c>
      <c r="C30" s="3">
        <f>100*DataTransformed!L26</f>
        <v>2.7141530516415102</v>
      </c>
      <c r="G30" s="3">
        <f t="shared" si="0"/>
        <v>1.9370440779907094</v>
      </c>
      <c r="H30" s="3">
        <f t="shared" si="1"/>
        <v>-0.2354067055830571</v>
      </c>
      <c r="L30" s="2">
        <v>1</v>
      </c>
      <c r="M30" s="3">
        <f t="shared" si="13"/>
        <v>1.5468900177601672</v>
      </c>
      <c r="N30" s="3">
        <f t="shared" si="3"/>
        <v>0.7517008026682469</v>
      </c>
      <c r="O30" s="3">
        <f t="shared" si="4"/>
        <v>2.0654624266203525</v>
      </c>
      <c r="P30" s="3">
        <f t="shared" si="5"/>
        <v>-0.47108061536771911</v>
      </c>
      <c r="Q30" s="11">
        <v>0.31737922000000002</v>
      </c>
      <c r="R30" s="11">
        <v>4.4307689999999997E-2</v>
      </c>
      <c r="S30" s="11">
        <v>7.3343449999999999E-3</v>
      </c>
      <c r="T30" s="11">
        <v>-0.15372816</v>
      </c>
      <c r="U30" s="11">
        <v>9.5641975000000004E-2</v>
      </c>
      <c r="W30" s="12">
        <f t="shared" si="6"/>
        <v>-6.4441499999999957E-3</v>
      </c>
      <c r="X30" s="3">
        <f t="shared" si="14"/>
        <v>2.8856757563092028E-2</v>
      </c>
      <c r="Y30" s="3">
        <f t="shared" si="16"/>
        <v>1.7563463027092809E-2</v>
      </c>
      <c r="Z30" s="3">
        <f t="shared" si="17"/>
        <v>-3.8529268537472836E-2</v>
      </c>
      <c r="AA30" s="3">
        <f t="shared" si="20"/>
        <v>0.26156673076779152</v>
      </c>
      <c r="AB30" s="3">
        <f t="shared" si="7"/>
        <v>39.26532667338806</v>
      </c>
      <c r="AC30" s="3">
        <f t="shared" si="21"/>
        <v>30.272223733782486</v>
      </c>
      <c r="AD30" s="12" t="e">
        <v>#N/A</v>
      </c>
      <c r="AE30" s="12" t="e">
        <v>#N/A</v>
      </c>
      <c r="AF30" s="2">
        <v>5</v>
      </c>
      <c r="AQ30" s="2">
        <v>1</v>
      </c>
      <c r="AR30" s="3">
        <f t="shared" si="8"/>
        <v>-0.72900350044766915</v>
      </c>
      <c r="AS30" s="3">
        <f t="shared" si="9"/>
        <v>-0.63013844026152377</v>
      </c>
      <c r="AT30" s="3">
        <f t="shared" si="10"/>
        <v>-0.54100640768763586</v>
      </c>
      <c r="AU30" s="3">
        <f t="shared" si="11"/>
        <v>-0.62405451899617748</v>
      </c>
      <c r="AV30" s="11">
        <v>6.6026620999999994E-2</v>
      </c>
      <c r="AW30" s="11">
        <v>0.43335537000000002</v>
      </c>
      <c r="AX30" s="11">
        <v>0.17389864999999999</v>
      </c>
      <c r="AY30" s="11">
        <v>9.9556068999999997E-2</v>
      </c>
      <c r="AZ30" s="11">
        <v>9.8371800999999995E-2</v>
      </c>
      <c r="BB30" s="12">
        <f t="shared" si="12"/>
        <v>0.80518189000000007</v>
      </c>
      <c r="BC30" s="3">
        <f t="shared" si="15"/>
        <v>-0.47472102295141455</v>
      </c>
      <c r="BD30" s="3">
        <f t="shared" si="18"/>
        <v>-0.36514581301706917</v>
      </c>
      <c r="BE30" s="3">
        <f t="shared" si="19"/>
        <v>-0.29118376214811548</v>
      </c>
      <c r="BF30" s="3">
        <f t="shared" si="22"/>
        <v>-0.29838016173690279</v>
      </c>
      <c r="BG30" s="3">
        <f t="shared" si="2"/>
        <v>0.30721671802101957</v>
      </c>
      <c r="BH30" s="3">
        <f t="shared" si="23"/>
        <v>2.127269631335656E-2</v>
      </c>
      <c r="BI30" s="12" t="e">
        <v>#N/A</v>
      </c>
      <c r="BJ30" s="12" t="e">
        <v>#N/A</v>
      </c>
      <c r="BK30" s="2">
        <v>5</v>
      </c>
    </row>
    <row r="31" spans="1:63" x14ac:dyDescent="0.25">
      <c r="A31" s="2" t="str">
        <f>'Real GDP'!A31</f>
        <v>Q1/1966</v>
      </c>
      <c r="B31" s="3">
        <f>100*DataTransformed!B27</f>
        <v>9.7575368099498405</v>
      </c>
      <c r="C31" s="3">
        <f>100*DataTransformed!L27</f>
        <v>2.5834860416027894</v>
      </c>
      <c r="G31" s="3">
        <f t="shared" si="0"/>
        <v>2.0691029010095385</v>
      </c>
      <c r="H31" s="3">
        <f t="shared" si="1"/>
        <v>-0.29182399449878804</v>
      </c>
      <c r="L31" s="2">
        <v>1</v>
      </c>
      <c r="M31" s="3">
        <f t="shared" si="13"/>
        <v>1.9370440779907094</v>
      </c>
      <c r="N31" s="3">
        <f t="shared" si="3"/>
        <v>1.5468900177601672</v>
      </c>
      <c r="O31" s="3">
        <f t="shared" si="4"/>
        <v>0.7517008026682469</v>
      </c>
      <c r="P31" s="3">
        <f t="shared" si="5"/>
        <v>2.0654624266203525</v>
      </c>
      <c r="Q31" s="11">
        <v>0.29316481999999999</v>
      </c>
      <c r="R31" s="11">
        <v>4.2395149E-2</v>
      </c>
      <c r="S31" s="11">
        <v>-7.0691112000000004E-3</v>
      </c>
      <c r="T31" s="11">
        <v>-0.15164747000000001</v>
      </c>
      <c r="U31" s="11">
        <v>0.15104212</v>
      </c>
      <c r="W31" s="12">
        <f t="shared" si="6"/>
        <v>3.4720687799999997E-2</v>
      </c>
      <c r="X31" s="3">
        <f t="shared" si="14"/>
        <v>0.56232925353174079</v>
      </c>
      <c r="Y31" s="3">
        <f t="shared" si="16"/>
        <v>0.41199054584137024</v>
      </c>
      <c r="Z31" s="3">
        <f t="shared" si="17"/>
        <v>0.38860724035747568</v>
      </c>
      <c r="AA31" s="3">
        <f t="shared" si="20"/>
        <v>0.53585482453289224</v>
      </c>
      <c r="AB31" s="3">
        <f t="shared" si="7"/>
        <v>24.482921251035183</v>
      </c>
      <c r="AC31" s="3">
        <f t="shared" si="21"/>
        <v>25.350822858311773</v>
      </c>
      <c r="AD31" s="12" t="e">
        <v>#N/A</v>
      </c>
      <c r="AE31" s="12" t="e">
        <v>#N/A</v>
      </c>
      <c r="AF31" s="2">
        <v>5</v>
      </c>
      <c r="AQ31" s="2">
        <v>1</v>
      </c>
      <c r="AR31" s="3">
        <f t="shared" si="8"/>
        <v>-0.2354067055830571</v>
      </c>
      <c r="AS31" s="3">
        <f t="shared" si="9"/>
        <v>-0.72900350044766915</v>
      </c>
      <c r="AT31" s="3">
        <f t="shared" si="10"/>
        <v>-0.63013844026152377</v>
      </c>
      <c r="AU31" s="3">
        <f t="shared" si="11"/>
        <v>-0.54100640768763586</v>
      </c>
      <c r="AV31" s="11">
        <v>6.9450087999999993E-2</v>
      </c>
      <c r="AW31" s="11">
        <v>0.41812092000000001</v>
      </c>
      <c r="AX31" s="11">
        <v>0.17103718000000001</v>
      </c>
      <c r="AY31" s="11">
        <v>0.11156958</v>
      </c>
      <c r="AZ31" s="11">
        <v>0.10445005</v>
      </c>
      <c r="BB31" s="12">
        <f t="shared" si="12"/>
        <v>0.80517772999999992</v>
      </c>
      <c r="BC31" s="3">
        <f t="shared" si="15"/>
        <v>-0.28047751069438226</v>
      </c>
      <c r="BD31" s="3">
        <f t="shared" si="18"/>
        <v>-0.38242288883601444</v>
      </c>
      <c r="BE31" s="3">
        <f t="shared" si="19"/>
        <v>-0.30237492027173546</v>
      </c>
      <c r="BF31" s="3">
        <f t="shared" si="22"/>
        <v>-0.22230192435498491</v>
      </c>
      <c r="BG31" s="3">
        <f t="shared" si="2"/>
        <v>6.906055702102299E-4</v>
      </c>
      <c r="BH31" s="3">
        <f t="shared" si="23"/>
        <v>2.5927036126524933E-2</v>
      </c>
      <c r="BI31" s="12" t="e">
        <v>#N/A</v>
      </c>
      <c r="BJ31" s="12" t="e">
        <v>#N/A</v>
      </c>
      <c r="BK31" s="2">
        <v>5</v>
      </c>
    </row>
    <row r="32" spans="1:63" x14ac:dyDescent="0.25">
      <c r="A32" s="2" t="str">
        <f>'Real GDP'!A32</f>
        <v>Q2/1966</v>
      </c>
      <c r="B32" s="3">
        <f>100*DataTransformed!B28</f>
        <v>1.634569964970467</v>
      </c>
      <c r="C32" s="3">
        <f>100*DataTransformed!L28</f>
        <v>3.2642716194565935</v>
      </c>
      <c r="G32" s="3">
        <f t="shared" si="0"/>
        <v>-0.40450624961555059</v>
      </c>
      <c r="H32" s="3">
        <f t="shared" si="1"/>
        <v>2.1145950813924643E-3</v>
      </c>
      <c r="L32" s="2">
        <v>1</v>
      </c>
      <c r="M32" s="3">
        <f t="shared" si="13"/>
        <v>2.0691029010095385</v>
      </c>
      <c r="N32" s="3">
        <f t="shared" si="3"/>
        <v>1.9370440779907094</v>
      </c>
      <c r="O32" s="3">
        <f t="shared" si="4"/>
        <v>1.5468900177601672</v>
      </c>
      <c r="P32" s="3">
        <f t="shared" si="5"/>
        <v>0.7517008026682469</v>
      </c>
      <c r="Q32" s="11">
        <v>0.26895084000000002</v>
      </c>
      <c r="R32" s="11">
        <v>1.6118973000000002E-2</v>
      </c>
      <c r="S32" s="11">
        <v>9.6875185000000006E-3</v>
      </c>
      <c r="T32" s="11">
        <v>-0.13876657000000001</v>
      </c>
      <c r="U32" s="11">
        <v>0.10591009</v>
      </c>
      <c r="W32" s="12">
        <f t="shared" si="6"/>
        <v>-7.0499885000000068E-3</v>
      </c>
      <c r="X32" s="3">
        <f t="shared" si="14"/>
        <v>0.18602388186829369</v>
      </c>
      <c r="Y32" s="3">
        <f t="shared" si="16"/>
        <v>0.18226819778304837</v>
      </c>
      <c r="Z32" s="3">
        <f t="shared" si="17"/>
        <v>0.16993880802725791</v>
      </c>
      <c r="AA32" s="3">
        <f t="shared" si="20"/>
        <v>0.31617919847006082</v>
      </c>
      <c r="AB32" s="3">
        <f t="shared" si="7"/>
        <v>3.7605496577193724</v>
      </c>
      <c r="AC32" s="3">
        <f t="shared" si="21"/>
        <v>5.6009114879594897</v>
      </c>
      <c r="AD32" s="12" t="e">
        <v>#N/A</v>
      </c>
      <c r="AE32" s="12" t="e">
        <v>#N/A</v>
      </c>
      <c r="AF32" s="2">
        <v>6</v>
      </c>
      <c r="AQ32" s="2">
        <v>1</v>
      </c>
      <c r="AR32" s="3">
        <f t="shared" si="8"/>
        <v>-0.29182399449878804</v>
      </c>
      <c r="AS32" s="3">
        <f t="shared" si="9"/>
        <v>-0.2354067055830571</v>
      </c>
      <c r="AT32" s="3">
        <f t="shared" si="10"/>
        <v>-0.72900350044766915</v>
      </c>
      <c r="AU32" s="3">
        <f t="shared" si="11"/>
        <v>-0.63013844026152377</v>
      </c>
      <c r="AV32" s="11">
        <v>8.0455958999999994E-2</v>
      </c>
      <c r="AW32" s="11">
        <v>0.41495562000000003</v>
      </c>
      <c r="AX32" s="11">
        <v>0.17096956999999999</v>
      </c>
      <c r="AY32" s="11">
        <v>0.13267282999999999</v>
      </c>
      <c r="AZ32" s="11">
        <v>0.11325443</v>
      </c>
      <c r="BB32" s="12">
        <f t="shared" si="12"/>
        <v>0.83185244999999997</v>
      </c>
      <c r="BC32" s="3">
        <f t="shared" si="15"/>
        <v>-0.24897035815397955</v>
      </c>
      <c r="BD32" s="3">
        <f t="shared" si="18"/>
        <v>-0.23523933184257573</v>
      </c>
      <c r="BE32" s="3">
        <f t="shared" si="19"/>
        <v>-0.3168163125455366</v>
      </c>
      <c r="BF32" s="3">
        <f t="shared" si="22"/>
        <v>-0.24322940552149303</v>
      </c>
      <c r="BG32" s="3">
        <f t="shared" si="2"/>
        <v>0.33818072966037105</v>
      </c>
      <c r="BH32" s="3">
        <f t="shared" si="23"/>
        <v>0.32289280447188984</v>
      </c>
      <c r="BI32" s="12" t="e">
        <v>#N/A</v>
      </c>
      <c r="BJ32" s="12" t="e">
        <v>#N/A</v>
      </c>
      <c r="BK32" s="2">
        <v>6</v>
      </c>
    </row>
    <row r="33" spans="1:63" x14ac:dyDescent="0.25">
      <c r="A33" s="2" t="str">
        <f>'Real GDP'!A33</f>
        <v>Q3/1966</v>
      </c>
      <c r="B33" s="3">
        <f>100*DataTransformed!B29</f>
        <v>2.8393146396211932</v>
      </c>
      <c r="C33" s="3">
        <f>100*DataTransformed!L29</f>
        <v>3.8662039157646433</v>
      </c>
      <c r="G33" s="3">
        <f t="shared" si="0"/>
        <v>-3.7636913786019743E-2</v>
      </c>
      <c r="H33" s="3">
        <f t="shared" si="1"/>
        <v>0.2620071896885342</v>
      </c>
      <c r="L33" s="2">
        <v>1</v>
      </c>
      <c r="M33" s="3">
        <f t="shared" si="13"/>
        <v>-0.40450624961555059</v>
      </c>
      <c r="N33" s="3">
        <f t="shared" si="3"/>
        <v>2.0691029010095385</v>
      </c>
      <c r="O33" s="3">
        <f t="shared" si="4"/>
        <v>1.9370440779907094</v>
      </c>
      <c r="P33" s="3">
        <f t="shared" si="5"/>
        <v>1.5468900177601672</v>
      </c>
      <c r="Q33" s="11">
        <v>0.23866656</v>
      </c>
      <c r="R33" s="11">
        <v>3.6190363000000003E-2</v>
      </c>
      <c r="S33" s="11">
        <v>-2.2327395E-2</v>
      </c>
      <c r="T33" s="11">
        <v>-0.14095207000000001</v>
      </c>
      <c r="U33" s="11">
        <v>8.0405432999999998E-2</v>
      </c>
      <c r="W33" s="12">
        <f t="shared" si="6"/>
        <v>-4.6683669000000011E-2</v>
      </c>
      <c r="X33" s="3">
        <f t="shared" si="14"/>
        <v>2.9177643431510733E-2</v>
      </c>
      <c r="Y33" s="3">
        <f t="shared" si="16"/>
        <v>0.18702812492062149</v>
      </c>
      <c r="Z33" s="3">
        <f t="shared" si="17"/>
        <v>0.23681465336230445</v>
      </c>
      <c r="AA33" s="3">
        <f t="shared" si="20"/>
        <v>0.47144201698760746</v>
      </c>
      <c r="AB33" s="3">
        <f t="shared" si="7"/>
        <v>4.8140366565301317E-2</v>
      </c>
      <c r="AC33" s="3">
        <f t="shared" si="21"/>
        <v>2.7947145122840737</v>
      </c>
      <c r="AD33" s="12" t="e">
        <v>#N/A</v>
      </c>
      <c r="AE33" s="12" t="e">
        <v>#N/A</v>
      </c>
      <c r="AF33" s="2">
        <v>6</v>
      </c>
      <c r="AQ33" s="2">
        <v>1</v>
      </c>
      <c r="AR33" s="3">
        <f t="shared" si="8"/>
        <v>2.1145950813924643E-3</v>
      </c>
      <c r="AS33" s="3">
        <f t="shared" si="9"/>
        <v>-0.29182399449878804</v>
      </c>
      <c r="AT33" s="3">
        <f t="shared" si="10"/>
        <v>-0.2354067055830571</v>
      </c>
      <c r="AU33" s="3">
        <f t="shared" si="11"/>
        <v>-0.72900350044766915</v>
      </c>
      <c r="AV33" s="11">
        <v>8.3425859000000005E-2</v>
      </c>
      <c r="AW33" s="11">
        <v>0.40550637</v>
      </c>
      <c r="AX33" s="11">
        <v>0.13957516</v>
      </c>
      <c r="AY33" s="11">
        <v>0.14761850000000001</v>
      </c>
      <c r="AZ33" s="11">
        <v>0.10562603</v>
      </c>
      <c r="BB33" s="12">
        <f t="shared" si="12"/>
        <v>0.79832606000000006</v>
      </c>
      <c r="BC33" s="3">
        <f t="shared" si="15"/>
        <v>-6.820017032503517E-2</v>
      </c>
      <c r="BD33" s="3">
        <f t="shared" si="18"/>
        <v>-0.18654366292643332</v>
      </c>
      <c r="BE33" s="3">
        <f t="shared" si="19"/>
        <v>-0.17928915967580944</v>
      </c>
      <c r="BF33" s="3">
        <f t="shared" si="22"/>
        <v>-0.25674499963393277</v>
      </c>
      <c r="BG33" s="3">
        <f t="shared" si="2"/>
        <v>0.5848991360588266</v>
      </c>
      <c r="BH33" s="3">
        <f t="shared" si="23"/>
        <v>1.4435351619270087</v>
      </c>
      <c r="BI33" s="12" t="e">
        <v>#N/A</v>
      </c>
      <c r="BJ33" s="12" t="e">
        <v>#N/A</v>
      </c>
      <c r="BK33" s="2">
        <v>6</v>
      </c>
    </row>
    <row r="34" spans="1:63" x14ac:dyDescent="0.25">
      <c r="A34" s="2" t="str">
        <f>'Real GDP'!A34</f>
        <v>Q4/1966</v>
      </c>
      <c r="B34" s="3">
        <f>100*DataTransformed!B30</f>
        <v>3.4147761166586577</v>
      </c>
      <c r="C34" s="3">
        <f>100*DataTransformed!L30</f>
        <v>3.3819437103590033</v>
      </c>
      <c r="G34" s="3">
        <f t="shared" si="0"/>
        <v>0.13760284806428438</v>
      </c>
      <c r="H34" s="3">
        <f t="shared" si="1"/>
        <v>5.2921147919726588E-2</v>
      </c>
      <c r="L34" s="2">
        <v>1</v>
      </c>
      <c r="M34" s="3">
        <f t="shared" si="13"/>
        <v>-3.7636913786019743E-2</v>
      </c>
      <c r="N34" s="3">
        <f t="shared" si="3"/>
        <v>-0.40450624961555059</v>
      </c>
      <c r="O34" s="3">
        <f t="shared" si="4"/>
        <v>2.0691029010095385</v>
      </c>
      <c r="P34" s="3">
        <f t="shared" si="5"/>
        <v>1.9370440779907094</v>
      </c>
      <c r="Q34" s="11">
        <v>0.21452821999999999</v>
      </c>
      <c r="R34" s="11">
        <v>4.1758905999999998E-2</v>
      </c>
      <c r="S34" s="11">
        <v>-3.2514084999999998E-2</v>
      </c>
      <c r="T34" s="11">
        <v>-0.15627107000000001</v>
      </c>
      <c r="U34" s="11">
        <v>7.6833382000000006E-2</v>
      </c>
      <c r="W34" s="12">
        <f t="shared" si="6"/>
        <v>-7.0192866999999992E-2</v>
      </c>
      <c r="X34" s="3">
        <f t="shared" si="14"/>
        <v>5.159741755234401E-2</v>
      </c>
      <c r="Y34" s="3">
        <f t="shared" si="16"/>
        <v>0.11285861121303514</v>
      </c>
      <c r="Z34" s="3">
        <f t="shared" si="17"/>
        <v>0.19179785117669695</v>
      </c>
      <c r="AA34" s="3">
        <f t="shared" si="20"/>
        <v>0.50921557382441129</v>
      </c>
      <c r="AB34" s="3">
        <f t="shared" si="7"/>
        <v>7.9766208943291492E-2</v>
      </c>
      <c r="AC34" s="3">
        <f t="shared" si="21"/>
        <v>1.4891839924905486</v>
      </c>
      <c r="AD34" s="12" t="e">
        <v>#N/A</v>
      </c>
      <c r="AE34" s="12" t="e">
        <v>#N/A</v>
      </c>
      <c r="AF34" s="2">
        <v>6</v>
      </c>
      <c r="AQ34" s="2">
        <v>1</v>
      </c>
      <c r="AR34" s="3">
        <f t="shared" si="8"/>
        <v>0.2620071896885342</v>
      </c>
      <c r="AS34" s="3">
        <f t="shared" si="9"/>
        <v>2.1145950813924643E-3</v>
      </c>
      <c r="AT34" s="3">
        <f t="shared" si="10"/>
        <v>-0.29182399449878804</v>
      </c>
      <c r="AU34" s="3">
        <f t="shared" si="11"/>
        <v>-0.2354067055830571</v>
      </c>
      <c r="AV34" s="11">
        <v>6.6299157999999997E-2</v>
      </c>
      <c r="AW34" s="11">
        <v>0.39804265</v>
      </c>
      <c r="AX34" s="11">
        <v>0.13305074</v>
      </c>
      <c r="AY34" s="11">
        <v>0.13581016000000001</v>
      </c>
      <c r="AZ34" s="11">
        <v>0.11230095</v>
      </c>
      <c r="BB34" s="12">
        <f t="shared" si="12"/>
        <v>0.77920449999999997</v>
      </c>
      <c r="BC34" s="3">
        <f t="shared" si="15"/>
        <v>0.10480148248498931</v>
      </c>
      <c r="BD34" s="3">
        <f t="shared" si="18"/>
        <v>-1.1878295633102658E-2</v>
      </c>
      <c r="BE34" s="3">
        <f t="shared" si="19"/>
        <v>-0.10489570485408664</v>
      </c>
      <c r="BF34" s="3">
        <f t="shared" si="22"/>
        <v>-0.10163013256921805</v>
      </c>
      <c r="BG34" s="3">
        <f t="shared" si="2"/>
        <v>1.4438198820843077E-2</v>
      </c>
      <c r="BH34" s="3">
        <f t="shared" si="23"/>
        <v>0.12813055197044276</v>
      </c>
      <c r="BI34" s="12" t="e">
        <v>#N/A</v>
      </c>
      <c r="BJ34" s="12" t="e">
        <v>#N/A</v>
      </c>
      <c r="BK34" s="2">
        <v>6</v>
      </c>
    </row>
    <row r="35" spans="1:63" x14ac:dyDescent="0.25">
      <c r="A35" s="2" t="str">
        <f>'Real GDP'!A35</f>
        <v>Q1/1967</v>
      </c>
      <c r="B35" s="3">
        <f>100*DataTransformed!B31</f>
        <v>3.655506557488053</v>
      </c>
      <c r="C35" s="3">
        <f>100*DataTransformed!L31</f>
        <v>1.6664511691470096</v>
      </c>
      <c r="G35" s="3">
        <f t="shared" si="0"/>
        <v>0.21091017931821565</v>
      </c>
      <c r="H35" s="3">
        <f t="shared" si="1"/>
        <v>-0.68776648472495105</v>
      </c>
      <c r="L35" s="2">
        <v>1</v>
      </c>
      <c r="M35" s="3">
        <f t="shared" si="13"/>
        <v>0.13760284806428438</v>
      </c>
      <c r="N35" s="3">
        <f t="shared" si="3"/>
        <v>-3.7636913786019743E-2</v>
      </c>
      <c r="O35" s="3">
        <f t="shared" si="4"/>
        <v>-0.40450624961555059</v>
      </c>
      <c r="P35" s="3">
        <f t="shared" si="5"/>
        <v>2.0691029010095385</v>
      </c>
      <c r="Q35" s="11">
        <v>0.19005158999999999</v>
      </c>
      <c r="R35" s="11">
        <v>9.3199913999999995E-2</v>
      </c>
      <c r="S35" s="11">
        <v>-5.7712054999999998E-2</v>
      </c>
      <c r="T35" s="11">
        <v>-0.10370095</v>
      </c>
      <c r="U35" s="11">
        <v>6.9442606000000004E-2</v>
      </c>
      <c r="W35" s="12">
        <f t="shared" si="6"/>
        <v>1.2295150000000005E-3</v>
      </c>
      <c r="X35" s="3">
        <f t="shared" si="14"/>
        <v>0.39067984713852749</v>
      </c>
      <c r="Y35" s="3">
        <f t="shared" si="16"/>
        <v>0.44009539956307064</v>
      </c>
      <c r="Z35" s="3">
        <f t="shared" si="17"/>
        <v>0.46548260122588775</v>
      </c>
      <c r="AA35" s="3">
        <f t="shared" si="20"/>
        <v>0.4671792412449971</v>
      </c>
      <c r="AB35" s="3">
        <f t="shared" si="7"/>
        <v>0.34849779566110917</v>
      </c>
      <c r="AC35" s="3">
        <f t="shared" si="21"/>
        <v>0.70820593485684569</v>
      </c>
      <c r="AD35" s="12" t="e">
        <v>#N/A</v>
      </c>
      <c r="AE35" s="12" t="e">
        <v>#N/A</v>
      </c>
      <c r="AF35" s="2">
        <v>6</v>
      </c>
      <c r="AQ35" s="2">
        <v>1</v>
      </c>
      <c r="AR35" s="3">
        <f t="shared" si="8"/>
        <v>5.2921147919726588E-2</v>
      </c>
      <c r="AS35" s="3">
        <f t="shared" si="9"/>
        <v>0.2620071896885342</v>
      </c>
      <c r="AT35" s="3">
        <f t="shared" si="10"/>
        <v>2.1145950813924643E-3</v>
      </c>
      <c r="AU35" s="3">
        <f t="shared" si="11"/>
        <v>-0.29182399449878804</v>
      </c>
      <c r="AV35" s="11">
        <v>8.2609610999999999E-2</v>
      </c>
      <c r="AW35" s="11">
        <v>0.40596911000000002</v>
      </c>
      <c r="AX35" s="11">
        <v>0.11755411</v>
      </c>
      <c r="AY35" s="11">
        <v>0.11971274</v>
      </c>
      <c r="AZ35" s="11">
        <v>0.10812064</v>
      </c>
      <c r="BB35" s="12">
        <f t="shared" si="12"/>
        <v>0.75135660000000004</v>
      </c>
      <c r="BC35" s="3">
        <f t="shared" si="15"/>
        <v>0.10359493123720513</v>
      </c>
      <c r="BD35" s="3">
        <f t="shared" si="18"/>
        <v>0.11038993996696403</v>
      </c>
      <c r="BE35" s="3">
        <f t="shared" si="19"/>
        <v>3.8578028127263367E-2</v>
      </c>
      <c r="BF35" s="3">
        <f t="shared" si="22"/>
        <v>-6.1046355239507202E-2</v>
      </c>
      <c r="BG35" s="3">
        <f t="shared" si="2"/>
        <v>3.3593652485513927</v>
      </c>
      <c r="BH35" s="3">
        <f t="shared" si="23"/>
        <v>2.1069526204648166</v>
      </c>
      <c r="BI35" s="12" t="e">
        <v>#N/A</v>
      </c>
      <c r="BJ35" s="12" t="e">
        <v>#N/A</v>
      </c>
      <c r="BK35" s="2">
        <v>6</v>
      </c>
    </row>
    <row r="36" spans="1:63" x14ac:dyDescent="0.25">
      <c r="A36" s="2" t="str">
        <f>'Real GDP'!A36</f>
        <v>Q2/1967</v>
      </c>
      <c r="B36" s="3">
        <f>100*DataTransformed!B32</f>
        <v>0.35071121727838772</v>
      </c>
      <c r="C36" s="3">
        <f>100*DataTransformed!L32</f>
        <v>2.0119086675451925</v>
      </c>
      <c r="G36" s="3">
        <f t="shared" si="0"/>
        <v>-0.79546743498146966</v>
      </c>
      <c r="H36" s="3">
        <f t="shared" si="1"/>
        <v>-0.53861043156768906</v>
      </c>
      <c r="L36" s="2">
        <v>1</v>
      </c>
      <c r="M36" s="3">
        <f t="shared" si="13"/>
        <v>0.21091017931821565</v>
      </c>
      <c r="N36" s="3">
        <f t="shared" si="3"/>
        <v>0.13760284806428438</v>
      </c>
      <c r="O36" s="3">
        <f t="shared" si="4"/>
        <v>-3.7636913786019743E-2</v>
      </c>
      <c r="P36" s="3">
        <f t="shared" si="5"/>
        <v>-0.40450624961555059</v>
      </c>
      <c r="Q36" s="11">
        <v>0.15241083</v>
      </c>
      <c r="R36" s="11">
        <v>9.2491221999999998E-2</v>
      </c>
      <c r="S36" s="11">
        <v>-8.8154673000000003E-2</v>
      </c>
      <c r="T36" s="11">
        <v>-8.6283314E-2</v>
      </c>
      <c r="U36" s="11">
        <v>7.8330237999999996E-2</v>
      </c>
      <c r="W36" s="12">
        <f t="shared" si="6"/>
        <v>-3.6165270000000083E-3</v>
      </c>
      <c r="X36" s="3">
        <f t="shared" si="14"/>
        <v>0.13135020298772179</v>
      </c>
      <c r="Y36" s="3">
        <f t="shared" si="16"/>
        <v>0.19433459061728928</v>
      </c>
      <c r="Z36" s="3">
        <f t="shared" si="17"/>
        <v>0.2060304571920494</v>
      </c>
      <c r="AA36" s="3">
        <f t="shared" si="20"/>
        <v>0.21635555612590651</v>
      </c>
      <c r="AB36" s="3">
        <f t="shared" si="7"/>
        <v>9.2630878695943171</v>
      </c>
      <c r="AC36" s="3">
        <f t="shared" si="21"/>
        <v>11.040183461776936</v>
      </c>
      <c r="AD36" s="12" t="e">
        <v>#N/A</v>
      </c>
      <c r="AE36" s="12" t="e">
        <v>#N/A</v>
      </c>
      <c r="AF36" s="2">
        <v>7</v>
      </c>
      <c r="AQ36" s="2">
        <v>1</v>
      </c>
      <c r="AR36" s="3">
        <f t="shared" si="8"/>
        <v>-0.68776648472495105</v>
      </c>
      <c r="AS36" s="3">
        <f t="shared" si="9"/>
        <v>5.2921147919726588E-2</v>
      </c>
      <c r="AT36" s="3">
        <f t="shared" si="10"/>
        <v>0.2620071896885342</v>
      </c>
      <c r="AU36" s="3">
        <f t="shared" si="11"/>
        <v>2.1145950813924643E-3</v>
      </c>
      <c r="AV36" s="11">
        <v>9.2309568999999994E-2</v>
      </c>
      <c r="AW36" s="11">
        <v>0.41066637</v>
      </c>
      <c r="AX36" s="11">
        <v>0.13902534</v>
      </c>
      <c r="AY36" s="11">
        <v>0.11249112</v>
      </c>
      <c r="AZ36" s="11">
        <v>0.10306895000000001</v>
      </c>
      <c r="BB36" s="12">
        <f t="shared" si="12"/>
        <v>0.76525178000000016</v>
      </c>
      <c r="BC36" s="3">
        <f t="shared" si="15"/>
        <v>-0.15308418479609587</v>
      </c>
      <c r="BD36" s="3">
        <f t="shared" si="18"/>
        <v>0.16248128142961638</v>
      </c>
      <c r="BE36" s="3">
        <f t="shared" si="19"/>
        <v>0.16000368642477203</v>
      </c>
      <c r="BF36" s="3">
        <f t="shared" si="22"/>
        <v>8.7567329574505692E-2</v>
      </c>
      <c r="BG36" s="3">
        <f t="shared" si="2"/>
        <v>0.79728828428611997</v>
      </c>
      <c r="BH36" s="3">
        <f t="shared" si="23"/>
        <v>2.1033074529378801</v>
      </c>
      <c r="BI36" s="12" t="e">
        <v>#N/A</v>
      </c>
      <c r="BJ36" s="12" t="e">
        <v>#N/A</v>
      </c>
      <c r="BK36" s="2">
        <v>7</v>
      </c>
    </row>
    <row r="37" spans="1:63" x14ac:dyDescent="0.25">
      <c r="A37" s="2" t="str">
        <f>'Real GDP'!A37</f>
        <v>Q3/1967</v>
      </c>
      <c r="B37" s="3">
        <f>100*DataTransformed!B33</f>
        <v>3.4382633075331626</v>
      </c>
      <c r="C37" s="3">
        <f>100*DataTransformed!L33</f>
        <v>3.8070898531129771</v>
      </c>
      <c r="G37" s="3">
        <f t="shared" si="0"/>
        <v>0.14475517693357709</v>
      </c>
      <c r="H37" s="3">
        <f t="shared" si="1"/>
        <v>0.23648387549765015</v>
      </c>
      <c r="L37" s="2">
        <v>1</v>
      </c>
      <c r="M37" s="3">
        <f t="shared" si="13"/>
        <v>-0.79546743498146966</v>
      </c>
      <c r="N37" s="3">
        <f t="shared" si="3"/>
        <v>0.21091017931821565</v>
      </c>
      <c r="O37" s="3">
        <f t="shared" si="4"/>
        <v>0.13760284806428438</v>
      </c>
      <c r="P37" s="3">
        <f t="shared" si="5"/>
        <v>-3.7636913786019743E-2</v>
      </c>
      <c r="Q37" s="11">
        <v>0.14397704</v>
      </c>
      <c r="R37" s="11">
        <v>5.0460120999999997E-2</v>
      </c>
      <c r="S37" s="11">
        <v>-5.3935156999999997E-2</v>
      </c>
      <c r="T37" s="11">
        <v>-2.3627421999999999E-2</v>
      </c>
      <c r="U37" s="11">
        <v>0.12653708</v>
      </c>
      <c r="W37" s="12">
        <f t="shared" si="6"/>
        <v>9.9434622E-2</v>
      </c>
      <c r="X37" s="3">
        <f t="shared" si="14"/>
        <v>8.444851761453788E-2</v>
      </c>
      <c r="Y37" s="3">
        <f t="shared" si="16"/>
        <v>0.13114591473284443</v>
      </c>
      <c r="Z37" s="3">
        <f t="shared" si="17"/>
        <v>0.1687334688652358</v>
      </c>
      <c r="AA37" s="3">
        <f t="shared" si="20"/>
        <v>0.19786757224115326</v>
      </c>
      <c r="AB37" s="3">
        <f t="shared" si="7"/>
        <v>3.9219111123879317E-2</v>
      </c>
      <c r="AC37" s="3">
        <f t="shared" si="21"/>
        <v>3.0419983883887412E-2</v>
      </c>
      <c r="AD37" s="12" t="e">
        <v>#N/A</v>
      </c>
      <c r="AE37" s="12" t="e">
        <v>#N/A</v>
      </c>
      <c r="AF37" s="2">
        <v>7</v>
      </c>
      <c r="AQ37" s="2">
        <v>1</v>
      </c>
      <c r="AR37" s="3">
        <f t="shared" si="8"/>
        <v>-0.53861043156768906</v>
      </c>
      <c r="AS37" s="3">
        <f t="shared" si="9"/>
        <v>-0.68776648472495105</v>
      </c>
      <c r="AT37" s="3">
        <f t="shared" si="10"/>
        <v>5.2921147919726588E-2</v>
      </c>
      <c r="AU37" s="3">
        <f t="shared" si="11"/>
        <v>0.2620071896885342</v>
      </c>
      <c r="AV37" s="11">
        <v>8.5040081000000003E-2</v>
      </c>
      <c r="AW37" s="11">
        <v>0.4083793</v>
      </c>
      <c r="AX37" s="11">
        <v>0.12252266000000001</v>
      </c>
      <c r="AY37" s="11">
        <v>0.1336744</v>
      </c>
      <c r="AZ37" s="11">
        <v>9.1101583E-2</v>
      </c>
      <c r="BB37" s="12">
        <f t="shared" si="12"/>
        <v>0.75567794300000002</v>
      </c>
      <c r="BC37" s="3">
        <f t="shared" si="15"/>
        <v>-0.1882407767501737</v>
      </c>
      <c r="BD37" s="3">
        <f t="shared" si="18"/>
        <v>-3.3215961719289248E-2</v>
      </c>
      <c r="BE37" s="3">
        <f t="shared" si="19"/>
        <v>0.19541372281088326</v>
      </c>
      <c r="BF37" s="3">
        <f t="shared" si="22"/>
        <v>0.18833167496882164</v>
      </c>
      <c r="BG37" s="3">
        <f t="shared" si="2"/>
        <v>0.96765917909495291</v>
      </c>
      <c r="BH37" s="3">
        <f t="shared" si="23"/>
        <v>1.2437690901593473E-2</v>
      </c>
      <c r="BI37" s="12" t="e">
        <v>#N/A</v>
      </c>
      <c r="BJ37" s="12" t="e">
        <v>#N/A</v>
      </c>
      <c r="BK37" s="2">
        <v>7</v>
      </c>
    </row>
    <row r="38" spans="1:63" x14ac:dyDescent="0.25">
      <c r="A38" s="2" t="str">
        <f>'Real GDP'!A38</f>
        <v>Q4/1967</v>
      </c>
      <c r="B38" s="3">
        <f>100*DataTransformed!B34</f>
        <v>3.2069015124896794</v>
      </c>
      <c r="C38" s="3">
        <f>100*DataTransformed!L34</f>
        <v>4.3767558892692904</v>
      </c>
      <c r="G38" s="3">
        <f t="shared" si="0"/>
        <v>7.4300789485432867E-2</v>
      </c>
      <c r="H38" s="3">
        <f t="shared" si="1"/>
        <v>0.48244506599084441</v>
      </c>
      <c r="L38" s="2">
        <v>1</v>
      </c>
      <c r="M38" s="3">
        <f t="shared" si="13"/>
        <v>0.14475517693357709</v>
      </c>
      <c r="N38" s="3">
        <f t="shared" si="3"/>
        <v>-0.79546743498146966</v>
      </c>
      <c r="O38" s="3">
        <f t="shared" si="4"/>
        <v>0.21091017931821565</v>
      </c>
      <c r="P38" s="3">
        <f t="shared" si="5"/>
        <v>0.13760284806428438</v>
      </c>
      <c r="Q38" s="11">
        <v>0.10968809</v>
      </c>
      <c r="R38" s="11">
        <v>8.1169991999999996E-2</v>
      </c>
      <c r="S38" s="11">
        <v>-7.8328932000000004E-2</v>
      </c>
      <c r="T38" s="11">
        <v>-5.6463341E-2</v>
      </c>
      <c r="U38" s="11">
        <v>0.14380606000000001</v>
      </c>
      <c r="W38" s="12">
        <f t="shared" si="6"/>
        <v>9.0183779000000006E-2</v>
      </c>
      <c r="X38" s="3">
        <f t="shared" si="14"/>
        <v>0.19162541122622284</v>
      </c>
      <c r="Y38" s="3">
        <f t="shared" si="16"/>
        <v>0.20357058219410412</v>
      </c>
      <c r="Z38" s="3">
        <f t="shared" si="17"/>
        <v>0.14554197633152566</v>
      </c>
      <c r="AA38" s="3">
        <f t="shared" si="20"/>
        <v>0.16360371527354003</v>
      </c>
      <c r="AB38" s="3">
        <f t="shared" si="7"/>
        <v>0.14843814860192445</v>
      </c>
      <c r="AC38" s="3">
        <f t="shared" si="21"/>
        <v>8.6000025289417664E-2</v>
      </c>
      <c r="AD38" s="12" t="e">
        <v>#N/A</v>
      </c>
      <c r="AE38" s="12" t="e">
        <v>#N/A</v>
      </c>
      <c r="AF38" s="2">
        <v>7</v>
      </c>
      <c r="AQ38" s="2">
        <v>1</v>
      </c>
      <c r="AR38" s="3">
        <f t="shared" si="8"/>
        <v>0.23648387549765015</v>
      </c>
      <c r="AS38" s="3">
        <f t="shared" si="9"/>
        <v>-0.53861043156768906</v>
      </c>
      <c r="AT38" s="3">
        <f t="shared" si="10"/>
        <v>-0.68776648472495105</v>
      </c>
      <c r="AU38" s="3">
        <f t="shared" si="11"/>
        <v>5.2921147919726588E-2</v>
      </c>
      <c r="AV38" s="11">
        <v>8.3945589000000001E-2</v>
      </c>
      <c r="AW38" s="11">
        <v>0.42784185000000002</v>
      </c>
      <c r="AX38" s="11">
        <v>0.13149858</v>
      </c>
      <c r="AY38" s="11">
        <v>0.13519175999999999</v>
      </c>
      <c r="AZ38" s="11">
        <v>8.7121689000000002E-2</v>
      </c>
      <c r="BB38" s="12">
        <f t="shared" si="12"/>
        <v>0.78165387900000005</v>
      </c>
      <c r="BC38" s="3">
        <f t="shared" si="15"/>
        <v>2.5926999115352203E-2</v>
      </c>
      <c r="BD38" s="3">
        <f t="shared" si="18"/>
        <v>-0.14494111025616621</v>
      </c>
      <c r="BE38" s="3">
        <f t="shared" si="19"/>
        <v>-1.4526785281511276E-2</v>
      </c>
      <c r="BF38" s="3">
        <f t="shared" si="22"/>
        <v>0.19916539001257197</v>
      </c>
      <c r="BG38" s="3">
        <f t="shared" si="2"/>
        <v>1.1179526788023835</v>
      </c>
      <c r="BH38" s="3">
        <f t="shared" si="23"/>
        <v>0.43046546575732936</v>
      </c>
      <c r="BI38" s="12" t="e">
        <v>#N/A</v>
      </c>
      <c r="BJ38" s="12" t="e">
        <v>#N/A</v>
      </c>
      <c r="BK38" s="2">
        <v>7</v>
      </c>
    </row>
    <row r="39" spans="1:63" x14ac:dyDescent="0.25">
      <c r="A39" s="2" t="str">
        <f>'Real GDP'!A39</f>
        <v>Q1/1968</v>
      </c>
      <c r="B39" s="3">
        <f>100*DataTransformed!B35</f>
        <v>8.0414687642331728</v>
      </c>
      <c r="C39" s="3">
        <f>100*DataTransformed!L35</f>
        <v>4.4138381621779743</v>
      </c>
      <c r="G39" s="3">
        <f t="shared" si="0"/>
        <v>1.5465251653139003</v>
      </c>
      <c r="H39" s="3">
        <f t="shared" si="1"/>
        <v>0.49845585022568112</v>
      </c>
      <c r="L39" s="2">
        <v>1</v>
      </c>
      <c r="M39" s="3">
        <f t="shared" si="13"/>
        <v>7.4300789485432867E-2</v>
      </c>
      <c r="N39" s="3">
        <f t="shared" si="3"/>
        <v>0.14475517693357709</v>
      </c>
      <c r="O39" s="3">
        <f t="shared" si="4"/>
        <v>-0.79546743498146966</v>
      </c>
      <c r="P39" s="3">
        <f t="shared" si="5"/>
        <v>0.21091017931821565</v>
      </c>
      <c r="Q39" s="11">
        <v>0.10947613</v>
      </c>
      <c r="R39" s="11">
        <v>0.12569696</v>
      </c>
      <c r="S39" s="11">
        <v>-4.1190243000000001E-2</v>
      </c>
      <c r="T39" s="11">
        <v>-9.7202711999999997E-2</v>
      </c>
      <c r="U39" s="11">
        <v>0.13720677000000001</v>
      </c>
      <c r="W39" s="12">
        <f t="shared" si="6"/>
        <v>0.124510775</v>
      </c>
      <c r="X39" s="3">
        <f t="shared" si="14"/>
        <v>0.21911290890277255</v>
      </c>
      <c r="Y39" s="3">
        <f t="shared" si="16"/>
        <v>0.18914871562295121</v>
      </c>
      <c r="Z39" s="3">
        <f t="shared" si="17"/>
        <v>0.19517729516036569</v>
      </c>
      <c r="AA39" s="3">
        <f t="shared" si="20"/>
        <v>0.15949837374890327</v>
      </c>
      <c r="AB39" s="3">
        <f t="shared" si="7"/>
        <v>19.001104662461305</v>
      </c>
      <c r="AC39" s="3">
        <f t="shared" si="21"/>
        <v>20.746120848170332</v>
      </c>
      <c r="AD39" s="12" t="e">
        <v>#N/A</v>
      </c>
      <c r="AE39" s="12" t="e">
        <v>#N/A</v>
      </c>
      <c r="AF39" s="2">
        <v>7</v>
      </c>
      <c r="AQ39" s="2">
        <v>1</v>
      </c>
      <c r="AR39" s="3">
        <f t="shared" si="8"/>
        <v>0.48244506599084441</v>
      </c>
      <c r="AS39" s="3">
        <f t="shared" si="9"/>
        <v>0.23648387549765015</v>
      </c>
      <c r="AT39" s="3">
        <f t="shared" si="10"/>
        <v>-0.53861043156768906</v>
      </c>
      <c r="AU39" s="3">
        <f t="shared" si="11"/>
        <v>-0.68776648472495105</v>
      </c>
      <c r="AV39" s="11">
        <v>9.8043030000000003E-2</v>
      </c>
      <c r="AW39" s="11">
        <v>0.44078822000000001</v>
      </c>
      <c r="AX39" s="11">
        <v>0.11988217</v>
      </c>
      <c r="AY39" s="11">
        <v>0.1554961</v>
      </c>
      <c r="AZ39" s="11">
        <v>0.11400025</v>
      </c>
      <c r="BB39" s="12">
        <f t="shared" si="12"/>
        <v>0.83016674000000001</v>
      </c>
      <c r="BC39" s="3">
        <f t="shared" si="15"/>
        <v>0.17689195932219681</v>
      </c>
      <c r="BD39" s="3">
        <f t="shared" si="18"/>
        <v>-6.59953189752744E-3</v>
      </c>
      <c r="BE39" s="3">
        <f t="shared" si="19"/>
        <v>-0.13186967060187366</v>
      </c>
      <c r="BF39" s="3">
        <f t="shared" si="22"/>
        <v>-6.3819343785703891E-3</v>
      </c>
      <c r="BG39" s="3">
        <f t="shared" si="2"/>
        <v>0.55467939308658087</v>
      </c>
      <c r="BH39" s="3">
        <f t="shared" si="23"/>
        <v>1.3671343214364562</v>
      </c>
      <c r="BI39" s="12" t="e">
        <v>#N/A</v>
      </c>
      <c r="BJ39" s="12" t="e">
        <v>#N/A</v>
      </c>
      <c r="BK39" s="2">
        <v>7</v>
      </c>
    </row>
    <row r="40" spans="1:63" x14ac:dyDescent="0.25">
      <c r="A40" s="2" t="str">
        <f>'Real GDP'!A40</f>
        <v>Q2/1968</v>
      </c>
      <c r="B40" s="3">
        <f>100*DataTransformed!B36</f>
        <v>6.6983855358991207</v>
      </c>
      <c r="C40" s="3">
        <f>100*DataTransformed!L36</f>
        <v>4.1982779656475344</v>
      </c>
      <c r="G40" s="3">
        <f t="shared" si="0"/>
        <v>1.1375289171374581</v>
      </c>
      <c r="H40" s="3">
        <f t="shared" si="1"/>
        <v>0.40538475383504835</v>
      </c>
      <c r="L40" s="2">
        <v>1</v>
      </c>
      <c r="M40" s="3">
        <f t="shared" si="13"/>
        <v>1.5465251653139003</v>
      </c>
      <c r="N40" s="3">
        <f t="shared" si="3"/>
        <v>7.4300789485432867E-2</v>
      </c>
      <c r="O40" s="3">
        <f t="shared" si="4"/>
        <v>0.14475517693357709</v>
      </c>
      <c r="P40" s="3">
        <f t="shared" si="5"/>
        <v>-0.79546743498146966</v>
      </c>
      <c r="Q40" s="11">
        <v>0.13050991000000001</v>
      </c>
      <c r="R40" s="11">
        <v>0.1610635</v>
      </c>
      <c r="S40" s="11">
        <v>-1.5870234E-2</v>
      </c>
      <c r="T40" s="11">
        <v>-7.351771E-2</v>
      </c>
      <c r="U40" s="11">
        <v>0.17436961000000001</v>
      </c>
      <c r="W40" s="12">
        <f t="shared" si="6"/>
        <v>0.24604516599999998</v>
      </c>
      <c r="X40" s="3">
        <f t="shared" si="14"/>
        <v>0.22907207952379624</v>
      </c>
      <c r="Y40" s="3">
        <f t="shared" si="16"/>
        <v>1.0743375803862629E-2</v>
      </c>
      <c r="Z40" s="3">
        <f t="shared" si="17"/>
        <v>-1.2534922671192855E-2</v>
      </c>
      <c r="AA40" s="3">
        <f t="shared" si="20"/>
        <v>4.0194671398426224E-2</v>
      </c>
      <c r="AB40" s="3">
        <f t="shared" si="7"/>
        <v>8.899708860294</v>
      </c>
      <c r="AC40" s="3">
        <f t="shared" si="21"/>
        <v>12.985093149098203</v>
      </c>
      <c r="AD40" s="12" t="e">
        <v>#N/A</v>
      </c>
      <c r="AE40" s="12" t="e">
        <v>#N/A</v>
      </c>
      <c r="AF40" s="2">
        <v>8</v>
      </c>
      <c r="AQ40" s="2">
        <v>1</v>
      </c>
      <c r="AR40" s="3">
        <f t="shared" si="8"/>
        <v>0.49845585022568112</v>
      </c>
      <c r="AS40" s="3">
        <f t="shared" si="9"/>
        <v>0.48244506599084441</v>
      </c>
      <c r="AT40" s="3">
        <f t="shared" si="10"/>
        <v>0.23648387549765015</v>
      </c>
      <c r="AU40" s="3">
        <f t="shared" si="11"/>
        <v>-0.53861043156768906</v>
      </c>
      <c r="AV40" s="11">
        <v>0.10332138</v>
      </c>
      <c r="AW40" s="11">
        <v>0.43867932999999998</v>
      </c>
      <c r="AX40" s="11">
        <v>0.11350526</v>
      </c>
      <c r="AY40" s="11">
        <v>0.14298232999999999</v>
      </c>
      <c r="AZ40" s="11">
        <v>0.13299926000000001</v>
      </c>
      <c r="BB40" s="12">
        <f t="shared" si="12"/>
        <v>0.82816617999999997</v>
      </c>
      <c r="BC40" s="3">
        <f t="shared" si="15"/>
        <v>0.33892193776189072</v>
      </c>
      <c r="BD40" s="3">
        <f t="shared" si="18"/>
        <v>0.20922207980016491</v>
      </c>
      <c r="BE40" s="3">
        <f t="shared" si="19"/>
        <v>6.9577417460110147E-2</v>
      </c>
      <c r="BF40" s="3">
        <f t="shared" si="22"/>
        <v>-6.080256896730557E-2</v>
      </c>
      <c r="BG40" s="3">
        <f t="shared" si="2"/>
        <v>2.3695449908684781E-2</v>
      </c>
      <c r="BH40" s="3">
        <f t="shared" si="23"/>
        <v>1.1658116760031318</v>
      </c>
      <c r="BI40" s="12" t="e">
        <v>#N/A</v>
      </c>
      <c r="BJ40" s="12" t="e">
        <v>#N/A</v>
      </c>
      <c r="BK40" s="2">
        <v>8</v>
      </c>
    </row>
    <row r="41" spans="1:63" x14ac:dyDescent="0.25">
      <c r="A41" s="2" t="str">
        <f>'Real GDP'!A41</f>
        <v>Q3/1968</v>
      </c>
      <c r="B41" s="3">
        <f>100*DataTransformed!B37</f>
        <v>2.8707151488362115</v>
      </c>
      <c r="C41" s="3">
        <f>100*DataTransformed!L37</f>
        <v>3.9279769866707781</v>
      </c>
      <c r="G41" s="3">
        <f t="shared" si="0"/>
        <v>-2.8074818013517078E-2</v>
      </c>
      <c r="H41" s="3">
        <f t="shared" si="1"/>
        <v>0.28867856747157677</v>
      </c>
      <c r="L41" s="2">
        <v>1</v>
      </c>
      <c r="M41" s="3">
        <f t="shared" si="13"/>
        <v>1.1375289171374581</v>
      </c>
      <c r="N41" s="3">
        <f t="shared" si="3"/>
        <v>1.5465251653139003</v>
      </c>
      <c r="O41" s="3">
        <f t="shared" si="4"/>
        <v>7.4300789485432867E-2</v>
      </c>
      <c r="P41" s="3">
        <f t="shared" si="5"/>
        <v>0.14475517693357709</v>
      </c>
      <c r="Q41" s="11">
        <v>9.6060554000000006E-2</v>
      </c>
      <c r="R41" s="11">
        <v>0.17182662000000001</v>
      </c>
      <c r="S41" s="11">
        <v>2.3922951000000001E-2</v>
      </c>
      <c r="T41" s="11">
        <v>-4.7742856E-2</v>
      </c>
      <c r="U41" s="11">
        <v>0.15584474000000001</v>
      </c>
      <c r="W41" s="12">
        <f t="shared" si="6"/>
        <v>0.30385145499999999</v>
      </c>
      <c r="X41" s="3">
        <f t="shared" si="14"/>
        <v>0.34752774975383888</v>
      </c>
      <c r="Y41" s="3">
        <f t="shared" si="16"/>
        <v>0.16263982447318839</v>
      </c>
      <c r="Z41" s="3">
        <f t="shared" si="17"/>
        <v>0.11444037774265049</v>
      </c>
      <c r="AA41" s="3">
        <f t="shared" si="20"/>
        <v>0.10385167426423034</v>
      </c>
      <c r="AB41" s="3">
        <f t="shared" si="7"/>
        <v>1.5213330802534255</v>
      </c>
      <c r="AC41" s="3">
        <f t="shared" si="21"/>
        <v>0.1876857215362257</v>
      </c>
      <c r="AD41" s="12" t="e">
        <v>#N/A</v>
      </c>
      <c r="AE41" s="12" t="e">
        <v>#N/A</v>
      </c>
      <c r="AF41" s="2">
        <v>8</v>
      </c>
      <c r="AQ41" s="2">
        <v>1</v>
      </c>
      <c r="AR41" s="3">
        <f t="shared" si="8"/>
        <v>0.40538475383504835</v>
      </c>
      <c r="AS41" s="3">
        <f t="shared" si="9"/>
        <v>0.49845585022568112</v>
      </c>
      <c r="AT41" s="3">
        <f t="shared" si="10"/>
        <v>0.48244506599084441</v>
      </c>
      <c r="AU41" s="3">
        <f t="shared" si="11"/>
        <v>0.23648387549765015</v>
      </c>
      <c r="AV41" s="11">
        <v>0.12006397000000001</v>
      </c>
      <c r="AW41" s="11">
        <v>0.41853562</v>
      </c>
      <c r="AX41" s="11">
        <v>0.10955225</v>
      </c>
      <c r="AY41" s="11">
        <v>0.15802037999999999</v>
      </c>
      <c r="AZ41" s="11">
        <v>0.12049383</v>
      </c>
      <c r="BB41" s="12">
        <f t="shared" si="12"/>
        <v>0.80660208</v>
      </c>
      <c r="BC41" s="3">
        <f t="shared" si="15"/>
        <v>0.449069889751739</v>
      </c>
      <c r="BD41" s="3">
        <f t="shared" si="18"/>
        <v>0.40901008953356921</v>
      </c>
      <c r="BE41" s="3">
        <f t="shared" si="19"/>
        <v>0.31344939723242926</v>
      </c>
      <c r="BF41" s="3">
        <f t="shared" si="22"/>
        <v>0.13695388222771016</v>
      </c>
      <c r="BG41" s="3">
        <f t="shared" si="2"/>
        <v>0.13799686406258271</v>
      </c>
      <c r="BH41" s="3">
        <f t="shared" si="23"/>
        <v>0.12348663951824537</v>
      </c>
      <c r="BI41" s="12" t="e">
        <v>#N/A</v>
      </c>
      <c r="BJ41" s="12" t="e">
        <v>#N/A</v>
      </c>
      <c r="BK41" s="2">
        <v>8</v>
      </c>
    </row>
    <row r="42" spans="1:63" x14ac:dyDescent="0.25">
      <c r="A42" s="2" t="str">
        <f>'Real GDP'!A42</f>
        <v>Q4/1968</v>
      </c>
      <c r="B42" s="3">
        <f>100*DataTransformed!B38</f>
        <v>1.7763916984378625</v>
      </c>
      <c r="C42" s="3">
        <f>100*DataTransformed!L38</f>
        <v>5.6234435689928475</v>
      </c>
      <c r="G42" s="3">
        <f t="shared" si="0"/>
        <v>-0.36131863795131108</v>
      </c>
      <c r="H42" s="3">
        <f t="shared" si="1"/>
        <v>1.0207197153748295</v>
      </c>
      <c r="L42" s="2">
        <v>1</v>
      </c>
      <c r="M42" s="3">
        <f t="shared" si="13"/>
        <v>-2.8074818013517078E-2</v>
      </c>
      <c r="N42" s="3">
        <f t="shared" si="3"/>
        <v>1.1375289171374581</v>
      </c>
      <c r="O42" s="3">
        <f t="shared" si="4"/>
        <v>1.5465251653139003</v>
      </c>
      <c r="P42" s="3">
        <f t="shared" si="5"/>
        <v>7.4300789485432867E-2</v>
      </c>
      <c r="Q42" s="11">
        <v>0.11692705</v>
      </c>
      <c r="R42" s="11">
        <v>0.15015730999999999</v>
      </c>
      <c r="S42" s="11">
        <v>7.0326533999999996E-2</v>
      </c>
      <c r="T42" s="11">
        <v>-2.9432573E-2</v>
      </c>
      <c r="U42" s="11">
        <v>0.18630854999999999</v>
      </c>
      <c r="W42" s="12">
        <f t="shared" si="6"/>
        <v>0.37735982099999998</v>
      </c>
      <c r="X42" s="3">
        <f t="shared" si="14"/>
        <v>0.16103453444384919</v>
      </c>
      <c r="Y42" s="3">
        <f t="shared" si="16"/>
        <v>0.12073198009336475</v>
      </c>
      <c r="Z42" s="3">
        <f t="shared" si="17"/>
        <v>5.2328632938145769E-2</v>
      </c>
      <c r="AA42" s="3">
        <f t="shared" si="20"/>
        <v>0.11231461767768919</v>
      </c>
      <c r="AB42" s="3">
        <f t="shared" si="7"/>
        <v>2.9423591119941714</v>
      </c>
      <c r="AC42" s="3">
        <f t="shared" si="21"/>
        <v>2.4190875153844567</v>
      </c>
      <c r="AD42" s="12" t="e">
        <v>#N/A</v>
      </c>
      <c r="AE42" s="12" t="e">
        <v>#N/A</v>
      </c>
      <c r="AF42" s="2">
        <v>8</v>
      </c>
      <c r="AQ42" s="2">
        <v>1</v>
      </c>
      <c r="AR42" s="3">
        <f t="shared" si="8"/>
        <v>0.28867856747157677</v>
      </c>
      <c r="AS42" s="3">
        <f t="shared" si="9"/>
        <v>0.40538475383504835</v>
      </c>
      <c r="AT42" s="3">
        <f t="shared" si="10"/>
        <v>0.49845585022568112</v>
      </c>
      <c r="AU42" s="3">
        <f t="shared" si="11"/>
        <v>0.48244506599084441</v>
      </c>
      <c r="AV42" s="11">
        <v>0.13343426999999999</v>
      </c>
      <c r="AW42" s="11">
        <v>0.3948084</v>
      </c>
      <c r="AX42" s="11">
        <v>0.11968322000000001</v>
      </c>
      <c r="AY42" s="11">
        <v>0.13416433</v>
      </c>
      <c r="AZ42" s="11">
        <v>0.12982814000000001</v>
      </c>
      <c r="BB42" s="12">
        <f t="shared" si="12"/>
        <v>0.77848408999999996</v>
      </c>
      <c r="BC42" s="3">
        <f t="shared" si="15"/>
        <v>0.42543468676550866</v>
      </c>
      <c r="BD42" s="3">
        <f t="shared" si="18"/>
        <v>0.48932436326062623</v>
      </c>
      <c r="BE42" s="3">
        <f t="shared" si="19"/>
        <v>0.4566502903400258</v>
      </c>
      <c r="BF42" s="3">
        <f t="shared" si="22"/>
        <v>0.34379469673469537</v>
      </c>
      <c r="BG42" s="3">
        <f t="shared" si="2"/>
        <v>1.9008918215947608</v>
      </c>
      <c r="BH42" s="3">
        <f t="shared" si="23"/>
        <v>2.4580381153685456</v>
      </c>
      <c r="BI42" s="12" t="e">
        <v>#N/A</v>
      </c>
      <c r="BJ42" s="12" t="e">
        <v>#N/A</v>
      </c>
      <c r="BK42" s="2">
        <v>8</v>
      </c>
    </row>
    <row r="43" spans="1:63" x14ac:dyDescent="0.25">
      <c r="A43" s="2" t="str">
        <f>'Real GDP'!A43</f>
        <v>Q1/1969</v>
      </c>
      <c r="B43" s="3">
        <f>100*DataTransformed!B39</f>
        <v>6.1717651230729587</v>
      </c>
      <c r="C43" s="3">
        <f>100*DataTransformed!L39</f>
        <v>4.1221155570777768</v>
      </c>
      <c r="G43" s="3">
        <f t="shared" si="0"/>
        <v>0.97716225592451744</v>
      </c>
      <c r="H43" s="3">
        <f t="shared" si="1"/>
        <v>0.37250058048842738</v>
      </c>
      <c r="L43" s="2">
        <v>1</v>
      </c>
      <c r="M43" s="3">
        <f t="shared" si="13"/>
        <v>-0.36131863795131108</v>
      </c>
      <c r="N43" s="3">
        <f t="shared" si="3"/>
        <v>-2.8074818013517078E-2</v>
      </c>
      <c r="O43" s="3">
        <f t="shared" si="4"/>
        <v>1.1375289171374581</v>
      </c>
      <c r="P43" s="3">
        <f t="shared" si="5"/>
        <v>1.5465251653139003</v>
      </c>
      <c r="Q43" s="11">
        <v>0.14752314</v>
      </c>
      <c r="R43" s="11">
        <v>0.10969727</v>
      </c>
      <c r="S43" s="11">
        <v>0.1309833</v>
      </c>
      <c r="T43" s="11">
        <v>2.2692324999999999E-2</v>
      </c>
      <c r="U43" s="11">
        <v>0.15559201</v>
      </c>
      <c r="W43" s="12">
        <f t="shared" si="6"/>
        <v>0.418964905</v>
      </c>
      <c r="X43" s="3">
        <f t="shared" si="14"/>
        <v>0.37065027437766618</v>
      </c>
      <c r="Y43" s="3">
        <f t="shared" si="16"/>
        <v>0.39378361606050316</v>
      </c>
      <c r="Z43" s="3">
        <f t="shared" si="17"/>
        <v>0.31182834439892376</v>
      </c>
      <c r="AA43" s="3">
        <f t="shared" si="20"/>
        <v>0.38918314591856756</v>
      </c>
      <c r="AB43" s="3">
        <f t="shared" si="7"/>
        <v>3.9668517749370298</v>
      </c>
      <c r="AC43" s="3">
        <f t="shared" si="21"/>
        <v>3.7281295606291356</v>
      </c>
      <c r="AD43" s="12">
        <f>SQRT(AVERAGE(AB12:AB43))</f>
        <v>2.7647357923946339</v>
      </c>
      <c r="AE43" s="12" t="e">
        <v>#N/A</v>
      </c>
      <c r="AF43" s="2">
        <v>8</v>
      </c>
      <c r="AQ43" s="2">
        <v>1</v>
      </c>
      <c r="AR43" s="3">
        <f t="shared" si="8"/>
        <v>1.0207197153748295</v>
      </c>
      <c r="AS43" s="3">
        <f t="shared" si="9"/>
        <v>0.28867856747157677</v>
      </c>
      <c r="AT43" s="3">
        <f t="shared" si="10"/>
        <v>0.40538475383504835</v>
      </c>
      <c r="AU43" s="3">
        <f t="shared" si="11"/>
        <v>0.49845585022568112</v>
      </c>
      <c r="AV43" s="11">
        <v>0.15537132000000001</v>
      </c>
      <c r="AW43" s="11">
        <v>0.42544478000000002</v>
      </c>
      <c r="AX43" s="11">
        <v>0.11465694999999999</v>
      </c>
      <c r="AY43" s="11">
        <v>0.13097422</v>
      </c>
      <c r="AZ43" s="11">
        <v>0.12412931000000001</v>
      </c>
      <c r="BB43" s="12">
        <f t="shared" si="12"/>
        <v>0.79520526000000014</v>
      </c>
      <c r="BC43" s="3">
        <f t="shared" si="15"/>
        <v>0.73769813151338193</v>
      </c>
      <c r="BD43" s="3">
        <f t="shared" si="18"/>
        <v>0.45505120828379025</v>
      </c>
      <c r="BE43" s="3">
        <f t="shared" si="19"/>
        <v>0.49818016991476588</v>
      </c>
      <c r="BF43" s="3">
        <f t="shared" si="22"/>
        <v>0.46482332753779554</v>
      </c>
      <c r="BG43" s="3">
        <f t="shared" si="2"/>
        <v>0.71542348886463658</v>
      </c>
      <c r="BH43" s="3">
        <f t="shared" si="23"/>
        <v>4.5721968331718162E-2</v>
      </c>
      <c r="BI43" s="12">
        <f>SQRT(AVERAGE(BG12:BG43))</f>
        <v>0.85216260015817114</v>
      </c>
      <c r="BJ43" s="12" t="e">
        <v>#N/A</v>
      </c>
      <c r="BK43" s="2">
        <v>8</v>
      </c>
    </row>
    <row r="44" spans="1:63" x14ac:dyDescent="0.25">
      <c r="A44" s="2" t="str">
        <f>'Real GDP'!A44</f>
        <v>Q2/1969</v>
      </c>
      <c r="B44" s="3">
        <f>100*DataTransformed!B40</f>
        <v>1.280843384254382</v>
      </c>
      <c r="C44" s="3">
        <f>100*DataTransformed!L40</f>
        <v>5.0745459937129311</v>
      </c>
      <c r="G44" s="3">
        <f t="shared" si="0"/>
        <v>-0.51222321111212976</v>
      </c>
      <c r="H44" s="3">
        <f t="shared" si="1"/>
        <v>0.78372559512569717</v>
      </c>
      <c r="L44" s="2">
        <v>1</v>
      </c>
      <c r="M44" s="3">
        <f t="shared" si="13"/>
        <v>0.97716225592451744</v>
      </c>
      <c r="N44" s="3">
        <f t="shared" si="3"/>
        <v>-0.36131863795131108</v>
      </c>
      <c r="O44" s="3">
        <f t="shared" si="4"/>
        <v>-2.8074818013517078E-2</v>
      </c>
      <c r="P44" s="3">
        <f t="shared" si="5"/>
        <v>1.1375289171374581</v>
      </c>
      <c r="Q44" s="11">
        <v>8.0618746000000005E-2</v>
      </c>
      <c r="R44" s="11">
        <v>4.7757596999999999E-2</v>
      </c>
      <c r="S44" s="11">
        <v>0.13566331000000001</v>
      </c>
      <c r="T44" s="11">
        <v>5.4932329000000002E-2</v>
      </c>
      <c r="U44" s="11">
        <v>0.10284221</v>
      </c>
      <c r="W44" s="12">
        <f t="shared" si="6"/>
        <v>0.34119544600000001</v>
      </c>
      <c r="X44" s="3">
        <f t="shared" si="14"/>
        <v>0.19371175747047692</v>
      </c>
      <c r="Y44" s="3">
        <f t="shared" si="16"/>
        <v>0.3172090834294749</v>
      </c>
      <c r="Z44" s="3">
        <f t="shared" si="17"/>
        <v>0.40013921643705197</v>
      </c>
      <c r="AA44" s="3">
        <f t="shared" si="20"/>
        <v>0.31321516070343669</v>
      </c>
      <c r="AB44" s="3">
        <f t="shared" si="7"/>
        <v>5.373986784292077</v>
      </c>
      <c r="AC44" s="3">
        <f t="shared" si="21"/>
        <v>7.3474478339761262</v>
      </c>
      <c r="AD44" s="12">
        <f t="shared" ref="AD44:AE107" si="24">SQRT(AVERAGE(AB13:AB44))</f>
        <v>2.6910133149784232</v>
      </c>
      <c r="AE44" s="12" t="e">
        <v>#N/A</v>
      </c>
      <c r="AQ44" s="2">
        <v>1</v>
      </c>
      <c r="AR44" s="3">
        <f t="shared" si="8"/>
        <v>0.37250058048842738</v>
      </c>
      <c r="AS44" s="3">
        <f t="shared" si="9"/>
        <v>1.0207197153748295</v>
      </c>
      <c r="AT44" s="3">
        <f t="shared" si="10"/>
        <v>0.28867856747157677</v>
      </c>
      <c r="AU44" s="3">
        <f t="shared" si="11"/>
        <v>0.40538475383504835</v>
      </c>
      <c r="AV44" s="11">
        <v>0.13847930999999999</v>
      </c>
      <c r="AW44" s="11">
        <v>0.43143489000000002</v>
      </c>
      <c r="AX44" s="11">
        <v>0.12726243000000001</v>
      </c>
      <c r="AY44" s="11">
        <v>0.15297856000000001</v>
      </c>
      <c r="AZ44" s="11">
        <v>0.12225924000000001</v>
      </c>
      <c r="BB44" s="12">
        <f t="shared" si="12"/>
        <v>0.83393512000000003</v>
      </c>
      <c r="BC44" s="3">
        <f t="shared" si="15"/>
        <v>0.52281199176159476</v>
      </c>
      <c r="BD44" s="3">
        <f t="shared" si="18"/>
        <v>0.6743833286212394</v>
      </c>
      <c r="BE44" s="3">
        <f t="shared" si="19"/>
        <v>0.45537041783732352</v>
      </c>
      <c r="BF44" s="3">
        <f t="shared" si="22"/>
        <v>0.50198525750032086</v>
      </c>
      <c r="BG44" s="3">
        <f t="shared" ref="BG44:BG77" si="25">(_xlfn.STDEV.S($C$8:$C$238)*(H44-BC44))^2</f>
        <v>0.36517490684186932</v>
      </c>
      <c r="BH44" s="3">
        <f t="shared" si="23"/>
        <v>0.42579988830922882</v>
      </c>
      <c r="BI44" s="12">
        <f t="shared" ref="BI44:BJ107" si="26">SQRT(AVERAGE(BG13:BG44))</f>
        <v>0.85507410071690493</v>
      </c>
      <c r="BJ44" s="12" t="e">
        <v>#N/A</v>
      </c>
    </row>
    <row r="45" spans="1:63" x14ac:dyDescent="0.25">
      <c r="A45" s="2" t="str">
        <f>'Real GDP'!A45</f>
        <v>Q3/1969</v>
      </c>
      <c r="B45" s="3">
        <f>100*DataTransformed!B41</f>
        <v>2.4958009610585918</v>
      </c>
      <c r="C45" s="3">
        <f>100*DataTransformed!L41</f>
        <v>5.591087961418495</v>
      </c>
      <c r="G45" s="3">
        <f t="shared" si="0"/>
        <v>-0.14224383818612715</v>
      </c>
      <c r="H45" s="3">
        <f t="shared" si="1"/>
        <v>1.0067497342753513</v>
      </c>
      <c r="L45" s="2">
        <v>1</v>
      </c>
      <c r="M45" s="3">
        <f t="shared" si="13"/>
        <v>-0.51222321111212976</v>
      </c>
      <c r="N45" s="3">
        <f t="shared" si="3"/>
        <v>0.97716225592451744</v>
      </c>
      <c r="O45" s="3">
        <f t="shared" si="4"/>
        <v>-0.36131863795131108</v>
      </c>
      <c r="P45" s="3">
        <f t="shared" si="5"/>
        <v>-2.8074818013517078E-2</v>
      </c>
      <c r="Q45" s="11">
        <v>4.4809519999999999E-2</v>
      </c>
      <c r="R45" s="11">
        <v>5.0882760999999999E-2</v>
      </c>
      <c r="S45" s="11">
        <v>0.12379476</v>
      </c>
      <c r="T45" s="11">
        <v>0.1063074</v>
      </c>
      <c r="U45" s="11">
        <v>0.1154439</v>
      </c>
      <c r="W45" s="12">
        <f t="shared" si="6"/>
        <v>0.39642882099999999</v>
      </c>
      <c r="X45" s="3">
        <f t="shared" si="14"/>
        <v>9.8061844268147319E-2</v>
      </c>
      <c r="Y45" s="3">
        <f t="shared" si="16"/>
        <v>0.19969966946959272</v>
      </c>
      <c r="Z45" s="3">
        <f t="shared" si="17"/>
        <v>0.21830172922925195</v>
      </c>
      <c r="AA45" s="3">
        <f t="shared" si="20"/>
        <v>0.19473407590306557</v>
      </c>
      <c r="AB45" s="3">
        <f t="shared" si="7"/>
        <v>0.62272354234724636</v>
      </c>
      <c r="AC45" s="3">
        <f t="shared" si="21"/>
        <v>1.2245318310687581</v>
      </c>
      <c r="AD45" s="12">
        <f t="shared" si="24"/>
        <v>2.6699856031094011</v>
      </c>
      <c r="AE45" s="12" t="e">
        <v>#N/A</v>
      </c>
      <c r="AQ45" s="2">
        <v>1</v>
      </c>
      <c r="AR45" s="3">
        <f t="shared" si="8"/>
        <v>0.78372559512569717</v>
      </c>
      <c r="AS45" s="3">
        <f t="shared" si="9"/>
        <v>0.37250058048842738</v>
      </c>
      <c r="AT45" s="3">
        <f t="shared" si="10"/>
        <v>1.0207197153748295</v>
      </c>
      <c r="AU45" s="3">
        <f t="shared" si="11"/>
        <v>0.28867856747157677</v>
      </c>
      <c r="AV45" s="11">
        <v>0.13509940000000001</v>
      </c>
      <c r="AW45" s="11">
        <v>0.42624877999999999</v>
      </c>
      <c r="AX45" s="11">
        <v>0.13392977</v>
      </c>
      <c r="AY45" s="11">
        <v>0.14118484000000001</v>
      </c>
      <c r="AZ45" s="11">
        <v>0.11465119</v>
      </c>
      <c r="BB45" s="12">
        <f t="shared" si="12"/>
        <v>0.81601458000000004</v>
      </c>
      <c r="BC45" s="3">
        <f t="shared" si="15"/>
        <v>0.69625788683493639</v>
      </c>
      <c r="BD45" s="3">
        <f t="shared" si="18"/>
        <v>0.6028858276907274</v>
      </c>
      <c r="BE45" s="3">
        <f t="shared" si="19"/>
        <v>0.69638784461282988</v>
      </c>
      <c r="BF45" s="3">
        <f t="shared" si="22"/>
        <v>0.46223709112733352</v>
      </c>
      <c r="BG45" s="3">
        <f t="shared" si="25"/>
        <v>0.51713970651364616</v>
      </c>
      <c r="BH45" s="3">
        <f t="shared" si="23"/>
        <v>1.5904624428036707</v>
      </c>
      <c r="BI45" s="12">
        <f t="shared" si="26"/>
        <v>0.86304081636414409</v>
      </c>
      <c r="BJ45" s="12" t="e">
        <v>#N/A</v>
      </c>
    </row>
    <row r="46" spans="1:63" x14ac:dyDescent="0.25">
      <c r="A46" s="2" t="str">
        <f>'Real GDP'!A46</f>
        <v>Q4/1969</v>
      </c>
      <c r="B46" s="3">
        <f>100*DataTransformed!B42</f>
        <v>-1.7499244230918976</v>
      </c>
      <c r="C46" s="3">
        <f>100*DataTransformed!L42</f>
        <v>5.1174398752930728</v>
      </c>
      <c r="G46" s="3">
        <f t="shared" si="0"/>
        <v>-1.4351538502178878</v>
      </c>
      <c r="H46" s="3">
        <f t="shared" si="1"/>
        <v>0.80224562178817982</v>
      </c>
      <c r="L46" s="2">
        <v>1</v>
      </c>
      <c r="M46" s="3">
        <f t="shared" si="13"/>
        <v>-0.14224383818612715</v>
      </c>
      <c r="N46" s="3">
        <f t="shared" si="3"/>
        <v>-0.51222321111212976</v>
      </c>
      <c r="O46" s="3">
        <f t="shared" si="4"/>
        <v>0.97716225592451744</v>
      </c>
      <c r="P46" s="3">
        <f t="shared" si="5"/>
        <v>-0.36131863795131108</v>
      </c>
      <c r="Q46" s="11">
        <v>2.9813092999999999E-2</v>
      </c>
      <c r="R46" s="11">
        <v>1.7904281000000001E-2</v>
      </c>
      <c r="S46" s="11">
        <v>0.14780088</v>
      </c>
      <c r="T46" s="11">
        <v>6.1392031E-2</v>
      </c>
      <c r="U46" s="11">
        <v>8.9055434000000003E-2</v>
      </c>
      <c r="W46" s="12">
        <f t="shared" si="6"/>
        <v>0.31615262599999999</v>
      </c>
      <c r="X46" s="3">
        <f t="shared" si="14"/>
        <v>-2.0628134615496473E-2</v>
      </c>
      <c r="Y46" s="3">
        <f t="shared" si="16"/>
        <v>4.8556173996742592E-2</v>
      </c>
      <c r="Z46" s="3">
        <f t="shared" si="17"/>
        <v>0.13295449182764923</v>
      </c>
      <c r="AA46" s="3">
        <f t="shared" si="20"/>
        <v>0.16521195962850649</v>
      </c>
      <c r="AB46" s="3">
        <f t="shared" si="7"/>
        <v>21.576892504912177</v>
      </c>
      <c r="AC46" s="3">
        <f t="shared" si="21"/>
        <v>27.618858985906499</v>
      </c>
      <c r="AD46" s="12">
        <f t="shared" si="24"/>
        <v>2.6771538972142257</v>
      </c>
      <c r="AE46" s="12">
        <f>SQRT(AVERAGE(AC15:AC46))</f>
        <v>2.8017039575286713</v>
      </c>
      <c r="AQ46" s="2">
        <v>1</v>
      </c>
      <c r="AR46" s="3">
        <f t="shared" si="8"/>
        <v>1.0067497342753513</v>
      </c>
      <c r="AS46" s="3">
        <f t="shared" si="9"/>
        <v>0.78372559512569717</v>
      </c>
      <c r="AT46" s="3">
        <f t="shared" si="10"/>
        <v>0.37250058048842738</v>
      </c>
      <c r="AU46" s="3">
        <f t="shared" si="11"/>
        <v>1.0207197153748295</v>
      </c>
      <c r="AV46" s="11">
        <v>0.12658773000000001</v>
      </c>
      <c r="AW46" s="11">
        <v>0.42621658000000001</v>
      </c>
      <c r="AX46" s="11">
        <v>0.11681806</v>
      </c>
      <c r="AY46" s="11">
        <v>0.15863432999999999</v>
      </c>
      <c r="AZ46" s="11">
        <v>0.13219396999999999</v>
      </c>
      <c r="BB46" s="12">
        <f t="shared" si="12"/>
        <v>0.83386294000000005</v>
      </c>
      <c r="BC46" s="3">
        <f t="shared" si="15"/>
        <v>0.84125883369673993</v>
      </c>
      <c r="BD46" s="3">
        <f t="shared" si="18"/>
        <v>0.70646082840741864</v>
      </c>
      <c r="BE46" s="3">
        <f t="shared" si="19"/>
        <v>0.6468966343140552</v>
      </c>
      <c r="BF46" s="3">
        <f t="shared" si="22"/>
        <v>0.75228930027983532</v>
      </c>
      <c r="BG46" s="3">
        <f t="shared" si="25"/>
        <v>8.1645244731804213E-3</v>
      </c>
      <c r="BH46" s="3">
        <f t="shared" si="23"/>
        <v>1.3387157895104624E-2</v>
      </c>
      <c r="BI46" s="12">
        <f t="shared" si="26"/>
        <v>0.86286091696723966</v>
      </c>
      <c r="BJ46" s="12">
        <f>SQRT(AVERAGE(BH15:BH46))</f>
        <v>0.95835538701996803</v>
      </c>
    </row>
    <row r="47" spans="1:63" x14ac:dyDescent="0.25">
      <c r="A47" s="2" t="str">
        <f>'Real GDP'!A47</f>
        <v>Q1/1970</v>
      </c>
      <c r="B47" s="3">
        <f>100*DataTransformed!B43</f>
        <v>-0.70952350677160325</v>
      </c>
      <c r="C47" s="3">
        <f>100*DataTransformed!L43</f>
        <v>5.5941525213102139</v>
      </c>
      <c r="G47" s="3">
        <f t="shared" si="0"/>
        <v>-1.1183305421775183</v>
      </c>
      <c r="H47" s="3">
        <f t="shared" si="1"/>
        <v>1.0080729003963136</v>
      </c>
      <c r="L47" s="2">
        <v>1</v>
      </c>
      <c r="M47" s="3">
        <f t="shared" si="13"/>
        <v>-1.4351538502178878</v>
      </c>
      <c r="N47" s="3">
        <f t="shared" si="3"/>
        <v>-0.14224383818612715</v>
      </c>
      <c r="O47" s="3">
        <f t="shared" si="4"/>
        <v>-0.51222321111212976</v>
      </c>
      <c r="P47" s="3">
        <f t="shared" si="5"/>
        <v>0.97716225592451744</v>
      </c>
      <c r="Q47" s="11">
        <v>3.8577067999999999E-2</v>
      </c>
      <c r="R47" s="11">
        <v>1.1093291E-4</v>
      </c>
      <c r="S47" s="11">
        <v>0.16014854000000001</v>
      </c>
      <c r="T47" s="11">
        <v>5.5820164999999998E-2</v>
      </c>
      <c r="U47" s="11">
        <v>0.11984995</v>
      </c>
      <c r="W47" s="12">
        <f t="shared" si="6"/>
        <v>0.33592958790999999</v>
      </c>
      <c r="X47" s="3">
        <f t="shared" si="14"/>
        <v>0.10415818255092482</v>
      </c>
      <c r="Y47" s="3">
        <f t="shared" si="16"/>
        <v>6.3995182157112696E-2</v>
      </c>
      <c r="Z47" s="3">
        <f t="shared" si="17"/>
        <v>0.11777403863662611</v>
      </c>
      <c r="AA47" s="3">
        <f t="shared" si="20"/>
        <v>0.22519481512659498</v>
      </c>
      <c r="AB47" s="3">
        <f t="shared" si="7"/>
        <v>16.115987727758394</v>
      </c>
      <c r="AC47" s="3">
        <f t="shared" si="21"/>
        <v>19.465203065637468</v>
      </c>
      <c r="AD47" s="12">
        <f>SQRT(AVERAGE(AB16:AB47))</f>
        <v>2.7136968872165266</v>
      </c>
      <c r="AE47" s="12">
        <f>SQRT(AVERAGE(AC16:AC47))</f>
        <v>2.8677196107690444</v>
      </c>
      <c r="AQ47" s="2">
        <v>1</v>
      </c>
      <c r="AR47" s="3">
        <f t="shared" si="8"/>
        <v>0.80224562178817982</v>
      </c>
      <c r="AS47" s="3">
        <f t="shared" si="9"/>
        <v>1.0067497342753513</v>
      </c>
      <c r="AT47" s="3">
        <f t="shared" si="10"/>
        <v>0.78372559512569717</v>
      </c>
      <c r="AU47" s="3">
        <f t="shared" si="11"/>
        <v>0.37250058048842738</v>
      </c>
      <c r="AV47" s="11">
        <v>0.10152762</v>
      </c>
      <c r="AW47" s="11">
        <v>0.43729457999999999</v>
      </c>
      <c r="AX47" s="11">
        <v>0.13691006999999999</v>
      </c>
      <c r="AY47" s="11">
        <v>0.15869246000000001</v>
      </c>
      <c r="AZ47" s="11">
        <v>0.11746996</v>
      </c>
      <c r="BB47" s="12">
        <f t="shared" si="12"/>
        <v>0.85036707</v>
      </c>
      <c r="BC47" s="3">
        <f t="shared" si="15"/>
        <v>0.75830842977423385</v>
      </c>
      <c r="BD47" s="3">
        <f t="shared" si="18"/>
        <v>0.77632085910526127</v>
      </c>
      <c r="BE47" s="3">
        <f t="shared" si="19"/>
        <v>0.68283493245135607</v>
      </c>
      <c r="BF47" s="3">
        <f t="shared" si="22"/>
        <v>0.61981846723163248</v>
      </c>
      <c r="BG47" s="3">
        <f t="shared" si="25"/>
        <v>0.33463302590614391</v>
      </c>
      <c r="BH47" s="3">
        <f t="shared" si="23"/>
        <v>0.80861227233095301</v>
      </c>
      <c r="BI47" s="12">
        <f t="shared" si="26"/>
        <v>0.86282304986864733</v>
      </c>
      <c r="BJ47" s="12">
        <f>SQRT(AVERAGE(BH16:BH47))</f>
        <v>0.96896341929705554</v>
      </c>
    </row>
    <row r="48" spans="1:63" x14ac:dyDescent="0.25">
      <c r="A48" s="2" t="str">
        <f>'Real GDP'!A48</f>
        <v>Q2/1970</v>
      </c>
      <c r="B48" s="3">
        <f>100*DataTransformed!B44</f>
        <v>0.70717699926561295</v>
      </c>
      <c r="C48" s="3">
        <f>100*DataTransformed!L44</f>
        <v>5.5395889792082542</v>
      </c>
      <c r="G48" s="3">
        <f t="shared" si="0"/>
        <v>-0.68691633080537373</v>
      </c>
      <c r="H48" s="3">
        <f t="shared" si="1"/>
        <v>0.98451433639366515</v>
      </c>
      <c r="L48" s="2">
        <v>1</v>
      </c>
      <c r="M48" s="3">
        <f t="shared" si="13"/>
        <v>-1.1183305421775183</v>
      </c>
      <c r="N48" s="3">
        <f t="shared" si="3"/>
        <v>-1.4351538502178878</v>
      </c>
      <c r="O48" s="3">
        <f t="shared" si="4"/>
        <v>-0.14224383818612715</v>
      </c>
      <c r="P48" s="3">
        <f t="shared" si="5"/>
        <v>-0.51222321111212976</v>
      </c>
      <c r="Q48" s="11">
        <v>4.2248780999999999E-2</v>
      </c>
      <c r="R48" s="11">
        <v>3.0689962000000001E-2</v>
      </c>
      <c r="S48" s="11">
        <v>0.18444262</v>
      </c>
      <c r="T48" s="11">
        <v>6.2471835000000003E-2</v>
      </c>
      <c r="U48" s="11">
        <v>0.13724352000000001</v>
      </c>
      <c r="W48" s="12">
        <f t="shared" si="6"/>
        <v>0.41484793700000006</v>
      </c>
      <c r="X48" s="3">
        <f t="shared" si="14"/>
        <v>-0.33596182718780443</v>
      </c>
      <c r="Y48" s="3">
        <f t="shared" si="16"/>
        <v>-0.26057917197589386</v>
      </c>
      <c r="Z48" s="3">
        <f t="shared" si="17"/>
        <v>-2.6438874218887749E-2</v>
      </c>
      <c r="AA48" s="3">
        <f t="shared" si="20"/>
        <v>8.1048427084412511E-3</v>
      </c>
      <c r="AB48" s="3">
        <f t="shared" si="7"/>
        <v>1.3282164151019624</v>
      </c>
      <c r="AC48" s="3">
        <f t="shared" si="21"/>
        <v>5.2091069516973505</v>
      </c>
      <c r="AD48" s="12">
        <f t="shared" si="24"/>
        <v>2.7144257687455808</v>
      </c>
      <c r="AE48" s="12">
        <f t="shared" si="24"/>
        <v>2.894145933377378</v>
      </c>
      <c r="AQ48" s="2">
        <v>1</v>
      </c>
      <c r="AR48" s="3">
        <f t="shared" si="8"/>
        <v>1.0080729003963136</v>
      </c>
      <c r="AS48" s="3">
        <f t="shared" si="9"/>
        <v>0.80224562178817982</v>
      </c>
      <c r="AT48" s="3">
        <f t="shared" si="10"/>
        <v>1.0067497342753513</v>
      </c>
      <c r="AU48" s="3">
        <f t="shared" si="11"/>
        <v>0.78372559512569717</v>
      </c>
      <c r="AV48" s="11">
        <v>7.3750202000000001E-2</v>
      </c>
      <c r="AW48" s="11">
        <v>0.43367000999999999</v>
      </c>
      <c r="AX48" s="11">
        <v>0.13183284000000001</v>
      </c>
      <c r="AY48" s="11">
        <v>0.15336122999999999</v>
      </c>
      <c r="AZ48" s="11">
        <v>0.13186046000000001</v>
      </c>
      <c r="BB48" s="12">
        <f t="shared" si="12"/>
        <v>0.85072454000000008</v>
      </c>
      <c r="BC48" s="3">
        <f t="shared" si="15"/>
        <v>0.87442230053118919</v>
      </c>
      <c r="BD48" s="3">
        <f t="shared" si="18"/>
        <v>0.79479509679168991</v>
      </c>
      <c r="BE48" s="3">
        <f t="shared" si="19"/>
        <v>0.81905164384554907</v>
      </c>
      <c r="BF48" s="3">
        <f t="shared" si="22"/>
        <v>0.70892922362753596</v>
      </c>
      <c r="BG48" s="3">
        <f t="shared" si="25"/>
        <v>6.5015856416533901E-2</v>
      </c>
      <c r="BH48" s="3">
        <f t="shared" si="23"/>
        <v>0.40739808940516248</v>
      </c>
      <c r="BI48" s="12">
        <f t="shared" si="26"/>
        <v>0.83354186487349269</v>
      </c>
      <c r="BJ48" s="12">
        <f t="shared" si="26"/>
        <v>0.96213720219859622</v>
      </c>
    </row>
    <row r="49" spans="1:62" x14ac:dyDescent="0.25">
      <c r="A49" s="2" t="str">
        <f>'Real GDP'!A49</f>
        <v>Q3/1970</v>
      </c>
      <c r="B49" s="3">
        <f>100*DataTransformed!B45</f>
        <v>3.5278017687588203</v>
      </c>
      <c r="C49" s="3">
        <f>100*DataTransformed!L45</f>
        <v>3.2735282311412206</v>
      </c>
      <c r="G49" s="3">
        <f t="shared" si="0"/>
        <v>0.1720214653781213</v>
      </c>
      <c r="H49" s="3">
        <f t="shared" si="1"/>
        <v>6.1112652098172559E-3</v>
      </c>
      <c r="L49" s="2">
        <v>1</v>
      </c>
      <c r="M49" s="3">
        <f t="shared" si="13"/>
        <v>-0.68691633080537373</v>
      </c>
      <c r="N49" s="3">
        <f t="shared" si="3"/>
        <v>-1.1183305421775183</v>
      </c>
      <c r="O49" s="3">
        <f t="shared" si="4"/>
        <v>-1.4351538502178878</v>
      </c>
      <c r="P49" s="3">
        <f t="shared" si="5"/>
        <v>-0.14224383818612715</v>
      </c>
      <c r="Q49" s="11">
        <v>3.4423352999999997E-2</v>
      </c>
      <c r="R49" s="11">
        <v>4.8349959999999997E-2</v>
      </c>
      <c r="S49" s="11">
        <v>0.17086082999999999</v>
      </c>
      <c r="T49" s="11">
        <v>7.3291261999999996E-2</v>
      </c>
      <c r="U49" s="11">
        <v>9.6657472999999994E-2</v>
      </c>
      <c r="W49" s="12">
        <f t="shared" si="6"/>
        <v>0.38915952500000001</v>
      </c>
      <c r="X49" s="3">
        <f t="shared" si="14"/>
        <v>-0.30880107556410724</v>
      </c>
      <c r="Y49" s="3">
        <f t="shared" si="16"/>
        <v>-0.28350842951648736</v>
      </c>
      <c r="Z49" s="3">
        <f t="shared" si="17"/>
        <v>-4.1929499555211802E-2</v>
      </c>
      <c r="AA49" s="3">
        <f t="shared" si="20"/>
        <v>2.4864278381964873E-2</v>
      </c>
      <c r="AB49" s="3">
        <f t="shared" si="7"/>
        <v>2.4930836004048671</v>
      </c>
      <c r="AC49" s="3">
        <f t="shared" si="21"/>
        <v>0.23352326731045631</v>
      </c>
      <c r="AD49" s="12">
        <f t="shared" si="24"/>
        <v>2.7242883535924474</v>
      </c>
      <c r="AE49" s="12">
        <f t="shared" si="24"/>
        <v>2.8889566017809676</v>
      </c>
      <c r="AQ49" s="2">
        <v>1</v>
      </c>
      <c r="AR49" s="3">
        <f t="shared" si="8"/>
        <v>0.98451433639366515</v>
      </c>
      <c r="AS49" s="3">
        <f t="shared" si="9"/>
        <v>1.0080729003963136</v>
      </c>
      <c r="AT49" s="3">
        <f t="shared" si="10"/>
        <v>0.80224562178817982</v>
      </c>
      <c r="AU49" s="3">
        <f t="shared" si="11"/>
        <v>1.0067497342753513</v>
      </c>
      <c r="AV49" s="11">
        <v>8.1716396999999996E-2</v>
      </c>
      <c r="AW49" s="11">
        <v>0.43127879000000002</v>
      </c>
      <c r="AX49" s="11">
        <v>0.12681574000000001</v>
      </c>
      <c r="AY49" s="11">
        <v>0.14904034999999999</v>
      </c>
      <c r="AZ49" s="11">
        <v>0.11879878000000001</v>
      </c>
      <c r="BB49" s="12">
        <f t="shared" si="12"/>
        <v>0.8259336599999999</v>
      </c>
      <c r="BC49" s="3">
        <f t="shared" si="15"/>
        <v>0.8733236680297316</v>
      </c>
      <c r="BD49" s="3">
        <f t="shared" si="18"/>
        <v>0.84164190158784258</v>
      </c>
      <c r="BE49" s="3">
        <f t="shared" si="19"/>
        <v>0.79848045050069383</v>
      </c>
      <c r="BF49" s="3">
        <f t="shared" si="22"/>
        <v>0.8329081927918055</v>
      </c>
      <c r="BG49" s="3">
        <f t="shared" si="25"/>
        <v>4.0342094535976187</v>
      </c>
      <c r="BH49" s="3">
        <f t="shared" si="23"/>
        <v>3.666951703111347</v>
      </c>
      <c r="BI49" s="12">
        <f t="shared" si="26"/>
        <v>0.89465659231749428</v>
      </c>
      <c r="BJ49" s="12">
        <f t="shared" si="26"/>
        <v>1.0032698503988129</v>
      </c>
    </row>
    <row r="50" spans="1:62" x14ac:dyDescent="0.25">
      <c r="A50" s="2" t="str">
        <f>'Real GDP'!A50</f>
        <v>Q4/1970</v>
      </c>
      <c r="B50" s="3">
        <f>100*DataTransformed!B46</f>
        <v>-4.1356754332873891</v>
      </c>
      <c r="C50" s="3">
        <f>100*DataTransformed!L46</f>
        <v>5.2369994326438629</v>
      </c>
      <c r="G50" s="3">
        <f t="shared" si="0"/>
        <v>-2.1616637132465857</v>
      </c>
      <c r="H50" s="3">
        <f t="shared" si="1"/>
        <v>0.85386711437224982</v>
      </c>
      <c r="L50" s="2">
        <v>1</v>
      </c>
      <c r="M50" s="3">
        <f t="shared" si="13"/>
        <v>0.1720214653781213</v>
      </c>
      <c r="N50" s="3">
        <f t="shared" si="3"/>
        <v>-0.68691633080537373</v>
      </c>
      <c r="O50" s="3">
        <f t="shared" si="4"/>
        <v>-1.1183305421775183</v>
      </c>
      <c r="P50" s="3">
        <f t="shared" si="5"/>
        <v>-1.4351538502178878</v>
      </c>
      <c r="Q50" s="11">
        <v>6.9151261000000006E-2</v>
      </c>
      <c r="R50" s="11">
        <v>4.152641E-2</v>
      </c>
      <c r="S50" s="11">
        <v>0.20182496</v>
      </c>
      <c r="T50" s="11">
        <v>5.6180326000000003E-2</v>
      </c>
      <c r="U50" s="11">
        <v>6.1355228999999997E-2</v>
      </c>
      <c r="W50" s="12">
        <f t="shared" si="6"/>
        <v>0.36088692500000003</v>
      </c>
      <c r="X50" s="3">
        <f t="shared" si="14"/>
        <v>-0.21322453365368857</v>
      </c>
      <c r="Y50" s="3">
        <f t="shared" si="16"/>
        <v>-0.31855646237105834</v>
      </c>
      <c r="Z50" s="3">
        <f t="shared" si="17"/>
        <v>-0.29524748880687668</v>
      </c>
      <c r="AA50" s="3">
        <f t="shared" si="20"/>
        <v>-0.16934794756257743</v>
      </c>
      <c r="AB50" s="3">
        <f t="shared" si="7"/>
        <v>40.939347008008951</v>
      </c>
      <c r="AC50" s="3">
        <f t="shared" si="21"/>
        <v>42.80392031153584</v>
      </c>
      <c r="AD50" s="12">
        <f t="shared" si="24"/>
        <v>2.9098773916958702</v>
      </c>
      <c r="AE50" s="12">
        <f t="shared" si="24"/>
        <v>3.0384652940987134</v>
      </c>
      <c r="AQ50" s="2">
        <v>1</v>
      </c>
      <c r="AR50" s="3">
        <f t="shared" si="8"/>
        <v>6.1112652098172559E-3</v>
      </c>
      <c r="AS50" s="3">
        <f t="shared" si="9"/>
        <v>0.98451433639366515</v>
      </c>
      <c r="AT50" s="3">
        <f t="shared" si="10"/>
        <v>1.0080729003963136</v>
      </c>
      <c r="AU50" s="3">
        <f t="shared" si="11"/>
        <v>0.80224562178817982</v>
      </c>
      <c r="AV50" s="11">
        <v>6.1700643999999999E-2</v>
      </c>
      <c r="AW50" s="11">
        <v>0.42698889000000001</v>
      </c>
      <c r="AX50" s="11">
        <v>0.1328396</v>
      </c>
      <c r="AY50" s="11">
        <v>0.17406845000000001</v>
      </c>
      <c r="AZ50" s="11">
        <v>0.11618362</v>
      </c>
      <c r="BB50" s="12">
        <f t="shared" si="12"/>
        <v>0.8500805600000001</v>
      </c>
      <c r="BC50" s="3">
        <f t="shared" si="15"/>
        <v>0.46377406471672777</v>
      </c>
      <c r="BD50" s="3">
        <f t="shared" si="18"/>
        <v>0.82876362496595479</v>
      </c>
      <c r="BE50" s="3">
        <f t="shared" si="19"/>
        <v>0.81440640577280043</v>
      </c>
      <c r="BF50" s="3">
        <f t="shared" si="22"/>
        <v>0.77409183683856175</v>
      </c>
      <c r="BG50" s="3">
        <f t="shared" si="25"/>
        <v>0.81628892971450184</v>
      </c>
      <c r="BH50" s="3">
        <f t="shared" si="23"/>
        <v>3.4138475977781961E-2</v>
      </c>
      <c r="BI50" s="12">
        <f t="shared" si="26"/>
        <v>0.8942971925849158</v>
      </c>
      <c r="BJ50" s="12">
        <f t="shared" si="26"/>
        <v>0.98227764588818467</v>
      </c>
    </row>
    <row r="51" spans="1:62" x14ac:dyDescent="0.25">
      <c r="A51" s="2" t="str">
        <f>'Real GDP'!A51</f>
        <v>Q1/1971</v>
      </c>
      <c r="B51" s="3">
        <f>100*DataTransformed!B47</f>
        <v>10.569455824969509</v>
      </c>
      <c r="C51" s="3">
        <f>100*DataTransformed!L47</f>
        <v>6.0661593836194072</v>
      </c>
      <c r="G51" s="3">
        <f t="shared" si="0"/>
        <v>2.3163488080096997</v>
      </c>
      <c r="H51" s="3">
        <f t="shared" si="1"/>
        <v>1.2118683918001059</v>
      </c>
      <c r="L51" s="2">
        <v>1</v>
      </c>
      <c r="M51" s="3">
        <f t="shared" si="13"/>
        <v>-2.1616637132465857</v>
      </c>
      <c r="N51" s="3">
        <f t="shared" si="3"/>
        <v>0.1720214653781213</v>
      </c>
      <c r="O51" s="3">
        <f t="shared" si="4"/>
        <v>-0.68691633080537373</v>
      </c>
      <c r="P51" s="3">
        <f t="shared" si="5"/>
        <v>-1.1183305421775183</v>
      </c>
      <c r="Q51" s="11">
        <v>6.6304362000000006E-2</v>
      </c>
      <c r="R51" s="11">
        <v>4.7807701000000001E-2</v>
      </c>
      <c r="S51" s="11">
        <v>0.17356387000000001</v>
      </c>
      <c r="T51" s="11">
        <v>0.15758145000000001</v>
      </c>
      <c r="U51" s="11">
        <v>6.2932521000000005E-2</v>
      </c>
      <c r="W51" s="12">
        <f t="shared" si="6"/>
        <v>0.44188554200000008</v>
      </c>
      <c r="X51" s="3">
        <f t="shared" si="14"/>
        <v>-0.18580773097886327</v>
      </c>
      <c r="Y51" s="3">
        <f t="shared" si="16"/>
        <v>-1.2191572949846678E-2</v>
      </c>
      <c r="Z51" s="3">
        <f t="shared" si="17"/>
        <v>-0.19218081624789241</v>
      </c>
      <c r="AA51" s="3">
        <f t="shared" si="20"/>
        <v>-0.19357516271051084</v>
      </c>
      <c r="AB51" s="3">
        <f t="shared" si="7"/>
        <v>67.514360182685806</v>
      </c>
      <c r="AC51" s="3">
        <f t="shared" si="21"/>
        <v>67.934179759935361</v>
      </c>
      <c r="AD51" s="12">
        <f t="shared" si="24"/>
        <v>3.2501899939873544</v>
      </c>
      <c r="AE51" s="12">
        <f t="shared" si="24"/>
        <v>3.3677448259928071</v>
      </c>
      <c r="AQ51" s="2">
        <v>1</v>
      </c>
      <c r="AR51" s="3">
        <f t="shared" si="8"/>
        <v>0.85386711437224982</v>
      </c>
      <c r="AS51" s="3">
        <f t="shared" si="9"/>
        <v>6.1112652098172559E-3</v>
      </c>
      <c r="AT51" s="3">
        <f t="shared" si="10"/>
        <v>0.98451433639366515</v>
      </c>
      <c r="AU51" s="3">
        <f t="shared" si="11"/>
        <v>1.0080729003963136</v>
      </c>
      <c r="AV51" s="11">
        <v>7.0449223000000005E-2</v>
      </c>
      <c r="AW51" s="11">
        <v>0.45205341999999998</v>
      </c>
      <c r="AX51" s="11">
        <v>0.13774285</v>
      </c>
      <c r="AY51" s="11">
        <v>0.17195804000000001</v>
      </c>
      <c r="AZ51" s="11">
        <v>0.11960212000000001</v>
      </c>
      <c r="BB51" s="12">
        <f t="shared" si="12"/>
        <v>0.88135643000000008</v>
      </c>
      <c r="BC51" s="3">
        <f t="shared" si="15"/>
        <v>0.74714736700471607</v>
      </c>
      <c r="BD51" s="3">
        <f t="shared" si="18"/>
        <v>0.54903327846091687</v>
      </c>
      <c r="BE51" s="3">
        <f t="shared" si="19"/>
        <v>0.81638594958630872</v>
      </c>
      <c r="BF51" s="3">
        <f t="shared" si="22"/>
        <v>0.80491731419356505</v>
      </c>
      <c r="BG51" s="3">
        <f t="shared" si="25"/>
        <v>1.1584895592297562</v>
      </c>
      <c r="BH51" s="3">
        <f t="shared" si="23"/>
        <v>0.88836591568265477</v>
      </c>
      <c r="BI51" s="12">
        <f t="shared" si="26"/>
        <v>0.91296605106046602</v>
      </c>
      <c r="BJ51" s="12">
        <f t="shared" si="26"/>
        <v>0.98772651142912993</v>
      </c>
    </row>
    <row r="52" spans="1:62" x14ac:dyDescent="0.25">
      <c r="A52" s="2" t="str">
        <f>'Real GDP'!A52</f>
        <v>Q2/1971</v>
      </c>
      <c r="B52" s="3">
        <f>100*DataTransformed!B48</f>
        <v>2.2762605850637385</v>
      </c>
      <c r="C52" s="3">
        <f>100*DataTransformed!L48</f>
        <v>5.226417832220065</v>
      </c>
      <c r="G52" s="3">
        <f t="shared" si="0"/>
        <v>-0.20909836232199674</v>
      </c>
      <c r="H52" s="3">
        <f t="shared" si="1"/>
        <v>0.84929836202899711</v>
      </c>
      <c r="L52" s="2">
        <v>1</v>
      </c>
      <c r="M52" s="3">
        <f t="shared" si="13"/>
        <v>2.3163488080096997</v>
      </c>
      <c r="N52" s="3">
        <f t="shared" si="3"/>
        <v>-2.1616637132465857</v>
      </c>
      <c r="O52" s="3">
        <f t="shared" si="4"/>
        <v>0.1720214653781213</v>
      </c>
      <c r="P52" s="3">
        <f t="shared" si="5"/>
        <v>-0.68691633080537373</v>
      </c>
      <c r="Q52" s="11">
        <v>8.185924E-2</v>
      </c>
      <c r="R52" s="11">
        <v>-4.9513608000000004E-3</v>
      </c>
      <c r="S52" s="11">
        <v>0.22748092</v>
      </c>
      <c r="T52" s="11">
        <v>0.14350249000000001</v>
      </c>
      <c r="U52" s="11">
        <v>2.2264855E-2</v>
      </c>
      <c r="W52" s="12">
        <f t="shared" si="6"/>
        <v>0.38829690419999996</v>
      </c>
      <c r="X52" s="3">
        <f t="shared" si="14"/>
        <v>-0.41195567279435996</v>
      </c>
      <c r="Y52" s="3">
        <f t="shared" si="16"/>
        <v>-0.33388738262401657</v>
      </c>
      <c r="Z52" s="3">
        <f t="shared" si="17"/>
        <v>-6.8707310089974744E-3</v>
      </c>
      <c r="AA52" s="3">
        <f t="shared" si="20"/>
        <v>-0.118325420574066</v>
      </c>
      <c r="AB52" s="3">
        <f t="shared" si="7"/>
        <v>0.44376038533138856</v>
      </c>
      <c r="AC52" s="3">
        <f t="shared" si="21"/>
        <v>8.8854622053438873E-2</v>
      </c>
      <c r="AD52" s="12">
        <f t="shared" si="24"/>
        <v>3.2474240737036948</v>
      </c>
      <c r="AE52" s="12">
        <f t="shared" si="24"/>
        <v>3.363379862128538</v>
      </c>
      <c r="AQ52" s="2">
        <v>1</v>
      </c>
      <c r="AR52" s="3">
        <f t="shared" si="8"/>
        <v>1.2118683918001059</v>
      </c>
      <c r="AS52" s="3">
        <f t="shared" si="9"/>
        <v>0.85386711437224982</v>
      </c>
      <c r="AT52" s="3">
        <f t="shared" si="10"/>
        <v>6.1112652098172559E-3</v>
      </c>
      <c r="AU52" s="3">
        <f t="shared" si="11"/>
        <v>0.98451433639366515</v>
      </c>
      <c r="AV52" s="11">
        <v>7.2726024E-2</v>
      </c>
      <c r="AW52" s="11">
        <v>0.45537126</v>
      </c>
      <c r="AX52" s="11">
        <v>0.13361294000000001</v>
      </c>
      <c r="AY52" s="11">
        <v>0.16737187000000001</v>
      </c>
      <c r="AZ52" s="11">
        <v>0.12939874000000001</v>
      </c>
      <c r="BB52" s="12">
        <f t="shared" si="12"/>
        <v>0.88575481000000011</v>
      </c>
      <c r="BC52" s="3">
        <f t="shared" si="15"/>
        <v>0.86708152457628973</v>
      </c>
      <c r="BD52" s="3">
        <f t="shared" si="18"/>
        <v>0.64461471834386252</v>
      </c>
      <c r="BE52" s="3">
        <f t="shared" si="19"/>
        <v>0.47318753339715758</v>
      </c>
      <c r="BF52" s="3">
        <f t="shared" si="22"/>
        <v>0.7860261810982363</v>
      </c>
      <c r="BG52" s="3">
        <f t="shared" si="25"/>
        <v>1.6963891189757762E-3</v>
      </c>
      <c r="BH52" s="3">
        <f t="shared" si="23"/>
        <v>2.1474995951312057E-2</v>
      </c>
      <c r="BI52" s="12">
        <f t="shared" si="26"/>
        <v>0.89410536217605696</v>
      </c>
      <c r="BJ52" s="12">
        <f t="shared" si="26"/>
        <v>0.95240643798765601</v>
      </c>
    </row>
    <row r="53" spans="1:62" x14ac:dyDescent="0.25">
      <c r="A53" s="2" t="str">
        <f>'Real GDP'!A53</f>
        <v>Q3/1971</v>
      </c>
      <c r="B53" s="3">
        <f>100*DataTransformed!B49</f>
        <v>3.1151275706804427</v>
      </c>
      <c r="C53" s="3">
        <f>100*DataTransformed!L49</f>
        <v>4.0512090493848518</v>
      </c>
      <c r="G53" s="3">
        <f t="shared" si="0"/>
        <v>4.6353751588980779E-2</v>
      </c>
      <c r="H53" s="3">
        <f t="shared" si="1"/>
        <v>0.34188571504280491</v>
      </c>
      <c r="L53" s="2">
        <v>1</v>
      </c>
      <c r="M53" s="3">
        <f t="shared" si="13"/>
        <v>-0.20909836232199674</v>
      </c>
      <c r="N53" s="3">
        <f t="shared" si="3"/>
        <v>2.3163488080096997</v>
      </c>
      <c r="O53" s="3">
        <f t="shared" si="4"/>
        <v>-2.1616637132465857</v>
      </c>
      <c r="P53" s="3">
        <f t="shared" si="5"/>
        <v>0.1720214653781213</v>
      </c>
      <c r="Q53" s="11">
        <v>3.5234104000000002E-2</v>
      </c>
      <c r="R53" s="11">
        <v>1.7999264000000001E-2</v>
      </c>
      <c r="S53" s="11">
        <v>0.23330598</v>
      </c>
      <c r="T53" s="11">
        <v>0.15868794</v>
      </c>
      <c r="U53" s="11">
        <v>5.0916920999999997E-2</v>
      </c>
      <c r="W53" s="12">
        <f t="shared" si="6"/>
        <v>0.46091010499999996</v>
      </c>
      <c r="X53" s="3">
        <f t="shared" si="14"/>
        <v>0.23761735778424425</v>
      </c>
      <c r="Y53" s="3">
        <f t="shared" si="16"/>
        <v>0.30445004664656178</v>
      </c>
      <c r="Z53" s="3">
        <f t="shared" si="17"/>
        <v>-0.31171989288419377</v>
      </c>
      <c r="AA53" s="3">
        <f t="shared" si="20"/>
        <v>6.4980773073508788E-2</v>
      </c>
      <c r="AB53" s="3">
        <f t="shared" si="7"/>
        <v>0.39448626198627879</v>
      </c>
      <c r="AC53" s="3">
        <f t="shared" si="21"/>
        <v>3.7415713766535542E-3</v>
      </c>
      <c r="AD53" s="12">
        <f t="shared" si="24"/>
        <v>3.1976692874283308</v>
      </c>
      <c r="AE53" s="12">
        <f t="shared" si="24"/>
        <v>3.2965309319756595</v>
      </c>
      <c r="AQ53" s="2">
        <v>1</v>
      </c>
      <c r="AR53" s="3">
        <f t="shared" si="8"/>
        <v>0.84929836202899711</v>
      </c>
      <c r="AS53" s="3">
        <f t="shared" si="9"/>
        <v>1.2118683918001059</v>
      </c>
      <c r="AT53" s="3">
        <f t="shared" si="10"/>
        <v>0.85386711437224982</v>
      </c>
      <c r="AU53" s="3">
        <f t="shared" si="11"/>
        <v>6.1112652098172559E-3</v>
      </c>
      <c r="AV53" s="11">
        <v>7.9950911999999999E-2</v>
      </c>
      <c r="AW53" s="11">
        <v>0.43624928000000002</v>
      </c>
      <c r="AX53" s="11">
        <v>0.15531834999999999</v>
      </c>
      <c r="AY53" s="11">
        <v>0.17338605000000001</v>
      </c>
      <c r="AZ53" s="11">
        <v>0.12730369999999999</v>
      </c>
      <c r="BB53" s="12">
        <f t="shared" si="12"/>
        <v>0.8922573800000001</v>
      </c>
      <c r="BC53" s="3">
        <f t="shared" si="15"/>
        <v>0.78750874283066896</v>
      </c>
      <c r="BD53" s="3">
        <f t="shared" si="18"/>
        <v>0.77319545477245366</v>
      </c>
      <c r="BE53" s="3">
        <f t="shared" si="19"/>
        <v>0.61232395439378962</v>
      </c>
      <c r="BF53" s="3">
        <f t="shared" si="22"/>
        <v>0.41811828625482417</v>
      </c>
      <c r="BG53" s="3">
        <f t="shared" si="25"/>
        <v>1.0652283887116381</v>
      </c>
      <c r="BH53" s="3">
        <f t="shared" si="23"/>
        <v>3.1173719120073551E-2</v>
      </c>
      <c r="BI53" s="12">
        <f t="shared" si="26"/>
        <v>0.89541651257083543</v>
      </c>
      <c r="BJ53" s="12">
        <f t="shared" si="26"/>
        <v>0.90652614282051747</v>
      </c>
    </row>
    <row r="54" spans="1:62" x14ac:dyDescent="0.25">
      <c r="A54" s="2" t="str">
        <f>'Real GDP'!A54</f>
        <v>Q4/1971</v>
      </c>
      <c r="B54" s="3">
        <f>100*DataTransformed!B50</f>
        <v>1.1665703867691946</v>
      </c>
      <c r="C54" s="3">
        <f>100*DataTransformed!L50</f>
        <v>3.3061199424658128</v>
      </c>
      <c r="G54" s="3">
        <f t="shared" si="0"/>
        <v>-0.54702167054735784</v>
      </c>
      <c r="H54" s="3">
        <f t="shared" si="1"/>
        <v>2.0183187369149883E-2</v>
      </c>
      <c r="L54" s="2">
        <v>1</v>
      </c>
      <c r="M54" s="3">
        <f t="shared" si="13"/>
        <v>4.6353751588980779E-2</v>
      </c>
      <c r="N54" s="3">
        <f t="shared" si="3"/>
        <v>-0.20909836232199674</v>
      </c>
      <c r="O54" s="3">
        <f t="shared" si="4"/>
        <v>2.3163488080096997</v>
      </c>
      <c r="P54" s="3">
        <f t="shared" si="5"/>
        <v>-2.1616637132465857</v>
      </c>
      <c r="Q54" s="11">
        <v>2.9235324E-2</v>
      </c>
      <c r="R54" s="11">
        <v>9.5256830000000001E-3</v>
      </c>
      <c r="S54" s="11">
        <v>0.2630614</v>
      </c>
      <c r="T54" s="11">
        <v>0.13188403000000001</v>
      </c>
      <c r="U54" s="11">
        <v>3.5804018999999999E-2</v>
      </c>
      <c r="W54" s="12">
        <f t="shared" si="6"/>
        <v>0.44027513200000007</v>
      </c>
      <c r="X54" s="3">
        <f t="shared" si="14"/>
        <v>0.20276433423868986</v>
      </c>
      <c r="Y54" s="3">
        <f t="shared" si="16"/>
        <v>0.24823850336438424</v>
      </c>
      <c r="Z54" s="3">
        <f t="shared" si="17"/>
        <v>0.2709124350507231</v>
      </c>
      <c r="AA54" s="3">
        <f t="shared" si="20"/>
        <v>-0.17186783440484257</v>
      </c>
      <c r="AB54" s="3">
        <f t="shared" si="7"/>
        <v>6.0623619641444497</v>
      </c>
      <c r="AC54" s="3">
        <f t="shared" si="21"/>
        <v>1.5177001845749327</v>
      </c>
      <c r="AD54" s="12">
        <f t="shared" si="24"/>
        <v>3.2187423629527001</v>
      </c>
      <c r="AE54" s="12">
        <f t="shared" si="24"/>
        <v>3.3014442089140394</v>
      </c>
      <c r="AQ54" s="2">
        <v>1</v>
      </c>
      <c r="AR54" s="3">
        <f t="shared" si="8"/>
        <v>0.34188571504280491</v>
      </c>
      <c r="AS54" s="3">
        <f t="shared" si="9"/>
        <v>0.84929836202899711</v>
      </c>
      <c r="AT54" s="3">
        <f t="shared" si="10"/>
        <v>1.2118683918001059</v>
      </c>
      <c r="AU54" s="3">
        <f t="shared" si="11"/>
        <v>0.85386711437224982</v>
      </c>
      <c r="AV54" s="11">
        <v>8.9483816999999993E-2</v>
      </c>
      <c r="AW54" s="11">
        <v>0.42841483000000002</v>
      </c>
      <c r="AX54" s="11">
        <v>0.15120628</v>
      </c>
      <c r="AY54" s="11">
        <v>0.17750471000000001</v>
      </c>
      <c r="AZ54" s="11">
        <v>0.11570646</v>
      </c>
      <c r="BB54" s="12">
        <f t="shared" si="12"/>
        <v>0.87283228000000002</v>
      </c>
      <c r="BC54" s="3">
        <f t="shared" si="15"/>
        <v>0.67828226198106201</v>
      </c>
      <c r="BD54" s="3">
        <f t="shared" si="18"/>
        <v>0.87423417084361421</v>
      </c>
      <c r="BE54" s="3">
        <f t="shared" si="19"/>
        <v>0.85399233184100709</v>
      </c>
      <c r="BF54" s="3">
        <f t="shared" si="22"/>
        <v>0.66664574308676283</v>
      </c>
      <c r="BG54" s="3">
        <f t="shared" si="25"/>
        <v>2.3232184178492008</v>
      </c>
      <c r="BH54" s="3">
        <f t="shared" si="23"/>
        <v>2.2417864065300099</v>
      </c>
      <c r="BI54" s="12">
        <f t="shared" si="26"/>
        <v>0.87094124382137261</v>
      </c>
      <c r="BJ54" s="12">
        <f t="shared" si="26"/>
        <v>0.92016212703558253</v>
      </c>
    </row>
    <row r="55" spans="1:62" x14ac:dyDescent="0.25">
      <c r="A55" s="2" t="str">
        <f>'Real GDP'!A55</f>
        <v>Q1/1972</v>
      </c>
      <c r="B55" s="3">
        <f>100*DataTransformed!B51</f>
        <v>7.1134437091998848</v>
      </c>
      <c r="C55" s="3">
        <f>100*DataTransformed!L51</f>
        <v>6.1438074675912446</v>
      </c>
      <c r="G55" s="3">
        <f t="shared" si="0"/>
        <v>1.2639226000260049</v>
      </c>
      <c r="H55" s="3">
        <f t="shared" si="1"/>
        <v>1.2453940260508165</v>
      </c>
      <c r="L55" s="2">
        <v>1</v>
      </c>
      <c r="M55" s="3">
        <f t="shared" si="13"/>
        <v>-0.54702167054735784</v>
      </c>
      <c r="N55" s="3">
        <f t="shared" si="3"/>
        <v>4.6353751588980779E-2</v>
      </c>
      <c r="O55" s="3">
        <f t="shared" si="4"/>
        <v>-0.20909836232199674</v>
      </c>
      <c r="P55" s="3">
        <f t="shared" si="5"/>
        <v>2.3163488080096997</v>
      </c>
      <c r="Q55" s="11">
        <v>2.8350268000000001E-2</v>
      </c>
      <c r="R55" s="11">
        <v>2.1297673E-2</v>
      </c>
      <c r="S55" s="11">
        <v>0.28049101999999998</v>
      </c>
      <c r="T55" s="11">
        <v>0.12081171</v>
      </c>
      <c r="U55" s="11">
        <v>4.3704554E-2</v>
      </c>
      <c r="W55" s="12">
        <f t="shared" si="6"/>
        <v>0.46630495700000002</v>
      </c>
      <c r="X55" s="3">
        <f t="shared" si="14"/>
        <v>0.10567525125296404</v>
      </c>
      <c r="Y55" s="3">
        <f t="shared" si="16"/>
        <v>9.8718537603094861E-2</v>
      </c>
      <c r="Z55" s="3">
        <f t="shared" si="17"/>
        <v>0.17989972577150692</v>
      </c>
      <c r="AA55" s="3">
        <f t="shared" si="20"/>
        <v>0.14223093701820297</v>
      </c>
      <c r="AB55" s="3">
        <f t="shared" si="7"/>
        <v>14.466711913207908</v>
      </c>
      <c r="AC55" s="3">
        <f t="shared" si="21"/>
        <v>13.567948533253405</v>
      </c>
      <c r="AD55" s="12">
        <f t="shared" si="24"/>
        <v>3.2273433427593421</v>
      </c>
      <c r="AE55" s="12">
        <f t="shared" si="24"/>
        <v>3.2842559765974091</v>
      </c>
      <c r="AQ55" s="2">
        <v>1</v>
      </c>
      <c r="AR55" s="3">
        <f t="shared" si="8"/>
        <v>2.0183187369149883E-2</v>
      </c>
      <c r="AS55" s="3">
        <f t="shared" si="9"/>
        <v>0.34188571504280491</v>
      </c>
      <c r="AT55" s="3">
        <f t="shared" si="10"/>
        <v>0.84929836202899711</v>
      </c>
      <c r="AU55" s="3">
        <f t="shared" si="11"/>
        <v>1.2118683918001059</v>
      </c>
      <c r="AV55" s="11">
        <v>9.9417549999999993E-2</v>
      </c>
      <c r="AW55" s="11">
        <v>0.44115922000000002</v>
      </c>
      <c r="AX55" s="11">
        <v>0.15423163000000001</v>
      </c>
      <c r="AY55" s="11">
        <v>0.1599554</v>
      </c>
      <c r="AZ55" s="11">
        <v>0.10629927</v>
      </c>
      <c r="BB55" s="12">
        <f t="shared" si="12"/>
        <v>0.86164551999999994</v>
      </c>
      <c r="BC55" s="3">
        <f t="shared" si="15"/>
        <v>0.42572172490377364</v>
      </c>
      <c r="BD55" s="3">
        <f t="shared" si="18"/>
        <v>0.72274072517191024</v>
      </c>
      <c r="BE55" s="3">
        <f t="shared" si="19"/>
        <v>0.88518131658183841</v>
      </c>
      <c r="BF55" s="3">
        <f t="shared" si="22"/>
        <v>0.86685780524310685</v>
      </c>
      <c r="BG55" s="3">
        <f t="shared" si="25"/>
        <v>3.604026706881077</v>
      </c>
      <c r="BH55" s="3">
        <f t="shared" si="23"/>
        <v>0.76863891025443887</v>
      </c>
      <c r="BI55" s="12">
        <f t="shared" si="26"/>
        <v>0.91440898186240371</v>
      </c>
      <c r="BJ55" s="12">
        <f t="shared" si="26"/>
        <v>0.91477731065022261</v>
      </c>
    </row>
    <row r="56" spans="1:62" x14ac:dyDescent="0.25">
      <c r="A56" s="2" t="str">
        <f>'Real GDP'!A56</f>
        <v>Q2/1972</v>
      </c>
      <c r="B56" s="3">
        <f>100*DataTransformed!B52</f>
        <v>9.1572301664506028</v>
      </c>
      <c r="C56" s="3">
        <f>100*DataTransformed!L52</f>
        <v>2.446148850601304</v>
      </c>
      <c r="G56" s="3">
        <f t="shared" si="0"/>
        <v>1.8862972790145964</v>
      </c>
      <c r="H56" s="3">
        <f t="shared" si="1"/>
        <v>-0.35112122630434994</v>
      </c>
      <c r="L56" s="2">
        <v>1</v>
      </c>
      <c r="M56" s="3">
        <f t="shared" si="13"/>
        <v>1.2639226000260049</v>
      </c>
      <c r="N56" s="3">
        <f t="shared" si="3"/>
        <v>-0.54702167054735784</v>
      </c>
      <c r="O56" s="3">
        <f t="shared" si="4"/>
        <v>4.6353751588980779E-2</v>
      </c>
      <c r="P56" s="3">
        <f t="shared" si="5"/>
        <v>-0.20909836232199674</v>
      </c>
      <c r="Q56" s="11">
        <v>5.1652049999999998E-2</v>
      </c>
      <c r="R56" s="11">
        <v>4.3521738999999997E-2</v>
      </c>
      <c r="S56" s="11">
        <v>0.29757086999999999</v>
      </c>
      <c r="T56" s="11">
        <v>0.11568367</v>
      </c>
      <c r="U56" s="11">
        <v>1.7228970999999999E-2</v>
      </c>
      <c r="W56" s="12">
        <f t="shared" si="6"/>
        <v>0.47400524999999999</v>
      </c>
      <c r="X56" s="3">
        <f t="shared" si="14"/>
        <v>-5.435773241760903E-2</v>
      </c>
      <c r="Y56" s="3">
        <f t="shared" si="16"/>
        <v>-0.12637223606158715</v>
      </c>
      <c r="Z56" s="3">
        <f t="shared" si="17"/>
        <v>8.2141912958056396E-2</v>
      </c>
      <c r="AA56" s="3">
        <f t="shared" si="20"/>
        <v>0.12344805817829611</v>
      </c>
      <c r="AB56" s="3">
        <f t="shared" si="7"/>
        <v>40.612888587915606</v>
      </c>
      <c r="AC56" s="3">
        <f t="shared" si="21"/>
        <v>33.511783342631574</v>
      </c>
      <c r="AD56" s="12">
        <f t="shared" si="24"/>
        <v>3.4161029507363292</v>
      </c>
      <c r="AE56" s="12">
        <f t="shared" si="24"/>
        <v>3.4397731553974791</v>
      </c>
      <c r="AQ56" s="2">
        <v>1</v>
      </c>
      <c r="AR56" s="3">
        <f t="shared" si="8"/>
        <v>1.2453940260508165</v>
      </c>
      <c r="AS56" s="3">
        <f t="shared" si="9"/>
        <v>2.0183187369149883E-2</v>
      </c>
      <c r="AT56" s="3">
        <f t="shared" si="10"/>
        <v>0.34188571504280491</v>
      </c>
      <c r="AU56" s="3">
        <f t="shared" si="11"/>
        <v>0.84929836202899711</v>
      </c>
      <c r="AV56" s="11">
        <v>0.10386934</v>
      </c>
      <c r="AW56" s="11">
        <v>0.45026766000000001</v>
      </c>
      <c r="AX56" s="11">
        <v>0.16119122</v>
      </c>
      <c r="AY56" s="11">
        <v>0.15456405000000001</v>
      </c>
      <c r="AZ56" s="11">
        <v>8.9340391000000005E-2</v>
      </c>
      <c r="BB56" s="12">
        <f t="shared" si="12"/>
        <v>0.85536332100000012</v>
      </c>
      <c r="BC56" s="3">
        <f t="shared" si="15"/>
        <v>0.796603234976894</v>
      </c>
      <c r="BD56" s="3">
        <f t="shared" si="18"/>
        <v>0.43530776218197875</v>
      </c>
      <c r="BE56" s="3">
        <f t="shared" si="19"/>
        <v>0.66063283118873184</v>
      </c>
      <c r="BF56" s="3">
        <f t="shared" si="22"/>
        <v>0.84655708710743371</v>
      </c>
      <c r="BG56" s="3">
        <f t="shared" si="25"/>
        <v>7.0661484538686485</v>
      </c>
      <c r="BH56" s="3">
        <f t="shared" si="23"/>
        <v>7.6946319827688319</v>
      </c>
      <c r="BI56" s="12">
        <f t="shared" si="26"/>
        <v>1.0143602482520475</v>
      </c>
      <c r="BJ56" s="12">
        <f t="shared" si="26"/>
        <v>1.0163174660385144</v>
      </c>
    </row>
    <row r="57" spans="1:62" x14ac:dyDescent="0.25">
      <c r="A57" s="2" t="str">
        <f>'Real GDP'!A57</f>
        <v>Q3/1972</v>
      </c>
      <c r="B57" s="3">
        <f>100*DataTransformed!B53</f>
        <v>3.6695016107074707</v>
      </c>
      <c r="C57" s="3">
        <f>100*DataTransformed!L53</f>
        <v>3.7302037087103557</v>
      </c>
      <c r="G57" s="3">
        <f t="shared" si="0"/>
        <v>0.21517195858774862</v>
      </c>
      <c r="H57" s="3">
        <f t="shared" si="1"/>
        <v>0.20328721919477846</v>
      </c>
      <c r="L57" s="2">
        <v>1</v>
      </c>
      <c r="M57" s="3">
        <f t="shared" si="13"/>
        <v>1.8862972790145964</v>
      </c>
      <c r="N57" s="3">
        <f t="shared" si="3"/>
        <v>1.2639226000260049</v>
      </c>
      <c r="O57" s="3">
        <f t="shared" si="4"/>
        <v>-0.54702167054735784</v>
      </c>
      <c r="P57" s="3">
        <f t="shared" si="5"/>
        <v>4.6353751588980779E-2</v>
      </c>
      <c r="Q57" s="11">
        <v>3.3278635000000001E-2</v>
      </c>
      <c r="R57" s="11">
        <v>7.4658442000000005E-2</v>
      </c>
      <c r="S57" s="11">
        <v>0.31469262999999997</v>
      </c>
      <c r="T57" s="11">
        <v>0.11337358</v>
      </c>
      <c r="U57" s="11">
        <v>-7.5899467999999996E-3</v>
      </c>
      <c r="W57" s="12">
        <f t="shared" si="6"/>
        <v>0.49513470519999991</v>
      </c>
      <c r="X57" s="3">
        <f t="shared" si="14"/>
        <v>0.50948415048261531</v>
      </c>
      <c r="Y57" s="3">
        <f t="shared" si="16"/>
        <v>0.36291000768290771</v>
      </c>
      <c r="Z57" s="3">
        <f t="shared" si="17"/>
        <v>-8.7609609336780671E-3</v>
      </c>
      <c r="AA57" s="3">
        <f t="shared" si="20"/>
        <v>8.4387846673953368E-2</v>
      </c>
      <c r="AB57" s="3">
        <f t="shared" si="7"/>
        <v>0.93407921823946227</v>
      </c>
      <c r="AC57" s="3">
        <f t="shared" si="21"/>
        <v>0.1844493711382576</v>
      </c>
      <c r="AD57" s="12">
        <f t="shared" si="24"/>
        <v>3.4203726855365111</v>
      </c>
      <c r="AE57" s="12">
        <f t="shared" si="24"/>
        <v>3.4406089344518445</v>
      </c>
      <c r="AQ57" s="2">
        <v>1</v>
      </c>
      <c r="AR57" s="3">
        <f t="shared" si="8"/>
        <v>-0.35112122630434994</v>
      </c>
      <c r="AS57" s="3">
        <f t="shared" si="9"/>
        <v>1.2453940260508165</v>
      </c>
      <c r="AT57" s="3">
        <f t="shared" si="10"/>
        <v>2.0183187369149883E-2</v>
      </c>
      <c r="AU57" s="3">
        <f t="shared" si="11"/>
        <v>0.34188571504280491</v>
      </c>
      <c r="AV57" s="11">
        <v>9.6953332000000003E-2</v>
      </c>
      <c r="AW57" s="11">
        <v>0.44785903999999999</v>
      </c>
      <c r="AX57" s="11">
        <v>0.1802001</v>
      </c>
      <c r="AY57" s="11">
        <v>0.14587206</v>
      </c>
      <c r="AZ57" s="11">
        <v>9.3397622999999999E-2</v>
      </c>
      <c r="BB57" s="12">
        <f t="shared" si="12"/>
        <v>0.86732882299999992</v>
      </c>
      <c r="BC57" s="3">
        <f t="shared" si="15"/>
        <v>0.19899612093902805</v>
      </c>
      <c r="BD57" s="3">
        <f t="shared" si="18"/>
        <v>0.69696439564224266</v>
      </c>
      <c r="BE57" s="3">
        <f t="shared" si="19"/>
        <v>0.39668795012385333</v>
      </c>
      <c r="BF57" s="3">
        <f t="shared" si="22"/>
        <v>0.64174833754715033</v>
      </c>
      <c r="BG57" s="3">
        <f t="shared" si="25"/>
        <v>9.8774399860049152E-5</v>
      </c>
      <c r="BH57" s="3">
        <f t="shared" si="23"/>
        <v>1.0312635224134983</v>
      </c>
      <c r="BI57" s="12">
        <f t="shared" si="26"/>
        <v>1.0128615258553646</v>
      </c>
      <c r="BJ57" s="12">
        <f t="shared" si="26"/>
        <v>1.0314614971504761</v>
      </c>
    </row>
    <row r="58" spans="1:62" x14ac:dyDescent="0.25">
      <c r="A58" s="2" t="str">
        <f>'Real GDP'!A58</f>
        <v>Q4/1972</v>
      </c>
      <c r="B58" s="3">
        <f>100*DataTransformed!B54</f>
        <v>6.587916292083662</v>
      </c>
      <c r="C58" s="3">
        <f>100*DataTransformed!L54</f>
        <v>5.0467305435047294</v>
      </c>
      <c r="G58" s="3">
        <f t="shared" si="0"/>
        <v>1.1038887783089404</v>
      </c>
      <c r="H58" s="3">
        <f t="shared" si="1"/>
        <v>0.77171588976661509</v>
      </c>
      <c r="L58" s="2">
        <v>1</v>
      </c>
      <c r="M58" s="3">
        <f t="shared" si="13"/>
        <v>0.21517195858774862</v>
      </c>
      <c r="N58" s="3">
        <f t="shared" si="3"/>
        <v>1.8862972790145964</v>
      </c>
      <c r="O58" s="3">
        <f t="shared" si="4"/>
        <v>1.2639226000260049</v>
      </c>
      <c r="P58" s="3">
        <f t="shared" si="5"/>
        <v>-0.54702167054735784</v>
      </c>
      <c r="Q58" s="11">
        <v>3.3668218999999999E-2</v>
      </c>
      <c r="R58" s="11">
        <v>6.4801295999999994E-2</v>
      </c>
      <c r="S58" s="11">
        <v>0.32035886000000002</v>
      </c>
      <c r="T58" s="11">
        <v>6.8548866E-2</v>
      </c>
      <c r="U58" s="11">
        <v>4.6503706000000002E-3</v>
      </c>
      <c r="W58" s="12">
        <f t="shared" si="6"/>
        <v>0.45835939260000003</v>
      </c>
      <c r="X58" s="3">
        <f t="shared" si="14"/>
        <v>0.73600029415484047</v>
      </c>
      <c r="Y58" s="3">
        <f t="shared" si="16"/>
        <v>0.81236707497943061</v>
      </c>
      <c r="Z58" s="3">
        <f t="shared" si="17"/>
        <v>0.18806183137684676</v>
      </c>
      <c r="AA58" s="3">
        <f t="shared" si="20"/>
        <v>-1.8423127804783588E-2</v>
      </c>
      <c r="AB58" s="3">
        <f t="shared" si="7"/>
        <v>1.4594848479473168</v>
      </c>
      <c r="AC58" s="3">
        <f t="shared" si="21"/>
        <v>13.582957565567359</v>
      </c>
      <c r="AD58" s="12">
        <f t="shared" si="24"/>
        <v>3.4058017077021687</v>
      </c>
      <c r="AE58" s="12">
        <f t="shared" si="24"/>
        <v>3.4675387178644241</v>
      </c>
      <c r="AQ58" s="2">
        <v>1</v>
      </c>
      <c r="AR58" s="3">
        <f t="shared" si="8"/>
        <v>0.20328721919477846</v>
      </c>
      <c r="AS58" s="3">
        <f t="shared" si="9"/>
        <v>-0.35112122630434994</v>
      </c>
      <c r="AT58" s="3">
        <f t="shared" si="10"/>
        <v>1.2453940260508165</v>
      </c>
      <c r="AU58" s="3">
        <f t="shared" si="11"/>
        <v>2.0183187369149883E-2</v>
      </c>
      <c r="AV58" s="11">
        <v>0.10687067</v>
      </c>
      <c r="AW58" s="11">
        <v>0.46281348</v>
      </c>
      <c r="AX58" s="11">
        <v>0.20328389999999999</v>
      </c>
      <c r="AY58" s="11">
        <v>0.18441842999999999</v>
      </c>
      <c r="AZ58" s="11">
        <v>0.12259215</v>
      </c>
      <c r="BB58" s="12">
        <f t="shared" si="12"/>
        <v>0.97310795999999999</v>
      </c>
      <c r="BC58" s="3">
        <f t="shared" si="15"/>
        <v>0.361725354448235</v>
      </c>
      <c r="BD58" s="3">
        <f t="shared" si="18"/>
        <v>0.30635671741187898</v>
      </c>
      <c r="BE58" s="3">
        <f t="shared" si="19"/>
        <v>0.74039163319442491</v>
      </c>
      <c r="BF58" s="3">
        <f t="shared" si="22"/>
        <v>0.4118002692523039</v>
      </c>
      <c r="BG58" s="3">
        <f t="shared" si="25"/>
        <v>0.90168562066125069</v>
      </c>
      <c r="BH58" s="3">
        <f t="shared" si="23"/>
        <v>0.69487849768474397</v>
      </c>
      <c r="BI58" s="12">
        <f t="shared" si="26"/>
        <v>1.0257035453303527</v>
      </c>
      <c r="BJ58" s="12">
        <f t="shared" si="26"/>
        <v>1.0249168176775953</v>
      </c>
    </row>
    <row r="59" spans="1:62" x14ac:dyDescent="0.25">
      <c r="A59" s="2" t="str">
        <f>'Real GDP'!A59</f>
        <v>Q1/1973</v>
      </c>
      <c r="B59" s="3">
        <f>100*DataTransformed!B55</f>
        <v>9.7280410141614482</v>
      </c>
      <c r="C59" s="3">
        <f>100*DataTransformed!L55</f>
        <v>4.6228758629240474</v>
      </c>
      <c r="G59" s="3">
        <f t="shared" si="0"/>
        <v>2.060120829340462</v>
      </c>
      <c r="H59" s="3">
        <f t="shared" si="1"/>
        <v>0.58871076884497575</v>
      </c>
      <c r="L59" s="2">
        <v>1</v>
      </c>
      <c r="M59" s="3">
        <f t="shared" si="13"/>
        <v>1.1038887783089404</v>
      </c>
      <c r="N59" s="3">
        <f t="shared" si="3"/>
        <v>0.21517195858774862</v>
      </c>
      <c r="O59" s="3">
        <f t="shared" si="4"/>
        <v>1.8862972790145964</v>
      </c>
      <c r="P59" s="3">
        <f t="shared" si="5"/>
        <v>1.2639226000260049</v>
      </c>
      <c r="Q59" s="11">
        <v>3.9838314E-2</v>
      </c>
      <c r="R59" s="11">
        <v>5.4018828999999997E-2</v>
      </c>
      <c r="S59" s="11">
        <v>0.32666439000000003</v>
      </c>
      <c r="T59" s="11">
        <v>3.0891029E-2</v>
      </c>
      <c r="U59" s="11">
        <v>-1.4556563E-2</v>
      </c>
      <c r="W59" s="12">
        <f t="shared" si="6"/>
        <v>0.39701768500000001</v>
      </c>
      <c r="X59" s="3">
        <f t="shared" si="14"/>
        <v>0.20962940474192038</v>
      </c>
      <c r="Y59" s="3">
        <f t="shared" si="16"/>
        <v>0.28547548318992588</v>
      </c>
      <c r="Z59" s="3">
        <f t="shared" si="17"/>
        <v>0.45852277258138008</v>
      </c>
      <c r="AA59" s="3">
        <f t="shared" si="20"/>
        <v>0.18331605850210034</v>
      </c>
      <c r="AB59" s="3">
        <f t="shared" si="7"/>
        <v>36.926773051377104</v>
      </c>
      <c r="AC59" s="3">
        <f t="shared" si="21"/>
        <v>37.984411401306275</v>
      </c>
      <c r="AD59" s="12">
        <f t="shared" si="24"/>
        <v>3.4634184532415806</v>
      </c>
      <c r="AE59" s="12">
        <f t="shared" si="24"/>
        <v>3.5471671897806196</v>
      </c>
      <c r="AQ59" s="2">
        <v>1</v>
      </c>
      <c r="AR59" s="3">
        <f t="shared" si="8"/>
        <v>0.77171588976661509</v>
      </c>
      <c r="AS59" s="3">
        <f t="shared" si="9"/>
        <v>0.20328721919477846</v>
      </c>
      <c r="AT59" s="3">
        <f t="shared" si="10"/>
        <v>-0.35112122630434994</v>
      </c>
      <c r="AU59" s="3">
        <f t="shared" si="11"/>
        <v>1.2453940260508165</v>
      </c>
      <c r="AV59" s="11">
        <v>0.12146774</v>
      </c>
      <c r="AW59" s="11">
        <v>0.49343536999999998</v>
      </c>
      <c r="AX59" s="11">
        <v>0.16061122999999999</v>
      </c>
      <c r="AY59" s="11">
        <v>0.17638522000000001</v>
      </c>
      <c r="AZ59" s="11">
        <v>0.12777859999999999</v>
      </c>
      <c r="BB59" s="12">
        <f t="shared" si="12"/>
        <v>0.95821042000000001</v>
      </c>
      <c r="BC59" s="3">
        <f t="shared" si="15"/>
        <v>0.63211197626879612</v>
      </c>
      <c r="BD59" s="3">
        <f t="shared" si="18"/>
        <v>0.40352936479049328</v>
      </c>
      <c r="BE59" s="3">
        <f t="shared" si="19"/>
        <v>0.33511514339126497</v>
      </c>
      <c r="BF59" s="3">
        <f t="shared" si="22"/>
        <v>0.7839785008697423</v>
      </c>
      <c r="BG59" s="3">
        <f t="shared" si="25"/>
        <v>1.0104413381421661E-2</v>
      </c>
      <c r="BH59" s="3">
        <f t="shared" si="23"/>
        <v>0.20453538187508552</v>
      </c>
      <c r="BI59" s="12">
        <f t="shared" si="26"/>
        <v>1.0258566603930122</v>
      </c>
      <c r="BJ59" s="12">
        <f t="shared" si="26"/>
        <v>1.023479409689555</v>
      </c>
    </row>
    <row r="60" spans="1:62" x14ac:dyDescent="0.25">
      <c r="A60" s="2" t="str">
        <f>'Real GDP'!A60</f>
        <v>Q2/1973</v>
      </c>
      <c r="B60" s="3">
        <f>100*DataTransformed!B56</f>
        <v>4.5095189790558265</v>
      </c>
      <c r="C60" s="3">
        <f>100*DataTransformed!L56</f>
        <v>6.0447379590726769</v>
      </c>
      <c r="G60" s="3">
        <f t="shared" si="0"/>
        <v>0.47097438751367582</v>
      </c>
      <c r="H60" s="3">
        <f t="shared" si="1"/>
        <v>1.202619395459857</v>
      </c>
      <c r="L60" s="2">
        <v>1</v>
      </c>
      <c r="M60" s="3">
        <f t="shared" si="13"/>
        <v>2.060120829340462</v>
      </c>
      <c r="N60" s="3">
        <f t="shared" si="3"/>
        <v>1.1038887783089404</v>
      </c>
      <c r="O60" s="3">
        <f t="shared" si="4"/>
        <v>0.21517195858774862</v>
      </c>
      <c r="P60" s="3">
        <f t="shared" si="5"/>
        <v>1.8862972790145964</v>
      </c>
      <c r="Q60" s="11">
        <v>3.2429591000000001E-2</v>
      </c>
      <c r="R60" s="11">
        <v>6.4937412999999999E-2</v>
      </c>
      <c r="S60" s="11">
        <v>0.34396031999999999</v>
      </c>
      <c r="T60" s="11">
        <v>1.5675079000000001E-2</v>
      </c>
      <c r="U60" s="11">
        <v>-1.6356507999999999E-2</v>
      </c>
      <c r="W60" s="12">
        <f t="shared" si="6"/>
        <v>0.40821630399999997</v>
      </c>
      <c r="X60" s="3">
        <f t="shared" si="14"/>
        <v>0.51842204647120349</v>
      </c>
      <c r="Y60" s="3">
        <f t="shared" si="16"/>
        <v>0.39095228139627725</v>
      </c>
      <c r="Z60" s="3">
        <f t="shared" si="17"/>
        <v>0.31147339064742141</v>
      </c>
      <c r="AA60" s="3">
        <f t="shared" si="20"/>
        <v>0.36660230826989765</v>
      </c>
      <c r="AB60" s="3">
        <f t="shared" si="7"/>
        <v>2.4277098612976125E-2</v>
      </c>
      <c r="AC60" s="3">
        <f t="shared" si="21"/>
        <v>0.1174724088166607</v>
      </c>
      <c r="AD60" s="12">
        <f t="shared" si="24"/>
        <v>3.4542100882572262</v>
      </c>
      <c r="AE60" s="12">
        <f t="shared" si="24"/>
        <v>3.5414647068376142</v>
      </c>
      <c r="AQ60" s="2">
        <v>1</v>
      </c>
      <c r="AR60" s="3">
        <f t="shared" si="8"/>
        <v>0.58871076884497575</v>
      </c>
      <c r="AS60" s="3">
        <f t="shared" si="9"/>
        <v>0.77171588976661509</v>
      </c>
      <c r="AT60" s="3">
        <f t="shared" si="10"/>
        <v>0.20328721919477846</v>
      </c>
      <c r="AU60" s="3">
        <f t="shared" si="11"/>
        <v>-0.35112122630434994</v>
      </c>
      <c r="AV60" s="11">
        <v>0.14198844999999999</v>
      </c>
      <c r="AW60" s="11">
        <v>0.49688451</v>
      </c>
      <c r="AX60" s="11">
        <v>0.14927849000000001</v>
      </c>
      <c r="AY60" s="11">
        <v>0.17032257000000001</v>
      </c>
      <c r="AZ60" s="11">
        <v>0.14707226000000001</v>
      </c>
      <c r="BB60" s="12">
        <f t="shared" si="12"/>
        <v>0.96355783000000006</v>
      </c>
      <c r="BC60" s="3">
        <f t="shared" si="15"/>
        <v>0.53269450397748153</v>
      </c>
      <c r="BD60" s="3">
        <f t="shared" si="18"/>
        <v>0.54831146731099134</v>
      </c>
      <c r="BE60" s="3">
        <f t="shared" si="19"/>
        <v>0.36160764414167734</v>
      </c>
      <c r="BF60" s="3">
        <f t="shared" si="22"/>
        <v>0.29847727569368038</v>
      </c>
      <c r="BG60" s="3">
        <f t="shared" si="25"/>
        <v>2.4074634972130902</v>
      </c>
      <c r="BH60" s="3">
        <f t="shared" si="23"/>
        <v>4.3851139645566262</v>
      </c>
      <c r="BI60" s="12">
        <f t="shared" si="26"/>
        <v>1.0594692600894389</v>
      </c>
      <c r="BJ60" s="12">
        <f t="shared" si="26"/>
        <v>1.0825308444804753</v>
      </c>
    </row>
    <row r="61" spans="1:62" x14ac:dyDescent="0.25">
      <c r="A61" s="2" t="str">
        <f>'Real GDP'!A61</f>
        <v>Q3/1973</v>
      </c>
      <c r="B61" s="3">
        <f>100*DataTransformed!B57</f>
        <v>-2.17950538525713</v>
      </c>
      <c r="C61" s="3">
        <f>100*DataTransformed!L57</f>
        <v>7.5657824391091921</v>
      </c>
      <c r="G61" s="3">
        <f t="shared" si="0"/>
        <v>-1.5659700186481489</v>
      </c>
      <c r="H61" s="3">
        <f t="shared" si="1"/>
        <v>1.8593513881676458</v>
      </c>
      <c r="L61" s="2">
        <v>1</v>
      </c>
      <c r="M61" s="3">
        <f t="shared" si="13"/>
        <v>0.47097438751367582</v>
      </c>
      <c r="N61" s="3">
        <f t="shared" si="3"/>
        <v>2.060120829340462</v>
      </c>
      <c r="O61" s="3">
        <f t="shared" si="4"/>
        <v>1.1038887783089404</v>
      </c>
      <c r="P61" s="3">
        <f t="shared" si="5"/>
        <v>0.21517195858774862</v>
      </c>
      <c r="Q61" s="11">
        <v>1.6641811999999999E-2</v>
      </c>
      <c r="R61" s="11">
        <v>8.2547894999999996E-2</v>
      </c>
      <c r="S61" s="11">
        <v>0.33752339999999997</v>
      </c>
      <c r="T61" s="11">
        <v>-1.3870356E-2</v>
      </c>
      <c r="U61" s="11">
        <v>-2.7940814000000001E-2</v>
      </c>
      <c r="W61" s="12">
        <f t="shared" si="6"/>
        <v>0.378260125</v>
      </c>
      <c r="X61" s="3">
        <f t="shared" si="14"/>
        <v>0.72953533300551454</v>
      </c>
      <c r="Y61" s="3">
        <f t="shared" si="16"/>
        <v>0.78847847918380631</v>
      </c>
      <c r="Z61" s="3">
        <f t="shared" si="17"/>
        <v>0.16040365615448801</v>
      </c>
      <c r="AA61" s="3">
        <f t="shared" si="20"/>
        <v>0.19675931362628263</v>
      </c>
      <c r="AB61" s="3">
        <f t="shared" si="7"/>
        <v>56.822956032574076</v>
      </c>
      <c r="AC61" s="3">
        <f t="shared" si="21"/>
        <v>33.507225331832764</v>
      </c>
      <c r="AD61" s="12">
        <f t="shared" si="24"/>
        <v>3.6566706240933007</v>
      </c>
      <c r="AE61" s="12">
        <f t="shared" si="24"/>
        <v>3.6372297972026089</v>
      </c>
      <c r="AQ61" s="2">
        <v>1</v>
      </c>
      <c r="AR61" s="3">
        <f t="shared" si="8"/>
        <v>1.202619395459857</v>
      </c>
      <c r="AS61" s="3">
        <f t="shared" si="9"/>
        <v>0.58871076884497575</v>
      </c>
      <c r="AT61" s="3">
        <f t="shared" si="10"/>
        <v>0.77171588976661509</v>
      </c>
      <c r="AU61" s="3">
        <f t="shared" si="11"/>
        <v>0.20328721919477846</v>
      </c>
      <c r="AV61" s="11">
        <v>0.13169897</v>
      </c>
      <c r="AW61" s="11">
        <v>0.51313008000000004</v>
      </c>
      <c r="AX61" s="11">
        <v>0.15198500000000001</v>
      </c>
      <c r="AY61" s="11">
        <v>0.15715597000000001</v>
      </c>
      <c r="AZ61" s="11">
        <v>0.12256126000000001</v>
      </c>
      <c r="BB61" s="12">
        <f t="shared" si="12"/>
        <v>0.94483231000000012</v>
      </c>
      <c r="BC61" s="3">
        <f t="shared" si="15"/>
        <v>0.98446925975186528</v>
      </c>
      <c r="BD61" s="3">
        <f t="shared" si="18"/>
        <v>0.65589649661943905</v>
      </c>
      <c r="BE61" s="3">
        <f t="shared" si="19"/>
        <v>0.65564332701468608</v>
      </c>
      <c r="BF61" s="3">
        <f t="shared" si="22"/>
        <v>0.44788882444609163</v>
      </c>
      <c r="BG61" s="3">
        <f t="shared" si="25"/>
        <v>4.1058830217113806</v>
      </c>
      <c r="BH61" s="3">
        <f t="shared" si="23"/>
        <v>10.686763769228012</v>
      </c>
      <c r="BI61" s="12">
        <f t="shared" si="26"/>
        <v>1.1125006663322885</v>
      </c>
      <c r="BJ61" s="12">
        <f t="shared" si="26"/>
        <v>1.2164303732826669</v>
      </c>
    </row>
    <row r="62" spans="1:62" x14ac:dyDescent="0.25">
      <c r="A62" s="2" t="str">
        <f>'Real GDP'!A62</f>
        <v>Q4/1973</v>
      </c>
      <c r="B62" s="3">
        <f>100*DataTransformed!B58</f>
        <v>3.7123759065558204</v>
      </c>
      <c r="C62" s="3">
        <f>100*DataTransformed!L58</f>
        <v>7.8817718436047457</v>
      </c>
      <c r="G62" s="3">
        <f t="shared" si="0"/>
        <v>0.22822805650874839</v>
      </c>
      <c r="H62" s="3">
        <f t="shared" si="1"/>
        <v>1.9957841841920794</v>
      </c>
      <c r="L62" s="2">
        <v>1</v>
      </c>
      <c r="M62" s="3">
        <f t="shared" si="13"/>
        <v>-1.5659700186481489</v>
      </c>
      <c r="N62" s="3">
        <f t="shared" si="3"/>
        <v>0.47097438751367582</v>
      </c>
      <c r="O62" s="3">
        <f t="shared" si="4"/>
        <v>2.060120829340462</v>
      </c>
      <c r="P62" s="3">
        <f t="shared" si="5"/>
        <v>1.1038887783089404</v>
      </c>
      <c r="Q62" s="11">
        <v>3.7609439000000001E-2</v>
      </c>
      <c r="R62" s="11">
        <v>8.5992599000000003E-2</v>
      </c>
      <c r="S62" s="11">
        <v>0.32279617999999999</v>
      </c>
      <c r="T62" s="11">
        <v>-4.2719353000000002E-2</v>
      </c>
      <c r="U62" s="11">
        <v>-6.7951465000000003E-2</v>
      </c>
      <c r="W62" s="12">
        <f t="shared" si="6"/>
        <v>0.29811796099999999</v>
      </c>
      <c r="X62" s="3">
        <f t="shared" si="14"/>
        <v>-0.10804154830677924</v>
      </c>
      <c r="Y62" s="3">
        <f t="shared" si="16"/>
        <v>0.17641013431687785</v>
      </c>
      <c r="Z62" s="3">
        <f t="shared" si="17"/>
        <v>0.27618474775959762</v>
      </c>
      <c r="AA62" s="3">
        <f t="shared" si="20"/>
        <v>0.16662016166889562</v>
      </c>
      <c r="AB62" s="3">
        <f t="shared" si="7"/>
        <v>1.2193894424598328</v>
      </c>
      <c r="AC62" s="3">
        <f t="shared" si="21"/>
        <v>4.0929830082538275E-2</v>
      </c>
      <c r="AD62" s="12">
        <f t="shared" si="24"/>
        <v>3.4903158187534236</v>
      </c>
      <c r="AE62" s="12">
        <f t="shared" si="24"/>
        <v>3.5049554438206356</v>
      </c>
      <c r="AQ62" s="2">
        <v>1</v>
      </c>
      <c r="AR62" s="3">
        <f t="shared" si="8"/>
        <v>1.8593513881676458</v>
      </c>
      <c r="AS62" s="3">
        <f t="shared" si="9"/>
        <v>1.202619395459857</v>
      </c>
      <c r="AT62" s="3">
        <f t="shared" si="10"/>
        <v>0.58871076884497575</v>
      </c>
      <c r="AU62" s="3">
        <f t="shared" si="11"/>
        <v>0.77171588976661509</v>
      </c>
      <c r="AV62" s="11">
        <v>0.11596847</v>
      </c>
      <c r="AW62" s="11">
        <v>0.51117911000000005</v>
      </c>
      <c r="AX62" s="11">
        <v>0.16132416999999999</v>
      </c>
      <c r="AY62" s="11">
        <v>0.12635889</v>
      </c>
      <c r="AZ62" s="11">
        <v>0.11275348</v>
      </c>
      <c r="BB62" s="12">
        <f t="shared" si="12"/>
        <v>0.91161565</v>
      </c>
      <c r="BC62" s="3">
        <f t="shared" si="15"/>
        <v>1.4218441250040452</v>
      </c>
      <c r="BD62" s="3">
        <f t="shared" si="18"/>
        <v>1.0067417525720772</v>
      </c>
      <c r="BE62" s="3">
        <f t="shared" si="19"/>
        <v>0.7611818216407632</v>
      </c>
      <c r="BF62" s="3">
        <f t="shared" si="22"/>
        <v>0.74315431283238442</v>
      </c>
      <c r="BG62" s="3">
        <f t="shared" si="25"/>
        <v>1.7670163098083944</v>
      </c>
      <c r="BH62" s="3">
        <f t="shared" si="23"/>
        <v>8.4169163282374786</v>
      </c>
      <c r="BI62" s="12">
        <f t="shared" si="26"/>
        <v>1.1328179332236674</v>
      </c>
      <c r="BJ62" s="12">
        <f t="shared" si="26"/>
        <v>1.319873750228497</v>
      </c>
    </row>
    <row r="63" spans="1:62" x14ac:dyDescent="0.25">
      <c r="A63" s="2" t="str">
        <f>'Real GDP'!A63</f>
        <v>Q1/1974</v>
      </c>
      <c r="B63" s="3">
        <f>100*DataTransformed!B59</f>
        <v>-3.3364325652364357</v>
      </c>
      <c r="C63" s="3">
        <f>100*DataTransformed!L59</f>
        <v>7.5291950233042471</v>
      </c>
      <c r="G63" s="3">
        <f t="shared" si="0"/>
        <v>-1.9182779516507928</v>
      </c>
      <c r="H63" s="3">
        <f t="shared" si="1"/>
        <v>1.8435542653320052</v>
      </c>
      <c r="L63" s="2">
        <v>1</v>
      </c>
      <c r="M63" s="3">
        <f t="shared" si="13"/>
        <v>0.22822805650874839</v>
      </c>
      <c r="N63" s="3">
        <f t="shared" si="3"/>
        <v>-1.5659700186481489</v>
      </c>
      <c r="O63" s="3">
        <f t="shared" si="4"/>
        <v>0.47097438751367582</v>
      </c>
      <c r="P63" s="3">
        <f t="shared" si="5"/>
        <v>2.060120829340462</v>
      </c>
      <c r="Q63" s="11">
        <v>3.4653306000000002E-2</v>
      </c>
      <c r="R63" s="11">
        <v>0.13116607999999999</v>
      </c>
      <c r="S63" s="11">
        <v>0.22635064999999999</v>
      </c>
      <c r="T63" s="11">
        <v>-5.7882853999999997E-2</v>
      </c>
      <c r="U63" s="11">
        <v>-4.0994344000000002E-2</v>
      </c>
      <c r="W63" s="12">
        <f t="shared" si="6"/>
        <v>0.25863953199999995</v>
      </c>
      <c r="X63" s="3">
        <f t="shared" si="14"/>
        <v>-0.40158388975299131</v>
      </c>
      <c r="Y63" s="3">
        <f t="shared" si="16"/>
        <v>-0.63727842409789015</v>
      </c>
      <c r="Z63" s="3">
        <f t="shared" si="17"/>
        <v>0.21334530792885475</v>
      </c>
      <c r="AA63" s="3">
        <f t="shared" si="20"/>
        <v>0.29599954775044501</v>
      </c>
      <c r="AB63" s="3">
        <f t="shared" si="7"/>
        <v>24.806367674465772</v>
      </c>
      <c r="AC63" s="3">
        <f t="shared" si="21"/>
        <v>52.872676718349588</v>
      </c>
      <c r="AD63" s="12">
        <f t="shared" si="24"/>
        <v>3.4917634821637886</v>
      </c>
      <c r="AE63" s="12">
        <f t="shared" si="24"/>
        <v>3.6255717612942222</v>
      </c>
      <c r="AQ63" s="2">
        <v>1</v>
      </c>
      <c r="AR63" s="3">
        <f t="shared" si="8"/>
        <v>1.9957841841920794</v>
      </c>
      <c r="AS63" s="3">
        <f t="shared" si="9"/>
        <v>1.8593513881676458</v>
      </c>
      <c r="AT63" s="3">
        <f t="shared" si="10"/>
        <v>1.202619395459857</v>
      </c>
      <c r="AU63" s="3">
        <f t="shared" si="11"/>
        <v>0.58871076884497575</v>
      </c>
      <c r="AV63" s="11">
        <v>0.13180549</v>
      </c>
      <c r="AW63" s="11">
        <v>0.50834186000000003</v>
      </c>
      <c r="AX63" s="11">
        <v>0.17043657000000001</v>
      </c>
      <c r="AY63" s="11">
        <v>0.11586881</v>
      </c>
      <c r="AZ63" s="11">
        <v>0.10443821</v>
      </c>
      <c r="BB63" s="12">
        <f t="shared" si="12"/>
        <v>0.89908545000000006</v>
      </c>
      <c r="BC63" s="3">
        <f t="shared" si="15"/>
        <v>1.6640775845155626</v>
      </c>
      <c r="BD63" s="3">
        <f t="shared" si="18"/>
        <v>1.3610846436163153</v>
      </c>
      <c r="BE63" s="3">
        <f t="shared" si="19"/>
        <v>1.0590649577195539</v>
      </c>
      <c r="BF63" s="3">
        <f t="shared" si="22"/>
        <v>0.79543206528120614</v>
      </c>
      <c r="BG63" s="3">
        <f t="shared" si="25"/>
        <v>0.17279196370960151</v>
      </c>
      <c r="BH63" s="3">
        <f t="shared" si="23"/>
        <v>5.8929305296304255</v>
      </c>
      <c r="BI63" s="12">
        <f t="shared" si="26"/>
        <v>1.1351892517439537</v>
      </c>
      <c r="BJ63" s="12">
        <f t="shared" si="26"/>
        <v>1.3875916458793756</v>
      </c>
    </row>
    <row r="64" spans="1:62" x14ac:dyDescent="0.25">
      <c r="A64" s="2" t="str">
        <f>'Real GDP'!A64</f>
        <v>Q2/1974</v>
      </c>
      <c r="B64" s="3">
        <f>100*DataTransformed!B60</f>
        <v>1.0501979797254535</v>
      </c>
      <c r="C64" s="3">
        <f>100*DataTransformed!L60</f>
        <v>9.4007486756705561</v>
      </c>
      <c r="G64" s="3">
        <f t="shared" si="0"/>
        <v>-0.58245944303089137</v>
      </c>
      <c r="H64" s="3">
        <f t="shared" si="1"/>
        <v>2.6516234412896731</v>
      </c>
      <c r="L64" s="2">
        <v>1</v>
      </c>
      <c r="M64" s="3">
        <f t="shared" si="13"/>
        <v>-1.9182779516507928</v>
      </c>
      <c r="N64" s="3">
        <f t="shared" si="3"/>
        <v>0.22822805650874839</v>
      </c>
      <c r="O64" s="3">
        <f t="shared" si="4"/>
        <v>-1.5659700186481489</v>
      </c>
      <c r="P64" s="3">
        <f t="shared" si="5"/>
        <v>0.47097438751367582</v>
      </c>
      <c r="Q64" s="11">
        <v>5.2824306000000001E-2</v>
      </c>
      <c r="R64" s="11">
        <v>0.14898617</v>
      </c>
      <c r="S64" s="11">
        <v>0.26951419999999998</v>
      </c>
      <c r="T64" s="11">
        <v>-4.0128760999999999E-3</v>
      </c>
      <c r="U64" s="11">
        <v>-3.5535166E-2</v>
      </c>
      <c r="W64" s="12">
        <f t="shared" si="6"/>
        <v>0.37895232789999994</v>
      </c>
      <c r="X64" s="3">
        <f t="shared" si="14"/>
        <v>-0.1819139863252838</v>
      </c>
      <c r="Y64" s="3">
        <f t="shared" si="16"/>
        <v>0.10497421822980303</v>
      </c>
      <c r="Z64" s="3">
        <f t="shared" si="17"/>
        <v>-1.7173361644500743E-2</v>
      </c>
      <c r="AA64" s="3">
        <f t="shared" si="20"/>
        <v>7.0517243863094478E-2</v>
      </c>
      <c r="AB64" s="3">
        <f t="shared" si="7"/>
        <v>1.7300984759212312</v>
      </c>
      <c r="AC64" s="3">
        <f t="shared" si="21"/>
        <v>4.5979321217426579</v>
      </c>
      <c r="AD64" s="12">
        <f t="shared" si="24"/>
        <v>3.4826657341670613</v>
      </c>
      <c r="AE64" s="12">
        <f t="shared" si="24"/>
        <v>3.6212466763671061</v>
      </c>
      <c r="AQ64" s="2">
        <v>1</v>
      </c>
      <c r="AR64" s="3">
        <f t="shared" si="8"/>
        <v>1.8435542653320052</v>
      </c>
      <c r="AS64" s="3">
        <f t="shared" si="9"/>
        <v>1.9957841841920794</v>
      </c>
      <c r="AT64" s="3">
        <f t="shared" si="10"/>
        <v>1.8593513881676458</v>
      </c>
      <c r="AU64" s="3">
        <f t="shared" si="11"/>
        <v>1.202619395459857</v>
      </c>
      <c r="AV64" s="11">
        <v>0.10620303</v>
      </c>
      <c r="AW64" s="11">
        <v>0.52403487000000004</v>
      </c>
      <c r="AX64" s="11">
        <v>0.16828325999999999</v>
      </c>
      <c r="AY64" s="11">
        <v>0.11617134</v>
      </c>
      <c r="AZ64" s="11">
        <v>0.10309522</v>
      </c>
      <c r="BB64" s="12">
        <f t="shared" si="12"/>
        <v>0.91158469000000009</v>
      </c>
      <c r="BC64" s="3">
        <f t="shared" si="15"/>
        <v>1.7481344719889829</v>
      </c>
      <c r="BD64" s="3">
        <f t="shared" si="18"/>
        <v>1.6589206450028375</v>
      </c>
      <c r="BE64" s="3">
        <f t="shared" si="19"/>
        <v>1.4116494295765272</v>
      </c>
      <c r="BF64" s="3">
        <f t="shared" si="22"/>
        <v>1.1302564716039833</v>
      </c>
      <c r="BG64" s="3">
        <f t="shared" si="25"/>
        <v>4.3787806577891759</v>
      </c>
      <c r="BH64" s="3">
        <f t="shared" si="23"/>
        <v>12.41582114952325</v>
      </c>
      <c r="BI64" s="12">
        <f t="shared" si="26"/>
        <v>1.1895055212267922</v>
      </c>
      <c r="BJ64" s="12">
        <f t="shared" si="26"/>
        <v>1.5176674821900511</v>
      </c>
    </row>
    <row r="65" spans="1:62" x14ac:dyDescent="0.25">
      <c r="A65" s="2" t="str">
        <f>'Real GDP'!A65</f>
        <v>Q3/1974</v>
      </c>
      <c r="B65" s="3">
        <f>100*DataTransformed!B61</f>
        <v>-3.8916846763541457</v>
      </c>
      <c r="C65" s="3">
        <f>100*DataTransformed!L61</f>
        <v>11.426992558921434</v>
      </c>
      <c r="G65" s="3">
        <f t="shared" si="0"/>
        <v>-2.0873635492134102</v>
      </c>
      <c r="H65" s="3">
        <f t="shared" si="1"/>
        <v>3.5264822640424249</v>
      </c>
      <c r="L65" s="2">
        <v>1</v>
      </c>
      <c r="M65" s="3">
        <f t="shared" si="13"/>
        <v>-0.58245944303089137</v>
      </c>
      <c r="N65" s="3">
        <f t="shared" si="3"/>
        <v>-1.9182779516507928</v>
      </c>
      <c r="O65" s="3">
        <f t="shared" si="4"/>
        <v>0.22822805650874839</v>
      </c>
      <c r="P65" s="3">
        <f t="shared" si="5"/>
        <v>-1.5659700186481489</v>
      </c>
      <c r="Q65" s="11">
        <v>5.3313037000000001E-2</v>
      </c>
      <c r="R65" s="11">
        <v>0.11460546000000001</v>
      </c>
      <c r="S65" s="11">
        <v>0.30037364</v>
      </c>
      <c r="T65" s="11">
        <v>-1.6914220000000001E-2</v>
      </c>
      <c r="U65" s="11">
        <v>-2.3904801E-2</v>
      </c>
      <c r="W65" s="12">
        <f t="shared" si="6"/>
        <v>0.37416007900000003</v>
      </c>
      <c r="X65" s="3">
        <f t="shared" si="14"/>
        <v>-0.55606622415920293</v>
      </c>
      <c r="Y65" s="3">
        <f t="shared" si="16"/>
        <v>-0.43655035595846686</v>
      </c>
      <c r="Z65" s="3">
        <f t="shared" si="17"/>
        <v>8.5090105956988904E-3</v>
      </c>
      <c r="AA65" s="3">
        <f t="shared" si="20"/>
        <v>-5.8552961942593504E-2</v>
      </c>
      <c r="AB65" s="3">
        <f t="shared" si="7"/>
        <v>25.286356194518707</v>
      </c>
      <c r="AC65" s="3">
        <f t="shared" si="21"/>
        <v>44.386429237330773</v>
      </c>
      <c r="AD65" s="12">
        <f t="shared" si="24"/>
        <v>3.5941139186960864</v>
      </c>
      <c r="AE65" s="12">
        <f t="shared" si="24"/>
        <v>3.7964679079715031</v>
      </c>
      <c r="AQ65" s="2">
        <v>1</v>
      </c>
      <c r="AR65" s="3">
        <f t="shared" si="8"/>
        <v>2.6516234412896731</v>
      </c>
      <c r="AS65" s="3">
        <f t="shared" si="9"/>
        <v>1.8435542653320052</v>
      </c>
      <c r="AT65" s="3">
        <f t="shared" si="10"/>
        <v>1.9957841841920794</v>
      </c>
      <c r="AU65" s="3">
        <f t="shared" si="11"/>
        <v>1.8593513881676458</v>
      </c>
      <c r="AV65" s="11">
        <v>0.11159213</v>
      </c>
      <c r="AW65" s="11">
        <v>0.52485426000000002</v>
      </c>
      <c r="AX65" s="11">
        <v>0.17114981000000001</v>
      </c>
      <c r="AY65" s="11">
        <v>9.0212651000000005E-2</v>
      </c>
      <c r="AZ65" s="11">
        <v>0.13379119</v>
      </c>
      <c r="BB65" s="12">
        <f t="shared" si="12"/>
        <v>0.92000791100000012</v>
      </c>
      <c r="BC65" s="3">
        <f t="shared" si="15"/>
        <v>2.2476417682439482</v>
      </c>
      <c r="BD65" s="3">
        <f t="shared" si="18"/>
        <v>1.7560689359770898</v>
      </c>
      <c r="BE65" s="3">
        <f t="shared" si="19"/>
        <v>1.6841604411722608</v>
      </c>
      <c r="BF65" s="3">
        <f t="shared" si="22"/>
        <v>1.4464610044213502</v>
      </c>
      <c r="BG65" s="3">
        <f t="shared" si="25"/>
        <v>8.7728406756382</v>
      </c>
      <c r="BH65" s="3">
        <f t="shared" si="23"/>
        <v>23.208283956277498</v>
      </c>
      <c r="BI65" s="12">
        <f t="shared" si="26"/>
        <v>1.292592959187415</v>
      </c>
      <c r="BJ65" s="12">
        <f t="shared" si="26"/>
        <v>1.7272703859907232</v>
      </c>
    </row>
    <row r="66" spans="1:62" x14ac:dyDescent="0.25">
      <c r="A66" s="2" t="str">
        <f>'Real GDP'!A66</f>
        <v>Q4/1974</v>
      </c>
      <c r="B66" s="3">
        <f>100*DataTransformed!B62</f>
        <v>-1.6030976159100874</v>
      </c>
      <c r="C66" s="3">
        <f>100*DataTransformed!L62</f>
        <v>11.610693884327539</v>
      </c>
      <c r="G66" s="3">
        <f t="shared" si="0"/>
        <v>-1.3904420914808111</v>
      </c>
      <c r="H66" s="3">
        <f t="shared" si="1"/>
        <v>3.6057978521665257</v>
      </c>
      <c r="L66" s="2">
        <v>1</v>
      </c>
      <c r="M66" s="3">
        <f t="shared" si="13"/>
        <v>-2.0873635492134102</v>
      </c>
      <c r="N66" s="3">
        <f t="shared" si="3"/>
        <v>-0.58245944303089137</v>
      </c>
      <c r="O66" s="3">
        <f t="shared" si="4"/>
        <v>-1.9182779516507928</v>
      </c>
      <c r="P66" s="3">
        <f t="shared" si="5"/>
        <v>0.22822805650874839</v>
      </c>
      <c r="Q66" s="11">
        <v>7.3101731000000003E-2</v>
      </c>
      <c r="R66" s="11">
        <v>0.13203529999999999</v>
      </c>
      <c r="S66" s="11">
        <v>0.28973471000000001</v>
      </c>
      <c r="T66" s="11">
        <v>-1.7201177999999999E-4</v>
      </c>
      <c r="U66" s="11">
        <v>-1.7825901000000002E-2</v>
      </c>
      <c r="W66" s="12">
        <f t="shared" si="6"/>
        <v>0.40377209722000007</v>
      </c>
      <c r="X66" s="3">
        <f t="shared" si="14"/>
        <v>-0.37500106357852336</v>
      </c>
      <c r="Y66" s="3">
        <f t="shared" si="16"/>
        <v>-0.15838022244387753</v>
      </c>
      <c r="Z66" s="3">
        <f t="shared" si="17"/>
        <v>-6.1656372168217788E-2</v>
      </c>
      <c r="AA66" s="3">
        <f t="shared" si="20"/>
        <v>7.3419144294427474E-2</v>
      </c>
      <c r="AB66" s="3">
        <f t="shared" si="7"/>
        <v>11.119278728546657</v>
      </c>
      <c r="AC66" s="3">
        <f t="shared" si="21"/>
        <v>23.108248250563431</v>
      </c>
      <c r="AD66" s="12">
        <f t="shared" si="24"/>
        <v>3.6417907170515091</v>
      </c>
      <c r="AE66" s="12">
        <f t="shared" si="24"/>
        <v>3.8844258693302796</v>
      </c>
      <c r="AQ66" s="2">
        <v>1</v>
      </c>
      <c r="AR66" s="3">
        <f t="shared" si="8"/>
        <v>3.5264822640424249</v>
      </c>
      <c r="AS66" s="3">
        <f t="shared" si="9"/>
        <v>2.6516234412896731</v>
      </c>
      <c r="AT66" s="3">
        <f t="shared" si="10"/>
        <v>1.8435542653320052</v>
      </c>
      <c r="AU66" s="3">
        <f t="shared" si="11"/>
        <v>1.9957841841920794</v>
      </c>
      <c r="AV66" s="11">
        <v>0.10829573000000001</v>
      </c>
      <c r="AW66" s="11">
        <v>0.5155073</v>
      </c>
      <c r="AX66" s="11">
        <v>0.16186958000000001</v>
      </c>
      <c r="AY66" s="11">
        <v>8.2244520000000002E-2</v>
      </c>
      <c r="AZ66" s="11">
        <v>0.13228086999999999</v>
      </c>
      <c r="BB66" s="12">
        <f t="shared" si="12"/>
        <v>0.89190227</v>
      </c>
      <c r="BC66" s="3">
        <f t="shared" si="15"/>
        <v>2.7710665570574635</v>
      </c>
      <c r="BD66" s="3">
        <f t="shared" si="18"/>
        <v>2.178431593709238</v>
      </c>
      <c r="BE66" s="3">
        <f t="shared" si="19"/>
        <v>1.7405501333486151</v>
      </c>
      <c r="BF66" s="3">
        <f t="shared" si="22"/>
        <v>1.6719263030492229</v>
      </c>
      <c r="BG66" s="3">
        <f t="shared" si="25"/>
        <v>3.7376693038653124</v>
      </c>
      <c r="BH66" s="3">
        <f t="shared" si="23"/>
        <v>20.06146895637006</v>
      </c>
      <c r="BI66" s="12">
        <f t="shared" si="26"/>
        <v>1.3368423729720411</v>
      </c>
      <c r="BJ66" s="12">
        <f t="shared" si="26"/>
        <v>1.8990470798424219</v>
      </c>
    </row>
    <row r="67" spans="1:62" x14ac:dyDescent="0.25">
      <c r="A67" s="2" t="str">
        <f>'Real GDP'!A67</f>
        <v>Q1/1975</v>
      </c>
      <c r="B67" s="3">
        <f>100*DataTransformed!B63</f>
        <v>-4.8620192108053573</v>
      </c>
      <c r="C67" s="3">
        <f>100*DataTransformed!L63</f>
        <v>8.970345730096696</v>
      </c>
      <c r="G67" s="3">
        <f t="shared" si="0"/>
        <v>-2.3828502142943568</v>
      </c>
      <c r="H67" s="3">
        <f t="shared" si="1"/>
        <v>2.4657910163843626</v>
      </c>
      <c r="L67" s="2">
        <v>1</v>
      </c>
      <c r="M67" s="3">
        <f t="shared" si="13"/>
        <v>-1.3904420914808111</v>
      </c>
      <c r="N67" s="3">
        <f t="shared" si="3"/>
        <v>-2.0873635492134102</v>
      </c>
      <c r="O67" s="3">
        <f t="shared" si="4"/>
        <v>-0.58245944303089137</v>
      </c>
      <c r="P67" s="3">
        <f t="shared" si="5"/>
        <v>-1.9182779516507928</v>
      </c>
      <c r="Q67" s="11">
        <v>6.1161488999999999E-2</v>
      </c>
      <c r="R67" s="11">
        <v>0.11105743999999999</v>
      </c>
      <c r="S67" s="11">
        <v>0.31592251999999998</v>
      </c>
      <c r="T67" s="11">
        <v>6.1327285999999998E-3</v>
      </c>
      <c r="U67" s="11">
        <v>-1.0240641999999999E-2</v>
      </c>
      <c r="W67" s="12">
        <f t="shared" si="6"/>
        <v>0.4228720466</v>
      </c>
      <c r="X67" s="3">
        <f t="shared" si="14"/>
        <v>-0.73663027069701581</v>
      </c>
      <c r="Y67" s="3">
        <f t="shared" si="16"/>
        <v>-0.54689809678364409</v>
      </c>
      <c r="Z67" s="3">
        <f t="shared" si="17"/>
        <v>-7.6157937222436828E-2</v>
      </c>
      <c r="AA67" s="3">
        <f t="shared" si="20"/>
        <v>-5.1218369572674227E-3</v>
      </c>
      <c r="AB67" s="3">
        <f t="shared" si="7"/>
        <v>29.224219495578801</v>
      </c>
      <c r="AC67" s="3">
        <f t="shared" si="21"/>
        <v>60.96655923667516</v>
      </c>
      <c r="AD67" s="12">
        <f t="shared" si="24"/>
        <v>3.7636426411024959</v>
      </c>
      <c r="AE67" s="12">
        <f t="shared" si="24"/>
        <v>4.119689050766346</v>
      </c>
      <c r="AQ67" s="2">
        <v>1</v>
      </c>
      <c r="AR67" s="3">
        <f t="shared" si="8"/>
        <v>3.6057978521665257</v>
      </c>
      <c r="AS67" s="3">
        <f t="shared" si="9"/>
        <v>3.5264822640424249</v>
      </c>
      <c r="AT67" s="3">
        <f t="shared" si="10"/>
        <v>2.6516234412896731</v>
      </c>
      <c r="AU67" s="3">
        <f t="shared" si="11"/>
        <v>1.8435542653320052</v>
      </c>
      <c r="AV67" s="11">
        <v>0.10739617</v>
      </c>
      <c r="AW67" s="11">
        <v>0.50911558999999995</v>
      </c>
      <c r="AX67" s="11">
        <v>0.15475936000000001</v>
      </c>
      <c r="AY67" s="11">
        <v>8.2269262999999995E-2</v>
      </c>
      <c r="AZ67" s="11">
        <v>0.14946015000000001</v>
      </c>
      <c r="BB67" s="12">
        <f t="shared" si="12"/>
        <v>0.89560436300000001</v>
      </c>
      <c r="BC67" s="3">
        <f t="shared" si="15"/>
        <v>2.9826052124591365</v>
      </c>
      <c r="BD67" s="3">
        <f t="shared" si="18"/>
        <v>2.5695794311669311</v>
      </c>
      <c r="BE67" s="3">
        <f t="shared" si="19"/>
        <v>2.1254959927407273</v>
      </c>
      <c r="BF67" s="3">
        <f t="shared" si="22"/>
        <v>1.7069737548662745</v>
      </c>
      <c r="BG67" s="3">
        <f t="shared" si="25"/>
        <v>1.4327695756432615</v>
      </c>
      <c r="BH67" s="3">
        <f t="shared" si="23"/>
        <v>3.0887437884022746</v>
      </c>
      <c r="BI67" s="12">
        <f t="shared" si="26"/>
        <v>1.3141314300309306</v>
      </c>
      <c r="BJ67" s="12">
        <f t="shared" si="26"/>
        <v>1.9071079637650501</v>
      </c>
    </row>
    <row r="68" spans="1:62" x14ac:dyDescent="0.25">
      <c r="A68" s="2" t="str">
        <f>'Real GDP'!A68</f>
        <v>Q2/1975</v>
      </c>
      <c r="B68" s="3">
        <f>100*DataTransformed!B64</f>
        <v>3.0700127122464949</v>
      </c>
      <c r="C68" s="3">
        <f>100*DataTransformed!L64</f>
        <v>5.9401335010374368</v>
      </c>
      <c r="G68" s="3">
        <f t="shared" si="0"/>
        <v>3.2615356642761821E-2</v>
      </c>
      <c r="H68" s="3">
        <f t="shared" si="1"/>
        <v>1.1574549738579638</v>
      </c>
      <c r="L68" s="2">
        <v>1</v>
      </c>
      <c r="M68" s="3">
        <f t="shared" si="13"/>
        <v>-2.3828502142943568</v>
      </c>
      <c r="N68" s="3">
        <f t="shared" si="3"/>
        <v>-1.3904420914808111</v>
      </c>
      <c r="O68" s="3">
        <f t="shared" si="4"/>
        <v>-2.0873635492134102</v>
      </c>
      <c r="P68" s="3">
        <f t="shared" si="5"/>
        <v>-0.58245944303089137</v>
      </c>
      <c r="Q68" s="11">
        <v>4.3335674999999997E-2</v>
      </c>
      <c r="R68" s="11">
        <v>0.11284282</v>
      </c>
      <c r="S68" s="11">
        <v>0.29751021999999999</v>
      </c>
      <c r="T68" s="11">
        <v>2.0951271E-4</v>
      </c>
      <c r="U68" s="11">
        <v>3.7049390000000001E-2</v>
      </c>
      <c r="W68" s="12">
        <f t="shared" si="6"/>
        <v>0.44761194271000004</v>
      </c>
      <c r="X68" s="3">
        <f t="shared" si="14"/>
        <v>-0.66123969161028096</v>
      </c>
      <c r="Y68" s="3">
        <f t="shared" si="16"/>
        <v>-0.46675522804606573</v>
      </c>
      <c r="Z68" s="3">
        <f t="shared" si="17"/>
        <v>-9.7017032196281369E-2</v>
      </c>
      <c r="AA68" s="3">
        <f t="shared" si="20"/>
        <v>2.0340681178716683E-2</v>
      </c>
      <c r="AB68" s="3">
        <f t="shared" si="7"/>
        <v>5.191641655738132</v>
      </c>
      <c r="AC68" s="3">
        <f t="shared" si="21"/>
        <v>1.6247525992396006E-3</v>
      </c>
      <c r="AD68" s="12">
        <f t="shared" si="24"/>
        <v>3.7467016475484098</v>
      </c>
      <c r="AE68" s="12">
        <f t="shared" si="24"/>
        <v>4.0776074989314894</v>
      </c>
      <c r="AQ68" s="2">
        <v>1</v>
      </c>
      <c r="AR68" s="3">
        <f t="shared" si="8"/>
        <v>2.4657910163843626</v>
      </c>
      <c r="AS68" s="3">
        <f t="shared" si="9"/>
        <v>3.6057978521665257</v>
      </c>
      <c r="AT68" s="3">
        <f t="shared" si="10"/>
        <v>3.5264822640424249</v>
      </c>
      <c r="AU68" s="3">
        <f t="shared" si="11"/>
        <v>2.6516234412896731</v>
      </c>
      <c r="AV68" s="11">
        <v>0.11848445000000001</v>
      </c>
      <c r="AW68" s="11">
        <v>0.49068414999999999</v>
      </c>
      <c r="AX68" s="11">
        <v>0.14727773999999999</v>
      </c>
      <c r="AY68" s="11">
        <v>5.6276080999999999E-2</v>
      </c>
      <c r="AZ68" s="11">
        <v>0.15831233</v>
      </c>
      <c r="BB68" s="12">
        <f t="shared" si="12"/>
        <v>0.85255030099999995</v>
      </c>
      <c r="BC68" s="3">
        <f t="shared" si="15"/>
        <v>2.4777040643256383</v>
      </c>
      <c r="BD68" s="3">
        <f t="shared" si="18"/>
        <v>2.8703510844928868</v>
      </c>
      <c r="BE68" s="3">
        <f t="shared" si="19"/>
        <v>2.5222769612602125</v>
      </c>
      <c r="BF68" s="3">
        <f t="shared" si="22"/>
        <v>2.1575354878178876</v>
      </c>
      <c r="BG68" s="3">
        <f t="shared" si="25"/>
        <v>9.3501641579417463</v>
      </c>
      <c r="BH68" s="3">
        <f t="shared" si="23"/>
        <v>5.3650949511983423</v>
      </c>
      <c r="BI68" s="12">
        <f t="shared" si="26"/>
        <v>1.4121681155042685</v>
      </c>
      <c r="BJ68" s="12">
        <f t="shared" si="26"/>
        <v>1.9336472389701063</v>
      </c>
    </row>
    <row r="69" spans="1:62" x14ac:dyDescent="0.25">
      <c r="A69" s="2" t="str">
        <f>'Real GDP'!A69</f>
        <v>Q3/1975</v>
      </c>
      <c r="B69" s="3">
        <f>100*DataTransformed!B65</f>
        <v>6.5564227012863796</v>
      </c>
      <c r="C69" s="3">
        <f>100*DataTransformed!L65</f>
        <v>7.0614086728131298</v>
      </c>
      <c r="G69" s="3">
        <f t="shared" si="0"/>
        <v>1.0942983372953408</v>
      </c>
      <c r="H69" s="3">
        <f t="shared" si="1"/>
        <v>1.641581038282024</v>
      </c>
      <c r="L69" s="2">
        <v>1</v>
      </c>
      <c r="M69" s="3">
        <f t="shared" si="13"/>
        <v>3.2615356642761821E-2</v>
      </c>
      <c r="N69" s="3">
        <f t="shared" si="3"/>
        <v>-2.3828502142943568</v>
      </c>
      <c r="O69" s="3">
        <f t="shared" si="4"/>
        <v>-1.3904420914808111</v>
      </c>
      <c r="P69" s="3">
        <f t="shared" si="5"/>
        <v>-2.0873635492134102</v>
      </c>
      <c r="Q69" s="11">
        <v>5.3306928000000003E-2</v>
      </c>
      <c r="R69" s="11">
        <v>0.10189075</v>
      </c>
      <c r="S69" s="11">
        <v>0.31072219000000001</v>
      </c>
      <c r="T69" s="11">
        <v>2.5787016999999999E-2</v>
      </c>
      <c r="U69" s="11">
        <v>6.3870841999999997E-2</v>
      </c>
      <c r="W69" s="12">
        <f t="shared" si="6"/>
        <v>0.50227079900000005</v>
      </c>
      <c r="X69" s="3">
        <f t="shared" si="14"/>
        <v>-0.85295132717656352</v>
      </c>
      <c r="Y69" s="3">
        <f t="shared" si="16"/>
        <v>-0.81782962947627169</v>
      </c>
      <c r="Z69" s="3">
        <f t="shared" si="17"/>
        <v>-0.21054450431001989</v>
      </c>
      <c r="AA69" s="3">
        <f t="shared" si="20"/>
        <v>-6.0889662842571829E-2</v>
      </c>
      <c r="AB69" s="3">
        <f t="shared" si="7"/>
        <v>40.889375617728064</v>
      </c>
      <c r="AC69" s="3">
        <f t="shared" si="21"/>
        <v>14.390389245540904</v>
      </c>
      <c r="AD69" s="12">
        <f t="shared" si="24"/>
        <v>3.9133541401939778</v>
      </c>
      <c r="AE69" s="12">
        <f t="shared" si="24"/>
        <v>4.1322671688516337</v>
      </c>
      <c r="AQ69" s="2">
        <v>1</v>
      </c>
      <c r="AR69" s="3">
        <f t="shared" si="8"/>
        <v>1.1574549738579638</v>
      </c>
      <c r="AS69" s="3">
        <f t="shared" si="9"/>
        <v>2.4657910163843626</v>
      </c>
      <c r="AT69" s="3">
        <f t="shared" si="10"/>
        <v>3.6057978521665257</v>
      </c>
      <c r="AU69" s="3">
        <f t="shared" si="11"/>
        <v>3.5264822640424249</v>
      </c>
      <c r="AV69" s="11">
        <v>0.10316098</v>
      </c>
      <c r="AW69" s="11">
        <v>0.48446168000000001</v>
      </c>
      <c r="AX69" s="11">
        <v>0.14780270000000001</v>
      </c>
      <c r="AY69" s="11">
        <v>4.9453463000000003E-2</v>
      </c>
      <c r="AZ69" s="11">
        <v>0.14895057</v>
      </c>
      <c r="BB69" s="12">
        <f t="shared" si="12"/>
        <v>0.83066841300000005</v>
      </c>
      <c r="BC69" s="3">
        <f t="shared" si="15"/>
        <v>1.7319448650085447</v>
      </c>
      <c r="BD69" s="3">
        <f t="shared" si="18"/>
        <v>2.4586164868829439</v>
      </c>
      <c r="BE69" s="3">
        <f t="shared" si="19"/>
        <v>2.854037629682419</v>
      </c>
      <c r="BF69" s="3">
        <f t="shared" si="22"/>
        <v>2.5188758402514324</v>
      </c>
      <c r="BG69" s="3">
        <f t="shared" si="25"/>
        <v>4.3802279295893025E-2</v>
      </c>
      <c r="BH69" s="3">
        <f t="shared" si="23"/>
        <v>4.1285599383469282</v>
      </c>
      <c r="BI69" s="12">
        <f t="shared" si="26"/>
        <v>1.4019087910160763</v>
      </c>
      <c r="BJ69" s="12">
        <f t="shared" si="26"/>
        <v>1.9666266714883589</v>
      </c>
    </row>
    <row r="70" spans="1:62" x14ac:dyDescent="0.25">
      <c r="A70" s="2" t="str">
        <f>'Real GDP'!A70</f>
        <v>Q4/1975</v>
      </c>
      <c r="B70" s="3">
        <f>100*DataTransformed!B66</f>
        <v>5.3566637188403377</v>
      </c>
      <c r="C70" s="3">
        <f>100*DataTransformed!L66</f>
        <v>6.6119997592309687</v>
      </c>
      <c r="G70" s="3">
        <f t="shared" si="0"/>
        <v>0.72894724647346121</v>
      </c>
      <c r="H70" s="3">
        <f t="shared" si="1"/>
        <v>1.4475425238065172</v>
      </c>
      <c r="L70" s="2">
        <v>1</v>
      </c>
      <c r="M70" s="3">
        <f t="shared" si="13"/>
        <v>1.0942983372953408</v>
      </c>
      <c r="N70" s="3">
        <f t="shared" si="3"/>
        <v>3.2615356642761821E-2</v>
      </c>
      <c r="O70" s="3">
        <f t="shared" si="4"/>
        <v>-2.3828502142943568</v>
      </c>
      <c r="P70" s="3">
        <f t="shared" si="5"/>
        <v>-1.3904420914808111</v>
      </c>
      <c r="Q70" s="11">
        <v>3.7240228E-2</v>
      </c>
      <c r="R70" s="11">
        <v>0.13498493</v>
      </c>
      <c r="S70" s="11">
        <v>0.25131803000000003</v>
      </c>
      <c r="T70" s="11">
        <v>-4.9102061000000002E-2</v>
      </c>
      <c r="U70" s="11">
        <v>4.6505059000000001E-2</v>
      </c>
      <c r="W70" s="12">
        <f t="shared" si="6"/>
        <v>0.38370595800000007</v>
      </c>
      <c r="X70" s="3">
        <f t="shared" si="14"/>
        <v>0.24549110471388033</v>
      </c>
      <c r="Y70" s="3">
        <f t="shared" si="16"/>
        <v>-0.17372191351542809</v>
      </c>
      <c r="Z70" s="3">
        <f t="shared" si="17"/>
        <v>-0.2976903615189736</v>
      </c>
      <c r="AA70" s="3">
        <f t="shared" si="20"/>
        <v>-9.9958066370370621E-2</v>
      </c>
      <c r="AB70" s="3">
        <f t="shared" si="7"/>
        <v>2.5204690400704051</v>
      </c>
      <c r="AC70" s="3">
        <f t="shared" si="21"/>
        <v>7.4092977901078907</v>
      </c>
      <c r="AD70" s="12">
        <f t="shared" si="24"/>
        <v>3.9228136065752266</v>
      </c>
      <c r="AE70" s="12">
        <f t="shared" si="24"/>
        <v>4.1598659846105228</v>
      </c>
      <c r="AQ70" s="2">
        <v>1</v>
      </c>
      <c r="AR70" s="3">
        <f t="shared" si="8"/>
        <v>1.641581038282024</v>
      </c>
      <c r="AS70" s="3">
        <f t="shared" si="9"/>
        <v>1.1574549738579638</v>
      </c>
      <c r="AT70" s="3">
        <f t="shared" si="10"/>
        <v>2.4657910163843626</v>
      </c>
      <c r="AU70" s="3">
        <f t="shared" si="11"/>
        <v>3.6057978521665257</v>
      </c>
      <c r="AV70" s="11">
        <v>0.10784050000000001</v>
      </c>
      <c r="AW70" s="11">
        <v>0.46984526999999998</v>
      </c>
      <c r="AX70" s="11">
        <v>0.15820389000000001</v>
      </c>
      <c r="AY70" s="11">
        <v>3.5978746999999998E-2</v>
      </c>
      <c r="AZ70" s="11">
        <v>0.15062030000000001</v>
      </c>
      <c r="BB70" s="12">
        <f t="shared" si="12"/>
        <v>0.81464820700000007</v>
      </c>
      <c r="BC70" s="3">
        <f t="shared" si="15"/>
        <v>1.6940658908887198</v>
      </c>
      <c r="BD70" s="3">
        <f t="shared" si="18"/>
        <v>1.7723244194135255</v>
      </c>
      <c r="BE70" s="3">
        <f t="shared" si="19"/>
        <v>2.3994065604774351</v>
      </c>
      <c r="BF70" s="3">
        <f t="shared" si="22"/>
        <v>2.7889447390328495</v>
      </c>
      <c r="BG70" s="3">
        <f t="shared" si="25"/>
        <v>0.32600455142087531</v>
      </c>
      <c r="BH70" s="3">
        <f t="shared" si="23"/>
        <v>9.652182397626019</v>
      </c>
      <c r="BI70" s="12">
        <f t="shared" si="26"/>
        <v>1.3930541552098701</v>
      </c>
      <c r="BJ70" s="12">
        <f t="shared" si="26"/>
        <v>2.0385777196688575</v>
      </c>
    </row>
    <row r="71" spans="1:62" x14ac:dyDescent="0.25">
      <c r="A71" s="2" t="str">
        <f>'Real GDP'!A71</f>
        <v>Q1/1976</v>
      </c>
      <c r="B71" s="3">
        <f>100*DataTransformed!B67</f>
        <v>8.9321742203075871</v>
      </c>
      <c r="C71" s="3">
        <f>100*DataTransformed!L67</f>
        <v>4.1354745129225989</v>
      </c>
      <c r="G71" s="3">
        <f t="shared" si="0"/>
        <v>1.8177631512253103</v>
      </c>
      <c r="H71" s="3">
        <f t="shared" si="1"/>
        <v>0.37826849444992761</v>
      </c>
      <c r="L71" s="2">
        <v>1</v>
      </c>
      <c r="M71" s="3">
        <f t="shared" si="13"/>
        <v>0.72894724647346121</v>
      </c>
      <c r="N71" s="3">
        <f t="shared" si="3"/>
        <v>1.0942983372953408</v>
      </c>
      <c r="O71" s="3">
        <f t="shared" si="4"/>
        <v>3.2615356642761821E-2</v>
      </c>
      <c r="P71" s="3">
        <f t="shared" si="5"/>
        <v>-2.3828502142943568</v>
      </c>
      <c r="Q71" s="11">
        <v>7.7019576000000006E-2</v>
      </c>
      <c r="R71" s="11">
        <v>0.13343107000000001</v>
      </c>
      <c r="S71" s="11">
        <v>0.23724659000000001</v>
      </c>
      <c r="T71" s="11">
        <v>-8.4766373000000006E-2</v>
      </c>
      <c r="U71" s="11">
        <v>3.7190411E-2</v>
      </c>
      <c r="W71" s="12">
        <f t="shared" si="6"/>
        <v>0.32310169799999999</v>
      </c>
      <c r="X71" s="3">
        <f t="shared" si="14"/>
        <v>0.3425184717287435</v>
      </c>
      <c r="Y71" s="3">
        <f t="shared" si="16"/>
        <v>0.23297865891143504</v>
      </c>
      <c r="Z71" s="3">
        <f t="shared" si="17"/>
        <v>-0.38077822919388349</v>
      </c>
      <c r="AA71" s="3">
        <f t="shared" si="20"/>
        <v>-0.32199090288934862</v>
      </c>
      <c r="AB71" s="3">
        <f t="shared" si="7"/>
        <v>23.469039590938348</v>
      </c>
      <c r="AC71" s="3">
        <f t="shared" si="21"/>
        <v>49.373614216607443</v>
      </c>
      <c r="AD71" s="12">
        <f t="shared" si="24"/>
        <v>3.9405696997320887</v>
      </c>
      <c r="AE71" s="12">
        <f t="shared" si="24"/>
        <v>4.266039636206318</v>
      </c>
      <c r="AQ71" s="2">
        <v>1</v>
      </c>
      <c r="AR71" s="3">
        <f t="shared" si="8"/>
        <v>1.4475425238065172</v>
      </c>
      <c r="AS71" s="3">
        <f t="shared" si="9"/>
        <v>1.641581038282024</v>
      </c>
      <c r="AT71" s="3">
        <f t="shared" si="10"/>
        <v>1.1574549738579638</v>
      </c>
      <c r="AU71" s="3">
        <f t="shared" si="11"/>
        <v>2.4657910163843626</v>
      </c>
      <c r="AV71" s="11">
        <v>0.10640026</v>
      </c>
      <c r="AW71" s="11">
        <v>0.45800088</v>
      </c>
      <c r="AX71" s="11">
        <v>0.16158601</v>
      </c>
      <c r="AY71" s="11">
        <v>4.7675344000000001E-2</v>
      </c>
      <c r="AZ71" s="11">
        <v>0.16721117999999999</v>
      </c>
      <c r="BB71" s="12">
        <f t="shared" si="12"/>
        <v>0.83447341399999997</v>
      </c>
      <c r="BC71" s="3">
        <f t="shared" si="15"/>
        <v>1.5021224293346733</v>
      </c>
      <c r="BD71" s="3">
        <f t="shared" si="18"/>
        <v>1.5765358142023012</v>
      </c>
      <c r="BE71" s="3">
        <f t="shared" si="19"/>
        <v>1.6422915071486806</v>
      </c>
      <c r="BF71" s="3">
        <f t="shared" si="22"/>
        <v>2.1877352940620485</v>
      </c>
      <c r="BG71" s="3">
        <f t="shared" si="25"/>
        <v>6.7752796080056861</v>
      </c>
      <c r="BH71" s="3">
        <f t="shared" si="23"/>
        <v>17.563405154512882</v>
      </c>
      <c r="BI71" s="12">
        <f t="shared" si="26"/>
        <v>1.4611617419244547</v>
      </c>
      <c r="BJ71" s="12">
        <f t="shared" si="26"/>
        <v>2.1591508939080466</v>
      </c>
    </row>
    <row r="72" spans="1:62" x14ac:dyDescent="0.25">
      <c r="A72" s="2" t="str">
        <f>'Real GDP'!A72</f>
        <v>Q2/1976</v>
      </c>
      <c r="B72" s="3">
        <f>100*DataTransformed!B68</f>
        <v>3.0109635138501289</v>
      </c>
      <c r="C72" s="3">
        <f>100*DataTransformed!L68</f>
        <v>4.037522889944789</v>
      </c>
      <c r="G72" s="3">
        <f t="shared" si="0"/>
        <v>1.4633670852599277E-2</v>
      </c>
      <c r="H72" s="3">
        <f t="shared" si="1"/>
        <v>0.3359765264033161</v>
      </c>
      <c r="L72" s="2">
        <v>1</v>
      </c>
      <c r="M72" s="3">
        <f t="shared" si="13"/>
        <v>1.8177631512253103</v>
      </c>
      <c r="N72" s="3">
        <f t="shared" si="3"/>
        <v>0.72894724647346121</v>
      </c>
      <c r="O72" s="3">
        <f t="shared" si="4"/>
        <v>1.0942983372953408</v>
      </c>
      <c r="P72" s="3">
        <f t="shared" si="5"/>
        <v>3.2615356642761821E-2</v>
      </c>
      <c r="Q72" s="11">
        <v>6.3686171999999999E-2</v>
      </c>
      <c r="R72" s="11">
        <v>0.14278078999999999</v>
      </c>
      <c r="S72" s="11">
        <v>0.25035446</v>
      </c>
      <c r="T72" s="11">
        <v>-0.14418603999999999</v>
      </c>
      <c r="U72" s="11">
        <v>8.2272234000000007E-3</v>
      </c>
      <c r="W72" s="12">
        <f t="shared" si="6"/>
        <v>0.25717643340000002</v>
      </c>
      <c r="X72" s="3">
        <f t="shared" si="14"/>
        <v>0.34820881501636075</v>
      </c>
      <c r="Y72" s="3">
        <f t="shared" si="16"/>
        <v>0.20411570817924843</v>
      </c>
      <c r="Z72" s="3">
        <f t="shared" si="17"/>
        <v>7.8169652158773362E-2</v>
      </c>
      <c r="AA72" s="3">
        <f t="shared" si="20"/>
        <v>-5.9382004857912209E-2</v>
      </c>
      <c r="AB72" s="3">
        <f t="shared" si="7"/>
        <v>1.1999262890147686</v>
      </c>
      <c r="AC72" s="3">
        <f t="shared" si="21"/>
        <v>5.9076481310933363E-2</v>
      </c>
      <c r="AD72" s="12">
        <f t="shared" si="24"/>
        <v>3.9099196095436755</v>
      </c>
      <c r="AE72" s="12">
        <f t="shared" si="24"/>
        <v>4.2184305324154598</v>
      </c>
      <c r="AQ72" s="2">
        <v>1</v>
      </c>
      <c r="AR72" s="3">
        <f t="shared" si="8"/>
        <v>0.37826849444992761</v>
      </c>
      <c r="AS72" s="3">
        <f t="shared" si="9"/>
        <v>1.4475425238065172</v>
      </c>
      <c r="AT72" s="3">
        <f t="shared" si="10"/>
        <v>1.641581038282024</v>
      </c>
      <c r="AU72" s="3">
        <f t="shared" si="11"/>
        <v>1.1574549738579638</v>
      </c>
      <c r="AV72" s="11">
        <v>8.6729490000000006E-2</v>
      </c>
      <c r="AW72" s="11">
        <v>0.45930753000000002</v>
      </c>
      <c r="AX72" s="11">
        <v>0.14533143000000001</v>
      </c>
      <c r="AY72" s="11">
        <v>4.6764976E-2</v>
      </c>
      <c r="AZ72" s="11">
        <v>0.17589772000000001</v>
      </c>
      <c r="BB72" s="12">
        <f t="shared" si="12"/>
        <v>0.82730165600000005</v>
      </c>
      <c r="BC72" s="3">
        <f t="shared" si="15"/>
        <v>0.75120667159481469</v>
      </c>
      <c r="BD72" s="3">
        <f t="shared" si="18"/>
        <v>1.3000786279098753</v>
      </c>
      <c r="BE72" s="3">
        <f t="shared" si="19"/>
        <v>1.3499744533987859</v>
      </c>
      <c r="BF72" s="3">
        <f t="shared" si="22"/>
        <v>1.4187968664734523</v>
      </c>
      <c r="BG72" s="3">
        <f t="shared" si="25"/>
        <v>0.92487966786564879</v>
      </c>
      <c r="BH72" s="3">
        <f t="shared" si="23"/>
        <v>6.2895603984551576</v>
      </c>
      <c r="BI72" s="12">
        <f t="shared" si="26"/>
        <v>1.4707670253561105</v>
      </c>
      <c r="BJ72" s="12">
        <f t="shared" si="26"/>
        <v>2.1959166036624755</v>
      </c>
    </row>
    <row r="73" spans="1:62" x14ac:dyDescent="0.25">
      <c r="A73" s="2" t="str">
        <f>'Real GDP'!A73</f>
        <v>Q3/1976</v>
      </c>
      <c r="B73" s="3">
        <f>100*DataTransformed!B69</f>
        <v>2.0286623190600039</v>
      </c>
      <c r="C73" s="3">
        <f>100*DataTransformed!L69</f>
        <v>5.1350251204784314</v>
      </c>
      <c r="G73" s="3">
        <f t="shared" ref="G73:G136" si="27">(B73-AVERAGE($B$8:$B$238))/_xlfn.STDEV.S($B$8:$B$238)</f>
        <v>-0.28449708647711153</v>
      </c>
      <c r="H73" s="3">
        <f t="shared" ref="H73:H136" si="28">(C73-AVERAGE($C$8:$C$238))/_xlfn.STDEV.S($C$8:$C$238)</f>
        <v>0.80983829462872581</v>
      </c>
      <c r="L73" s="2">
        <v>1</v>
      </c>
      <c r="M73" s="3">
        <f t="shared" si="13"/>
        <v>1.4633670852599277E-2</v>
      </c>
      <c r="N73" s="3">
        <f t="shared" si="3"/>
        <v>1.8177631512253103</v>
      </c>
      <c r="O73" s="3">
        <f t="shared" si="4"/>
        <v>0.72894724647346121</v>
      </c>
      <c r="P73" s="3">
        <f t="shared" si="5"/>
        <v>1.0942983372953408</v>
      </c>
      <c r="Q73" s="11">
        <v>2.5426006000000001E-3</v>
      </c>
      <c r="R73" s="11">
        <v>0.14590548</v>
      </c>
      <c r="S73" s="11">
        <v>0.25320622999999998</v>
      </c>
      <c r="T73" s="11">
        <v>-0.15914134999999999</v>
      </c>
      <c r="U73" s="11">
        <v>-3.2879953999999999E-3</v>
      </c>
      <c r="W73" s="12">
        <f t="shared" si="6"/>
        <v>0.23668236460000003</v>
      </c>
      <c r="X73" s="3">
        <f t="shared" si="14"/>
        <v>0.34534299114276706</v>
      </c>
      <c r="Y73" s="3">
        <f t="shared" si="16"/>
        <v>0.47238783387517574</v>
      </c>
      <c r="Z73" s="3">
        <f t="shared" si="17"/>
        <v>0.16442348350455868</v>
      </c>
      <c r="AA73" s="3">
        <f t="shared" si="20"/>
        <v>0.14517998015534356</v>
      </c>
      <c r="AB73" s="3">
        <f t="shared" si="7"/>
        <v>4.2778720171625375</v>
      </c>
      <c r="AC73" s="3">
        <f t="shared" si="21"/>
        <v>1.9909096540704914</v>
      </c>
      <c r="AD73" s="12">
        <f t="shared" si="24"/>
        <v>3.9209199424207295</v>
      </c>
      <c r="AE73" s="12">
        <f t="shared" si="24"/>
        <v>4.2251043661318803</v>
      </c>
      <c r="AQ73" s="2">
        <v>1</v>
      </c>
      <c r="AR73" s="3">
        <f t="shared" si="8"/>
        <v>0.3359765264033161</v>
      </c>
      <c r="AS73" s="3">
        <f t="shared" si="9"/>
        <v>0.37826849444992761</v>
      </c>
      <c r="AT73" s="3">
        <f t="shared" si="10"/>
        <v>1.4475425238065172</v>
      </c>
      <c r="AU73" s="3">
        <f t="shared" si="11"/>
        <v>1.641581038282024</v>
      </c>
      <c r="AV73" s="11">
        <v>8.0989115E-2</v>
      </c>
      <c r="AW73" s="11">
        <v>0.48171508000000002</v>
      </c>
      <c r="AX73" s="11">
        <v>0.15249799</v>
      </c>
      <c r="AY73" s="11">
        <v>2.2388452999999999E-2</v>
      </c>
      <c r="AZ73" s="11">
        <v>0.18640185000000001</v>
      </c>
      <c r="BB73" s="12">
        <f t="shared" si="12"/>
        <v>0.84300337300000006</v>
      </c>
      <c r="BC73" s="3">
        <f t="shared" si="15"/>
        <v>0.63892123959886937</v>
      </c>
      <c r="BD73" s="3">
        <f t="shared" si="18"/>
        <v>0.84318332528592244</v>
      </c>
      <c r="BE73" s="3">
        <f t="shared" si="19"/>
        <v>1.2880621757934787</v>
      </c>
      <c r="BF73" s="3">
        <f t="shared" si="22"/>
        <v>1.2997395066313411</v>
      </c>
      <c r="BG73" s="3">
        <f t="shared" si="25"/>
        <v>0.15670335113557432</v>
      </c>
      <c r="BH73" s="3">
        <f t="shared" si="23"/>
        <v>1.2874326223518626</v>
      </c>
      <c r="BI73" s="12">
        <f t="shared" si="26"/>
        <v>1.4709657441952524</v>
      </c>
      <c r="BJ73" s="12">
        <f t="shared" si="26"/>
        <v>2.2041830781956593</v>
      </c>
    </row>
    <row r="74" spans="1:62" x14ac:dyDescent="0.25">
      <c r="A74" s="2" t="str">
        <f>'Real GDP'!A74</f>
        <v>Q4/1976</v>
      </c>
      <c r="B74" s="3">
        <f>100*DataTransformed!B70</f>
        <v>2.9911228825334035</v>
      </c>
      <c r="C74" s="3">
        <f>100*DataTransformed!L70</f>
        <v>7.0201782018475711</v>
      </c>
      <c r="G74" s="3">
        <f t="shared" si="27"/>
        <v>8.5917937754369199E-3</v>
      </c>
      <c r="H74" s="3">
        <f t="shared" si="28"/>
        <v>1.6237792121599883</v>
      </c>
      <c r="L74" s="2">
        <v>1</v>
      </c>
      <c r="M74" s="3">
        <f t="shared" si="13"/>
        <v>-0.28449708647711153</v>
      </c>
      <c r="N74" s="3">
        <f t="shared" si="3"/>
        <v>1.4633670852599277E-2</v>
      </c>
      <c r="O74" s="3">
        <f t="shared" si="4"/>
        <v>1.8177631512253103</v>
      </c>
      <c r="P74" s="3">
        <f t="shared" si="5"/>
        <v>0.72894724647346121</v>
      </c>
      <c r="Q74" s="11">
        <v>3.4626509E-2</v>
      </c>
      <c r="R74" s="11">
        <v>0.14719346</v>
      </c>
      <c r="S74" s="11">
        <v>0.21830754999999999</v>
      </c>
      <c r="T74" s="11">
        <v>-0.15977559999999999</v>
      </c>
      <c r="U74" s="11">
        <v>1.7188533999999998E-2</v>
      </c>
      <c r="W74" s="12">
        <f t="shared" si="6"/>
        <v>0.22291394400000003</v>
      </c>
      <c r="X74" s="3">
        <f t="shared" si="14"/>
        <v>-0.28195962430184707</v>
      </c>
      <c r="Y74" s="3">
        <f t="shared" si="16"/>
        <v>-0.23504268494452871</v>
      </c>
      <c r="Z74" s="3">
        <f t="shared" si="17"/>
        <v>-3.7789148631799364E-2</v>
      </c>
      <c r="AA74" s="3">
        <f t="shared" si="20"/>
        <v>0.14546033222782012</v>
      </c>
      <c r="AB74" s="3">
        <f t="shared" si="7"/>
        <v>0.9103600738565033</v>
      </c>
      <c r="AC74" s="3">
        <f t="shared" si="21"/>
        <v>0.20201074156686255</v>
      </c>
      <c r="AD74" s="12">
        <f t="shared" si="24"/>
        <v>3.9128139778081419</v>
      </c>
      <c r="AE74" s="12">
        <f t="shared" si="24"/>
        <v>4.2168973494175646</v>
      </c>
      <c r="AQ74" s="2">
        <v>1</v>
      </c>
      <c r="AR74" s="3">
        <f t="shared" si="8"/>
        <v>0.80983829462872581</v>
      </c>
      <c r="AS74" s="3">
        <f t="shared" si="9"/>
        <v>0.3359765264033161</v>
      </c>
      <c r="AT74" s="3">
        <f t="shared" si="10"/>
        <v>0.37826849444992761</v>
      </c>
      <c r="AU74" s="3">
        <f t="shared" si="11"/>
        <v>1.4475425238065172</v>
      </c>
      <c r="AV74" s="11">
        <v>7.9380056000000004E-2</v>
      </c>
      <c r="AW74" s="11">
        <v>0.49867378000000001</v>
      </c>
      <c r="AX74" s="11">
        <v>0.14116767</v>
      </c>
      <c r="AY74" s="11">
        <v>6.7384185000000001E-3</v>
      </c>
      <c r="AZ74" s="11">
        <v>0.19206704999999999</v>
      </c>
      <c r="BB74" s="12">
        <f t="shared" si="12"/>
        <v>0.83864691850000006</v>
      </c>
      <c r="BC74" s="3">
        <f t="shared" si="15"/>
        <v>0.81122835669635107</v>
      </c>
      <c r="BD74" s="3">
        <f t="shared" si="18"/>
        <v>0.71829630681133305</v>
      </c>
      <c r="BE74" s="3">
        <f t="shared" si="19"/>
        <v>0.85549302688779749</v>
      </c>
      <c r="BF74" s="3">
        <f t="shared" si="22"/>
        <v>1.2200678852328715</v>
      </c>
      <c r="BG74" s="3">
        <f t="shared" si="25"/>
        <v>3.5416740185294846</v>
      </c>
      <c r="BH74" s="3">
        <f t="shared" si="23"/>
        <v>0.87427759904473745</v>
      </c>
      <c r="BI74" s="12">
        <f t="shared" si="26"/>
        <v>1.4882925331567392</v>
      </c>
      <c r="BJ74" s="12">
        <f t="shared" si="26"/>
        <v>2.1929273873224746</v>
      </c>
    </row>
    <row r="75" spans="1:62" x14ac:dyDescent="0.25">
      <c r="A75" s="2" t="str">
        <f>'Real GDP'!A75</f>
        <v>Q1/1977</v>
      </c>
      <c r="B75" s="3">
        <f>100*DataTransformed!B71</f>
        <v>4.6272115858791096</v>
      </c>
      <c r="C75" s="3">
        <f>100*DataTransformed!L71</f>
        <v>6.387827800842949</v>
      </c>
      <c r="G75" s="3">
        <f t="shared" si="27"/>
        <v>0.50681418776829978</v>
      </c>
      <c r="H75" s="3">
        <f t="shared" si="28"/>
        <v>1.3507531801195807</v>
      </c>
      <c r="L75" s="2">
        <v>1</v>
      </c>
      <c r="M75" s="3">
        <f t="shared" si="13"/>
        <v>8.5917937754369199E-3</v>
      </c>
      <c r="N75" s="3">
        <f t="shared" si="3"/>
        <v>-0.28449708647711153</v>
      </c>
      <c r="O75" s="3">
        <f t="shared" si="4"/>
        <v>1.4633670852599277E-2</v>
      </c>
      <c r="P75" s="3">
        <f t="shared" si="5"/>
        <v>1.8177631512253103</v>
      </c>
      <c r="Q75" s="11">
        <v>2.1428326000000001E-2</v>
      </c>
      <c r="R75" s="11">
        <v>0.15176039999999999</v>
      </c>
      <c r="S75" s="11">
        <v>0.2196526</v>
      </c>
      <c r="T75" s="11">
        <v>-0.10517269</v>
      </c>
      <c r="U75" s="11">
        <v>-1.9108022999999998E-2</v>
      </c>
      <c r="W75" s="12">
        <f t="shared" si="6"/>
        <v>0.24713228699999998</v>
      </c>
      <c r="X75" s="3">
        <f t="shared" si="14"/>
        <v>-7.6031227307352733E-2</v>
      </c>
      <c r="Y75" s="3">
        <f t="shared" si="16"/>
        <v>-4.0077385424138488E-2</v>
      </c>
      <c r="Z75" s="3">
        <f t="shared" si="17"/>
        <v>4.7385962662406571E-2</v>
      </c>
      <c r="AA75" s="3">
        <f t="shared" si="20"/>
        <v>0.14130330196843063</v>
      </c>
      <c r="AB75" s="3">
        <f t="shared" si="7"/>
        <v>3.6633125389189138</v>
      </c>
      <c r="AC75" s="3">
        <f t="shared" si="21"/>
        <v>1.4406810217857609</v>
      </c>
      <c r="AD75" s="12">
        <f t="shared" si="24"/>
        <v>3.9116016698796425</v>
      </c>
      <c r="AE75" s="12">
        <f t="shared" si="24"/>
        <v>4.2084130606068149</v>
      </c>
      <c r="AQ75" s="2">
        <v>1</v>
      </c>
      <c r="AR75" s="3">
        <f t="shared" si="8"/>
        <v>1.6237792121599883</v>
      </c>
      <c r="AS75" s="3">
        <f t="shared" si="9"/>
        <v>0.80983829462872581</v>
      </c>
      <c r="AT75" s="3">
        <f t="shared" si="10"/>
        <v>0.3359765264033161</v>
      </c>
      <c r="AU75" s="3">
        <f t="shared" si="11"/>
        <v>0.37826849444992761</v>
      </c>
      <c r="AV75" s="11">
        <v>8.1232368999999999E-2</v>
      </c>
      <c r="AW75" s="11">
        <v>0.50202053999999996</v>
      </c>
      <c r="AX75" s="11">
        <v>0.14004164</v>
      </c>
      <c r="AY75" s="11">
        <v>2.4027459000000001E-2</v>
      </c>
      <c r="AZ75" s="11">
        <v>0.18183671000000001</v>
      </c>
      <c r="BB75" s="12">
        <f t="shared" si="12"/>
        <v>0.84792634899999997</v>
      </c>
      <c r="BC75" s="3">
        <f t="shared" si="15"/>
        <v>1.086669729584488</v>
      </c>
      <c r="BD75" s="3">
        <f t="shared" si="18"/>
        <v>0.67315821648448926</v>
      </c>
      <c r="BE75" s="3">
        <f t="shared" si="19"/>
        <v>0.602469424539127</v>
      </c>
      <c r="BF75" s="3">
        <f t="shared" si="22"/>
        <v>0.70387164521776258</v>
      </c>
      <c r="BG75" s="3">
        <f t="shared" si="25"/>
        <v>0.37410184799718454</v>
      </c>
      <c r="BH75" s="3">
        <f t="shared" si="23"/>
        <v>2.2446931989008929</v>
      </c>
      <c r="BI75" s="12">
        <f t="shared" si="26"/>
        <v>1.4847048066780801</v>
      </c>
      <c r="BJ75" s="12">
        <f t="shared" si="26"/>
        <v>2.2085398744474283</v>
      </c>
    </row>
    <row r="76" spans="1:62" x14ac:dyDescent="0.25">
      <c r="A76" s="2" t="str">
        <f>'Real GDP'!A76</f>
        <v>Q2/1977</v>
      </c>
      <c r="B76" s="3">
        <f>100*DataTransformed!B72</f>
        <v>7.7745255968366678</v>
      </c>
      <c r="C76" s="3">
        <f>100*DataTransformed!L72</f>
        <v>5.5770268650274346</v>
      </c>
      <c r="G76" s="3">
        <f t="shared" si="27"/>
        <v>1.4652355239586652</v>
      </c>
      <c r="H76" s="3">
        <f t="shared" si="28"/>
        <v>1.0006786614212979</v>
      </c>
      <c r="L76" s="2">
        <v>1</v>
      </c>
      <c r="M76" s="3">
        <f t="shared" si="13"/>
        <v>0.50681418776829978</v>
      </c>
      <c r="N76" s="3">
        <f t="shared" si="3"/>
        <v>8.5917937754369199E-3</v>
      </c>
      <c r="O76" s="3">
        <f t="shared" si="4"/>
        <v>-0.28449708647711153</v>
      </c>
      <c r="P76" s="3">
        <f t="shared" si="5"/>
        <v>1.4633670852599277E-2</v>
      </c>
      <c r="Q76" s="11">
        <v>-8.0932221999999998E-3</v>
      </c>
      <c r="R76" s="11">
        <v>0.14871407</v>
      </c>
      <c r="S76" s="11">
        <v>0.20351306999999999</v>
      </c>
      <c r="T76" s="11">
        <v>-0.11532362</v>
      </c>
      <c r="U76" s="11">
        <v>-3.9628018000000001E-2</v>
      </c>
      <c r="W76" s="12">
        <f t="shared" si="6"/>
        <v>0.19727550199999999</v>
      </c>
      <c r="X76" s="3">
        <f t="shared" si="14"/>
        <v>0.10125505124485482</v>
      </c>
      <c r="Y76" s="3">
        <f t="shared" si="16"/>
        <v>4.1418709735518304E-2</v>
      </c>
      <c r="Z76" s="3">
        <f t="shared" si="17"/>
        <v>1.2880689230537885E-2</v>
      </c>
      <c r="AA76" s="3">
        <f t="shared" si="20"/>
        <v>-0.1050642651823078</v>
      </c>
      <c r="AB76" s="3">
        <f t="shared" si="7"/>
        <v>20.062428834441764</v>
      </c>
      <c r="AC76" s="3">
        <f t="shared" si="21"/>
        <v>26.590857845568497</v>
      </c>
      <c r="AD76" s="12">
        <f t="shared" si="24"/>
        <v>3.9698414877514177</v>
      </c>
      <c r="AE76" s="12">
        <f t="shared" si="24"/>
        <v>4.2792636108971234</v>
      </c>
      <c r="AQ76" s="2">
        <v>1</v>
      </c>
      <c r="AR76" s="3">
        <f t="shared" si="8"/>
        <v>1.3507531801195807</v>
      </c>
      <c r="AS76" s="3">
        <f t="shared" si="9"/>
        <v>1.6237792121599883</v>
      </c>
      <c r="AT76" s="3">
        <f t="shared" si="10"/>
        <v>0.80983829462872581</v>
      </c>
      <c r="AU76" s="3">
        <f t="shared" si="11"/>
        <v>0.3359765264033161</v>
      </c>
      <c r="AV76" s="11">
        <v>8.1531760999999994E-2</v>
      </c>
      <c r="AW76" s="11">
        <v>0.48665682999999998</v>
      </c>
      <c r="AX76" s="11">
        <v>0.15179461999999999</v>
      </c>
      <c r="AY76" s="11">
        <v>2.2298209999999999E-2</v>
      </c>
      <c r="AZ76" s="11">
        <v>0.19254044000000001</v>
      </c>
      <c r="BB76" s="12">
        <f t="shared" si="12"/>
        <v>0.85329010000000005</v>
      </c>
      <c r="BC76" s="3">
        <f t="shared" si="15"/>
        <v>1.0681129828061782</v>
      </c>
      <c r="BD76" s="3">
        <f t="shared" si="18"/>
        <v>0.93471081993568006</v>
      </c>
      <c r="BE76" s="3">
        <f t="shared" si="19"/>
        <v>0.59957267494719813</v>
      </c>
      <c r="BF76" s="3">
        <f t="shared" si="22"/>
        <v>0.5576775692741841</v>
      </c>
      <c r="BG76" s="3">
        <f t="shared" si="25"/>
        <v>2.4393238643235272E-2</v>
      </c>
      <c r="BH76" s="3">
        <f t="shared" si="23"/>
        <v>1.0527301848010304</v>
      </c>
      <c r="BI76" s="12">
        <f t="shared" si="26"/>
        <v>1.4811140860317911</v>
      </c>
      <c r="BJ76" s="12">
        <f t="shared" si="26"/>
        <v>2.2129708422818477</v>
      </c>
    </row>
    <row r="77" spans="1:62" x14ac:dyDescent="0.25">
      <c r="A77" s="2" t="str">
        <f>'Real GDP'!A77</f>
        <v>Q3/1977</v>
      </c>
      <c r="B77" s="3">
        <f>100*DataTransformed!B73</f>
        <v>7.014654247918628</v>
      </c>
      <c r="C77" s="3">
        <f>100*DataTransformed!L73</f>
        <v>4.8874745520882001</v>
      </c>
      <c r="G77" s="3">
        <f t="shared" si="27"/>
        <v>1.2338391933010744</v>
      </c>
      <c r="H77" s="3">
        <f t="shared" si="28"/>
        <v>0.70295491271016453</v>
      </c>
      <c r="L77" s="2">
        <v>1</v>
      </c>
      <c r="M77" s="3">
        <f t="shared" si="13"/>
        <v>1.4652355239586652</v>
      </c>
      <c r="N77" s="3">
        <f t="shared" ref="N77:N140" si="29">G75</f>
        <v>0.50681418776829978</v>
      </c>
      <c r="O77" s="3">
        <f t="shared" ref="O77:O140" si="30">G74</f>
        <v>8.5917937754369199E-3</v>
      </c>
      <c r="P77" s="3">
        <f t="shared" ref="P77:P140" si="31">G73</f>
        <v>-0.28449708647711153</v>
      </c>
      <c r="Q77" s="11">
        <v>-5.3204830000000002E-2</v>
      </c>
      <c r="R77" s="11">
        <v>8.466485E-2</v>
      </c>
      <c r="S77" s="11">
        <v>0.19421619000000001</v>
      </c>
      <c r="T77" s="11">
        <v>-0.10474347000000001</v>
      </c>
      <c r="U77" s="11">
        <v>-6.5724748999999999E-2</v>
      </c>
      <c r="W77" s="12">
        <f t="shared" ref="W77:W140" si="32">SUM(R77:U77)</f>
        <v>0.10841282100000002</v>
      </c>
      <c r="X77" s="3">
        <f t="shared" si="14"/>
        <v>0.18707920174331136</v>
      </c>
      <c r="Y77" s="3">
        <f t="shared" si="16"/>
        <v>0.12039135875434973</v>
      </c>
      <c r="Z77" s="3">
        <f t="shared" si="17"/>
        <v>1.5546144006244808E-2</v>
      </c>
      <c r="AA77" s="3">
        <f t="shared" si="20"/>
        <v>6.7933446697467634E-2</v>
      </c>
      <c r="AB77" s="3">
        <f t="shared" ref="AB77:AB140" si="33">(_xlfn.STDEV.S($B$8:$B$238)*(G77-X77))^2</f>
        <v>11.81575381124844</v>
      </c>
      <c r="AC77" s="3">
        <f t="shared" si="21"/>
        <v>14.65865384379825</v>
      </c>
      <c r="AD77" s="12">
        <f t="shared" si="24"/>
        <v>4.0136546480452884</v>
      </c>
      <c r="AE77" s="12">
        <f t="shared" si="24"/>
        <v>4.3280380502539577</v>
      </c>
      <c r="AQ77" s="2">
        <v>1</v>
      </c>
      <c r="AR77" s="3">
        <f t="shared" ref="AR77:AR140" si="34">H76</f>
        <v>1.0006786614212979</v>
      </c>
      <c r="AS77" s="3">
        <f t="shared" ref="AS77:AS140" si="35">H75</f>
        <v>1.3507531801195807</v>
      </c>
      <c r="AT77" s="3">
        <f t="shared" ref="AT77:AT140" si="36">H74</f>
        <v>1.6237792121599883</v>
      </c>
      <c r="AU77" s="3">
        <f t="shared" ref="AU77:AU140" si="37">H73</f>
        <v>0.80983829462872581</v>
      </c>
      <c r="AV77" s="11">
        <v>8.0875525000000004E-2</v>
      </c>
      <c r="AW77" s="11">
        <v>0.50162903000000003</v>
      </c>
      <c r="AX77" s="11">
        <v>0.18769933999999999</v>
      </c>
      <c r="AY77" s="11">
        <v>1.8084235000000001E-2</v>
      </c>
      <c r="AZ77" s="11">
        <v>0.18517031</v>
      </c>
      <c r="BB77" s="12">
        <f t="shared" ref="BB77:BB140" si="38">SUM(AW77:AZ77)</f>
        <v>0.89258291499999998</v>
      </c>
      <c r="BC77" s="3">
        <f t="shared" si="15"/>
        <v>1.0157032846088989</v>
      </c>
      <c r="BD77" s="3">
        <f t="shared" si="18"/>
        <v>0.998507296427385</v>
      </c>
      <c r="BE77" s="3">
        <f t="shared" si="19"/>
        <v>0.88892903020984559</v>
      </c>
      <c r="BF77" s="3">
        <f t="shared" si="22"/>
        <v>0.63440905355595911</v>
      </c>
      <c r="BG77" s="3">
        <f t="shared" si="25"/>
        <v>0.52468372942482133</v>
      </c>
      <c r="BH77" s="3">
        <f t="shared" si="23"/>
        <v>2.5204026656705548E-2</v>
      </c>
      <c r="BI77" s="12">
        <f t="shared" si="26"/>
        <v>1.4811936694969239</v>
      </c>
      <c r="BJ77" s="12">
        <f t="shared" si="26"/>
        <v>2.2018913740884307</v>
      </c>
    </row>
    <row r="78" spans="1:62" x14ac:dyDescent="0.25">
      <c r="A78" s="2" t="str">
        <f>'Real GDP'!A78</f>
        <v>Q4/1977</v>
      </c>
      <c r="B78" s="3">
        <f>100*DataTransformed!B74</f>
        <v>4.2026422181606904E-2</v>
      </c>
      <c r="C78" s="3">
        <f>100*DataTransformed!L74</f>
        <v>8.5955290479899915</v>
      </c>
      <c r="G78" s="3">
        <f t="shared" si="27"/>
        <v>-0.88946825369491422</v>
      </c>
      <c r="H78" s="3">
        <f t="shared" si="28"/>
        <v>2.3039587295769781</v>
      </c>
      <c r="L78" s="2">
        <v>1</v>
      </c>
      <c r="M78" s="3">
        <f t="shared" ref="M78:M141" si="39">G77</f>
        <v>1.2338391933010744</v>
      </c>
      <c r="N78" s="3">
        <f t="shared" si="29"/>
        <v>1.4652355239586652</v>
      </c>
      <c r="O78" s="3">
        <f t="shared" si="30"/>
        <v>0.50681418776829978</v>
      </c>
      <c r="P78" s="3">
        <f t="shared" si="31"/>
        <v>8.5917937754369199E-3</v>
      </c>
      <c r="Q78" s="11">
        <v>-5.4642824E-2</v>
      </c>
      <c r="R78" s="11">
        <v>0.12084805999999999</v>
      </c>
      <c r="S78" s="11">
        <v>0.23170582000000001</v>
      </c>
      <c r="T78" s="11">
        <v>-0.10745681999999999</v>
      </c>
      <c r="U78" s="11">
        <v>-4.9834759999999999E-2</v>
      </c>
      <c r="W78" s="12">
        <f t="shared" si="32"/>
        <v>0.19526229999999997</v>
      </c>
      <c r="X78" s="3">
        <f t="shared" ref="X78:X141" si="40">Q78*L78+R78*M78+S78*N78+T78*O78+U78*P78</f>
        <v>0.37907903650513924</v>
      </c>
      <c r="Y78" s="3">
        <f t="shared" ref="Y78:Y141" si="41">Q77*L78+R77*X77+S77*M77+T77*N77+U77*O77</f>
        <v>0.19355649330818928</v>
      </c>
      <c r="Z78" s="3">
        <f t="shared" si="17"/>
        <v>-2.8370729474148149E-2</v>
      </c>
      <c r="AA78" s="3">
        <f t="shared" si="20"/>
        <v>4.0717578821740659E-2</v>
      </c>
      <c r="AB78" s="3">
        <f t="shared" si="33"/>
        <v>17.353238169373888</v>
      </c>
      <c r="AC78" s="3">
        <f t="shared" si="21"/>
        <v>9.3305371137693847</v>
      </c>
      <c r="AD78" s="12">
        <f t="shared" si="24"/>
        <v>3.9971783092313977</v>
      </c>
      <c r="AE78" s="12">
        <f t="shared" si="24"/>
        <v>4.2615024704840661</v>
      </c>
      <c r="AQ78" s="2">
        <v>1</v>
      </c>
      <c r="AR78" s="3">
        <f t="shared" si="34"/>
        <v>0.70295491271016453</v>
      </c>
      <c r="AS78" s="3">
        <f t="shared" si="35"/>
        <v>1.0006786614212979</v>
      </c>
      <c r="AT78" s="3">
        <f t="shared" si="36"/>
        <v>1.3507531801195807</v>
      </c>
      <c r="AU78" s="3">
        <f t="shared" si="37"/>
        <v>1.6237792121599883</v>
      </c>
      <c r="AV78" s="11">
        <v>7.1167437E-2</v>
      </c>
      <c r="AW78" s="11">
        <v>0.50554474999999999</v>
      </c>
      <c r="AX78" s="11">
        <v>0.19351256999999999</v>
      </c>
      <c r="AY78" s="11">
        <v>3.1824843999999998E-2</v>
      </c>
      <c r="AZ78" s="11">
        <v>0.18109225000000001</v>
      </c>
      <c r="BB78" s="12">
        <f t="shared" si="38"/>
        <v>0.9119744139999999</v>
      </c>
      <c r="BC78" s="3">
        <f t="shared" ref="BC78:BC141" si="42">AV78*AQ78+AW78*AR78+AX78*AS78+AY78*AT78+AZ78*AU78</f>
        <v>0.95722784239621639</v>
      </c>
      <c r="BD78" s="3">
        <f t="shared" si="18"/>
        <v>1.1033115407505378</v>
      </c>
      <c r="BE78" s="3">
        <f t="shared" si="19"/>
        <v>1.0723585029939635</v>
      </c>
      <c r="BF78" s="3">
        <f t="shared" si="22"/>
        <v>0.97976401899685706</v>
      </c>
      <c r="BG78" s="3">
        <f t="shared" ref="BG78:BG141" si="43">(_xlfn.STDEV.S($C$8:$C$238)*(H78-BC78))^2</f>
        <v>9.7290206069992387</v>
      </c>
      <c r="BH78" s="3">
        <f t="shared" si="23"/>
        <v>9.4061343880518464</v>
      </c>
      <c r="BI78" s="12">
        <f t="shared" si="26"/>
        <v>1.5804149578945088</v>
      </c>
      <c r="BJ78" s="12">
        <f t="shared" si="26"/>
        <v>2.2675645468712538</v>
      </c>
    </row>
    <row r="79" spans="1:62" x14ac:dyDescent="0.25">
      <c r="A79" s="2" t="str">
        <f>'Real GDP'!A79</f>
        <v>Q1/1978</v>
      </c>
      <c r="B79" s="3">
        <f>100*DataTransformed!B75</f>
        <v>1.389373708138919</v>
      </c>
      <c r="C79" s="3">
        <f>100*DataTransformed!L75</f>
        <v>5.9159809821181852</v>
      </c>
      <c r="G79" s="3">
        <f t="shared" si="27"/>
        <v>-0.4791735129655682</v>
      </c>
      <c r="H79" s="3">
        <f t="shared" si="28"/>
        <v>1.1470267897470219</v>
      </c>
      <c r="L79" s="2">
        <v>1</v>
      </c>
      <c r="M79" s="3">
        <f t="shared" si="39"/>
        <v>-0.88946825369491422</v>
      </c>
      <c r="N79" s="3">
        <f t="shared" si="29"/>
        <v>1.2338391933010744</v>
      </c>
      <c r="O79" s="3">
        <f t="shared" si="30"/>
        <v>1.4652355239586652</v>
      </c>
      <c r="P79" s="3">
        <f t="shared" si="31"/>
        <v>0.50681418776829978</v>
      </c>
      <c r="Q79" s="11">
        <v>-5.1218924999999998E-2</v>
      </c>
      <c r="R79" s="11">
        <v>8.9042201000000001E-2</v>
      </c>
      <c r="S79" s="11">
        <v>0.25494345000000002</v>
      </c>
      <c r="T79" s="11">
        <v>-0.12403989</v>
      </c>
      <c r="U79" s="11">
        <v>-2.9059266E-2</v>
      </c>
      <c r="W79" s="12">
        <f t="shared" si="32"/>
        <v>0.19088649500000002</v>
      </c>
      <c r="X79" s="3">
        <f t="shared" si="40"/>
        <v>-1.2335216854086888E-2</v>
      </c>
      <c r="Y79" s="3">
        <f t="shared" si="41"/>
        <v>9.4349350812619109E-2</v>
      </c>
      <c r="Z79" s="3">
        <f t="shared" ref="Z79:Z142" si="44">Q77*L79+R77*Y78+S77*X77+T77*M77+U77*N77</f>
        <v>-0.18726767716411796</v>
      </c>
      <c r="AA79" s="3">
        <f t="shared" si="20"/>
        <v>-1.9572274635780172E-2</v>
      </c>
      <c r="AB79" s="3">
        <f t="shared" si="33"/>
        <v>2.3501747400987503</v>
      </c>
      <c r="AC79" s="3">
        <f t="shared" si="21"/>
        <v>2.2778734039387842</v>
      </c>
      <c r="AD79" s="12">
        <f t="shared" si="24"/>
        <v>3.9430004793209972</v>
      </c>
      <c r="AE79" s="12">
        <f t="shared" si="24"/>
        <v>4.1980113451506673</v>
      </c>
      <c r="AQ79" s="2">
        <v>1</v>
      </c>
      <c r="AR79" s="3">
        <f t="shared" si="34"/>
        <v>2.3039587295769781</v>
      </c>
      <c r="AS79" s="3">
        <f t="shared" si="35"/>
        <v>0.70295491271016453</v>
      </c>
      <c r="AT79" s="3">
        <f t="shared" si="36"/>
        <v>1.0006786614212979</v>
      </c>
      <c r="AU79" s="3">
        <f t="shared" si="37"/>
        <v>1.3507531801195807</v>
      </c>
      <c r="AV79" s="11">
        <v>7.9042129000000003E-2</v>
      </c>
      <c r="AW79" s="11">
        <v>0.51060253</v>
      </c>
      <c r="AX79" s="11">
        <v>0.18633114000000001</v>
      </c>
      <c r="AY79" s="11">
        <v>3.9362937000000001E-2</v>
      </c>
      <c r="AZ79" s="11">
        <v>0.17546396</v>
      </c>
      <c r="BB79" s="12">
        <f t="shared" si="38"/>
        <v>0.91176056699999997</v>
      </c>
      <c r="BC79" s="3">
        <f t="shared" si="42"/>
        <v>1.6628298286646221</v>
      </c>
      <c r="BD79" s="3">
        <f t="shared" ref="BD79:BD142" si="45">AV78*AQ79+AW78*BC78+AX78*AR78+AY78*AS78+AZ78*AT78</f>
        <v>0.96757693390627608</v>
      </c>
      <c r="BE79" s="3">
        <f t="shared" ref="BE79:BE142" si="46">AV77*AQ79+AW77*BD78+AX77*BC77+AY77*AR77+AZ77*AS77</f>
        <v>1.093191352300277</v>
      </c>
      <c r="BF79" s="3">
        <f t="shared" si="22"/>
        <v>1.038862005544972</v>
      </c>
      <c r="BG79" s="3">
        <f t="shared" si="43"/>
        <v>1.4271685764333806</v>
      </c>
      <c r="BH79" s="3">
        <f t="shared" si="23"/>
        <v>6.2759468664481524E-2</v>
      </c>
      <c r="BI79" s="12">
        <f t="shared" si="26"/>
        <v>1.5911798060215188</v>
      </c>
      <c r="BJ79" s="12">
        <f t="shared" si="26"/>
        <v>2.2624192967071464</v>
      </c>
    </row>
    <row r="80" spans="1:62" x14ac:dyDescent="0.25">
      <c r="A80" s="2" t="str">
        <f>'Real GDP'!A80</f>
        <v>Q2/1978</v>
      </c>
      <c r="B80" s="3">
        <f>100*DataTransformed!B76</f>
        <v>15.257447211853048</v>
      </c>
      <c r="C80" s="3">
        <f>100*DataTransformed!L76</f>
        <v>7.2555016358615276</v>
      </c>
      <c r="G80" s="3">
        <f t="shared" si="27"/>
        <v>3.7439378421584868</v>
      </c>
      <c r="H80" s="3">
        <f t="shared" si="28"/>
        <v>1.7253833596909767</v>
      </c>
      <c r="L80" s="2">
        <v>1</v>
      </c>
      <c r="M80" s="3">
        <f t="shared" si="39"/>
        <v>-0.4791735129655682</v>
      </c>
      <c r="N80" s="3">
        <f t="shared" si="29"/>
        <v>-0.88946825369491422</v>
      </c>
      <c r="O80" s="3">
        <f t="shared" si="30"/>
        <v>1.2338391933010744</v>
      </c>
      <c r="P80" s="3">
        <f t="shared" si="31"/>
        <v>1.4652355239586652</v>
      </c>
      <c r="Q80" s="11">
        <v>-6.5359404999999995E-2</v>
      </c>
      <c r="R80" s="11">
        <v>0.10930715000000001</v>
      </c>
      <c r="S80" s="11">
        <v>0.19065183999999999</v>
      </c>
      <c r="T80" s="11">
        <v>-0.14921409999999999</v>
      </c>
      <c r="U80" s="11">
        <v>-2.1642018999999998E-2</v>
      </c>
      <c r="W80" s="12">
        <f t="shared" si="32"/>
        <v>0.12910287100000001</v>
      </c>
      <c r="X80" s="3">
        <f t="shared" si="40"/>
        <v>-0.50313211506841071</v>
      </c>
      <c r="Y80" s="3">
        <f t="shared" si="41"/>
        <v>-0.47470533177907515</v>
      </c>
      <c r="Z80" s="3">
        <f t="shared" si="44"/>
        <v>-0.16101016577725541</v>
      </c>
      <c r="AA80" s="3">
        <f t="shared" ref="AA80:AA143" si="47">Q77*L80+R77*Z79+S77*Y78+T77*X77+U77*M77</f>
        <v>-0.14736557691036267</v>
      </c>
      <c r="AB80" s="3">
        <f t="shared" si="33"/>
        <v>194.51183589381966</v>
      </c>
      <c r="AC80" s="3">
        <f t="shared" ref="AC80:AC143" si="48">(_xlfn.STDEV.S($B$8:$B$238)*(G80-AA80))^2</f>
        <v>163.28917500823246</v>
      </c>
      <c r="AD80" s="12">
        <f t="shared" si="24"/>
        <v>4.6458842956573445</v>
      </c>
      <c r="AE80" s="12">
        <f t="shared" si="24"/>
        <v>4.7500843551225946</v>
      </c>
      <c r="AQ80" s="2">
        <v>1</v>
      </c>
      <c r="AR80" s="3">
        <f t="shared" si="34"/>
        <v>1.1470267897470219</v>
      </c>
      <c r="AS80" s="3">
        <f t="shared" si="35"/>
        <v>2.3039587295769781</v>
      </c>
      <c r="AT80" s="3">
        <f t="shared" si="36"/>
        <v>0.70295491271016453</v>
      </c>
      <c r="AU80" s="3">
        <f t="shared" si="37"/>
        <v>1.0006786614212979</v>
      </c>
      <c r="AV80" s="11">
        <v>8.3836947999999994E-2</v>
      </c>
      <c r="AW80" s="11">
        <v>0.51837383000000004</v>
      </c>
      <c r="AX80" s="11">
        <v>0.1909806</v>
      </c>
      <c r="AY80" s="11">
        <v>4.8698334000000003E-2</v>
      </c>
      <c r="AZ80" s="11">
        <v>0.16566065999999999</v>
      </c>
      <c r="BB80" s="12">
        <f t="shared" si="38"/>
        <v>0.92371342400000012</v>
      </c>
      <c r="BC80" s="3">
        <f t="shared" si="42"/>
        <v>1.3184428592886868</v>
      </c>
      <c r="BD80" s="3">
        <f t="shared" si="45"/>
        <v>1.5606399136339835</v>
      </c>
      <c r="BE80" s="3">
        <f t="shared" si="46"/>
        <v>0.9491430767748672</v>
      </c>
      <c r="BF80" s="3">
        <f t="shared" ref="BF80:BF143" si="49">AV77*AQ80+AW77*BE79+AX77*BD78+AY77*BC77+AZ77*AR77</f>
        <v>1.0400070855069412</v>
      </c>
      <c r="BG80" s="3">
        <f t="shared" si="43"/>
        <v>0.88831973663979746</v>
      </c>
      <c r="BH80" s="3">
        <f t="shared" ref="BH80:BH143" si="50">(_xlfn.STDEV.S($C$8:$C$238)*(H80-BF80))^2</f>
        <v>2.5197973470318065</v>
      </c>
      <c r="BI80" s="12">
        <f t="shared" si="26"/>
        <v>1.5992440155735006</v>
      </c>
      <c r="BJ80" s="12">
        <f t="shared" si="26"/>
        <v>2.2769614733046519</v>
      </c>
    </row>
    <row r="81" spans="1:62" x14ac:dyDescent="0.25">
      <c r="A81" s="2" t="str">
        <f>'Real GDP'!A81</f>
        <v>Q3/1978</v>
      </c>
      <c r="B81" s="3">
        <f>100*DataTransformed!B77</f>
        <v>3.8926311643287193</v>
      </c>
      <c r="C81" s="3">
        <f>100*DataTransformed!L77</f>
        <v>6.6334006312539273</v>
      </c>
      <c r="G81" s="3">
        <f t="shared" si="27"/>
        <v>0.28311946054678361</v>
      </c>
      <c r="H81" s="3">
        <f t="shared" si="28"/>
        <v>1.4567826463103537</v>
      </c>
      <c r="L81" s="2">
        <v>1</v>
      </c>
      <c r="M81" s="3">
        <f t="shared" si="39"/>
        <v>3.7439378421584868</v>
      </c>
      <c r="N81" s="3">
        <f t="shared" si="29"/>
        <v>-0.4791735129655682</v>
      </c>
      <c r="O81" s="3">
        <f t="shared" si="30"/>
        <v>-0.88946825369491422</v>
      </c>
      <c r="P81" s="3">
        <f t="shared" si="31"/>
        <v>1.2338391933010744</v>
      </c>
      <c r="Q81" s="11">
        <v>-5.5656609000000003E-2</v>
      </c>
      <c r="R81" s="11">
        <v>0.13657043999999999</v>
      </c>
      <c r="S81" s="11">
        <v>0.17116372999999999</v>
      </c>
      <c r="T81" s="11">
        <v>-0.1506941</v>
      </c>
      <c r="U81" s="11">
        <v>-4.0535232999999997E-2</v>
      </c>
      <c r="W81" s="12">
        <f t="shared" si="32"/>
        <v>0.11650483699999997</v>
      </c>
      <c r="X81" s="3">
        <f t="shared" si="40"/>
        <v>0.45766116242398081</v>
      </c>
      <c r="Y81" s="3">
        <f t="shared" si="41"/>
        <v>-0.10569222080845767</v>
      </c>
      <c r="Z81" s="3">
        <f t="shared" si="44"/>
        <v>-2.2157432281875243E-2</v>
      </c>
      <c r="AA81" s="3">
        <f t="shared" si="47"/>
        <v>-0.15446200434621293</v>
      </c>
      <c r="AB81" s="3">
        <f t="shared" si="33"/>
        <v>0.32852287595703328</v>
      </c>
      <c r="AC81" s="3">
        <f t="shared" si="48"/>
        <v>2.0648335076767648</v>
      </c>
      <c r="AD81" s="12">
        <f t="shared" si="24"/>
        <v>4.6385987502689376</v>
      </c>
      <c r="AE81" s="12">
        <f t="shared" si="24"/>
        <v>4.7561044801173029</v>
      </c>
      <c r="AQ81" s="2">
        <v>1</v>
      </c>
      <c r="AR81" s="3">
        <f t="shared" si="34"/>
        <v>1.7253833596909767</v>
      </c>
      <c r="AS81" s="3">
        <f t="shared" si="35"/>
        <v>1.1470267897470219</v>
      </c>
      <c r="AT81" s="3">
        <f t="shared" si="36"/>
        <v>2.3039587295769781</v>
      </c>
      <c r="AU81" s="3">
        <f t="shared" si="37"/>
        <v>0.70295491271016453</v>
      </c>
      <c r="AV81" s="11">
        <v>6.4403974000000003E-2</v>
      </c>
      <c r="AW81" s="11">
        <v>0.52491186999999995</v>
      </c>
      <c r="AX81" s="11">
        <v>0.18493861</v>
      </c>
      <c r="AY81" s="11">
        <v>4.2417654999999999E-2</v>
      </c>
      <c r="AZ81" s="11">
        <v>0.18046894999999999</v>
      </c>
      <c r="BB81" s="12">
        <f t="shared" si="38"/>
        <v>0.93273708499999997</v>
      </c>
      <c r="BC81" s="3">
        <f t="shared" si="42"/>
        <v>1.4067977814504293</v>
      </c>
      <c r="BD81" s="3">
        <f t="shared" si="45"/>
        <v>1.2149940136525514</v>
      </c>
      <c r="BE81" s="3">
        <f t="shared" si="46"/>
        <v>1.3997796299300957</v>
      </c>
      <c r="BF81" s="3">
        <f t="shared" si="49"/>
        <v>0.89600334916325819</v>
      </c>
      <c r="BG81" s="3">
        <f t="shared" si="43"/>
        <v>1.3402460203462018E-2</v>
      </c>
      <c r="BH81" s="3">
        <f t="shared" si="50"/>
        <v>1.6869081082727198</v>
      </c>
      <c r="BI81" s="12">
        <f t="shared" si="26"/>
        <v>1.5594650373779102</v>
      </c>
      <c r="BJ81" s="12">
        <f t="shared" si="26"/>
        <v>2.2633332031707094</v>
      </c>
    </row>
    <row r="82" spans="1:62" x14ac:dyDescent="0.25">
      <c r="A82" s="2" t="str">
        <f>'Real GDP'!A82</f>
        <v>Q4/1978</v>
      </c>
      <c r="B82" s="3">
        <f>100*DataTransformed!B78</f>
        <v>5.3292587294677674</v>
      </c>
      <c r="C82" s="3">
        <f>100*DataTransformed!L78</f>
        <v>8.3237893828989939</v>
      </c>
      <c r="G82" s="3">
        <f t="shared" si="27"/>
        <v>0.72060186802018433</v>
      </c>
      <c r="H82" s="3">
        <f t="shared" si="28"/>
        <v>2.1866313705843776</v>
      </c>
      <c r="L82" s="2">
        <v>1</v>
      </c>
      <c r="M82" s="3">
        <f t="shared" si="39"/>
        <v>0.28311946054678361</v>
      </c>
      <c r="N82" s="3">
        <f t="shared" si="29"/>
        <v>3.7439378421584868</v>
      </c>
      <c r="O82" s="3">
        <f t="shared" si="30"/>
        <v>-0.4791735129655682</v>
      </c>
      <c r="P82" s="3">
        <f t="shared" si="31"/>
        <v>-0.88946825369491422</v>
      </c>
      <c r="Q82" s="11">
        <v>-6.8438031999999996E-2</v>
      </c>
      <c r="R82" s="11">
        <v>0.1128388</v>
      </c>
      <c r="S82" s="11">
        <v>0.15823731999999999</v>
      </c>
      <c r="T82" s="11">
        <v>-0.17664911</v>
      </c>
      <c r="U82" s="11">
        <v>-4.386785E-2</v>
      </c>
      <c r="W82" s="12">
        <f t="shared" si="32"/>
        <v>5.0559159999999978E-2</v>
      </c>
      <c r="X82" s="3">
        <f t="shared" si="40"/>
        <v>0.67960415310827993</v>
      </c>
      <c r="Y82" s="3">
        <f t="shared" si="41"/>
        <v>0.7559361674649635</v>
      </c>
      <c r="Z82" s="3">
        <f t="shared" si="44"/>
        <v>-8.20860506072697E-2</v>
      </c>
      <c r="AA82" s="3">
        <f t="shared" si="47"/>
        <v>-0.14683753303165564</v>
      </c>
      <c r="AB82" s="3">
        <f t="shared" si="33"/>
        <v>1.8125354352746464E-2</v>
      </c>
      <c r="AC82" s="3">
        <f t="shared" si="48"/>
        <v>8.1141959884170038</v>
      </c>
      <c r="AD82" s="12">
        <f t="shared" si="24"/>
        <v>4.4986453727005182</v>
      </c>
      <c r="AE82" s="12">
        <f t="shared" si="24"/>
        <v>4.6407408827356891</v>
      </c>
      <c r="AQ82" s="2">
        <v>1</v>
      </c>
      <c r="AR82" s="3">
        <f t="shared" si="34"/>
        <v>1.4567826463103537</v>
      </c>
      <c r="AS82" s="3">
        <f t="shared" si="35"/>
        <v>1.7253833596909767</v>
      </c>
      <c r="AT82" s="3">
        <f t="shared" si="36"/>
        <v>1.1470267897470219</v>
      </c>
      <c r="AU82" s="3">
        <f t="shared" si="37"/>
        <v>2.3039587295769781</v>
      </c>
      <c r="AV82" s="11">
        <v>6.6918343000000005E-2</v>
      </c>
      <c r="AW82" s="11">
        <v>0.51464619</v>
      </c>
      <c r="AX82" s="11">
        <v>0.19071550000000001</v>
      </c>
      <c r="AY82" s="11">
        <v>6.6267276999999999E-2</v>
      </c>
      <c r="AZ82" s="11">
        <v>0.16864291000000001</v>
      </c>
      <c r="BB82" s="12">
        <f t="shared" si="38"/>
        <v>0.94027187700000003</v>
      </c>
      <c r="BC82" s="3">
        <f t="shared" si="42"/>
        <v>1.6102599783952369</v>
      </c>
      <c r="BD82" s="3">
        <f t="shared" si="45"/>
        <v>1.5863860278447133</v>
      </c>
      <c r="BE82" s="3">
        <f t="shared" si="46"/>
        <v>1.4029886740853461</v>
      </c>
      <c r="BF82" s="3">
        <f t="shared" si="49"/>
        <v>1.5542845518772843</v>
      </c>
      <c r="BG82" s="3">
        <f t="shared" si="43"/>
        <v>1.7820189388145486</v>
      </c>
      <c r="BH82" s="3">
        <f t="shared" si="50"/>
        <v>2.1449548637259124</v>
      </c>
      <c r="BI82" s="12">
        <f t="shared" si="26"/>
        <v>1.5691112980246058</v>
      </c>
      <c r="BJ82" s="12">
        <f t="shared" si="26"/>
        <v>2.2778586876038016</v>
      </c>
    </row>
    <row r="83" spans="1:62" x14ac:dyDescent="0.25">
      <c r="A83" s="2" t="str">
        <f>'Real GDP'!A83</f>
        <v>Q1/1979</v>
      </c>
      <c r="B83" s="3">
        <f>100*DataTransformed!B79</f>
        <v>0.79395423230437245</v>
      </c>
      <c r="C83" s="3">
        <f>100*DataTransformed!L79</f>
        <v>7.0880427555193748</v>
      </c>
      <c r="G83" s="3">
        <f t="shared" si="27"/>
        <v>-0.6604908926856462</v>
      </c>
      <c r="H83" s="3">
        <f t="shared" si="28"/>
        <v>1.6530806718819542</v>
      </c>
      <c r="L83" s="2">
        <v>1</v>
      </c>
      <c r="M83" s="3">
        <f t="shared" si="39"/>
        <v>0.72060186802018433</v>
      </c>
      <c r="N83" s="3">
        <f t="shared" si="29"/>
        <v>0.28311946054678361</v>
      </c>
      <c r="O83" s="3">
        <f t="shared" si="30"/>
        <v>3.7439378421584868</v>
      </c>
      <c r="P83" s="3">
        <f t="shared" si="31"/>
        <v>-0.4791735129655682</v>
      </c>
      <c r="Q83" s="11">
        <v>-2.7241201999999999E-2</v>
      </c>
      <c r="R83" s="11">
        <v>9.9297914000000001E-2</v>
      </c>
      <c r="S83" s="11">
        <v>0.15044730000000001</v>
      </c>
      <c r="T83" s="11">
        <v>-0.14502139999999999</v>
      </c>
      <c r="U83" s="11">
        <v>-1.8112785999999999E-2</v>
      </c>
      <c r="W83" s="12">
        <f t="shared" si="32"/>
        <v>8.6611028000000007E-2</v>
      </c>
      <c r="X83" s="3">
        <f t="shared" si="40"/>
        <v>-0.4473643213499614</v>
      </c>
      <c r="Y83" s="3">
        <f t="shared" si="41"/>
        <v>-0.58729522613334728</v>
      </c>
      <c r="Z83" s="3">
        <f t="shared" si="44"/>
        <v>-0.41884901594529933</v>
      </c>
      <c r="AA83" s="3">
        <f t="shared" si="47"/>
        <v>-9.0377256145282546E-3</v>
      </c>
      <c r="AB83" s="3">
        <f t="shared" si="33"/>
        <v>0.48982663880643235</v>
      </c>
      <c r="AC83" s="3">
        <f t="shared" si="48"/>
        <v>4.576501437246665</v>
      </c>
      <c r="AD83" s="12">
        <f t="shared" si="24"/>
        <v>4.2594945141499547</v>
      </c>
      <c r="AE83" s="12">
        <f t="shared" si="24"/>
        <v>4.4222786539419241</v>
      </c>
      <c r="AQ83" s="2">
        <v>1</v>
      </c>
      <c r="AR83" s="3">
        <f t="shared" si="34"/>
        <v>2.1866313705843776</v>
      </c>
      <c r="AS83" s="3">
        <f t="shared" si="35"/>
        <v>1.4567826463103537</v>
      </c>
      <c r="AT83" s="3">
        <f t="shared" si="36"/>
        <v>1.7253833596909767</v>
      </c>
      <c r="AU83" s="3">
        <f t="shared" si="37"/>
        <v>1.1470267897470219</v>
      </c>
      <c r="AV83" s="11">
        <v>4.2236888E-2</v>
      </c>
      <c r="AW83" s="11">
        <v>0.51232294</v>
      </c>
      <c r="AX83" s="11">
        <v>0.19396706999999999</v>
      </c>
      <c r="AY83" s="11">
        <v>9.7026286000000003E-2</v>
      </c>
      <c r="AZ83" s="11">
        <v>0.16962480999999999</v>
      </c>
      <c r="BB83" s="12">
        <f t="shared" si="38"/>
        <v>0.97294110599999994</v>
      </c>
      <c r="BC83" s="3">
        <f t="shared" si="42"/>
        <v>1.8070379025984493</v>
      </c>
      <c r="BD83" s="3">
        <f t="shared" si="45"/>
        <v>1.4812379292717219</v>
      </c>
      <c r="BE83" s="3">
        <f t="shared" si="46"/>
        <v>1.4374774931319949</v>
      </c>
      <c r="BF83" s="3">
        <f t="shared" si="49"/>
        <v>1.2973730319047434</v>
      </c>
      <c r="BG83" s="3">
        <f t="shared" si="43"/>
        <v>0.12714745249225656</v>
      </c>
      <c r="BH83" s="3">
        <f t="shared" si="50"/>
        <v>0.67872503426407849</v>
      </c>
      <c r="BI83" s="12">
        <f t="shared" si="26"/>
        <v>1.5588075008649773</v>
      </c>
      <c r="BJ83" s="12">
        <f t="shared" si="26"/>
        <v>2.2764201991609068</v>
      </c>
    </row>
    <row r="84" spans="1:62" x14ac:dyDescent="0.25">
      <c r="A84" s="2" t="str">
        <f>'Real GDP'!A84</f>
        <v>Q2/1979</v>
      </c>
      <c r="B84" s="3">
        <f>100*DataTransformed!B80</f>
        <v>0.48394921428993598</v>
      </c>
      <c r="C84" s="3">
        <f>100*DataTransformed!L80</f>
        <v>9.5572531286071793</v>
      </c>
      <c r="G84" s="3">
        <f t="shared" si="27"/>
        <v>-0.75489374621620897</v>
      </c>
      <c r="H84" s="3">
        <f t="shared" si="28"/>
        <v>2.7191964035492933</v>
      </c>
      <c r="L84" s="2">
        <v>1</v>
      </c>
      <c r="M84" s="3">
        <f t="shared" si="39"/>
        <v>-0.6604908926856462</v>
      </c>
      <c r="N84" s="3">
        <f t="shared" si="29"/>
        <v>0.72060186802018433</v>
      </c>
      <c r="O84" s="3">
        <f t="shared" si="30"/>
        <v>0.28311946054678361</v>
      </c>
      <c r="P84" s="3">
        <f t="shared" si="31"/>
        <v>3.7439378421584868</v>
      </c>
      <c r="Q84" s="11">
        <v>-4.3766254999999997E-2</v>
      </c>
      <c r="R84" s="11">
        <v>0.14398874</v>
      </c>
      <c r="S84" s="11">
        <v>0.15903813999999999</v>
      </c>
      <c r="T84" s="11">
        <v>-0.1221912</v>
      </c>
      <c r="U84" s="11">
        <v>-8.6809107000000007E-3</v>
      </c>
      <c r="W84" s="12">
        <f t="shared" si="32"/>
        <v>0.17215476930000001</v>
      </c>
      <c r="X84" s="3">
        <f t="shared" si="40"/>
        <v>-9.1361822350518485E-2</v>
      </c>
      <c r="Y84" s="3">
        <f t="shared" si="41"/>
        <v>-7.2122465957541515E-2</v>
      </c>
      <c r="Z84" s="3">
        <f t="shared" si="44"/>
        <v>-0.24142028511229327</v>
      </c>
      <c r="AA84" s="3">
        <f t="shared" si="47"/>
        <v>-0.20419837908185584</v>
      </c>
      <c r="AB84" s="3">
        <f t="shared" si="33"/>
        <v>4.7477828629676733</v>
      </c>
      <c r="AC84" s="3">
        <f t="shared" si="48"/>
        <v>3.2703184862384207</v>
      </c>
      <c r="AD84" s="12">
        <f t="shared" si="24"/>
        <v>4.2752537022379959</v>
      </c>
      <c r="AE84" s="12">
        <f t="shared" si="24"/>
        <v>4.4335052992937971</v>
      </c>
      <c r="AQ84" s="2">
        <v>1</v>
      </c>
      <c r="AR84" s="3">
        <f t="shared" si="34"/>
        <v>1.6530806718819542</v>
      </c>
      <c r="AS84" s="3">
        <f t="shared" si="35"/>
        <v>2.1866313705843776</v>
      </c>
      <c r="AT84" s="3">
        <f t="shared" si="36"/>
        <v>1.4567826463103537</v>
      </c>
      <c r="AU84" s="3">
        <f t="shared" si="37"/>
        <v>1.7253833596909767</v>
      </c>
      <c r="AV84" s="11">
        <v>3.6035453000000002E-2</v>
      </c>
      <c r="AW84" s="11">
        <v>0.52297179999999999</v>
      </c>
      <c r="AX84" s="11">
        <v>0.19014420000000001</v>
      </c>
      <c r="AY84" s="11">
        <v>9.0666108999999995E-2</v>
      </c>
      <c r="AZ84" s="11">
        <v>0.19211933</v>
      </c>
      <c r="BB84" s="12">
        <f t="shared" si="38"/>
        <v>0.99590143899999994</v>
      </c>
      <c r="BC84" s="3">
        <f t="shared" si="42"/>
        <v>1.7798856094306474</v>
      </c>
      <c r="BD84" s="3">
        <f t="shared" si="45"/>
        <v>1.826172373318496</v>
      </c>
      <c r="BE84" s="3">
        <f t="shared" si="46"/>
        <v>1.5238440264885225</v>
      </c>
      <c r="BF84" s="3">
        <f t="shared" si="49"/>
        <v>1.4833881861350826</v>
      </c>
      <c r="BG84" s="3">
        <f t="shared" si="43"/>
        <v>4.7328866983541342</v>
      </c>
      <c r="BH84" s="3">
        <f t="shared" si="50"/>
        <v>8.1923715208784973</v>
      </c>
      <c r="BI84" s="12">
        <f t="shared" si="26"/>
        <v>1.6055312273252473</v>
      </c>
      <c r="BJ84" s="12">
        <f t="shared" si="26"/>
        <v>2.3318296334749151</v>
      </c>
    </row>
    <row r="85" spans="1:62" x14ac:dyDescent="0.25">
      <c r="A85" s="2" t="str">
        <f>'Real GDP'!A85</f>
        <v>Q3/1979</v>
      </c>
      <c r="B85" s="3">
        <f>100*DataTransformed!B81</f>
        <v>2.8619198755912123</v>
      </c>
      <c r="C85" s="3">
        <f>100*DataTransformed!L81</f>
        <v>8.4528944876932854</v>
      </c>
      <c r="G85" s="3">
        <f t="shared" si="27"/>
        <v>-3.0753158181127751E-2</v>
      </c>
      <c r="H85" s="3">
        <f t="shared" si="28"/>
        <v>2.2423742853072048</v>
      </c>
      <c r="L85" s="2">
        <v>1</v>
      </c>
      <c r="M85" s="3">
        <f t="shared" si="39"/>
        <v>-0.75489374621620897</v>
      </c>
      <c r="N85" s="3">
        <f t="shared" si="29"/>
        <v>-0.6604908926856462</v>
      </c>
      <c r="O85" s="3">
        <f t="shared" si="30"/>
        <v>0.72060186802018433</v>
      </c>
      <c r="P85" s="3">
        <f t="shared" si="31"/>
        <v>0.28311946054678361</v>
      </c>
      <c r="Q85" s="11">
        <v>-4.2311000000000001E-2</v>
      </c>
      <c r="R85" s="11">
        <v>0.15450917</v>
      </c>
      <c r="S85" s="11">
        <v>0.1615953</v>
      </c>
      <c r="T85" s="11">
        <v>-0.13919345</v>
      </c>
      <c r="U85" s="11">
        <v>8.2857902000000004E-3</v>
      </c>
      <c r="W85" s="12">
        <f t="shared" si="32"/>
        <v>0.18519681019999998</v>
      </c>
      <c r="X85" s="3">
        <f t="shared" si="40"/>
        <v>-0.3636384217514082</v>
      </c>
      <c r="Y85" s="3">
        <f t="shared" si="41"/>
        <v>-0.25247351347408648</v>
      </c>
      <c r="Z85" s="3">
        <f t="shared" si="44"/>
        <v>-0.21133834062977563</v>
      </c>
      <c r="AA85" s="3">
        <f t="shared" si="47"/>
        <v>-0.32108294072609245</v>
      </c>
      <c r="AB85" s="3">
        <f t="shared" si="33"/>
        <v>1.1949681866798239</v>
      </c>
      <c r="AC85" s="3">
        <f t="shared" si="48"/>
        <v>0.90897174000821579</v>
      </c>
      <c r="AD85" s="12">
        <f t="shared" si="24"/>
        <v>4.2781782663472976</v>
      </c>
      <c r="AE85" s="12">
        <f t="shared" si="24"/>
        <v>4.4366944543923594</v>
      </c>
      <c r="AQ85" s="2">
        <v>1</v>
      </c>
      <c r="AR85" s="3">
        <f t="shared" si="34"/>
        <v>2.7191964035492933</v>
      </c>
      <c r="AS85" s="3">
        <f t="shared" si="35"/>
        <v>1.6530806718819542</v>
      </c>
      <c r="AT85" s="3">
        <f t="shared" si="36"/>
        <v>2.1866313705843776</v>
      </c>
      <c r="AU85" s="3">
        <f t="shared" si="37"/>
        <v>1.4567826463103537</v>
      </c>
      <c r="AV85" s="11">
        <v>2.7065776999999999E-2</v>
      </c>
      <c r="AW85" s="11">
        <v>0.52062087000000001</v>
      </c>
      <c r="AX85" s="11">
        <v>0.16246743999999999</v>
      </c>
      <c r="AY85" s="11">
        <v>8.8429670000000002E-2</v>
      </c>
      <c r="AZ85" s="11">
        <v>0.17628538999999999</v>
      </c>
      <c r="BB85" s="12">
        <f t="shared" si="38"/>
        <v>0.94780337000000003</v>
      </c>
      <c r="BC85" s="3">
        <f t="shared" si="42"/>
        <v>2.1614805466533222</v>
      </c>
      <c r="BD85" s="3">
        <f t="shared" si="45"/>
        <v>1.759318600001494</v>
      </c>
      <c r="BE85" s="3">
        <f t="shared" si="46"/>
        <v>1.7875999349218588</v>
      </c>
      <c r="BF85" s="3">
        <f t="shared" si="49"/>
        <v>1.4860375064282081</v>
      </c>
      <c r="BG85" s="3">
        <f t="shared" si="43"/>
        <v>3.5102439296034814E-2</v>
      </c>
      <c r="BH85" s="3">
        <f t="shared" si="50"/>
        <v>3.0685833272581089</v>
      </c>
      <c r="BI85" s="12">
        <f t="shared" si="26"/>
        <v>1.5954745645096562</v>
      </c>
      <c r="BJ85" s="12">
        <f t="shared" si="26"/>
        <v>2.3520944899825071</v>
      </c>
    </row>
    <row r="86" spans="1:62" x14ac:dyDescent="0.25">
      <c r="A86" s="2" t="str">
        <f>'Real GDP'!A86</f>
        <v>Q4/1979</v>
      </c>
      <c r="B86" s="3">
        <f>100*DataTransformed!B82</f>
        <v>1.0341894494146686</v>
      </c>
      <c r="C86" s="3">
        <f>100*DataTransformed!L82</f>
        <v>7.9002255145525169</v>
      </c>
      <c r="G86" s="3">
        <f t="shared" si="27"/>
        <v>-0.5873343671590493</v>
      </c>
      <c r="H86" s="3">
        <f t="shared" si="28"/>
        <v>2.0037518118672493</v>
      </c>
      <c r="L86" s="2">
        <v>1</v>
      </c>
      <c r="M86" s="3">
        <f t="shared" si="39"/>
        <v>-3.0753158181127751E-2</v>
      </c>
      <c r="N86" s="3">
        <f t="shared" si="29"/>
        <v>-0.75489374621620897</v>
      </c>
      <c r="O86" s="3">
        <f t="shared" si="30"/>
        <v>-0.6604908926856462</v>
      </c>
      <c r="P86" s="3">
        <f t="shared" si="31"/>
        <v>0.72060186802018433</v>
      </c>
      <c r="Q86" s="11">
        <v>-3.4658122E-2</v>
      </c>
      <c r="R86" s="11">
        <v>0.10876566</v>
      </c>
      <c r="S86" s="11">
        <v>0.18864244999999999</v>
      </c>
      <c r="T86" s="11">
        <v>-0.14526895000000001</v>
      </c>
      <c r="U86" s="11">
        <v>5.8453881999999999E-2</v>
      </c>
      <c r="W86" s="12">
        <f t="shared" si="32"/>
        <v>0.21059304200000001</v>
      </c>
      <c r="X86" s="3">
        <f t="shared" si="40"/>
        <v>-4.2337220295320686E-2</v>
      </c>
      <c r="Y86" s="3">
        <f t="shared" si="41"/>
        <v>-0.12257699017021399</v>
      </c>
      <c r="Z86" s="3">
        <f t="shared" si="44"/>
        <v>-2.0198918082349686E-2</v>
      </c>
      <c r="AA86" s="3">
        <f t="shared" si="47"/>
        <v>-7.2519958798407478E-3</v>
      </c>
      <c r="AB86" s="3">
        <f t="shared" si="33"/>
        <v>3.2029905765341966</v>
      </c>
      <c r="AC86" s="3">
        <f t="shared" si="48"/>
        <v>3.6286621814082261</v>
      </c>
      <c r="AD86" s="12">
        <f t="shared" si="24"/>
        <v>4.2677223343117747</v>
      </c>
      <c r="AE86" s="12">
        <f t="shared" si="24"/>
        <v>4.444122550519614</v>
      </c>
      <c r="AQ86" s="2">
        <v>1</v>
      </c>
      <c r="AR86" s="3">
        <f t="shared" si="34"/>
        <v>2.2423742853072048</v>
      </c>
      <c r="AS86" s="3">
        <f t="shared" si="35"/>
        <v>2.7191964035492933</v>
      </c>
      <c r="AT86" s="3">
        <f t="shared" si="36"/>
        <v>1.6530806718819542</v>
      </c>
      <c r="AU86" s="3">
        <f t="shared" si="37"/>
        <v>2.1866313705843776</v>
      </c>
      <c r="AV86" s="11">
        <v>2.6131096999999999E-2</v>
      </c>
      <c r="AW86" s="11">
        <v>0.52621028000000003</v>
      </c>
      <c r="AX86" s="11">
        <v>0.14155828000000001</v>
      </c>
      <c r="AY86" s="11">
        <v>9.2025206999999998E-2</v>
      </c>
      <c r="AZ86" s="11">
        <v>0.18544411999999999</v>
      </c>
      <c r="BB86" s="12">
        <f t="shared" si="38"/>
        <v>0.94523788700000011</v>
      </c>
      <c r="BC86" s="3">
        <f t="shared" si="42"/>
        <v>2.148639284704978</v>
      </c>
      <c r="BD86" s="3">
        <f t="shared" si="45"/>
        <v>2.1258110804761898</v>
      </c>
      <c r="BE86" s="3">
        <f t="shared" si="46"/>
        <v>1.8645169395692589</v>
      </c>
      <c r="BF86" s="3">
        <f t="shared" si="49"/>
        <v>1.8585197538962821</v>
      </c>
      <c r="BG86" s="3">
        <f t="shared" si="43"/>
        <v>0.11260797704148821</v>
      </c>
      <c r="BH86" s="3">
        <f t="shared" si="50"/>
        <v>0.11314424393248866</v>
      </c>
      <c r="BI86" s="12">
        <f t="shared" si="26"/>
        <v>1.5736764310753453</v>
      </c>
      <c r="BJ86" s="12">
        <f t="shared" si="26"/>
        <v>2.3379111236796186</v>
      </c>
    </row>
    <row r="87" spans="1:62" x14ac:dyDescent="0.25">
      <c r="A87" s="2" t="str">
        <f>'Real GDP'!A87</f>
        <v>Q1/1980</v>
      </c>
      <c r="B87" s="3">
        <f>100*DataTransformed!B83</f>
        <v>1.2917890714405189</v>
      </c>
      <c r="C87" s="3">
        <f>100*DataTransformed!L83</f>
        <v>8.2350278068229699</v>
      </c>
      <c r="G87" s="3">
        <f t="shared" si="27"/>
        <v>-0.50889002602098998</v>
      </c>
      <c r="H87" s="3">
        <f t="shared" si="28"/>
        <v>2.1483073324005026</v>
      </c>
      <c r="L87" s="2">
        <v>1</v>
      </c>
      <c r="M87" s="3">
        <f t="shared" si="39"/>
        <v>-0.5873343671590493</v>
      </c>
      <c r="N87" s="3">
        <f t="shared" si="29"/>
        <v>-3.0753158181127751E-2</v>
      </c>
      <c r="O87" s="3">
        <f t="shared" si="30"/>
        <v>-0.75489374621620897</v>
      </c>
      <c r="P87" s="3">
        <f t="shared" si="31"/>
        <v>-0.6604908926856462</v>
      </c>
      <c r="Q87" s="11">
        <v>-1.318597E-2</v>
      </c>
      <c r="R87" s="11">
        <v>0.11712883</v>
      </c>
      <c r="S87" s="11">
        <v>0.21726201000000001</v>
      </c>
      <c r="T87" s="11">
        <v>-0.17262720000000001</v>
      </c>
      <c r="U87" s="11">
        <v>7.9030657000000004E-2</v>
      </c>
      <c r="W87" s="12">
        <f t="shared" si="32"/>
        <v>0.24079429700000002</v>
      </c>
      <c r="X87" s="3">
        <f t="shared" si="40"/>
        <v>-1.0545085689057973E-2</v>
      </c>
      <c r="Y87" s="3">
        <f t="shared" si="41"/>
        <v>2.5990056358762302E-2</v>
      </c>
      <c r="Z87" s="3">
        <f t="shared" si="44"/>
        <v>-2.0408952913288658E-2</v>
      </c>
      <c r="AA87" s="3">
        <f t="shared" si="47"/>
        <v>-6.9930316581460344E-2</v>
      </c>
      <c r="AB87" s="3">
        <f t="shared" si="33"/>
        <v>2.6781032100934561</v>
      </c>
      <c r="AC87" s="3">
        <f t="shared" si="48"/>
        <v>2.0778611494354569</v>
      </c>
      <c r="AD87" s="12">
        <f t="shared" si="24"/>
        <v>4.2243413570414994</v>
      </c>
      <c r="AE87" s="12">
        <f t="shared" si="24"/>
        <v>4.4035394869687101</v>
      </c>
      <c r="AQ87" s="2">
        <v>1</v>
      </c>
      <c r="AR87" s="3">
        <f t="shared" si="34"/>
        <v>2.0037518118672493</v>
      </c>
      <c r="AS87" s="3">
        <f t="shared" si="35"/>
        <v>2.2423742853072048</v>
      </c>
      <c r="AT87" s="3">
        <f t="shared" si="36"/>
        <v>2.7191964035492933</v>
      </c>
      <c r="AU87" s="3">
        <f t="shared" si="37"/>
        <v>1.6530806718819542</v>
      </c>
      <c r="AV87" s="11">
        <v>4.0257711000000002E-2</v>
      </c>
      <c r="AW87" s="11">
        <v>0.52892603999999999</v>
      </c>
      <c r="AX87" s="11">
        <v>0.12188631</v>
      </c>
      <c r="AY87" s="11">
        <v>9.2629052000000003E-2</v>
      </c>
      <c r="AZ87" s="11">
        <v>0.19312456</v>
      </c>
      <c r="BB87" s="12">
        <f t="shared" si="38"/>
        <v>0.93656596200000009</v>
      </c>
      <c r="BC87" s="3">
        <f t="shared" si="42"/>
        <v>1.9445360117330388</v>
      </c>
      <c r="BD87" s="3">
        <f t="shared" si="45"/>
        <v>2.0309825259643604</v>
      </c>
      <c r="BE87" s="3">
        <f t="shared" si="46"/>
        <v>2.016849213772943</v>
      </c>
      <c r="BF87" s="3">
        <f t="shared" si="49"/>
        <v>1.8246135145495121</v>
      </c>
      <c r="BG87" s="3">
        <f t="shared" si="43"/>
        <v>0.22273763400721294</v>
      </c>
      <c r="BH87" s="3">
        <f t="shared" si="50"/>
        <v>0.56205173369269368</v>
      </c>
      <c r="BI87" s="12">
        <f t="shared" si="26"/>
        <v>1.5397377134417174</v>
      </c>
      <c r="BJ87" s="12">
        <f t="shared" si="26"/>
        <v>2.3365300282592867</v>
      </c>
    </row>
    <row r="88" spans="1:62" x14ac:dyDescent="0.25">
      <c r="A88" s="2" t="str">
        <f>'Real GDP'!A88</f>
        <v>Q2/1980</v>
      </c>
      <c r="B88" s="3">
        <f>100*DataTransformed!B84</f>
        <v>-8.1959122417664787</v>
      </c>
      <c r="C88" s="3">
        <f>100*DataTransformed!L84</f>
        <v>8.684077948467106</v>
      </c>
      <c r="G88" s="3">
        <f t="shared" si="27"/>
        <v>-3.3980886691561758</v>
      </c>
      <c r="H88" s="3">
        <f t="shared" si="28"/>
        <v>2.3421909421293838</v>
      </c>
      <c r="L88" s="2">
        <v>1</v>
      </c>
      <c r="M88" s="3">
        <f t="shared" si="39"/>
        <v>-0.50889002602098998</v>
      </c>
      <c r="N88" s="3">
        <f t="shared" si="29"/>
        <v>-0.5873343671590493</v>
      </c>
      <c r="O88" s="3">
        <f t="shared" si="30"/>
        <v>-3.0753158181127751E-2</v>
      </c>
      <c r="P88" s="3">
        <f t="shared" si="31"/>
        <v>-0.75489374621620897</v>
      </c>
      <c r="Q88" s="11">
        <v>-2.1292365000000001E-2</v>
      </c>
      <c r="R88" s="11">
        <v>0.16327441000000001</v>
      </c>
      <c r="S88" s="11">
        <v>0.21692077000000001</v>
      </c>
      <c r="T88" s="11">
        <v>-0.19962742999999999</v>
      </c>
      <c r="U88" s="11">
        <v>9.4435514999999998E-2</v>
      </c>
      <c r="W88" s="12">
        <f t="shared" si="32"/>
        <v>0.27500326500000005</v>
      </c>
      <c r="X88" s="3">
        <f t="shared" si="40"/>
        <v>-0.29693571268719043</v>
      </c>
      <c r="Y88" s="3">
        <f t="shared" si="41"/>
        <v>-0.19637746584075522</v>
      </c>
      <c r="Z88" s="3">
        <f t="shared" si="44"/>
        <v>-7.947688429510491E-2</v>
      </c>
      <c r="AA88" s="3">
        <f t="shared" si="47"/>
        <v>-2.0911040603160094E-2</v>
      </c>
      <c r="AB88" s="3">
        <f t="shared" si="33"/>
        <v>103.70831497616834</v>
      </c>
      <c r="AC88" s="3">
        <f t="shared" si="48"/>
        <v>122.99147530444708</v>
      </c>
      <c r="AD88" s="12">
        <f t="shared" si="24"/>
        <v>4.4516055502980176</v>
      </c>
      <c r="AE88" s="12">
        <f t="shared" si="24"/>
        <v>4.7103503465346801</v>
      </c>
      <c r="AQ88" s="2">
        <v>1</v>
      </c>
      <c r="AR88" s="3">
        <f t="shared" si="34"/>
        <v>2.1483073324005026</v>
      </c>
      <c r="AS88" s="3">
        <f t="shared" si="35"/>
        <v>2.0037518118672493</v>
      </c>
      <c r="AT88" s="3">
        <f t="shared" si="36"/>
        <v>2.2423742853072048</v>
      </c>
      <c r="AU88" s="3">
        <f t="shared" si="37"/>
        <v>2.7191964035492933</v>
      </c>
      <c r="AV88" s="11">
        <v>4.1792218999999999E-2</v>
      </c>
      <c r="AW88" s="11">
        <v>0.51242441999999999</v>
      </c>
      <c r="AX88" s="11">
        <v>0.10219981</v>
      </c>
      <c r="AY88" s="11">
        <v>0.10210067</v>
      </c>
      <c r="AZ88" s="11">
        <v>0.21862366999999999</v>
      </c>
      <c r="BB88" s="12">
        <f t="shared" si="38"/>
        <v>0.93534856999999993</v>
      </c>
      <c r="BC88" s="3">
        <f t="shared" si="42"/>
        <v>2.1708490263624478</v>
      </c>
      <c r="BD88" s="3">
        <f t="shared" si="45"/>
        <v>2.0458559710938866</v>
      </c>
      <c r="BE88" s="3">
        <f t="shared" si="46"/>
        <v>2.1096266040863165</v>
      </c>
      <c r="BF88" s="3">
        <f t="shared" si="49"/>
        <v>2.0929482634401433</v>
      </c>
      <c r="BG88" s="3">
        <f t="shared" si="43"/>
        <v>0.15748337685019595</v>
      </c>
      <c r="BH88" s="3">
        <f t="shared" si="50"/>
        <v>0.33323629864408805</v>
      </c>
      <c r="BI88" s="12">
        <f t="shared" si="26"/>
        <v>1.4679565533550036</v>
      </c>
      <c r="BJ88" s="12">
        <f t="shared" si="26"/>
        <v>2.2867726073723302</v>
      </c>
    </row>
    <row r="89" spans="1:62" x14ac:dyDescent="0.25">
      <c r="A89" s="2" t="str">
        <f>'Real GDP'!A89</f>
        <v>Q3/1980</v>
      </c>
      <c r="B89" s="3">
        <f>100*DataTransformed!B85</f>
        <v>-0.60658033620555329</v>
      </c>
      <c r="C89" s="3">
        <f>100*DataTransformed!L85</f>
        <v>9.1024744361837051</v>
      </c>
      <c r="G89" s="3">
        <f t="shared" si="27"/>
        <v>-1.0869822462203669</v>
      </c>
      <c r="H89" s="3">
        <f t="shared" si="28"/>
        <v>2.522839412786511</v>
      </c>
      <c r="L89" s="2">
        <v>1</v>
      </c>
      <c r="M89" s="3">
        <f t="shared" si="39"/>
        <v>-3.3980886691561758</v>
      </c>
      <c r="N89" s="3">
        <f t="shared" si="29"/>
        <v>-0.50889002602098998</v>
      </c>
      <c r="O89" s="3">
        <f t="shared" si="30"/>
        <v>-0.5873343671590493</v>
      </c>
      <c r="P89" s="3">
        <f t="shared" si="31"/>
        <v>-3.0753158181127751E-2</v>
      </c>
      <c r="Q89" s="11">
        <v>-3.6374228000000002E-2</v>
      </c>
      <c r="R89" s="11">
        <v>0.17965263000000001</v>
      </c>
      <c r="S89" s="11">
        <v>0.22724569999999999</v>
      </c>
      <c r="T89" s="11">
        <v>-0.22305944999999999</v>
      </c>
      <c r="U89" s="11">
        <v>4.2665254999999999E-2</v>
      </c>
      <c r="W89" s="12">
        <f t="shared" si="32"/>
        <v>0.226504135</v>
      </c>
      <c r="X89" s="3">
        <f t="shared" si="40"/>
        <v>-0.63279447500452257</v>
      </c>
      <c r="Y89" s="3">
        <f t="shared" si="41"/>
        <v>-6.5819324650797581E-2</v>
      </c>
      <c r="Z89" s="3">
        <f t="shared" si="44"/>
        <v>6.0480965645839588E-2</v>
      </c>
      <c r="AA89" s="3">
        <f t="shared" si="47"/>
        <v>-3.4047007809172768E-2</v>
      </c>
      <c r="AB89" s="3">
        <f t="shared" si="33"/>
        <v>2.2245290282531509</v>
      </c>
      <c r="AC89" s="3">
        <f t="shared" si="48"/>
        <v>11.955576544748354</v>
      </c>
      <c r="AD89" s="12">
        <f t="shared" si="24"/>
        <v>4.4561326878816168</v>
      </c>
      <c r="AE89" s="12">
        <f t="shared" si="24"/>
        <v>4.7492365819439541</v>
      </c>
      <c r="AQ89" s="2">
        <v>1</v>
      </c>
      <c r="AR89" s="3">
        <f t="shared" si="34"/>
        <v>2.3421909421293838</v>
      </c>
      <c r="AS89" s="3">
        <f t="shared" si="35"/>
        <v>2.1483073324005026</v>
      </c>
      <c r="AT89" s="3">
        <f t="shared" si="36"/>
        <v>2.0037518118672493</v>
      </c>
      <c r="AU89" s="3">
        <f t="shared" si="37"/>
        <v>2.2423742853072048</v>
      </c>
      <c r="AV89" s="11">
        <v>3.4850966999999997E-2</v>
      </c>
      <c r="AW89" s="11">
        <v>0.53549036999999999</v>
      </c>
      <c r="AX89" s="11">
        <v>0.10545649999999999</v>
      </c>
      <c r="AY89" s="11">
        <v>9.9201813999999999E-2</v>
      </c>
      <c r="AZ89" s="11">
        <v>0.21286310999999999</v>
      </c>
      <c r="BB89" s="12">
        <f t="shared" si="38"/>
        <v>0.95301179400000002</v>
      </c>
      <c r="BC89" s="3">
        <f t="shared" si="42"/>
        <v>2.1917192121083424</v>
      </c>
      <c r="BD89" s="3">
        <f t="shared" si="45"/>
        <v>2.0685653717071282</v>
      </c>
      <c r="BE89" s="3">
        <f t="shared" si="46"/>
        <v>1.9780397053151149</v>
      </c>
      <c r="BF89" s="3">
        <f t="shared" si="49"/>
        <v>2.0373047971100111</v>
      </c>
      <c r="BG89" s="3">
        <f t="shared" si="43"/>
        <v>0.58813745099144688</v>
      </c>
      <c r="BH89" s="3">
        <f t="shared" si="50"/>
        <v>1.2645845676452083</v>
      </c>
      <c r="BI89" s="12">
        <f t="shared" si="26"/>
        <v>1.4742023779594811</v>
      </c>
      <c r="BJ89" s="12">
        <f t="shared" si="26"/>
        <v>2.2883662819775896</v>
      </c>
    </row>
    <row r="90" spans="1:62" x14ac:dyDescent="0.25">
      <c r="A90" s="2" t="str">
        <f>'Real GDP'!A90</f>
        <v>Q4/1980</v>
      </c>
      <c r="B90" s="3">
        <f>100*DataTransformed!B86</f>
        <v>7.3452206934092601</v>
      </c>
      <c r="C90" s="3">
        <f>100*DataTransformed!L86</f>
        <v>10.900624685665861</v>
      </c>
      <c r="G90" s="3">
        <f t="shared" si="27"/>
        <v>1.3345034210469546</v>
      </c>
      <c r="H90" s="3">
        <f t="shared" si="28"/>
        <v>3.2992156542637319</v>
      </c>
      <c r="L90" s="2">
        <v>1</v>
      </c>
      <c r="M90" s="3">
        <f t="shared" si="39"/>
        <v>-1.0869822462203669</v>
      </c>
      <c r="N90" s="3">
        <f t="shared" si="29"/>
        <v>-3.3980886691561758</v>
      </c>
      <c r="O90" s="3">
        <f t="shared" si="30"/>
        <v>-0.50889002602098998</v>
      </c>
      <c r="P90" s="3">
        <f t="shared" si="31"/>
        <v>-0.5873343671590493</v>
      </c>
      <c r="Q90" s="11">
        <v>-8.3503080000000001E-4</v>
      </c>
      <c r="R90" s="11">
        <v>0.23878485999999999</v>
      </c>
      <c r="S90" s="11">
        <v>0.20022377</v>
      </c>
      <c r="T90" s="11">
        <v>-0.18676023999999999</v>
      </c>
      <c r="U90" s="11">
        <v>6.5005445999999995E-2</v>
      </c>
      <c r="W90" s="12">
        <f t="shared" si="32"/>
        <v>0.31725383600000001</v>
      </c>
      <c r="X90" s="3">
        <f t="shared" si="40"/>
        <v>-0.88390756751396349</v>
      </c>
      <c r="Y90" s="3">
        <f t="shared" si="41"/>
        <v>-0.83380449919887201</v>
      </c>
      <c r="Z90" s="3">
        <f t="shared" si="44"/>
        <v>-5.0327315228222105E-2</v>
      </c>
      <c r="AA90" s="3">
        <f t="shared" si="47"/>
        <v>-9.3364320502898168E-2</v>
      </c>
      <c r="AB90" s="3">
        <f t="shared" si="33"/>
        <v>53.07026046590741</v>
      </c>
      <c r="AC90" s="3">
        <f t="shared" si="48"/>
        <v>21.985845298535008</v>
      </c>
      <c r="AD90" s="12">
        <f t="shared" si="24"/>
        <v>4.6335683085574875</v>
      </c>
      <c r="AE90" s="12">
        <f t="shared" si="24"/>
        <v>4.7768021052718872</v>
      </c>
      <c r="AQ90" s="2">
        <v>1</v>
      </c>
      <c r="AR90" s="3">
        <f t="shared" si="34"/>
        <v>2.522839412786511</v>
      </c>
      <c r="AS90" s="3">
        <f t="shared" si="35"/>
        <v>2.3421909421293838</v>
      </c>
      <c r="AT90" s="3">
        <f t="shared" si="36"/>
        <v>2.1483073324005026</v>
      </c>
      <c r="AU90" s="3">
        <f t="shared" si="37"/>
        <v>2.0037518118672493</v>
      </c>
      <c r="AV90" s="11">
        <v>4.0881586999999997E-2</v>
      </c>
      <c r="AW90" s="11">
        <v>0.53564142000000003</v>
      </c>
      <c r="AX90" s="11">
        <v>0.10133822000000001</v>
      </c>
      <c r="AY90" s="11">
        <v>0.10829401</v>
      </c>
      <c r="AZ90" s="11">
        <v>0.20816857</v>
      </c>
      <c r="BB90" s="12">
        <f t="shared" si="38"/>
        <v>0.95344222000000012</v>
      </c>
      <c r="BC90" s="3">
        <f t="shared" si="42"/>
        <v>2.2793392985218155</v>
      </c>
      <c r="BD90" s="3">
        <f t="shared" si="45"/>
        <v>2.0951355846625002</v>
      </c>
      <c r="BE90" s="3">
        <f t="shared" si="46"/>
        <v>1.9810471807456083</v>
      </c>
      <c r="BF90" s="3">
        <f t="shared" si="49"/>
        <v>1.9029504687659484</v>
      </c>
      <c r="BG90" s="3">
        <f t="shared" si="43"/>
        <v>5.579593101910338</v>
      </c>
      <c r="BH90" s="3">
        <f t="shared" si="50"/>
        <v>10.457871487708967</v>
      </c>
      <c r="BI90" s="12">
        <f t="shared" si="26"/>
        <v>1.5229764476085712</v>
      </c>
      <c r="BJ90" s="12">
        <f t="shared" si="26"/>
        <v>2.3540844868929818</v>
      </c>
    </row>
    <row r="91" spans="1:62" x14ac:dyDescent="0.25">
      <c r="A91" s="2" t="str">
        <f>'Real GDP'!A91</f>
        <v>Q1/1981</v>
      </c>
      <c r="B91" s="3">
        <f>100*DataTransformed!B87</f>
        <v>8.1935469822511209</v>
      </c>
      <c r="C91" s="3">
        <f>100*DataTransformed!L87</f>
        <v>9.8688438367375397</v>
      </c>
      <c r="G91" s="3">
        <f t="shared" si="27"/>
        <v>1.5928360858038029</v>
      </c>
      <c r="H91" s="3">
        <f t="shared" si="28"/>
        <v>2.8537300015771234</v>
      </c>
      <c r="L91" s="2">
        <v>1</v>
      </c>
      <c r="M91" s="3">
        <f t="shared" si="39"/>
        <v>1.3345034210469546</v>
      </c>
      <c r="N91" s="3">
        <f t="shared" si="29"/>
        <v>-1.0869822462203669</v>
      </c>
      <c r="O91" s="3">
        <f t="shared" si="30"/>
        <v>-3.3980886691561758</v>
      </c>
      <c r="P91" s="3">
        <f t="shared" si="31"/>
        <v>-0.50889002602098998</v>
      </c>
      <c r="Q91" s="11">
        <v>-5.2403301999999999E-2</v>
      </c>
      <c r="R91" s="11">
        <v>0.25752675000000003</v>
      </c>
      <c r="S91" s="11">
        <v>0.19669376999999999</v>
      </c>
      <c r="T91" s="11">
        <v>-0.20019335999999999</v>
      </c>
      <c r="U91" s="11">
        <v>5.7346781999999999E-2</v>
      </c>
      <c r="W91" s="12">
        <f t="shared" si="32"/>
        <v>0.31137394200000001</v>
      </c>
      <c r="X91" s="3">
        <f t="shared" si="40"/>
        <v>0.72855597382605475</v>
      </c>
      <c r="Y91" s="3">
        <f t="shared" si="41"/>
        <v>0.17200877346336957</v>
      </c>
      <c r="Z91" s="3">
        <f t="shared" si="44"/>
        <v>0.4062946442506209</v>
      </c>
      <c r="AA91" s="3">
        <f t="shared" si="47"/>
        <v>-3.2567884771596348E-2</v>
      </c>
      <c r="AB91" s="3">
        <f t="shared" si="33"/>
        <v>8.0551984190303898</v>
      </c>
      <c r="AC91" s="3">
        <f t="shared" si="48"/>
        <v>28.489828583462685</v>
      </c>
      <c r="AD91" s="12">
        <f t="shared" si="24"/>
        <v>4.5351646676617445</v>
      </c>
      <c r="AE91" s="12">
        <f t="shared" si="24"/>
        <v>4.7456435432797015</v>
      </c>
      <c r="AQ91" s="2">
        <v>1</v>
      </c>
      <c r="AR91" s="3">
        <f t="shared" si="34"/>
        <v>3.2992156542637319</v>
      </c>
      <c r="AS91" s="3">
        <f t="shared" si="35"/>
        <v>2.522839412786511</v>
      </c>
      <c r="AT91" s="3">
        <f t="shared" si="36"/>
        <v>2.3421909421293838</v>
      </c>
      <c r="AU91" s="3">
        <f t="shared" si="37"/>
        <v>2.1483073324005026</v>
      </c>
      <c r="AV91" s="11">
        <v>1.7062181999999999E-2</v>
      </c>
      <c r="AW91" s="11">
        <v>0.52796792000000003</v>
      </c>
      <c r="AX91" s="11">
        <v>9.9483896000000002E-2</v>
      </c>
      <c r="AY91" s="11">
        <v>0.10860288</v>
      </c>
      <c r="AZ91" s="11">
        <v>0.19346778000000001</v>
      </c>
      <c r="BB91" s="12">
        <f t="shared" si="38"/>
        <v>0.92952247599999993</v>
      </c>
      <c r="BC91" s="3">
        <f t="shared" si="42"/>
        <v>2.6799210345618278</v>
      </c>
      <c r="BD91" s="3">
        <f t="shared" si="45"/>
        <v>2.2183054955748553</v>
      </c>
      <c r="BE91" s="3">
        <f t="shared" si="46"/>
        <v>2.0775519037269703</v>
      </c>
      <c r="BF91" s="3">
        <f t="shared" si="49"/>
        <v>1.9596521329050127</v>
      </c>
      <c r="BG91" s="3">
        <f t="shared" si="43"/>
        <v>0.16205104602536166</v>
      </c>
      <c r="BH91" s="3">
        <f t="shared" si="50"/>
        <v>4.288033517834033</v>
      </c>
      <c r="BI91" s="12">
        <f t="shared" si="26"/>
        <v>1.5245345493758238</v>
      </c>
      <c r="BJ91" s="12">
        <f t="shared" si="26"/>
        <v>2.3810340375935222</v>
      </c>
    </row>
    <row r="92" spans="1:62" x14ac:dyDescent="0.25">
      <c r="A92" s="2" t="str">
        <f>'Real GDP'!A92</f>
        <v>Q2/1981</v>
      </c>
      <c r="B92" s="3">
        <f>100*DataTransformed!B88</f>
        <v>-2.9317016695060261</v>
      </c>
      <c r="C92" s="3">
        <f>100*DataTransformed!L88</f>
        <v>7.4342694324363023</v>
      </c>
      <c r="G92" s="3">
        <f t="shared" si="27"/>
        <v>-1.7950291355069454</v>
      </c>
      <c r="H92" s="3">
        <f t="shared" si="28"/>
        <v>1.8025688285036403</v>
      </c>
      <c r="L92" s="2">
        <v>1</v>
      </c>
      <c r="M92" s="3">
        <f t="shared" si="39"/>
        <v>1.5928360858038029</v>
      </c>
      <c r="N92" s="3">
        <f t="shared" si="29"/>
        <v>1.3345034210469546</v>
      </c>
      <c r="O92" s="3">
        <f t="shared" si="30"/>
        <v>-1.0869822462203669</v>
      </c>
      <c r="P92" s="3">
        <f t="shared" si="31"/>
        <v>-3.3980886691561758</v>
      </c>
      <c r="Q92" s="11">
        <v>-2.3394405E-2</v>
      </c>
      <c r="R92" s="11">
        <v>0.21788469999999999</v>
      </c>
      <c r="S92" s="11">
        <v>0.22656741999999999</v>
      </c>
      <c r="T92" s="11">
        <v>-0.17753732</v>
      </c>
      <c r="U92" s="11">
        <v>8.8830413999999996E-3</v>
      </c>
      <c r="W92" s="12">
        <f t="shared" si="32"/>
        <v>0.27579784140000002</v>
      </c>
      <c r="X92" s="3">
        <f t="shared" si="40"/>
        <v>0.78880975734487691</v>
      </c>
      <c r="Y92" s="3">
        <f t="shared" si="41"/>
        <v>0.42044503710056502</v>
      </c>
      <c r="Z92" s="3">
        <f t="shared" si="44"/>
        <v>-0.1546304497151417</v>
      </c>
      <c r="AA92" s="3">
        <f t="shared" si="47"/>
        <v>-0.15669034571367002</v>
      </c>
      <c r="AB92" s="3">
        <f t="shared" si="33"/>
        <v>71.994292097940757</v>
      </c>
      <c r="AC92" s="3">
        <f t="shared" si="48"/>
        <v>28.945071805298991</v>
      </c>
      <c r="AD92" s="12">
        <f t="shared" si="24"/>
        <v>4.7766914838135035</v>
      </c>
      <c r="AE92" s="12">
        <f t="shared" si="24"/>
        <v>4.8396275808178046</v>
      </c>
      <c r="AQ92" s="2">
        <v>1</v>
      </c>
      <c r="AR92" s="3">
        <f t="shared" si="34"/>
        <v>2.8537300015771234</v>
      </c>
      <c r="AS92" s="3">
        <f t="shared" si="35"/>
        <v>3.2992156542637319</v>
      </c>
      <c r="AT92" s="3">
        <f t="shared" si="36"/>
        <v>2.522839412786511</v>
      </c>
      <c r="AU92" s="3">
        <f t="shared" si="37"/>
        <v>2.3421909421293838</v>
      </c>
      <c r="AV92" s="11">
        <v>6.7564846000000003E-3</v>
      </c>
      <c r="AW92" s="11">
        <v>0.52871371</v>
      </c>
      <c r="AX92" s="11">
        <v>7.9207132E-2</v>
      </c>
      <c r="AY92" s="11">
        <v>9.0742733000000006E-2</v>
      </c>
      <c r="AZ92" s="11">
        <v>0.19289281999999999</v>
      </c>
      <c r="BB92" s="12">
        <f t="shared" si="38"/>
        <v>0.89155639499999995</v>
      </c>
      <c r="BC92" s="3">
        <f t="shared" si="42"/>
        <v>2.4576052299380371</v>
      </c>
      <c r="BD92" s="3">
        <f t="shared" si="45"/>
        <v>2.4873194513282058</v>
      </c>
      <c r="BE92" s="3">
        <f t="shared" si="46"/>
        <v>2.220861015618492</v>
      </c>
      <c r="BF92" s="3">
        <f t="shared" si="49"/>
        <v>2.0842942401802094</v>
      </c>
      <c r="BG92" s="3">
        <f t="shared" si="43"/>
        <v>2.3016450637786958</v>
      </c>
      <c r="BH92" s="3">
        <f t="shared" si="50"/>
        <v>0.42575477372578185</v>
      </c>
      <c r="BI92" s="12">
        <f t="shared" si="26"/>
        <v>1.5234496270621229</v>
      </c>
      <c r="BJ92" s="12">
        <f t="shared" si="26"/>
        <v>2.354908302559878</v>
      </c>
    </row>
    <row r="93" spans="1:62" x14ac:dyDescent="0.25">
      <c r="A93" s="2" t="str">
        <f>'Real GDP'!A93</f>
        <v>Q3/1981</v>
      </c>
      <c r="B93" s="3">
        <f>100*DataTransformed!B89</f>
        <v>4.5638540160204855</v>
      </c>
      <c r="C93" s="3">
        <f>100*DataTransformed!L89</f>
        <v>7.1289965766554886</v>
      </c>
      <c r="G93" s="3">
        <f t="shared" si="27"/>
        <v>0.48752051495705012</v>
      </c>
      <c r="H93" s="3">
        <f t="shared" si="28"/>
        <v>1.670763050613622</v>
      </c>
      <c r="L93" s="2">
        <v>1</v>
      </c>
      <c r="M93" s="3">
        <f t="shared" si="39"/>
        <v>-1.7950291355069454</v>
      </c>
      <c r="N93" s="3">
        <f t="shared" si="29"/>
        <v>1.5928360858038029</v>
      </c>
      <c r="O93" s="3">
        <f t="shared" si="30"/>
        <v>1.3345034210469546</v>
      </c>
      <c r="P93" s="3">
        <f t="shared" si="31"/>
        <v>-1.0869822462203669</v>
      </c>
      <c r="Q93" s="11">
        <v>4.5692735999999998E-2</v>
      </c>
      <c r="R93" s="11">
        <v>0.24114215</v>
      </c>
      <c r="S93" s="11">
        <v>0.22044802999999999</v>
      </c>
      <c r="T93" s="11">
        <v>-0.11201641</v>
      </c>
      <c r="U93" s="11">
        <v>-2.008851E-2</v>
      </c>
      <c r="W93" s="12">
        <f t="shared" si="32"/>
        <v>0.32948525999999995</v>
      </c>
      <c r="X93" s="3">
        <f t="shared" si="40"/>
        <v>-0.16367730045580484</v>
      </c>
      <c r="Y93" s="3">
        <f t="shared" si="41"/>
        <v>0.26278006558187905</v>
      </c>
      <c r="Z93" s="3">
        <f t="shared" si="44"/>
        <v>-0.1303186945967483</v>
      </c>
      <c r="AA93" s="3">
        <f t="shared" si="47"/>
        <v>9.1100827746031926E-2</v>
      </c>
      <c r="AB93" s="3">
        <f t="shared" si="33"/>
        <v>4.5729144159310735</v>
      </c>
      <c r="AC93" s="3">
        <f t="shared" si="48"/>
        <v>1.6946406999711643</v>
      </c>
      <c r="AD93" s="12">
        <f t="shared" si="24"/>
        <v>4.6026044508534909</v>
      </c>
      <c r="AE93" s="12">
        <f t="shared" si="24"/>
        <v>4.7358053012414612</v>
      </c>
      <c r="AQ93" s="2">
        <v>1</v>
      </c>
      <c r="AR93" s="3">
        <f t="shared" si="34"/>
        <v>1.8025688285036403</v>
      </c>
      <c r="AS93" s="3">
        <f t="shared" si="35"/>
        <v>2.8537300015771234</v>
      </c>
      <c r="AT93" s="3">
        <f t="shared" si="36"/>
        <v>3.2992156542637319</v>
      </c>
      <c r="AU93" s="3">
        <f t="shared" si="37"/>
        <v>2.522839412786511</v>
      </c>
      <c r="AV93" s="11">
        <v>1.1020234E-2</v>
      </c>
      <c r="AW93" s="11">
        <v>0.55208615999999999</v>
      </c>
      <c r="AX93" s="11">
        <v>9.4541763000000001E-2</v>
      </c>
      <c r="AY93" s="11">
        <v>0.10173119</v>
      </c>
      <c r="AZ93" s="11">
        <v>0.19055431</v>
      </c>
      <c r="BB93" s="12">
        <f t="shared" si="38"/>
        <v>0.93891342300000002</v>
      </c>
      <c r="BC93" s="3">
        <f t="shared" si="42"/>
        <v>2.0923612602585844</v>
      </c>
      <c r="BD93" s="3">
        <f t="shared" si="45"/>
        <v>2.3181792863270303</v>
      </c>
      <c r="BE93" s="3">
        <f t="shared" si="46"/>
        <v>2.4432885068662911</v>
      </c>
      <c r="BF93" s="3">
        <f t="shared" si="49"/>
        <v>2.2272805310532271</v>
      </c>
      <c r="BG93" s="3">
        <f t="shared" si="43"/>
        <v>0.95346553161986047</v>
      </c>
      <c r="BH93" s="3">
        <f t="shared" si="50"/>
        <v>1.6613651734267987</v>
      </c>
      <c r="BI93" s="12">
        <f t="shared" si="26"/>
        <v>1.4907668226890349</v>
      </c>
      <c r="BJ93" s="12">
        <f t="shared" si="26"/>
        <v>2.2942426653139063</v>
      </c>
    </row>
    <row r="94" spans="1:62" x14ac:dyDescent="0.25">
      <c r="A94" s="2" t="str">
        <f>'Real GDP'!A94</f>
        <v>Q4/1981</v>
      </c>
      <c r="B94" s="3">
        <f>100*DataTransformed!B90</f>
        <v>-4.6939344594406407</v>
      </c>
      <c r="C94" s="3">
        <f>100*DataTransformed!L90</f>
        <v>7.4238323739484358</v>
      </c>
      <c r="G94" s="3">
        <f t="shared" si="27"/>
        <v>-2.3316649777925869</v>
      </c>
      <c r="H94" s="3">
        <f t="shared" si="28"/>
        <v>1.7980624841404698</v>
      </c>
      <c r="L94" s="2">
        <v>1</v>
      </c>
      <c r="M94" s="3">
        <f t="shared" si="39"/>
        <v>0.48752051495705012</v>
      </c>
      <c r="N94" s="3">
        <f t="shared" si="29"/>
        <v>-1.7950291355069454</v>
      </c>
      <c r="O94" s="3">
        <f t="shared" si="30"/>
        <v>1.5928360858038029</v>
      </c>
      <c r="P94" s="3">
        <f t="shared" si="31"/>
        <v>1.3345034210469546</v>
      </c>
      <c r="Q94" s="11">
        <v>3.8673776999999999E-2</v>
      </c>
      <c r="R94" s="11">
        <v>0.23724675000000001</v>
      </c>
      <c r="S94" s="11">
        <v>0.18929224</v>
      </c>
      <c r="T94" s="11">
        <v>-0.10871561</v>
      </c>
      <c r="U94" s="11">
        <v>-4.205391E-2</v>
      </c>
      <c r="W94" s="12">
        <f t="shared" si="32"/>
        <v>0.27576946999999996</v>
      </c>
      <c r="X94" s="3">
        <f t="shared" si="40"/>
        <v>-0.41473588465506012</v>
      </c>
      <c r="Y94" s="3">
        <f t="shared" si="41"/>
        <v>-0.59471936222214783</v>
      </c>
      <c r="Z94" s="3">
        <f t="shared" si="44"/>
        <v>-5.8353458387552598E-2</v>
      </c>
      <c r="AA94" s="3">
        <f t="shared" si="47"/>
        <v>-7.2587524041919191E-2</v>
      </c>
      <c r="AB94" s="3">
        <f t="shared" si="33"/>
        <v>39.625914757458609</v>
      </c>
      <c r="AC94" s="3">
        <f t="shared" si="48"/>
        <v>55.033792998996184</v>
      </c>
      <c r="AD94" s="12">
        <f t="shared" si="24"/>
        <v>4.7311913560022152</v>
      </c>
      <c r="AE94" s="12">
        <f t="shared" si="24"/>
        <v>4.9138965012803508</v>
      </c>
      <c r="AQ94" s="2">
        <v>1</v>
      </c>
      <c r="AR94" s="3">
        <f t="shared" si="34"/>
        <v>1.670763050613622</v>
      </c>
      <c r="AS94" s="3">
        <f t="shared" si="35"/>
        <v>1.8025688285036403</v>
      </c>
      <c r="AT94" s="3">
        <f t="shared" si="36"/>
        <v>2.8537300015771234</v>
      </c>
      <c r="AU94" s="3">
        <f t="shared" si="37"/>
        <v>3.2992156542637319</v>
      </c>
      <c r="AV94" s="11">
        <v>-1.7837709E-2</v>
      </c>
      <c r="AW94" s="11">
        <v>0.53949921999999995</v>
      </c>
      <c r="AX94" s="11">
        <v>9.5063061000000004E-2</v>
      </c>
      <c r="AY94" s="11">
        <v>0.10525611999999999</v>
      </c>
      <c r="AZ94" s="11">
        <v>0.19620882000000001</v>
      </c>
      <c r="BB94" s="12">
        <f t="shared" si="38"/>
        <v>0.93602722100000002</v>
      </c>
      <c r="BC94" s="3">
        <f t="shared" si="42"/>
        <v>2.0026031220538263</v>
      </c>
      <c r="BD94" s="3">
        <f t="shared" si="45"/>
        <v>2.2555950740230681</v>
      </c>
      <c r="BE94" s="3">
        <f t="shared" si="46"/>
        <v>2.3224197882969877</v>
      </c>
      <c r="BF94" s="3">
        <f t="shared" si="49"/>
        <v>2.4838274334424595</v>
      </c>
      <c r="BG94" s="3">
        <f t="shared" si="43"/>
        <v>0.22442265396691508</v>
      </c>
      <c r="BH94" s="3">
        <f t="shared" si="50"/>
        <v>2.5226560985545339</v>
      </c>
      <c r="BI94" s="12">
        <f t="shared" si="26"/>
        <v>1.4745099755123103</v>
      </c>
      <c r="BJ94" s="12">
        <f t="shared" si="26"/>
        <v>2.2537421714049426</v>
      </c>
    </row>
    <row r="95" spans="1:62" x14ac:dyDescent="0.25">
      <c r="A95" s="2" t="str">
        <f>'Real GDP'!A95</f>
        <v>Q1/1982</v>
      </c>
      <c r="B95" s="3">
        <f>100*DataTransformed!B91</f>
        <v>-6.7477064627837535</v>
      </c>
      <c r="C95" s="3">
        <f>100*DataTransformed!L91</f>
        <v>5.5610057923825451</v>
      </c>
      <c r="G95" s="3">
        <f t="shared" si="27"/>
        <v>-2.9570804593179267</v>
      </c>
      <c r="H95" s="3">
        <f t="shared" si="28"/>
        <v>0.9937613417100809</v>
      </c>
      <c r="L95" s="2">
        <v>1</v>
      </c>
      <c r="M95" s="3">
        <f t="shared" si="39"/>
        <v>-2.3316649777925869</v>
      </c>
      <c r="N95" s="3">
        <f t="shared" si="29"/>
        <v>0.48752051495705012</v>
      </c>
      <c r="O95" s="3">
        <f t="shared" si="30"/>
        <v>-1.7950291355069454</v>
      </c>
      <c r="P95" s="3">
        <f t="shared" si="31"/>
        <v>1.5928360858038029</v>
      </c>
      <c r="Q95" s="11">
        <v>3.7902773000000001E-2</v>
      </c>
      <c r="R95" s="11">
        <v>0.32236784000000002</v>
      </c>
      <c r="S95" s="11">
        <v>0.23093415</v>
      </c>
      <c r="T95" s="11">
        <v>-4.5901509E-2</v>
      </c>
      <c r="U95" s="11">
        <v>-1.3725101999999999E-2</v>
      </c>
      <c r="W95" s="12">
        <f t="shared" si="32"/>
        <v>0.49367537900000003</v>
      </c>
      <c r="X95" s="3">
        <f t="shared" si="40"/>
        <v>-0.54063318549367922</v>
      </c>
      <c r="Y95" s="3">
        <f t="shared" si="41"/>
        <v>0.16072558861665048</v>
      </c>
      <c r="Z95" s="3">
        <f t="shared" si="44"/>
        <v>3.5273507872783223E-2</v>
      </c>
      <c r="AA95" s="3">
        <f t="shared" si="47"/>
        <v>-0.10246527070366789</v>
      </c>
      <c r="AB95" s="3">
        <f t="shared" si="33"/>
        <v>62.968282869407275</v>
      </c>
      <c r="AC95" s="3">
        <f t="shared" si="48"/>
        <v>87.874395000871957</v>
      </c>
      <c r="AD95" s="12">
        <f t="shared" si="24"/>
        <v>4.855587657220493</v>
      </c>
      <c r="AE95" s="12">
        <f t="shared" si="24"/>
        <v>5.0239608399771685</v>
      </c>
      <c r="AQ95" s="2">
        <v>1</v>
      </c>
      <c r="AR95" s="3">
        <f t="shared" si="34"/>
        <v>1.7980624841404698</v>
      </c>
      <c r="AS95" s="3">
        <f t="shared" si="35"/>
        <v>1.670763050613622</v>
      </c>
      <c r="AT95" s="3">
        <f t="shared" si="36"/>
        <v>1.8025688285036403</v>
      </c>
      <c r="AU95" s="3">
        <f t="shared" si="37"/>
        <v>2.8537300015771234</v>
      </c>
      <c r="AV95" s="11">
        <v>-2.0551188000000001E-2</v>
      </c>
      <c r="AW95" s="11">
        <v>0.53621403999999995</v>
      </c>
      <c r="AX95" s="11">
        <v>0.10517583</v>
      </c>
      <c r="AY95" s="11">
        <v>0.11405839</v>
      </c>
      <c r="AZ95" s="11">
        <v>0.18627004999999999</v>
      </c>
      <c r="BB95" s="12">
        <f t="shared" si="38"/>
        <v>0.94171830999999984</v>
      </c>
      <c r="BC95" s="3">
        <f t="shared" si="42"/>
        <v>1.856481579898599</v>
      </c>
      <c r="BD95" s="3">
        <f t="shared" si="45"/>
        <v>1.9710513602439168</v>
      </c>
      <c r="BE95" s="3">
        <f t="shared" si="46"/>
        <v>2.1812866026674689</v>
      </c>
      <c r="BF95" s="3">
        <f t="shared" si="49"/>
        <v>2.1917418425021724</v>
      </c>
      <c r="BG95" s="3">
        <f t="shared" si="43"/>
        <v>3.9925232505959669</v>
      </c>
      <c r="BH95" s="3">
        <f t="shared" si="50"/>
        <v>7.6985153527766395</v>
      </c>
      <c r="BI95" s="12">
        <f t="shared" si="26"/>
        <v>1.5144458625518817</v>
      </c>
      <c r="BJ95" s="12">
        <f t="shared" si="26"/>
        <v>2.2662255626685495</v>
      </c>
    </row>
    <row r="96" spans="1:62" x14ac:dyDescent="0.25">
      <c r="A96" s="2" t="str">
        <f>'Real GDP'!A96</f>
        <v>Q2/1982</v>
      </c>
      <c r="B96" s="3">
        <f>100*DataTransformed!B92</f>
        <v>2.1731931352547917</v>
      </c>
      <c r="C96" s="3">
        <f>100*DataTransformed!L92</f>
        <v>4.7879172173891149</v>
      </c>
      <c r="G96" s="3">
        <f t="shared" si="27"/>
        <v>-0.24048450384448503</v>
      </c>
      <c r="H96" s="3">
        <f t="shared" si="28"/>
        <v>0.65996965641835836</v>
      </c>
      <c r="L96" s="2">
        <v>1</v>
      </c>
      <c r="M96" s="3">
        <f t="shared" si="39"/>
        <v>-2.9570804593179267</v>
      </c>
      <c r="N96" s="3">
        <f t="shared" si="29"/>
        <v>-2.3316649777925869</v>
      </c>
      <c r="O96" s="3">
        <f t="shared" si="30"/>
        <v>0.48752051495705012</v>
      </c>
      <c r="P96" s="3">
        <f t="shared" si="31"/>
        <v>-1.7950291355069454</v>
      </c>
      <c r="Q96" s="11">
        <v>6.7440110999999997E-2</v>
      </c>
      <c r="R96" s="11">
        <v>0.33057272999999998</v>
      </c>
      <c r="S96" s="11">
        <v>0.24645692</v>
      </c>
      <c r="T96" s="11">
        <v>-7.7422667000000001E-3</v>
      </c>
      <c r="U96" s="11">
        <v>1.1536123000000001E-2</v>
      </c>
      <c r="W96" s="12">
        <f t="shared" si="32"/>
        <v>0.5808235062999999</v>
      </c>
      <c r="X96" s="3">
        <f t="shared" si="40"/>
        <v>-1.5092272089093208</v>
      </c>
      <c r="Y96" s="3">
        <f t="shared" si="41"/>
        <v>-0.6725820182983977</v>
      </c>
      <c r="Z96" s="3">
        <f t="shared" si="44"/>
        <v>2.0786019467316431E-2</v>
      </c>
      <c r="AA96" s="3">
        <f t="shared" si="47"/>
        <v>-2.2512041943770801E-2</v>
      </c>
      <c r="AB96" s="3">
        <f t="shared" si="33"/>
        <v>17.358584981287198</v>
      </c>
      <c r="AC96" s="3">
        <f t="shared" si="48"/>
        <v>0.51235439071331212</v>
      </c>
      <c r="AD96" s="12">
        <f t="shared" si="24"/>
        <v>4.9056214387419548</v>
      </c>
      <c r="AE96" s="12">
        <f t="shared" si="24"/>
        <v>5.0112381920568732</v>
      </c>
      <c r="AQ96" s="2">
        <v>1</v>
      </c>
      <c r="AR96" s="3">
        <f t="shared" si="34"/>
        <v>0.9937613417100809</v>
      </c>
      <c r="AS96" s="3">
        <f t="shared" si="35"/>
        <v>1.7980624841404698</v>
      </c>
      <c r="AT96" s="3">
        <f t="shared" si="36"/>
        <v>1.670763050613622</v>
      </c>
      <c r="AU96" s="3">
        <f t="shared" si="37"/>
        <v>1.8025688285036403</v>
      </c>
      <c r="AV96" s="11">
        <v>-2.8877467E-2</v>
      </c>
      <c r="AW96" s="11">
        <v>0.53758291999999996</v>
      </c>
      <c r="AX96" s="11">
        <v>9.0714549000000005E-2</v>
      </c>
      <c r="AY96" s="11">
        <v>0.11139758</v>
      </c>
      <c r="AZ96" s="11">
        <v>0.14134227999999999</v>
      </c>
      <c r="BB96" s="12">
        <f t="shared" si="38"/>
        <v>0.88103732899999998</v>
      </c>
      <c r="BC96" s="3">
        <f t="shared" si="42"/>
        <v>1.1093602328516539</v>
      </c>
      <c r="BD96" s="3">
        <f t="shared" si="45"/>
        <v>1.690362143742639</v>
      </c>
      <c r="BE96" s="3">
        <f t="shared" si="46"/>
        <v>1.7654544841385604</v>
      </c>
      <c r="BF96" s="3">
        <f t="shared" si="49"/>
        <v>1.9848719734974103</v>
      </c>
      <c r="BG96" s="3">
        <f t="shared" si="43"/>
        <v>1.0833166151838252</v>
      </c>
      <c r="BH96" s="3">
        <f t="shared" si="50"/>
        <v>9.4161897373174615</v>
      </c>
      <c r="BI96" s="12">
        <f t="shared" si="26"/>
        <v>1.4800550730527211</v>
      </c>
      <c r="BJ96" s="12">
        <f t="shared" si="26"/>
        <v>2.2454486899639798</v>
      </c>
    </row>
    <row r="97" spans="1:62" x14ac:dyDescent="0.25">
      <c r="A97" s="2" t="str">
        <f>'Real GDP'!A97</f>
        <v>Q3/1982</v>
      </c>
      <c r="B97" s="3">
        <f>100*DataTransformed!B93</f>
        <v>-1.4431980515126952</v>
      </c>
      <c r="C97" s="3">
        <f>100*DataTransformed!L93</f>
        <v>5.7178417582452568</v>
      </c>
      <c r="G97" s="3">
        <f t="shared" si="27"/>
        <v>-1.3417494114265003</v>
      </c>
      <c r="H97" s="3">
        <f t="shared" si="28"/>
        <v>1.0614774392608881</v>
      </c>
      <c r="L97" s="2">
        <v>1</v>
      </c>
      <c r="M97" s="3">
        <f t="shared" si="39"/>
        <v>-0.24048450384448503</v>
      </c>
      <c r="N97" s="3">
        <f t="shared" si="29"/>
        <v>-2.9570804593179267</v>
      </c>
      <c r="O97" s="3">
        <f t="shared" si="30"/>
        <v>-2.3316649777925869</v>
      </c>
      <c r="P97" s="3">
        <f t="shared" si="31"/>
        <v>0.48752051495705012</v>
      </c>
      <c r="Q97" s="11">
        <v>6.5213232999999995E-2</v>
      </c>
      <c r="R97" s="11">
        <v>0.36648122999999999</v>
      </c>
      <c r="S97" s="11">
        <v>0.27187169</v>
      </c>
      <c r="T97" s="11">
        <v>-2.1068643000000001E-2</v>
      </c>
      <c r="U97" s="11">
        <v>1.6752234000000001E-2</v>
      </c>
      <c r="W97" s="12">
        <f t="shared" si="32"/>
        <v>0.63403651100000002</v>
      </c>
      <c r="X97" s="3">
        <f t="shared" si="40"/>
        <v>-0.76957421094653167</v>
      </c>
      <c r="Y97" s="3">
        <f t="shared" si="41"/>
        <v>-1.1365857210964283</v>
      </c>
      <c r="Z97" s="3">
        <f t="shared" si="44"/>
        <v>-0.20343103244721694</v>
      </c>
      <c r="AA97" s="3">
        <f t="shared" si="47"/>
        <v>9.8615420088628891E-2</v>
      </c>
      <c r="AB97" s="3">
        <f t="shared" si="33"/>
        <v>3.5304109744546555</v>
      </c>
      <c r="AC97" s="3">
        <f t="shared" si="48"/>
        <v>22.372381757141035</v>
      </c>
      <c r="AD97" s="12">
        <f t="shared" si="24"/>
        <v>4.8358296508580283</v>
      </c>
      <c r="AE97" s="12">
        <f t="shared" si="24"/>
        <v>4.942121936352188</v>
      </c>
      <c r="AQ97" s="2">
        <v>1</v>
      </c>
      <c r="AR97" s="3">
        <f t="shared" si="34"/>
        <v>0.65996965641835836</v>
      </c>
      <c r="AS97" s="3">
        <f t="shared" si="35"/>
        <v>0.9937613417100809</v>
      </c>
      <c r="AT97" s="3">
        <f t="shared" si="36"/>
        <v>1.7980624841404698</v>
      </c>
      <c r="AU97" s="3">
        <f t="shared" si="37"/>
        <v>1.670763050613622</v>
      </c>
      <c r="AV97" s="11">
        <v>-2.5803178999999999E-2</v>
      </c>
      <c r="AW97" s="11">
        <v>0.54370923999999998</v>
      </c>
      <c r="AX97" s="11">
        <v>8.8310980999999997E-2</v>
      </c>
      <c r="AY97" s="11">
        <v>0.10544120999999999</v>
      </c>
      <c r="AZ97" s="11">
        <v>0.11421021000000001</v>
      </c>
      <c r="BB97" s="12">
        <f t="shared" si="38"/>
        <v>0.85167164099999992</v>
      </c>
      <c r="BC97" s="3">
        <f t="shared" si="42"/>
        <v>0.8011965431347795</v>
      </c>
      <c r="BD97" s="3">
        <f t="shared" si="45"/>
        <v>1.0940935265706582</v>
      </c>
      <c r="BE97" s="3">
        <f t="shared" si="46"/>
        <v>1.5973989462412619</v>
      </c>
      <c r="BF97" s="3">
        <f t="shared" si="49"/>
        <v>1.6606024650190272</v>
      </c>
      <c r="BG97" s="3">
        <f t="shared" si="43"/>
        <v>0.36340597903824445</v>
      </c>
      <c r="BH97" s="3">
        <f t="shared" si="50"/>
        <v>1.9254950350332785</v>
      </c>
      <c r="BI97" s="12">
        <f t="shared" si="26"/>
        <v>1.3884409188007778</v>
      </c>
      <c r="BJ97" s="12">
        <f t="shared" si="26"/>
        <v>2.0921167905908296</v>
      </c>
    </row>
    <row r="98" spans="1:62" x14ac:dyDescent="0.25">
      <c r="A98" s="2" t="str">
        <f>'Real GDP'!A98</f>
        <v>Q4/1982</v>
      </c>
      <c r="B98" s="3">
        <f>100*DataTransformed!B94</f>
        <v>0.3899998094084367</v>
      </c>
      <c r="C98" s="3">
        <f>100*DataTransformed!L94</f>
        <v>4.4205330975993107</v>
      </c>
      <c r="G98" s="3">
        <f t="shared" si="27"/>
        <v>-0.7835032570077366</v>
      </c>
      <c r="H98" s="3">
        <f t="shared" si="28"/>
        <v>0.50134648119539382</v>
      </c>
      <c r="L98" s="2">
        <v>1</v>
      </c>
      <c r="M98" s="3">
        <f t="shared" si="39"/>
        <v>-1.3417494114265003</v>
      </c>
      <c r="N98" s="3">
        <f t="shared" si="29"/>
        <v>-0.24048450384448503</v>
      </c>
      <c r="O98" s="3">
        <f t="shared" si="30"/>
        <v>-2.9570804593179267</v>
      </c>
      <c r="P98" s="3">
        <f t="shared" si="31"/>
        <v>-2.3316649777925869</v>
      </c>
      <c r="Q98" s="11">
        <v>0.1089248</v>
      </c>
      <c r="R98" s="11">
        <v>0.37447730000000001</v>
      </c>
      <c r="S98" s="11">
        <v>0.30808289</v>
      </c>
      <c r="T98" s="11">
        <v>6.0223283999999997E-3</v>
      </c>
      <c r="U98" s="11">
        <v>4.5107263000000002E-2</v>
      </c>
      <c r="W98" s="12">
        <f t="shared" si="32"/>
        <v>0.73368978140000007</v>
      </c>
      <c r="X98" s="3">
        <f t="shared" si="40"/>
        <v>-0.59060259282462491</v>
      </c>
      <c r="Y98" s="3">
        <f t="shared" si="41"/>
        <v>-0.25896112368091684</v>
      </c>
      <c r="Z98" s="3">
        <f t="shared" si="44"/>
        <v>-0.68424749159906229</v>
      </c>
      <c r="AA98" s="3">
        <f t="shared" si="47"/>
        <v>-0.12618078754033638</v>
      </c>
      <c r="AB98" s="3">
        <f t="shared" si="33"/>
        <v>0.40126811288098851</v>
      </c>
      <c r="AC98" s="3">
        <f t="shared" si="48"/>
        <v>4.6593373936819376</v>
      </c>
      <c r="AD98" s="12">
        <f t="shared" si="24"/>
        <v>4.8010738986583128</v>
      </c>
      <c r="AE98" s="12">
        <f t="shared" si="24"/>
        <v>4.8834455837549733</v>
      </c>
      <c r="AQ98" s="2">
        <v>1</v>
      </c>
      <c r="AR98" s="3">
        <f t="shared" si="34"/>
        <v>1.0614774392608881</v>
      </c>
      <c r="AS98" s="3">
        <f t="shared" si="35"/>
        <v>0.65996965641835836</v>
      </c>
      <c r="AT98" s="3">
        <f t="shared" si="36"/>
        <v>0.9937613417100809</v>
      </c>
      <c r="AU98" s="3">
        <f t="shared" si="37"/>
        <v>1.7980624841404698</v>
      </c>
      <c r="AV98" s="11">
        <v>-1.4582239E-2</v>
      </c>
      <c r="AW98" s="11">
        <v>0.54553004000000005</v>
      </c>
      <c r="AX98" s="11">
        <v>9.5991841999999994E-2</v>
      </c>
      <c r="AY98" s="11">
        <v>7.4728171999999995E-2</v>
      </c>
      <c r="AZ98" s="11">
        <v>9.7969524000000002E-2</v>
      </c>
      <c r="BB98" s="12">
        <f t="shared" si="38"/>
        <v>0.81421957800000011</v>
      </c>
      <c r="BC98" s="3">
        <f t="shared" si="42"/>
        <v>0.87825458804655621</v>
      </c>
      <c r="BD98" s="3">
        <f t="shared" si="45"/>
        <v>0.77823784457491541</v>
      </c>
      <c r="BE98" s="3">
        <f t="shared" si="46"/>
        <v>1.0247684986235586</v>
      </c>
      <c r="BF98" s="3">
        <f t="shared" si="49"/>
        <v>1.5604542848163412</v>
      </c>
      <c r="BG98" s="3">
        <f t="shared" si="43"/>
        <v>0.76204117711455965</v>
      </c>
      <c r="BH98" s="3">
        <f t="shared" si="50"/>
        <v>6.0171081536716944</v>
      </c>
      <c r="BI98" s="12">
        <f t="shared" si="26"/>
        <v>1.3545404409021484</v>
      </c>
      <c r="BJ98" s="12">
        <f t="shared" si="26"/>
        <v>1.9844561951294741</v>
      </c>
    </row>
    <row r="99" spans="1:62" x14ac:dyDescent="0.25">
      <c r="A99" s="2" t="str">
        <f>'Real GDP'!A99</f>
        <v>Q1/1983</v>
      </c>
      <c r="B99" s="3">
        <f>100*DataTransformed!B95</f>
        <v>5.2051984013026242</v>
      </c>
      <c r="C99" s="3">
        <f>100*DataTransformed!L95</f>
        <v>3.2166714677023478</v>
      </c>
      <c r="G99" s="3">
        <f t="shared" si="27"/>
        <v>0.68282296668581255</v>
      </c>
      <c r="H99" s="3">
        <f t="shared" si="28"/>
        <v>-1.843742882392322E-2</v>
      </c>
      <c r="L99" s="2">
        <v>1</v>
      </c>
      <c r="M99" s="3">
        <f t="shared" si="39"/>
        <v>-0.7835032570077366</v>
      </c>
      <c r="N99" s="3">
        <f t="shared" si="29"/>
        <v>-1.3417494114265003</v>
      </c>
      <c r="O99" s="3">
        <f t="shared" si="30"/>
        <v>-0.24048450384448503</v>
      </c>
      <c r="P99" s="3">
        <f t="shared" si="31"/>
        <v>-2.9570804593179267</v>
      </c>
      <c r="Q99" s="11">
        <v>0.10745609</v>
      </c>
      <c r="R99" s="11">
        <v>0.35027349000000002</v>
      </c>
      <c r="S99" s="11">
        <v>0.26979317000000003</v>
      </c>
      <c r="T99" s="11">
        <v>-1.2686873E-2</v>
      </c>
      <c r="U99" s="11">
        <v>4.0207387999999997E-2</v>
      </c>
      <c r="W99" s="12">
        <f t="shared" si="32"/>
        <v>0.64758717499999996</v>
      </c>
      <c r="X99" s="3">
        <f t="shared" si="40"/>
        <v>-0.64482464232912773</v>
      </c>
      <c r="Y99" s="3">
        <f t="shared" si="41"/>
        <v>-0.66044658330991723</v>
      </c>
      <c r="Z99" s="3">
        <f t="shared" si="44"/>
        <v>-0.28338762109200444</v>
      </c>
      <c r="AA99" s="3">
        <f t="shared" si="47"/>
        <v>-0.46130127076827437</v>
      </c>
      <c r="AB99" s="3">
        <f t="shared" si="33"/>
        <v>19.007843120508969</v>
      </c>
      <c r="AC99" s="3">
        <f t="shared" si="48"/>
        <v>14.11606259180169</v>
      </c>
      <c r="AD99" s="12">
        <f t="shared" si="24"/>
        <v>4.7677089695845742</v>
      </c>
      <c r="AE99" s="12">
        <f t="shared" si="24"/>
        <v>4.7311692792948827</v>
      </c>
      <c r="AQ99" s="2">
        <v>1</v>
      </c>
      <c r="AR99" s="3">
        <f t="shared" si="34"/>
        <v>0.50134648119539382</v>
      </c>
      <c r="AS99" s="3">
        <f t="shared" si="35"/>
        <v>1.0614774392608881</v>
      </c>
      <c r="AT99" s="3">
        <f t="shared" si="36"/>
        <v>0.65996965641835836</v>
      </c>
      <c r="AU99" s="3">
        <f t="shared" si="37"/>
        <v>0.9937613417100809</v>
      </c>
      <c r="AV99" s="11">
        <v>-1.4328886000000001E-2</v>
      </c>
      <c r="AW99" s="11">
        <v>0.54923551000000004</v>
      </c>
      <c r="AX99" s="11">
        <v>0.11223071</v>
      </c>
      <c r="AY99" s="11">
        <v>7.8736225000000007E-2</v>
      </c>
      <c r="AZ99" s="11">
        <v>0.1126656</v>
      </c>
      <c r="BB99" s="12">
        <f t="shared" si="38"/>
        <v>0.85286804500000002</v>
      </c>
      <c r="BC99" s="3">
        <f t="shared" si="42"/>
        <v>0.54408500812478877</v>
      </c>
      <c r="BD99" s="3">
        <f t="shared" si="45"/>
        <v>0.71310184779986696</v>
      </c>
      <c r="BE99" s="3">
        <f t="shared" si="46"/>
        <v>0.65117207137373256</v>
      </c>
      <c r="BF99" s="3">
        <f t="shared" si="49"/>
        <v>0.88531131474181801</v>
      </c>
      <c r="BG99" s="3">
        <f t="shared" si="43"/>
        <v>1.6974116588367507</v>
      </c>
      <c r="BH99" s="3">
        <f t="shared" si="50"/>
        <v>4.381299024020592</v>
      </c>
      <c r="BI99" s="12">
        <f t="shared" si="26"/>
        <v>1.3575897285775196</v>
      </c>
      <c r="BJ99" s="12">
        <f t="shared" si="26"/>
        <v>1.9946074153829925</v>
      </c>
    </row>
    <row r="100" spans="1:62" x14ac:dyDescent="0.25">
      <c r="A100" s="2" t="str">
        <f>'Real GDP'!A100</f>
        <v>Q2/1983</v>
      </c>
      <c r="B100" s="3">
        <f>100*DataTransformed!B96</f>
        <v>9.0252608326288453</v>
      </c>
      <c r="C100" s="3">
        <f>100*DataTransformed!L96</f>
        <v>2.6993137545449741</v>
      </c>
      <c r="G100" s="3">
        <f t="shared" si="27"/>
        <v>1.8461099240772607</v>
      </c>
      <c r="H100" s="3">
        <f t="shared" si="28"/>
        <v>-0.24181377735544676</v>
      </c>
      <c r="L100" s="2">
        <v>1</v>
      </c>
      <c r="M100" s="3">
        <f t="shared" si="39"/>
        <v>0.68282296668581255</v>
      </c>
      <c r="N100" s="3">
        <f t="shared" si="29"/>
        <v>-0.7835032570077366</v>
      </c>
      <c r="O100" s="3">
        <f t="shared" si="30"/>
        <v>-1.3417494114265003</v>
      </c>
      <c r="P100" s="3">
        <f t="shared" si="31"/>
        <v>-0.24048450384448503</v>
      </c>
      <c r="Q100" s="11">
        <v>0.12810062999999999</v>
      </c>
      <c r="R100" s="11">
        <v>0.36973732999999998</v>
      </c>
      <c r="S100" s="11">
        <v>0.19326850000000001</v>
      </c>
      <c r="T100" s="11">
        <v>-2.0140608000000001E-2</v>
      </c>
      <c r="U100" s="11">
        <v>6.6408031000000006E-2</v>
      </c>
      <c r="W100" s="12">
        <f t="shared" si="32"/>
        <v>0.60927325300000013</v>
      </c>
      <c r="X100" s="3">
        <f t="shared" si="40"/>
        <v>0.24019281788153923</v>
      </c>
      <c r="Y100" s="3">
        <f t="shared" si="41"/>
        <v>-0.32243936469353723</v>
      </c>
      <c r="Z100" s="3">
        <f t="shared" si="44"/>
        <v>-0.33928006029948138</v>
      </c>
      <c r="AA100" s="3">
        <f t="shared" si="47"/>
        <v>-9.6861977653339162E-2</v>
      </c>
      <c r="AB100" s="3">
        <f t="shared" si="33"/>
        <v>27.810798087108008</v>
      </c>
      <c r="AC100" s="3">
        <f t="shared" si="48"/>
        <v>40.709919514049403</v>
      </c>
      <c r="AD100" s="12">
        <f t="shared" si="24"/>
        <v>4.841270231781893</v>
      </c>
      <c r="AE100" s="12">
        <f t="shared" si="24"/>
        <v>4.8637533819714758</v>
      </c>
      <c r="AQ100" s="2">
        <v>1</v>
      </c>
      <c r="AR100" s="3">
        <f t="shared" si="34"/>
        <v>-1.843742882392322E-2</v>
      </c>
      <c r="AS100" s="3">
        <f t="shared" si="35"/>
        <v>0.50134648119539382</v>
      </c>
      <c r="AT100" s="3">
        <f t="shared" si="36"/>
        <v>1.0614774392608881</v>
      </c>
      <c r="AU100" s="3">
        <f t="shared" si="37"/>
        <v>0.65996965641835836</v>
      </c>
      <c r="AV100" s="11">
        <v>1.0801051000000001E-2</v>
      </c>
      <c r="AW100" s="11">
        <v>0.55701889999999998</v>
      </c>
      <c r="AX100" s="11">
        <v>0.13365868</v>
      </c>
      <c r="AY100" s="11">
        <v>9.9874008E-2</v>
      </c>
      <c r="AZ100" s="11">
        <v>0.11925727999999999</v>
      </c>
      <c r="BB100" s="12">
        <f t="shared" si="38"/>
        <v>0.90980886800000005</v>
      </c>
      <c r="BC100" s="3">
        <f t="shared" si="42"/>
        <v>0.25226055594444052</v>
      </c>
      <c r="BD100" s="3">
        <f t="shared" si="45"/>
        <v>0.49870099627357056</v>
      </c>
      <c r="BE100" s="3">
        <f t="shared" si="46"/>
        <v>0.60272069795483285</v>
      </c>
      <c r="BF100" s="3">
        <f t="shared" si="49"/>
        <v>0.55682644655069113</v>
      </c>
      <c r="BG100" s="3">
        <f t="shared" si="43"/>
        <v>1.3094594926777354</v>
      </c>
      <c r="BH100" s="3">
        <f t="shared" si="50"/>
        <v>3.4214471935058888</v>
      </c>
      <c r="BI100" s="12">
        <f t="shared" si="26"/>
        <v>1.2616567878586011</v>
      </c>
      <c r="BJ100" s="12">
        <f t="shared" si="26"/>
        <v>1.9793230532363666</v>
      </c>
    </row>
    <row r="101" spans="1:62" x14ac:dyDescent="0.25">
      <c r="A101" s="2" t="str">
        <f>'Real GDP'!A101</f>
        <v>Q3/1983</v>
      </c>
      <c r="B101" s="3">
        <f>100*DataTransformed!B97</f>
        <v>7.7560251966914961</v>
      </c>
      <c r="C101" s="3">
        <f>100*DataTransformed!L97</f>
        <v>4.1647575256243741</v>
      </c>
      <c r="G101" s="3">
        <f t="shared" si="27"/>
        <v>1.4596017746201944</v>
      </c>
      <c r="H101" s="3">
        <f t="shared" si="28"/>
        <v>0.3909118402143214</v>
      </c>
      <c r="L101" s="2">
        <v>1</v>
      </c>
      <c r="M101" s="3">
        <f t="shared" si="39"/>
        <v>1.8461099240772607</v>
      </c>
      <c r="N101" s="3">
        <f t="shared" si="29"/>
        <v>0.68282296668581255</v>
      </c>
      <c r="O101" s="3">
        <f t="shared" si="30"/>
        <v>-0.7835032570077366</v>
      </c>
      <c r="P101" s="3">
        <f t="shared" si="31"/>
        <v>-1.3417494114265003</v>
      </c>
      <c r="Q101" s="11">
        <v>0.14915221000000001</v>
      </c>
      <c r="R101" s="11">
        <v>0.39990955</v>
      </c>
      <c r="S101" s="11">
        <v>0.22599124000000001</v>
      </c>
      <c r="T101" s="11">
        <v>-5.6979685000000002E-2</v>
      </c>
      <c r="U101" s="11">
        <v>3.5201804000000003E-2</v>
      </c>
      <c r="W101" s="12">
        <f t="shared" si="32"/>
        <v>0.60412290899999999</v>
      </c>
      <c r="X101" s="3">
        <f t="shared" si="40"/>
        <v>1.0391529769127008</v>
      </c>
      <c r="Y101" s="3">
        <f t="shared" si="41"/>
        <v>0.27555434716348681</v>
      </c>
      <c r="Z101" s="3">
        <f t="shared" si="44"/>
        <v>-0.22346318879993304</v>
      </c>
      <c r="AA101" s="3">
        <f t="shared" si="47"/>
        <v>-0.28567961935072372</v>
      </c>
      <c r="AB101" s="3">
        <f t="shared" si="33"/>
        <v>1.9063095933084733</v>
      </c>
      <c r="AC101" s="3">
        <f t="shared" si="48"/>
        <v>32.847182326516183</v>
      </c>
      <c r="AD101" s="12">
        <f t="shared" si="24"/>
        <v>4.7137752008209297</v>
      </c>
      <c r="AE101" s="12">
        <f t="shared" si="24"/>
        <v>4.922689482835521</v>
      </c>
      <c r="AQ101" s="2">
        <v>1</v>
      </c>
      <c r="AR101" s="3">
        <f t="shared" si="34"/>
        <v>-0.24181377735544676</v>
      </c>
      <c r="AS101" s="3">
        <f t="shared" si="35"/>
        <v>-1.843742882392322E-2</v>
      </c>
      <c r="AT101" s="3">
        <f t="shared" si="36"/>
        <v>0.50134648119539382</v>
      </c>
      <c r="AU101" s="3">
        <f t="shared" si="37"/>
        <v>1.0614774392608881</v>
      </c>
      <c r="AV101" s="11">
        <v>6.7074554999999999E-3</v>
      </c>
      <c r="AW101" s="11">
        <v>0.57205446999999998</v>
      </c>
      <c r="AX101" s="11">
        <v>0.11515403</v>
      </c>
      <c r="AY101" s="11">
        <v>0.10256746</v>
      </c>
      <c r="AZ101" s="11">
        <v>0.10882266</v>
      </c>
      <c r="BB101" s="12">
        <f t="shared" si="38"/>
        <v>0.89859862000000001</v>
      </c>
      <c r="BC101" s="3">
        <f t="shared" si="42"/>
        <v>3.3188292650826567E-2</v>
      </c>
      <c r="BD101" s="3">
        <f t="shared" si="45"/>
        <v>0.32551102064766058</v>
      </c>
      <c r="BE101" s="3">
        <f t="shared" si="46"/>
        <v>0.4797045787151738</v>
      </c>
      <c r="BF101" s="3">
        <f t="shared" si="49"/>
        <v>0.55229476674450106</v>
      </c>
      <c r="BG101" s="3">
        <f t="shared" si="43"/>
        <v>0.68643993231653466</v>
      </c>
      <c r="BH101" s="3">
        <f t="shared" si="50"/>
        <v>0.13970844383914854</v>
      </c>
      <c r="BI101" s="12">
        <f t="shared" si="26"/>
        <v>1.2695905942494132</v>
      </c>
      <c r="BJ101" s="12">
        <f t="shared" si="26"/>
        <v>1.9475800727748178</v>
      </c>
    </row>
    <row r="102" spans="1:62" x14ac:dyDescent="0.25">
      <c r="A102" s="2" t="str">
        <f>'Real GDP'!A102</f>
        <v>Q4/1983</v>
      </c>
      <c r="B102" s="3">
        <f>100*DataTransformed!B98</f>
        <v>8.164881717121375</v>
      </c>
      <c r="C102" s="3">
        <f>100*DataTransformed!L98</f>
        <v>2.9318509680026139</v>
      </c>
      <c r="G102" s="3">
        <f t="shared" si="27"/>
        <v>1.584106927666975</v>
      </c>
      <c r="H102" s="3">
        <f t="shared" si="28"/>
        <v>-0.14141261908748734</v>
      </c>
      <c r="L102" s="2">
        <v>1</v>
      </c>
      <c r="M102" s="3">
        <f t="shared" si="39"/>
        <v>1.4596017746201944</v>
      </c>
      <c r="N102" s="3">
        <f t="shared" si="29"/>
        <v>1.8461099240772607</v>
      </c>
      <c r="O102" s="3">
        <f t="shared" si="30"/>
        <v>0.68282296668581255</v>
      </c>
      <c r="P102" s="3">
        <f t="shared" si="31"/>
        <v>-0.7835032570077366</v>
      </c>
      <c r="Q102" s="11">
        <v>0.11018791999999999</v>
      </c>
      <c r="R102" s="11">
        <v>0.35868626999999997</v>
      </c>
      <c r="S102" s="11">
        <v>0.22131418</v>
      </c>
      <c r="T102" s="11">
        <v>-8.9795005999999997E-2</v>
      </c>
      <c r="U102" s="11">
        <v>3.5761664999999998E-2</v>
      </c>
      <c r="W102" s="12">
        <f t="shared" si="32"/>
        <v>0.52596710899999999</v>
      </c>
      <c r="X102" s="3">
        <f t="shared" si="40"/>
        <v>0.95296386686690959</v>
      </c>
      <c r="Y102" s="3">
        <f t="shared" si="41"/>
        <v>0.91543631465777342</v>
      </c>
      <c r="Z102" s="3">
        <f t="shared" si="44"/>
        <v>0.21062168592747219</v>
      </c>
      <c r="AA102" s="3">
        <f t="shared" si="47"/>
        <v>-8.1130890470210687E-2</v>
      </c>
      <c r="AB102" s="3">
        <f t="shared" si="33"/>
        <v>4.2955900414411374</v>
      </c>
      <c r="AC102" s="3">
        <f t="shared" si="48"/>
        <v>29.903342436870034</v>
      </c>
      <c r="AD102" s="12">
        <f t="shared" si="24"/>
        <v>4.7196556203993563</v>
      </c>
      <c r="AE102" s="12">
        <f t="shared" si="24"/>
        <v>4.9935769383910333</v>
      </c>
      <c r="AQ102" s="2">
        <v>1</v>
      </c>
      <c r="AR102" s="3">
        <f t="shared" si="34"/>
        <v>0.3909118402143214</v>
      </c>
      <c r="AS102" s="3">
        <f t="shared" si="35"/>
        <v>-0.24181377735544676</v>
      </c>
      <c r="AT102" s="3">
        <f t="shared" si="36"/>
        <v>-1.843742882392322E-2</v>
      </c>
      <c r="AU102" s="3">
        <f t="shared" si="37"/>
        <v>0.50134648119539382</v>
      </c>
      <c r="AV102" s="11">
        <v>2.5011044999999998E-3</v>
      </c>
      <c r="AW102" s="11">
        <v>0.57118117000000002</v>
      </c>
      <c r="AX102" s="11">
        <v>8.6039397000000004E-2</v>
      </c>
      <c r="AY102" s="11">
        <v>9.6385072000000002E-2</v>
      </c>
      <c r="AZ102" s="11">
        <v>0.12822122</v>
      </c>
      <c r="BB102" s="12">
        <f t="shared" si="38"/>
        <v>0.88182685900000002</v>
      </c>
      <c r="BC102" s="3">
        <f t="shared" si="42"/>
        <v>0.26748323972740595</v>
      </c>
      <c r="BD102" s="3">
        <f t="shared" si="45"/>
        <v>5.0513913112493189E-2</v>
      </c>
      <c r="BE102" s="3">
        <f t="shared" si="46"/>
        <v>0.28378145235371111</v>
      </c>
      <c r="BF102" s="3">
        <f t="shared" si="49"/>
        <v>0.40443517156006176</v>
      </c>
      <c r="BG102" s="3">
        <f t="shared" si="43"/>
        <v>0.89687703969049615</v>
      </c>
      <c r="BH102" s="3">
        <f t="shared" si="50"/>
        <v>1.5982716475985599</v>
      </c>
      <c r="BI102" s="12">
        <f t="shared" si="26"/>
        <v>1.2765970555602122</v>
      </c>
      <c r="BJ102" s="12">
        <f t="shared" si="26"/>
        <v>1.8818563784017117</v>
      </c>
    </row>
    <row r="103" spans="1:62" x14ac:dyDescent="0.25">
      <c r="A103" s="2" t="str">
        <f>'Real GDP'!A103</f>
        <v>Q1/1984</v>
      </c>
      <c r="B103" s="3">
        <f>100*DataTransformed!B99</f>
        <v>7.8694126350782767</v>
      </c>
      <c r="C103" s="3">
        <f>100*DataTransformed!L99</f>
        <v>4.2373191508332297</v>
      </c>
      <c r="G103" s="3">
        <f t="shared" si="27"/>
        <v>1.4941305632404305</v>
      </c>
      <c r="H103" s="3">
        <f t="shared" si="28"/>
        <v>0.42224132554034127</v>
      </c>
      <c r="L103" s="2">
        <v>1</v>
      </c>
      <c r="M103" s="3">
        <f t="shared" si="39"/>
        <v>1.584106927666975</v>
      </c>
      <c r="N103" s="3">
        <f t="shared" si="29"/>
        <v>1.4596017746201944</v>
      </c>
      <c r="O103" s="3">
        <f t="shared" si="30"/>
        <v>1.8461099240772607</v>
      </c>
      <c r="P103" s="3">
        <f t="shared" si="31"/>
        <v>0.68282296668581255</v>
      </c>
      <c r="Q103" s="11">
        <v>6.2988885999999994E-2</v>
      </c>
      <c r="R103" s="11">
        <v>0.35479375000000002</v>
      </c>
      <c r="S103" s="11">
        <v>0.18924049000000001</v>
      </c>
      <c r="T103" s="11">
        <v>-9.1520499000000005E-2</v>
      </c>
      <c r="U103" s="11">
        <v>4.7576880000000002E-2</v>
      </c>
      <c r="W103" s="12">
        <f t="shared" si="32"/>
        <v>0.50009062100000001</v>
      </c>
      <c r="X103" s="3">
        <f t="shared" si="40"/>
        <v>0.76476556318879196</v>
      </c>
      <c r="Y103" s="3">
        <f t="shared" si="41"/>
        <v>0.63368097920762845</v>
      </c>
      <c r="Z103" s="3">
        <f t="shared" si="44"/>
        <v>0.66892924274131738</v>
      </c>
      <c r="AA103" s="3">
        <f t="shared" si="47"/>
        <v>0.29973860448950435</v>
      </c>
      <c r="AB103" s="3">
        <f t="shared" si="33"/>
        <v>5.7366326667865657</v>
      </c>
      <c r="AC103" s="3">
        <f t="shared" si="48"/>
        <v>15.383705071142911</v>
      </c>
      <c r="AD103" s="12">
        <f t="shared" si="24"/>
        <v>4.6605805924570696</v>
      </c>
      <c r="AE103" s="12">
        <f t="shared" si="24"/>
        <v>4.886064467322857</v>
      </c>
      <c r="AQ103" s="2">
        <v>1</v>
      </c>
      <c r="AR103" s="3">
        <f t="shared" si="34"/>
        <v>-0.14141261908748734</v>
      </c>
      <c r="AS103" s="3">
        <f t="shared" si="35"/>
        <v>0.3909118402143214</v>
      </c>
      <c r="AT103" s="3">
        <f t="shared" si="36"/>
        <v>-0.24181377735544676</v>
      </c>
      <c r="AU103" s="3">
        <f t="shared" si="37"/>
        <v>-1.843742882392322E-2</v>
      </c>
      <c r="AV103" s="11">
        <v>1.297482E-2</v>
      </c>
      <c r="AW103" s="11">
        <v>0.55404989000000004</v>
      </c>
      <c r="AX103" s="11">
        <v>7.2919919E-2</v>
      </c>
      <c r="AY103" s="11">
        <v>9.4255937999999997E-2</v>
      </c>
      <c r="AZ103" s="11">
        <v>0.13403754000000001</v>
      </c>
      <c r="BB103" s="12">
        <f t="shared" si="38"/>
        <v>0.85526328699999998</v>
      </c>
      <c r="BC103" s="3">
        <f t="shared" si="42"/>
        <v>-6.2133258334909562E-2</v>
      </c>
      <c r="BD103" s="3">
        <f t="shared" si="45"/>
        <v>0.16324500537662748</v>
      </c>
      <c r="BE103" s="3">
        <f t="shared" si="46"/>
        <v>1.2617295956221715E-2</v>
      </c>
      <c r="BF103" s="3">
        <f t="shared" si="49"/>
        <v>0.23537553194643046</v>
      </c>
      <c r="BG103" s="3">
        <f t="shared" si="43"/>
        <v>1.2585491343332997</v>
      </c>
      <c r="BH103" s="3">
        <f t="shared" si="50"/>
        <v>0.18731264693917071</v>
      </c>
      <c r="BI103" s="12">
        <f t="shared" si="26"/>
        <v>1.2071877297929852</v>
      </c>
      <c r="BJ103" s="12">
        <f t="shared" si="26"/>
        <v>1.7315832460697718</v>
      </c>
    </row>
    <row r="104" spans="1:62" x14ac:dyDescent="0.25">
      <c r="A104" s="2" t="str">
        <f>'Real GDP'!A104</f>
        <v>Q2/1984</v>
      </c>
      <c r="B104" s="3">
        <f>100*DataTransformed!B100</f>
        <v>6.964379020775624</v>
      </c>
      <c r="C104" s="3">
        <f>100*DataTransformed!L100</f>
        <v>3.351925793502275</v>
      </c>
      <c r="G104" s="3">
        <f t="shared" si="27"/>
        <v>1.2185293607874093</v>
      </c>
      <c r="H104" s="3">
        <f t="shared" si="28"/>
        <v>3.996049712154439E-2</v>
      </c>
      <c r="L104" s="2">
        <v>1</v>
      </c>
      <c r="M104" s="3">
        <f t="shared" si="39"/>
        <v>1.4941305632404305</v>
      </c>
      <c r="N104" s="3">
        <f t="shared" si="29"/>
        <v>1.584106927666975</v>
      </c>
      <c r="O104" s="3">
        <f t="shared" si="30"/>
        <v>1.4596017746201944</v>
      </c>
      <c r="P104" s="3">
        <f t="shared" si="31"/>
        <v>1.8461099240772607</v>
      </c>
      <c r="Q104" s="11">
        <v>5.2783231E-2</v>
      </c>
      <c r="R104" s="11">
        <v>0.34630505</v>
      </c>
      <c r="S104" s="11">
        <v>0.22336513</v>
      </c>
      <c r="T104" s="11">
        <v>-0.12686700000000001</v>
      </c>
      <c r="U104" s="11">
        <v>8.8530599000000001E-2</v>
      </c>
      <c r="W104" s="12">
        <f t="shared" si="32"/>
        <v>0.53133377900000001</v>
      </c>
      <c r="X104" s="3">
        <f t="shared" si="40"/>
        <v>0.90230435929940422</v>
      </c>
      <c r="Y104" s="3">
        <f t="shared" si="41"/>
        <v>0.58834876680881376</v>
      </c>
      <c r="Z104" s="3">
        <f t="shared" si="44"/>
        <v>0.48334001811560656</v>
      </c>
      <c r="AA104" s="3">
        <f t="shared" si="47"/>
        <v>0.62931978075558614</v>
      </c>
      <c r="AB104" s="3">
        <f t="shared" si="33"/>
        <v>1.078349670926454</v>
      </c>
      <c r="AC104" s="3">
        <f t="shared" si="48"/>
        <v>3.7437496790930984</v>
      </c>
      <c r="AD104" s="12">
        <f t="shared" si="24"/>
        <v>4.660172978492561</v>
      </c>
      <c r="AE104" s="12">
        <f t="shared" si="24"/>
        <v>4.8978334002154149</v>
      </c>
      <c r="AQ104" s="2">
        <v>1</v>
      </c>
      <c r="AR104" s="3">
        <f t="shared" si="34"/>
        <v>0.42224132554034127</v>
      </c>
      <c r="AS104" s="3">
        <f t="shared" si="35"/>
        <v>-0.14141261908748734</v>
      </c>
      <c r="AT104" s="3">
        <f t="shared" si="36"/>
        <v>0.3909118402143214</v>
      </c>
      <c r="AU104" s="3">
        <f t="shared" si="37"/>
        <v>-0.24181377735544676</v>
      </c>
      <c r="AV104" s="11">
        <v>4.7709715E-4</v>
      </c>
      <c r="AW104" s="11">
        <v>0.55460536000000005</v>
      </c>
      <c r="AX104" s="11">
        <v>5.6889695999999997E-2</v>
      </c>
      <c r="AY104" s="11">
        <v>7.1361533000000005E-2</v>
      </c>
      <c r="AZ104" s="11">
        <v>0.12834065</v>
      </c>
      <c r="BB104" s="12">
        <f t="shared" si="38"/>
        <v>0.81119723900000018</v>
      </c>
      <c r="BC104" s="3">
        <f t="shared" si="42"/>
        <v>0.22347100941851894</v>
      </c>
      <c r="BD104" s="3">
        <f t="shared" si="45"/>
        <v>-2.7328263355360469E-2</v>
      </c>
      <c r="BE104" s="3">
        <f t="shared" si="46"/>
        <v>0.12543008264081695</v>
      </c>
      <c r="BF104" s="3">
        <f t="shared" si="49"/>
        <v>-3.1686628804925461E-3</v>
      </c>
      <c r="BG104" s="3">
        <f t="shared" si="43"/>
        <v>0.18064642737991993</v>
      </c>
      <c r="BH104" s="3">
        <f t="shared" si="50"/>
        <v>9.9781374315592586E-3</v>
      </c>
      <c r="BI104" s="12">
        <f t="shared" si="26"/>
        <v>1.1975161486166115</v>
      </c>
      <c r="BJ104" s="12">
        <f t="shared" si="26"/>
        <v>1.6739604512689481</v>
      </c>
    </row>
    <row r="105" spans="1:62" x14ac:dyDescent="0.25">
      <c r="A105" s="2" t="str">
        <f>'Real GDP'!A105</f>
        <v>Q3/1984</v>
      </c>
      <c r="B105" s="3">
        <f>100*DataTransformed!B101</f>
        <v>3.9159623682863298</v>
      </c>
      <c r="C105" s="3">
        <f>100*DataTransformed!L101</f>
        <v>3.2305741454781156</v>
      </c>
      <c r="G105" s="3">
        <f t="shared" si="27"/>
        <v>0.2902242882170229</v>
      </c>
      <c r="H105" s="3">
        <f t="shared" si="28"/>
        <v>-1.2434755398202563E-2</v>
      </c>
      <c r="L105" s="2">
        <v>1</v>
      </c>
      <c r="M105" s="3">
        <f t="shared" si="39"/>
        <v>1.2185293607874093</v>
      </c>
      <c r="N105" s="3">
        <f t="shared" si="29"/>
        <v>1.4941305632404305</v>
      </c>
      <c r="O105" s="3">
        <f t="shared" si="30"/>
        <v>1.584106927666975</v>
      </c>
      <c r="P105" s="3">
        <f t="shared" si="31"/>
        <v>1.4596017746201944</v>
      </c>
      <c r="Q105" s="11">
        <v>3.2295849000000001E-2</v>
      </c>
      <c r="R105" s="11">
        <v>0.32544542999999998</v>
      </c>
      <c r="S105" s="11">
        <v>0.25566285</v>
      </c>
      <c r="T105" s="11">
        <v>-0.13069012999999999</v>
      </c>
      <c r="U105" s="11">
        <v>4.4551876999999997E-2</v>
      </c>
      <c r="W105" s="12">
        <f t="shared" si="32"/>
        <v>0.49497002700000009</v>
      </c>
      <c r="X105" s="3">
        <f t="shared" si="40"/>
        <v>0.66885519728040022</v>
      </c>
      <c r="Y105" s="3">
        <f t="shared" si="41"/>
        <v>0.62724098057383282</v>
      </c>
      <c r="Z105" s="3">
        <f t="shared" si="44"/>
        <v>0.34092100318640106</v>
      </c>
      <c r="AA105" s="3">
        <f t="shared" si="47"/>
        <v>0.39042432808882827</v>
      </c>
      <c r="AB105" s="3">
        <f t="shared" si="33"/>
        <v>1.5459638410844267</v>
      </c>
      <c r="AC105" s="3">
        <f t="shared" si="48"/>
        <v>0.10826871747135236</v>
      </c>
      <c r="AD105" s="12">
        <f t="shared" si="24"/>
        <v>4.6510041989843209</v>
      </c>
      <c r="AE105" s="12">
        <f t="shared" si="24"/>
        <v>4.8918237383410466</v>
      </c>
      <c r="AQ105" s="2">
        <v>1</v>
      </c>
      <c r="AR105" s="3">
        <f t="shared" si="34"/>
        <v>3.996049712154439E-2</v>
      </c>
      <c r="AS105" s="3">
        <f t="shared" si="35"/>
        <v>0.42224132554034127</v>
      </c>
      <c r="AT105" s="3">
        <f t="shared" si="36"/>
        <v>-0.14141261908748734</v>
      </c>
      <c r="AU105" s="3">
        <f t="shared" si="37"/>
        <v>0.3909118402143214</v>
      </c>
      <c r="AV105" s="11">
        <v>-2.8416438999999999E-3</v>
      </c>
      <c r="AW105" s="11">
        <v>0.56287788999999999</v>
      </c>
      <c r="AX105" s="11">
        <v>6.5216498999999997E-2</v>
      </c>
      <c r="AY105" s="11">
        <v>9.1845886000000002E-2</v>
      </c>
      <c r="AZ105" s="11">
        <v>0.11097878999999999</v>
      </c>
      <c r="BB105" s="12">
        <f t="shared" si="38"/>
        <v>0.83091906500000001</v>
      </c>
      <c r="BC105" s="3">
        <f t="shared" si="42"/>
        <v>7.7583093119974259E-2</v>
      </c>
      <c r="BD105" s="3">
        <f t="shared" si="45"/>
        <v>0.18851495580892214</v>
      </c>
      <c r="BE105" s="3">
        <f t="shared" si="46"/>
        <v>3.2370728891156719E-2</v>
      </c>
      <c r="BF105" s="3">
        <f t="shared" si="49"/>
        <v>0.16409449206648996</v>
      </c>
      <c r="BG105" s="3">
        <f t="shared" si="43"/>
        <v>4.3467507668800066E-2</v>
      </c>
      <c r="BH105" s="3">
        <f t="shared" si="50"/>
        <v>0.16716325589292064</v>
      </c>
      <c r="BI105" s="12">
        <f t="shared" si="26"/>
        <v>1.1960377527859334</v>
      </c>
      <c r="BJ105" s="12">
        <f t="shared" si="26"/>
        <v>1.6634708217190639</v>
      </c>
    </row>
    <row r="106" spans="1:62" x14ac:dyDescent="0.25">
      <c r="A106" s="2" t="str">
        <f>'Real GDP'!A106</f>
        <v>Q4/1984</v>
      </c>
      <c r="B106" s="3">
        <f>100*DataTransformed!B102</f>
        <v>3.177868470537959</v>
      </c>
      <c r="C106" s="3">
        <f>100*DataTransformed!L102</f>
        <v>2.6731761844761337</v>
      </c>
      <c r="G106" s="3">
        <f t="shared" si="27"/>
        <v>6.5459635801955032E-2</v>
      </c>
      <c r="H106" s="3">
        <f t="shared" si="28"/>
        <v>-0.25309903475662215</v>
      </c>
      <c r="L106" s="2">
        <v>1</v>
      </c>
      <c r="M106" s="3">
        <f t="shared" si="39"/>
        <v>0.2902242882170229</v>
      </c>
      <c r="N106" s="3">
        <f t="shared" si="29"/>
        <v>1.2185293607874093</v>
      </c>
      <c r="O106" s="3">
        <f t="shared" si="30"/>
        <v>1.4941305632404305</v>
      </c>
      <c r="P106" s="3">
        <f t="shared" si="31"/>
        <v>1.584106927666975</v>
      </c>
      <c r="Q106" s="11">
        <v>2.6713304E-2</v>
      </c>
      <c r="R106" s="11">
        <v>0.32484636</v>
      </c>
      <c r="S106" s="11">
        <v>0.31265615000000002</v>
      </c>
      <c r="T106" s="11">
        <v>-0.12786879000000001</v>
      </c>
      <c r="U106" s="11">
        <v>8.8509712000000004E-2</v>
      </c>
      <c r="W106" s="12">
        <f t="shared" si="32"/>
        <v>0.59814343200000009</v>
      </c>
      <c r="X106" s="3">
        <f t="shared" si="40"/>
        <v>0.45112848693807972</v>
      </c>
      <c r="Y106" s="3">
        <f t="shared" si="41"/>
        <v>0.43681122492364388</v>
      </c>
      <c r="Z106" s="3">
        <f t="shared" si="44"/>
        <v>0.42222935367393161</v>
      </c>
      <c r="AA106" s="3">
        <f t="shared" si="47"/>
        <v>0.30066007533978689</v>
      </c>
      <c r="AB106" s="3">
        <f t="shared" si="33"/>
        <v>1.6039703348164993</v>
      </c>
      <c r="AC106" s="3">
        <f t="shared" si="48"/>
        <v>0.59654534558351524</v>
      </c>
      <c r="AD106" s="12">
        <f t="shared" si="24"/>
        <v>4.6533337919844939</v>
      </c>
      <c r="AE106" s="12">
        <f t="shared" si="24"/>
        <v>4.8930837611237035</v>
      </c>
      <c r="AQ106" s="2">
        <v>1</v>
      </c>
      <c r="AR106" s="3">
        <f t="shared" si="34"/>
        <v>-1.2434755398202563E-2</v>
      </c>
      <c r="AS106" s="3">
        <f t="shared" si="35"/>
        <v>3.996049712154439E-2</v>
      </c>
      <c r="AT106" s="3">
        <f t="shared" si="36"/>
        <v>0.42224132554034127</v>
      </c>
      <c r="AU106" s="3">
        <f t="shared" si="37"/>
        <v>-0.14141261908748734</v>
      </c>
      <c r="AV106" s="11">
        <v>1.7063597E-2</v>
      </c>
      <c r="AW106" s="11">
        <v>0.53835458999999997</v>
      </c>
      <c r="AX106" s="11">
        <v>3.9209952999999999E-2</v>
      </c>
      <c r="AY106" s="11">
        <v>7.2374865999999996E-2</v>
      </c>
      <c r="AZ106" s="11">
        <v>0.12905068</v>
      </c>
      <c r="BB106" s="12">
        <f t="shared" si="38"/>
        <v>0.77899008899999989</v>
      </c>
      <c r="BC106" s="3">
        <f t="shared" si="42"/>
        <v>2.424640327166612E-2</v>
      </c>
      <c r="BD106" s="3">
        <f t="shared" si="45"/>
        <v>6.652157486861815E-2</v>
      </c>
      <c r="BE106" s="3">
        <f t="shared" si="46"/>
        <v>0.12972450070704433</v>
      </c>
      <c r="BF106" s="3">
        <f t="shared" si="49"/>
        <v>4.1060158982845797E-3</v>
      </c>
      <c r="BG106" s="3">
        <f t="shared" si="43"/>
        <v>0.41261929734467606</v>
      </c>
      <c r="BH106" s="3">
        <f t="shared" si="50"/>
        <v>0.35486769584789818</v>
      </c>
      <c r="BI106" s="12">
        <f t="shared" si="26"/>
        <v>1.154436375922121</v>
      </c>
      <c r="BJ106" s="12">
        <f t="shared" si="26"/>
        <v>1.6585848230451758</v>
      </c>
    </row>
    <row r="107" spans="1:62" x14ac:dyDescent="0.25">
      <c r="A107" s="2" t="str">
        <f>'Real GDP'!A107</f>
        <v>Q1/1985</v>
      </c>
      <c r="B107" s="3">
        <f>100*DataTransformed!B103</f>
        <v>3.9568782736616015</v>
      </c>
      <c r="C107" s="3">
        <f>100*DataTransformed!L103</f>
        <v>4.5737343189209412</v>
      </c>
      <c r="G107" s="3">
        <f t="shared" si="27"/>
        <v>0.30268401627869013</v>
      </c>
      <c r="H107" s="3">
        <f t="shared" si="28"/>
        <v>0.5674932275163207</v>
      </c>
      <c r="L107" s="2">
        <v>1</v>
      </c>
      <c r="M107" s="3">
        <f t="shared" si="39"/>
        <v>6.5459635801955032E-2</v>
      </c>
      <c r="N107" s="3">
        <f t="shared" si="29"/>
        <v>0.2902242882170229</v>
      </c>
      <c r="O107" s="3">
        <f t="shared" si="30"/>
        <v>1.2185293607874093</v>
      </c>
      <c r="P107" s="3">
        <f t="shared" si="31"/>
        <v>1.4941305632404305</v>
      </c>
      <c r="Q107" s="11">
        <v>5.8850061000000004E-3</v>
      </c>
      <c r="R107" s="11">
        <v>0.34313983999999997</v>
      </c>
      <c r="S107" s="11">
        <v>0.29033703</v>
      </c>
      <c r="T107" s="11">
        <v>-0.11176116</v>
      </c>
      <c r="U107" s="11">
        <v>0.10025466</v>
      </c>
      <c r="W107" s="12">
        <f t="shared" si="32"/>
        <v>0.62197036999999988</v>
      </c>
      <c r="X107" s="3">
        <f t="shared" si="40"/>
        <v>0.12621896968795401</v>
      </c>
      <c r="Y107" s="3">
        <f t="shared" si="41"/>
        <v>0.24043435036401628</v>
      </c>
      <c r="Z107" s="3">
        <f t="shared" si="44"/>
        <v>0.25277205240342637</v>
      </c>
      <c r="AA107" s="3">
        <f t="shared" si="47"/>
        <v>0.3569107781993654</v>
      </c>
      <c r="AB107" s="3">
        <f t="shared" si="33"/>
        <v>0.33580301707890725</v>
      </c>
      <c r="AC107" s="3">
        <f t="shared" si="48"/>
        <v>3.1709876262233518E-2</v>
      </c>
      <c r="AD107" s="12">
        <f t="shared" si="24"/>
        <v>4.6421472086812674</v>
      </c>
      <c r="AE107" s="12">
        <f t="shared" si="24"/>
        <v>4.8885824474048585</v>
      </c>
      <c r="AQ107" s="2">
        <v>1</v>
      </c>
      <c r="AR107" s="3">
        <f t="shared" si="34"/>
        <v>-0.25309903475662215</v>
      </c>
      <c r="AS107" s="3">
        <f t="shared" si="35"/>
        <v>-1.2434755398202563E-2</v>
      </c>
      <c r="AT107" s="3">
        <f t="shared" si="36"/>
        <v>3.996049712154439E-2</v>
      </c>
      <c r="AU107" s="3">
        <f t="shared" si="37"/>
        <v>0.42224132554034127</v>
      </c>
      <c r="AV107" s="11">
        <v>1.7322100999999999E-2</v>
      </c>
      <c r="AW107" s="11">
        <v>0.52524395999999995</v>
      </c>
      <c r="AX107" s="11">
        <v>2.155083E-2</v>
      </c>
      <c r="AY107" s="11">
        <v>4.4813105999999998E-2</v>
      </c>
      <c r="AZ107" s="11">
        <v>0.12807236999999999</v>
      </c>
      <c r="BB107" s="12">
        <f t="shared" si="38"/>
        <v>0.7196802659999999</v>
      </c>
      <c r="BC107" s="3">
        <f t="shared" si="42"/>
        <v>-6.0016416320210597E-2</v>
      </c>
      <c r="BD107" s="3">
        <f t="shared" si="45"/>
        <v>8.7011859127110014E-2</v>
      </c>
      <c r="BE107" s="3">
        <f t="shared" si="46"/>
        <v>9.0191616175992376E-2</v>
      </c>
      <c r="BF107" s="3">
        <f t="shared" si="49"/>
        <v>0.15328551908274554</v>
      </c>
      <c r="BG107" s="3">
        <f t="shared" si="43"/>
        <v>2.1122644559563537</v>
      </c>
      <c r="BH107" s="3">
        <f t="shared" si="50"/>
        <v>0.92033054372945289</v>
      </c>
      <c r="BI107" s="12">
        <f t="shared" si="26"/>
        <v>1.1777270174157186</v>
      </c>
      <c r="BJ107" s="12">
        <f t="shared" si="26"/>
        <v>1.646061141714271</v>
      </c>
    </row>
    <row r="108" spans="1:62" x14ac:dyDescent="0.25">
      <c r="A108" s="2" t="str">
        <f>'Real GDP'!A108</f>
        <v>Q2/1985</v>
      </c>
      <c r="B108" s="3">
        <f>100*DataTransformed!B104</f>
        <v>3.6452894802600611</v>
      </c>
      <c r="C108" s="3">
        <f>100*DataTransformed!L104</f>
        <v>2.4712042466696005</v>
      </c>
      <c r="G108" s="3">
        <f t="shared" si="27"/>
        <v>0.2077988708263652</v>
      </c>
      <c r="H108" s="3">
        <f t="shared" si="28"/>
        <v>-0.3403032124960883</v>
      </c>
      <c r="L108" s="2">
        <v>1</v>
      </c>
      <c r="M108" s="3">
        <f t="shared" si="39"/>
        <v>0.30268401627869013</v>
      </c>
      <c r="N108" s="3">
        <f t="shared" si="29"/>
        <v>6.5459635801955032E-2</v>
      </c>
      <c r="O108" s="3">
        <f t="shared" si="30"/>
        <v>0.2902242882170229</v>
      </c>
      <c r="P108" s="3">
        <f t="shared" si="31"/>
        <v>1.2185293607874093</v>
      </c>
      <c r="Q108" s="11">
        <v>-2.6744559000000001E-2</v>
      </c>
      <c r="R108" s="11">
        <v>0.34514677999999999</v>
      </c>
      <c r="S108" s="11">
        <v>0.31397297000000002</v>
      </c>
      <c r="T108" s="11">
        <v>-7.7242895000000006E-2</v>
      </c>
      <c r="U108" s="11">
        <v>0.12546621999999999</v>
      </c>
      <c r="W108" s="12">
        <f t="shared" si="32"/>
        <v>0.70734307499999993</v>
      </c>
      <c r="X108" s="3">
        <f t="shared" si="40"/>
        <v>0.22874491947973086</v>
      </c>
      <c r="Y108" s="3">
        <f t="shared" si="41"/>
        <v>0.1579285630617609</v>
      </c>
      <c r="Z108" s="3">
        <f t="shared" si="44"/>
        <v>0.31660667764001643</v>
      </c>
      <c r="AA108" s="3">
        <f t="shared" si="47"/>
        <v>0.19311075848132359</v>
      </c>
      <c r="AB108" s="3">
        <f t="shared" si="33"/>
        <v>4.731201223658171E-3</v>
      </c>
      <c r="AC108" s="3">
        <f t="shared" si="48"/>
        <v>2.3264792043897467E-3</v>
      </c>
      <c r="AD108" s="12">
        <f t="shared" ref="AD108:AE171" si="51">SQRT(AVERAGE(AB77:AB108))</f>
        <v>4.5741368208689623</v>
      </c>
      <c r="AE108" s="12">
        <f t="shared" si="51"/>
        <v>4.8028477739645252</v>
      </c>
      <c r="AQ108" s="2">
        <v>1</v>
      </c>
      <c r="AR108" s="3">
        <f t="shared" si="34"/>
        <v>0.5674932275163207</v>
      </c>
      <c r="AS108" s="3">
        <f t="shared" si="35"/>
        <v>-0.25309903475662215</v>
      </c>
      <c r="AT108" s="3">
        <f t="shared" si="36"/>
        <v>-1.2434755398202563E-2</v>
      </c>
      <c r="AU108" s="3">
        <f t="shared" si="37"/>
        <v>3.996049712154439E-2</v>
      </c>
      <c r="AV108" s="11">
        <v>2.8948204999999999E-3</v>
      </c>
      <c r="AW108" s="11">
        <v>0.50211550999999999</v>
      </c>
      <c r="AX108" s="11">
        <v>3.7375771000000002E-2</v>
      </c>
      <c r="AY108" s="11">
        <v>6.2487755999999998E-2</v>
      </c>
      <c r="AZ108" s="11">
        <v>0.12786216</v>
      </c>
      <c r="BB108" s="12">
        <f t="shared" si="38"/>
        <v>0.72984119700000005</v>
      </c>
      <c r="BC108" s="3">
        <f t="shared" si="42"/>
        <v>0.28271461580791069</v>
      </c>
      <c r="BD108" s="3">
        <f t="shared" si="45"/>
        <v>-1.5095057883249455E-2</v>
      </c>
      <c r="BE108" s="3">
        <f t="shared" si="46"/>
        <v>6.9114496649199803E-2</v>
      </c>
      <c r="BF108" s="3">
        <f t="shared" si="49"/>
        <v>6.3823982474302141E-2</v>
      </c>
      <c r="BG108" s="3">
        <f t="shared" si="43"/>
        <v>2.082132825581319</v>
      </c>
      <c r="BH108" s="3">
        <f t="shared" si="50"/>
        <v>0.87607973515725934</v>
      </c>
      <c r="BI108" s="12">
        <f t="shared" ref="BI108:BJ171" si="52">SQRT(AVERAGE(BG77:BG108))</f>
        <v>1.2047179294933481</v>
      </c>
      <c r="BJ108" s="12">
        <f t="shared" si="52"/>
        <v>1.6443834576248697</v>
      </c>
    </row>
    <row r="109" spans="1:62" x14ac:dyDescent="0.25">
      <c r="A109" s="2" t="str">
        <f>'Real GDP'!A109</f>
        <v>Q3/1985</v>
      </c>
      <c r="B109" s="3">
        <f>100*DataTransformed!B105</f>
        <v>6.1749500529892032</v>
      </c>
      <c r="C109" s="3">
        <f>100*DataTransformed!L105</f>
        <v>2.3126615079291923</v>
      </c>
      <c r="G109" s="3">
        <f t="shared" si="27"/>
        <v>0.97813213207140715</v>
      </c>
      <c r="H109" s="3">
        <f t="shared" si="28"/>
        <v>-0.40875623284421053</v>
      </c>
      <c r="L109" s="2">
        <v>1</v>
      </c>
      <c r="M109" s="3">
        <f t="shared" si="39"/>
        <v>0.2077988708263652</v>
      </c>
      <c r="N109" s="3">
        <f t="shared" si="29"/>
        <v>0.30268401627869013</v>
      </c>
      <c r="O109" s="3">
        <f t="shared" si="30"/>
        <v>6.5459635801955032E-2</v>
      </c>
      <c r="P109" s="3">
        <f t="shared" si="31"/>
        <v>0.2902242882170229</v>
      </c>
      <c r="Q109" s="11">
        <v>-2.6547028E-2</v>
      </c>
      <c r="R109" s="11">
        <v>0.34058390999999999</v>
      </c>
      <c r="S109" s="11">
        <v>0.35813895000000001</v>
      </c>
      <c r="T109" s="11">
        <v>-9.1879552000000003E-2</v>
      </c>
      <c r="U109" s="11">
        <v>0.16083070999999999</v>
      </c>
      <c r="W109" s="12">
        <f t="shared" si="32"/>
        <v>0.7676740179999999</v>
      </c>
      <c r="X109" s="3">
        <f t="shared" si="40"/>
        <v>0.19329143601308305</v>
      </c>
      <c r="Y109" s="3">
        <f t="shared" si="41"/>
        <v>0.17859766558212881</v>
      </c>
      <c r="Z109" s="3">
        <f t="shared" si="44"/>
        <v>0.11850312125783874</v>
      </c>
      <c r="AA109" s="3">
        <f t="shared" si="47"/>
        <v>0.17273752350180779</v>
      </c>
      <c r="AB109" s="3">
        <f t="shared" si="33"/>
        <v>6.642479642650585</v>
      </c>
      <c r="AC109" s="3">
        <f t="shared" si="48"/>
        <v>6.9949504052091251</v>
      </c>
      <c r="AD109" s="12">
        <f t="shared" si="51"/>
        <v>4.5564309320191096</v>
      </c>
      <c r="AE109" s="12">
        <f t="shared" si="51"/>
        <v>4.7778505635295971</v>
      </c>
      <c r="AQ109" s="2">
        <v>1</v>
      </c>
      <c r="AR109" s="3">
        <f t="shared" si="34"/>
        <v>-0.3403032124960883</v>
      </c>
      <c r="AS109" s="3">
        <f t="shared" si="35"/>
        <v>0.5674932275163207</v>
      </c>
      <c r="AT109" s="3">
        <f t="shared" si="36"/>
        <v>-0.25309903475662215</v>
      </c>
      <c r="AU109" s="3">
        <f t="shared" si="37"/>
        <v>-1.2434755398202563E-2</v>
      </c>
      <c r="AV109" s="11">
        <v>-7.5670872999999998E-3</v>
      </c>
      <c r="AW109" s="11">
        <v>0.49000209</v>
      </c>
      <c r="AX109" s="11">
        <v>3.6709123000000003E-2</v>
      </c>
      <c r="AY109" s="11">
        <v>7.3897057000000002E-2</v>
      </c>
      <c r="AZ109" s="11">
        <v>0.11884182</v>
      </c>
      <c r="BB109" s="12">
        <f t="shared" si="38"/>
        <v>0.71945009000000004</v>
      </c>
      <c r="BC109" s="3">
        <f t="shared" si="42"/>
        <v>-0.17366523672706607</v>
      </c>
      <c r="BD109" s="3">
        <f t="shared" si="45"/>
        <v>0.14865518550455087</v>
      </c>
      <c r="BE109" s="3">
        <f t="shared" si="46"/>
        <v>-4.8345930316175331E-3</v>
      </c>
      <c r="BF109" s="3">
        <f t="shared" si="49"/>
        <v>5.7833550961450021E-2</v>
      </c>
      <c r="BG109" s="3">
        <f t="shared" si="43"/>
        <v>0.29646912669593223</v>
      </c>
      <c r="BH109" s="3">
        <f t="shared" si="50"/>
        <v>1.1678254427533483</v>
      </c>
      <c r="BI109" s="12">
        <f t="shared" si="52"/>
        <v>1.2017543772782615</v>
      </c>
      <c r="BJ109" s="12">
        <f t="shared" si="52"/>
        <v>1.6552050854692726</v>
      </c>
    </row>
    <row r="110" spans="1:62" x14ac:dyDescent="0.25">
      <c r="A110" s="2" t="str">
        <f>'Real GDP'!A110</f>
        <v>Q4/1985</v>
      </c>
      <c r="B110" s="3">
        <f>100*DataTransformed!B106</f>
        <v>2.9895108318669372</v>
      </c>
      <c r="C110" s="3">
        <f>100*DataTransformed!L106</f>
        <v>2.3038934277629153</v>
      </c>
      <c r="G110" s="3">
        <f t="shared" si="27"/>
        <v>8.1008914541616621E-3</v>
      </c>
      <c r="H110" s="3">
        <f t="shared" si="28"/>
        <v>-0.41254197273242371</v>
      </c>
      <c r="L110" s="2">
        <v>1</v>
      </c>
      <c r="M110" s="3">
        <f t="shared" si="39"/>
        <v>0.97813213207140715</v>
      </c>
      <c r="N110" s="3">
        <f t="shared" si="29"/>
        <v>0.2077988708263652</v>
      </c>
      <c r="O110" s="3">
        <f t="shared" si="30"/>
        <v>0.30268401627869013</v>
      </c>
      <c r="P110" s="3">
        <f t="shared" si="31"/>
        <v>6.5459635801955032E-2</v>
      </c>
      <c r="Q110" s="11">
        <v>-4.9929903999999997E-2</v>
      </c>
      <c r="R110" s="11">
        <v>0.34327707000000002</v>
      </c>
      <c r="S110" s="11">
        <v>0.37392985000000001</v>
      </c>
      <c r="T110" s="11">
        <v>-9.3455594000000003E-2</v>
      </c>
      <c r="U110" s="11">
        <v>0.12486232999999999</v>
      </c>
      <c r="W110" s="12">
        <f t="shared" si="32"/>
        <v>0.74861365599999996</v>
      </c>
      <c r="X110" s="3">
        <f t="shared" si="40"/>
        <v>0.34342855708015069</v>
      </c>
      <c r="Y110" s="3">
        <f t="shared" si="41"/>
        <v>9.6423242344913784E-2</v>
      </c>
      <c r="Z110" s="3">
        <f t="shared" si="44"/>
        <v>9.1550355311705328E-2</v>
      </c>
      <c r="AA110" s="3">
        <f t="shared" si="47"/>
        <v>8.4856913184152991E-2</v>
      </c>
      <c r="AB110" s="3">
        <f t="shared" si="33"/>
        <v>1.2125676423123564</v>
      </c>
      <c r="AC110" s="3">
        <f t="shared" si="48"/>
        <v>6.3531940108876514E-2</v>
      </c>
      <c r="AD110" s="12">
        <f t="shared" si="51"/>
        <v>4.500740703960834</v>
      </c>
      <c r="AE110" s="12">
        <f t="shared" si="51"/>
        <v>4.7474479560857956</v>
      </c>
      <c r="AQ110" s="2">
        <v>1</v>
      </c>
      <c r="AR110" s="3">
        <f t="shared" si="34"/>
        <v>-0.40875623284421053</v>
      </c>
      <c r="AS110" s="3">
        <f t="shared" si="35"/>
        <v>-0.3403032124960883</v>
      </c>
      <c r="AT110" s="3">
        <f t="shared" si="36"/>
        <v>0.5674932275163207</v>
      </c>
      <c r="AU110" s="3">
        <f t="shared" si="37"/>
        <v>-0.25309903475662215</v>
      </c>
      <c r="AV110" s="11">
        <v>4.0344823000000004E-3</v>
      </c>
      <c r="AW110" s="11">
        <v>0.48969299999999999</v>
      </c>
      <c r="AX110" s="11">
        <v>3.4332946000000003E-2</v>
      </c>
      <c r="AY110" s="11">
        <v>5.6716738000000003E-2</v>
      </c>
      <c r="AZ110" s="11">
        <v>0.1263455</v>
      </c>
      <c r="BB110" s="12">
        <f t="shared" si="38"/>
        <v>0.70708818399999995</v>
      </c>
      <c r="BC110" s="3">
        <f t="shared" si="42"/>
        <v>-0.20760575484245997</v>
      </c>
      <c r="BD110" s="3">
        <f t="shared" si="45"/>
        <v>-9.3298319291253901E-2</v>
      </c>
      <c r="BE110" s="3">
        <f t="shared" si="46"/>
        <v>9.1203160577347175E-2</v>
      </c>
      <c r="BF110" s="3">
        <f t="shared" si="49"/>
        <v>-2.0647066067487965E-2</v>
      </c>
      <c r="BG110" s="3">
        <f t="shared" si="43"/>
        <v>0.22529155665760389</v>
      </c>
      <c r="BH110" s="3">
        <f t="shared" si="50"/>
        <v>0.82384729487402009</v>
      </c>
      <c r="BI110" s="12">
        <f t="shared" si="52"/>
        <v>1.0710845207005308</v>
      </c>
      <c r="BJ110" s="12">
        <f t="shared" si="52"/>
        <v>1.5721028602803109</v>
      </c>
    </row>
    <row r="111" spans="1:62" x14ac:dyDescent="0.25">
      <c r="A111" s="2" t="str">
        <f>'Real GDP'!A111</f>
        <v>Q1/1986</v>
      </c>
      <c r="B111" s="3">
        <f>100*DataTransformed!B107</f>
        <v>3.6903454625473842</v>
      </c>
      <c r="C111" s="3">
        <f>100*DataTransformed!L107</f>
        <v>1.9501390656490258</v>
      </c>
      <c r="G111" s="3">
        <f t="shared" si="27"/>
        <v>0.22151933678458952</v>
      </c>
      <c r="H111" s="3">
        <f t="shared" si="28"/>
        <v>-0.56528031155769598</v>
      </c>
      <c r="L111" s="2">
        <v>1</v>
      </c>
      <c r="M111" s="3">
        <f t="shared" si="39"/>
        <v>8.1008914541616621E-3</v>
      </c>
      <c r="N111" s="3">
        <f t="shared" si="29"/>
        <v>0.97813213207140715</v>
      </c>
      <c r="O111" s="3">
        <f t="shared" si="30"/>
        <v>0.2077988708263652</v>
      </c>
      <c r="P111" s="3">
        <f t="shared" si="31"/>
        <v>0.30268401627869013</v>
      </c>
      <c r="Q111" s="11">
        <v>-3.9574612000000002E-2</v>
      </c>
      <c r="R111" s="11">
        <v>0.34087331999999998</v>
      </c>
      <c r="S111" s="11">
        <v>0.35945147</v>
      </c>
      <c r="T111" s="11">
        <v>-0.13142654000000001</v>
      </c>
      <c r="U111" s="11">
        <v>0.12504298</v>
      </c>
      <c r="W111" s="12">
        <f t="shared" si="32"/>
        <v>0.69394123000000008</v>
      </c>
      <c r="X111" s="3">
        <f t="shared" si="40"/>
        <v>0.32531602327748094</v>
      </c>
      <c r="Y111" s="3">
        <f t="shared" si="41"/>
        <v>0.45208791087515132</v>
      </c>
      <c r="Z111" s="3">
        <f t="shared" si="44"/>
        <v>0.10510678691654704</v>
      </c>
      <c r="AA111" s="3">
        <f t="shared" si="47"/>
        <v>8.1236290421328156E-2</v>
      </c>
      <c r="AB111" s="3">
        <f t="shared" si="33"/>
        <v>0.11618075195056204</v>
      </c>
      <c r="AC111" s="3">
        <f t="shared" si="48"/>
        <v>0.21221573414341649</v>
      </c>
      <c r="AD111" s="12">
        <f t="shared" si="51"/>
        <v>4.4929783631974267</v>
      </c>
      <c r="AE111" s="12">
        <f t="shared" si="51"/>
        <v>4.7406445019176555</v>
      </c>
      <c r="AQ111" s="2">
        <v>1</v>
      </c>
      <c r="AR111" s="3">
        <f t="shared" si="34"/>
        <v>-0.41254197273242371</v>
      </c>
      <c r="AS111" s="3">
        <f t="shared" si="35"/>
        <v>-0.40875623284421053</v>
      </c>
      <c r="AT111" s="3">
        <f t="shared" si="36"/>
        <v>-0.3403032124960883</v>
      </c>
      <c r="AU111" s="3">
        <f t="shared" si="37"/>
        <v>0.5674932275163207</v>
      </c>
      <c r="AV111" s="11">
        <v>-4.0290276000000003E-3</v>
      </c>
      <c r="AW111" s="11">
        <v>0.49623063000000001</v>
      </c>
      <c r="AX111" s="11">
        <v>3.9098285000000003E-2</v>
      </c>
      <c r="AY111" s="11">
        <v>7.5343850000000004E-2</v>
      </c>
      <c r="AZ111" s="11">
        <v>0.13369842000000001</v>
      </c>
      <c r="BB111" s="12">
        <f t="shared" si="38"/>
        <v>0.74437118499999999</v>
      </c>
      <c r="BC111" s="3">
        <f t="shared" si="42"/>
        <v>-0.17449346463491355</v>
      </c>
      <c r="BD111" s="3">
        <f t="shared" si="45"/>
        <v>-5.9263080842008126E-2</v>
      </c>
      <c r="BE111" s="3">
        <f t="shared" si="46"/>
        <v>-1.7364035177432624E-2</v>
      </c>
      <c r="BF111" s="3">
        <f t="shared" si="49"/>
        <v>0.14447255594413383</v>
      </c>
      <c r="BG111" s="3">
        <f t="shared" si="43"/>
        <v>0.81919512175454057</v>
      </c>
      <c r="BH111" s="3">
        <f t="shared" si="50"/>
        <v>2.7022267782633271</v>
      </c>
      <c r="BI111" s="12">
        <f t="shared" si="52"/>
        <v>1.0621783654478998</v>
      </c>
      <c r="BJ111" s="12">
        <f t="shared" si="52"/>
        <v>1.5981210081613026</v>
      </c>
    </row>
    <row r="112" spans="1:62" x14ac:dyDescent="0.25">
      <c r="A112" s="2" t="str">
        <f>'Real GDP'!A112</f>
        <v>Q2/1986</v>
      </c>
      <c r="B112" s="3">
        <f>100*DataTransformed!B108</f>
        <v>1.8320790026550071</v>
      </c>
      <c r="C112" s="3">
        <f>100*DataTransformed!L108</f>
        <v>1.5985207258797374</v>
      </c>
      <c r="G112" s="3">
        <f t="shared" si="27"/>
        <v>-0.34436071753700936</v>
      </c>
      <c r="H112" s="3">
        <f t="shared" si="28"/>
        <v>-0.71709639319111773</v>
      </c>
      <c r="L112" s="2">
        <v>1</v>
      </c>
      <c r="M112" s="3">
        <f t="shared" si="39"/>
        <v>0.22151933678458952</v>
      </c>
      <c r="N112" s="3">
        <f t="shared" si="29"/>
        <v>8.1008914541616621E-3</v>
      </c>
      <c r="O112" s="3">
        <f t="shared" si="30"/>
        <v>0.97813213207140715</v>
      </c>
      <c r="P112" s="3">
        <f t="shared" si="31"/>
        <v>0.2077988708263652</v>
      </c>
      <c r="Q112" s="11">
        <v>-3.5167328000000001E-4</v>
      </c>
      <c r="R112" s="11">
        <v>0.34640968</v>
      </c>
      <c r="S112" s="11">
        <v>0.30598795000000001</v>
      </c>
      <c r="T112" s="11">
        <v>-0.11245901</v>
      </c>
      <c r="U112" s="11">
        <v>0.12415838</v>
      </c>
      <c r="W112" s="12">
        <f t="shared" si="32"/>
        <v>0.66409700000000005</v>
      </c>
      <c r="X112" s="3">
        <f t="shared" si="40"/>
        <v>-5.3362555957156103E-3</v>
      </c>
      <c r="Y112" s="3">
        <f t="shared" si="41"/>
        <v>-2.8339913486903259E-2</v>
      </c>
      <c r="Z112" s="3">
        <f t="shared" si="44"/>
        <v>0.16821403003186944</v>
      </c>
      <c r="AA112" s="3">
        <f t="shared" si="47"/>
        <v>5.9444480610461252E-2</v>
      </c>
      <c r="AB112" s="3">
        <f t="shared" si="33"/>
        <v>1.2394507491639155</v>
      </c>
      <c r="AC112" s="3">
        <f t="shared" si="48"/>
        <v>1.758373030829588</v>
      </c>
      <c r="AD112" s="12">
        <f t="shared" si="51"/>
        <v>3.7612620935518093</v>
      </c>
      <c r="AE112" s="12">
        <f t="shared" si="51"/>
        <v>4.1744308272827153</v>
      </c>
      <c r="AQ112" s="2">
        <v>1</v>
      </c>
      <c r="AR112" s="3">
        <f t="shared" si="34"/>
        <v>-0.56528031155769598</v>
      </c>
      <c r="AS112" s="3">
        <f t="shared" si="35"/>
        <v>-0.41254197273242371</v>
      </c>
      <c r="AT112" s="3">
        <f t="shared" si="36"/>
        <v>-0.40875623284421053</v>
      </c>
      <c r="AU112" s="3">
        <f t="shared" si="37"/>
        <v>-0.3403032124960883</v>
      </c>
      <c r="AV112" s="11">
        <v>2.6792336999999999E-2</v>
      </c>
      <c r="AW112" s="11">
        <v>0.48464795999999999</v>
      </c>
      <c r="AX112" s="11">
        <v>3.7494779999999998E-2</v>
      </c>
      <c r="AY112" s="11">
        <v>0.10087541999999999</v>
      </c>
      <c r="AZ112" s="11">
        <v>0.11628771</v>
      </c>
      <c r="BB112" s="12">
        <f t="shared" si="38"/>
        <v>0.73930587000000003</v>
      </c>
      <c r="BC112" s="3">
        <f t="shared" si="42"/>
        <v>-0.34344432128556102</v>
      </c>
      <c r="BD112" s="3">
        <f t="shared" si="45"/>
        <v>-0.18304298323665094</v>
      </c>
      <c r="BE112" s="3">
        <f t="shared" si="46"/>
        <v>-9.829305041557751E-2</v>
      </c>
      <c r="BF112" s="3">
        <f t="shared" si="49"/>
        <v>-7.2776003328551803E-2</v>
      </c>
      <c r="BG112" s="3">
        <f t="shared" si="43"/>
        <v>0.74893179996236614</v>
      </c>
      <c r="BH112" s="3">
        <f t="shared" si="50"/>
        <v>2.2269539257907787</v>
      </c>
      <c r="BI112" s="12">
        <f t="shared" si="52"/>
        <v>1.0601259392187337</v>
      </c>
      <c r="BJ112" s="12">
        <f t="shared" si="52"/>
        <v>1.5952552773185602</v>
      </c>
    </row>
    <row r="113" spans="1:62" x14ac:dyDescent="0.25">
      <c r="A113" s="2" t="str">
        <f>'Real GDP'!A113</f>
        <v>Q3/1986</v>
      </c>
      <c r="B113" s="3">
        <f>100*DataTransformed!B109</f>
        <v>4.006120830325699</v>
      </c>
      <c r="C113" s="3">
        <f>100*DataTransformed!L109</f>
        <v>1.6077390060505792</v>
      </c>
      <c r="G113" s="3">
        <f t="shared" si="27"/>
        <v>0.31767937956024433</v>
      </c>
      <c r="H113" s="3">
        <f t="shared" si="28"/>
        <v>-0.71311627322395521</v>
      </c>
      <c r="L113" s="2">
        <v>1</v>
      </c>
      <c r="M113" s="3">
        <f t="shared" si="39"/>
        <v>-0.34436071753700936</v>
      </c>
      <c r="N113" s="3">
        <f t="shared" si="29"/>
        <v>0.22151933678458952</v>
      </c>
      <c r="O113" s="3">
        <f t="shared" si="30"/>
        <v>8.1008914541616621E-3</v>
      </c>
      <c r="P113" s="3">
        <f t="shared" si="31"/>
        <v>0.97813213207140715</v>
      </c>
      <c r="Q113" s="11">
        <v>-3.1903002999999999E-2</v>
      </c>
      <c r="R113" s="11">
        <v>0.34333521</v>
      </c>
      <c r="S113" s="11">
        <v>0.28811842999999998</v>
      </c>
      <c r="T113" s="11">
        <v>-0.15067083000000001</v>
      </c>
      <c r="U113" s="11">
        <v>0.12065024000000001</v>
      </c>
      <c r="W113" s="12">
        <f t="shared" si="32"/>
        <v>0.60143304999999991</v>
      </c>
      <c r="X113" s="3">
        <f t="shared" si="40"/>
        <v>3.0480949704685914E-2</v>
      </c>
      <c r="Y113" s="3">
        <f t="shared" si="41"/>
        <v>0.18611432658564553</v>
      </c>
      <c r="Z113" s="3">
        <f t="shared" si="44"/>
        <v>0.18894427487607754</v>
      </c>
      <c r="AA113" s="3">
        <f t="shared" si="47"/>
        <v>0.26689981732240609</v>
      </c>
      <c r="AB113" s="3">
        <f t="shared" si="33"/>
        <v>0.8894700434916808</v>
      </c>
      <c r="AC113" s="3">
        <f t="shared" si="48"/>
        <v>2.7806421950029539E-2</v>
      </c>
      <c r="AD113" s="12">
        <f t="shared" si="51"/>
        <v>3.7635916536435241</v>
      </c>
      <c r="AE113" s="12">
        <f t="shared" si="51"/>
        <v>4.166799207466001</v>
      </c>
      <c r="AQ113" s="2">
        <v>1</v>
      </c>
      <c r="AR113" s="3">
        <f t="shared" si="34"/>
        <v>-0.71709639319111773</v>
      </c>
      <c r="AS113" s="3">
        <f t="shared" si="35"/>
        <v>-0.56528031155769598</v>
      </c>
      <c r="AT113" s="3">
        <f t="shared" si="36"/>
        <v>-0.41254197273242371</v>
      </c>
      <c r="AU113" s="3">
        <f t="shared" si="37"/>
        <v>-0.40875623284421053</v>
      </c>
      <c r="AV113" s="11">
        <v>1.8237129000000001E-2</v>
      </c>
      <c r="AW113" s="11">
        <v>0.48496418000000002</v>
      </c>
      <c r="AX113" s="11">
        <v>8.9472930000000003E-3</v>
      </c>
      <c r="AY113" s="11">
        <v>0.10311455</v>
      </c>
      <c r="AZ113" s="11">
        <v>0.11968922</v>
      </c>
      <c r="BB113" s="12">
        <f t="shared" si="38"/>
        <v>0.71671524300000011</v>
      </c>
      <c r="BC113" s="3">
        <f t="shared" si="42"/>
        <v>-0.42604945843320402</v>
      </c>
      <c r="BD113" s="3">
        <f t="shared" si="45"/>
        <v>-0.2500009846375108</v>
      </c>
      <c r="BE113" s="3">
        <f t="shared" si="46"/>
        <v>-0.18741552070821491</v>
      </c>
      <c r="BF113" s="3">
        <f t="shared" si="49"/>
        <v>-0.10955284441300793</v>
      </c>
      <c r="BG113" s="3">
        <f t="shared" si="43"/>
        <v>0.44205210484749591</v>
      </c>
      <c r="BH113" s="3">
        <f t="shared" si="50"/>
        <v>1.9541293871897445</v>
      </c>
      <c r="BI113" s="12">
        <f t="shared" si="52"/>
        <v>1.0664250130222603</v>
      </c>
      <c r="BJ113" s="12">
        <f t="shared" si="52"/>
        <v>1.5978704780985451</v>
      </c>
    </row>
    <row r="114" spans="1:62" x14ac:dyDescent="0.25">
      <c r="A114" s="2" t="str">
        <f>'Real GDP'!A114</f>
        <v>Q4/1986</v>
      </c>
      <c r="B114" s="3">
        <f>100*DataTransformed!B110</f>
        <v>2.0656935754352901</v>
      </c>
      <c r="C114" s="3">
        <f>100*DataTransformed!L110</f>
        <v>2.2206109142175023</v>
      </c>
      <c r="G114" s="3">
        <f t="shared" si="27"/>
        <v>-0.27322031330085905</v>
      </c>
      <c r="H114" s="3">
        <f t="shared" si="28"/>
        <v>-0.44850034988460236</v>
      </c>
      <c r="L114" s="2">
        <v>1</v>
      </c>
      <c r="M114" s="3">
        <f t="shared" si="39"/>
        <v>0.31767937956024433</v>
      </c>
      <c r="N114" s="3">
        <f t="shared" si="29"/>
        <v>-0.34436071753700936</v>
      </c>
      <c r="O114" s="3">
        <f t="shared" si="30"/>
        <v>0.22151933678458952</v>
      </c>
      <c r="P114" s="3">
        <f t="shared" si="31"/>
        <v>8.1008914541616621E-3</v>
      </c>
      <c r="Q114" s="11">
        <v>-1.0614543000000001E-2</v>
      </c>
      <c r="R114" s="11">
        <v>0.30760327999999998</v>
      </c>
      <c r="S114" s="11">
        <v>0.26184027999999998</v>
      </c>
      <c r="T114" s="11">
        <v>-0.15846362999999999</v>
      </c>
      <c r="U114" s="11">
        <v>8.8875753000000002E-2</v>
      </c>
      <c r="W114" s="12">
        <f t="shared" si="32"/>
        <v>0.499855683</v>
      </c>
      <c r="X114" s="3">
        <f t="shared" si="40"/>
        <v>-3.744561595391404E-2</v>
      </c>
      <c r="Y114" s="3">
        <f t="shared" si="41"/>
        <v>-0.15305361685880392</v>
      </c>
      <c r="Z114" s="3">
        <f t="shared" si="44"/>
        <v>3.8581249374392938E-2</v>
      </c>
      <c r="AA114" s="3">
        <f t="shared" si="47"/>
        <v>-2.7097573028372946E-2</v>
      </c>
      <c r="AB114" s="3">
        <f t="shared" si="33"/>
        <v>0.599461913501528</v>
      </c>
      <c r="AC114" s="3">
        <f t="shared" si="48"/>
        <v>0.65323686683564097</v>
      </c>
      <c r="AD114" s="12">
        <f t="shared" si="51"/>
        <v>3.7660043684054054</v>
      </c>
      <c r="AE114" s="12">
        <f t="shared" si="51"/>
        <v>4.1387269374518878</v>
      </c>
      <c r="AQ114" s="2">
        <v>1</v>
      </c>
      <c r="AR114" s="3">
        <f t="shared" si="34"/>
        <v>-0.71311627322395521</v>
      </c>
      <c r="AS114" s="3">
        <f t="shared" si="35"/>
        <v>-0.71709639319111773</v>
      </c>
      <c r="AT114" s="3">
        <f t="shared" si="36"/>
        <v>-0.56528031155769598</v>
      </c>
      <c r="AU114" s="3">
        <f t="shared" si="37"/>
        <v>-0.41254197273242371</v>
      </c>
      <c r="AV114" s="11">
        <v>-6.8296967000000004E-3</v>
      </c>
      <c r="AW114" s="11">
        <v>0.48948037</v>
      </c>
      <c r="AX114" s="11">
        <v>2.2496671999999999E-2</v>
      </c>
      <c r="AY114" s="11">
        <v>0.10877961</v>
      </c>
      <c r="AZ114" s="11">
        <v>0.11484406</v>
      </c>
      <c r="BB114" s="12">
        <f t="shared" si="38"/>
        <v>0.7356007120000001</v>
      </c>
      <c r="BC114" s="3">
        <f t="shared" si="42"/>
        <v>-0.4808873632216118</v>
      </c>
      <c r="BD114" s="3">
        <f t="shared" si="45"/>
        <v>-0.30246312067136372</v>
      </c>
      <c r="BE114" s="3">
        <f t="shared" si="46"/>
        <v>-0.21224394960546181</v>
      </c>
      <c r="BF114" s="3">
        <f t="shared" si="49"/>
        <v>-0.1724902356020937</v>
      </c>
      <c r="BG114" s="3">
        <f t="shared" si="43"/>
        <v>5.6266419786164994E-3</v>
      </c>
      <c r="BH114" s="3">
        <f t="shared" si="50"/>
        <v>0.40865561971332587</v>
      </c>
      <c r="BI114" s="12">
        <f t="shared" si="52"/>
        <v>1.0400721364998706</v>
      </c>
      <c r="BJ114" s="12">
        <f t="shared" si="52"/>
        <v>1.5808006558081507</v>
      </c>
    </row>
    <row r="115" spans="1:62" x14ac:dyDescent="0.25">
      <c r="A115" s="2" t="str">
        <f>'Real GDP'!A115</f>
        <v>Q1/1987</v>
      </c>
      <c r="B115" s="3">
        <f>100*DataTransformed!B111</f>
        <v>2.7871822207224284</v>
      </c>
      <c r="C115" s="3">
        <f>100*DataTransformed!L111</f>
        <v>2.8975956202138775</v>
      </c>
      <c r="G115" s="3">
        <f t="shared" si="27"/>
        <v>-5.3512299084669514E-2</v>
      </c>
      <c r="H115" s="3">
        <f t="shared" si="28"/>
        <v>-0.15620283930093903</v>
      </c>
      <c r="L115" s="2">
        <v>1</v>
      </c>
      <c r="M115" s="3">
        <f t="shared" si="39"/>
        <v>-0.27322031330085905</v>
      </c>
      <c r="N115" s="3">
        <f t="shared" si="29"/>
        <v>0.31767937956024433</v>
      </c>
      <c r="O115" s="3">
        <f t="shared" si="30"/>
        <v>-0.34436071753700936</v>
      </c>
      <c r="P115" s="3">
        <f t="shared" si="31"/>
        <v>0.22151933678458952</v>
      </c>
      <c r="Q115" s="11">
        <v>-9.2727630999999994E-3</v>
      </c>
      <c r="R115" s="11">
        <v>0.31767673000000002</v>
      </c>
      <c r="S115" s="11">
        <v>0.22990305999999999</v>
      </c>
      <c r="T115" s="11">
        <v>-0.15045633</v>
      </c>
      <c r="U115" s="11">
        <v>7.4236607999999996E-2</v>
      </c>
      <c r="W115" s="12">
        <f t="shared" si="32"/>
        <v>0.47136006799999997</v>
      </c>
      <c r="X115" s="3">
        <f t="shared" si="40"/>
        <v>4.5223056586891824E-2</v>
      </c>
      <c r="Y115" s="3">
        <f t="shared" si="41"/>
        <v>0.13530466759634652</v>
      </c>
      <c r="Z115" s="3">
        <f t="shared" si="44"/>
        <v>2.9419009667444006E-3</v>
      </c>
      <c r="AA115" s="3">
        <f t="shared" si="47"/>
        <v>9.8065578242606005E-2</v>
      </c>
      <c r="AB115" s="3">
        <f t="shared" si="33"/>
        <v>0.10512659388970741</v>
      </c>
      <c r="AC115" s="3">
        <f t="shared" si="48"/>
        <v>0.24776436608243427</v>
      </c>
      <c r="AD115" s="12">
        <f t="shared" si="51"/>
        <v>3.7644079250852913</v>
      </c>
      <c r="AE115" s="12">
        <f t="shared" si="51"/>
        <v>4.1223521961758669</v>
      </c>
      <c r="AQ115" s="2">
        <v>1</v>
      </c>
      <c r="AR115" s="3">
        <f t="shared" si="34"/>
        <v>-0.44850034988460236</v>
      </c>
      <c r="AS115" s="3">
        <f t="shared" si="35"/>
        <v>-0.71311627322395521</v>
      </c>
      <c r="AT115" s="3">
        <f t="shared" si="36"/>
        <v>-0.71709639319111773</v>
      </c>
      <c r="AU115" s="3">
        <f t="shared" si="37"/>
        <v>-0.56528031155769598</v>
      </c>
      <c r="AV115" s="11">
        <v>-1.9032035999999999E-2</v>
      </c>
      <c r="AW115" s="11">
        <v>0.47272999999999998</v>
      </c>
      <c r="AX115" s="11">
        <v>4.4895616999999999E-2</v>
      </c>
      <c r="AY115" s="11">
        <v>0.1181657</v>
      </c>
      <c r="AZ115" s="11">
        <v>0.11227075</v>
      </c>
      <c r="BB115" s="12">
        <f t="shared" si="38"/>
        <v>0.748062067</v>
      </c>
      <c r="BC115" s="3">
        <f t="shared" si="42"/>
        <v>-0.41126804328779798</v>
      </c>
      <c r="BD115" s="3">
        <f t="shared" si="45"/>
        <v>-0.4011819160757078</v>
      </c>
      <c r="BE115" s="3">
        <f t="shared" si="46"/>
        <v>-0.27385967109594495</v>
      </c>
      <c r="BF115" s="3">
        <f t="shared" si="49"/>
        <v>-0.18582523521282363</v>
      </c>
      <c r="BG115" s="3">
        <f t="shared" si="43"/>
        <v>0.34898753405887606</v>
      </c>
      <c r="BH115" s="3">
        <f t="shared" si="50"/>
        <v>4.7070395348229087E-3</v>
      </c>
      <c r="BI115" s="12">
        <f t="shared" si="52"/>
        <v>1.0433995168066557</v>
      </c>
      <c r="BJ115" s="12">
        <f t="shared" si="52"/>
        <v>1.5741244077480632</v>
      </c>
    </row>
    <row r="116" spans="1:62" x14ac:dyDescent="0.25">
      <c r="A116" s="2" t="str">
        <f>'Real GDP'!A116</f>
        <v>Q2/1987</v>
      </c>
      <c r="B116" s="3">
        <f>100*DataTransformed!B112</f>
        <v>4.4650535022007887</v>
      </c>
      <c r="C116" s="3">
        <f>100*DataTransformed!L112</f>
        <v>2.668909547542242</v>
      </c>
      <c r="G116" s="3">
        <f t="shared" si="27"/>
        <v>0.45743374250864144</v>
      </c>
      <c r="H116" s="3">
        <f t="shared" si="28"/>
        <v>-0.25494121426717009</v>
      </c>
      <c r="L116" s="2">
        <v>1</v>
      </c>
      <c r="M116" s="3">
        <f t="shared" si="39"/>
        <v>-5.3512299084669514E-2</v>
      </c>
      <c r="N116" s="3">
        <f t="shared" si="29"/>
        <v>-0.27322031330085905</v>
      </c>
      <c r="O116" s="3">
        <f t="shared" si="30"/>
        <v>0.31767937956024433</v>
      </c>
      <c r="P116" s="3">
        <f t="shared" si="31"/>
        <v>-0.34436071753700936</v>
      </c>
      <c r="Q116" s="11">
        <v>-3.0422684E-3</v>
      </c>
      <c r="R116" s="11">
        <v>0.37733708999999999</v>
      </c>
      <c r="S116" s="11">
        <v>0.27995057000000001</v>
      </c>
      <c r="T116" s="11">
        <v>-0.16186765</v>
      </c>
      <c r="U116" s="11">
        <v>3.0251732E-2</v>
      </c>
      <c r="W116" s="12">
        <f t="shared" si="32"/>
        <v>0.52567174199999989</v>
      </c>
      <c r="X116" s="3">
        <f t="shared" si="40"/>
        <v>-0.16156214882110503</v>
      </c>
      <c r="Y116" s="3">
        <f t="shared" si="41"/>
        <v>-0.13108168160860251</v>
      </c>
      <c r="Z116" s="3">
        <f t="shared" si="44"/>
        <v>-5.9745099750185549E-2</v>
      </c>
      <c r="AA116" s="3">
        <f t="shared" si="47"/>
        <v>-0.12113030581756939</v>
      </c>
      <c r="AB116" s="3">
        <f t="shared" si="33"/>
        <v>4.1318327745457202</v>
      </c>
      <c r="AC116" s="3">
        <f t="shared" si="48"/>
        <v>3.6096915282033395</v>
      </c>
      <c r="AD116" s="12">
        <f t="shared" si="51"/>
        <v>3.7618504204954459</v>
      </c>
      <c r="AE116" s="12">
        <f t="shared" si="51"/>
        <v>4.1236383251780708</v>
      </c>
      <c r="AQ116" s="2">
        <v>1</v>
      </c>
      <c r="AR116" s="3">
        <f t="shared" si="34"/>
        <v>-0.15620283930093903</v>
      </c>
      <c r="AS116" s="3">
        <f t="shared" si="35"/>
        <v>-0.44850034988460236</v>
      </c>
      <c r="AT116" s="3">
        <f t="shared" si="36"/>
        <v>-0.71311627322395521</v>
      </c>
      <c r="AU116" s="3">
        <f t="shared" si="37"/>
        <v>-0.71709639319111773</v>
      </c>
      <c r="AV116" s="11">
        <v>-1.1191642E-2</v>
      </c>
      <c r="AW116" s="11">
        <v>0.46996339999999998</v>
      </c>
      <c r="AX116" s="11">
        <v>4.4956744999999999E-2</v>
      </c>
      <c r="AY116" s="11">
        <v>0.12175456</v>
      </c>
      <c r="AZ116" s="11">
        <v>9.9045889999999998E-2</v>
      </c>
      <c r="BB116" s="12">
        <f t="shared" si="38"/>
        <v>0.73572059499999987</v>
      </c>
      <c r="BC116" s="3">
        <f t="shared" si="42"/>
        <v>-0.26261498386432247</v>
      </c>
      <c r="BD116" s="3">
        <f t="shared" si="45"/>
        <v>-0.39836131152898746</v>
      </c>
      <c r="BE116" s="3">
        <f t="shared" si="46"/>
        <v>-0.37394550598876747</v>
      </c>
      <c r="BF116" s="3">
        <f t="shared" si="49"/>
        <v>-0.24704183414039743</v>
      </c>
      <c r="BG116" s="3">
        <f t="shared" si="43"/>
        <v>3.1588208267303527E-4</v>
      </c>
      <c r="BH116" s="3">
        <f t="shared" si="50"/>
        <v>3.347291293366837E-4</v>
      </c>
      <c r="BI116" s="12">
        <f t="shared" si="52"/>
        <v>0.96994314970717699</v>
      </c>
      <c r="BJ116" s="12">
        <f t="shared" si="52"/>
        <v>1.490592667809026</v>
      </c>
    </row>
    <row r="117" spans="1:62" x14ac:dyDescent="0.25">
      <c r="A117" s="2" t="str">
        <f>'Real GDP'!A117</f>
        <v>Q3/1987</v>
      </c>
      <c r="B117" s="3">
        <f>100*DataTransformed!B113</f>
        <v>3.6114533763850432</v>
      </c>
      <c r="C117" s="3">
        <f>100*DataTransformed!L113</f>
        <v>2.893545790926666</v>
      </c>
      <c r="G117" s="3">
        <f t="shared" si="27"/>
        <v>0.19749508678242603</v>
      </c>
      <c r="H117" s="3">
        <f t="shared" si="28"/>
        <v>-0.15795140911124</v>
      </c>
      <c r="L117" s="2">
        <v>1</v>
      </c>
      <c r="M117" s="3">
        <f t="shared" si="39"/>
        <v>0.45743374250864144</v>
      </c>
      <c r="N117" s="3">
        <f t="shared" si="29"/>
        <v>-5.3512299084669514E-2</v>
      </c>
      <c r="O117" s="3">
        <f t="shared" si="30"/>
        <v>-0.27322031330085905</v>
      </c>
      <c r="P117" s="3">
        <f t="shared" si="31"/>
        <v>0.31767937956024433</v>
      </c>
      <c r="Q117" s="11">
        <v>2.0366149E-2</v>
      </c>
      <c r="R117" s="11">
        <v>0.34520475</v>
      </c>
      <c r="S117" s="11">
        <v>0.28715246</v>
      </c>
      <c r="T117" s="11">
        <v>-0.20633708000000001</v>
      </c>
      <c r="U117" s="11">
        <v>6.1957458999999999E-2</v>
      </c>
      <c r="W117" s="12">
        <f t="shared" si="32"/>
        <v>0.48797758899999999</v>
      </c>
      <c r="X117" s="3">
        <f t="shared" si="40"/>
        <v>0.23896635017927503</v>
      </c>
      <c r="Y117" s="3">
        <f t="shared" si="41"/>
        <v>-2.5150576622409833E-2</v>
      </c>
      <c r="Z117" s="3">
        <f t="shared" si="44"/>
        <v>2.4173721206352101E-2</v>
      </c>
      <c r="AA117" s="3">
        <f t="shared" si="47"/>
        <v>4.0603642704282697E-2</v>
      </c>
      <c r="AB117" s="3">
        <f t="shared" si="33"/>
        <v>1.8546490257147368E-2</v>
      </c>
      <c r="AC117" s="3">
        <f t="shared" si="48"/>
        <v>0.26543960619786183</v>
      </c>
      <c r="AD117" s="12">
        <f t="shared" si="51"/>
        <v>3.7569609271548932</v>
      </c>
      <c r="AE117" s="12">
        <f t="shared" si="51"/>
        <v>4.1211991771444181</v>
      </c>
      <c r="AQ117" s="2">
        <v>1</v>
      </c>
      <c r="AR117" s="3">
        <f t="shared" si="34"/>
        <v>-0.25494121426717009</v>
      </c>
      <c r="AS117" s="3">
        <f t="shared" si="35"/>
        <v>-0.15620283930093903</v>
      </c>
      <c r="AT117" s="3">
        <f t="shared" si="36"/>
        <v>-0.44850034988460236</v>
      </c>
      <c r="AU117" s="3">
        <f t="shared" si="37"/>
        <v>-0.71311627322395521</v>
      </c>
      <c r="AV117" s="11">
        <v>9.9019025000000004E-3</v>
      </c>
      <c r="AW117" s="11">
        <v>0.47991203999999998</v>
      </c>
      <c r="AX117" s="11">
        <v>7.6213048000000005E-2</v>
      </c>
      <c r="AY117" s="11">
        <v>0.13005929999999999</v>
      </c>
      <c r="AZ117" s="11">
        <v>0.10002309</v>
      </c>
      <c r="BB117" s="12">
        <f t="shared" si="38"/>
        <v>0.7862074779999999</v>
      </c>
      <c r="BC117" s="3">
        <f t="shared" si="42"/>
        <v>-0.25401188494130417</v>
      </c>
      <c r="BD117" s="3">
        <f t="shared" si="45"/>
        <v>-0.26687164263754604</v>
      </c>
      <c r="BE117" s="3">
        <f t="shared" si="46"/>
        <v>-0.35887296798130397</v>
      </c>
      <c r="BF117" s="3">
        <f t="shared" si="49"/>
        <v>-0.33310184720378938</v>
      </c>
      <c r="BG117" s="3">
        <f t="shared" si="43"/>
        <v>4.9499059686197056E-2</v>
      </c>
      <c r="BH117" s="3">
        <f t="shared" si="50"/>
        <v>0.16456214426246937</v>
      </c>
      <c r="BI117" s="12">
        <f t="shared" si="52"/>
        <v>0.97017503990314635</v>
      </c>
      <c r="BJ117" s="12">
        <f t="shared" si="52"/>
        <v>1.4598341821444707</v>
      </c>
    </row>
    <row r="118" spans="1:62" x14ac:dyDescent="0.25">
      <c r="A118" s="2" t="str">
        <f>'Real GDP'!A118</f>
        <v>Q4/1987</v>
      </c>
      <c r="B118" s="3">
        <f>100*DataTransformed!B114</f>
        <v>6.5483001644906835</v>
      </c>
      <c r="C118" s="3">
        <f>100*DataTransformed!L114</f>
        <v>3.3007348542479775</v>
      </c>
      <c r="G118" s="3">
        <f t="shared" si="27"/>
        <v>1.0918248591034974</v>
      </c>
      <c r="H118" s="3">
        <f t="shared" si="28"/>
        <v>1.7858101046808232E-2</v>
      </c>
      <c r="L118" s="2">
        <v>1</v>
      </c>
      <c r="M118" s="3">
        <f t="shared" si="39"/>
        <v>0.19749508678242603</v>
      </c>
      <c r="N118" s="3">
        <f t="shared" si="29"/>
        <v>0.45743374250864144</v>
      </c>
      <c r="O118" s="3">
        <f t="shared" si="30"/>
        <v>-5.3512299084669514E-2</v>
      </c>
      <c r="P118" s="3">
        <f t="shared" si="31"/>
        <v>-0.27322031330085905</v>
      </c>
      <c r="Q118" s="11">
        <v>1.7704898E-2</v>
      </c>
      <c r="R118" s="11">
        <v>0.32133640000000002</v>
      </c>
      <c r="S118" s="11">
        <v>0.28058206000000002</v>
      </c>
      <c r="T118" s="11">
        <v>-0.24351992</v>
      </c>
      <c r="U118" s="11">
        <v>8.6588830000000006E-2</v>
      </c>
      <c r="W118" s="12">
        <f t="shared" si="32"/>
        <v>0.44498737000000005</v>
      </c>
      <c r="X118" s="3">
        <f t="shared" si="40"/>
        <v>0.1988884435220965</v>
      </c>
      <c r="Y118" s="3">
        <f t="shared" si="41"/>
        <v>0.22832522779832429</v>
      </c>
      <c r="Z118" s="3">
        <f t="shared" si="44"/>
        <v>-5.7365407043416361E-2</v>
      </c>
      <c r="AA118" s="3">
        <f t="shared" si="47"/>
        <v>-5.8816458528596974E-2</v>
      </c>
      <c r="AB118" s="3">
        <f t="shared" si="33"/>
        <v>8.5982144520104349</v>
      </c>
      <c r="AC118" s="3">
        <f t="shared" si="48"/>
        <v>14.277334450008729</v>
      </c>
      <c r="AD118" s="12">
        <f t="shared" si="51"/>
        <v>3.7793327657507465</v>
      </c>
      <c r="AE118" s="12">
        <f t="shared" si="51"/>
        <v>4.1613764148523735</v>
      </c>
      <c r="AQ118" s="2">
        <v>1</v>
      </c>
      <c r="AR118" s="3">
        <f t="shared" si="34"/>
        <v>-0.15795140911124</v>
      </c>
      <c r="AS118" s="3">
        <f t="shared" si="35"/>
        <v>-0.25494121426717009</v>
      </c>
      <c r="AT118" s="3">
        <f t="shared" si="36"/>
        <v>-0.15620283930093903</v>
      </c>
      <c r="AU118" s="3">
        <f t="shared" si="37"/>
        <v>-0.44850034988460236</v>
      </c>
      <c r="AV118" s="11">
        <v>2.0226027000000001E-2</v>
      </c>
      <c r="AW118" s="11">
        <v>0.45848077999999998</v>
      </c>
      <c r="AX118" s="11">
        <v>5.5401968000000003E-2</v>
      </c>
      <c r="AY118" s="11">
        <v>0.1511535</v>
      </c>
      <c r="AZ118" s="11">
        <v>0.11379768</v>
      </c>
      <c r="BB118" s="12">
        <f t="shared" si="38"/>
        <v>0.77883392800000006</v>
      </c>
      <c r="BC118" s="3">
        <f t="shared" si="42"/>
        <v>-0.14096480841246181</v>
      </c>
      <c r="BD118" s="3">
        <f t="shared" si="45"/>
        <v>-0.19660732918558035</v>
      </c>
      <c r="BE118" s="3">
        <f t="shared" si="46"/>
        <v>-0.21185838568976192</v>
      </c>
      <c r="BF118" s="3">
        <f t="shared" si="49"/>
        <v>-0.3055179779033646</v>
      </c>
      <c r="BG118" s="3">
        <f t="shared" si="43"/>
        <v>0.13531120975053496</v>
      </c>
      <c r="BH118" s="3">
        <f t="shared" si="50"/>
        <v>0.5609488516475547</v>
      </c>
      <c r="BI118" s="12">
        <f t="shared" si="52"/>
        <v>0.97054061433472716</v>
      </c>
      <c r="BJ118" s="12">
        <f t="shared" si="52"/>
        <v>1.4646193134560637</v>
      </c>
    </row>
    <row r="119" spans="1:62" x14ac:dyDescent="0.25">
      <c r="A119" s="2" t="str">
        <f>'Real GDP'!A119</f>
        <v>Q1/1988</v>
      </c>
      <c r="B119" s="3">
        <f>100*DataTransformed!B115</f>
        <v>2.2432635760580411</v>
      </c>
      <c r="C119" s="3">
        <f>100*DataTransformed!L115</f>
        <v>3.1315298605264275</v>
      </c>
      <c r="G119" s="3">
        <f t="shared" si="27"/>
        <v>-0.21914662485678724</v>
      </c>
      <c r="H119" s="3">
        <f t="shared" si="28"/>
        <v>-5.5198495365280119E-2</v>
      </c>
      <c r="L119" s="2">
        <v>1</v>
      </c>
      <c r="M119" s="3">
        <f t="shared" si="39"/>
        <v>1.0918248591034974</v>
      </c>
      <c r="N119" s="3">
        <f t="shared" si="29"/>
        <v>0.19749508678242603</v>
      </c>
      <c r="O119" s="3">
        <f t="shared" si="30"/>
        <v>0.45743374250864144</v>
      </c>
      <c r="P119" s="3">
        <f t="shared" si="31"/>
        <v>-5.3512299084669514E-2</v>
      </c>
      <c r="Q119" s="11">
        <v>-1.3506709E-2</v>
      </c>
      <c r="R119" s="11">
        <v>0.28285398</v>
      </c>
      <c r="S119" s="11">
        <v>0.2781342</v>
      </c>
      <c r="T119" s="11">
        <v>-0.26170547999999999</v>
      </c>
      <c r="U119" s="11">
        <v>7.4461667999999995E-2</v>
      </c>
      <c r="W119" s="12">
        <f t="shared" si="32"/>
        <v>0.37374436800000005</v>
      </c>
      <c r="X119" s="3">
        <f t="shared" si="40"/>
        <v>0.22655290362674432</v>
      </c>
      <c r="Y119" s="3">
        <f t="shared" si="41"/>
        <v>2.1000776982929126E-2</v>
      </c>
      <c r="Z119" s="3">
        <f t="shared" si="44"/>
        <v>7.0103848692774737E-2</v>
      </c>
      <c r="AA119" s="3">
        <f t="shared" si="47"/>
        <v>-7.1964367936912651E-3</v>
      </c>
      <c r="AB119" s="3">
        <f t="shared" si="33"/>
        <v>2.1421582600300879</v>
      </c>
      <c r="AC119" s="3">
        <f t="shared" si="48"/>
        <v>0.48443422260207719</v>
      </c>
      <c r="AD119" s="12">
        <f t="shared" si="51"/>
        <v>3.7771163437982298</v>
      </c>
      <c r="AE119" s="12">
        <f t="shared" si="51"/>
        <v>4.1553891604308317</v>
      </c>
      <c r="AQ119" s="2">
        <v>1</v>
      </c>
      <c r="AR119" s="3">
        <f t="shared" si="34"/>
        <v>1.7858101046808232E-2</v>
      </c>
      <c r="AS119" s="3">
        <f t="shared" si="35"/>
        <v>-0.15795140911124</v>
      </c>
      <c r="AT119" s="3">
        <f t="shared" si="36"/>
        <v>-0.25494121426717009</v>
      </c>
      <c r="AU119" s="3">
        <f t="shared" si="37"/>
        <v>-0.15620283930093903</v>
      </c>
      <c r="AV119" s="11">
        <v>2.4183105000000001E-3</v>
      </c>
      <c r="AW119" s="11">
        <v>0.44239021000000001</v>
      </c>
      <c r="AX119" s="11">
        <v>8.4640088000000002E-2</v>
      </c>
      <c r="AY119" s="11">
        <v>0.15503786999999999</v>
      </c>
      <c r="AZ119" s="11">
        <v>0.10893263</v>
      </c>
      <c r="BB119" s="12">
        <f t="shared" si="38"/>
        <v>0.791000798</v>
      </c>
      <c r="BC119" s="3">
        <f t="shared" si="42"/>
        <v>-5.9591590528314954E-2</v>
      </c>
      <c r="BD119" s="3">
        <f t="shared" si="45"/>
        <v>-0.10946522477922427</v>
      </c>
      <c r="BE119" s="3">
        <f t="shared" si="46"/>
        <v>-0.15259270843039699</v>
      </c>
      <c r="BF119" s="3">
        <f t="shared" si="49"/>
        <v>-0.17020083069195532</v>
      </c>
      <c r="BG119" s="3">
        <f t="shared" si="43"/>
        <v>1.0352582589383892E-4</v>
      </c>
      <c r="BH119" s="3">
        <f t="shared" si="50"/>
        <v>7.0944837926634488E-2</v>
      </c>
      <c r="BI119" s="12">
        <f t="shared" si="52"/>
        <v>0.96694972371502497</v>
      </c>
      <c r="BJ119" s="12">
        <f t="shared" si="52"/>
        <v>1.4593706324494207</v>
      </c>
    </row>
    <row r="120" spans="1:62" x14ac:dyDescent="0.25">
      <c r="A120" s="2" t="str">
        <f>'Real GDP'!A120</f>
        <v>Q2/1988</v>
      </c>
      <c r="B120" s="3">
        <f>100*DataTransformed!B116</f>
        <v>5.2505246958453711</v>
      </c>
      <c r="C120" s="3">
        <f>100*DataTransformed!L116</f>
        <v>3.8458734289605445</v>
      </c>
      <c r="G120" s="3">
        <f t="shared" si="27"/>
        <v>0.69662574824144141</v>
      </c>
      <c r="H120" s="3">
        <f t="shared" si="28"/>
        <v>0.25322922080806154</v>
      </c>
      <c r="L120" s="2">
        <v>1</v>
      </c>
      <c r="M120" s="3">
        <f t="shared" si="39"/>
        <v>-0.21914662485678724</v>
      </c>
      <c r="N120" s="3">
        <f t="shared" si="29"/>
        <v>1.0918248591034974</v>
      </c>
      <c r="O120" s="3">
        <f t="shared" si="30"/>
        <v>0.19749508678242603</v>
      </c>
      <c r="P120" s="3">
        <f t="shared" si="31"/>
        <v>0.45743374250864144</v>
      </c>
      <c r="Q120" s="11">
        <v>-2.6317706E-2</v>
      </c>
      <c r="R120" s="11">
        <v>0.24378811</v>
      </c>
      <c r="S120" s="11">
        <v>0.28895543000000001</v>
      </c>
      <c r="T120" s="11">
        <v>-0.30231309000000001</v>
      </c>
      <c r="U120" s="11">
        <v>6.9667739000000006E-2</v>
      </c>
      <c r="W120" s="12">
        <f t="shared" si="32"/>
        <v>0.30009818900000002</v>
      </c>
      <c r="X120" s="3">
        <f t="shared" si="40"/>
        <v>0.20790869879809723</v>
      </c>
      <c r="Y120" s="3">
        <f t="shared" si="41"/>
        <v>0.33662424818088449</v>
      </c>
      <c r="Z120" s="3">
        <f t="shared" si="44"/>
        <v>7.1772406099215882E-2</v>
      </c>
      <c r="AA120" s="3">
        <f t="shared" si="47"/>
        <v>8.9164294836822963E-2</v>
      </c>
      <c r="AB120" s="3">
        <f t="shared" si="33"/>
        <v>2.5756223429323746</v>
      </c>
      <c r="AC120" s="3">
        <f t="shared" si="48"/>
        <v>3.9792814130291014</v>
      </c>
      <c r="AD120" s="12">
        <f t="shared" si="51"/>
        <v>3.332598270088833</v>
      </c>
      <c r="AE120" s="12">
        <f t="shared" si="51"/>
        <v>3.6807781807002766</v>
      </c>
      <c r="AQ120" s="2">
        <v>1</v>
      </c>
      <c r="AR120" s="3">
        <f t="shared" si="34"/>
        <v>-5.5198495365280119E-2</v>
      </c>
      <c r="AS120" s="3">
        <f t="shared" si="35"/>
        <v>1.7858101046808232E-2</v>
      </c>
      <c r="AT120" s="3">
        <f t="shared" si="36"/>
        <v>-0.15795140911124</v>
      </c>
      <c r="AU120" s="3">
        <f t="shared" si="37"/>
        <v>-0.25494121426717009</v>
      </c>
      <c r="AV120" s="11">
        <v>-2.1198397999999999E-3</v>
      </c>
      <c r="AW120" s="11">
        <v>0.43078887999999999</v>
      </c>
      <c r="AX120" s="11">
        <v>0.1067403</v>
      </c>
      <c r="AY120" s="11">
        <v>0.15090630999999999</v>
      </c>
      <c r="AZ120" s="11">
        <v>9.6829622000000004E-2</v>
      </c>
      <c r="BB120" s="12">
        <f t="shared" si="38"/>
        <v>0.78526511199999993</v>
      </c>
      <c r="BC120" s="3">
        <f t="shared" si="42"/>
        <v>-7.2514284450916275E-2</v>
      </c>
      <c r="BD120" s="3">
        <f t="shared" si="45"/>
        <v>-7.4692781501562139E-2</v>
      </c>
      <c r="BE120" s="3">
        <f t="shared" si="46"/>
        <v>-9.0658029481530081E-2</v>
      </c>
      <c r="BF120" s="3">
        <f t="shared" si="49"/>
        <v>-0.13684983527483041</v>
      </c>
      <c r="BG120" s="3">
        <f t="shared" si="43"/>
        <v>0.56919229510636349</v>
      </c>
      <c r="BH120" s="3">
        <f t="shared" si="50"/>
        <v>0.81623036628429657</v>
      </c>
      <c r="BI120" s="12">
        <f t="shared" si="52"/>
        <v>0.97357982306951518</v>
      </c>
      <c r="BJ120" s="12">
        <f t="shared" si="52"/>
        <v>1.4645327608044754</v>
      </c>
    </row>
    <row r="121" spans="1:62" x14ac:dyDescent="0.25">
      <c r="A121" s="2" t="str">
        <f>'Real GDP'!A121</f>
        <v>Q3/1988</v>
      </c>
      <c r="B121" s="3">
        <f>100*DataTransformed!B117</f>
        <v>2.3021962323973355</v>
      </c>
      <c r="C121" s="3">
        <f>100*DataTransformed!L117</f>
        <v>4.6858801676041395</v>
      </c>
      <c r="G121" s="3">
        <f t="shared" si="27"/>
        <v>-0.20120042850100334</v>
      </c>
      <c r="H121" s="3">
        <f t="shared" si="28"/>
        <v>0.61591374883983574</v>
      </c>
      <c r="L121" s="2">
        <v>1</v>
      </c>
      <c r="M121" s="3">
        <f t="shared" si="39"/>
        <v>0.69662574824144141</v>
      </c>
      <c r="N121" s="3">
        <f t="shared" si="29"/>
        <v>-0.21914662485678724</v>
      </c>
      <c r="O121" s="3">
        <f t="shared" si="30"/>
        <v>1.0918248591034974</v>
      </c>
      <c r="P121" s="3">
        <f t="shared" si="31"/>
        <v>0.19749508678242603</v>
      </c>
      <c r="Q121" s="11">
        <v>-3.1409499E-2</v>
      </c>
      <c r="R121" s="11">
        <v>0.26598555000000002</v>
      </c>
      <c r="S121" s="11">
        <v>0.30320823000000002</v>
      </c>
      <c r="T121" s="11">
        <v>-0.32364273999999998</v>
      </c>
      <c r="U121" s="11">
        <v>0.10545784</v>
      </c>
      <c r="W121" s="12">
        <f t="shared" si="32"/>
        <v>0.35100887999999997</v>
      </c>
      <c r="X121" s="3">
        <f t="shared" si="40"/>
        <v>-0.24509796018082178</v>
      </c>
      <c r="Y121" s="3">
        <f t="shared" si="41"/>
        <v>-0.35526955522064679</v>
      </c>
      <c r="Z121" s="3">
        <f t="shared" si="44"/>
        <v>-0.12630982527361637</v>
      </c>
      <c r="AA121" s="3">
        <f t="shared" si="47"/>
        <v>1.5327996502544194E-2</v>
      </c>
      <c r="AB121" s="3">
        <f t="shared" si="33"/>
        <v>2.0780089101525567E-2</v>
      </c>
      <c r="AC121" s="3">
        <f t="shared" si="48"/>
        <v>0.50558832578507173</v>
      </c>
      <c r="AD121" s="12">
        <f t="shared" si="51"/>
        <v>3.3222498514486527</v>
      </c>
      <c r="AE121" s="12">
        <f t="shared" si="51"/>
        <v>3.6318474477429024</v>
      </c>
      <c r="AQ121" s="2">
        <v>1</v>
      </c>
      <c r="AR121" s="3">
        <f t="shared" si="34"/>
        <v>0.25322922080806154</v>
      </c>
      <c r="AS121" s="3">
        <f t="shared" si="35"/>
        <v>-5.5198495365280119E-2</v>
      </c>
      <c r="AT121" s="3">
        <f t="shared" si="36"/>
        <v>1.7858101046808232E-2</v>
      </c>
      <c r="AU121" s="3">
        <f t="shared" si="37"/>
        <v>-0.15795140911124</v>
      </c>
      <c r="AV121" s="11">
        <v>-2.4675513999999999E-2</v>
      </c>
      <c r="AW121" s="11">
        <v>0.41775269999999998</v>
      </c>
      <c r="AX121" s="11">
        <v>0.11103446</v>
      </c>
      <c r="AY121" s="11">
        <v>0.15799268999999999</v>
      </c>
      <c r="AZ121" s="11">
        <v>7.5503019000000005E-2</v>
      </c>
      <c r="BB121" s="12">
        <f t="shared" si="38"/>
        <v>0.76228286899999997</v>
      </c>
      <c r="BC121" s="3">
        <f t="shared" si="42"/>
        <v>6.5878382765241814E-2</v>
      </c>
      <c r="BD121" s="3">
        <f t="shared" si="45"/>
        <v>-5.1849566243478001E-2</v>
      </c>
      <c r="BE121" s="3">
        <f t="shared" si="46"/>
        <v>-5.0106262718488156E-2</v>
      </c>
      <c r="BF121" s="3">
        <f t="shared" si="49"/>
        <v>-6.6685354028249322E-2</v>
      </c>
      <c r="BG121" s="3">
        <f t="shared" si="43"/>
        <v>1.622888605134412</v>
      </c>
      <c r="BH121" s="3">
        <f t="shared" si="50"/>
        <v>2.4994180859522741</v>
      </c>
      <c r="BI121" s="12">
        <f t="shared" si="52"/>
        <v>0.99004729455467744</v>
      </c>
      <c r="BJ121" s="12">
        <f t="shared" si="52"/>
        <v>1.4776483867675267</v>
      </c>
    </row>
    <row r="122" spans="1:62" x14ac:dyDescent="0.25">
      <c r="A122" s="2" t="str">
        <f>'Real GDP'!A122</f>
        <v>Q4/1988</v>
      </c>
      <c r="B122" s="3">
        <f>100*DataTransformed!B118</f>
        <v>5.2636073534138461</v>
      </c>
      <c r="C122" s="3">
        <f>100*DataTransformed!L118</f>
        <v>3.1926371185814872</v>
      </c>
      <c r="G122" s="3">
        <f t="shared" si="27"/>
        <v>0.70060968441814475</v>
      </c>
      <c r="H122" s="3">
        <f t="shared" si="28"/>
        <v>-2.8814591489934486E-2</v>
      </c>
      <c r="L122" s="2">
        <v>1</v>
      </c>
      <c r="M122" s="3">
        <f t="shared" si="39"/>
        <v>-0.20120042850100334</v>
      </c>
      <c r="N122" s="3">
        <f t="shared" si="29"/>
        <v>0.69662574824144141</v>
      </c>
      <c r="O122" s="3">
        <f t="shared" si="30"/>
        <v>-0.21914662485678724</v>
      </c>
      <c r="P122" s="3">
        <f t="shared" si="31"/>
        <v>1.0918248591034974</v>
      </c>
      <c r="Q122" s="11">
        <v>-3.2409256999999997E-2</v>
      </c>
      <c r="R122" s="11">
        <v>0.31839627999999998</v>
      </c>
      <c r="S122" s="11">
        <v>0.29736010000000002</v>
      </c>
      <c r="T122" s="11">
        <v>-0.32319539000000003</v>
      </c>
      <c r="U122" s="11">
        <v>0.10184189</v>
      </c>
      <c r="W122" s="12">
        <f t="shared" si="32"/>
        <v>0.39440287999999996</v>
      </c>
      <c r="X122" s="3">
        <f t="shared" si="40"/>
        <v>0.29269866327838134</v>
      </c>
      <c r="Y122" s="3">
        <f t="shared" si="41"/>
        <v>0.30068735078390096</v>
      </c>
      <c r="Z122" s="3">
        <f t="shared" si="44"/>
        <v>8.9464010695422952E-2</v>
      </c>
      <c r="AA122" s="3">
        <f t="shared" si="47"/>
        <v>6.640173396032531E-2</v>
      </c>
      <c r="AB122" s="3">
        <f t="shared" si="33"/>
        <v>1.7943124993055393</v>
      </c>
      <c r="AC122" s="3">
        <f t="shared" si="48"/>
        <v>4.3374109114897443</v>
      </c>
      <c r="AD122" s="12">
        <f t="shared" si="51"/>
        <v>3.0716397414889469</v>
      </c>
      <c r="AE122" s="12">
        <f t="shared" si="51"/>
        <v>3.5551093244908056</v>
      </c>
      <c r="AQ122" s="2">
        <v>1</v>
      </c>
      <c r="AR122" s="3">
        <f t="shared" si="34"/>
        <v>0.61591374883983574</v>
      </c>
      <c r="AS122" s="3">
        <f t="shared" si="35"/>
        <v>0.25322922080806154</v>
      </c>
      <c r="AT122" s="3">
        <f t="shared" si="36"/>
        <v>-5.5198495365280119E-2</v>
      </c>
      <c r="AU122" s="3">
        <f t="shared" si="37"/>
        <v>1.7858101046808232E-2</v>
      </c>
      <c r="AV122" s="11">
        <v>-1.6119840999999999E-2</v>
      </c>
      <c r="AW122" s="11">
        <v>0.40664397000000002</v>
      </c>
      <c r="AX122" s="11">
        <v>0.10116317</v>
      </c>
      <c r="AY122" s="11">
        <v>0.15089549999999999</v>
      </c>
      <c r="AZ122" s="11">
        <v>6.7504274000000003E-2</v>
      </c>
      <c r="BB122" s="12">
        <f t="shared" si="38"/>
        <v>0.72620691400000004</v>
      </c>
      <c r="BC122" s="3">
        <f t="shared" si="42"/>
        <v>0.25283153530817903</v>
      </c>
      <c r="BD122" s="3">
        <f t="shared" si="45"/>
        <v>2.3589909836385054E-2</v>
      </c>
      <c r="BE122" s="3">
        <f t="shared" si="46"/>
        <v>-3.8796860926216106E-2</v>
      </c>
      <c r="BF122" s="3">
        <f t="shared" si="49"/>
        <v>-3.3363836537191688E-2</v>
      </c>
      <c r="BG122" s="3">
        <f t="shared" si="43"/>
        <v>0.42551517045117238</v>
      </c>
      <c r="BH122" s="3">
        <f t="shared" si="50"/>
        <v>1.1101614528877795E-4</v>
      </c>
      <c r="BI122" s="12">
        <f t="shared" si="52"/>
        <v>0.90505729658234191</v>
      </c>
      <c r="BJ122" s="12">
        <f t="shared" si="52"/>
        <v>1.3625856817757589</v>
      </c>
    </row>
    <row r="123" spans="1:62" x14ac:dyDescent="0.25">
      <c r="A123" s="2" t="str">
        <f>'Real GDP'!A123</f>
        <v>Q1/1989</v>
      </c>
      <c r="B123" s="3">
        <f>100*DataTransformed!B119</f>
        <v>4.0147433154864132</v>
      </c>
      <c r="C123" s="3">
        <f>100*DataTransformed!L119</f>
        <v>4.3686215937739803</v>
      </c>
      <c r="G123" s="3">
        <f t="shared" si="27"/>
        <v>0.32030510223050918</v>
      </c>
      <c r="H123" s="3">
        <f t="shared" si="28"/>
        <v>0.47893297140056607</v>
      </c>
      <c r="L123" s="2">
        <v>1</v>
      </c>
      <c r="M123" s="3">
        <f t="shared" si="39"/>
        <v>0.70060968441814475</v>
      </c>
      <c r="N123" s="3">
        <f t="shared" si="29"/>
        <v>-0.20120042850100334</v>
      </c>
      <c r="O123" s="3">
        <f t="shared" si="30"/>
        <v>0.69662574824144141</v>
      </c>
      <c r="P123" s="3">
        <f t="shared" si="31"/>
        <v>-0.21914662485678724</v>
      </c>
      <c r="Q123" s="11">
        <v>-2.7949756999999999E-2</v>
      </c>
      <c r="R123" s="11">
        <v>0.35490132000000002</v>
      </c>
      <c r="S123" s="11">
        <v>0.27893061000000002</v>
      </c>
      <c r="T123" s="11">
        <v>-0.32083918</v>
      </c>
      <c r="U123" s="11">
        <v>5.5165116E-2</v>
      </c>
      <c r="W123" s="12">
        <f t="shared" si="32"/>
        <v>0.36815786600000006</v>
      </c>
      <c r="X123" s="3">
        <f t="shared" si="40"/>
        <v>-7.101749626316689E-2</v>
      </c>
      <c r="Y123" s="3">
        <f t="shared" si="41"/>
        <v>-0.24650860783976267</v>
      </c>
      <c r="Z123" s="3">
        <f t="shared" si="44"/>
        <v>-0.274315322922836</v>
      </c>
      <c r="AA123" s="3">
        <f t="shared" si="47"/>
        <v>-0.18528548204901943</v>
      </c>
      <c r="AB123" s="3">
        <f t="shared" si="33"/>
        <v>1.6513421297907431</v>
      </c>
      <c r="AC123" s="3">
        <f t="shared" si="48"/>
        <v>2.7565454551004587</v>
      </c>
      <c r="AD123" s="12">
        <f t="shared" si="51"/>
        <v>3.0388896315028533</v>
      </c>
      <c r="AE123" s="12">
        <f t="shared" si="51"/>
        <v>3.4401507541560079</v>
      </c>
      <c r="AQ123" s="2">
        <v>1</v>
      </c>
      <c r="AR123" s="3">
        <f t="shared" si="34"/>
        <v>-2.8814591489934486E-2</v>
      </c>
      <c r="AS123" s="3">
        <f t="shared" si="35"/>
        <v>0.61591374883983574</v>
      </c>
      <c r="AT123" s="3">
        <f t="shared" si="36"/>
        <v>0.25322922080806154</v>
      </c>
      <c r="AU123" s="3">
        <f t="shared" si="37"/>
        <v>-5.5198495365280119E-2</v>
      </c>
      <c r="AV123" s="11">
        <v>-3.2517444999999999E-2</v>
      </c>
      <c r="AW123" s="11">
        <v>0.44890386999999998</v>
      </c>
      <c r="AX123" s="11">
        <v>0.10854659999999999</v>
      </c>
      <c r="AY123" s="11">
        <v>0.16539440999999999</v>
      </c>
      <c r="AZ123" s="11">
        <v>5.4442145999999997E-2</v>
      </c>
      <c r="BB123" s="12">
        <f t="shared" si="38"/>
        <v>0.77728702599999999</v>
      </c>
      <c r="BC123" s="3">
        <f t="shared" si="42"/>
        <v>6.0280489724169627E-2</v>
      </c>
      <c r="BD123" s="3">
        <f t="shared" si="45"/>
        <v>0.18348538107105195</v>
      </c>
      <c r="BE123" s="3">
        <f t="shared" si="46"/>
        <v>2.8334717920651804E-2</v>
      </c>
      <c r="BF123" s="3">
        <f t="shared" si="49"/>
        <v>-4.0655246851586092E-2</v>
      </c>
      <c r="BG123" s="3">
        <f t="shared" si="43"/>
        <v>0.94018825515338322</v>
      </c>
      <c r="BH123" s="3">
        <f t="shared" si="50"/>
        <v>1.4481917577344905</v>
      </c>
      <c r="BI123" s="12">
        <f t="shared" si="52"/>
        <v>0.91839288862783985</v>
      </c>
      <c r="BJ123" s="12">
        <f t="shared" si="52"/>
        <v>1.3296220083832844</v>
      </c>
    </row>
    <row r="124" spans="1:62" x14ac:dyDescent="0.25">
      <c r="A124" s="2" t="str">
        <f>'Real GDP'!A124</f>
        <v>Q2/1989</v>
      </c>
      <c r="B124" s="3">
        <f>100*DataTransformed!B120</f>
        <v>3.1331048625553137</v>
      </c>
      <c r="C124" s="3">
        <f>100*DataTransformed!L120</f>
        <v>4.1154968109303525</v>
      </c>
      <c r="G124" s="3">
        <f t="shared" si="27"/>
        <v>5.1828203785301674E-2</v>
      </c>
      <c r="H124" s="3">
        <f t="shared" si="28"/>
        <v>0.3696428452915444</v>
      </c>
      <c r="L124" s="2">
        <v>1</v>
      </c>
      <c r="M124" s="3">
        <f t="shared" si="39"/>
        <v>0.32030510223050918</v>
      </c>
      <c r="N124" s="3">
        <f t="shared" si="29"/>
        <v>0.70060968441814475</v>
      </c>
      <c r="O124" s="3">
        <f t="shared" si="30"/>
        <v>-0.20120042850100334</v>
      </c>
      <c r="P124" s="3">
        <f t="shared" si="31"/>
        <v>0.69662574824144141</v>
      </c>
      <c r="Q124" s="11">
        <v>-9.2150410000000002E-2</v>
      </c>
      <c r="R124" s="11">
        <v>0.39813071999999999</v>
      </c>
      <c r="S124" s="11">
        <v>0.25634439999999997</v>
      </c>
      <c r="T124" s="11">
        <v>-0.27918815000000002</v>
      </c>
      <c r="U124" s="11">
        <v>7.6446412000000005E-2</v>
      </c>
      <c r="W124" s="12">
        <f t="shared" si="32"/>
        <v>0.45173338199999996</v>
      </c>
      <c r="X124" s="3">
        <f t="shared" si="40"/>
        <v>0.32439757452934082</v>
      </c>
      <c r="Y124" s="3">
        <f t="shared" si="41"/>
        <v>0.24524994718600407</v>
      </c>
      <c r="Z124" s="3">
        <f t="shared" si="44"/>
        <v>0.11211295683928801</v>
      </c>
      <c r="AA124" s="3">
        <f t="shared" si="47"/>
        <v>0.13958629047277582</v>
      </c>
      <c r="AB124" s="3">
        <f t="shared" si="33"/>
        <v>0.8011637794885379</v>
      </c>
      <c r="AC124" s="3">
        <f t="shared" si="48"/>
        <v>8.3050355501384759E-2</v>
      </c>
      <c r="AD124" s="12">
        <f t="shared" si="51"/>
        <v>2.6476527212804775</v>
      </c>
      <c r="AE124" s="12">
        <f t="shared" si="51"/>
        <v>3.3064632223894428</v>
      </c>
      <c r="AQ124" s="2">
        <v>1</v>
      </c>
      <c r="AR124" s="3">
        <f t="shared" si="34"/>
        <v>0.47893297140056607</v>
      </c>
      <c r="AS124" s="3">
        <f t="shared" si="35"/>
        <v>-2.8814591489934486E-2</v>
      </c>
      <c r="AT124" s="3">
        <f t="shared" si="36"/>
        <v>0.61591374883983574</v>
      </c>
      <c r="AU124" s="3">
        <f t="shared" si="37"/>
        <v>0.25322922080806154</v>
      </c>
      <c r="AV124" s="11">
        <v>-3.5288307999999997E-2</v>
      </c>
      <c r="AW124" s="11">
        <v>0.44897506999999998</v>
      </c>
      <c r="AX124" s="11">
        <v>0.12239345</v>
      </c>
      <c r="AY124" s="11">
        <v>0.1430939</v>
      </c>
      <c r="AZ124" s="11">
        <v>6.4955522000000002E-2</v>
      </c>
      <c r="BB124" s="12">
        <f t="shared" si="38"/>
        <v>0.77941794199999992</v>
      </c>
      <c r="BC124" s="3">
        <f t="shared" si="42"/>
        <v>0.28079607570543691</v>
      </c>
      <c r="BD124" s="3">
        <f t="shared" si="45"/>
        <v>0.1070700074970052</v>
      </c>
      <c r="BE124" s="3">
        <f t="shared" si="46"/>
        <v>0.19410329017773303</v>
      </c>
      <c r="BF124" s="3">
        <f t="shared" si="49"/>
        <v>1.9308557391178836E-2</v>
      </c>
      <c r="BG124" s="3">
        <f t="shared" si="43"/>
        <v>4.2343891217144207E-2</v>
      </c>
      <c r="BH124" s="3">
        <f t="shared" si="50"/>
        <v>0.65837415060326199</v>
      </c>
      <c r="BI124" s="12">
        <f t="shared" si="52"/>
        <v>0.87911451827372267</v>
      </c>
      <c r="BJ124" s="12">
        <f t="shared" si="52"/>
        <v>1.3323528214045333</v>
      </c>
    </row>
    <row r="125" spans="1:62" x14ac:dyDescent="0.25">
      <c r="A125" s="2" t="str">
        <f>'Real GDP'!A125</f>
        <v>Q3/1989</v>
      </c>
      <c r="B125" s="3">
        <f>100*DataTransformed!B121</f>
        <v>2.9748979964793421</v>
      </c>
      <c r="C125" s="3">
        <f>100*DataTransformed!L121</f>
        <v>2.8895534290199976</v>
      </c>
      <c r="G125" s="3">
        <f t="shared" si="27"/>
        <v>3.6509849087871912E-3</v>
      </c>
      <c r="H125" s="3">
        <f t="shared" si="28"/>
        <v>-0.15967516658512668</v>
      </c>
      <c r="L125" s="2">
        <v>1</v>
      </c>
      <c r="M125" s="3">
        <f t="shared" si="39"/>
        <v>5.1828203785301674E-2</v>
      </c>
      <c r="N125" s="3">
        <f t="shared" si="29"/>
        <v>0.32030510223050918</v>
      </c>
      <c r="O125" s="3">
        <f t="shared" si="30"/>
        <v>0.70060968441814475</v>
      </c>
      <c r="P125" s="3">
        <f t="shared" si="31"/>
        <v>-0.20120042850100334</v>
      </c>
      <c r="Q125" s="11">
        <v>-0.11243446999999999</v>
      </c>
      <c r="R125" s="11">
        <v>0.38506965999999998</v>
      </c>
      <c r="S125" s="11">
        <v>0.22714972</v>
      </c>
      <c r="T125" s="11">
        <v>-0.29341758000000001</v>
      </c>
      <c r="U125" s="11">
        <v>9.1777460000000005E-2</v>
      </c>
      <c r="W125" s="12">
        <f t="shared" si="32"/>
        <v>0.41057926</v>
      </c>
      <c r="X125" s="3">
        <f t="shared" si="40"/>
        <v>-0.24375664930902108</v>
      </c>
      <c r="Y125" s="3">
        <f t="shared" si="41"/>
        <v>-9.1872323354711294E-2</v>
      </c>
      <c r="Z125" s="3">
        <f t="shared" si="44"/>
        <v>-0.19660146219339861</v>
      </c>
      <c r="AA125" s="3">
        <f t="shared" si="47"/>
        <v>-0.18510422341874994</v>
      </c>
      <c r="AB125" s="3">
        <f t="shared" si="33"/>
        <v>0.6600751703501192</v>
      </c>
      <c r="AC125" s="3">
        <f t="shared" si="48"/>
        <v>0.38420683927987348</v>
      </c>
      <c r="AD125" s="12">
        <f t="shared" si="51"/>
        <v>2.6244596979339407</v>
      </c>
      <c r="AE125" s="12">
        <f t="shared" si="51"/>
        <v>3.3002648352620696</v>
      </c>
      <c r="AQ125" s="2">
        <v>1</v>
      </c>
      <c r="AR125" s="3">
        <f t="shared" si="34"/>
        <v>0.3696428452915444</v>
      </c>
      <c r="AS125" s="3">
        <f t="shared" si="35"/>
        <v>0.47893297140056607</v>
      </c>
      <c r="AT125" s="3">
        <f t="shared" si="36"/>
        <v>-2.8814591489934486E-2</v>
      </c>
      <c r="AU125" s="3">
        <f t="shared" si="37"/>
        <v>0.61591374883983574</v>
      </c>
      <c r="AV125" s="11">
        <v>-5.4768781000000002E-2</v>
      </c>
      <c r="AW125" s="11">
        <v>0.43849613999999998</v>
      </c>
      <c r="AX125" s="11">
        <v>0.11375309</v>
      </c>
      <c r="AY125" s="11">
        <v>0.14356146</v>
      </c>
      <c r="AZ125" s="11">
        <v>7.9799853000000004E-2</v>
      </c>
      <c r="BB125" s="12">
        <f t="shared" si="38"/>
        <v>0.77561054299999999</v>
      </c>
      <c r="BC125" s="3">
        <f t="shared" si="42"/>
        <v>0.20681144703315463</v>
      </c>
      <c r="BD125" s="3">
        <f t="shared" si="45"/>
        <v>0.18528419522370734</v>
      </c>
      <c r="BE125" s="3">
        <f t="shared" si="46"/>
        <v>5.0855831811105125E-2</v>
      </c>
      <c r="BF125" s="3">
        <f t="shared" si="49"/>
        <v>0.16110100570388777</v>
      </c>
      <c r="BG125" s="3">
        <f t="shared" si="43"/>
        <v>0.72048296024691971</v>
      </c>
      <c r="BH125" s="3">
        <f t="shared" si="50"/>
        <v>0.55196518212424739</v>
      </c>
      <c r="BI125" s="12">
        <f t="shared" si="52"/>
        <v>0.87496378832739985</v>
      </c>
      <c r="BJ125" s="12">
        <f t="shared" si="52"/>
        <v>1.3192783220292885</v>
      </c>
    </row>
    <row r="126" spans="1:62" x14ac:dyDescent="0.25">
      <c r="A126" s="2" t="str">
        <f>'Real GDP'!A126</f>
        <v>Q4/1989</v>
      </c>
      <c r="B126" s="3">
        <f>100*DataTransformed!B122</f>
        <v>0.84542530236078051</v>
      </c>
      <c r="C126" s="3">
        <f>100*DataTransformed!L122</f>
        <v>2.7720634055945936</v>
      </c>
      <c r="G126" s="3">
        <f t="shared" si="27"/>
        <v>-0.64481690160408844</v>
      </c>
      <c r="H126" s="3">
        <f t="shared" si="28"/>
        <v>-0.21040310927198222</v>
      </c>
      <c r="L126" s="2">
        <v>1</v>
      </c>
      <c r="M126" s="3">
        <f t="shared" si="39"/>
        <v>3.6509849087871912E-3</v>
      </c>
      <c r="N126" s="3">
        <f t="shared" si="29"/>
        <v>5.1828203785301674E-2</v>
      </c>
      <c r="O126" s="3">
        <f t="shared" si="30"/>
        <v>0.32030510223050918</v>
      </c>
      <c r="P126" s="3">
        <f t="shared" si="31"/>
        <v>0.70060968441814475</v>
      </c>
      <c r="Q126" s="11">
        <v>-7.5775158999999995E-2</v>
      </c>
      <c r="R126" s="11">
        <v>0.38430018999999999</v>
      </c>
      <c r="S126" s="11">
        <v>0.18355347</v>
      </c>
      <c r="T126" s="11">
        <v>-0.26795962000000001</v>
      </c>
      <c r="U126" s="11">
        <v>8.5043105999999993E-2</v>
      </c>
      <c r="W126" s="12">
        <f t="shared" si="32"/>
        <v>0.3849371459999999</v>
      </c>
      <c r="X126" s="3">
        <f t="shared" si="40"/>
        <v>-9.1105647978356255E-2</v>
      </c>
      <c r="Y126" s="3">
        <f t="shared" si="41"/>
        <v>-0.22420796876505944</v>
      </c>
      <c r="Z126" s="3">
        <f t="shared" si="44"/>
        <v>-8.1436394982182123E-2</v>
      </c>
      <c r="AA126" s="3">
        <f t="shared" si="47"/>
        <v>3.2118251703070512E-2</v>
      </c>
      <c r="AB126" s="3">
        <f t="shared" si="33"/>
        <v>3.3062364077484645</v>
      </c>
      <c r="AC126" s="3">
        <f t="shared" si="48"/>
        <v>4.9415288908431245</v>
      </c>
      <c r="AD126" s="12">
        <f t="shared" si="51"/>
        <v>2.3984992719721783</v>
      </c>
      <c r="AE126" s="12">
        <f t="shared" si="51"/>
        <v>3.0539097448168948</v>
      </c>
      <c r="AQ126" s="2">
        <v>1</v>
      </c>
      <c r="AR126" s="3">
        <f t="shared" si="34"/>
        <v>-0.15967516658512668</v>
      </c>
      <c r="AS126" s="3">
        <f t="shared" si="35"/>
        <v>0.3696428452915444</v>
      </c>
      <c r="AT126" s="3">
        <f t="shared" si="36"/>
        <v>0.47893297140056607</v>
      </c>
      <c r="AU126" s="3">
        <f t="shared" si="37"/>
        <v>-2.8814591489934486E-2</v>
      </c>
      <c r="AV126" s="11">
        <v>-6.1913260999999997E-2</v>
      </c>
      <c r="AW126" s="11">
        <v>0.44081198999999999</v>
      </c>
      <c r="AX126" s="11">
        <v>0.10929919</v>
      </c>
      <c r="AY126" s="11">
        <v>0.15792881</v>
      </c>
      <c r="AZ126" s="11">
        <v>9.0692690000000006E-2</v>
      </c>
      <c r="BB126" s="12">
        <f t="shared" si="38"/>
        <v>0.79873268000000008</v>
      </c>
      <c r="BC126" s="3">
        <f t="shared" si="42"/>
        <v>-1.8874283926727915E-2</v>
      </c>
      <c r="BD126" s="3">
        <f t="shared" si="45"/>
        <v>0.14442217253140957</v>
      </c>
      <c r="BE126" s="3">
        <f t="shared" si="46"/>
        <v>0.14892799685735725</v>
      </c>
      <c r="BF126" s="3">
        <f t="shared" si="49"/>
        <v>1.033534782346335E-2</v>
      </c>
      <c r="BG126" s="3">
        <f t="shared" si="43"/>
        <v>0.1967776510340877</v>
      </c>
      <c r="BH126" s="3">
        <f t="shared" si="50"/>
        <v>0.26137466368398354</v>
      </c>
      <c r="BI126" s="12">
        <f t="shared" si="52"/>
        <v>0.87446996777624342</v>
      </c>
      <c r="BJ126" s="12">
        <f t="shared" si="52"/>
        <v>1.2922191169212405</v>
      </c>
    </row>
    <row r="127" spans="1:62" x14ac:dyDescent="0.25">
      <c r="A127" s="2" t="str">
        <f>'Real GDP'!A127</f>
        <v>Q1/1990</v>
      </c>
      <c r="B127" s="3">
        <f>100*DataTransformed!B123</f>
        <v>4.3557204267806071</v>
      </c>
      <c r="C127" s="3">
        <f>100*DataTransformed!L123</f>
        <v>4.3892958239212021</v>
      </c>
      <c r="G127" s="3">
        <f t="shared" si="27"/>
        <v>0.42413959013960872</v>
      </c>
      <c r="H127" s="3">
        <f t="shared" si="28"/>
        <v>0.48785935622394638</v>
      </c>
      <c r="L127" s="2">
        <v>1</v>
      </c>
      <c r="M127" s="3">
        <f t="shared" si="39"/>
        <v>-0.64481690160408844</v>
      </c>
      <c r="N127" s="3">
        <f t="shared" si="29"/>
        <v>3.6509849087871912E-3</v>
      </c>
      <c r="O127" s="3">
        <f t="shared" si="30"/>
        <v>5.1828203785301674E-2</v>
      </c>
      <c r="P127" s="3">
        <f t="shared" si="31"/>
        <v>0.32030510223050918</v>
      </c>
      <c r="Q127" s="11">
        <v>-7.7475556000000001E-2</v>
      </c>
      <c r="R127" s="11">
        <v>0.33647505999999999</v>
      </c>
      <c r="S127" s="11">
        <v>0.16298968999999999</v>
      </c>
      <c r="T127" s="11">
        <v>-0.25089219000000001</v>
      </c>
      <c r="U127" s="11">
        <v>9.8655345000000005E-2</v>
      </c>
      <c r="W127" s="12">
        <f t="shared" si="32"/>
        <v>0.347227905</v>
      </c>
      <c r="X127" s="3">
        <f t="shared" si="40"/>
        <v>-0.27524876994342135</v>
      </c>
      <c r="Y127" s="3">
        <f t="shared" si="41"/>
        <v>-9.6765050909491876E-2</v>
      </c>
      <c r="Z127" s="3">
        <f t="shared" si="44"/>
        <v>-0.23994992836300794</v>
      </c>
      <c r="AA127" s="3">
        <f t="shared" si="47"/>
        <v>-0.21420547906194815</v>
      </c>
      <c r="AB127" s="3">
        <f t="shared" si="33"/>
        <v>5.2747757838061613</v>
      </c>
      <c r="AC127" s="3">
        <f t="shared" si="48"/>
        <v>4.3941838110633045</v>
      </c>
      <c r="AD127" s="12">
        <f t="shared" si="51"/>
        <v>1.9874296619568794</v>
      </c>
      <c r="AE127" s="12">
        <f t="shared" si="51"/>
        <v>2.5918348963246234</v>
      </c>
      <c r="AQ127" s="2">
        <v>1</v>
      </c>
      <c r="AR127" s="3">
        <f t="shared" si="34"/>
        <v>-0.21040310927198222</v>
      </c>
      <c r="AS127" s="3">
        <f t="shared" si="35"/>
        <v>-0.15967516658512668</v>
      </c>
      <c r="AT127" s="3">
        <f t="shared" si="36"/>
        <v>0.3696428452915444</v>
      </c>
      <c r="AU127" s="3">
        <f t="shared" si="37"/>
        <v>0.47893297140056607</v>
      </c>
      <c r="AV127" s="11">
        <v>-6.9665390999999993E-2</v>
      </c>
      <c r="AW127" s="11">
        <v>0.42223238000000002</v>
      </c>
      <c r="AX127" s="11">
        <v>0.1052797</v>
      </c>
      <c r="AY127" s="11">
        <v>0.15268703</v>
      </c>
      <c r="AZ127" s="11">
        <v>7.7821856999999994E-2</v>
      </c>
      <c r="BB127" s="12">
        <f t="shared" si="38"/>
        <v>0.75802096699999999</v>
      </c>
      <c r="BC127" s="3">
        <f t="shared" si="42"/>
        <v>-8.1603828801605965E-2</v>
      </c>
      <c r="BD127" s="3">
        <f t="shared" si="45"/>
        <v>1.4127336159482751E-2</v>
      </c>
      <c r="BE127" s="3">
        <f t="shared" si="46"/>
        <v>0.12337047259605641</v>
      </c>
      <c r="BF127" s="3">
        <f t="shared" si="49"/>
        <v>0.12554376843561588</v>
      </c>
      <c r="BG127" s="3">
        <f t="shared" si="43"/>
        <v>1.7395574949314956</v>
      </c>
      <c r="BH127" s="3">
        <f t="shared" si="50"/>
        <v>0.70417648720288195</v>
      </c>
      <c r="BI127" s="12">
        <f t="shared" si="52"/>
        <v>0.83324218848907883</v>
      </c>
      <c r="BJ127" s="12">
        <f t="shared" si="52"/>
        <v>1.2046813506432021</v>
      </c>
    </row>
    <row r="128" spans="1:62" x14ac:dyDescent="0.25">
      <c r="A128" s="2" t="str">
        <f>'Real GDP'!A128</f>
        <v>Q2/1990</v>
      </c>
      <c r="B128" s="3">
        <f>100*DataTransformed!B124</f>
        <v>1.5437665639545628</v>
      </c>
      <c r="C128" s="3">
        <f>100*DataTransformed!L124</f>
        <v>4.1083438279994056</v>
      </c>
      <c r="G128" s="3">
        <f t="shared" si="27"/>
        <v>-0.43215773803688373</v>
      </c>
      <c r="H128" s="3">
        <f t="shared" si="28"/>
        <v>0.36655444597403541</v>
      </c>
      <c r="L128" s="2">
        <v>1</v>
      </c>
      <c r="M128" s="3">
        <f t="shared" si="39"/>
        <v>0.42413959013960872</v>
      </c>
      <c r="N128" s="3">
        <f t="shared" si="29"/>
        <v>-0.64481690160408844</v>
      </c>
      <c r="O128" s="3">
        <f t="shared" si="30"/>
        <v>3.6509849087871912E-3</v>
      </c>
      <c r="P128" s="3">
        <f t="shared" si="31"/>
        <v>5.1828203785301674E-2</v>
      </c>
      <c r="Q128" s="11">
        <v>-7.0550027000000001E-2</v>
      </c>
      <c r="R128" s="11">
        <v>0.27925087999999998</v>
      </c>
      <c r="S128" s="11">
        <v>0.19602417999999999</v>
      </c>
      <c r="T128" s="11">
        <v>-0.24733321999999999</v>
      </c>
      <c r="U128" s="11">
        <v>7.8342759999999997E-2</v>
      </c>
      <c r="W128" s="12">
        <f t="shared" si="32"/>
        <v>0.30628459999999996</v>
      </c>
      <c r="X128" s="3">
        <f t="shared" si="40"/>
        <v>-7.5351022921035835E-2</v>
      </c>
      <c r="Y128" s="3">
        <f t="shared" si="41"/>
        <v>-0.2709912835551031</v>
      </c>
      <c r="Z128" s="3">
        <f t="shared" si="44"/>
        <v>-0.12625542937338452</v>
      </c>
      <c r="AA128" s="3">
        <f t="shared" si="47"/>
        <v>-0.1794815376095808</v>
      </c>
      <c r="AB128" s="3">
        <f t="shared" si="33"/>
        <v>1.372882098041059</v>
      </c>
      <c r="AC128" s="3">
        <f t="shared" si="48"/>
        <v>0.68848721325240148</v>
      </c>
      <c r="AD128" s="12">
        <f t="shared" si="51"/>
        <v>1.857504628829924</v>
      </c>
      <c r="AE128" s="12">
        <f t="shared" si="51"/>
        <v>2.5928965040106053</v>
      </c>
      <c r="AQ128" s="2">
        <v>1</v>
      </c>
      <c r="AR128" s="3">
        <f t="shared" si="34"/>
        <v>0.48785935622394638</v>
      </c>
      <c r="AS128" s="3">
        <f t="shared" si="35"/>
        <v>-0.21040310927198222</v>
      </c>
      <c r="AT128" s="3">
        <f t="shared" si="36"/>
        <v>-0.15967516658512668</v>
      </c>
      <c r="AU128" s="3">
        <f t="shared" si="37"/>
        <v>0.3696428452915444</v>
      </c>
      <c r="AV128" s="11">
        <v>-6.8337733999999997E-2</v>
      </c>
      <c r="AW128" s="11">
        <v>0.40326070000000003</v>
      </c>
      <c r="AX128" s="11">
        <v>0.11938358</v>
      </c>
      <c r="AY128" s="11">
        <v>0.14895828</v>
      </c>
      <c r="AZ128" s="11">
        <v>7.1937538999999995E-2</v>
      </c>
      <c r="BB128" s="12">
        <f t="shared" si="38"/>
        <v>0.74354009900000007</v>
      </c>
      <c r="BC128" s="3">
        <f t="shared" si="42"/>
        <v>0.10608435349039508</v>
      </c>
      <c r="BD128" s="3">
        <f t="shared" si="45"/>
        <v>-0.12188638037852272</v>
      </c>
      <c r="BE128" s="3">
        <f t="shared" si="46"/>
        <v>-4.9442110845757656E-2</v>
      </c>
      <c r="BF128" s="3">
        <f t="shared" si="49"/>
        <v>7.4944761410866811E-2</v>
      </c>
      <c r="BG128" s="3">
        <f t="shared" si="43"/>
        <v>0.36393448556606417</v>
      </c>
      <c r="BH128" s="3">
        <f t="shared" si="50"/>
        <v>0.45615387444629518</v>
      </c>
      <c r="BI128" s="12">
        <f t="shared" si="52"/>
        <v>0.81964129540153996</v>
      </c>
      <c r="BJ128" s="12">
        <f t="shared" si="52"/>
        <v>1.0822458296860313</v>
      </c>
    </row>
    <row r="129" spans="1:62" x14ac:dyDescent="0.25">
      <c r="A129" s="2" t="str">
        <f>'Real GDP'!A129</f>
        <v>Q3/1990</v>
      </c>
      <c r="B129" s="3">
        <f>100*DataTransformed!B125</f>
        <v>9.8762125050910754E-2</v>
      </c>
      <c r="C129" s="3">
        <f>100*DataTransformed!L125</f>
        <v>3.5559269413724337</v>
      </c>
      <c r="G129" s="3">
        <f t="shared" si="27"/>
        <v>-0.87219107449881816</v>
      </c>
      <c r="H129" s="3">
        <f t="shared" si="28"/>
        <v>0.12804081437316697</v>
      </c>
      <c r="L129" s="2">
        <v>1</v>
      </c>
      <c r="M129" s="3">
        <f t="shared" si="39"/>
        <v>-0.43215773803688373</v>
      </c>
      <c r="N129" s="3">
        <f t="shared" si="29"/>
        <v>0.42413959013960872</v>
      </c>
      <c r="O129" s="3">
        <f t="shared" si="30"/>
        <v>-0.64481690160408844</v>
      </c>
      <c r="P129" s="3">
        <f t="shared" si="31"/>
        <v>3.6509849087871912E-3</v>
      </c>
      <c r="Q129" s="11">
        <v>-3.9132486000000001E-2</v>
      </c>
      <c r="R129" s="11">
        <v>0.24387144999999999</v>
      </c>
      <c r="S129" s="11">
        <v>0.21601967999999999</v>
      </c>
      <c r="T129" s="11">
        <v>-0.20819682</v>
      </c>
      <c r="U129" s="11">
        <v>6.0587809999999999E-2</v>
      </c>
      <c r="W129" s="12">
        <f t="shared" si="32"/>
        <v>0.31228212</v>
      </c>
      <c r="X129" s="3">
        <f t="shared" si="40"/>
        <v>8.1569111909705033E-2</v>
      </c>
      <c r="Y129" s="3">
        <f t="shared" si="41"/>
        <v>0.15132041772168855</v>
      </c>
      <c r="Z129" s="3">
        <f t="shared" si="44"/>
        <v>-5.1380362311409432E-2</v>
      </c>
      <c r="AA129" s="3">
        <f t="shared" si="47"/>
        <v>-0.11733357945715063</v>
      </c>
      <c r="AB129" s="3">
        <f t="shared" si="33"/>
        <v>9.8094708798551</v>
      </c>
      <c r="AC129" s="3">
        <f t="shared" si="48"/>
        <v>6.1446499461881805</v>
      </c>
      <c r="AD129" s="12">
        <f t="shared" si="51"/>
        <v>1.9095926445628026</v>
      </c>
      <c r="AE129" s="12">
        <f t="shared" si="51"/>
        <v>2.4931898566732018</v>
      </c>
      <c r="AQ129" s="2">
        <v>1</v>
      </c>
      <c r="AR129" s="3">
        <f t="shared" si="34"/>
        <v>0.36655444597403541</v>
      </c>
      <c r="AS129" s="3">
        <f t="shared" si="35"/>
        <v>0.48785935622394638</v>
      </c>
      <c r="AT129" s="3">
        <f t="shared" si="36"/>
        <v>-0.21040310927198222</v>
      </c>
      <c r="AU129" s="3">
        <f t="shared" si="37"/>
        <v>-0.15967516658512668</v>
      </c>
      <c r="AV129" s="11">
        <v>-8.0729040000000002E-2</v>
      </c>
      <c r="AW129" s="11">
        <v>0.37547011000000002</v>
      </c>
      <c r="AX129" s="11">
        <v>0.12805941000000001</v>
      </c>
      <c r="AY129" s="11">
        <v>0.15874546</v>
      </c>
      <c r="AZ129" s="11">
        <v>8.2402852999999998E-2</v>
      </c>
      <c r="BB129" s="12">
        <f t="shared" si="38"/>
        <v>0.74467783300000012</v>
      </c>
      <c r="BC129" s="3">
        <f t="shared" si="42"/>
        <v>7.2817951825202773E-2</v>
      </c>
      <c r="BD129" s="3">
        <f t="shared" si="45"/>
        <v>-1.0143610657261404E-2</v>
      </c>
      <c r="BE129" s="3">
        <f t="shared" si="46"/>
        <v>-0.17427303792983673</v>
      </c>
      <c r="BF129" s="3">
        <f t="shared" si="49"/>
        <v>-9.962599345658335E-2</v>
      </c>
      <c r="BG129" s="3">
        <f t="shared" si="43"/>
        <v>1.6358569067388841E-2</v>
      </c>
      <c r="BH129" s="3">
        <f t="shared" si="50"/>
        <v>0.27803976851255419</v>
      </c>
      <c r="BI129" s="12">
        <f t="shared" si="52"/>
        <v>0.81299853724710058</v>
      </c>
      <c r="BJ129" s="12">
        <f t="shared" si="52"/>
        <v>1.0581932993522656</v>
      </c>
    </row>
    <row r="130" spans="1:62" x14ac:dyDescent="0.25">
      <c r="A130" s="2" t="str">
        <f>'Real GDP'!A130</f>
        <v>Q4/1990</v>
      </c>
      <c r="B130" s="3">
        <f>100*DataTransformed!B126</f>
        <v>-3.4243256156784696</v>
      </c>
      <c r="C130" s="3">
        <f>100*DataTransformed!L126</f>
        <v>3.0146626590447312</v>
      </c>
      <c r="G130" s="3">
        <f t="shared" si="27"/>
        <v>-1.9450431789376856</v>
      </c>
      <c r="H130" s="3">
        <f t="shared" si="28"/>
        <v>-0.10565752606332685</v>
      </c>
      <c r="L130" s="2">
        <v>1</v>
      </c>
      <c r="M130" s="3">
        <f t="shared" si="39"/>
        <v>-0.87219107449881816</v>
      </c>
      <c r="N130" s="3">
        <f t="shared" si="29"/>
        <v>-0.43215773803688373</v>
      </c>
      <c r="O130" s="3">
        <f t="shared" si="30"/>
        <v>0.42413959013960872</v>
      </c>
      <c r="P130" s="3">
        <f t="shared" si="31"/>
        <v>-0.64481690160408844</v>
      </c>
      <c r="Q130" s="11">
        <v>-6.0708788999999999E-2</v>
      </c>
      <c r="R130" s="11">
        <v>0.25953950999999997</v>
      </c>
      <c r="S130" s="11">
        <v>0.20907443000000001</v>
      </c>
      <c r="T130" s="11">
        <v>-0.20233939000000001</v>
      </c>
      <c r="U130" s="11">
        <v>5.7562439999999999E-2</v>
      </c>
      <c r="W130" s="12">
        <f t="shared" si="32"/>
        <v>0.32383698999999999</v>
      </c>
      <c r="X130" s="3">
        <f t="shared" si="40"/>
        <v>-0.50036734600521715</v>
      </c>
      <c r="Y130" s="3">
        <f t="shared" si="41"/>
        <v>-0.23996724250596652</v>
      </c>
      <c r="Z130" s="3">
        <f t="shared" si="44"/>
        <v>-0.19848483599453054</v>
      </c>
      <c r="AA130" s="3">
        <f t="shared" si="47"/>
        <v>-0.13348941899457281</v>
      </c>
      <c r="AB130" s="3">
        <f t="shared" si="33"/>
        <v>22.506502919345149</v>
      </c>
      <c r="AC130" s="3">
        <f t="shared" si="48"/>
        <v>35.389111331784214</v>
      </c>
      <c r="AD130" s="12">
        <f t="shared" si="51"/>
        <v>2.0826263841290311</v>
      </c>
      <c r="AE130" s="12">
        <f t="shared" si="51"/>
        <v>2.6788619033059238</v>
      </c>
      <c r="AQ130" s="2">
        <v>1</v>
      </c>
      <c r="AR130" s="3">
        <f t="shared" si="34"/>
        <v>0.12804081437316697</v>
      </c>
      <c r="AS130" s="3">
        <f t="shared" si="35"/>
        <v>0.36655444597403541</v>
      </c>
      <c r="AT130" s="3">
        <f t="shared" si="36"/>
        <v>0.48785935622394638</v>
      </c>
      <c r="AU130" s="3">
        <f t="shared" si="37"/>
        <v>-0.21040310927198222</v>
      </c>
      <c r="AV130" s="11">
        <v>-9.1216195999999999E-2</v>
      </c>
      <c r="AW130" s="11">
        <v>0.39555984</v>
      </c>
      <c r="AX130" s="11">
        <v>0.11657956999999999</v>
      </c>
      <c r="AY130" s="11">
        <v>0.15394557</v>
      </c>
      <c r="AZ130" s="11">
        <v>8.1130336999999997E-2</v>
      </c>
      <c r="BB130" s="12">
        <f t="shared" si="38"/>
        <v>0.74721531699999999</v>
      </c>
      <c r="BC130" s="3">
        <f t="shared" si="42"/>
        <v>6.0198079252805646E-2</v>
      </c>
      <c r="BD130" s="3">
        <f t="shared" si="45"/>
        <v>5.3660311901087582E-2</v>
      </c>
      <c r="BE130" s="3">
        <f t="shared" si="46"/>
        <v>-2.2287149264539636E-3</v>
      </c>
      <c r="BF130" s="3">
        <f t="shared" si="49"/>
        <v>-0.18491507907374721</v>
      </c>
      <c r="BG130" s="3">
        <f t="shared" si="43"/>
        <v>0.14755970867213469</v>
      </c>
      <c r="BH130" s="3">
        <f t="shared" si="50"/>
        <v>3.3696810954654891E-2</v>
      </c>
      <c r="BI130" s="12">
        <f t="shared" si="52"/>
        <v>0.80110178858688064</v>
      </c>
      <c r="BJ130" s="12">
        <f t="shared" si="52"/>
        <v>0.96581129333536297</v>
      </c>
    </row>
    <row r="131" spans="1:62" x14ac:dyDescent="0.25">
      <c r="A131" s="2" t="str">
        <f>'Real GDP'!A131</f>
        <v>Q1/1991</v>
      </c>
      <c r="B131" s="3">
        <f>100*DataTransformed!B127</f>
        <v>-1.881492139662555</v>
      </c>
      <c r="C131" s="3">
        <f>100*DataTransformed!L127</f>
        <v>3.9702188881683753</v>
      </c>
      <c r="G131" s="3">
        <f t="shared" si="27"/>
        <v>-1.4752189045074025</v>
      </c>
      <c r="H131" s="3">
        <f t="shared" si="28"/>
        <v>0.30691709271550466</v>
      </c>
      <c r="L131" s="2">
        <v>1</v>
      </c>
      <c r="M131" s="3">
        <f t="shared" si="39"/>
        <v>-1.9450431789376856</v>
      </c>
      <c r="N131" s="3">
        <f t="shared" si="29"/>
        <v>-0.87219107449881816</v>
      </c>
      <c r="O131" s="3">
        <f t="shared" si="30"/>
        <v>-0.43215773803688373</v>
      </c>
      <c r="P131" s="3">
        <f t="shared" si="31"/>
        <v>0.42413959013960872</v>
      </c>
      <c r="Q131" s="11">
        <v>-6.0396289999999998E-2</v>
      </c>
      <c r="R131" s="11">
        <v>0.20684361000000001</v>
      </c>
      <c r="S131" s="11">
        <v>0.18809722000000001</v>
      </c>
      <c r="T131" s="11">
        <v>-0.21620075999999999</v>
      </c>
      <c r="U131" s="11">
        <v>7.6684112999999998E-2</v>
      </c>
      <c r="W131" s="12">
        <f t="shared" si="32"/>
        <v>0.25542418300000003</v>
      </c>
      <c r="X131" s="3">
        <f t="shared" si="40"/>
        <v>-0.5008151594978929</v>
      </c>
      <c r="Y131" s="3">
        <f t="shared" si="41"/>
        <v>-0.26106969374692379</v>
      </c>
      <c r="Z131" s="3">
        <f t="shared" si="44"/>
        <v>3.5638443768715708E-2</v>
      </c>
      <c r="AA131" s="3">
        <f t="shared" si="47"/>
        <v>-4.4449554070817528E-2</v>
      </c>
      <c r="AB131" s="3">
        <f t="shared" si="33"/>
        <v>10.238706468240176</v>
      </c>
      <c r="AC131" s="3">
        <f t="shared" si="48"/>
        <v>22.075292158819256</v>
      </c>
      <c r="AD131" s="12">
        <f t="shared" si="51"/>
        <v>2.0157621723524239</v>
      </c>
      <c r="AE131" s="12">
        <f t="shared" si="51"/>
        <v>2.7248902768649486</v>
      </c>
      <c r="AQ131" s="2">
        <v>1</v>
      </c>
      <c r="AR131" s="3">
        <f t="shared" si="34"/>
        <v>-0.10565752606332685</v>
      </c>
      <c r="AS131" s="3">
        <f t="shared" si="35"/>
        <v>0.12804081437316697</v>
      </c>
      <c r="AT131" s="3">
        <f t="shared" si="36"/>
        <v>0.36655444597403541</v>
      </c>
      <c r="AU131" s="3">
        <f t="shared" si="37"/>
        <v>0.48785935622394638</v>
      </c>
      <c r="AV131" s="11">
        <v>-8.4812463000000005E-2</v>
      </c>
      <c r="AW131" s="11">
        <v>0.41186032</v>
      </c>
      <c r="AX131" s="11">
        <v>0.11255906</v>
      </c>
      <c r="AY131" s="11">
        <v>0.14079757000000001</v>
      </c>
      <c r="AZ131" s="11">
        <v>7.9133875000000006E-2</v>
      </c>
      <c r="BB131" s="12">
        <f t="shared" si="38"/>
        <v>0.74435082500000005</v>
      </c>
      <c r="BC131" s="3">
        <f t="shared" si="42"/>
        <v>-2.3700275208525259E-2</v>
      </c>
      <c r="BD131" s="3">
        <f t="shared" si="45"/>
        <v>4.3532316780179658E-2</v>
      </c>
      <c r="BE131" s="3">
        <f t="shared" si="46"/>
        <v>4.7133684117069446E-2</v>
      </c>
      <c r="BF131" s="3">
        <f t="shared" si="49"/>
        <v>-1.954992340001601E-2</v>
      </c>
      <c r="BG131" s="3">
        <f t="shared" si="43"/>
        <v>0.58635253889532546</v>
      </c>
      <c r="BH131" s="3">
        <f t="shared" si="50"/>
        <v>0.57172357596202961</v>
      </c>
      <c r="BI131" s="12">
        <f t="shared" si="52"/>
        <v>0.77912994948142622</v>
      </c>
      <c r="BJ131" s="12">
        <f t="shared" si="52"/>
        <v>0.90207661624847379</v>
      </c>
    </row>
    <row r="132" spans="1:62" x14ac:dyDescent="0.25">
      <c r="A132" s="2" t="str">
        <f>'Real GDP'!A132</f>
        <v>Q2/1991</v>
      </c>
      <c r="B132" s="3">
        <f>100*DataTransformed!B128</f>
        <v>3.0922804474997179</v>
      </c>
      <c r="C132" s="3">
        <f>100*DataTransformed!L128</f>
        <v>2.7278920979792787</v>
      </c>
      <c r="G132" s="3">
        <f t="shared" si="27"/>
        <v>3.9396336392804022E-2</v>
      </c>
      <c r="H132" s="3">
        <f t="shared" si="28"/>
        <v>-0.22947468229397439</v>
      </c>
      <c r="L132" s="2">
        <v>1</v>
      </c>
      <c r="M132" s="3">
        <f t="shared" si="39"/>
        <v>-1.4752189045074025</v>
      </c>
      <c r="N132" s="3">
        <f t="shared" si="29"/>
        <v>-1.9450431789376856</v>
      </c>
      <c r="O132" s="3">
        <f t="shared" si="30"/>
        <v>-0.87219107449881816</v>
      </c>
      <c r="P132" s="3">
        <f t="shared" si="31"/>
        <v>-0.43215773803688373</v>
      </c>
      <c r="Q132" s="11">
        <v>-7.8562694000000002E-2</v>
      </c>
      <c r="R132" s="11">
        <v>0.16544671999999999</v>
      </c>
      <c r="S132" s="11">
        <v>0.26517830999999997</v>
      </c>
      <c r="T132" s="11">
        <v>-0.24579445</v>
      </c>
      <c r="U132" s="11">
        <v>0.12646824000000001</v>
      </c>
      <c r="W132" s="12">
        <f t="shared" si="32"/>
        <v>0.31129881999999998</v>
      </c>
      <c r="X132" s="3">
        <f t="shared" si="40"/>
        <v>-0.67869058918102565</v>
      </c>
      <c r="Y132" s="3">
        <f t="shared" si="41"/>
        <v>-0.37441517991699497</v>
      </c>
      <c r="Z132" s="3">
        <f t="shared" si="44"/>
        <v>-8.1478150936328625E-2</v>
      </c>
      <c r="AA132" s="3">
        <f t="shared" si="47"/>
        <v>-0.12544485461103433</v>
      </c>
      <c r="AB132" s="3">
        <f t="shared" si="33"/>
        <v>5.5605947136653251</v>
      </c>
      <c r="AC132" s="3">
        <f t="shared" si="48"/>
        <v>0.29302096277572115</v>
      </c>
      <c r="AD132" s="12">
        <f t="shared" si="51"/>
        <v>1.8352052419462188</v>
      </c>
      <c r="AE132" s="12">
        <f t="shared" si="51"/>
        <v>2.4823373947201119</v>
      </c>
      <c r="AQ132" s="2">
        <v>1</v>
      </c>
      <c r="AR132" s="3">
        <f t="shared" si="34"/>
        <v>0.30691709271550466</v>
      </c>
      <c r="AS132" s="3">
        <f t="shared" si="35"/>
        <v>-0.10565752606332685</v>
      </c>
      <c r="AT132" s="3">
        <f t="shared" si="36"/>
        <v>0.12804081437316697</v>
      </c>
      <c r="AU132" s="3">
        <f t="shared" si="37"/>
        <v>0.36655444597403541</v>
      </c>
      <c r="AV132" s="11">
        <v>-0.10656027</v>
      </c>
      <c r="AW132" s="11">
        <v>0.40398056999999998</v>
      </c>
      <c r="AX132" s="11">
        <v>0.12078891</v>
      </c>
      <c r="AY132" s="11">
        <v>0.14842859999999999</v>
      </c>
      <c r="AZ132" s="11">
        <v>6.3612038999999995E-2</v>
      </c>
      <c r="BB132" s="12">
        <f t="shared" si="38"/>
        <v>0.73681011900000004</v>
      </c>
      <c r="BC132" s="3">
        <f t="shared" si="42"/>
        <v>4.698820918465936E-2</v>
      </c>
      <c r="BD132" s="3">
        <f t="shared" si="45"/>
        <v>-5.943166851411831E-2</v>
      </c>
      <c r="BE132" s="3">
        <f t="shared" si="46"/>
        <v>-1.7528691662821647E-2</v>
      </c>
      <c r="BF132" s="3">
        <f t="shared" si="49"/>
        <v>-1.4395391170544888E-2</v>
      </c>
      <c r="BG132" s="3">
        <f t="shared" si="43"/>
        <v>0.40999746699408834</v>
      </c>
      <c r="BH132" s="3">
        <f t="shared" si="50"/>
        <v>0.24814451194133502</v>
      </c>
      <c r="BI132" s="12">
        <f t="shared" si="52"/>
        <v>0.76087797305239147</v>
      </c>
      <c r="BJ132" s="12">
        <f t="shared" si="52"/>
        <v>0.84532627593338416</v>
      </c>
    </row>
    <row r="133" spans="1:62" x14ac:dyDescent="0.25">
      <c r="A133" s="2" t="str">
        <f>'Real GDP'!A133</f>
        <v>Q3/1991</v>
      </c>
      <c r="B133" s="3">
        <f>100*DataTransformed!B129</f>
        <v>1.9154609950518875</v>
      </c>
      <c r="C133" s="3">
        <f>100*DataTransformed!L129</f>
        <v>2.9260655821360615</v>
      </c>
      <c r="G133" s="3">
        <f t="shared" si="27"/>
        <v>-0.31896919947144486</v>
      </c>
      <c r="H133" s="3">
        <f t="shared" si="28"/>
        <v>-0.14391053945641252</v>
      </c>
      <c r="L133" s="2">
        <v>1</v>
      </c>
      <c r="M133" s="3">
        <f t="shared" si="39"/>
        <v>3.9396336392804022E-2</v>
      </c>
      <c r="N133" s="3">
        <f t="shared" si="29"/>
        <v>-1.4752189045074025</v>
      </c>
      <c r="O133" s="3">
        <f t="shared" si="30"/>
        <v>-1.9450431789376856</v>
      </c>
      <c r="P133" s="3">
        <f t="shared" si="31"/>
        <v>-0.87219107449881816</v>
      </c>
      <c r="Q133" s="11">
        <v>-5.5358914000000002E-2</v>
      </c>
      <c r="R133" s="11">
        <v>0.1652071</v>
      </c>
      <c r="S133" s="11">
        <v>0.27556410999999997</v>
      </c>
      <c r="T133" s="11">
        <v>-0.25273858999999999</v>
      </c>
      <c r="U133" s="11">
        <v>8.5433327000000003E-2</v>
      </c>
      <c r="W133" s="12">
        <f t="shared" si="32"/>
        <v>0.27346594699999999</v>
      </c>
      <c r="X133" s="3">
        <f t="shared" si="40"/>
        <v>-3.8294458729988282E-2</v>
      </c>
      <c r="Y133" s="3">
        <f t="shared" si="41"/>
        <v>-0.21426953359452694</v>
      </c>
      <c r="Z133" s="3">
        <f t="shared" si="44"/>
        <v>0.12159299791644385</v>
      </c>
      <c r="AA133" s="3">
        <f t="shared" si="47"/>
        <v>-8.5400008607892569E-2</v>
      </c>
      <c r="AB133" s="3">
        <f t="shared" si="33"/>
        <v>0.84952050092451825</v>
      </c>
      <c r="AC133" s="3">
        <f t="shared" si="48"/>
        <v>0.58829927888832156</v>
      </c>
      <c r="AD133" s="12">
        <f t="shared" si="51"/>
        <v>1.8261855384735366</v>
      </c>
      <c r="AE133" s="12">
        <f t="shared" si="51"/>
        <v>2.2702222018973082</v>
      </c>
      <c r="AQ133" s="2">
        <v>1</v>
      </c>
      <c r="AR133" s="3">
        <f t="shared" si="34"/>
        <v>-0.22947468229397439</v>
      </c>
      <c r="AS133" s="3">
        <f t="shared" si="35"/>
        <v>0.30691709271550466</v>
      </c>
      <c r="AT133" s="3">
        <f t="shared" si="36"/>
        <v>-0.10565752606332685</v>
      </c>
      <c r="AU133" s="3">
        <f t="shared" si="37"/>
        <v>0.12804081437316697</v>
      </c>
      <c r="AV133" s="11">
        <v>-0.10498122999999999</v>
      </c>
      <c r="AW133" s="11">
        <v>0.3904205</v>
      </c>
      <c r="AX133" s="11">
        <v>0.15151187999999999</v>
      </c>
      <c r="AY133" s="11">
        <v>0.13618363</v>
      </c>
      <c r="AZ133" s="11">
        <v>5.2854432E-2</v>
      </c>
      <c r="BB133" s="12">
        <f t="shared" si="38"/>
        <v>0.73097044199999994</v>
      </c>
      <c r="BC133" s="3">
        <f t="shared" si="42"/>
        <v>-0.15569256539670653</v>
      </c>
      <c r="BD133" s="3">
        <f t="shared" si="45"/>
        <v>-5.8043426776372781E-2</v>
      </c>
      <c r="BE133" s="3">
        <f t="shared" si="46"/>
        <v>-0.1167016468339953</v>
      </c>
      <c r="BF133" s="3">
        <f t="shared" si="49"/>
        <v>-7.3419641654890122E-2</v>
      </c>
      <c r="BG133" s="3">
        <f t="shared" si="43"/>
        <v>7.4464183346366645E-4</v>
      </c>
      <c r="BH133" s="3">
        <f t="shared" si="50"/>
        <v>2.665468568787965E-2</v>
      </c>
      <c r="BI133" s="12">
        <f t="shared" si="52"/>
        <v>0.74666412264733861</v>
      </c>
      <c r="BJ133" s="12">
        <f t="shared" si="52"/>
        <v>0.84323400242232682</v>
      </c>
    </row>
    <row r="134" spans="1:62" x14ac:dyDescent="0.25">
      <c r="A134" s="2" t="str">
        <f>'Real GDP'!A134</f>
        <v>Q4/1991</v>
      </c>
      <c r="B134" s="3">
        <f>100*DataTransformed!B130</f>
        <v>1.742448843079103</v>
      </c>
      <c r="C134" s="3">
        <f>100*DataTransformed!L130</f>
        <v>2.1540363700516707</v>
      </c>
      <c r="G134" s="3">
        <f t="shared" si="27"/>
        <v>-0.37165493000027666</v>
      </c>
      <c r="H134" s="3">
        <f t="shared" si="28"/>
        <v>-0.47724483015949198</v>
      </c>
      <c r="L134" s="2">
        <v>1</v>
      </c>
      <c r="M134" s="3">
        <f t="shared" si="39"/>
        <v>-0.31896919947144486</v>
      </c>
      <c r="N134" s="3">
        <f t="shared" si="29"/>
        <v>3.9396336392804022E-2</v>
      </c>
      <c r="O134" s="3">
        <f t="shared" si="30"/>
        <v>-1.4752189045074025</v>
      </c>
      <c r="P134" s="3">
        <f t="shared" si="31"/>
        <v>-1.9450431789376856</v>
      </c>
      <c r="Q134" s="11">
        <v>-2.6612658000000001E-2</v>
      </c>
      <c r="R134" s="11">
        <v>0.16060889</v>
      </c>
      <c r="S134" s="11">
        <v>0.28997044999999999</v>
      </c>
      <c r="T134" s="11">
        <v>-0.28545437000000001</v>
      </c>
      <c r="U134" s="11">
        <v>9.4246002999999995E-2</v>
      </c>
      <c r="W134" s="12">
        <f t="shared" si="32"/>
        <v>0.259370973</v>
      </c>
      <c r="X134" s="3">
        <f t="shared" si="40"/>
        <v>0.17137696404183547</v>
      </c>
      <c r="Y134" s="3">
        <f t="shared" si="41"/>
        <v>0.15584402183373533</v>
      </c>
      <c r="Z134" s="3">
        <f t="shared" si="44"/>
        <v>-0.17737247728232761</v>
      </c>
      <c r="AA134" s="3">
        <f t="shared" si="47"/>
        <v>-0.1465493026489979</v>
      </c>
      <c r="AB134" s="3">
        <f t="shared" si="33"/>
        <v>3.1799323384323972</v>
      </c>
      <c r="AC134" s="3">
        <f t="shared" si="48"/>
        <v>0.54643675979279782</v>
      </c>
      <c r="AD134" s="12">
        <f t="shared" si="51"/>
        <v>1.81661479618296</v>
      </c>
      <c r="AE134" s="12">
        <f t="shared" si="51"/>
        <v>2.058277324263861</v>
      </c>
      <c r="AQ134" s="2">
        <v>1</v>
      </c>
      <c r="AR134" s="3">
        <f t="shared" si="34"/>
        <v>-0.14391053945641252</v>
      </c>
      <c r="AS134" s="3">
        <f t="shared" si="35"/>
        <v>-0.22947468229397439</v>
      </c>
      <c r="AT134" s="3">
        <f t="shared" si="36"/>
        <v>0.30691709271550466</v>
      </c>
      <c r="AU134" s="3">
        <f t="shared" si="37"/>
        <v>-0.10565752606332685</v>
      </c>
      <c r="AV134" s="11">
        <v>-0.12431341999999999</v>
      </c>
      <c r="AW134" s="11">
        <v>0.40909807999999998</v>
      </c>
      <c r="AX134" s="11">
        <v>0.13889619</v>
      </c>
      <c r="AY134" s="11">
        <v>0.12719892999999999</v>
      </c>
      <c r="AZ134" s="11">
        <v>5.9129539000000002E-2</v>
      </c>
      <c r="BB134" s="12">
        <f t="shared" si="38"/>
        <v>0.734322739</v>
      </c>
      <c r="BC134" s="3">
        <f t="shared" si="42"/>
        <v>-0.18226805947135813</v>
      </c>
      <c r="BD134" s="3">
        <f t="shared" si="45"/>
        <v>-0.16432232448678596</v>
      </c>
      <c r="BE134" s="3">
        <f t="shared" si="46"/>
        <v>-8.5498848344356657E-2</v>
      </c>
      <c r="BF134" s="3">
        <f t="shared" si="49"/>
        <v>-0.1512648439697532</v>
      </c>
      <c r="BG134" s="3">
        <f t="shared" si="43"/>
        <v>0.46674869822173282</v>
      </c>
      <c r="BH134" s="3">
        <f t="shared" si="50"/>
        <v>0.57001903136148091</v>
      </c>
      <c r="BI134" s="12">
        <f t="shared" si="52"/>
        <v>0.73760816249403116</v>
      </c>
      <c r="BJ134" s="12">
        <f t="shared" si="52"/>
        <v>0.8239603683331912</v>
      </c>
    </row>
    <row r="135" spans="1:62" x14ac:dyDescent="0.25">
      <c r="A135" s="2" t="str">
        <f>'Real GDP'!A135</f>
        <v>Q1/1992</v>
      </c>
      <c r="B135" s="3">
        <f>100*DataTransformed!B131</f>
        <v>4.6972829310320208</v>
      </c>
      <c r="C135" s="3">
        <f>100*DataTransformed!L131</f>
        <v>1.7168353167946293</v>
      </c>
      <c r="G135" s="3">
        <f t="shared" si="27"/>
        <v>0.52815234214892259</v>
      </c>
      <c r="H135" s="3">
        <f t="shared" si="28"/>
        <v>-0.66601243208560268</v>
      </c>
      <c r="L135" s="2">
        <v>1</v>
      </c>
      <c r="M135" s="3">
        <f t="shared" si="39"/>
        <v>-0.37165493000027666</v>
      </c>
      <c r="N135" s="3">
        <f t="shared" si="29"/>
        <v>-0.31896919947144486</v>
      </c>
      <c r="O135" s="3">
        <f t="shared" si="30"/>
        <v>3.9396336392804022E-2</v>
      </c>
      <c r="P135" s="3">
        <f t="shared" si="31"/>
        <v>-1.4752189045074025</v>
      </c>
      <c r="Q135" s="11">
        <v>-3.3050424000000002E-2</v>
      </c>
      <c r="R135" s="11">
        <v>0.14219755000000001</v>
      </c>
      <c r="S135" s="11">
        <v>0.26916029000000002</v>
      </c>
      <c r="T135" s="11">
        <v>-0.23778583</v>
      </c>
      <c r="U135" s="11">
        <v>0.11771147999999999</v>
      </c>
      <c r="W135" s="12">
        <f t="shared" si="32"/>
        <v>0.29128349000000003</v>
      </c>
      <c r="X135" s="3">
        <f t="shared" si="40"/>
        <v>-0.35477077784392991</v>
      </c>
      <c r="Y135" s="3">
        <f t="shared" si="41"/>
        <v>-0.24185897802572282</v>
      </c>
      <c r="Z135" s="3">
        <f t="shared" si="44"/>
        <v>-0.17615478711481852</v>
      </c>
      <c r="AA135" s="3">
        <f t="shared" si="47"/>
        <v>-0.18447797976757357</v>
      </c>
      <c r="AB135" s="3">
        <f t="shared" si="33"/>
        <v>8.4064567344792618</v>
      </c>
      <c r="AC135" s="3">
        <f t="shared" si="48"/>
        <v>5.4764080253220753</v>
      </c>
      <c r="AD135" s="12">
        <f t="shared" si="51"/>
        <v>1.8394350545279532</v>
      </c>
      <c r="AE135" s="12">
        <f t="shared" si="51"/>
        <v>1.9816413678809035</v>
      </c>
      <c r="AQ135" s="2">
        <v>1</v>
      </c>
      <c r="AR135" s="3">
        <f t="shared" si="34"/>
        <v>-0.47724483015949198</v>
      </c>
      <c r="AS135" s="3">
        <f t="shared" si="35"/>
        <v>-0.14391053945641252</v>
      </c>
      <c r="AT135" s="3">
        <f t="shared" si="36"/>
        <v>-0.22947468229397439</v>
      </c>
      <c r="AU135" s="3">
        <f t="shared" si="37"/>
        <v>0.30691709271550466</v>
      </c>
      <c r="AV135" s="11">
        <v>-0.13134071</v>
      </c>
      <c r="AW135" s="11">
        <v>0.42092657999999999</v>
      </c>
      <c r="AX135" s="11">
        <v>0.12128951</v>
      </c>
      <c r="AY135" s="11">
        <v>0.12455993999999999</v>
      </c>
      <c r="AZ135" s="11">
        <v>5.4201593999999999E-2</v>
      </c>
      <c r="BB135" s="12">
        <f t="shared" si="38"/>
        <v>0.72097762400000009</v>
      </c>
      <c r="BC135" s="3">
        <f t="shared" si="42"/>
        <v>-0.36162854000325012</v>
      </c>
      <c r="BD135" s="3">
        <f t="shared" si="45"/>
        <v>-0.22990862665279424</v>
      </c>
      <c r="BE135" s="3">
        <f t="shared" si="46"/>
        <v>-0.20775407399389201</v>
      </c>
      <c r="BF135" s="3">
        <f t="shared" si="49"/>
        <v>-0.1216131295641082</v>
      </c>
      <c r="BG135" s="3">
        <f t="shared" si="43"/>
        <v>0.49699362003369846</v>
      </c>
      <c r="BH135" s="3">
        <f t="shared" si="50"/>
        <v>1.5898004003296615</v>
      </c>
      <c r="BI135" s="12">
        <f t="shared" si="52"/>
        <v>0.72129549531101234</v>
      </c>
      <c r="BJ135" s="12">
        <f t="shared" si="52"/>
        <v>0.85014024188790216</v>
      </c>
    </row>
    <row r="136" spans="1:62" x14ac:dyDescent="0.25">
      <c r="A136" s="2" t="str">
        <f>'Real GDP'!A136</f>
        <v>Q2/1992</v>
      </c>
      <c r="B136" s="3">
        <f>100*DataTransformed!B132</f>
        <v>4.3865080575322679</v>
      </c>
      <c r="C136" s="3">
        <f>100*DataTransformed!L132</f>
        <v>2.5429068912529829</v>
      </c>
      <c r="G136" s="3">
        <f t="shared" si="27"/>
        <v>0.433515051914446</v>
      </c>
      <c r="H136" s="3">
        <f t="shared" si="28"/>
        <v>-0.3093446039361778</v>
      </c>
      <c r="L136" s="2">
        <v>1</v>
      </c>
      <c r="M136" s="3">
        <f t="shared" si="39"/>
        <v>0.52815234214892259</v>
      </c>
      <c r="N136" s="3">
        <f t="shared" si="29"/>
        <v>-0.37165493000027666</v>
      </c>
      <c r="O136" s="3">
        <f t="shared" si="30"/>
        <v>-0.31896919947144486</v>
      </c>
      <c r="P136" s="3">
        <f t="shared" si="31"/>
        <v>3.9396336392804022E-2</v>
      </c>
      <c r="Q136" s="11">
        <v>-1.7830847E-2</v>
      </c>
      <c r="R136" s="11">
        <v>7.8157448000000004E-2</v>
      </c>
      <c r="S136" s="11">
        <v>0.25022643999999999</v>
      </c>
      <c r="T136" s="11">
        <v>-0.25792618</v>
      </c>
      <c r="U136" s="11">
        <v>0.12050435</v>
      </c>
      <c r="W136" s="12">
        <f t="shared" si="32"/>
        <v>0.19096205799999999</v>
      </c>
      <c r="X136" s="3">
        <f t="shared" si="40"/>
        <v>1.7468239241888187E-2</v>
      </c>
      <c r="Y136" s="3">
        <f t="shared" si="41"/>
        <v>-0.1030489512556774</v>
      </c>
      <c r="Z136" s="3">
        <f t="shared" si="44"/>
        <v>7.9000994507989961E-2</v>
      </c>
      <c r="AA136" s="3">
        <f t="shared" si="47"/>
        <v>-2.8471668761043841E-2</v>
      </c>
      <c r="AB136" s="3">
        <f t="shared" si="33"/>
        <v>1.8666014636206982</v>
      </c>
      <c r="AC136" s="3">
        <f t="shared" si="48"/>
        <v>2.3015806005913486</v>
      </c>
      <c r="AD136" s="12">
        <f t="shared" si="51"/>
        <v>1.8461186820862707</v>
      </c>
      <c r="AE136" s="12">
        <f t="shared" si="51"/>
        <v>1.9702372261211893</v>
      </c>
      <c r="AQ136" s="2">
        <v>1</v>
      </c>
      <c r="AR136" s="3">
        <f t="shared" si="34"/>
        <v>-0.66601243208560268</v>
      </c>
      <c r="AS136" s="3">
        <f t="shared" si="35"/>
        <v>-0.47724483015949198</v>
      </c>
      <c r="AT136" s="3">
        <f t="shared" si="36"/>
        <v>-0.14391053945641252</v>
      </c>
      <c r="AU136" s="3">
        <f t="shared" si="37"/>
        <v>-0.22947468229397439</v>
      </c>
      <c r="AV136" s="11">
        <v>-0.11651234000000001</v>
      </c>
      <c r="AW136" s="11">
        <v>0.38899394999999998</v>
      </c>
      <c r="AX136" s="11">
        <v>0.13694166999999999</v>
      </c>
      <c r="AY136" s="11">
        <v>0.12001642999999999</v>
      </c>
      <c r="AZ136" s="11">
        <v>6.2905317000000002E-2</v>
      </c>
      <c r="BB136" s="12">
        <f t="shared" si="38"/>
        <v>0.7088573669999999</v>
      </c>
      <c r="BC136" s="3">
        <f t="shared" si="42"/>
        <v>-0.47264865756510199</v>
      </c>
      <c r="BD136" s="3">
        <f t="shared" si="45"/>
        <v>-0.37180794789707466</v>
      </c>
      <c r="BE136" s="3">
        <f t="shared" si="46"/>
        <v>-0.27555893556915262</v>
      </c>
      <c r="BF136" s="3">
        <f t="shared" si="49"/>
        <v>-0.24432099646545966</v>
      </c>
      <c r="BG136" s="3">
        <f t="shared" si="43"/>
        <v>0.14305446323212187</v>
      </c>
      <c r="BH136" s="3">
        <f t="shared" si="50"/>
        <v>2.2680342165357678E-2</v>
      </c>
      <c r="BI136" s="12">
        <f t="shared" si="52"/>
        <v>0.72048070250100382</v>
      </c>
      <c r="BJ136" s="12">
        <f t="shared" si="52"/>
        <v>0.85037366773386869</v>
      </c>
    </row>
    <row r="137" spans="1:62" x14ac:dyDescent="0.25">
      <c r="A137" s="2" t="str">
        <f>'Real GDP'!A137</f>
        <v>Q3/1992</v>
      </c>
      <c r="B137" s="3">
        <f>100*DataTransformed!B133</f>
        <v>3.8696543143032613</v>
      </c>
      <c r="C137" s="3">
        <f>100*DataTransformed!L133</f>
        <v>1.8954184929231843</v>
      </c>
      <c r="G137" s="3">
        <f t="shared" ref="G137:G200" si="53">(B137-AVERAGE($B$8:$B$238))/_xlfn.STDEV.S($B$8:$B$238)</f>
        <v>0.27612254087935417</v>
      </c>
      <c r="H137" s="3">
        <f t="shared" ref="H137:H200" si="54">(C137-AVERAGE($C$8:$C$238))/_xlfn.STDEV.S($C$8:$C$238)</f>
        <v>-0.58890667570418742</v>
      </c>
      <c r="L137" s="2">
        <v>1</v>
      </c>
      <c r="M137" s="3">
        <f t="shared" si="39"/>
        <v>0.433515051914446</v>
      </c>
      <c r="N137" s="3">
        <f t="shared" si="29"/>
        <v>0.52815234214892259</v>
      </c>
      <c r="O137" s="3">
        <f t="shared" si="30"/>
        <v>-0.37165493000027666</v>
      </c>
      <c r="P137" s="3">
        <f t="shared" si="31"/>
        <v>-0.31896919947144486</v>
      </c>
      <c r="Q137" s="11">
        <v>-1.5577196E-2</v>
      </c>
      <c r="R137" s="11">
        <v>0.11454765</v>
      </c>
      <c r="S137" s="11">
        <v>0.20782461999999999</v>
      </c>
      <c r="T137" s="11">
        <v>-0.22610097000000001</v>
      </c>
      <c r="U137" s="11">
        <v>8.2152393000000004E-2</v>
      </c>
      <c r="W137" s="12">
        <f t="shared" si="32"/>
        <v>0.17842369299999999</v>
      </c>
      <c r="X137" s="3">
        <f t="shared" si="40"/>
        <v>0.20167145139410872</v>
      </c>
      <c r="Y137" s="3">
        <f t="shared" si="41"/>
        <v>0.17311446667459826</v>
      </c>
      <c r="Z137" s="3">
        <f t="shared" si="44"/>
        <v>-9.2365998387115816E-2</v>
      </c>
      <c r="AA137" s="3">
        <f t="shared" si="47"/>
        <v>-0.1630382280912028</v>
      </c>
      <c r="AB137" s="3">
        <f t="shared" si="33"/>
        <v>5.9773586979094975E-2</v>
      </c>
      <c r="AC137" s="3">
        <f t="shared" si="48"/>
        <v>2.0797650575029323</v>
      </c>
      <c r="AD137" s="12">
        <f t="shared" si="51"/>
        <v>1.8334968619845404</v>
      </c>
      <c r="AE137" s="12">
        <f t="shared" si="51"/>
        <v>1.9858106626311849</v>
      </c>
      <c r="AQ137" s="2">
        <v>1</v>
      </c>
      <c r="AR137" s="3">
        <f t="shared" si="34"/>
        <v>-0.3093446039361778</v>
      </c>
      <c r="AS137" s="3">
        <f t="shared" si="35"/>
        <v>-0.66601243208560268</v>
      </c>
      <c r="AT137" s="3">
        <f t="shared" si="36"/>
        <v>-0.47724483015949198</v>
      </c>
      <c r="AU137" s="3">
        <f t="shared" si="37"/>
        <v>-0.14391053945641252</v>
      </c>
      <c r="AV137" s="11">
        <v>-0.13522488999999999</v>
      </c>
      <c r="AW137" s="11">
        <v>0.37445696000000001</v>
      </c>
      <c r="AX137" s="11">
        <v>0.12683087000000001</v>
      </c>
      <c r="AY137" s="11">
        <v>0.12922168000000001</v>
      </c>
      <c r="AZ137" s="11">
        <v>6.4305795999999998E-2</v>
      </c>
      <c r="BB137" s="12">
        <f t="shared" si="38"/>
        <v>0.69481530599999997</v>
      </c>
      <c r="BC137" s="3">
        <f t="shared" si="42"/>
        <v>-0.40645672669163629</v>
      </c>
      <c r="BD137" s="3">
        <f t="shared" si="45"/>
        <v>-0.45790462181485558</v>
      </c>
      <c r="BE137" s="3">
        <f t="shared" si="46"/>
        <v>-0.3989520743860574</v>
      </c>
      <c r="BF137" s="3">
        <f t="shared" si="49"/>
        <v>-0.30067114975162168</v>
      </c>
      <c r="BG137" s="3">
        <f t="shared" si="43"/>
        <v>0.17856443931116825</v>
      </c>
      <c r="BH137" s="3">
        <f t="shared" si="50"/>
        <v>0.44565881144795211</v>
      </c>
      <c r="BI137" s="12">
        <f t="shared" si="52"/>
        <v>0.72340460448504462</v>
      </c>
      <c r="BJ137" s="12">
        <f t="shared" si="52"/>
        <v>0.8554755174090295</v>
      </c>
    </row>
    <row r="138" spans="1:62" x14ac:dyDescent="0.25">
      <c r="A138" s="2" t="str">
        <f>'Real GDP'!A138</f>
        <v>Q4/1992</v>
      </c>
      <c r="B138" s="3">
        <f>100*DataTransformed!B134</f>
        <v>3.988130386237998</v>
      </c>
      <c r="C138" s="3">
        <f>100*DataTransformed!L134</f>
        <v>2.6970090181034578</v>
      </c>
      <c r="G138" s="3">
        <f t="shared" si="53"/>
        <v>0.31220092224675039</v>
      </c>
      <c r="H138" s="3">
        <f t="shared" si="54"/>
        <v>-0.24280887919222335</v>
      </c>
      <c r="L138" s="2">
        <v>1</v>
      </c>
      <c r="M138" s="3">
        <f t="shared" si="39"/>
        <v>0.27612254087935417</v>
      </c>
      <c r="N138" s="3">
        <f t="shared" si="29"/>
        <v>0.433515051914446</v>
      </c>
      <c r="O138" s="3">
        <f t="shared" si="30"/>
        <v>0.52815234214892259</v>
      </c>
      <c r="P138" s="3">
        <f t="shared" si="31"/>
        <v>-0.37165493000027666</v>
      </c>
      <c r="Q138" s="11">
        <v>-2.8443400000000001E-2</v>
      </c>
      <c r="R138" s="11">
        <v>0.14415644</v>
      </c>
      <c r="S138" s="11">
        <v>0.16578978</v>
      </c>
      <c r="T138" s="11">
        <v>-0.21421825</v>
      </c>
      <c r="U138" s="11">
        <v>8.8595675999999998E-2</v>
      </c>
      <c r="W138" s="12">
        <f t="shared" si="32"/>
        <v>0.18432364600000001</v>
      </c>
      <c r="X138" s="3">
        <f t="shared" si="40"/>
        <v>-6.2833082650143895E-2</v>
      </c>
      <c r="Y138" s="3">
        <f t="shared" si="41"/>
        <v>-5.2329202979729122E-2</v>
      </c>
      <c r="Z138" s="3">
        <f t="shared" si="44"/>
        <v>-0.18093999858676979</v>
      </c>
      <c r="AA138" s="3">
        <f t="shared" si="47"/>
        <v>-3.3309916268390305E-2</v>
      </c>
      <c r="AB138" s="3">
        <f t="shared" si="33"/>
        <v>1.5167307750151697</v>
      </c>
      <c r="AC138" s="3">
        <f t="shared" si="48"/>
        <v>1.2873319695453804</v>
      </c>
      <c r="AD138" s="12">
        <f t="shared" si="51"/>
        <v>1.83275325853301</v>
      </c>
      <c r="AE138" s="12">
        <f t="shared" si="51"/>
        <v>1.9912385768205962</v>
      </c>
      <c r="AQ138" s="2">
        <v>1</v>
      </c>
      <c r="AR138" s="3">
        <f t="shared" si="34"/>
        <v>-0.58890667570418742</v>
      </c>
      <c r="AS138" s="3">
        <f t="shared" si="35"/>
        <v>-0.3093446039361778</v>
      </c>
      <c r="AT138" s="3">
        <f t="shared" si="36"/>
        <v>-0.66601243208560268</v>
      </c>
      <c r="AU138" s="3">
        <f t="shared" si="37"/>
        <v>-0.47724483015949198</v>
      </c>
      <c r="AV138" s="11">
        <v>-0.14291612000000001</v>
      </c>
      <c r="AW138" s="11">
        <v>0.37355321000000002</v>
      </c>
      <c r="AX138" s="11">
        <v>0.15253981</v>
      </c>
      <c r="AY138" s="11">
        <v>0.13380942000000001</v>
      </c>
      <c r="AZ138" s="11">
        <v>6.6429139999999998E-2</v>
      </c>
      <c r="BB138" s="12">
        <f t="shared" si="38"/>
        <v>0.72633157999999998</v>
      </c>
      <c r="BC138" s="3">
        <f t="shared" si="42"/>
        <v>-0.53091316709578307</v>
      </c>
      <c r="BD138" s="3">
        <f t="shared" si="45"/>
        <v>-0.44341273956081023</v>
      </c>
      <c r="BE138" s="3">
        <f t="shared" si="46"/>
        <v>-0.46931343581556545</v>
      </c>
      <c r="BF138" s="3">
        <f t="shared" si="49"/>
        <v>-0.41527850583776665</v>
      </c>
      <c r="BG138" s="3">
        <f t="shared" si="43"/>
        <v>0.44525307327504171</v>
      </c>
      <c r="BH138" s="3">
        <f t="shared" si="50"/>
        <v>0.15956319663103505</v>
      </c>
      <c r="BI138" s="12">
        <f t="shared" si="52"/>
        <v>0.72410912664320681</v>
      </c>
      <c r="BJ138" s="12">
        <f t="shared" si="52"/>
        <v>0.85190087174842111</v>
      </c>
    </row>
    <row r="139" spans="1:62" x14ac:dyDescent="0.25">
      <c r="A139" s="2" t="str">
        <f>'Real GDP'!A139</f>
        <v>Q1/1993</v>
      </c>
      <c r="B139" s="3">
        <f>100*DataTransformed!B135</f>
        <v>0.74503466998194767</v>
      </c>
      <c r="C139" s="3">
        <f>100*DataTransformed!L135</f>
        <v>2.2673251174300191</v>
      </c>
      <c r="G139" s="3">
        <f t="shared" si="53"/>
        <v>-0.67538789759957318</v>
      </c>
      <c r="H139" s="3">
        <f t="shared" si="54"/>
        <v>-0.42833084651624842</v>
      </c>
      <c r="L139" s="2">
        <v>1</v>
      </c>
      <c r="M139" s="3">
        <f t="shared" si="39"/>
        <v>0.31220092224675039</v>
      </c>
      <c r="N139" s="3">
        <f t="shared" si="29"/>
        <v>0.27612254087935417</v>
      </c>
      <c r="O139" s="3">
        <f t="shared" si="30"/>
        <v>0.433515051914446</v>
      </c>
      <c r="P139" s="3">
        <f t="shared" si="31"/>
        <v>0.52815234214892259</v>
      </c>
      <c r="Q139" s="11">
        <v>-5.2563556999999997E-3</v>
      </c>
      <c r="R139" s="11">
        <v>0.19366194</v>
      </c>
      <c r="S139" s="11">
        <v>0.16787286000000001</v>
      </c>
      <c r="T139" s="11">
        <v>-0.18898723000000001</v>
      </c>
      <c r="U139" s="11">
        <v>9.8836202999999997E-2</v>
      </c>
      <c r="W139" s="12">
        <f t="shared" si="32"/>
        <v>0.27138377300000005</v>
      </c>
      <c r="X139" s="3">
        <f t="shared" si="40"/>
        <v>7.1830324498917963E-2</v>
      </c>
      <c r="Y139" s="3">
        <f t="shared" si="41"/>
        <v>-3.7797720189746052E-2</v>
      </c>
      <c r="Z139" s="3">
        <f t="shared" si="44"/>
        <v>-3.4288285448239711E-2</v>
      </c>
      <c r="AA139" s="3">
        <f t="shared" si="47"/>
        <v>7.0484299650465029E-2</v>
      </c>
      <c r="AB139" s="3">
        <f t="shared" si="33"/>
        <v>6.0209096771239681</v>
      </c>
      <c r="AC139" s="3">
        <f t="shared" si="48"/>
        <v>5.9992373079690715</v>
      </c>
      <c r="AD139" s="12">
        <f t="shared" si="51"/>
        <v>1.8805967376845505</v>
      </c>
      <c r="AE139" s="12">
        <f t="shared" si="51"/>
        <v>2.0375270064613504</v>
      </c>
      <c r="AQ139" s="2">
        <v>1</v>
      </c>
      <c r="AR139" s="3">
        <f t="shared" si="34"/>
        <v>-0.24280887919222335</v>
      </c>
      <c r="AS139" s="3">
        <f t="shared" si="35"/>
        <v>-0.58890667570418742</v>
      </c>
      <c r="AT139" s="3">
        <f t="shared" si="36"/>
        <v>-0.3093446039361778</v>
      </c>
      <c r="AU139" s="3">
        <f t="shared" si="37"/>
        <v>-0.66601243208560268</v>
      </c>
      <c r="AV139" s="11">
        <v>-0.15094592000000001</v>
      </c>
      <c r="AW139" s="11">
        <v>0.38134784999999999</v>
      </c>
      <c r="AX139" s="11">
        <v>0.15481728</v>
      </c>
      <c r="AY139" s="11">
        <v>0.10263021999999999</v>
      </c>
      <c r="AZ139" s="11">
        <v>3.8849632000000002E-2</v>
      </c>
      <c r="BB139" s="12">
        <f t="shared" si="38"/>
        <v>0.67764498200000001</v>
      </c>
      <c r="BC139" s="3">
        <f t="shared" si="42"/>
        <v>-0.39233593639896192</v>
      </c>
      <c r="BD139" s="3">
        <f t="shared" si="45"/>
        <v>-0.51670800534512917</v>
      </c>
      <c r="BE139" s="3">
        <f t="shared" si="46"/>
        <v>-0.43561762575559332</v>
      </c>
      <c r="BF139" s="3">
        <f t="shared" si="49"/>
        <v>-0.46039997848955488</v>
      </c>
      <c r="BG139" s="3">
        <f t="shared" si="43"/>
        <v>6.9500778394234542E-3</v>
      </c>
      <c r="BH139" s="3">
        <f t="shared" si="50"/>
        <v>5.5167320618589198E-3</v>
      </c>
      <c r="BI139" s="12">
        <f t="shared" si="52"/>
        <v>0.67715799705226387</v>
      </c>
      <c r="BJ139" s="12">
        <f t="shared" si="52"/>
        <v>0.83495339011893799</v>
      </c>
    </row>
    <row r="140" spans="1:62" x14ac:dyDescent="0.25">
      <c r="A140" s="2" t="str">
        <f>'Real GDP'!A140</f>
        <v>Q2/1993</v>
      </c>
      <c r="B140" s="3">
        <f>100*DataTransformed!B136</f>
        <v>2.3716102526549321</v>
      </c>
      <c r="C140" s="3">
        <f>100*DataTransformed!L136</f>
        <v>2.4252269115237368</v>
      </c>
      <c r="G140" s="3">
        <f t="shared" si="53"/>
        <v>-0.180062442963491</v>
      </c>
      <c r="H140" s="3">
        <f t="shared" si="54"/>
        <v>-0.36015456288461345</v>
      </c>
      <c r="L140" s="2">
        <v>1</v>
      </c>
      <c r="M140" s="3">
        <f t="shared" si="39"/>
        <v>-0.67538789759957318</v>
      </c>
      <c r="N140" s="3">
        <f t="shared" si="29"/>
        <v>0.31220092224675039</v>
      </c>
      <c r="O140" s="3">
        <f t="shared" si="30"/>
        <v>0.27612254087935417</v>
      </c>
      <c r="P140" s="3">
        <f t="shared" si="31"/>
        <v>0.433515051914446</v>
      </c>
      <c r="Q140" s="11">
        <v>-1.2605095E-2</v>
      </c>
      <c r="R140" s="11">
        <v>0.16346434000000001</v>
      </c>
      <c r="S140" s="11">
        <v>0.17678951000000001</v>
      </c>
      <c r="T140" s="11">
        <v>-0.14677003</v>
      </c>
      <c r="U140" s="11">
        <v>9.1703072999999996E-2</v>
      </c>
      <c r="W140" s="12">
        <f t="shared" si="32"/>
        <v>0.285186893</v>
      </c>
      <c r="X140" s="3">
        <f t="shared" si="40"/>
        <v>-6.8584935015780515E-2</v>
      </c>
      <c r="Y140" s="3">
        <f t="shared" si="41"/>
        <v>5.1727853538710414E-2</v>
      </c>
      <c r="Z140" s="3">
        <f t="shared" si="44"/>
        <v>-6.5052196144152363E-2</v>
      </c>
      <c r="AA140" s="3">
        <f t="shared" si="47"/>
        <v>-4.0363947110014987E-2</v>
      </c>
      <c r="AB140" s="3">
        <f t="shared" si="33"/>
        <v>0.13401138843688132</v>
      </c>
      <c r="AC140" s="3">
        <f t="shared" si="48"/>
        <v>0.21045084005439146</v>
      </c>
      <c r="AD140" s="12">
        <f t="shared" si="51"/>
        <v>1.8816705598058836</v>
      </c>
      <c r="AE140" s="12">
        <f t="shared" si="51"/>
        <v>2.0391224064130911</v>
      </c>
      <c r="AQ140" s="2">
        <v>1</v>
      </c>
      <c r="AR140" s="3">
        <f t="shared" si="34"/>
        <v>-0.42833084651624842</v>
      </c>
      <c r="AS140" s="3">
        <f t="shared" si="35"/>
        <v>-0.24280887919222335</v>
      </c>
      <c r="AT140" s="3">
        <f t="shared" si="36"/>
        <v>-0.58890667570418742</v>
      </c>
      <c r="AU140" s="3">
        <f t="shared" si="37"/>
        <v>-0.3093446039361778</v>
      </c>
      <c r="AV140" s="11">
        <v>-0.14986047999999999</v>
      </c>
      <c r="AW140" s="11">
        <v>0.38832114000000001</v>
      </c>
      <c r="AX140" s="11">
        <v>0.15527271000000001</v>
      </c>
      <c r="AY140" s="11">
        <v>8.0563612000000007E-2</v>
      </c>
      <c r="AZ140" s="11">
        <v>5.3904341000000001E-2</v>
      </c>
      <c r="BB140" s="12">
        <f t="shared" si="38"/>
        <v>0.67806180300000007</v>
      </c>
      <c r="BC140" s="3">
        <f t="shared" si="42"/>
        <v>-0.41801146124332139</v>
      </c>
      <c r="BD140" s="3">
        <f t="shared" si="45"/>
        <v>-0.41061094177096519</v>
      </c>
      <c r="BE140" s="3">
        <f t="shared" si="46"/>
        <v>-0.51627020437788551</v>
      </c>
      <c r="BF140" s="3">
        <f t="shared" si="49"/>
        <v>-0.42699903745525292</v>
      </c>
      <c r="BG140" s="3">
        <f t="shared" si="43"/>
        <v>1.7956338242864509E-2</v>
      </c>
      <c r="BH140" s="3">
        <f t="shared" si="50"/>
        <v>2.3968370510236484E-2</v>
      </c>
      <c r="BI140" s="12">
        <f t="shared" si="52"/>
        <v>0.62772401399222177</v>
      </c>
      <c r="BJ140" s="12">
        <f t="shared" si="52"/>
        <v>0.81885205228166102</v>
      </c>
    </row>
    <row r="141" spans="1:62" x14ac:dyDescent="0.25">
      <c r="A141" s="2" t="str">
        <f>'Real GDP'!A141</f>
        <v>Q3/1993</v>
      </c>
      <c r="B141" s="3">
        <f>100*DataTransformed!B137</f>
        <v>1.9458841833262852</v>
      </c>
      <c r="C141" s="3">
        <f>100*DataTransformed!L137</f>
        <v>2.4012679573321094</v>
      </c>
      <c r="G141" s="3">
        <f t="shared" si="53"/>
        <v>-0.3097047178672569</v>
      </c>
      <c r="H141" s="3">
        <f t="shared" si="54"/>
        <v>-0.37049917274709709</v>
      </c>
      <c r="L141" s="2">
        <v>1</v>
      </c>
      <c r="M141" s="3">
        <f t="shared" si="39"/>
        <v>-0.180062442963491</v>
      </c>
      <c r="N141" s="3">
        <f t="shared" ref="N141:N204" si="55">G139</f>
        <v>-0.67538789759957318</v>
      </c>
      <c r="O141" s="3">
        <f t="shared" ref="O141:O204" si="56">G138</f>
        <v>0.31220092224675039</v>
      </c>
      <c r="P141" s="3">
        <f t="shared" ref="P141:P204" si="57">G137</f>
        <v>0.27612254087935417</v>
      </c>
      <c r="Q141" s="11">
        <v>-2.7379858999999999E-2</v>
      </c>
      <c r="R141" s="11">
        <v>0.15192701</v>
      </c>
      <c r="S141" s="11">
        <v>0.15729826999999999</v>
      </c>
      <c r="T141" s="11">
        <v>-0.13366980000000001</v>
      </c>
      <c r="U141" s="11">
        <v>0.14204939</v>
      </c>
      <c r="W141" s="12">
        <f t="shared" ref="W141:W204" si="58">SUM(R141:U141)</f>
        <v>0.31760486999999998</v>
      </c>
      <c r="X141" s="3">
        <f t="shared" si="40"/>
        <v>-0.16348235178346507</v>
      </c>
      <c r="Y141" s="3">
        <f t="shared" si="41"/>
        <v>-0.16371823481383452</v>
      </c>
      <c r="Z141" s="3">
        <f t="shared" si="44"/>
        <v>-1.4891361218927146E-2</v>
      </c>
      <c r="AA141" s="3">
        <f t="shared" si="47"/>
        <v>-6.1643125496190845E-3</v>
      </c>
      <c r="AB141" s="3">
        <f t="shared" ref="AB141:AB204" si="59">(_xlfn.STDEV.S($B$8:$B$238)*(G141-X141))^2</f>
        <v>0.23056576246110472</v>
      </c>
      <c r="AC141" s="3">
        <f t="shared" si="48"/>
        <v>0.99357401068805273</v>
      </c>
      <c r="AD141" s="12">
        <f t="shared" si="51"/>
        <v>1.8276519873554335</v>
      </c>
      <c r="AE141" s="12">
        <f t="shared" si="51"/>
        <v>1.9926056248056543</v>
      </c>
      <c r="AQ141" s="2">
        <v>1</v>
      </c>
      <c r="AR141" s="3">
        <f t="shared" ref="AR141:AR204" si="60">H140</f>
        <v>-0.36015456288461345</v>
      </c>
      <c r="AS141" s="3">
        <f t="shared" ref="AS141:AS204" si="61">H139</f>
        <v>-0.42833084651624842</v>
      </c>
      <c r="AT141" s="3">
        <f t="shared" ref="AT141:AT204" si="62">H138</f>
        <v>-0.24280887919222335</v>
      </c>
      <c r="AU141" s="3">
        <f t="shared" ref="AU141:AU204" si="63">H137</f>
        <v>-0.58890667570418742</v>
      </c>
      <c r="AV141" s="11">
        <v>-0.17591292</v>
      </c>
      <c r="AW141" s="11">
        <v>0.38305747000000001</v>
      </c>
      <c r="AX141" s="11">
        <v>0.16499169999999999</v>
      </c>
      <c r="AY141" s="11">
        <v>8.4923154000000001E-2</v>
      </c>
      <c r="AZ141" s="11">
        <v>5.2815612999999997E-2</v>
      </c>
      <c r="BB141" s="12">
        <f t="shared" ref="BB141:BB204" si="64">SUM(AW141:AZ141)</f>
        <v>0.68578793700000007</v>
      </c>
      <c r="BC141" s="3">
        <f t="shared" si="42"/>
        <v>-0.4362674131140083</v>
      </c>
      <c r="BD141" s="3">
        <f t="shared" si="45"/>
        <v>-0.42999744507597643</v>
      </c>
      <c r="BE141" s="3">
        <f t="shared" si="46"/>
        <v>-0.41607023867327536</v>
      </c>
      <c r="BF141" s="3">
        <f t="shared" si="49"/>
        <v>-0.52475080000027807</v>
      </c>
      <c r="BG141" s="3">
        <f t="shared" si="43"/>
        <v>2.3202774893508846E-2</v>
      </c>
      <c r="BH141" s="3">
        <f t="shared" si="50"/>
        <v>0.12763417933118987</v>
      </c>
      <c r="BI141" s="12">
        <f t="shared" si="52"/>
        <v>0.62088474312764474</v>
      </c>
      <c r="BJ141" s="12">
        <f t="shared" si="52"/>
        <v>0.79875697589689032</v>
      </c>
    </row>
    <row r="142" spans="1:62" x14ac:dyDescent="0.25">
      <c r="A142" s="2" t="str">
        <f>'Real GDP'!A142</f>
        <v>Q4/1993</v>
      </c>
      <c r="B142" s="3">
        <f>100*DataTransformed!B138</f>
        <v>5.3045072873167953</v>
      </c>
      <c r="C142" s="3">
        <f>100*DataTransformed!L138</f>
        <v>2.0787196716380407</v>
      </c>
      <c r="G142" s="3">
        <f t="shared" si="53"/>
        <v>0.71306454884059745</v>
      </c>
      <c r="H142" s="3">
        <f t="shared" si="54"/>
        <v>-0.50976385644869515</v>
      </c>
      <c r="L142" s="2">
        <v>1</v>
      </c>
      <c r="M142" s="3">
        <f t="shared" ref="M142:M205" si="65">G141</f>
        <v>-0.3097047178672569</v>
      </c>
      <c r="N142" s="3">
        <f t="shared" si="55"/>
        <v>-0.180062442963491</v>
      </c>
      <c r="O142" s="3">
        <f t="shared" si="56"/>
        <v>-0.67538789759957318</v>
      </c>
      <c r="P142" s="3">
        <f t="shared" si="57"/>
        <v>0.31220092224675039</v>
      </c>
      <c r="Q142" s="11">
        <v>-1.0300645000000001E-2</v>
      </c>
      <c r="R142" s="11">
        <v>0.16157026999999999</v>
      </c>
      <c r="S142" s="11">
        <v>0.15535609</v>
      </c>
      <c r="T142" s="11">
        <v>-8.3028669999999999E-2</v>
      </c>
      <c r="U142" s="11">
        <v>0.12158766999999999</v>
      </c>
      <c r="W142" s="12">
        <f t="shared" si="58"/>
        <v>0.35548535999999997</v>
      </c>
      <c r="X142" s="3">
        <f t="shared" ref="X142:X205" si="66">Q142*L142+R142*M142+S142*N142+T142*O142+U142*P142</f>
        <v>5.7228245988798013E-3</v>
      </c>
      <c r="Y142" s="3">
        <f t="shared" ref="Y142:Y205" si="67">Q141*L142+R141*X141+S141*M141+T141*N141+U141*O141</f>
        <v>5.4086161092782928E-2</v>
      </c>
      <c r="Z142" s="3">
        <f t="shared" si="44"/>
        <v>7.6264200701157192E-2</v>
      </c>
      <c r="AA142" s="3">
        <f t="shared" si="47"/>
        <v>1.7825196783221635E-2</v>
      </c>
      <c r="AB142" s="3">
        <f t="shared" si="59"/>
        <v>5.3954262062201304</v>
      </c>
      <c r="AC142" s="3">
        <f t="shared" si="48"/>
        <v>5.2123779132067201</v>
      </c>
      <c r="AD142" s="12">
        <f t="shared" si="51"/>
        <v>1.8630690048965937</v>
      </c>
      <c r="AE142" s="12">
        <f t="shared" si="51"/>
        <v>2.0325793004619617</v>
      </c>
      <c r="AQ142" s="2">
        <v>1</v>
      </c>
      <c r="AR142" s="3">
        <f t="shared" si="60"/>
        <v>-0.37049917274709709</v>
      </c>
      <c r="AS142" s="3">
        <f t="shared" si="61"/>
        <v>-0.36015456288461345</v>
      </c>
      <c r="AT142" s="3">
        <f t="shared" si="62"/>
        <v>-0.42833084651624842</v>
      </c>
      <c r="AU142" s="3">
        <f t="shared" si="63"/>
        <v>-0.24280887919222335</v>
      </c>
      <c r="AV142" s="11">
        <v>-0.15836633999999999</v>
      </c>
      <c r="AW142" s="11">
        <v>0.37544465999999999</v>
      </c>
      <c r="AX142" s="11">
        <v>0.17379927000000001</v>
      </c>
      <c r="AY142" s="11">
        <v>7.4125286999999998E-2</v>
      </c>
      <c r="AZ142" s="11">
        <v>5.8446916000000002E-2</v>
      </c>
      <c r="BB142" s="12">
        <f t="shared" si="64"/>
        <v>0.68181613299999999</v>
      </c>
      <c r="BC142" s="3">
        <f t="shared" ref="BC142:BC205" si="68">AV142*AQ142+AW142*AR142+AX142*AS142+AY142*AT142+AZ142*AU142</f>
        <v>-0.40600445315400191</v>
      </c>
      <c r="BD142" s="3">
        <f t="shared" si="45"/>
        <v>-0.45165023134201604</v>
      </c>
      <c r="BE142" s="3">
        <f t="shared" si="46"/>
        <v>-0.429339683215473</v>
      </c>
      <c r="BF142" s="3">
        <f t="shared" si="49"/>
        <v>-0.42288163917974142</v>
      </c>
      <c r="BG142" s="3">
        <f t="shared" ref="BG142:BG205" si="69">(_xlfn.STDEV.S($C$8:$C$238)*(H142-BC142))^2</f>
        <v>5.7751386173111867E-2</v>
      </c>
      <c r="BH142" s="3">
        <f t="shared" si="50"/>
        <v>4.0492004205453451E-2</v>
      </c>
      <c r="BI142" s="12">
        <f t="shared" si="52"/>
        <v>0.61665406341079188</v>
      </c>
      <c r="BJ142" s="12">
        <f t="shared" si="52"/>
        <v>0.78328338020830801</v>
      </c>
    </row>
    <row r="143" spans="1:62" x14ac:dyDescent="0.25">
      <c r="A143" s="2" t="str">
        <f>'Real GDP'!A143</f>
        <v>Q1/1994</v>
      </c>
      <c r="B143" s="3">
        <f>100*DataTransformed!B139</f>
        <v>3.9026631310534299</v>
      </c>
      <c r="C143" s="3">
        <f>100*DataTransformed!L139</f>
        <v>1.9363422802527452</v>
      </c>
      <c r="G143" s="3">
        <f t="shared" si="53"/>
        <v>0.28617439911326908</v>
      </c>
      <c r="H143" s="3">
        <f t="shared" si="54"/>
        <v>-0.57123726448391388</v>
      </c>
      <c r="L143" s="2">
        <v>1</v>
      </c>
      <c r="M143" s="3">
        <f t="shared" si="65"/>
        <v>0.71306454884059745</v>
      </c>
      <c r="N143" s="3">
        <f t="shared" si="55"/>
        <v>-0.3097047178672569</v>
      </c>
      <c r="O143" s="3">
        <f t="shared" si="56"/>
        <v>-0.180062442963491</v>
      </c>
      <c r="P143" s="3">
        <f t="shared" si="57"/>
        <v>-0.67538789759957318</v>
      </c>
      <c r="Q143" s="11">
        <v>-2.1859408E-2</v>
      </c>
      <c r="R143" s="11">
        <v>0.16274934999999999</v>
      </c>
      <c r="S143" s="11">
        <v>0.15706755</v>
      </c>
      <c r="T143" s="11">
        <v>-9.1436259000000006E-2</v>
      </c>
      <c r="U143" s="11">
        <v>0.16460627</v>
      </c>
      <c r="W143" s="12">
        <f t="shared" si="58"/>
        <v>0.39298691099999994</v>
      </c>
      <c r="X143" s="3">
        <f t="shared" si="66"/>
        <v>-4.9162023883025978E-2</v>
      </c>
      <c r="Y143" s="3">
        <f t="shared" si="67"/>
        <v>-0.12465901636592769</v>
      </c>
      <c r="Z143" s="3">
        <f t="shared" ref="Z143:Z206" si="70">Q141*L143+R141*Y142+S141*X141+T141*M141+U141*N141</f>
        <v>-0.11674772950282621</v>
      </c>
      <c r="AA143" s="3">
        <f t="shared" si="47"/>
        <v>-8.0951216984636573E-2</v>
      </c>
      <c r="AB143" s="3">
        <f t="shared" si="59"/>
        <v>1.2126309776324882</v>
      </c>
      <c r="AC143" s="3">
        <f t="shared" si="48"/>
        <v>1.4534382331295725</v>
      </c>
      <c r="AD143" s="12">
        <f t="shared" si="51"/>
        <v>1.872242021363409</v>
      </c>
      <c r="AE143" s="12">
        <f t="shared" si="51"/>
        <v>2.0420986302722395</v>
      </c>
      <c r="AQ143" s="2">
        <v>1</v>
      </c>
      <c r="AR143" s="3">
        <f t="shared" si="60"/>
        <v>-0.50976385644869515</v>
      </c>
      <c r="AS143" s="3">
        <f t="shared" si="61"/>
        <v>-0.37049917274709709</v>
      </c>
      <c r="AT143" s="3">
        <f t="shared" si="62"/>
        <v>-0.36015456288461345</v>
      </c>
      <c r="AU143" s="3">
        <f t="shared" si="63"/>
        <v>-0.42833084651624842</v>
      </c>
      <c r="AV143" s="11">
        <v>-0.15889955</v>
      </c>
      <c r="AW143" s="11">
        <v>0.37589075999999999</v>
      </c>
      <c r="AX143" s="11">
        <v>0.17535919</v>
      </c>
      <c r="AY143" s="11">
        <v>8.3001862999999995E-2</v>
      </c>
      <c r="AZ143" s="11">
        <v>3.9663809000000001E-2</v>
      </c>
      <c r="BB143" s="12">
        <f t="shared" si="64"/>
        <v>0.67391562199999999</v>
      </c>
      <c r="BC143" s="3">
        <f t="shared" si="68"/>
        <v>-0.46236824082203432</v>
      </c>
      <c r="BD143" s="3">
        <f t="shared" ref="BD143:BD206" si="71">AV142*AQ143+AW142*BC142+AX142*AR142+AY142*AS142+AZ142*AT142</f>
        <v>-0.42692220697666516</v>
      </c>
      <c r="BE143" s="3">
        <f t="shared" ref="BE143:BE206" si="72">AV141*AQ143+AW141*BD142+AX141*BC141+AY141*AR141+AZ141*AS141</f>
        <v>-0.47410943472028722</v>
      </c>
      <c r="BF143" s="3">
        <f t="shared" si="49"/>
        <v>-0.4401144290100848</v>
      </c>
      <c r="BG143" s="3">
        <f t="shared" si="69"/>
        <v>6.3579357981508419E-2</v>
      </c>
      <c r="BH143" s="3">
        <f t="shared" si="50"/>
        <v>9.2228287764720876E-2</v>
      </c>
      <c r="BI143" s="12">
        <f t="shared" si="52"/>
        <v>0.59720117322652155</v>
      </c>
      <c r="BJ143" s="12">
        <f t="shared" si="52"/>
        <v>0.72936301036073348</v>
      </c>
    </row>
    <row r="144" spans="1:62" x14ac:dyDescent="0.25">
      <c r="A144" s="2" t="str">
        <f>'Real GDP'!A144</f>
        <v>Q2/1994</v>
      </c>
      <c r="B144" s="3">
        <f>100*DataTransformed!B140</f>
        <v>5.4297660796635228</v>
      </c>
      <c r="C144" s="3">
        <f>100*DataTransformed!L140</f>
        <v>1.9888565082698761</v>
      </c>
      <c r="G144" s="3">
        <f t="shared" si="53"/>
        <v>0.75120840697250879</v>
      </c>
      <c r="H144" s="3">
        <f t="shared" si="54"/>
        <v>-0.54856352018264687</v>
      </c>
      <c r="L144" s="2">
        <v>1</v>
      </c>
      <c r="M144" s="3">
        <f t="shared" si="65"/>
        <v>0.28617439911326908</v>
      </c>
      <c r="N144" s="3">
        <f t="shared" si="55"/>
        <v>0.71306454884059745</v>
      </c>
      <c r="O144" s="3">
        <f t="shared" si="56"/>
        <v>-0.3097047178672569</v>
      </c>
      <c r="P144" s="3">
        <f t="shared" si="57"/>
        <v>-0.180062442963491</v>
      </c>
      <c r="Q144" s="11">
        <v>8.4271685000000002E-3</v>
      </c>
      <c r="R144" s="11">
        <v>0.18543348000000001</v>
      </c>
      <c r="S144" s="11">
        <v>0.17288874000000001</v>
      </c>
      <c r="T144" s="11">
        <v>-0.1156643</v>
      </c>
      <c r="U144" s="11">
        <v>0.16452277000000001</v>
      </c>
      <c r="W144" s="12">
        <f t="shared" si="58"/>
        <v>0.40718069000000001</v>
      </c>
      <c r="X144" s="3">
        <f t="shared" si="66"/>
        <v>0.190971722111695</v>
      </c>
      <c r="Y144" s="3">
        <f t="shared" si="67"/>
        <v>8.0817639939725461E-2</v>
      </c>
      <c r="Z144" s="3">
        <f t="shared" si="70"/>
        <v>-2.5731762355934759E-2</v>
      </c>
      <c r="AA144" s="3">
        <f t="shared" ref="AA144:AA207" si="73">Q141*L144+R141*Z143+S141*Y142+T141*X141+U141*M141</f>
        <v>-4.0334439815265383E-2</v>
      </c>
      <c r="AB144" s="3">
        <f t="shared" si="59"/>
        <v>3.3846229152765228</v>
      </c>
      <c r="AC144" s="3">
        <f t="shared" ref="AC144:AC207" si="74">(_xlfn.STDEV.S($B$8:$B$238)*(G144-AA144))^2</f>
        <v>6.7564110039612064</v>
      </c>
      <c r="AD144" s="12">
        <f t="shared" si="51"/>
        <v>1.8900600034787158</v>
      </c>
      <c r="AE144" s="12">
        <f t="shared" si="51"/>
        <v>2.0799893034388708</v>
      </c>
      <c r="AQ144" s="2">
        <v>1</v>
      </c>
      <c r="AR144" s="3">
        <f t="shared" si="60"/>
        <v>-0.57123726448391388</v>
      </c>
      <c r="AS144" s="3">
        <f t="shared" si="61"/>
        <v>-0.50976385644869515</v>
      </c>
      <c r="AT144" s="3">
        <f t="shared" si="62"/>
        <v>-0.37049917274709709</v>
      </c>
      <c r="AU144" s="3">
        <f t="shared" si="63"/>
        <v>-0.36015456288461345</v>
      </c>
      <c r="AV144" s="11">
        <v>-0.16068809000000001</v>
      </c>
      <c r="AW144" s="11">
        <v>0.38613014000000001</v>
      </c>
      <c r="AX144" s="11">
        <v>0.17570522</v>
      </c>
      <c r="AY144" s="11">
        <v>7.1573647000000004E-2</v>
      </c>
      <c r="AZ144" s="11">
        <v>4.4000443E-2</v>
      </c>
      <c r="BB144" s="12">
        <f t="shared" si="64"/>
        <v>0.67740945000000008</v>
      </c>
      <c r="BC144" s="3">
        <f t="shared" si="68"/>
        <v>-0.51319312277314411</v>
      </c>
      <c r="BD144" s="3">
        <f t="shared" si="71"/>
        <v>-0.46712849977127857</v>
      </c>
      <c r="BE144" s="3">
        <f t="shared" si="72"/>
        <v>-0.43772856141679328</v>
      </c>
      <c r="BF144" s="3">
        <f t="shared" ref="BF144:BF207" si="75">AV141*AQ144+AW141*BE143+AX141*BD142+AY141*BC141+AZ141*AR141</f>
        <v>-0.48811360876415633</v>
      </c>
      <c r="BG144" s="3">
        <f t="shared" si="69"/>
        <v>6.71100188218649E-3</v>
      </c>
      <c r="BH144" s="3">
        <f t="shared" ref="BH144:BH207" si="76">(_xlfn.STDEV.S($C$8:$C$238)*(H144-BF144))^2</f>
        <v>1.960192934096373E-2</v>
      </c>
      <c r="BI144" s="12">
        <f t="shared" si="52"/>
        <v>0.57745548864230922</v>
      </c>
      <c r="BJ144" s="12">
        <f t="shared" si="52"/>
        <v>0.68043416359954678</v>
      </c>
    </row>
    <row r="145" spans="1:62" x14ac:dyDescent="0.25">
      <c r="A145" s="2" t="str">
        <f>'Real GDP'!A145</f>
        <v>Q3/1994</v>
      </c>
      <c r="B145" s="3">
        <f>100*DataTransformed!B141</f>
        <v>2.3519019602090907</v>
      </c>
      <c r="C145" s="3">
        <f>100*DataTransformed!L141</f>
        <v>2.1568272236130781</v>
      </c>
      <c r="G145" s="3">
        <f t="shared" si="53"/>
        <v>-0.18606402015414028</v>
      </c>
      <c r="H145" s="3">
        <f t="shared" si="54"/>
        <v>-0.47603984053243337</v>
      </c>
      <c r="L145" s="2">
        <v>1</v>
      </c>
      <c r="M145" s="3">
        <f t="shared" si="65"/>
        <v>0.75120840697250879</v>
      </c>
      <c r="N145" s="3">
        <f t="shared" si="55"/>
        <v>0.28617439911326908</v>
      </c>
      <c r="O145" s="3">
        <f t="shared" si="56"/>
        <v>0.71306454884059745</v>
      </c>
      <c r="P145" s="3">
        <f t="shared" si="57"/>
        <v>-0.3097047178672569</v>
      </c>
      <c r="Q145" s="11">
        <v>1.9543587000000001E-2</v>
      </c>
      <c r="R145" s="11">
        <v>0.20718385</v>
      </c>
      <c r="S145" s="11">
        <v>0.17691682</v>
      </c>
      <c r="T145" s="11">
        <v>-0.12152062</v>
      </c>
      <c r="U145" s="11">
        <v>0.17165706</v>
      </c>
      <c r="W145" s="12">
        <f t="shared" si="58"/>
        <v>0.43423711000000009</v>
      </c>
      <c r="X145" s="3">
        <f t="shared" si="66"/>
        <v>8.5995854153109119E-2</v>
      </c>
      <c r="Y145" s="3">
        <f t="shared" si="67"/>
        <v>-4.0113539166338363E-2</v>
      </c>
      <c r="Z145" s="3">
        <f t="shared" si="70"/>
        <v>-0.13260744145666253</v>
      </c>
      <c r="AA145" s="3">
        <f t="shared" si="73"/>
        <v>-7.1956103705856159E-2</v>
      </c>
      <c r="AB145" s="3">
        <f t="shared" si="59"/>
        <v>0.79817145068763595</v>
      </c>
      <c r="AC145" s="3">
        <f t="shared" si="74"/>
        <v>0.14041023119747625</v>
      </c>
      <c r="AD145" s="12">
        <f t="shared" si="51"/>
        <v>1.8893050933411566</v>
      </c>
      <c r="AE145" s="12">
        <f t="shared" si="51"/>
        <v>2.080835017837575</v>
      </c>
      <c r="AQ145" s="2">
        <v>1</v>
      </c>
      <c r="AR145" s="3">
        <f t="shared" si="60"/>
        <v>-0.54856352018264687</v>
      </c>
      <c r="AS145" s="3">
        <f t="shared" si="61"/>
        <v>-0.57123726448391388</v>
      </c>
      <c r="AT145" s="3">
        <f t="shared" si="62"/>
        <v>-0.50976385644869515</v>
      </c>
      <c r="AU145" s="3">
        <f t="shared" si="63"/>
        <v>-0.37049917274709709</v>
      </c>
      <c r="AV145" s="11">
        <v>-0.17172851</v>
      </c>
      <c r="AW145" s="11">
        <v>0.36650455999999998</v>
      </c>
      <c r="AX145" s="11">
        <v>0.16426339000000001</v>
      </c>
      <c r="AY145" s="11">
        <v>5.2167056000000003E-2</v>
      </c>
      <c r="AZ145" s="11">
        <v>2.7173780000000002E-2</v>
      </c>
      <c r="BB145" s="12">
        <f t="shared" si="64"/>
        <v>0.61010878600000007</v>
      </c>
      <c r="BC145" s="3">
        <f t="shared" si="68"/>
        <v>-0.50327365381159306</v>
      </c>
      <c r="BD145" s="3">
        <f t="shared" si="71"/>
        <v>-0.51200457761859908</v>
      </c>
      <c r="BE145" s="3">
        <f t="shared" si="72"/>
        <v>-0.47257611518676773</v>
      </c>
      <c r="BF145" s="3">
        <f t="shared" si="75"/>
        <v>-0.44865768947368795</v>
      </c>
      <c r="BG145" s="3">
        <f t="shared" si="69"/>
        <v>3.9785460830796928E-3</v>
      </c>
      <c r="BH145" s="3">
        <f t="shared" si="76"/>
        <v>4.0220049963274572E-3</v>
      </c>
      <c r="BI145" s="12">
        <f t="shared" si="52"/>
        <v>0.56547771189653451</v>
      </c>
      <c r="BJ145" s="12">
        <f t="shared" si="52"/>
        <v>0.63407396674194927</v>
      </c>
    </row>
    <row r="146" spans="1:62" x14ac:dyDescent="0.25">
      <c r="A146" s="2" t="str">
        <f>'Real GDP'!A146</f>
        <v>Q4/1994</v>
      </c>
      <c r="B146" s="3">
        <f>100*DataTransformed!B142</f>
        <v>4.5163140682959124</v>
      </c>
      <c r="C146" s="3">
        <f>100*DataTransformed!L142</f>
        <v>2.1953791551869273</v>
      </c>
      <c r="G146" s="3">
        <f t="shared" si="53"/>
        <v>0.47304363083872764</v>
      </c>
      <c r="H146" s="3">
        <f t="shared" si="54"/>
        <v>-0.45939451084120669</v>
      </c>
      <c r="L146" s="2">
        <v>1</v>
      </c>
      <c r="M146" s="3">
        <f t="shared" si="65"/>
        <v>-0.18606402015414028</v>
      </c>
      <c r="N146" s="3">
        <f t="shared" si="55"/>
        <v>0.75120840697250879</v>
      </c>
      <c r="O146" s="3">
        <f t="shared" si="56"/>
        <v>0.28617439911326908</v>
      </c>
      <c r="P146" s="3">
        <f t="shared" si="57"/>
        <v>0.71306454884059745</v>
      </c>
      <c r="Q146" s="11">
        <v>3.5096824999999998E-2</v>
      </c>
      <c r="R146" s="11">
        <v>0.19292154</v>
      </c>
      <c r="S146" s="11">
        <v>0.17434350000000001</v>
      </c>
      <c r="T146" s="11">
        <v>-0.1722292</v>
      </c>
      <c r="U146" s="11">
        <v>0.16444027</v>
      </c>
      <c r="W146" s="12">
        <f t="shared" si="58"/>
        <v>0.35947611000000002</v>
      </c>
      <c r="X146" s="3">
        <f t="shared" si="66"/>
        <v>0.19813830971330082</v>
      </c>
      <c r="Y146" s="3">
        <f t="shared" si="67"/>
        <v>0.25788841530215317</v>
      </c>
      <c r="Z146" s="3">
        <f t="shared" si="70"/>
        <v>0.11822082896148917</v>
      </c>
      <c r="AA146" s="3">
        <f t="shared" si="73"/>
        <v>9.1122733002496056E-2</v>
      </c>
      <c r="AB146" s="3">
        <f t="shared" si="59"/>
        <v>0.81495475111476923</v>
      </c>
      <c r="AC146" s="3">
        <f t="shared" si="74"/>
        <v>1.5729468527999422</v>
      </c>
      <c r="AD146" s="12">
        <f t="shared" si="51"/>
        <v>1.891086430309374</v>
      </c>
      <c r="AE146" s="12">
        <f t="shared" si="51"/>
        <v>2.0877297019778411</v>
      </c>
      <c r="AQ146" s="2">
        <v>1</v>
      </c>
      <c r="AR146" s="3">
        <f t="shared" si="60"/>
        <v>-0.47603984053243337</v>
      </c>
      <c r="AS146" s="3">
        <f t="shared" si="61"/>
        <v>-0.54856352018264687</v>
      </c>
      <c r="AT146" s="3">
        <f t="shared" si="62"/>
        <v>-0.57123726448391388</v>
      </c>
      <c r="AU146" s="3">
        <f t="shared" si="63"/>
        <v>-0.50976385644869515</v>
      </c>
      <c r="AV146" s="11">
        <v>-0.18756022</v>
      </c>
      <c r="AW146" s="11">
        <v>0.36711375000000002</v>
      </c>
      <c r="AX146" s="11">
        <v>0.13942255000000001</v>
      </c>
      <c r="AY146" s="11">
        <v>3.4896561999999999E-2</v>
      </c>
      <c r="AZ146" s="11">
        <v>1.7211315000000001E-2</v>
      </c>
      <c r="BB146" s="12">
        <f t="shared" si="64"/>
        <v>0.55864417700000002</v>
      </c>
      <c r="BC146" s="3">
        <f t="shared" si="68"/>
        <v>-0.46751103875383132</v>
      </c>
      <c r="BD146" s="3">
        <f t="shared" si="71"/>
        <v>-0.48994147975805286</v>
      </c>
      <c r="BE146" s="3">
        <f t="shared" si="72"/>
        <v>-0.5118745696064011</v>
      </c>
      <c r="BF146" s="3">
        <f t="shared" si="75"/>
        <v>-0.47704842205875425</v>
      </c>
      <c r="BG146" s="3">
        <f t="shared" si="69"/>
        <v>3.5338495409973546E-4</v>
      </c>
      <c r="BH146" s="3">
        <f t="shared" si="76"/>
        <v>1.6718193906606453E-3</v>
      </c>
      <c r="BI146" s="12">
        <f t="shared" si="52"/>
        <v>0.56533198509347049</v>
      </c>
      <c r="BJ146" s="12">
        <f t="shared" si="52"/>
        <v>0.62396438323015457</v>
      </c>
    </row>
    <row r="147" spans="1:62" x14ac:dyDescent="0.25">
      <c r="A147" s="2" t="str">
        <f>'Real GDP'!A147</f>
        <v>Q1/1995</v>
      </c>
      <c r="B147" s="3">
        <f>100*DataTransformed!B143</f>
        <v>1.3649008033063126</v>
      </c>
      <c r="C147" s="3">
        <f>100*DataTransformed!L143</f>
        <v>2.2903075083206659</v>
      </c>
      <c r="G147" s="3">
        <f t="shared" si="53"/>
        <v>-0.48662601184825521</v>
      </c>
      <c r="H147" s="3">
        <f t="shared" si="54"/>
        <v>-0.41840788136637885</v>
      </c>
      <c r="L147" s="2">
        <v>1</v>
      </c>
      <c r="M147" s="3">
        <f t="shared" si="65"/>
        <v>0.47304363083872764</v>
      </c>
      <c r="N147" s="3">
        <f t="shared" si="55"/>
        <v>-0.18606402015414028</v>
      </c>
      <c r="O147" s="3">
        <f t="shared" si="56"/>
        <v>0.75120840697250879</v>
      </c>
      <c r="P147" s="3">
        <f t="shared" si="57"/>
        <v>0.28617439911326908</v>
      </c>
      <c r="Q147" s="11">
        <v>2.6237448999999999E-2</v>
      </c>
      <c r="R147" s="11">
        <v>0.19910760999999999</v>
      </c>
      <c r="S147" s="11">
        <v>0.19498962</v>
      </c>
      <c r="T147" s="11">
        <v>-0.17034305</v>
      </c>
      <c r="U147" s="11">
        <v>0.14483804</v>
      </c>
      <c r="W147" s="12">
        <f t="shared" si="58"/>
        <v>0.36859221999999997</v>
      </c>
      <c r="X147" s="3">
        <f t="shared" si="66"/>
        <v>-2.3707089871015871E-3</v>
      </c>
      <c r="Y147" s="3">
        <f t="shared" si="67"/>
        <v>-4.1438507163732291E-2</v>
      </c>
      <c r="Z147" s="3">
        <f t="shared" si="70"/>
        <v>4.6024559437189666E-2</v>
      </c>
      <c r="AA147" s="3">
        <f t="shared" si="73"/>
        <v>4.8407683266761689E-2</v>
      </c>
      <c r="AB147" s="3">
        <f t="shared" si="59"/>
        <v>2.5288086822585929</v>
      </c>
      <c r="AC147" s="3">
        <f t="shared" si="74"/>
        <v>3.0869491168608185</v>
      </c>
      <c r="AD147" s="12">
        <f t="shared" si="51"/>
        <v>1.9110070518346545</v>
      </c>
      <c r="AE147" s="12">
        <f t="shared" si="51"/>
        <v>2.108871696424965</v>
      </c>
      <c r="AQ147" s="2">
        <v>1</v>
      </c>
      <c r="AR147" s="3">
        <f t="shared" si="60"/>
        <v>-0.45939451084120669</v>
      </c>
      <c r="AS147" s="3">
        <f t="shared" si="61"/>
        <v>-0.47603984053243337</v>
      </c>
      <c r="AT147" s="3">
        <f t="shared" si="62"/>
        <v>-0.54856352018264687</v>
      </c>
      <c r="AU147" s="3">
        <f t="shared" si="63"/>
        <v>-0.57123726448391388</v>
      </c>
      <c r="AV147" s="11">
        <v>-0.19711223999999999</v>
      </c>
      <c r="AW147" s="11">
        <v>0.35925616999999999</v>
      </c>
      <c r="AX147" s="11">
        <v>0.11000794</v>
      </c>
      <c r="AY147" s="11">
        <v>2.529708E-2</v>
      </c>
      <c r="AZ147" s="11">
        <v>3.0831028E-2</v>
      </c>
      <c r="BB147" s="12">
        <f t="shared" si="64"/>
        <v>0.52539221800000002</v>
      </c>
      <c r="BC147" s="3">
        <f t="shared" si="68"/>
        <v>-0.44600960204982587</v>
      </c>
      <c r="BD147" s="3">
        <f t="shared" si="71"/>
        <v>-0.45453536446370252</v>
      </c>
      <c r="BE147" s="3">
        <f t="shared" si="72"/>
        <v>-0.47810335256706571</v>
      </c>
      <c r="BF147" s="3">
        <f t="shared" si="75"/>
        <v>-0.51016596228363542</v>
      </c>
      <c r="BG147" s="3">
        <f t="shared" si="69"/>
        <v>4.0867662219335847E-3</v>
      </c>
      <c r="BH147" s="3">
        <f t="shared" si="76"/>
        <v>4.5164387569826436E-2</v>
      </c>
      <c r="BI147" s="12">
        <f t="shared" si="52"/>
        <v>0.55571764806853075</v>
      </c>
      <c r="BJ147" s="12">
        <f t="shared" si="52"/>
        <v>0.62497667449744165</v>
      </c>
    </row>
    <row r="148" spans="1:62" x14ac:dyDescent="0.25">
      <c r="A148" s="2" t="str">
        <f>'Real GDP'!A148</f>
        <v>Q2/1995</v>
      </c>
      <c r="B148" s="3">
        <f>100*DataTransformed!B144</f>
        <v>1.3951630303679963</v>
      </c>
      <c r="C148" s="3">
        <f>100*DataTransformed!L144</f>
        <v>1.7534281747931146</v>
      </c>
      <c r="G148" s="3">
        <f t="shared" si="53"/>
        <v>-0.47741054621769657</v>
      </c>
      <c r="H148" s="3">
        <f t="shared" si="54"/>
        <v>-0.65021295950762681</v>
      </c>
      <c r="L148" s="2">
        <v>1</v>
      </c>
      <c r="M148" s="3">
        <f t="shared" si="65"/>
        <v>-0.48662601184825521</v>
      </c>
      <c r="N148" s="3">
        <f t="shared" si="55"/>
        <v>0.47304363083872764</v>
      </c>
      <c r="O148" s="3">
        <f t="shared" si="56"/>
        <v>-0.18606402015414028</v>
      </c>
      <c r="P148" s="3">
        <f t="shared" si="57"/>
        <v>0.75120840697250879</v>
      </c>
      <c r="Q148" s="11">
        <v>1.6598313E-2</v>
      </c>
      <c r="R148" s="11">
        <v>0.18543499999999999</v>
      </c>
      <c r="S148" s="11">
        <v>0.1790824</v>
      </c>
      <c r="T148" s="11">
        <v>-0.11667569</v>
      </c>
      <c r="U148" s="11">
        <v>0.16289191</v>
      </c>
      <c r="W148" s="12">
        <f t="shared" si="58"/>
        <v>0.41073362000000002</v>
      </c>
      <c r="X148" s="3">
        <f t="shared" si="66"/>
        <v>0.15514952736369966</v>
      </c>
      <c r="Y148" s="3">
        <f t="shared" si="67"/>
        <v>0.25850228660597468</v>
      </c>
      <c r="Z148" s="3">
        <f t="shared" si="70"/>
        <v>0.21722114139093329</v>
      </c>
      <c r="AA148" s="3">
        <f t="shared" si="73"/>
        <v>0.19320388784291603</v>
      </c>
      <c r="AB148" s="3">
        <f t="shared" si="59"/>
        <v>4.3149002086231887</v>
      </c>
      <c r="AC148" s="3">
        <f t="shared" si="74"/>
        <v>4.8496790391855091</v>
      </c>
      <c r="AD148" s="12">
        <f t="shared" si="51"/>
        <v>1.9125032835205014</v>
      </c>
      <c r="AE148" s="12">
        <f t="shared" si="51"/>
        <v>2.1180390557542852</v>
      </c>
      <c r="AQ148" s="2">
        <v>1</v>
      </c>
      <c r="AR148" s="3">
        <f t="shared" si="60"/>
        <v>-0.41840788136637885</v>
      </c>
      <c r="AS148" s="3">
        <f t="shared" si="61"/>
        <v>-0.45939451084120669</v>
      </c>
      <c r="AT148" s="3">
        <f t="shared" si="62"/>
        <v>-0.47603984053243337</v>
      </c>
      <c r="AU148" s="3">
        <f t="shared" si="63"/>
        <v>-0.54856352018264687</v>
      </c>
      <c r="AV148" s="11">
        <v>-0.19290772</v>
      </c>
      <c r="AW148" s="11">
        <v>0.37880338000000002</v>
      </c>
      <c r="AX148" s="11">
        <v>0.13230734999999999</v>
      </c>
      <c r="AY148" s="11">
        <v>2.0025454000000002E-2</v>
      </c>
      <c r="AZ148" s="11">
        <v>4.3429068000000001E-2</v>
      </c>
      <c r="BB148" s="12">
        <f t="shared" si="64"/>
        <v>0.57456525199999997</v>
      </c>
      <c r="BC148" s="3">
        <f t="shared" si="68"/>
        <v>-0.44553982636325073</v>
      </c>
      <c r="BD148" s="3">
        <f t="shared" si="71"/>
        <v>-0.43683618038025934</v>
      </c>
      <c r="BE148" s="3">
        <f t="shared" si="72"/>
        <v>-0.44566163668507713</v>
      </c>
      <c r="BF148" s="3">
        <f t="shared" si="75"/>
        <v>-0.46859586652897423</v>
      </c>
      <c r="BG148" s="3">
        <f t="shared" si="69"/>
        <v>0.22471349653375997</v>
      </c>
      <c r="BH148" s="3">
        <f t="shared" si="76"/>
        <v>0.17693792164954619</v>
      </c>
      <c r="BI148" s="12">
        <f t="shared" si="52"/>
        <v>0.56199157451550452</v>
      </c>
      <c r="BJ148" s="12">
        <f t="shared" si="52"/>
        <v>0.62937643221853945</v>
      </c>
    </row>
    <row r="149" spans="1:62" x14ac:dyDescent="0.25">
      <c r="A149" s="2" t="str">
        <f>'Real GDP'!A149</f>
        <v>Q3/1995</v>
      </c>
      <c r="B149" s="3">
        <f>100*DataTransformed!B145</f>
        <v>3.4096346437110014</v>
      </c>
      <c r="C149" s="3">
        <f>100*DataTransformed!L145</f>
        <v>1.8993055293723415</v>
      </c>
      <c r="G149" s="3">
        <f t="shared" si="53"/>
        <v>0.13603716464174592</v>
      </c>
      <c r="H149" s="3">
        <f t="shared" si="54"/>
        <v>-0.58722839395339888</v>
      </c>
      <c r="L149" s="2">
        <v>1</v>
      </c>
      <c r="M149" s="3">
        <f t="shared" si="65"/>
        <v>-0.47741054621769657</v>
      </c>
      <c r="N149" s="3">
        <f t="shared" si="55"/>
        <v>-0.48662601184825521</v>
      </c>
      <c r="O149" s="3">
        <f t="shared" si="56"/>
        <v>0.47304363083872764</v>
      </c>
      <c r="P149" s="3">
        <f t="shared" si="57"/>
        <v>-0.18606402015414028</v>
      </c>
      <c r="Q149" s="11">
        <v>2.7187583000000001E-2</v>
      </c>
      <c r="R149" s="11">
        <v>0.21207518</v>
      </c>
      <c r="S149" s="11">
        <v>0.21053587000000001</v>
      </c>
      <c r="T149" s="11">
        <v>-0.10537074</v>
      </c>
      <c r="U149" s="11">
        <v>0.13636371999999999</v>
      </c>
      <c r="W149" s="12">
        <f t="shared" si="58"/>
        <v>0.45360402999999994</v>
      </c>
      <c r="X149" s="3">
        <f t="shared" si="66"/>
        <v>-0.25172891467225617</v>
      </c>
      <c r="Y149" s="3">
        <f t="shared" si="67"/>
        <v>-0.12727870415092657</v>
      </c>
      <c r="Z149" s="3">
        <f t="shared" si="70"/>
        <v>-3.0283885032663996E-2</v>
      </c>
      <c r="AA149" s="3">
        <f t="shared" si="73"/>
        <v>5.057307461290142E-3</v>
      </c>
      <c r="AB149" s="3">
        <f t="shared" si="59"/>
        <v>1.6214622220884052</v>
      </c>
      <c r="AC149" s="3">
        <f t="shared" si="74"/>
        <v>0.18500191701175775</v>
      </c>
      <c r="AD149" s="12">
        <f t="shared" si="51"/>
        <v>1.9255544464118448</v>
      </c>
      <c r="AE149" s="12">
        <f t="shared" si="51"/>
        <v>2.1174455751951307</v>
      </c>
      <c r="AQ149" s="2">
        <v>1</v>
      </c>
      <c r="AR149" s="3">
        <f t="shared" si="60"/>
        <v>-0.65021295950762681</v>
      </c>
      <c r="AS149" s="3">
        <f t="shared" si="61"/>
        <v>-0.41840788136637885</v>
      </c>
      <c r="AT149" s="3">
        <f t="shared" si="62"/>
        <v>-0.45939451084120669</v>
      </c>
      <c r="AU149" s="3">
        <f t="shared" si="63"/>
        <v>-0.47603984053243337</v>
      </c>
      <c r="AV149" s="11">
        <v>-0.18505601999999999</v>
      </c>
      <c r="AW149" s="11">
        <v>0.36951377000000002</v>
      </c>
      <c r="AX149" s="11">
        <v>0.13852175</v>
      </c>
      <c r="AY149" s="11">
        <v>2.6705646E-2</v>
      </c>
      <c r="AZ149" s="11">
        <v>6.9516056000000007E-2</v>
      </c>
      <c r="BB149" s="12">
        <f t="shared" si="64"/>
        <v>0.60425722199999998</v>
      </c>
      <c r="BC149" s="3">
        <f t="shared" si="68"/>
        <v>-0.52863809330473577</v>
      </c>
      <c r="BD149" s="3">
        <f t="shared" si="71"/>
        <v>-0.44691170040360773</v>
      </c>
      <c r="BE149" s="3">
        <f t="shared" si="72"/>
        <v>-0.4294110679674441</v>
      </c>
      <c r="BF149" s="3">
        <f t="shared" si="75"/>
        <v>-0.43904901385081596</v>
      </c>
      <c r="BG149" s="3">
        <f t="shared" si="69"/>
        <v>1.8414457755480156E-2</v>
      </c>
      <c r="BH149" s="3">
        <f t="shared" si="76"/>
        <v>0.11778311313134909</v>
      </c>
      <c r="BI149" s="12">
        <f t="shared" si="52"/>
        <v>0.56112666664139299</v>
      </c>
      <c r="BJ149" s="12">
        <f t="shared" si="52"/>
        <v>0.62821401505322227</v>
      </c>
    </row>
    <row r="150" spans="1:62" x14ac:dyDescent="0.25">
      <c r="A150" s="2" t="str">
        <f>'Real GDP'!A150</f>
        <v>Q4/1995</v>
      </c>
      <c r="B150" s="3">
        <f>100*DataTransformed!B146</f>
        <v>2.829634858929353</v>
      </c>
      <c r="C150" s="3">
        <f>100*DataTransformed!L146</f>
        <v>1.9665973042965135</v>
      </c>
      <c r="G150" s="3">
        <f t="shared" si="53"/>
        <v>-4.0584604519262046E-2</v>
      </c>
      <c r="H150" s="3">
        <f t="shared" si="54"/>
        <v>-0.55817423937815958</v>
      </c>
      <c r="L150" s="2">
        <v>1</v>
      </c>
      <c r="M150" s="3">
        <f t="shared" si="65"/>
        <v>0.13603716464174592</v>
      </c>
      <c r="N150" s="3">
        <f t="shared" si="55"/>
        <v>-0.47741054621769657</v>
      </c>
      <c r="O150" s="3">
        <f t="shared" si="56"/>
        <v>-0.48662601184825521</v>
      </c>
      <c r="P150" s="3">
        <f t="shared" si="57"/>
        <v>0.47304363083872764</v>
      </c>
      <c r="Q150" s="11">
        <v>4.1404838999999999E-2</v>
      </c>
      <c r="R150" s="11">
        <v>0.19884473999999999</v>
      </c>
      <c r="S150" s="11">
        <v>0.22215344000000001</v>
      </c>
      <c r="T150" s="11">
        <v>-0.13389064000000001</v>
      </c>
      <c r="U150" s="11">
        <v>0.15434018999999999</v>
      </c>
      <c r="W150" s="12">
        <f t="shared" si="58"/>
        <v>0.44144772999999998</v>
      </c>
      <c r="X150" s="3">
        <f t="shared" si="66"/>
        <v>0.10056103052793443</v>
      </c>
      <c r="Y150" s="3">
        <f t="shared" si="67"/>
        <v>-1.0927784390266315E-2</v>
      </c>
      <c r="Z150" s="3">
        <f t="shared" si="70"/>
        <v>0.15461334245992853</v>
      </c>
      <c r="AA150" s="3">
        <f t="shared" si="73"/>
        <v>0.13953150578875176</v>
      </c>
      <c r="AB150" s="3">
        <f t="shared" si="59"/>
        <v>0.2148335513375676</v>
      </c>
      <c r="AC150" s="3">
        <f t="shared" si="74"/>
        <v>0.34984230256522947</v>
      </c>
      <c r="AD150" s="12">
        <f t="shared" si="51"/>
        <v>1.8562810328585482</v>
      </c>
      <c r="AE150" s="12">
        <f t="shared" si="51"/>
        <v>2.0120491132936662</v>
      </c>
      <c r="AQ150" s="2">
        <v>1</v>
      </c>
      <c r="AR150" s="3">
        <f t="shared" si="60"/>
        <v>-0.58722839395339888</v>
      </c>
      <c r="AS150" s="3">
        <f t="shared" si="61"/>
        <v>-0.65021295950762681</v>
      </c>
      <c r="AT150" s="3">
        <f t="shared" si="62"/>
        <v>-0.41840788136637885</v>
      </c>
      <c r="AU150" s="3">
        <f t="shared" si="63"/>
        <v>-0.45939451084120669</v>
      </c>
      <c r="AV150" s="11">
        <v>-0.2015149</v>
      </c>
      <c r="AW150" s="11">
        <v>0.37160439000000001</v>
      </c>
      <c r="AX150" s="11">
        <v>0.16319230000000001</v>
      </c>
      <c r="AY150" s="11">
        <v>4.2236101999999998E-2</v>
      </c>
      <c r="AZ150" s="11">
        <v>5.3299679000000003E-2</v>
      </c>
      <c r="BB150" s="12">
        <f t="shared" si="64"/>
        <v>0.63033247100000001</v>
      </c>
      <c r="BC150" s="3">
        <f t="shared" si="68"/>
        <v>-0.5679987953947816</v>
      </c>
      <c r="BD150" s="3">
        <f t="shared" si="71"/>
        <v>-0.51357285915143069</v>
      </c>
      <c r="BE150" s="3">
        <f t="shared" si="72"/>
        <v>-0.44947745965170521</v>
      </c>
      <c r="BF150" s="3">
        <f t="shared" si="75"/>
        <v>-0.42488260956530854</v>
      </c>
      <c r="BG150" s="3">
        <f t="shared" si="69"/>
        <v>5.177657852222672E-4</v>
      </c>
      <c r="BH150" s="3">
        <f t="shared" si="76"/>
        <v>9.5304462940153337E-2</v>
      </c>
      <c r="BI150" s="12">
        <f t="shared" si="52"/>
        <v>0.55736060220665484</v>
      </c>
      <c r="BJ150" s="12">
        <f t="shared" si="52"/>
        <v>0.61652369099831339</v>
      </c>
    </row>
    <row r="151" spans="1:62" x14ac:dyDescent="0.25">
      <c r="A151" s="2" t="str">
        <f>'Real GDP'!A151</f>
        <v>Q1/1996</v>
      </c>
      <c r="B151" s="3">
        <f>100*DataTransformed!B147</f>
        <v>2.6154396926990842</v>
      </c>
      <c r="C151" s="3">
        <f>100*DataTransformed!L147</f>
        <v>2.1589828573002734</v>
      </c>
      <c r="G151" s="3">
        <f t="shared" si="53"/>
        <v>-0.10581140321465921</v>
      </c>
      <c r="H151" s="3">
        <f t="shared" si="54"/>
        <v>-0.47510911587216187</v>
      </c>
      <c r="L151" s="2">
        <v>1</v>
      </c>
      <c r="M151" s="3">
        <f t="shared" si="65"/>
        <v>-4.0584604519262046E-2</v>
      </c>
      <c r="N151" s="3">
        <f t="shared" si="55"/>
        <v>0.13603716464174592</v>
      </c>
      <c r="O151" s="3">
        <f t="shared" si="56"/>
        <v>-0.47741054621769657</v>
      </c>
      <c r="P151" s="3">
        <f t="shared" si="57"/>
        <v>-0.48662601184825521</v>
      </c>
      <c r="Q151" s="11">
        <v>2.6971858000000001E-2</v>
      </c>
      <c r="R151" s="11">
        <v>0.17958445000000001</v>
      </c>
      <c r="S151" s="11">
        <v>0.22136534999999999</v>
      </c>
      <c r="T151" s="11">
        <v>-0.12371413000000001</v>
      </c>
      <c r="U151" s="11">
        <v>0.21178085999999999</v>
      </c>
      <c r="W151" s="12">
        <f t="shared" si="58"/>
        <v>0.48901653</v>
      </c>
      <c r="X151" s="3">
        <f t="shared" si="66"/>
        <v>5.8017637734219807E-3</v>
      </c>
      <c r="Y151" s="3">
        <f t="shared" si="67"/>
        <v>8.0436847510704429E-2</v>
      </c>
      <c r="Z151" s="3">
        <f t="shared" si="70"/>
        <v>-4.4180925581875405E-2</v>
      </c>
      <c r="AA151" s="3">
        <f t="shared" si="73"/>
        <v>-7.4893956333159512E-2</v>
      </c>
      <c r="AB151" s="3">
        <f t="shared" si="59"/>
        <v>0.13433774876535717</v>
      </c>
      <c r="AC151" s="3">
        <f t="shared" si="74"/>
        <v>1.0308000956440308E-2</v>
      </c>
      <c r="AD151" s="12">
        <f t="shared" si="51"/>
        <v>1.8393028249783601</v>
      </c>
      <c r="AE151" s="12">
        <f t="shared" si="51"/>
        <v>2.0083638091440013</v>
      </c>
      <c r="AQ151" s="2">
        <v>1</v>
      </c>
      <c r="AR151" s="3">
        <f t="shared" si="60"/>
        <v>-0.55817423937815958</v>
      </c>
      <c r="AS151" s="3">
        <f t="shared" si="61"/>
        <v>-0.58722839395339888</v>
      </c>
      <c r="AT151" s="3">
        <f t="shared" si="62"/>
        <v>-0.65021295950762681</v>
      </c>
      <c r="AU151" s="3">
        <f t="shared" si="63"/>
        <v>-0.41840788136637885</v>
      </c>
      <c r="AV151" s="11">
        <v>-0.22586094000000001</v>
      </c>
      <c r="AW151" s="11">
        <v>0.38040173999999999</v>
      </c>
      <c r="AX151" s="11">
        <v>0.15140386</v>
      </c>
      <c r="AY151" s="11">
        <v>6.5993014000000003E-2</v>
      </c>
      <c r="AZ151" s="11">
        <v>6.2270644999999999E-2</v>
      </c>
      <c r="BB151" s="12">
        <f t="shared" si="64"/>
        <v>0.66006925900000002</v>
      </c>
      <c r="BC151" s="3">
        <f t="shared" si="68"/>
        <v>-0.59606407901430991</v>
      </c>
      <c r="BD151" s="3">
        <f t="shared" si="71"/>
        <v>-0.55818036476535793</v>
      </c>
      <c r="BE151" s="3">
        <f t="shared" si="72"/>
        <v>-0.49450655998908905</v>
      </c>
      <c r="BF151" s="3">
        <f t="shared" si="75"/>
        <v>-0.44939420534387653</v>
      </c>
      <c r="BG151" s="3">
        <f t="shared" si="69"/>
        <v>7.8479254464257048E-2</v>
      </c>
      <c r="BH151" s="3">
        <f t="shared" si="76"/>
        <v>3.5471333615658611E-3</v>
      </c>
      <c r="BI151" s="12">
        <f t="shared" si="52"/>
        <v>0.55955346698248043</v>
      </c>
      <c r="BJ151" s="12">
        <f t="shared" si="52"/>
        <v>0.61481321008459588</v>
      </c>
    </row>
    <row r="152" spans="1:62" x14ac:dyDescent="0.25">
      <c r="A152" s="2" t="str">
        <f>'Real GDP'!A152</f>
        <v>Q2/1996</v>
      </c>
      <c r="B152" s="3">
        <f>100*DataTransformed!B148</f>
        <v>6.9237255634952533</v>
      </c>
      <c r="C152" s="3">
        <f>100*DataTransformed!L148</f>
        <v>1.5199532677240057</v>
      </c>
      <c r="G152" s="3">
        <f t="shared" si="53"/>
        <v>1.206149553525802</v>
      </c>
      <c r="H152" s="3">
        <f t="shared" si="54"/>
        <v>-0.75101897996212441</v>
      </c>
      <c r="L152" s="2">
        <v>1</v>
      </c>
      <c r="M152" s="3">
        <f t="shared" si="65"/>
        <v>-0.10581140321465921</v>
      </c>
      <c r="N152" s="3">
        <f t="shared" si="55"/>
        <v>-4.0584604519262046E-2</v>
      </c>
      <c r="O152" s="3">
        <f t="shared" si="56"/>
        <v>0.13603716464174592</v>
      </c>
      <c r="P152" s="3">
        <f t="shared" si="57"/>
        <v>-0.47741054621769657</v>
      </c>
      <c r="Q152" s="11">
        <v>0.11523693</v>
      </c>
      <c r="R152" s="11">
        <v>0.19004494999999999</v>
      </c>
      <c r="S152" s="11">
        <v>0.18318822000000001</v>
      </c>
      <c r="T152" s="11">
        <v>-0.10031862</v>
      </c>
      <c r="U152" s="11">
        <v>0.18286482000000001</v>
      </c>
      <c r="W152" s="12">
        <f t="shared" si="58"/>
        <v>0.45577937000000002</v>
      </c>
      <c r="X152" s="3">
        <f t="shared" si="66"/>
        <v>-1.3255268520420832E-2</v>
      </c>
      <c r="Y152" s="3">
        <f t="shared" si="67"/>
        <v>-9.8906396150112E-2</v>
      </c>
      <c r="Z152" s="3">
        <f t="shared" si="70"/>
        <v>-1.2158475557500485E-2</v>
      </c>
      <c r="AA152" s="3">
        <f t="shared" si="73"/>
        <v>-2.3059401370184515E-2</v>
      </c>
      <c r="AB152" s="3">
        <f t="shared" si="59"/>
        <v>16.034780516726212</v>
      </c>
      <c r="AC152" s="3">
        <f t="shared" si="74"/>
        <v>16.293659431712694</v>
      </c>
      <c r="AD152" s="12">
        <f t="shared" si="51"/>
        <v>1.9502906385727317</v>
      </c>
      <c r="AE152" s="12">
        <f t="shared" si="51"/>
        <v>2.1019870368209377</v>
      </c>
      <c r="AQ152" s="2">
        <v>1</v>
      </c>
      <c r="AR152" s="3">
        <f t="shared" si="60"/>
        <v>-0.47510911587216187</v>
      </c>
      <c r="AS152" s="3">
        <f t="shared" si="61"/>
        <v>-0.55817423937815958</v>
      </c>
      <c r="AT152" s="3">
        <f t="shared" si="62"/>
        <v>-0.58722839395339888</v>
      </c>
      <c r="AU152" s="3">
        <f t="shared" si="63"/>
        <v>-0.65021295950762681</v>
      </c>
      <c r="AV152" s="11">
        <v>-0.23057823</v>
      </c>
      <c r="AW152" s="11">
        <v>0.38922319999999999</v>
      </c>
      <c r="AX152" s="11">
        <v>0.16375645999999999</v>
      </c>
      <c r="AY152" s="11">
        <v>5.5361810999999997E-2</v>
      </c>
      <c r="AZ152" s="11">
        <v>6.4233713999999997E-2</v>
      </c>
      <c r="BB152" s="12">
        <f t="shared" si="64"/>
        <v>0.67257518500000002</v>
      </c>
      <c r="BC152" s="3">
        <f t="shared" si="68"/>
        <v>-0.58118197857268172</v>
      </c>
      <c r="BD152" s="3">
        <f t="shared" si="71"/>
        <v>-0.61635663920222128</v>
      </c>
      <c r="BE152" s="3">
        <f t="shared" si="72"/>
        <v>-0.56108858414402052</v>
      </c>
      <c r="BF152" s="3">
        <f t="shared" si="75"/>
        <v>-0.4982418767604283</v>
      </c>
      <c r="BG152" s="3">
        <f t="shared" si="69"/>
        <v>0.15472913889033496</v>
      </c>
      <c r="BH152" s="3">
        <f t="shared" si="76"/>
        <v>0.34275432762834085</v>
      </c>
      <c r="BI152" s="12">
        <f t="shared" si="52"/>
        <v>0.54785774502179208</v>
      </c>
      <c r="BJ152" s="12">
        <f t="shared" si="52"/>
        <v>0.60266006760571655</v>
      </c>
    </row>
    <row r="153" spans="1:62" x14ac:dyDescent="0.25">
      <c r="A153" s="2" t="str">
        <f>'Real GDP'!A153</f>
        <v>Q3/1996</v>
      </c>
      <c r="B153" s="3">
        <f>100*DataTransformed!B149</f>
        <v>3.6830522079092987</v>
      </c>
      <c r="C153" s="3">
        <f>100*DataTransformed!L149</f>
        <v>1.1261068522838258</v>
      </c>
      <c r="G153" s="3">
        <f t="shared" si="53"/>
        <v>0.21929839193095421</v>
      </c>
      <c r="H153" s="3">
        <f t="shared" si="54"/>
        <v>-0.92106761734756082</v>
      </c>
      <c r="L153" s="2">
        <v>1</v>
      </c>
      <c r="M153" s="3">
        <f t="shared" si="65"/>
        <v>1.206149553525802</v>
      </c>
      <c r="N153" s="3">
        <f t="shared" si="55"/>
        <v>-0.10581140321465921</v>
      </c>
      <c r="O153" s="3">
        <f t="shared" si="56"/>
        <v>-4.0584604519262046E-2</v>
      </c>
      <c r="P153" s="3">
        <f t="shared" si="57"/>
        <v>0.13603716464174592</v>
      </c>
      <c r="Q153" s="11">
        <v>8.9237514000000004E-2</v>
      </c>
      <c r="R153" s="11">
        <v>9.4665093000000006E-2</v>
      </c>
      <c r="S153" s="11">
        <v>0.20735476</v>
      </c>
      <c r="T153" s="11">
        <v>-5.9992493000000001E-2</v>
      </c>
      <c r="U153" s="11">
        <v>0.13497935999999999</v>
      </c>
      <c r="W153" s="12">
        <f t="shared" si="58"/>
        <v>0.37700672000000002</v>
      </c>
      <c r="X153" s="3">
        <f t="shared" si="66"/>
        <v>0.20227425655967674</v>
      </c>
      <c r="Y153" s="3">
        <f t="shared" si="67"/>
        <v>0.12228223369034572</v>
      </c>
      <c r="Z153" s="3">
        <f t="shared" si="70"/>
        <v>4.4325073473506012E-2</v>
      </c>
      <c r="AA153" s="3">
        <f t="shared" si="73"/>
        <v>6.4388333567654554E-2</v>
      </c>
      <c r="AB153" s="3">
        <f t="shared" si="59"/>
        <v>3.1253404407399258E-3</v>
      </c>
      <c r="AC153" s="3">
        <f t="shared" si="74"/>
        <v>0.25877745576949795</v>
      </c>
      <c r="AD153" s="12">
        <f t="shared" si="51"/>
        <v>1.9501491901925823</v>
      </c>
      <c r="AE153" s="12">
        <f t="shared" si="51"/>
        <v>2.1001515810234457</v>
      </c>
      <c r="AQ153" s="2">
        <v>1</v>
      </c>
      <c r="AR153" s="3">
        <f t="shared" si="60"/>
        <v>-0.75101897996212441</v>
      </c>
      <c r="AS153" s="3">
        <f t="shared" si="61"/>
        <v>-0.47510911587216187</v>
      </c>
      <c r="AT153" s="3">
        <f t="shared" si="62"/>
        <v>-0.55817423937815958</v>
      </c>
      <c r="AU153" s="3">
        <f t="shared" si="63"/>
        <v>-0.58722839395339888</v>
      </c>
      <c r="AV153" s="11">
        <v>-0.22360455000000001</v>
      </c>
      <c r="AW153" s="11">
        <v>0.39639626</v>
      </c>
      <c r="AX153" s="11">
        <v>0.16262784</v>
      </c>
      <c r="AY153" s="11">
        <v>3.8443079999999998E-2</v>
      </c>
      <c r="AZ153" s="11">
        <v>4.5654859999999998E-2</v>
      </c>
      <c r="BB153" s="12">
        <f t="shared" si="64"/>
        <v>0.64312203999999995</v>
      </c>
      <c r="BC153" s="3">
        <f t="shared" si="68"/>
        <v>-0.64683940117692151</v>
      </c>
      <c r="BD153" s="3">
        <f t="shared" si="71"/>
        <v>-0.60321132386675003</v>
      </c>
      <c r="BE153" s="3">
        <f t="shared" si="72"/>
        <v>-0.62397317163070321</v>
      </c>
      <c r="BF153" s="3">
        <f t="shared" si="75"/>
        <v>-0.556397758543273</v>
      </c>
      <c r="BG153" s="3">
        <f t="shared" si="69"/>
        <v>0.40339615930578254</v>
      </c>
      <c r="BH153" s="3">
        <f t="shared" si="76"/>
        <v>0.71335748016736023</v>
      </c>
      <c r="BI153" s="12">
        <f t="shared" si="52"/>
        <v>0.51189742121661286</v>
      </c>
      <c r="BJ153" s="12">
        <f t="shared" si="52"/>
        <v>0.55442291002063415</v>
      </c>
    </row>
    <row r="154" spans="1:62" x14ac:dyDescent="0.25">
      <c r="A154" s="2" t="str">
        <f>'Real GDP'!A154</f>
        <v>Q4/1996</v>
      </c>
      <c r="B154" s="3">
        <f>100*DataTransformed!B150</f>
        <v>4.204118240326693</v>
      </c>
      <c r="C154" s="3">
        <f>100*DataTransformed!L150</f>
        <v>2.0241023471513131</v>
      </c>
      <c r="G154" s="3">
        <f t="shared" si="53"/>
        <v>0.37797363097421405</v>
      </c>
      <c r="H154" s="3">
        <f t="shared" si="54"/>
        <v>-0.53334564173986254</v>
      </c>
      <c r="L154" s="2">
        <v>1</v>
      </c>
      <c r="M154" s="3">
        <f t="shared" si="65"/>
        <v>0.21929839193095421</v>
      </c>
      <c r="N154" s="3">
        <f t="shared" si="55"/>
        <v>1.206149553525802</v>
      </c>
      <c r="O154" s="3">
        <f t="shared" si="56"/>
        <v>-0.10581140321465921</v>
      </c>
      <c r="P154" s="3">
        <f t="shared" si="57"/>
        <v>-4.0584604519262046E-2</v>
      </c>
      <c r="Q154" s="11">
        <v>6.9410937000000006E-2</v>
      </c>
      <c r="R154" s="11">
        <v>0.10377807</v>
      </c>
      <c r="S154" s="11">
        <v>0.17789616999999999</v>
      </c>
      <c r="T154" s="11">
        <v>-0.10539722999999999</v>
      </c>
      <c r="U154" s="11">
        <v>9.2181344999999998E-2</v>
      </c>
      <c r="W154" s="12">
        <f t="shared" si="58"/>
        <v>0.26845835499999993</v>
      </c>
      <c r="X154" s="3">
        <f t="shared" si="66"/>
        <v>0.31414977225850771</v>
      </c>
      <c r="Y154" s="3">
        <f t="shared" si="67"/>
        <v>0.35935648242698998</v>
      </c>
      <c r="Z154" s="3">
        <f t="shared" si="70"/>
        <v>0.13924119949226427</v>
      </c>
      <c r="AA154" s="3">
        <f t="shared" si="73"/>
        <v>3.7247003343973545E-3</v>
      </c>
      <c r="AB154" s="3">
        <f t="shared" si="59"/>
        <v>4.3927179498123144E-2</v>
      </c>
      <c r="AC154" s="3">
        <f t="shared" si="74"/>
        <v>1.5103873504108696</v>
      </c>
      <c r="AD154" s="12">
        <f t="shared" si="51"/>
        <v>1.9360739455828651</v>
      </c>
      <c r="AE154" s="12">
        <f t="shared" si="51"/>
        <v>2.0790123080423464</v>
      </c>
      <c r="AQ154" s="2">
        <v>1</v>
      </c>
      <c r="AR154" s="3">
        <f t="shared" si="60"/>
        <v>-0.92106761734756082</v>
      </c>
      <c r="AS154" s="3">
        <f t="shared" si="61"/>
        <v>-0.75101897996212441</v>
      </c>
      <c r="AT154" s="3">
        <f t="shared" si="62"/>
        <v>-0.47510911587216187</v>
      </c>
      <c r="AU154" s="3">
        <f t="shared" si="63"/>
        <v>-0.55817423937815958</v>
      </c>
      <c r="AV154" s="11">
        <v>-0.22504246</v>
      </c>
      <c r="AW154" s="11">
        <v>0.38243579999999999</v>
      </c>
      <c r="AX154" s="11">
        <v>0.16638135000000001</v>
      </c>
      <c r="AY154" s="11">
        <v>5.7818039000000002E-2</v>
      </c>
      <c r="AZ154" s="11">
        <v>3.8179532000000002E-2</v>
      </c>
      <c r="BB154" s="12">
        <f t="shared" si="64"/>
        <v>0.64481472100000004</v>
      </c>
      <c r="BC154" s="3">
        <f t="shared" si="68"/>
        <v>-0.75102795148079582</v>
      </c>
      <c r="BD154" s="3">
        <f t="shared" si="71"/>
        <v>-0.64589388846203399</v>
      </c>
      <c r="BE154" s="3">
        <f t="shared" si="72"/>
        <v>-0.62269088071018697</v>
      </c>
      <c r="BF154" s="3">
        <f t="shared" si="75"/>
        <v>-0.63063412953323272</v>
      </c>
      <c r="BG154" s="3">
        <f t="shared" si="69"/>
        <v>0.25418724590843561</v>
      </c>
      <c r="BH154" s="3">
        <f t="shared" si="76"/>
        <v>5.0772715047455952E-2</v>
      </c>
      <c r="BI154" s="12">
        <f t="shared" si="52"/>
        <v>0.50664087103811295</v>
      </c>
      <c r="BJ154" s="12">
        <f t="shared" si="52"/>
        <v>0.55584884748143626</v>
      </c>
    </row>
    <row r="155" spans="1:62" x14ac:dyDescent="0.25">
      <c r="A155" s="2" t="str">
        <f>'Real GDP'!A155</f>
        <v>Q1/1997</v>
      </c>
      <c r="B155" s="3">
        <f>100*DataTransformed!B151</f>
        <v>3.037171429252794</v>
      </c>
      <c r="C155" s="3">
        <f>100*DataTransformed!L151</f>
        <v>2.4746204600997856</v>
      </c>
      <c r="G155" s="3">
        <f t="shared" si="53"/>
        <v>2.26145158561597E-2</v>
      </c>
      <c r="H155" s="3">
        <f t="shared" si="54"/>
        <v>-0.33882821509596839</v>
      </c>
      <c r="L155" s="2">
        <v>1</v>
      </c>
      <c r="M155" s="3">
        <f t="shared" si="65"/>
        <v>0.37797363097421405</v>
      </c>
      <c r="N155" s="3">
        <f t="shared" si="55"/>
        <v>0.21929839193095421</v>
      </c>
      <c r="O155" s="3">
        <f t="shared" si="56"/>
        <v>1.206149553525802</v>
      </c>
      <c r="P155" s="3">
        <f t="shared" si="57"/>
        <v>-0.10581140321465921</v>
      </c>
      <c r="Q155" s="11">
        <v>6.6624627000000006E-2</v>
      </c>
      <c r="R155" s="11">
        <v>0.12077887</v>
      </c>
      <c r="S155" s="11">
        <v>0.16346615</v>
      </c>
      <c r="T155" s="11">
        <v>-0.15626909</v>
      </c>
      <c r="U155" s="11">
        <v>0.13819665</v>
      </c>
      <c r="W155" s="12">
        <f t="shared" si="58"/>
        <v>0.26617257999999999</v>
      </c>
      <c r="X155" s="3">
        <f t="shared" si="66"/>
        <v>-5.498295572044179E-2</v>
      </c>
      <c r="Y155" s="3">
        <f t="shared" si="67"/>
        <v>4.1464786955822865E-3</v>
      </c>
      <c r="Z155" s="3">
        <f t="shared" si="70"/>
        <v>7.8556284618747613E-2</v>
      </c>
      <c r="AA155" s="3">
        <f t="shared" si="73"/>
        <v>0.14608024856570784</v>
      </c>
      <c r="AB155" s="3">
        <f t="shared" si="59"/>
        <v>6.4932532949258728E-2</v>
      </c>
      <c r="AC155" s="3">
        <f t="shared" si="74"/>
        <v>0.16438420275570215</v>
      </c>
      <c r="AD155" s="12">
        <f t="shared" si="51"/>
        <v>1.9232282815265342</v>
      </c>
      <c r="AE155" s="12">
        <f t="shared" si="51"/>
        <v>2.0594385491817402</v>
      </c>
      <c r="AQ155" s="2">
        <v>1</v>
      </c>
      <c r="AR155" s="3">
        <f t="shared" si="60"/>
        <v>-0.53334564173986254</v>
      </c>
      <c r="AS155" s="3">
        <f t="shared" si="61"/>
        <v>-0.92106761734756082</v>
      </c>
      <c r="AT155" s="3">
        <f t="shared" si="62"/>
        <v>-0.75101897996212441</v>
      </c>
      <c r="AU155" s="3">
        <f t="shared" si="63"/>
        <v>-0.47510911587216187</v>
      </c>
      <c r="AV155" s="11">
        <v>-0.23074294000000001</v>
      </c>
      <c r="AW155" s="11">
        <v>0.36191872000000003</v>
      </c>
      <c r="AX155" s="11">
        <v>0.17146815000000001</v>
      </c>
      <c r="AY155" s="11">
        <v>5.1399994999999997E-2</v>
      </c>
      <c r="AZ155" s="11">
        <v>2.7976055999999999E-2</v>
      </c>
      <c r="BB155" s="12">
        <f t="shared" si="64"/>
        <v>0.61276292100000007</v>
      </c>
      <c r="BC155" s="3">
        <f t="shared" si="68"/>
        <v>-0.63359852339427225</v>
      </c>
      <c r="BD155" s="3">
        <f t="shared" si="71"/>
        <v>-0.7270727974286133</v>
      </c>
      <c r="BE155" s="3">
        <f t="shared" si="72"/>
        <v>-0.6353910892815734</v>
      </c>
      <c r="BF155" s="3">
        <f t="shared" si="75"/>
        <v>-0.6344170281512419</v>
      </c>
      <c r="BG155" s="3">
        <f t="shared" si="69"/>
        <v>0.4660955462679065</v>
      </c>
      <c r="BH155" s="3">
        <f t="shared" si="76"/>
        <v>0.46868760577286867</v>
      </c>
      <c r="BI155" s="12">
        <f t="shared" si="52"/>
        <v>0.49180237398124327</v>
      </c>
      <c r="BJ155" s="12">
        <f t="shared" si="52"/>
        <v>0.5275968503484838</v>
      </c>
    </row>
    <row r="156" spans="1:62" x14ac:dyDescent="0.25">
      <c r="A156" s="2" t="str">
        <f>'Real GDP'!A156</f>
        <v>Q2/1997</v>
      </c>
      <c r="B156" s="3">
        <f>100*DataTransformed!B152</f>
        <v>5.9892224110207337</v>
      </c>
      <c r="C156" s="3">
        <f>100*DataTransformed!L152</f>
        <v>1.0832751557234843</v>
      </c>
      <c r="G156" s="3">
        <f t="shared" si="53"/>
        <v>0.92157427538371406</v>
      </c>
      <c r="H156" s="3">
        <f t="shared" si="54"/>
        <v>-0.93956079476762755</v>
      </c>
      <c r="L156" s="2">
        <v>1</v>
      </c>
      <c r="M156" s="3">
        <f t="shared" si="65"/>
        <v>2.26145158561597E-2</v>
      </c>
      <c r="N156" s="3">
        <f t="shared" si="55"/>
        <v>0.37797363097421405</v>
      </c>
      <c r="O156" s="3">
        <f t="shared" si="56"/>
        <v>0.21929839193095421</v>
      </c>
      <c r="P156" s="3">
        <f t="shared" si="57"/>
        <v>1.206149553525802</v>
      </c>
      <c r="Q156" s="11">
        <v>7.1167291999999993E-2</v>
      </c>
      <c r="R156" s="11">
        <v>0.14757913</v>
      </c>
      <c r="S156" s="11">
        <v>9.6140507E-2</v>
      </c>
      <c r="T156" s="11">
        <v>-0.16186697999999999</v>
      </c>
      <c r="U156" s="11">
        <v>0.14348964</v>
      </c>
      <c r="W156" s="12">
        <f t="shared" si="58"/>
        <v>0.225342297</v>
      </c>
      <c r="X156" s="3">
        <f t="shared" si="66"/>
        <v>0.24841609589077321</v>
      </c>
      <c r="Y156" s="3">
        <f t="shared" si="67"/>
        <v>0.25418600954644854</v>
      </c>
      <c r="Z156" s="3">
        <f t="shared" si="70"/>
        <v>0.2137983369096654</v>
      </c>
      <c r="AA156" s="3">
        <f t="shared" si="73"/>
        <v>0.32185868703572285</v>
      </c>
      <c r="AB156" s="3">
        <f t="shared" si="59"/>
        <v>4.8865399987080922</v>
      </c>
      <c r="AC156" s="3">
        <f t="shared" si="74"/>
        <v>3.8784471571612587</v>
      </c>
      <c r="AD156" s="12">
        <f t="shared" si="51"/>
        <v>1.9561377839288614</v>
      </c>
      <c r="AE156" s="12">
        <f t="shared" si="51"/>
        <v>2.0880357487140064</v>
      </c>
      <c r="AQ156" s="2">
        <v>1</v>
      </c>
      <c r="AR156" s="3">
        <f t="shared" si="60"/>
        <v>-0.33882821509596839</v>
      </c>
      <c r="AS156" s="3">
        <f t="shared" si="61"/>
        <v>-0.53334564173986254</v>
      </c>
      <c r="AT156" s="3">
        <f t="shared" si="62"/>
        <v>-0.92106761734756082</v>
      </c>
      <c r="AU156" s="3">
        <f t="shared" si="63"/>
        <v>-0.75101897996212441</v>
      </c>
      <c r="AV156" s="11">
        <v>-0.24030824000000001</v>
      </c>
      <c r="AW156" s="11">
        <v>0.34073967999999999</v>
      </c>
      <c r="AX156" s="11">
        <v>0.18660967000000001</v>
      </c>
      <c r="AY156" s="11">
        <v>6.5346228000000006E-2</v>
      </c>
      <c r="AZ156" s="11">
        <v>4.8485503999999999E-2</v>
      </c>
      <c r="BB156" s="12">
        <f t="shared" si="64"/>
        <v>0.6411810819999999</v>
      </c>
      <c r="BC156" s="3">
        <f t="shared" si="68"/>
        <v>-0.55188974007142533</v>
      </c>
      <c r="BD156" s="3">
        <f t="shared" si="71"/>
        <v>-0.61985931704725183</v>
      </c>
      <c r="BE156" s="3">
        <f t="shared" si="72"/>
        <v>-0.70998604799746856</v>
      </c>
      <c r="BF156" s="3">
        <f t="shared" si="75"/>
        <v>-0.63966569461243339</v>
      </c>
      <c r="BG156" s="3">
        <f t="shared" si="69"/>
        <v>0.80618410900322424</v>
      </c>
      <c r="BH156" s="3">
        <f t="shared" si="76"/>
        <v>0.48244323611039241</v>
      </c>
      <c r="BI156" s="12">
        <f t="shared" si="52"/>
        <v>0.51549935194857588</v>
      </c>
      <c r="BJ156" s="12">
        <f t="shared" si="52"/>
        <v>0.52236059903072529</v>
      </c>
    </row>
    <row r="157" spans="1:62" x14ac:dyDescent="0.25">
      <c r="A157" s="2" t="str">
        <f>'Real GDP'!A157</f>
        <v>Q3/1997</v>
      </c>
      <c r="B157" s="3">
        <f>100*DataTransformed!B153</f>
        <v>5.0611363340372861</v>
      </c>
      <c r="C157" s="3">
        <f>100*DataTransformed!L153</f>
        <v>1.4255966317993085</v>
      </c>
      <c r="G157" s="3">
        <f t="shared" si="53"/>
        <v>0.63895312766686319</v>
      </c>
      <c r="H157" s="3">
        <f t="shared" si="54"/>
        <v>-0.79175876262419498</v>
      </c>
      <c r="L157" s="2">
        <v>1</v>
      </c>
      <c r="M157" s="3">
        <f t="shared" si="65"/>
        <v>0.92157427538371406</v>
      </c>
      <c r="N157" s="3">
        <f t="shared" si="55"/>
        <v>2.26145158561597E-2</v>
      </c>
      <c r="O157" s="3">
        <f t="shared" si="56"/>
        <v>0.37797363097421405</v>
      </c>
      <c r="P157" s="3">
        <f t="shared" si="57"/>
        <v>0.21929839193095421</v>
      </c>
      <c r="Q157" s="11">
        <v>7.9991485000000001E-2</v>
      </c>
      <c r="R157" s="11">
        <v>0.18325568</v>
      </c>
      <c r="S157" s="11">
        <v>6.7765044999999996E-2</v>
      </c>
      <c r="T157" s="11">
        <v>-0.17785482</v>
      </c>
      <c r="U157" s="11">
        <v>0.11569923</v>
      </c>
      <c r="W157" s="12">
        <f t="shared" si="58"/>
        <v>0.18886513500000002</v>
      </c>
      <c r="X157" s="3">
        <f t="shared" si="66"/>
        <v>0.20855590217558007</v>
      </c>
      <c r="Y157" s="3">
        <f t="shared" si="67"/>
        <v>8.0288091474848666E-2</v>
      </c>
      <c r="Z157" s="3">
        <f t="shared" si="70"/>
        <v>5.9577781674496837E-2</v>
      </c>
      <c r="AA157" s="3">
        <f t="shared" si="73"/>
        <v>7.9440863375980483E-2</v>
      </c>
      <c r="AB157" s="3">
        <f t="shared" si="59"/>
        <v>1.997588962182349</v>
      </c>
      <c r="AC157" s="3">
        <f t="shared" si="74"/>
        <v>3.3758755222380357</v>
      </c>
      <c r="AD157" s="12">
        <f t="shared" si="51"/>
        <v>1.966792397714836</v>
      </c>
      <c r="AE157" s="12">
        <f t="shared" si="51"/>
        <v>2.1103039909572514</v>
      </c>
      <c r="AQ157" s="2">
        <v>1</v>
      </c>
      <c r="AR157" s="3">
        <f t="shared" si="60"/>
        <v>-0.93956079476762755</v>
      </c>
      <c r="AS157" s="3">
        <f t="shared" si="61"/>
        <v>-0.33882821509596839</v>
      </c>
      <c r="AT157" s="3">
        <f t="shared" si="62"/>
        <v>-0.53334564173986254</v>
      </c>
      <c r="AU157" s="3">
        <f t="shared" si="63"/>
        <v>-0.92106761734756082</v>
      </c>
      <c r="AV157" s="11">
        <v>-0.25278821000000001</v>
      </c>
      <c r="AW157" s="11">
        <v>0.36385008000000002</v>
      </c>
      <c r="AX157" s="11">
        <v>0.18213667</v>
      </c>
      <c r="AY157" s="11">
        <v>6.4535388999999999E-2</v>
      </c>
      <c r="AZ157" s="11">
        <v>6.0854987999999999E-2</v>
      </c>
      <c r="BB157" s="12">
        <f t="shared" si="64"/>
        <v>0.67137712699999996</v>
      </c>
      <c r="BC157" s="3">
        <f t="shared" si="68"/>
        <v>-0.74683175040269933</v>
      </c>
      <c r="BD157" s="3">
        <f t="shared" si="71"/>
        <v>-0.5710981483860833</v>
      </c>
      <c r="BE157" s="3">
        <f t="shared" si="72"/>
        <v>-0.61690539981636583</v>
      </c>
      <c r="BF157" s="3">
        <f t="shared" si="75"/>
        <v>-0.69612678979869125</v>
      </c>
      <c r="BG157" s="3">
        <f t="shared" si="69"/>
        <v>1.0827359507252304E-2</v>
      </c>
      <c r="BH157" s="3">
        <f t="shared" si="76"/>
        <v>4.9058437502735114E-2</v>
      </c>
      <c r="BI157" s="12">
        <f t="shared" si="52"/>
        <v>0.49352086514785476</v>
      </c>
      <c r="BJ157" s="12">
        <f t="shared" si="52"/>
        <v>0.50709442873129251</v>
      </c>
    </row>
    <row r="158" spans="1:62" x14ac:dyDescent="0.25">
      <c r="A158" s="2" t="str">
        <f>'Real GDP'!A158</f>
        <v>Q4/1997</v>
      </c>
      <c r="B158" s="3">
        <f>100*DataTransformed!B154</f>
        <v>3.0917819764596288</v>
      </c>
      <c r="C158" s="3">
        <f>100*DataTransformed!L154</f>
        <v>1.3276487996428443</v>
      </c>
      <c r="G158" s="3">
        <f t="shared" si="53"/>
        <v>3.9244541789967745E-2</v>
      </c>
      <c r="H158" s="3">
        <f t="shared" si="54"/>
        <v>-0.83404909393125748</v>
      </c>
      <c r="L158" s="2">
        <v>1</v>
      </c>
      <c r="M158" s="3">
        <f t="shared" si="65"/>
        <v>0.63895312766686319</v>
      </c>
      <c r="N158" s="3">
        <f t="shared" si="55"/>
        <v>0.92157427538371406</v>
      </c>
      <c r="O158" s="3">
        <f t="shared" si="56"/>
        <v>2.26145158561597E-2</v>
      </c>
      <c r="P158" s="3">
        <f t="shared" si="57"/>
        <v>0.37797363097421405</v>
      </c>
      <c r="Q158" s="11">
        <v>0.11481071</v>
      </c>
      <c r="R158" s="11">
        <v>0.19731794</v>
      </c>
      <c r="S158" s="11">
        <v>7.1835670000000004E-2</v>
      </c>
      <c r="T158" s="11">
        <v>-0.21418883999999999</v>
      </c>
      <c r="U158" s="11">
        <v>0.10164426</v>
      </c>
      <c r="W158" s="12">
        <f t="shared" si="58"/>
        <v>0.15660902999999998</v>
      </c>
      <c r="X158" s="3">
        <f t="shared" si="66"/>
        <v>0.34066460353623063</v>
      </c>
      <c r="Y158" s="3">
        <f t="shared" si="67"/>
        <v>0.22037021833045545</v>
      </c>
      <c r="Z158" s="3">
        <f t="shared" si="70"/>
        <v>0.15747374494730226</v>
      </c>
      <c r="AA158" s="3">
        <f t="shared" si="73"/>
        <v>0.17619799855708998</v>
      </c>
      <c r="AB158" s="3">
        <f t="shared" si="59"/>
        <v>0.97974151840121848</v>
      </c>
      <c r="AC158" s="3">
        <f t="shared" si="74"/>
        <v>0.20226148923383602</v>
      </c>
      <c r="AD158" s="12">
        <f t="shared" si="51"/>
        <v>1.9482221050015762</v>
      </c>
      <c r="AE158" s="12">
        <f t="shared" si="51"/>
        <v>2.0749170653184703</v>
      </c>
      <c r="AQ158" s="2">
        <v>1</v>
      </c>
      <c r="AR158" s="3">
        <f t="shared" si="60"/>
        <v>-0.79175876262419498</v>
      </c>
      <c r="AS158" s="3">
        <f t="shared" si="61"/>
        <v>-0.93956079476762755</v>
      </c>
      <c r="AT158" s="3">
        <f t="shared" si="62"/>
        <v>-0.33882821509596839</v>
      </c>
      <c r="AU158" s="3">
        <f t="shared" si="63"/>
        <v>-0.53334564173986254</v>
      </c>
      <c r="AV158" s="11">
        <v>-0.24049905999999999</v>
      </c>
      <c r="AW158" s="11">
        <v>0.36066347999999998</v>
      </c>
      <c r="AX158" s="11">
        <v>0.18137130000000001</v>
      </c>
      <c r="AY158" s="11">
        <v>7.3501788999999998E-2</v>
      </c>
      <c r="AZ158" s="11">
        <v>5.5152556999999998E-2</v>
      </c>
      <c r="BB158" s="12">
        <f t="shared" si="64"/>
        <v>0.67068912600000008</v>
      </c>
      <c r="BC158" s="3">
        <f t="shared" si="68"/>
        <v>-0.75078674930456368</v>
      </c>
      <c r="BD158" s="3">
        <f t="shared" si="71"/>
        <v>-0.74997462984541696</v>
      </c>
      <c r="BE158" s="3">
        <f t="shared" si="72"/>
        <v>-0.58589268064323596</v>
      </c>
      <c r="BF158" s="3">
        <f t="shared" si="75"/>
        <v>-0.60778655149212646</v>
      </c>
      <c r="BG158" s="3">
        <f t="shared" si="69"/>
        <v>3.718816543201485E-2</v>
      </c>
      <c r="BH158" s="3">
        <f t="shared" si="76"/>
        <v>0.2746204076341372</v>
      </c>
      <c r="BI158" s="12">
        <f t="shared" si="52"/>
        <v>0.4884420875715178</v>
      </c>
      <c r="BJ158" s="12">
        <f t="shared" si="52"/>
        <v>0.50750240309653527</v>
      </c>
    </row>
    <row r="159" spans="1:62" x14ac:dyDescent="0.25">
      <c r="A159" s="2" t="str">
        <f>'Real GDP'!A159</f>
        <v>Q1/1998</v>
      </c>
      <c r="B159" s="3">
        <f>100*DataTransformed!B155</f>
        <v>3.9382287926486015</v>
      </c>
      <c r="C159" s="3">
        <f>100*DataTransformed!L155</f>
        <v>0.65110548311828609</v>
      </c>
      <c r="G159" s="3">
        <f t="shared" si="53"/>
        <v>0.2970048687740221</v>
      </c>
      <c r="H159" s="3">
        <f t="shared" si="54"/>
        <v>-1.1261560285053489</v>
      </c>
      <c r="L159" s="2">
        <v>1</v>
      </c>
      <c r="M159" s="3">
        <f t="shared" si="65"/>
        <v>3.9244541789967745E-2</v>
      </c>
      <c r="N159" s="3">
        <f t="shared" si="55"/>
        <v>0.63895312766686319</v>
      </c>
      <c r="O159" s="3">
        <f t="shared" si="56"/>
        <v>0.92157427538371406</v>
      </c>
      <c r="P159" s="3">
        <f t="shared" si="57"/>
        <v>2.26145158561597E-2</v>
      </c>
      <c r="Q159" s="11">
        <v>9.6203447999999997E-2</v>
      </c>
      <c r="R159" s="11">
        <v>0.15055262999999999</v>
      </c>
      <c r="S159" s="11">
        <v>8.1228792999999994E-2</v>
      </c>
      <c r="T159" s="11">
        <v>-0.18753386</v>
      </c>
      <c r="U159" s="11">
        <v>0.15529324</v>
      </c>
      <c r="W159" s="12">
        <f t="shared" si="58"/>
        <v>0.19954080299999999</v>
      </c>
      <c r="X159" s="3">
        <f t="shared" si="66"/>
        <v>-1.5301291377497727E-2</v>
      </c>
      <c r="Y159" s="3">
        <f t="shared" si="67"/>
        <v>3.2837284536409737E-2</v>
      </c>
      <c r="Z159" s="3">
        <f t="shared" si="70"/>
        <v>-2.6781565485780583E-2</v>
      </c>
      <c r="AA159" s="3">
        <f t="shared" si="73"/>
        <v>6.5160653611363861E-2</v>
      </c>
      <c r="AB159" s="3">
        <f t="shared" si="59"/>
        <v>1.0517882259088851</v>
      </c>
      <c r="AC159" s="3">
        <f t="shared" si="74"/>
        <v>0.57964184718754097</v>
      </c>
      <c r="AD159" s="12">
        <f t="shared" si="51"/>
        <v>1.9140535544316628</v>
      </c>
      <c r="AE159" s="12">
        <f t="shared" si="51"/>
        <v>2.0459903204997563</v>
      </c>
      <c r="AQ159" s="2">
        <v>1</v>
      </c>
      <c r="AR159" s="3">
        <f t="shared" si="60"/>
        <v>-0.83404909393125748</v>
      </c>
      <c r="AS159" s="3">
        <f t="shared" si="61"/>
        <v>-0.79175876262419498</v>
      </c>
      <c r="AT159" s="3">
        <f t="shared" si="62"/>
        <v>-0.93956079476762755</v>
      </c>
      <c r="AU159" s="3">
        <f t="shared" si="63"/>
        <v>-0.33882821509596839</v>
      </c>
      <c r="AV159" s="11">
        <v>-0.25020735</v>
      </c>
      <c r="AW159" s="11">
        <v>0.35705112</v>
      </c>
      <c r="AX159" s="11">
        <v>0.17430390000000001</v>
      </c>
      <c r="AY159" s="11">
        <v>7.2065483999999999E-2</v>
      </c>
      <c r="AZ159" s="11">
        <v>5.7757129999999997E-2</v>
      </c>
      <c r="BB159" s="12">
        <f t="shared" si="64"/>
        <v>0.66117763400000007</v>
      </c>
      <c r="BC159" s="3">
        <f t="shared" si="68"/>
        <v>-0.77329180199703162</v>
      </c>
      <c r="BD159" s="3">
        <f t="shared" si="71"/>
        <v>-0.74262937954158426</v>
      </c>
      <c r="BE159" s="3">
        <f t="shared" si="72"/>
        <v>-0.74294629547904878</v>
      </c>
      <c r="BF159" s="3">
        <f t="shared" si="75"/>
        <v>-0.59900973108857303</v>
      </c>
      <c r="BG159" s="3">
        <f t="shared" si="69"/>
        <v>0.66791738100177322</v>
      </c>
      <c r="BH159" s="3">
        <f t="shared" si="76"/>
        <v>1.4906298119561041</v>
      </c>
      <c r="BI159" s="12">
        <f t="shared" si="52"/>
        <v>0.45286523310022203</v>
      </c>
      <c r="BJ159" s="12">
        <f t="shared" si="52"/>
        <v>0.53116415122567939</v>
      </c>
    </row>
    <row r="160" spans="1:62" x14ac:dyDescent="0.25">
      <c r="A160" s="2" t="str">
        <f>'Real GDP'!A160</f>
        <v>Q2/1998</v>
      </c>
      <c r="B160" s="3">
        <f>100*DataTransformed!B156</f>
        <v>3.8607354494274659</v>
      </c>
      <c r="C160" s="3">
        <f>100*DataTransformed!L156</f>
        <v>0.83639928883734171</v>
      </c>
      <c r="G160" s="3">
        <f t="shared" si="53"/>
        <v>0.27340656453832157</v>
      </c>
      <c r="H160" s="3">
        <f t="shared" si="54"/>
        <v>-1.0461528649796092</v>
      </c>
      <c r="L160" s="2">
        <v>1</v>
      </c>
      <c r="M160" s="3">
        <f t="shared" si="65"/>
        <v>0.2970048687740221</v>
      </c>
      <c r="N160" s="3">
        <f t="shared" si="55"/>
        <v>3.9244541789967745E-2</v>
      </c>
      <c r="O160" s="3">
        <f t="shared" si="56"/>
        <v>0.63895312766686319</v>
      </c>
      <c r="P160" s="3">
        <f t="shared" si="57"/>
        <v>0.92157427538371406</v>
      </c>
      <c r="Q160" s="11">
        <v>0.13024311</v>
      </c>
      <c r="R160" s="11">
        <v>0.16377995000000001</v>
      </c>
      <c r="S160" s="11">
        <v>8.0282398000000005E-2</v>
      </c>
      <c r="T160" s="11">
        <v>-0.11472462999999999</v>
      </c>
      <c r="U160" s="11">
        <v>0.14688651999999999</v>
      </c>
      <c r="W160" s="12">
        <f t="shared" si="58"/>
        <v>0.27622423800000001</v>
      </c>
      <c r="X160" s="3">
        <f t="shared" si="66"/>
        <v>0.24410037555458752</v>
      </c>
      <c r="Y160" s="3">
        <f t="shared" si="67"/>
        <v>0.12037649383670809</v>
      </c>
      <c r="Z160" s="3">
        <f t="shared" si="70"/>
        <v>0.10257807140730422</v>
      </c>
      <c r="AA160" s="3">
        <f t="shared" si="73"/>
        <v>0.15954977037559015</v>
      </c>
      <c r="AB160" s="3">
        <f t="shared" si="59"/>
        <v>9.2615973345946765E-3</v>
      </c>
      <c r="AC160" s="3">
        <f t="shared" si="74"/>
        <v>0.13979289736113978</v>
      </c>
      <c r="AD160" s="12">
        <f t="shared" si="51"/>
        <v>1.902889347436</v>
      </c>
      <c r="AE160" s="12">
        <f t="shared" si="51"/>
        <v>2.0417957033472014</v>
      </c>
      <c r="AQ160" s="2">
        <v>1</v>
      </c>
      <c r="AR160" s="3">
        <f t="shared" si="60"/>
        <v>-1.1261560285053489</v>
      </c>
      <c r="AS160" s="3">
        <f t="shared" si="61"/>
        <v>-0.83404909393125748</v>
      </c>
      <c r="AT160" s="3">
        <f t="shared" si="62"/>
        <v>-0.79175876262419498</v>
      </c>
      <c r="AU160" s="3">
        <f t="shared" si="63"/>
        <v>-0.93956079476762755</v>
      </c>
      <c r="AV160" s="11">
        <v>-0.24866141</v>
      </c>
      <c r="AW160" s="11">
        <v>0.35029052999999999</v>
      </c>
      <c r="AX160" s="11">
        <v>0.16982596999999999</v>
      </c>
      <c r="AY160" s="11">
        <v>5.3346196999999998E-2</v>
      </c>
      <c r="AZ160" s="11">
        <v>5.3904612999999997E-2</v>
      </c>
      <c r="BB160" s="12">
        <f t="shared" si="64"/>
        <v>0.62736731000000001</v>
      </c>
      <c r="BC160" s="3">
        <f t="shared" si="68"/>
        <v>-0.87767037845167861</v>
      </c>
      <c r="BD160" s="3">
        <f t="shared" si="71"/>
        <v>-0.78301487725959384</v>
      </c>
      <c r="BE160" s="3">
        <f t="shared" si="72"/>
        <v>-0.75452439091754286</v>
      </c>
      <c r="BF160" s="3">
        <f t="shared" si="75"/>
        <v>-0.76508119913092598</v>
      </c>
      <c r="BG160" s="3">
        <f t="shared" si="69"/>
        <v>0.15227093290960197</v>
      </c>
      <c r="BH160" s="3">
        <f t="shared" si="76"/>
        <v>0.42378113232991155</v>
      </c>
      <c r="BI160" s="12">
        <f t="shared" si="52"/>
        <v>0.44550245042020131</v>
      </c>
      <c r="BJ160" s="12">
        <f t="shared" si="52"/>
        <v>0.53021100267361421</v>
      </c>
    </row>
    <row r="161" spans="1:62" x14ac:dyDescent="0.25">
      <c r="A161" s="2" t="str">
        <f>'Real GDP'!A161</f>
        <v>Q3/1998</v>
      </c>
      <c r="B161" s="3">
        <f>100*DataTransformed!B157</f>
        <v>5.1988515306064187</v>
      </c>
      <c r="C161" s="3">
        <f>100*DataTransformed!L157</f>
        <v>1.4946879579678551</v>
      </c>
      <c r="G161" s="3">
        <f t="shared" si="53"/>
        <v>0.68089021505311664</v>
      </c>
      <c r="H161" s="3">
        <f t="shared" si="54"/>
        <v>-0.76192762690855564</v>
      </c>
      <c r="L161" s="2">
        <v>1</v>
      </c>
      <c r="M161" s="3">
        <f t="shared" si="65"/>
        <v>0.27340656453832157</v>
      </c>
      <c r="N161" s="3">
        <f t="shared" si="55"/>
        <v>0.2970048687740221</v>
      </c>
      <c r="O161" s="3">
        <f t="shared" si="56"/>
        <v>3.9244541789967745E-2</v>
      </c>
      <c r="P161" s="3">
        <f t="shared" si="57"/>
        <v>0.63895312766686319</v>
      </c>
      <c r="Q161" s="11">
        <v>7.7203774000000003E-2</v>
      </c>
      <c r="R161" s="11">
        <v>0.11821642</v>
      </c>
      <c r="S161" s="11">
        <v>9.5109904999999995E-2</v>
      </c>
      <c r="T161" s="11">
        <v>-0.10437349</v>
      </c>
      <c r="U161" s="11">
        <v>0.11912194</v>
      </c>
      <c r="W161" s="12">
        <f t="shared" si="58"/>
        <v>0.22807477499999998</v>
      </c>
      <c r="X161" s="3">
        <f t="shared" si="66"/>
        <v>0.20979027046452869</v>
      </c>
      <c r="Y161" s="3">
        <f t="shared" si="67"/>
        <v>0.28341740621589306</v>
      </c>
      <c r="Z161" s="3">
        <f t="shared" si="70"/>
        <v>0.20494896130507662</v>
      </c>
      <c r="AA161" s="3">
        <f t="shared" si="73"/>
        <v>0.12938945365081447</v>
      </c>
      <c r="AB161" s="3">
        <f t="shared" si="59"/>
        <v>2.3932788886130294</v>
      </c>
      <c r="AC161" s="3">
        <f t="shared" si="74"/>
        <v>3.2798911899953525</v>
      </c>
      <c r="AD161" s="12">
        <f t="shared" si="51"/>
        <v>1.8409866563500918</v>
      </c>
      <c r="AE161" s="12">
        <f t="shared" si="51"/>
        <v>2.0197539412205803</v>
      </c>
      <c r="AQ161" s="2">
        <v>1</v>
      </c>
      <c r="AR161" s="3">
        <f t="shared" si="60"/>
        <v>-1.0461528649796092</v>
      </c>
      <c r="AS161" s="3">
        <f t="shared" si="61"/>
        <v>-1.1261560285053489</v>
      </c>
      <c r="AT161" s="3">
        <f t="shared" si="62"/>
        <v>-0.83404909393125748</v>
      </c>
      <c r="AU161" s="3">
        <f t="shared" si="63"/>
        <v>-0.79175876262419498</v>
      </c>
      <c r="AV161" s="11">
        <v>-0.22059107</v>
      </c>
      <c r="AW161" s="11">
        <v>0.33750641999999997</v>
      </c>
      <c r="AX161" s="11">
        <v>0.16704826</v>
      </c>
      <c r="AY161" s="11">
        <v>4.3717201999999997E-2</v>
      </c>
      <c r="AZ161" s="11">
        <v>3.6880557000000001E-2</v>
      </c>
      <c r="BB161" s="12">
        <f t="shared" si="64"/>
        <v>0.58515243900000002</v>
      </c>
      <c r="BC161" s="3">
        <f t="shared" si="68"/>
        <v>-0.8274595801748611</v>
      </c>
      <c r="BD161" s="3">
        <f t="shared" si="71"/>
        <v>-0.83452436890655202</v>
      </c>
      <c r="BE161" s="3">
        <f t="shared" si="72"/>
        <v>-0.77040733124375327</v>
      </c>
      <c r="BF161" s="3">
        <f t="shared" si="75"/>
        <v>-0.74617179807611234</v>
      </c>
      <c r="BG161" s="3">
        <f t="shared" si="69"/>
        <v>2.3036352079324151E-2</v>
      </c>
      <c r="BH161" s="3">
        <f t="shared" si="76"/>
        <v>1.3316496827461474E-3</v>
      </c>
      <c r="BI161" s="12">
        <f t="shared" si="52"/>
        <v>0.44573659716196395</v>
      </c>
      <c r="BJ161" s="12">
        <f t="shared" si="52"/>
        <v>0.52199289137183458</v>
      </c>
    </row>
    <row r="162" spans="1:62" x14ac:dyDescent="0.25">
      <c r="A162" s="2" t="str">
        <f>'Real GDP'!A162</f>
        <v>Q4/1998</v>
      </c>
      <c r="B162" s="3">
        <f>100*DataTransformed!B158</f>
        <v>6.5128195539294609</v>
      </c>
      <c r="C162" s="3">
        <f>100*DataTransformed!L158</f>
        <v>1.2452123611275567</v>
      </c>
      <c r="G162" s="3">
        <f t="shared" si="53"/>
        <v>1.0810202892180187</v>
      </c>
      <c r="H162" s="3">
        <f t="shared" si="54"/>
        <v>-0.86964216648662296</v>
      </c>
      <c r="L162" s="2">
        <v>1</v>
      </c>
      <c r="M162" s="3">
        <f t="shared" si="65"/>
        <v>0.68089021505311664</v>
      </c>
      <c r="N162" s="3">
        <f t="shared" si="55"/>
        <v>0.27340656453832157</v>
      </c>
      <c r="O162" s="3">
        <f t="shared" si="56"/>
        <v>0.2970048687740221</v>
      </c>
      <c r="P162" s="3">
        <f t="shared" si="57"/>
        <v>3.9244541789967745E-2</v>
      </c>
      <c r="Q162" s="11">
        <v>4.5299023000000001E-2</v>
      </c>
      <c r="R162" s="11">
        <v>0.15010250999999999</v>
      </c>
      <c r="S162" s="11">
        <v>7.9253460999999997E-2</v>
      </c>
      <c r="T162" s="11">
        <v>-0.14577543000000001</v>
      </c>
      <c r="U162" s="11">
        <v>0.14490791</v>
      </c>
      <c r="W162" s="12">
        <f t="shared" si="58"/>
        <v>0.22848845099999998</v>
      </c>
      <c r="X162" s="3">
        <f t="shared" si="66"/>
        <v>0.13156160188575969</v>
      </c>
      <c r="Y162" s="3">
        <f t="shared" si="67"/>
        <v>0.10168355235625978</v>
      </c>
      <c r="Z162" s="3">
        <f t="shared" si="70"/>
        <v>0.16794888261561622</v>
      </c>
      <c r="AA162" s="3">
        <f t="shared" si="73"/>
        <v>0.14580101272206161</v>
      </c>
      <c r="AB162" s="3">
        <f t="shared" si="59"/>
        <v>9.7211881460297338</v>
      </c>
      <c r="AC162" s="3">
        <f t="shared" si="74"/>
        <v>9.4317895787449793</v>
      </c>
      <c r="AD162" s="12">
        <f t="shared" si="51"/>
        <v>1.7290722316297211</v>
      </c>
      <c r="AE162" s="12">
        <f t="shared" si="51"/>
        <v>1.8078273364161721</v>
      </c>
      <c r="AQ162" s="2">
        <v>1</v>
      </c>
      <c r="AR162" s="3">
        <f t="shared" si="60"/>
        <v>-0.76192762690855564</v>
      </c>
      <c r="AS162" s="3">
        <f t="shared" si="61"/>
        <v>-1.0461528649796092</v>
      </c>
      <c r="AT162" s="3">
        <f t="shared" si="62"/>
        <v>-1.1261560285053489</v>
      </c>
      <c r="AU162" s="3">
        <f t="shared" si="63"/>
        <v>-0.83404909393125748</v>
      </c>
      <c r="AV162" s="11">
        <v>-0.22469437</v>
      </c>
      <c r="AW162" s="11">
        <v>0.33184861999999998</v>
      </c>
      <c r="AX162" s="11">
        <v>0.15441452</v>
      </c>
      <c r="AY162" s="11">
        <v>4.5775074999999998E-2</v>
      </c>
      <c r="AZ162" s="11">
        <v>3.2686102000000002E-2</v>
      </c>
      <c r="BB162" s="12">
        <f t="shared" si="64"/>
        <v>0.56472431700000003</v>
      </c>
      <c r="BC162" s="3">
        <f t="shared" si="68"/>
        <v>-0.71789188444570928</v>
      </c>
      <c r="BD162" s="3">
        <f t="shared" si="71"/>
        <v>-0.75461459211959514</v>
      </c>
      <c r="BE162" s="3">
        <f t="shared" si="72"/>
        <v>-0.79507385182376411</v>
      </c>
      <c r="BF162" s="3">
        <f t="shared" si="75"/>
        <v>-0.76566462726987961</v>
      </c>
      <c r="BG162" s="3">
        <f t="shared" si="69"/>
        <v>0.12352830879667845</v>
      </c>
      <c r="BH162" s="3">
        <f t="shared" si="76"/>
        <v>5.7994465713806377E-2</v>
      </c>
      <c r="BI162" s="12">
        <f t="shared" si="52"/>
        <v>0.44489339487501828</v>
      </c>
      <c r="BJ162" s="12">
        <f t="shared" si="52"/>
        <v>0.52271969577771915</v>
      </c>
    </row>
    <row r="163" spans="1:62" x14ac:dyDescent="0.25">
      <c r="A163" s="2" t="str">
        <f>'Real GDP'!A163</f>
        <v>Q1/1999</v>
      </c>
      <c r="B163" s="3">
        <f>100*DataTransformed!B159</f>
        <v>3.1813177272631776</v>
      </c>
      <c r="C163" s="3">
        <f>100*DataTransformed!L159</f>
        <v>1.9944684588502071</v>
      </c>
      <c r="G163" s="3">
        <f t="shared" si="53"/>
        <v>6.6510004855674557E-2</v>
      </c>
      <c r="H163" s="3">
        <f t="shared" si="54"/>
        <v>-0.54614048289743222</v>
      </c>
      <c r="L163" s="2">
        <v>1</v>
      </c>
      <c r="M163" s="3">
        <f t="shared" si="65"/>
        <v>1.0810202892180187</v>
      </c>
      <c r="N163" s="3">
        <f t="shared" si="55"/>
        <v>0.68089021505311664</v>
      </c>
      <c r="O163" s="3">
        <f t="shared" si="56"/>
        <v>0.27340656453832157</v>
      </c>
      <c r="P163" s="3">
        <f t="shared" si="57"/>
        <v>0.2970048687740221</v>
      </c>
      <c r="Q163" s="11">
        <v>1.1776948000000001E-2</v>
      </c>
      <c r="R163" s="11">
        <v>0.18316256</v>
      </c>
      <c r="S163" s="11">
        <v>5.5173148999999998E-2</v>
      </c>
      <c r="T163" s="11">
        <v>-9.3460902999999998E-2</v>
      </c>
      <c r="U163" s="11">
        <v>0.14909331000000001</v>
      </c>
      <c r="W163" s="12">
        <f t="shared" si="58"/>
        <v>0.29396811600000006</v>
      </c>
      <c r="X163" s="3">
        <f t="shared" si="66"/>
        <v>0.26607486343663567</v>
      </c>
      <c r="Y163" s="3">
        <f t="shared" si="67"/>
        <v>0.12219205105013828</v>
      </c>
      <c r="Z163" s="3">
        <f t="shared" si="70"/>
        <v>0.11602097105427728</v>
      </c>
      <c r="AA163" s="3">
        <f t="shared" si="73"/>
        <v>0.19612488493220517</v>
      </c>
      <c r="AB163" s="3">
        <f t="shared" si="59"/>
        <v>0.42947248082309059</v>
      </c>
      <c r="AC163" s="3">
        <f t="shared" si="74"/>
        <v>0.18116609708463702</v>
      </c>
      <c r="AD163" s="12">
        <f t="shared" si="51"/>
        <v>1.6380330338812461</v>
      </c>
      <c r="AE163" s="12">
        <f t="shared" si="51"/>
        <v>1.6074975081984997</v>
      </c>
      <c r="AQ163" s="2">
        <v>1</v>
      </c>
      <c r="AR163" s="3">
        <f t="shared" si="60"/>
        <v>-0.86964216648662296</v>
      </c>
      <c r="AS163" s="3">
        <f t="shared" si="61"/>
        <v>-0.76192762690855564</v>
      </c>
      <c r="AT163" s="3">
        <f t="shared" si="62"/>
        <v>-1.0461528649796092</v>
      </c>
      <c r="AU163" s="3">
        <f t="shared" si="63"/>
        <v>-1.1261560285053489</v>
      </c>
      <c r="AV163" s="11">
        <v>-0.20899139999999999</v>
      </c>
      <c r="AW163" s="11">
        <v>0.34213829000000001</v>
      </c>
      <c r="AX163" s="11">
        <v>0.16285061000000001</v>
      </c>
      <c r="AY163" s="11">
        <v>3.6268953E-2</v>
      </c>
      <c r="AZ163" s="11">
        <v>4.1662927999999997E-3</v>
      </c>
      <c r="BB163" s="12">
        <f t="shared" si="64"/>
        <v>0.54542414580000009</v>
      </c>
      <c r="BC163" s="3">
        <f t="shared" si="68"/>
        <v>-0.67324442741553847</v>
      </c>
      <c r="BD163" s="3">
        <f t="shared" si="71"/>
        <v>-0.66527586661787896</v>
      </c>
      <c r="BE163" s="3">
        <f t="shared" si="72"/>
        <v>-0.70077216027596323</v>
      </c>
      <c r="BF163" s="3">
        <f t="shared" si="75"/>
        <v>-0.77641754318682643</v>
      </c>
      <c r="BG163" s="3">
        <f t="shared" si="69"/>
        <v>8.6661367714452125E-2</v>
      </c>
      <c r="BH163" s="3">
        <f t="shared" si="76"/>
        <v>0.28445189740419474</v>
      </c>
      <c r="BI163" s="12">
        <f t="shared" si="52"/>
        <v>0.42698335295889067</v>
      </c>
      <c r="BJ163" s="12">
        <f t="shared" si="52"/>
        <v>0.51406093062886915</v>
      </c>
    </row>
    <row r="164" spans="1:62" x14ac:dyDescent="0.25">
      <c r="A164" s="2" t="str">
        <f>'Real GDP'!A164</f>
        <v>Q2/1999</v>
      </c>
      <c r="B164" s="3">
        <f>100*DataTransformed!B160</f>
        <v>3.2853340458693481</v>
      </c>
      <c r="C164" s="3">
        <f>100*DataTransformed!L160</f>
        <v>1.3411698745009915</v>
      </c>
      <c r="G164" s="3">
        <f t="shared" si="53"/>
        <v>9.8185096288257057E-2</v>
      </c>
      <c r="H164" s="3">
        <f t="shared" si="54"/>
        <v>-0.82821118284339168</v>
      </c>
      <c r="L164" s="2">
        <v>1</v>
      </c>
      <c r="M164" s="3">
        <f t="shared" si="65"/>
        <v>6.6510004855674557E-2</v>
      </c>
      <c r="N164" s="3">
        <f t="shared" si="55"/>
        <v>1.0810202892180187</v>
      </c>
      <c r="O164" s="3">
        <f t="shared" si="56"/>
        <v>0.68089021505311664</v>
      </c>
      <c r="P164" s="3">
        <f t="shared" si="57"/>
        <v>0.27340656453832157</v>
      </c>
      <c r="Q164" s="11">
        <v>4.9104294999999997E-3</v>
      </c>
      <c r="R164" s="11">
        <v>0.20967833999999999</v>
      </c>
      <c r="S164" s="11">
        <v>8.0139081000000001E-2</v>
      </c>
      <c r="T164" s="11">
        <v>-5.1597407999999997E-2</v>
      </c>
      <c r="U164" s="11">
        <v>0.12984512000000001</v>
      </c>
      <c r="W164" s="12">
        <f t="shared" si="58"/>
        <v>0.36806513299999999</v>
      </c>
      <c r="X164" s="3">
        <f t="shared" si="66"/>
        <v>0.10585644738377872</v>
      </c>
      <c r="Y164" s="3">
        <f t="shared" si="67"/>
        <v>9.7281669967771933E-2</v>
      </c>
      <c r="Z164" s="3">
        <f t="shared" si="70"/>
        <v>1.4428778814192217E-2</v>
      </c>
      <c r="AA164" s="3">
        <f t="shared" si="73"/>
        <v>0.11126264852773995</v>
      </c>
      <c r="AB164" s="3">
        <f t="shared" si="59"/>
        <v>6.3461586173669225E-4</v>
      </c>
      <c r="AC164" s="3">
        <f t="shared" si="74"/>
        <v>1.8442514374058072E-3</v>
      </c>
      <c r="AD164" s="12">
        <f t="shared" si="51"/>
        <v>1.5841096764523086</v>
      </c>
      <c r="AE164" s="12">
        <f t="shared" si="51"/>
        <v>1.6046647521009061</v>
      </c>
      <c r="AQ164" s="2">
        <v>1</v>
      </c>
      <c r="AR164" s="3">
        <f t="shared" si="60"/>
        <v>-0.54614048289743222</v>
      </c>
      <c r="AS164" s="3">
        <f t="shared" si="61"/>
        <v>-0.86964216648662296</v>
      </c>
      <c r="AT164" s="3">
        <f t="shared" si="62"/>
        <v>-0.76192762690855564</v>
      </c>
      <c r="AU164" s="3">
        <f t="shared" si="63"/>
        <v>-1.0461528649796092</v>
      </c>
      <c r="AV164" s="11">
        <v>-0.21330930000000001</v>
      </c>
      <c r="AW164" s="11">
        <v>0.34227726000000003</v>
      </c>
      <c r="AX164" s="11">
        <v>0.16138981999999999</v>
      </c>
      <c r="AY164" s="11">
        <v>4.0788887000000003E-2</v>
      </c>
      <c r="AZ164" s="11">
        <v>1.1253423E-2</v>
      </c>
      <c r="BB164" s="12">
        <f t="shared" si="64"/>
        <v>0.55570939000000008</v>
      </c>
      <c r="BC164" s="3">
        <f t="shared" si="68"/>
        <v>-0.58344314136332476</v>
      </c>
      <c r="BD164" s="3">
        <f t="shared" si="71"/>
        <v>-0.61294875088086143</v>
      </c>
      <c r="BE164" s="3">
        <f t="shared" si="72"/>
        <v>-0.62539013252365372</v>
      </c>
      <c r="BF164" s="3">
        <f t="shared" si="75"/>
        <v>-0.65792014561552803</v>
      </c>
      <c r="BG164" s="3">
        <f t="shared" si="69"/>
        <v>0.32137856516088409</v>
      </c>
      <c r="BH164" s="3">
        <f t="shared" si="76"/>
        <v>0.15555753881521461</v>
      </c>
      <c r="BI164" s="12">
        <f t="shared" si="52"/>
        <v>0.42372802954457595</v>
      </c>
      <c r="BJ164" s="12">
        <f t="shared" si="52"/>
        <v>0.51123898275545043</v>
      </c>
    </row>
    <row r="165" spans="1:62" x14ac:dyDescent="0.25">
      <c r="A165" s="2" t="str">
        <f>'Real GDP'!A165</f>
        <v>Q3/1999</v>
      </c>
      <c r="B165" s="3">
        <f>100*DataTransformed!B161</f>
        <v>5.0026452584120307</v>
      </c>
      <c r="C165" s="3">
        <f>100*DataTransformed!L161</f>
        <v>1.4440230431628009</v>
      </c>
      <c r="G165" s="3">
        <f t="shared" si="53"/>
        <v>0.62114140164880594</v>
      </c>
      <c r="H165" s="3">
        <f t="shared" si="54"/>
        <v>-0.78380290465158042</v>
      </c>
      <c r="L165" s="2">
        <v>1</v>
      </c>
      <c r="M165" s="3">
        <f t="shared" si="65"/>
        <v>9.8185096288257057E-2</v>
      </c>
      <c r="N165" s="3">
        <f t="shared" si="55"/>
        <v>6.6510004855674557E-2</v>
      </c>
      <c r="O165" s="3">
        <f t="shared" si="56"/>
        <v>1.0810202892180187</v>
      </c>
      <c r="P165" s="3">
        <f t="shared" si="57"/>
        <v>0.68089021505311664</v>
      </c>
      <c r="Q165" s="11">
        <v>-3.4607447E-2</v>
      </c>
      <c r="R165" s="11">
        <v>0.19398204999999999</v>
      </c>
      <c r="S165" s="11">
        <v>8.5010682000000004E-2</v>
      </c>
      <c r="T165" s="11">
        <v>-3.2780011999999997E-2</v>
      </c>
      <c r="U165" s="11">
        <v>8.3034580999999996E-2</v>
      </c>
      <c r="W165" s="12">
        <f t="shared" si="58"/>
        <v>0.32924730099999999</v>
      </c>
      <c r="X165" s="3">
        <f t="shared" si="66"/>
        <v>1.1194335791173009E-2</v>
      </c>
      <c r="Y165" s="3">
        <f t="shared" si="67"/>
        <v>6.5068711093504983E-2</v>
      </c>
      <c r="Z165" s="3">
        <f t="shared" si="70"/>
        <v>4.4758539315160169E-2</v>
      </c>
      <c r="AA165" s="3">
        <f t="shared" si="73"/>
        <v>0.13663689078506946</v>
      </c>
      <c r="AB165" s="3">
        <f t="shared" si="59"/>
        <v>4.0119129068956694</v>
      </c>
      <c r="AC165" s="3">
        <f t="shared" si="74"/>
        <v>2.5314121086489423</v>
      </c>
      <c r="AD165" s="12">
        <f t="shared" si="51"/>
        <v>1.6150009999118999</v>
      </c>
      <c r="AE165" s="12">
        <f t="shared" si="51"/>
        <v>1.6234750514144287</v>
      </c>
      <c r="AQ165" s="2">
        <v>1</v>
      </c>
      <c r="AR165" s="3">
        <f t="shared" si="60"/>
        <v>-0.82821118284339168</v>
      </c>
      <c r="AS165" s="3">
        <f t="shared" si="61"/>
        <v>-0.54614048289743222</v>
      </c>
      <c r="AT165" s="3">
        <f t="shared" si="62"/>
        <v>-0.86964216648662296</v>
      </c>
      <c r="AU165" s="3">
        <f t="shared" si="63"/>
        <v>-0.76192762690855564</v>
      </c>
      <c r="AV165" s="11">
        <v>-0.22812066</v>
      </c>
      <c r="AW165" s="11">
        <v>0.35883737999999998</v>
      </c>
      <c r="AX165" s="11">
        <v>0.17390734999999999</v>
      </c>
      <c r="AY165" s="11">
        <v>4.1941216000000003E-2</v>
      </c>
      <c r="AZ165" s="11">
        <v>-5.0200239000000005E-4</v>
      </c>
      <c r="BB165" s="12">
        <f t="shared" si="64"/>
        <v>0.57418394361000002</v>
      </c>
      <c r="BC165" s="3">
        <f t="shared" si="68"/>
        <v>-0.65638299550424462</v>
      </c>
      <c r="BD165" s="3">
        <f t="shared" si="71"/>
        <v>-0.54519616396140735</v>
      </c>
      <c r="BE165" s="3">
        <f t="shared" si="72"/>
        <v>-0.56305832761696684</v>
      </c>
      <c r="BF165" s="3">
        <f t="shared" si="75"/>
        <v>-0.59272347503312017</v>
      </c>
      <c r="BG165" s="3">
        <f t="shared" si="69"/>
        <v>8.7092762051710945E-2</v>
      </c>
      <c r="BH165" s="3">
        <f t="shared" si="76"/>
        <v>0.19585531164432002</v>
      </c>
      <c r="BI165" s="12">
        <f t="shared" si="52"/>
        <v>0.42690024804226717</v>
      </c>
      <c r="BJ165" s="12">
        <f t="shared" si="52"/>
        <v>0.51638436948649646</v>
      </c>
    </row>
    <row r="166" spans="1:62" x14ac:dyDescent="0.25">
      <c r="A166" s="2" t="str">
        <f>'Real GDP'!A166</f>
        <v>Q4/1999</v>
      </c>
      <c r="B166" s="3">
        <f>100*DataTransformed!B162</f>
        <v>6.8837275365460471</v>
      </c>
      <c r="C166" s="3">
        <f>100*DataTransformed!L162</f>
        <v>1.8269477418975555</v>
      </c>
      <c r="G166" s="3">
        <f t="shared" si="53"/>
        <v>1.1939693381738636</v>
      </c>
      <c r="H166" s="3">
        <f t="shared" si="54"/>
        <v>-0.61846986951833582</v>
      </c>
      <c r="L166" s="2">
        <v>1</v>
      </c>
      <c r="M166" s="3">
        <f t="shared" si="65"/>
        <v>0.62114140164880594</v>
      </c>
      <c r="N166" s="3">
        <f t="shared" si="55"/>
        <v>9.8185096288257057E-2</v>
      </c>
      <c r="O166" s="3">
        <f t="shared" si="56"/>
        <v>6.6510004855674557E-2</v>
      </c>
      <c r="P166" s="3">
        <f t="shared" si="57"/>
        <v>1.0810202892180187</v>
      </c>
      <c r="Q166" s="11">
        <v>-2.1837572E-2</v>
      </c>
      <c r="R166" s="11">
        <v>0.16012456999999999</v>
      </c>
      <c r="S166" s="11">
        <v>6.1757716999999997E-2</v>
      </c>
      <c r="T166" s="11">
        <v>-3.5188480999999998E-3</v>
      </c>
      <c r="U166" s="11">
        <v>5.1571973E-2</v>
      </c>
      <c r="W166" s="12">
        <f t="shared" si="58"/>
        <v>0.26993541189999998</v>
      </c>
      <c r="X166" s="3">
        <f t="shared" si="66"/>
        <v>0.13920242580218675</v>
      </c>
      <c r="Y166" s="3">
        <f t="shared" si="67"/>
        <v>6.349270321328844E-2</v>
      </c>
      <c r="Z166" s="3">
        <f t="shared" si="70"/>
        <v>0.16397063255861472</v>
      </c>
      <c r="AA166" s="3">
        <f t="shared" si="73"/>
        <v>0.16164766880920817</v>
      </c>
      <c r="AB166" s="3">
        <f t="shared" si="59"/>
        <v>11.997208289642961</v>
      </c>
      <c r="AC166" s="3">
        <f t="shared" si="74"/>
        <v>11.492044285052978</v>
      </c>
      <c r="AD166" s="12">
        <f t="shared" si="51"/>
        <v>1.6981661000007529</v>
      </c>
      <c r="AE166" s="12">
        <f t="shared" si="51"/>
        <v>1.7256075677075198</v>
      </c>
      <c r="AQ166" s="2">
        <v>1</v>
      </c>
      <c r="AR166" s="3">
        <f t="shared" si="60"/>
        <v>-0.78380290465158042</v>
      </c>
      <c r="AS166" s="3">
        <f t="shared" si="61"/>
        <v>-0.82821118284339168</v>
      </c>
      <c r="AT166" s="3">
        <f t="shared" si="62"/>
        <v>-0.54614048289743222</v>
      </c>
      <c r="AU166" s="3">
        <f t="shared" si="63"/>
        <v>-0.86964216648662296</v>
      </c>
      <c r="AV166" s="11">
        <v>-0.22745905</v>
      </c>
      <c r="AW166" s="11">
        <v>0.39116988000000003</v>
      </c>
      <c r="AX166" s="11">
        <v>0.16860559</v>
      </c>
      <c r="AY166" s="11">
        <v>5.1601007999999997E-2</v>
      </c>
      <c r="AZ166" s="11">
        <v>1.6148642E-3</v>
      </c>
      <c r="BB166" s="12">
        <f t="shared" si="64"/>
        <v>0.61299134220000007</v>
      </c>
      <c r="BC166" s="3">
        <f t="shared" si="68"/>
        <v>-0.70328592671270196</v>
      </c>
      <c r="BD166" s="3">
        <f t="shared" si="71"/>
        <v>-0.63015665994547909</v>
      </c>
      <c r="BE166" s="3">
        <f t="shared" si="72"/>
        <v>-0.52614224632922202</v>
      </c>
      <c r="BF166" s="3">
        <f t="shared" si="75"/>
        <v>-0.52949534575307089</v>
      </c>
      <c r="BG166" s="3">
        <f t="shared" si="69"/>
        <v>3.8589010386904876E-2</v>
      </c>
      <c r="BH166" s="3">
        <f t="shared" si="76"/>
        <v>4.2465752673026831E-2</v>
      </c>
      <c r="BI166" s="12">
        <f t="shared" si="52"/>
        <v>0.41093044610214857</v>
      </c>
      <c r="BJ166" s="12">
        <f t="shared" si="52"/>
        <v>0.50016674928562799</v>
      </c>
    </row>
    <row r="167" spans="1:62" x14ac:dyDescent="0.25">
      <c r="A167" s="2" t="str">
        <f>'Real GDP'!A167</f>
        <v>Q1/2000</v>
      </c>
      <c r="B167" s="3">
        <f>100*DataTransformed!B163</f>
        <v>1.1589867805668064</v>
      </c>
      <c r="C167" s="3">
        <f>100*DataTransformed!L163</f>
        <v>3.0472675816692885</v>
      </c>
      <c r="G167" s="3">
        <f t="shared" si="53"/>
        <v>-0.54933103337684652</v>
      </c>
      <c r="H167" s="3">
        <f t="shared" si="54"/>
        <v>-9.1579899742501095E-2</v>
      </c>
      <c r="L167" s="2">
        <v>1</v>
      </c>
      <c r="M167" s="3">
        <f t="shared" si="65"/>
        <v>1.1939693381738636</v>
      </c>
      <c r="N167" s="3">
        <f t="shared" si="55"/>
        <v>0.62114140164880594</v>
      </c>
      <c r="O167" s="3">
        <f t="shared" si="56"/>
        <v>9.8185096288257057E-2</v>
      </c>
      <c r="P167" s="3">
        <f t="shared" si="57"/>
        <v>6.6510004855674557E-2</v>
      </c>
      <c r="Q167" s="11">
        <v>-5.4255111000000002E-2</v>
      </c>
      <c r="R167" s="11">
        <v>0.15482307000000001</v>
      </c>
      <c r="S167" s="11">
        <v>7.9863012999999997E-2</v>
      </c>
      <c r="T167" s="11">
        <v>-3.5292637000000002E-2</v>
      </c>
      <c r="U167" s="11">
        <v>0.1069879</v>
      </c>
      <c r="W167" s="12">
        <f t="shared" si="58"/>
        <v>0.306381346</v>
      </c>
      <c r="X167" s="3">
        <f t="shared" si="66"/>
        <v>0.18385566604304951</v>
      </c>
      <c r="Y167" s="3">
        <f t="shared" si="67"/>
        <v>4.1896985209666809E-2</v>
      </c>
      <c r="Z167" s="3">
        <f t="shared" si="70"/>
        <v>-1.903524239955141E-2</v>
      </c>
      <c r="AA167" s="3">
        <f t="shared" si="73"/>
        <v>4.7680147509122563E-2</v>
      </c>
      <c r="AB167" s="3">
        <f t="shared" si="59"/>
        <v>5.7969073519971843</v>
      </c>
      <c r="AC167" s="3">
        <f t="shared" si="74"/>
        <v>3.8435464413118883</v>
      </c>
      <c r="AD167" s="12">
        <f t="shared" si="51"/>
        <v>1.6739831794224225</v>
      </c>
      <c r="AE167" s="12">
        <f t="shared" si="51"/>
        <v>1.7107584730841299</v>
      </c>
      <c r="AQ167" s="2">
        <v>1</v>
      </c>
      <c r="AR167" s="3">
        <f t="shared" si="60"/>
        <v>-0.61846986951833582</v>
      </c>
      <c r="AS167" s="3">
        <f t="shared" si="61"/>
        <v>-0.78380290465158042</v>
      </c>
      <c r="AT167" s="3">
        <f t="shared" si="62"/>
        <v>-0.82821118284339168</v>
      </c>
      <c r="AU167" s="3">
        <f t="shared" si="63"/>
        <v>-0.54614048289743222</v>
      </c>
      <c r="AV167" s="11">
        <v>-0.23190704000000001</v>
      </c>
      <c r="AW167" s="11">
        <v>0.37656822000000001</v>
      </c>
      <c r="AX167" s="11">
        <v>0.17866076</v>
      </c>
      <c r="AY167" s="11">
        <v>4.9108606999999999E-2</v>
      </c>
      <c r="AZ167" s="11">
        <v>-2.6461511E-2</v>
      </c>
      <c r="BB167" s="12">
        <f t="shared" si="64"/>
        <v>0.57787607599999991</v>
      </c>
      <c r="BC167" s="3">
        <f t="shared" si="68"/>
        <v>-0.63105855561893642</v>
      </c>
      <c r="BD167" s="3">
        <f t="shared" si="71"/>
        <v>-0.678335347325983</v>
      </c>
      <c r="BE167" s="3">
        <f t="shared" si="72"/>
        <v>-0.60285627246315165</v>
      </c>
      <c r="BF167" s="3">
        <f t="shared" si="75"/>
        <v>-0.51132888344569605</v>
      </c>
      <c r="BG167" s="3">
        <f t="shared" si="69"/>
        <v>1.5611909149714818</v>
      </c>
      <c r="BH167" s="3">
        <f t="shared" si="76"/>
        <v>0.94511964060116671</v>
      </c>
      <c r="BI167" s="12">
        <f t="shared" si="52"/>
        <v>0.44957757617625521</v>
      </c>
      <c r="BJ167" s="12">
        <f t="shared" si="52"/>
        <v>0.4796045280743676</v>
      </c>
    </row>
    <row r="168" spans="1:62" x14ac:dyDescent="0.25">
      <c r="A168" s="2" t="str">
        <f>'Real GDP'!A168</f>
        <v>Q2/2000</v>
      </c>
      <c r="B168" s="3">
        <f>100*DataTransformed!B164</f>
        <v>7.4846447891594892</v>
      </c>
      <c r="C168" s="3">
        <f>100*DataTransformed!L164</f>
        <v>2.2575072398222318</v>
      </c>
      <c r="G168" s="3">
        <f t="shared" si="53"/>
        <v>1.3769609031033487</v>
      </c>
      <c r="H168" s="3">
        <f t="shared" si="54"/>
        <v>-0.43256985097019346</v>
      </c>
      <c r="L168" s="2">
        <v>1</v>
      </c>
      <c r="M168" s="3">
        <f t="shared" si="65"/>
        <v>-0.54933103337684652</v>
      </c>
      <c r="N168" s="3">
        <f t="shared" si="55"/>
        <v>1.1939693381738636</v>
      </c>
      <c r="O168" s="3">
        <f t="shared" si="56"/>
        <v>0.62114140164880594</v>
      </c>
      <c r="P168" s="3">
        <f t="shared" si="57"/>
        <v>9.8185096288257057E-2</v>
      </c>
      <c r="Q168" s="11">
        <v>-6.8390109000000004E-2</v>
      </c>
      <c r="R168" s="11">
        <v>0.18188477</v>
      </c>
      <c r="S168" s="11">
        <v>5.6601708000000001E-2</v>
      </c>
      <c r="T168" s="11">
        <v>-5.2013798999999999E-2</v>
      </c>
      <c r="U168" s="11">
        <v>8.7858994999999995E-2</v>
      </c>
      <c r="W168" s="12">
        <f t="shared" si="58"/>
        <v>0.27433167400000003</v>
      </c>
      <c r="X168" s="3">
        <f t="shared" si="66"/>
        <v>-0.12440583395141455</v>
      </c>
      <c r="Y168" s="3">
        <f t="shared" si="67"/>
        <v>5.8146875678976251E-2</v>
      </c>
      <c r="Z168" s="3">
        <f t="shared" si="70"/>
        <v>-3.6541143468436397E-3</v>
      </c>
      <c r="AA168" s="3">
        <f t="shared" si="73"/>
        <v>-2.5116576471553263E-2</v>
      </c>
      <c r="AB168" s="3">
        <f t="shared" si="59"/>
        <v>24.307527353744099</v>
      </c>
      <c r="AC168" s="3">
        <f t="shared" si="74"/>
        <v>21.198797721497325</v>
      </c>
      <c r="AD168" s="12">
        <f t="shared" si="51"/>
        <v>1.8717635051083665</v>
      </c>
      <c r="AE168" s="12">
        <f t="shared" si="51"/>
        <v>1.8754286412064458</v>
      </c>
      <c r="AQ168" s="2">
        <v>1</v>
      </c>
      <c r="AR168" s="3">
        <f t="shared" si="60"/>
        <v>-9.1579899742501095E-2</v>
      </c>
      <c r="AS168" s="3">
        <f t="shared" si="61"/>
        <v>-0.61846986951833582</v>
      </c>
      <c r="AT168" s="3">
        <f t="shared" si="62"/>
        <v>-0.78380290465158042</v>
      </c>
      <c r="AU168" s="3">
        <f t="shared" si="63"/>
        <v>-0.82821118284339168</v>
      </c>
      <c r="AV168" s="11">
        <v>-0.21465279000000001</v>
      </c>
      <c r="AW168" s="11">
        <v>0.36579761</v>
      </c>
      <c r="AX168" s="11">
        <v>0.20970849</v>
      </c>
      <c r="AY168" s="11">
        <v>3.2755933000000001E-2</v>
      </c>
      <c r="AZ168" s="11">
        <v>-2.3044241E-2</v>
      </c>
      <c r="BB168" s="12">
        <f t="shared" si="64"/>
        <v>0.58521779200000001</v>
      </c>
      <c r="BC168" s="3">
        <f t="shared" si="68"/>
        <v>-0.38443957823066816</v>
      </c>
      <c r="BD168" s="3">
        <f t="shared" si="71"/>
        <v>-0.59661568341530025</v>
      </c>
      <c r="BE168" s="3">
        <f t="shared" si="72"/>
        <v>-0.65316381356791786</v>
      </c>
      <c r="BF168" s="3">
        <f t="shared" si="75"/>
        <v>-0.58115063714317128</v>
      </c>
      <c r="BG168" s="3">
        <f t="shared" si="69"/>
        <v>1.2426365605399432E-2</v>
      </c>
      <c r="BH168" s="3">
        <f t="shared" si="76"/>
        <v>0.11842210748921084</v>
      </c>
      <c r="BI168" s="12">
        <f t="shared" si="52"/>
        <v>0.44501445925911381</v>
      </c>
      <c r="BJ168" s="12">
        <f t="shared" si="52"/>
        <v>0.48271361438829052</v>
      </c>
    </row>
    <row r="169" spans="1:62" x14ac:dyDescent="0.25">
      <c r="A169" s="2" t="str">
        <f>'Real GDP'!A169</f>
        <v>Q3/2000</v>
      </c>
      <c r="B169" s="3">
        <f>100*DataTransformed!B165</f>
        <v>0.48082159124263057</v>
      </c>
      <c r="C169" s="3">
        <f>100*DataTransformed!L165</f>
        <v>2.5859049707079862</v>
      </c>
      <c r="G169" s="3">
        <f t="shared" si="53"/>
        <v>-0.75584617125218001</v>
      </c>
      <c r="H169" s="3">
        <f t="shared" si="54"/>
        <v>-0.29077958840000212</v>
      </c>
      <c r="L169" s="2">
        <v>1</v>
      </c>
      <c r="M169" s="3">
        <f t="shared" si="65"/>
        <v>1.3769609031033487</v>
      </c>
      <c r="N169" s="3">
        <f t="shared" si="55"/>
        <v>-0.54933103337684652</v>
      </c>
      <c r="O169" s="3">
        <f t="shared" si="56"/>
        <v>1.1939693381738636</v>
      </c>
      <c r="P169" s="3">
        <f t="shared" si="57"/>
        <v>0.62114140164880594</v>
      </c>
      <c r="Q169" s="11">
        <v>-8.9036240000000003E-2</v>
      </c>
      <c r="R169" s="11">
        <v>0.20568218999999999</v>
      </c>
      <c r="S169" s="11">
        <v>9.1375736999999999E-2</v>
      </c>
      <c r="T169" s="11">
        <v>-7.3333708999999997E-2</v>
      </c>
      <c r="U169" s="11">
        <v>9.8488252999999998E-2</v>
      </c>
      <c r="W169" s="12">
        <f t="shared" si="58"/>
        <v>0.322212471</v>
      </c>
      <c r="X169" s="3">
        <f t="shared" si="66"/>
        <v>0.11760149757669112</v>
      </c>
      <c r="Y169" s="3">
        <f t="shared" si="67"/>
        <v>-0.12964073210762872</v>
      </c>
      <c r="Z169" s="3">
        <f t="shared" si="70"/>
        <v>-6.2530780249909768E-3</v>
      </c>
      <c r="AA169" s="3">
        <f t="shared" si="73"/>
        <v>1.1708432070677583E-2</v>
      </c>
      <c r="AB169" s="3">
        <f t="shared" si="59"/>
        <v>8.2269902702239843</v>
      </c>
      <c r="AC169" s="3">
        <f t="shared" si="74"/>
        <v>6.3531010760164337</v>
      </c>
      <c r="AD169" s="12">
        <f t="shared" si="51"/>
        <v>1.9387429278805792</v>
      </c>
      <c r="AE169" s="12">
        <f t="shared" si="51"/>
        <v>1.9106999604427699</v>
      </c>
      <c r="AQ169" s="2">
        <v>1</v>
      </c>
      <c r="AR169" s="3">
        <f t="shared" si="60"/>
        <v>-0.43256985097019346</v>
      </c>
      <c r="AS169" s="3">
        <f t="shared" si="61"/>
        <v>-9.1579899742501095E-2</v>
      </c>
      <c r="AT169" s="3">
        <f t="shared" si="62"/>
        <v>-0.61846986951833582</v>
      </c>
      <c r="AU169" s="3">
        <f t="shared" si="63"/>
        <v>-0.78380290465158042</v>
      </c>
      <c r="AV169" s="11">
        <v>-0.18386514000000001</v>
      </c>
      <c r="AW169" s="11">
        <v>0.35254007999999998</v>
      </c>
      <c r="AX169" s="11">
        <v>0.20817429000000001</v>
      </c>
      <c r="AY169" s="11">
        <v>2.6049570000000001E-2</v>
      </c>
      <c r="AZ169" s="11">
        <v>-1.2686082E-2</v>
      </c>
      <c r="BB169" s="12">
        <f t="shared" si="64"/>
        <v>0.574077858</v>
      </c>
      <c r="BC169" s="3">
        <f t="shared" si="68"/>
        <v>-0.3615954167124471</v>
      </c>
      <c r="BD169" s="3">
        <f t="shared" si="71"/>
        <v>-0.37668136597270802</v>
      </c>
      <c r="BE169" s="3">
        <f t="shared" si="72"/>
        <v>-0.57895053165941213</v>
      </c>
      <c r="BF169" s="3">
        <f t="shared" si="75"/>
        <v>-0.6348841900086245</v>
      </c>
      <c r="BG169" s="3">
        <f t="shared" si="69"/>
        <v>2.6900983645022226E-2</v>
      </c>
      <c r="BH169" s="3">
        <f t="shared" si="76"/>
        <v>0.63516775491024113</v>
      </c>
      <c r="BI169" s="12">
        <f t="shared" si="52"/>
        <v>0.43965712317681654</v>
      </c>
      <c r="BJ169" s="12">
        <f t="shared" si="52"/>
        <v>0.48880935751988602</v>
      </c>
    </row>
    <row r="170" spans="1:62" x14ac:dyDescent="0.25">
      <c r="A170" s="2" t="str">
        <f>'Real GDP'!A170</f>
        <v>Q4/2000</v>
      </c>
      <c r="B170" s="3">
        <f>100*DataTransformed!B166</f>
        <v>2.2671524538658616</v>
      </c>
      <c r="C170" s="3">
        <f>100*DataTransformed!L166</f>
        <v>2.1435110962507054</v>
      </c>
      <c r="G170" s="3">
        <f t="shared" si="53"/>
        <v>-0.21187197412001699</v>
      </c>
      <c r="H170" s="3">
        <f t="shared" si="54"/>
        <v>-0.48178926270425038</v>
      </c>
      <c r="L170" s="2">
        <v>1</v>
      </c>
      <c r="M170" s="3">
        <f t="shared" si="65"/>
        <v>-0.75584617125218001</v>
      </c>
      <c r="N170" s="3">
        <f t="shared" si="55"/>
        <v>1.3769609031033487</v>
      </c>
      <c r="O170" s="3">
        <f t="shared" si="56"/>
        <v>-0.54933103337684652</v>
      </c>
      <c r="P170" s="3">
        <f t="shared" si="57"/>
        <v>1.1939693381738636</v>
      </c>
      <c r="Q170" s="11">
        <v>-0.11708683</v>
      </c>
      <c r="R170" s="11">
        <v>0.20925655000000001</v>
      </c>
      <c r="S170" s="11">
        <v>0.12831065999999999</v>
      </c>
      <c r="T170" s="11">
        <v>-5.1701210999999997E-2</v>
      </c>
      <c r="U170" s="11">
        <v>0.11735097999999999</v>
      </c>
      <c r="W170" s="12">
        <f t="shared" si="58"/>
        <v>0.40321697899999998</v>
      </c>
      <c r="X170" s="3">
        <f t="shared" si="66"/>
        <v>6.9940721734564962E-2</v>
      </c>
      <c r="Y170" s="3">
        <f t="shared" si="67"/>
        <v>0.21884954730874456</v>
      </c>
      <c r="Z170" s="3">
        <f t="shared" si="70"/>
        <v>3.4462373638454238E-2</v>
      </c>
      <c r="AA170" s="3">
        <f t="shared" si="73"/>
        <v>7.0672073825041759E-2</v>
      </c>
      <c r="AB170" s="3">
        <f t="shared" si="59"/>
        <v>0.85642298100253589</v>
      </c>
      <c r="AC170" s="3">
        <f t="shared" si="74"/>
        <v>0.86087387682879368</v>
      </c>
      <c r="AD170" s="12">
        <f t="shared" si="51"/>
        <v>1.9334139551177514</v>
      </c>
      <c r="AE170" s="12">
        <f t="shared" si="51"/>
        <v>1.9072093549053835</v>
      </c>
      <c r="AQ170" s="2">
        <v>1</v>
      </c>
      <c r="AR170" s="3">
        <f t="shared" si="60"/>
        <v>-0.29077958840000212</v>
      </c>
      <c r="AS170" s="3">
        <f t="shared" si="61"/>
        <v>-0.43256985097019346</v>
      </c>
      <c r="AT170" s="3">
        <f t="shared" si="62"/>
        <v>-9.1579899742501095E-2</v>
      </c>
      <c r="AU170" s="3">
        <f t="shared" si="63"/>
        <v>-0.61846986951833582</v>
      </c>
      <c r="AV170" s="11">
        <v>-0.20198076000000001</v>
      </c>
      <c r="AW170" s="11">
        <v>0.33821149</v>
      </c>
      <c r="AX170" s="11">
        <v>0.19534082</v>
      </c>
      <c r="AY170" s="11">
        <v>2.8543506999999999E-2</v>
      </c>
      <c r="AZ170" s="11">
        <v>-2.5198999999999999E-2</v>
      </c>
      <c r="BB170" s="12">
        <f t="shared" si="64"/>
        <v>0.53689681700000003</v>
      </c>
      <c r="BC170" s="3">
        <f t="shared" si="68"/>
        <v>-0.37185349651751365</v>
      </c>
      <c r="BD170" s="3">
        <f t="shared" si="71"/>
        <v>-0.39593159626626162</v>
      </c>
      <c r="BE170" s="3">
        <f t="shared" si="72"/>
        <v>-0.42180979318703515</v>
      </c>
      <c r="BF170" s="3">
        <f t="shared" si="75"/>
        <v>-0.57113798194838539</v>
      </c>
      <c r="BG170" s="3">
        <f t="shared" si="69"/>
        <v>6.4831414446119021E-2</v>
      </c>
      <c r="BH170" s="3">
        <f t="shared" si="76"/>
        <v>4.2823695753543299E-2</v>
      </c>
      <c r="BI170" s="12">
        <f t="shared" si="52"/>
        <v>0.42592277365939307</v>
      </c>
      <c r="BJ170" s="12">
        <f t="shared" si="52"/>
        <v>0.48506337585575571</v>
      </c>
    </row>
    <row r="171" spans="1:62" x14ac:dyDescent="0.25">
      <c r="A171" s="2" t="str">
        <f>'Real GDP'!A171</f>
        <v>Q1/2001</v>
      </c>
      <c r="B171" s="3">
        <f>100*DataTransformed!B167</f>
        <v>-1.1390493130498669</v>
      </c>
      <c r="C171" s="3">
        <f>100*DataTransformed!L167</f>
        <v>2.5055065627558548</v>
      </c>
      <c r="G171" s="3">
        <f t="shared" si="53"/>
        <v>-1.2491299145147607</v>
      </c>
      <c r="H171" s="3">
        <f t="shared" si="54"/>
        <v>-0.32549271307053734</v>
      </c>
      <c r="L171" s="2">
        <v>1</v>
      </c>
      <c r="M171" s="3">
        <f t="shared" si="65"/>
        <v>-0.21187197412001699</v>
      </c>
      <c r="N171" s="3">
        <f t="shared" si="55"/>
        <v>-0.75584617125218001</v>
      </c>
      <c r="O171" s="3">
        <f t="shared" si="56"/>
        <v>1.3769609031033487</v>
      </c>
      <c r="P171" s="3">
        <f t="shared" si="57"/>
        <v>-0.54933103337684652</v>
      </c>
      <c r="Q171" s="11">
        <v>-6.9289737000000004E-2</v>
      </c>
      <c r="R171" s="11">
        <v>0.20269671</v>
      </c>
      <c r="S171" s="11">
        <v>0.16534391000000001</v>
      </c>
      <c r="T171" s="11">
        <v>-5.1927383000000001E-2</v>
      </c>
      <c r="U171" s="11">
        <v>0.12238881</v>
      </c>
      <c r="W171" s="12">
        <f t="shared" si="58"/>
        <v>0.43850204700000006</v>
      </c>
      <c r="X171" s="3">
        <f t="shared" si="66"/>
        <v>-0.37594399807123363</v>
      </c>
      <c r="Y171" s="3">
        <f t="shared" si="67"/>
        <v>-0.3350894782584376</v>
      </c>
      <c r="Z171" s="3">
        <f t="shared" si="70"/>
        <v>-0.18835716628418342</v>
      </c>
      <c r="AA171" s="3">
        <f t="shared" si="73"/>
        <v>-0.11125266743400283</v>
      </c>
      <c r="AB171" s="3">
        <f t="shared" si="59"/>
        <v>8.222060125610529</v>
      </c>
      <c r="AC171" s="3">
        <f t="shared" si="74"/>
        <v>13.962334242853427</v>
      </c>
      <c r="AD171" s="12">
        <f t="shared" si="51"/>
        <v>1.9511215936889403</v>
      </c>
      <c r="AE171" s="12">
        <f t="shared" si="51"/>
        <v>1.9713686369255612</v>
      </c>
      <c r="AQ171" s="2">
        <v>1</v>
      </c>
      <c r="AR171" s="3">
        <f t="shared" si="60"/>
        <v>-0.48178926270425038</v>
      </c>
      <c r="AS171" s="3">
        <f t="shared" si="61"/>
        <v>-0.29077958840000212</v>
      </c>
      <c r="AT171" s="3">
        <f t="shared" si="62"/>
        <v>-0.43256985097019346</v>
      </c>
      <c r="AU171" s="3">
        <f t="shared" si="63"/>
        <v>-9.1579899742501095E-2</v>
      </c>
      <c r="AV171" s="11">
        <v>-0.19155759999999999</v>
      </c>
      <c r="AW171" s="11">
        <v>0.33557806000000001</v>
      </c>
      <c r="AX171" s="11">
        <v>0.19365795999999999</v>
      </c>
      <c r="AY171" s="11">
        <v>1.8082576999999999E-2</v>
      </c>
      <c r="AZ171" s="11">
        <v>-2.1598288E-2</v>
      </c>
      <c r="BB171" s="12">
        <f t="shared" si="64"/>
        <v>0.52572030900000011</v>
      </c>
      <c r="BC171" s="3">
        <f t="shared" si="68"/>
        <v>-0.4153912965947042</v>
      </c>
      <c r="BD171" s="3">
        <f t="shared" si="71"/>
        <v>-0.39458634703176243</v>
      </c>
      <c r="BE171" s="3">
        <f t="shared" si="72"/>
        <v>-0.40882823425865589</v>
      </c>
      <c r="BF171" s="3">
        <f t="shared" si="75"/>
        <v>-0.45842537247833576</v>
      </c>
      <c r="BG171" s="3">
        <f t="shared" si="69"/>
        <v>4.3352403433905951E-2</v>
      </c>
      <c r="BH171" s="3">
        <f t="shared" si="76"/>
        <v>9.4791821390288175E-2</v>
      </c>
      <c r="BI171" s="12">
        <f t="shared" si="52"/>
        <v>0.4272561079686728</v>
      </c>
      <c r="BJ171" s="12">
        <f t="shared" si="52"/>
        <v>0.48793065607532343</v>
      </c>
    </row>
    <row r="172" spans="1:62" x14ac:dyDescent="0.25">
      <c r="A172" s="2" t="str">
        <f>'Real GDP'!A172</f>
        <v>Q2/2001</v>
      </c>
      <c r="B172" s="3">
        <f>100*DataTransformed!B168</f>
        <v>2.114716609505507</v>
      </c>
      <c r="C172" s="3">
        <f>100*DataTransformed!L168</f>
        <v>2.8133657449753713</v>
      </c>
      <c r="G172" s="3">
        <f t="shared" si="53"/>
        <v>-0.25829179912842409</v>
      </c>
      <c r="H172" s="3">
        <f t="shared" si="54"/>
        <v>-0.19257025296762198</v>
      </c>
      <c r="L172" s="2">
        <v>1</v>
      </c>
      <c r="M172" s="3">
        <f t="shared" si="65"/>
        <v>-1.2491299145147607</v>
      </c>
      <c r="N172" s="3">
        <f t="shared" si="55"/>
        <v>-0.21187197412001699</v>
      </c>
      <c r="O172" s="3">
        <f t="shared" si="56"/>
        <v>-0.75584617125218001</v>
      </c>
      <c r="P172" s="3">
        <f t="shared" si="57"/>
        <v>1.3769609031033487</v>
      </c>
      <c r="Q172" s="11">
        <v>-4.647635E-2</v>
      </c>
      <c r="R172" s="11">
        <v>0.20173711</v>
      </c>
      <c r="S172" s="11">
        <v>0.19391945999999999</v>
      </c>
      <c r="T172" s="11">
        <v>-8.7026981000000003E-2</v>
      </c>
      <c r="U172" s="11">
        <v>0.12608838999999999</v>
      </c>
      <c r="W172" s="12">
        <f t="shared" si="58"/>
        <v>0.43471797899999998</v>
      </c>
      <c r="X172" s="3">
        <f t="shared" si="66"/>
        <v>-0.10016051402950912</v>
      </c>
      <c r="Y172" s="3">
        <f t="shared" si="67"/>
        <v>2.7249630797331864E-2</v>
      </c>
      <c r="Z172" s="3">
        <f t="shared" si="70"/>
        <v>2.2433515789291786E-2</v>
      </c>
      <c r="AA172" s="3">
        <f t="shared" si="73"/>
        <v>1.9209904008625711E-2</v>
      </c>
      <c r="AB172" s="3">
        <f t="shared" si="59"/>
        <v>0.26965147751845309</v>
      </c>
      <c r="AC172" s="3">
        <f t="shared" si="74"/>
        <v>0.83042135587156218</v>
      </c>
      <c r="AD172" s="12">
        <f t="shared" ref="AD172:AE235" si="77">SQRT(AVERAGE(AB141:AB172))</f>
        <v>1.9522075264026284</v>
      </c>
      <c r="AE172" s="12">
        <f t="shared" si="77"/>
        <v>1.976276392935217</v>
      </c>
      <c r="AQ172" s="2">
        <v>1</v>
      </c>
      <c r="AR172" s="3">
        <f t="shared" si="60"/>
        <v>-0.32549271307053734</v>
      </c>
      <c r="AS172" s="3">
        <f t="shared" si="61"/>
        <v>-0.48178926270425038</v>
      </c>
      <c r="AT172" s="3">
        <f t="shared" si="62"/>
        <v>-0.29077958840000212</v>
      </c>
      <c r="AU172" s="3">
        <f t="shared" si="63"/>
        <v>-0.43256985097019346</v>
      </c>
      <c r="AV172" s="11">
        <v>-0.18339569999999999</v>
      </c>
      <c r="AW172" s="11">
        <v>0.31315792999999997</v>
      </c>
      <c r="AX172" s="11">
        <v>0.19807406</v>
      </c>
      <c r="AY172" s="11">
        <v>3.8004115999999998E-2</v>
      </c>
      <c r="AZ172" s="11">
        <v>5.7212527000000003E-3</v>
      </c>
      <c r="BB172" s="12">
        <f t="shared" si="64"/>
        <v>0.55495735869999996</v>
      </c>
      <c r="BC172" s="3">
        <f t="shared" si="68"/>
        <v>-0.39428194221927859</v>
      </c>
      <c r="BD172" s="3">
        <f t="shared" si="71"/>
        <v>-0.42017140729324465</v>
      </c>
      <c r="BE172" s="3">
        <f t="shared" si="72"/>
        <v>-0.40547210483522234</v>
      </c>
      <c r="BF172" s="3">
        <f t="shared" si="75"/>
        <v>-0.41434804587229535</v>
      </c>
      <c r="BG172" s="3">
        <f t="shared" si="69"/>
        <v>0.21825772027612633</v>
      </c>
      <c r="BH172" s="3">
        <f t="shared" si="76"/>
        <v>0.26384179687430337</v>
      </c>
      <c r="BI172" s="12">
        <f t="shared" ref="BI172:BJ235" si="78">SQRT(AVERAGE(BG141:BG172))</f>
        <v>0.43451950472341011</v>
      </c>
      <c r="BJ172" s="12">
        <f t="shared" si="78"/>
        <v>0.49555259025856446</v>
      </c>
    </row>
    <row r="173" spans="1:62" x14ac:dyDescent="0.25">
      <c r="A173" s="2" t="str">
        <f>'Real GDP'!A173</f>
        <v>Q3/2001</v>
      </c>
      <c r="B173" s="3">
        <f>100*DataTransformed!B169</f>
        <v>-1.2670262826503631</v>
      </c>
      <c r="C173" s="3">
        <f>100*DataTransformed!L169</f>
        <v>1.308459001282003</v>
      </c>
      <c r="G173" s="3">
        <f t="shared" si="53"/>
        <v>-1.2881015130839113</v>
      </c>
      <c r="H173" s="3">
        <f t="shared" si="54"/>
        <v>-0.84233455479882746</v>
      </c>
      <c r="L173" s="2">
        <v>1</v>
      </c>
      <c r="M173" s="3">
        <f t="shared" si="65"/>
        <v>-0.25829179912842409</v>
      </c>
      <c r="N173" s="3">
        <f t="shared" si="55"/>
        <v>-1.2491299145147607</v>
      </c>
      <c r="O173" s="3">
        <f t="shared" si="56"/>
        <v>-0.21187197412001699</v>
      </c>
      <c r="P173" s="3">
        <f t="shared" si="57"/>
        <v>-0.75584617125218001</v>
      </c>
      <c r="Q173" s="11">
        <v>-1.7473153000000002E-2</v>
      </c>
      <c r="R173" s="11">
        <v>0.19601109</v>
      </c>
      <c r="S173" s="11">
        <v>0.19030501999999999</v>
      </c>
      <c r="T173" s="11">
        <v>-0.12243036</v>
      </c>
      <c r="U173" s="11">
        <v>0.14250678</v>
      </c>
      <c r="W173" s="12">
        <f t="shared" si="58"/>
        <v>0.40639252999999997</v>
      </c>
      <c r="X173" s="3">
        <f t="shared" si="66"/>
        <v>-0.38759054542460564</v>
      </c>
      <c r="Y173" s="3">
        <f t="shared" si="67"/>
        <v>-0.38577788968365256</v>
      </c>
      <c r="Z173" s="3">
        <f t="shared" si="70"/>
        <v>-0.20743153336631071</v>
      </c>
      <c r="AA173" s="3">
        <f t="shared" si="73"/>
        <v>-0.24770333093354024</v>
      </c>
      <c r="AB173" s="3">
        <f t="shared" si="59"/>
        <v>8.7447060778826078</v>
      </c>
      <c r="AC173" s="3">
        <f t="shared" si="74"/>
        <v>11.672566933061059</v>
      </c>
      <c r="AD173" s="12">
        <f t="shared" si="77"/>
        <v>2.0192030881018361</v>
      </c>
      <c r="AE173" s="12">
        <f t="shared" si="77"/>
        <v>2.0589771514266952</v>
      </c>
      <c r="AQ173" s="2">
        <v>1</v>
      </c>
      <c r="AR173" s="3">
        <f t="shared" si="60"/>
        <v>-0.19257025296762198</v>
      </c>
      <c r="AS173" s="3">
        <f t="shared" si="61"/>
        <v>-0.32549271307053734</v>
      </c>
      <c r="AT173" s="3">
        <f t="shared" si="62"/>
        <v>-0.48178926270425038</v>
      </c>
      <c r="AU173" s="3">
        <f t="shared" si="63"/>
        <v>-0.29077958840000212</v>
      </c>
      <c r="AV173" s="11">
        <v>-0.20290047999999999</v>
      </c>
      <c r="AW173" s="11">
        <v>0.32384220000000002</v>
      </c>
      <c r="AX173" s="11">
        <v>0.17813219</v>
      </c>
      <c r="AY173" s="11">
        <v>4.0146211000000001E-2</v>
      </c>
      <c r="AZ173" s="11">
        <v>1.5298267000000001E-2</v>
      </c>
      <c r="BB173" s="12">
        <f t="shared" si="64"/>
        <v>0.55741886800000007</v>
      </c>
      <c r="BC173" s="3">
        <f t="shared" si="68"/>
        <v>-0.34703402136344025</v>
      </c>
      <c r="BD173" s="3">
        <f t="shared" si="71"/>
        <v>-0.39131347857267051</v>
      </c>
      <c r="BE173" s="3">
        <f t="shared" si="72"/>
        <v>-0.41543338697306037</v>
      </c>
      <c r="BF173" s="3">
        <f t="shared" si="75"/>
        <v>-0.41948155335247628</v>
      </c>
      <c r="BG173" s="3">
        <f t="shared" si="69"/>
        <v>1.3159672255116324</v>
      </c>
      <c r="BH173" s="3">
        <f t="shared" si="76"/>
        <v>0.95914952701066125</v>
      </c>
      <c r="BI173" s="12">
        <f t="shared" si="78"/>
        <v>0.47875472746166586</v>
      </c>
      <c r="BJ173" s="12">
        <f t="shared" si="78"/>
        <v>0.52111152772411029</v>
      </c>
    </row>
    <row r="174" spans="1:62" x14ac:dyDescent="0.25">
      <c r="A174" s="2" t="str">
        <f>'Real GDP'!A174</f>
        <v>Q4/2001</v>
      </c>
      <c r="B174" s="3">
        <f>100*DataTransformed!B170</f>
        <v>1.1085873779975941</v>
      </c>
      <c r="C174" s="3">
        <f>100*DataTransformed!L170</f>
        <v>1.2092700339394469</v>
      </c>
      <c r="G174" s="3">
        <f t="shared" si="53"/>
        <v>-0.56467867984154874</v>
      </c>
      <c r="H174" s="3">
        <f t="shared" si="54"/>
        <v>-0.88516076338934868</v>
      </c>
      <c r="L174" s="2">
        <v>1</v>
      </c>
      <c r="M174" s="3">
        <f t="shared" si="65"/>
        <v>-1.2881015130839113</v>
      </c>
      <c r="N174" s="3">
        <f t="shared" si="55"/>
        <v>-0.25829179912842409</v>
      </c>
      <c r="O174" s="3">
        <f t="shared" si="56"/>
        <v>-1.2491299145147607</v>
      </c>
      <c r="P174" s="3">
        <f t="shared" si="57"/>
        <v>-0.21187197412001699</v>
      </c>
      <c r="Q174" s="11">
        <v>-6.9992559999999995E-2</v>
      </c>
      <c r="R174" s="11">
        <v>0.21743469000000001</v>
      </c>
      <c r="S174" s="11">
        <v>0.18394015999999999</v>
      </c>
      <c r="T174" s="11">
        <v>-0.12846437999999999</v>
      </c>
      <c r="U174" s="11">
        <v>0.17920394000000001</v>
      </c>
      <c r="W174" s="12">
        <f t="shared" si="58"/>
        <v>0.45211441000000002</v>
      </c>
      <c r="X174" s="3">
        <f t="shared" si="66"/>
        <v>-0.27508034057459474</v>
      </c>
      <c r="Y174" s="3">
        <f t="shared" si="67"/>
        <v>-1.9861191964617757E-2</v>
      </c>
      <c r="Z174" s="3">
        <f t="shared" si="70"/>
        <v>-6.1731730126510613E-2</v>
      </c>
      <c r="AA174" s="3">
        <f t="shared" si="73"/>
        <v>-0.1132388366720226</v>
      </c>
      <c r="AB174" s="3">
        <f t="shared" si="59"/>
        <v>0.90439746758522055</v>
      </c>
      <c r="AC174" s="3">
        <f t="shared" si="74"/>
        <v>2.1976927542922873</v>
      </c>
      <c r="AD174" s="12">
        <f t="shared" si="77"/>
        <v>1.9841462806249066</v>
      </c>
      <c r="AE174" s="12">
        <f t="shared" si="77"/>
        <v>2.0359710211299946</v>
      </c>
      <c r="AQ174" s="2">
        <v>1</v>
      </c>
      <c r="AR174" s="3">
        <f t="shared" si="60"/>
        <v>-0.84233455479882746</v>
      </c>
      <c r="AS174" s="3">
        <f t="shared" si="61"/>
        <v>-0.19257025296762198</v>
      </c>
      <c r="AT174" s="3">
        <f t="shared" si="62"/>
        <v>-0.32549271307053734</v>
      </c>
      <c r="AU174" s="3">
        <f t="shared" si="63"/>
        <v>-0.48178926270425038</v>
      </c>
      <c r="AV174" s="11">
        <v>-0.19208792999999999</v>
      </c>
      <c r="AW174" s="11">
        <v>0.33669470000000001</v>
      </c>
      <c r="AX174" s="11">
        <v>0.16805840999999999</v>
      </c>
      <c r="AY174" s="11">
        <v>4.6339202000000003E-2</v>
      </c>
      <c r="AZ174" s="11">
        <v>4.1892681000000001E-2</v>
      </c>
      <c r="BB174" s="12">
        <f t="shared" si="64"/>
        <v>0.59298499299999996</v>
      </c>
      <c r="BC174" s="3">
        <f t="shared" si="68"/>
        <v>-0.54332707722685913</v>
      </c>
      <c r="BD174" s="3">
        <f t="shared" si="71"/>
        <v>-0.37002554175963503</v>
      </c>
      <c r="BE174" s="3">
        <f t="shared" si="72"/>
        <v>-0.39916214495573993</v>
      </c>
      <c r="BF174" s="3">
        <f t="shared" si="75"/>
        <v>-0.40944298950099728</v>
      </c>
      <c r="BG174" s="3">
        <f t="shared" si="69"/>
        <v>0.62681184996193706</v>
      </c>
      <c r="BH174" s="3">
        <f t="shared" si="76"/>
        <v>1.2139652011082263</v>
      </c>
      <c r="BI174" s="12">
        <f t="shared" si="78"/>
        <v>0.49698010881754084</v>
      </c>
      <c r="BJ174" s="12">
        <f t="shared" si="78"/>
        <v>0.55518308847637621</v>
      </c>
    </row>
    <row r="175" spans="1:62" x14ac:dyDescent="0.25">
      <c r="A175" s="2" t="str">
        <f>'Real GDP'!A175</f>
        <v>Q1/2002</v>
      </c>
      <c r="B175" s="3">
        <f>100*DataTransformed!B171</f>
        <v>3.6663129641446801</v>
      </c>
      <c r="C175" s="3">
        <f>100*DataTransformed!L171</f>
        <v>1.2791241485818006</v>
      </c>
      <c r="G175" s="3">
        <f t="shared" si="53"/>
        <v>0.21420095064614869</v>
      </c>
      <c r="H175" s="3">
        <f t="shared" si="54"/>
        <v>-0.85500028319957155</v>
      </c>
      <c r="L175" s="2">
        <v>1</v>
      </c>
      <c r="M175" s="3">
        <f t="shared" si="65"/>
        <v>-0.56467867984154874</v>
      </c>
      <c r="N175" s="3">
        <f t="shared" si="55"/>
        <v>-1.2881015130839113</v>
      </c>
      <c r="O175" s="3">
        <f t="shared" si="56"/>
        <v>-0.25829179912842409</v>
      </c>
      <c r="P175" s="3">
        <f t="shared" si="57"/>
        <v>-1.2491299145147607</v>
      </c>
      <c r="Q175" s="11">
        <v>-4.8118281999999998E-2</v>
      </c>
      <c r="R175" s="11">
        <v>0.22227182000000001</v>
      </c>
      <c r="S175" s="11">
        <v>0.23920125</v>
      </c>
      <c r="T175" s="11">
        <v>-0.15855801999999999</v>
      </c>
      <c r="U175" s="11">
        <v>0.1460881</v>
      </c>
      <c r="W175" s="12">
        <f t="shared" si="58"/>
        <v>0.44900315000000007</v>
      </c>
      <c r="X175" s="3">
        <f t="shared" si="66"/>
        <v>-0.62327471155272451</v>
      </c>
      <c r="Y175" s="3">
        <f t="shared" si="67"/>
        <v>-0.557405873409619</v>
      </c>
      <c r="Z175" s="3">
        <f t="shared" si="70"/>
        <v>-0.24151331735135761</v>
      </c>
      <c r="AA175" s="3">
        <f t="shared" si="73"/>
        <v>-0.28252388354902314</v>
      </c>
      <c r="AB175" s="3">
        <f t="shared" si="59"/>
        <v>7.5633046364507681</v>
      </c>
      <c r="AC175" s="3">
        <f t="shared" si="74"/>
        <v>2.6607186299975822</v>
      </c>
      <c r="AD175" s="12">
        <f t="shared" si="77"/>
        <v>2.0335424792110253</v>
      </c>
      <c r="AE175" s="12">
        <f t="shared" si="77"/>
        <v>2.0452152726016979</v>
      </c>
      <c r="AQ175" s="2">
        <v>1</v>
      </c>
      <c r="AR175" s="3">
        <f t="shared" si="60"/>
        <v>-0.88516076338934868</v>
      </c>
      <c r="AS175" s="3">
        <f t="shared" si="61"/>
        <v>-0.84233455479882746</v>
      </c>
      <c r="AT175" s="3">
        <f t="shared" si="62"/>
        <v>-0.19257025296762198</v>
      </c>
      <c r="AU175" s="3">
        <f t="shared" si="63"/>
        <v>-0.32549271307053734</v>
      </c>
      <c r="AV175" s="11">
        <v>-0.17291696000000001</v>
      </c>
      <c r="AW175" s="11">
        <v>0.32287775000000002</v>
      </c>
      <c r="AX175" s="11">
        <v>0.15499761000000001</v>
      </c>
      <c r="AY175" s="11">
        <v>4.9447805999999997E-2</v>
      </c>
      <c r="AZ175" s="11">
        <v>7.2727867000000002E-2</v>
      </c>
      <c r="BB175" s="12">
        <f t="shared" si="64"/>
        <v>0.60005103300000007</v>
      </c>
      <c r="BC175" s="3">
        <f t="shared" si="68"/>
        <v>-0.62247008574144469</v>
      </c>
      <c r="BD175" s="3">
        <f t="shared" si="71"/>
        <v>-0.53914399748426933</v>
      </c>
      <c r="BE175" s="3">
        <f t="shared" si="72"/>
        <v>-0.39725873616867746</v>
      </c>
      <c r="BF175" s="3">
        <f t="shared" si="75"/>
        <v>-0.4027521032146032</v>
      </c>
      <c r="BG175" s="3">
        <f t="shared" si="69"/>
        <v>0.29004554722373577</v>
      </c>
      <c r="BH175" s="3">
        <f t="shared" si="76"/>
        <v>1.0971376967529136</v>
      </c>
      <c r="BI175" s="12">
        <f t="shared" si="78"/>
        <v>0.50404989532199529</v>
      </c>
      <c r="BJ175" s="12">
        <f t="shared" si="78"/>
        <v>0.58277927276203711</v>
      </c>
    </row>
    <row r="176" spans="1:62" x14ac:dyDescent="0.25">
      <c r="A176" s="2" t="str">
        <f>'Real GDP'!A176</f>
        <v>Q2/2002</v>
      </c>
      <c r="B176" s="3">
        <f>100*DataTransformed!B172</f>
        <v>2.2008438826489396</v>
      </c>
      <c r="C176" s="3">
        <f>100*DataTransformed!L172</f>
        <v>1.4853815630935685</v>
      </c>
      <c r="G176" s="3">
        <f t="shared" si="53"/>
        <v>-0.23206428705903037</v>
      </c>
      <c r="H176" s="3">
        <f t="shared" si="54"/>
        <v>-0.76594579161769616</v>
      </c>
      <c r="L176" s="2">
        <v>1</v>
      </c>
      <c r="M176" s="3">
        <f t="shared" si="65"/>
        <v>0.21420095064614869</v>
      </c>
      <c r="N176" s="3">
        <f t="shared" si="55"/>
        <v>-0.56467867984154874</v>
      </c>
      <c r="O176" s="3">
        <f t="shared" si="56"/>
        <v>-1.2881015130839113</v>
      </c>
      <c r="P176" s="3">
        <f t="shared" si="57"/>
        <v>-0.25829179912842409</v>
      </c>
      <c r="Q176" s="11">
        <v>-8.7837426999999996E-2</v>
      </c>
      <c r="R176" s="11">
        <v>0.22692672999999999</v>
      </c>
      <c r="S176" s="11">
        <v>0.26758663999999999</v>
      </c>
      <c r="T176" s="11">
        <v>-0.1452802</v>
      </c>
      <c r="U176" s="11">
        <v>0.17541687</v>
      </c>
      <c r="W176" s="12">
        <f t="shared" si="58"/>
        <v>0.52465004000000004</v>
      </c>
      <c r="X176" s="3">
        <f t="shared" si="66"/>
        <v>-4.8503069834057472E-2</v>
      </c>
      <c r="Y176" s="3">
        <f t="shared" si="67"/>
        <v>-0.15522106526991142</v>
      </c>
      <c r="Z176" s="3">
        <f t="shared" si="70"/>
        <v>-0.12260200096526083</v>
      </c>
      <c r="AA176" s="3">
        <f t="shared" si="73"/>
        <v>-5.7947608702873646E-2</v>
      </c>
      <c r="AB176" s="3">
        <f t="shared" si="59"/>
        <v>0.36335326028989623</v>
      </c>
      <c r="AC176" s="3">
        <f t="shared" si="74"/>
        <v>0.32692486307269025</v>
      </c>
      <c r="AD176" s="12">
        <f t="shared" si="77"/>
        <v>2.0101941045673652</v>
      </c>
      <c r="AE176" s="12">
        <f t="shared" si="77"/>
        <v>1.9954909344270326</v>
      </c>
      <c r="AQ176" s="2">
        <v>1</v>
      </c>
      <c r="AR176" s="3">
        <f t="shared" si="60"/>
        <v>-0.85500028319957155</v>
      </c>
      <c r="AS176" s="3">
        <f t="shared" si="61"/>
        <v>-0.88516076338934868</v>
      </c>
      <c r="AT176" s="3">
        <f t="shared" si="62"/>
        <v>-0.84233455479882746</v>
      </c>
      <c r="AU176" s="3">
        <f t="shared" si="63"/>
        <v>-0.19257025296762198</v>
      </c>
      <c r="AV176" s="11">
        <v>-0.17226946000000001</v>
      </c>
      <c r="AW176" s="11">
        <v>0.33694587999999998</v>
      </c>
      <c r="AX176" s="11">
        <v>0.15873419999999999</v>
      </c>
      <c r="AY176" s="11">
        <v>6.4580571000000003E-2</v>
      </c>
      <c r="AZ176" s="11">
        <v>7.4507080000000003E-2</v>
      </c>
      <c r="BB176" s="12">
        <f t="shared" si="64"/>
        <v>0.63476773099999995</v>
      </c>
      <c r="BC176" s="3">
        <f t="shared" si="68"/>
        <v>-0.66960986223634433</v>
      </c>
      <c r="BD176" s="3">
        <f t="shared" si="71"/>
        <v>-0.56675332291640368</v>
      </c>
      <c r="BE176" s="3">
        <f t="shared" si="72"/>
        <v>-0.5120259364625247</v>
      </c>
      <c r="BF176" s="3">
        <f t="shared" si="75"/>
        <v>-0.41434117539165571</v>
      </c>
      <c r="BG176" s="3">
        <f t="shared" si="69"/>
        <v>4.9783343943734223E-2</v>
      </c>
      <c r="BH176" s="3">
        <f t="shared" si="76"/>
        <v>0.66315739726589984</v>
      </c>
      <c r="BI176" s="12">
        <f t="shared" si="78"/>
        <v>0.50538332744911341</v>
      </c>
      <c r="BJ176" s="12">
        <f t="shared" si="78"/>
        <v>0.59978561931218655</v>
      </c>
    </row>
    <row r="177" spans="1:62" x14ac:dyDescent="0.25">
      <c r="A177" s="2" t="str">
        <f>'Real GDP'!A177</f>
        <v>Q3/2002</v>
      </c>
      <c r="B177" s="3">
        <f>100*DataTransformed!B173</f>
        <v>1.9425752300961108</v>
      </c>
      <c r="C177" s="3">
        <f>100*DataTransformed!L173</f>
        <v>1.7824066988303855</v>
      </c>
      <c r="G177" s="3">
        <f t="shared" si="53"/>
        <v>-0.31071236164389116</v>
      </c>
      <c r="H177" s="3">
        <f t="shared" si="54"/>
        <v>-0.63770108093569278</v>
      </c>
      <c r="L177" s="2">
        <v>1</v>
      </c>
      <c r="M177" s="3">
        <f t="shared" si="65"/>
        <v>-0.23206428705903037</v>
      </c>
      <c r="N177" s="3">
        <f t="shared" si="55"/>
        <v>0.21420095064614869</v>
      </c>
      <c r="O177" s="3">
        <f t="shared" si="56"/>
        <v>-0.56467867984154874</v>
      </c>
      <c r="P177" s="3">
        <f t="shared" si="57"/>
        <v>-1.2881015130839113</v>
      </c>
      <c r="Q177" s="11">
        <v>-6.8100288999999994E-2</v>
      </c>
      <c r="R177" s="11">
        <v>0.23064207</v>
      </c>
      <c r="S177" s="11">
        <v>0.27938339000000001</v>
      </c>
      <c r="T177" s="11">
        <v>-0.17208604999999999</v>
      </c>
      <c r="U177" s="11">
        <v>0.15469753</v>
      </c>
      <c r="W177" s="12">
        <f t="shared" si="58"/>
        <v>0.49263694000000002</v>
      </c>
      <c r="X177" s="3">
        <f t="shared" si="66"/>
        <v>-0.16387268773782229</v>
      </c>
      <c r="Y177" s="3">
        <f t="shared" si="67"/>
        <v>-0.18544486148852315</v>
      </c>
      <c r="Z177" s="3">
        <f t="shared" si="70"/>
        <v>-0.33034961001834701</v>
      </c>
      <c r="AA177" s="3">
        <f t="shared" si="73"/>
        <v>-0.39467465447566052</v>
      </c>
      <c r="AB177" s="3">
        <f t="shared" si="59"/>
        <v>0.2325166334576301</v>
      </c>
      <c r="AC177" s="3">
        <f t="shared" si="74"/>
        <v>7.6021385955646156E-2</v>
      </c>
      <c r="AD177" s="12">
        <f t="shared" si="77"/>
        <v>2.005792517933735</v>
      </c>
      <c r="AE177" s="12">
        <f t="shared" si="77"/>
        <v>1.9949866961878879</v>
      </c>
      <c r="AQ177" s="2">
        <v>1</v>
      </c>
      <c r="AR177" s="3">
        <f t="shared" si="60"/>
        <v>-0.76594579161769616</v>
      </c>
      <c r="AS177" s="3">
        <f t="shared" si="61"/>
        <v>-0.85500028319957155</v>
      </c>
      <c r="AT177" s="3">
        <f t="shared" si="62"/>
        <v>-0.88516076338934868</v>
      </c>
      <c r="AU177" s="3">
        <f t="shared" si="63"/>
        <v>-0.84233455479882746</v>
      </c>
      <c r="AV177" s="11">
        <v>-0.17427249</v>
      </c>
      <c r="AW177" s="11">
        <v>0.33424741000000002</v>
      </c>
      <c r="AX177" s="11">
        <v>0.12323644</v>
      </c>
      <c r="AY177" s="11">
        <v>4.7052587999999999E-2</v>
      </c>
      <c r="AZ177" s="11">
        <v>9.42302E-2</v>
      </c>
      <c r="BB177" s="12">
        <f t="shared" si="64"/>
        <v>0.59876663800000007</v>
      </c>
      <c r="BC177" s="3">
        <f t="shared" si="68"/>
        <v>-0.65667753642825066</v>
      </c>
      <c r="BD177" s="3">
        <f t="shared" si="71"/>
        <v>-0.65353360582900188</v>
      </c>
      <c r="BE177" s="3">
        <f t="shared" si="72"/>
        <v>-0.55742082647249269</v>
      </c>
      <c r="BF177" s="3">
        <f t="shared" si="75"/>
        <v>-0.51555702803086845</v>
      </c>
      <c r="BG177" s="3">
        <f t="shared" si="69"/>
        <v>1.9316910790872193E-3</v>
      </c>
      <c r="BH177" s="3">
        <f t="shared" si="76"/>
        <v>8.0029874256055539E-2</v>
      </c>
      <c r="BI177" s="12">
        <f t="shared" si="78"/>
        <v>0.50532004061254387</v>
      </c>
      <c r="BJ177" s="12">
        <f t="shared" si="78"/>
        <v>0.60176244070901397</v>
      </c>
    </row>
    <row r="178" spans="1:62" x14ac:dyDescent="0.25">
      <c r="A178" s="2" t="str">
        <f>'Real GDP'!A178</f>
        <v>Q4/2002</v>
      </c>
      <c r="B178" s="3">
        <f>100*DataTransformed!B174</f>
        <v>0.25454735918515325</v>
      </c>
      <c r="C178" s="3">
        <f>100*DataTransformed!L174</f>
        <v>2.1582625850985693</v>
      </c>
      <c r="G178" s="3">
        <f t="shared" si="53"/>
        <v>-0.8247512919611224</v>
      </c>
      <c r="H178" s="3">
        <f t="shared" si="54"/>
        <v>-0.47542010335775192</v>
      </c>
      <c r="L178" s="2">
        <v>1</v>
      </c>
      <c r="M178" s="3">
        <f t="shared" si="65"/>
        <v>-0.31071236164389116</v>
      </c>
      <c r="N178" s="3">
        <f t="shared" si="55"/>
        <v>-0.23206428705903037</v>
      </c>
      <c r="O178" s="3">
        <f t="shared" si="56"/>
        <v>0.21420095064614869</v>
      </c>
      <c r="P178" s="3">
        <f t="shared" si="57"/>
        <v>-0.56467867984154874</v>
      </c>
      <c r="Q178" s="11">
        <v>-7.3052150999999996E-2</v>
      </c>
      <c r="R178" s="11">
        <v>0.24172138000000001</v>
      </c>
      <c r="S178" s="11">
        <v>0.26200700999999998</v>
      </c>
      <c r="T178" s="11">
        <v>-0.19102132999999999</v>
      </c>
      <c r="U178" s="11">
        <v>0.16578671</v>
      </c>
      <c r="W178" s="12">
        <f t="shared" si="58"/>
        <v>0.47849377000000004</v>
      </c>
      <c r="X178" s="3">
        <f t="shared" si="66"/>
        <v>-0.34349361283750401</v>
      </c>
      <c r="Y178" s="3">
        <f t="shared" si="67"/>
        <v>-0.29494652465088905</v>
      </c>
      <c r="Z178" s="3">
        <f t="shared" si="70"/>
        <v>-0.27307192002307346</v>
      </c>
      <c r="AA178" s="3">
        <f t="shared" si="73"/>
        <v>-0.14234239516265168</v>
      </c>
      <c r="AB178" s="3">
        <f t="shared" si="59"/>
        <v>2.4975980590782063</v>
      </c>
      <c r="AC178" s="3">
        <f t="shared" si="74"/>
        <v>5.0217670646930843</v>
      </c>
      <c r="AD178" s="12">
        <f t="shared" si="77"/>
        <v>2.0188576543116681</v>
      </c>
      <c r="AE178" s="12">
        <f t="shared" si="77"/>
        <v>2.0218178823989872</v>
      </c>
      <c r="AQ178" s="2">
        <v>1</v>
      </c>
      <c r="AR178" s="3">
        <f t="shared" si="60"/>
        <v>-0.63770108093569278</v>
      </c>
      <c r="AS178" s="3">
        <f t="shared" si="61"/>
        <v>-0.76594579161769616</v>
      </c>
      <c r="AT178" s="3">
        <f t="shared" si="62"/>
        <v>-0.85500028319957155</v>
      </c>
      <c r="AU178" s="3">
        <f t="shared" si="63"/>
        <v>-0.88516076338934868</v>
      </c>
      <c r="AV178" s="11">
        <v>-0.17124370999999999</v>
      </c>
      <c r="AW178" s="11">
        <v>0.33573457000000001</v>
      </c>
      <c r="AX178" s="11">
        <v>0.13078338</v>
      </c>
      <c r="AY178" s="11">
        <v>4.8216562999999997E-2</v>
      </c>
      <c r="AZ178" s="11">
        <v>9.0353856999999996E-2</v>
      </c>
      <c r="BB178" s="12">
        <f t="shared" si="64"/>
        <v>0.60508837000000004</v>
      </c>
      <c r="BC178" s="3">
        <f t="shared" si="68"/>
        <v>-0.60671785177822002</v>
      </c>
      <c r="BD178" s="3">
        <f t="shared" si="71"/>
        <v>-0.61179654017987406</v>
      </c>
      <c r="BE178" s="3">
        <f t="shared" si="72"/>
        <v>-0.61993205202472379</v>
      </c>
      <c r="BF178" s="3">
        <f t="shared" si="75"/>
        <v>-0.535896787080125</v>
      </c>
      <c r="BG178" s="3">
        <f t="shared" si="69"/>
        <v>9.2474510037254223E-2</v>
      </c>
      <c r="BH178" s="3">
        <f t="shared" si="76"/>
        <v>1.9619295951004659E-2</v>
      </c>
      <c r="BI178" s="12">
        <f t="shared" si="78"/>
        <v>0.50816053428371588</v>
      </c>
      <c r="BJ178" s="12">
        <f t="shared" si="78"/>
        <v>0.60222827373893728</v>
      </c>
    </row>
    <row r="179" spans="1:62" x14ac:dyDescent="0.25">
      <c r="A179" s="2" t="str">
        <f>'Real GDP'!A179</f>
        <v>Q1/2003</v>
      </c>
      <c r="B179" s="3">
        <f>100*DataTransformed!B175</f>
        <v>2.0666266541212508</v>
      </c>
      <c r="C179" s="3">
        <f>100*DataTransformed!L175</f>
        <v>2.4554774748629882</v>
      </c>
      <c r="G179" s="3">
        <f t="shared" si="53"/>
        <v>-0.27293617180183616</v>
      </c>
      <c r="H179" s="3">
        <f t="shared" si="54"/>
        <v>-0.34709346374973288</v>
      </c>
      <c r="L179" s="2">
        <v>1</v>
      </c>
      <c r="M179" s="3">
        <f t="shared" si="65"/>
        <v>-0.8247512919611224</v>
      </c>
      <c r="N179" s="3">
        <f t="shared" si="55"/>
        <v>-0.31071236164389116</v>
      </c>
      <c r="O179" s="3">
        <f t="shared" si="56"/>
        <v>-0.23206428705903037</v>
      </c>
      <c r="P179" s="3">
        <f t="shared" si="57"/>
        <v>0.21420095064614869</v>
      </c>
      <c r="Q179" s="11">
        <v>-8.4218649000000007E-2</v>
      </c>
      <c r="R179" s="11">
        <v>0.28967841999999999</v>
      </c>
      <c r="S179" s="11">
        <v>0.28658128999999999</v>
      </c>
      <c r="T179" s="11">
        <v>-0.19285447999999999</v>
      </c>
      <c r="U179" s="11">
        <v>0.12821092000000001</v>
      </c>
      <c r="W179" s="12">
        <f t="shared" si="58"/>
        <v>0.51161615000000005</v>
      </c>
      <c r="X179" s="3">
        <f t="shared" si="66"/>
        <v>-0.33995811121255215</v>
      </c>
      <c r="Y179" s="3">
        <f t="shared" si="67"/>
        <v>-0.15764981831460662</v>
      </c>
      <c r="Z179" s="3">
        <f t="shared" si="70"/>
        <v>-0.10883928851872554</v>
      </c>
      <c r="AA179" s="3">
        <f t="shared" si="73"/>
        <v>-0.15480631625715918</v>
      </c>
      <c r="AB179" s="3">
        <f t="shared" si="59"/>
        <v>4.8439671051504332E-2</v>
      </c>
      <c r="AC179" s="3">
        <f t="shared" si="74"/>
        <v>0.15048269116044499</v>
      </c>
      <c r="AD179" s="12">
        <f t="shared" si="77"/>
        <v>1.9995686276726261</v>
      </c>
      <c r="AE179" s="12">
        <f t="shared" si="77"/>
        <v>1.9989954911868082</v>
      </c>
      <c r="AQ179" s="2">
        <v>1</v>
      </c>
      <c r="AR179" s="3">
        <f t="shared" si="60"/>
        <v>-0.47542010335775192</v>
      </c>
      <c r="AS179" s="3">
        <f t="shared" si="61"/>
        <v>-0.63770108093569278</v>
      </c>
      <c r="AT179" s="3">
        <f t="shared" si="62"/>
        <v>-0.76594579161769616</v>
      </c>
      <c r="AU179" s="3">
        <f t="shared" si="63"/>
        <v>-0.85500028319957155</v>
      </c>
      <c r="AV179" s="11">
        <v>-0.18508925000000001</v>
      </c>
      <c r="AW179" s="11">
        <v>0.34468436000000002</v>
      </c>
      <c r="AX179" s="11">
        <v>0.13348494</v>
      </c>
      <c r="AY179" s="11">
        <v>5.9074704999999998E-2</v>
      </c>
      <c r="AZ179" s="11">
        <v>7.7028701000000005E-2</v>
      </c>
      <c r="BB179" s="12">
        <f t="shared" si="64"/>
        <v>0.61427270600000006</v>
      </c>
      <c r="BC179" s="3">
        <f t="shared" si="68"/>
        <v>-0.54519019743893871</v>
      </c>
      <c r="BD179" s="3">
        <f t="shared" si="71"/>
        <v>-0.5725244167118011</v>
      </c>
      <c r="BE179" s="3">
        <f t="shared" si="72"/>
        <v>-0.57629708026874538</v>
      </c>
      <c r="BF179" s="3">
        <f t="shared" si="75"/>
        <v>-0.5918385066548858</v>
      </c>
      <c r="BG179" s="3">
        <f t="shared" si="69"/>
        <v>0.21050485237637895</v>
      </c>
      <c r="BH179" s="3">
        <f t="shared" si="76"/>
        <v>0.32131817409252011</v>
      </c>
      <c r="BI179" s="12">
        <f t="shared" si="78"/>
        <v>0.51446836034477184</v>
      </c>
      <c r="BJ179" s="12">
        <f t="shared" si="78"/>
        <v>0.60935104785288963</v>
      </c>
    </row>
    <row r="180" spans="1:62" x14ac:dyDescent="0.25">
      <c r="A180" s="2" t="str">
        <f>'Real GDP'!A180</f>
        <v>Q2/2003</v>
      </c>
      <c r="B180" s="3">
        <f>100*DataTransformed!B176</f>
        <v>3.6946024449321158</v>
      </c>
      <c r="C180" s="3">
        <f>100*DataTransformed!L176</f>
        <v>1.2814069726797328</v>
      </c>
      <c r="G180" s="3">
        <f t="shared" si="53"/>
        <v>0.22281567478299344</v>
      </c>
      <c r="H180" s="3">
        <f t="shared" si="54"/>
        <v>-0.85401464232021973</v>
      </c>
      <c r="L180" s="2">
        <v>1</v>
      </c>
      <c r="M180" s="3">
        <f t="shared" si="65"/>
        <v>-0.27293617180183616</v>
      </c>
      <c r="N180" s="3">
        <f t="shared" si="55"/>
        <v>-0.8247512919611224</v>
      </c>
      <c r="O180" s="3">
        <f t="shared" si="56"/>
        <v>-0.31071236164389116</v>
      </c>
      <c r="P180" s="3">
        <f t="shared" si="57"/>
        <v>-0.23206428705903037</v>
      </c>
      <c r="Q180" s="11">
        <v>-4.4859954E-2</v>
      </c>
      <c r="R180" s="11">
        <v>0.23974934000000001</v>
      </c>
      <c r="S180" s="11">
        <v>0.25291792000000002</v>
      </c>
      <c r="T180" s="11">
        <v>-0.17289172999999999</v>
      </c>
      <c r="U180" s="11">
        <v>0.11892519999999999</v>
      </c>
      <c r="W180" s="12">
        <f t="shared" si="58"/>
        <v>0.43870073000000004</v>
      </c>
      <c r="X180" s="3">
        <f t="shared" si="66"/>
        <v>-0.29276929634609122</v>
      </c>
      <c r="Y180" s="3">
        <f t="shared" si="67"/>
        <v>-0.38888637151019934</v>
      </c>
      <c r="Z180" s="3">
        <f t="shared" si="70"/>
        <v>-0.18027770318476316</v>
      </c>
      <c r="AA180" s="3">
        <f t="shared" si="73"/>
        <v>-0.18330593620052771</v>
      </c>
      <c r="AB180" s="3">
        <f t="shared" si="59"/>
        <v>2.8666040006819138</v>
      </c>
      <c r="AC180" s="3">
        <f t="shared" si="74"/>
        <v>1.7786045707855942</v>
      </c>
      <c r="AD180" s="12">
        <f t="shared" si="77"/>
        <v>1.9882191630387291</v>
      </c>
      <c r="AE180" s="12">
        <f t="shared" si="77"/>
        <v>1.9748447778617162</v>
      </c>
      <c r="AQ180" s="2">
        <v>1</v>
      </c>
      <c r="AR180" s="3">
        <f t="shared" si="60"/>
        <v>-0.34709346374973288</v>
      </c>
      <c r="AS180" s="3">
        <f t="shared" si="61"/>
        <v>-0.47542010335775192</v>
      </c>
      <c r="AT180" s="3">
        <f t="shared" si="62"/>
        <v>-0.63770108093569278</v>
      </c>
      <c r="AU180" s="3">
        <f t="shared" si="63"/>
        <v>-0.76594579161769616</v>
      </c>
      <c r="AV180" s="11">
        <v>-0.1699367</v>
      </c>
      <c r="AW180" s="11">
        <v>0.35265668</v>
      </c>
      <c r="AX180" s="11">
        <v>0.13442072999999999</v>
      </c>
      <c r="AY180" s="11">
        <v>7.3347008000000005E-2</v>
      </c>
      <c r="AZ180" s="11">
        <v>8.9210494000000001E-2</v>
      </c>
      <c r="BB180" s="12">
        <f t="shared" si="64"/>
        <v>0.64963491200000001</v>
      </c>
      <c r="BC180" s="3">
        <f t="shared" si="68"/>
        <v>-0.47135171465814019</v>
      </c>
      <c r="BD180" s="3">
        <f t="shared" si="71"/>
        <v>-0.53314102085320259</v>
      </c>
      <c r="BE180" s="3">
        <f t="shared" si="72"/>
        <v>-0.5427624710908131</v>
      </c>
      <c r="BF180" s="3">
        <f t="shared" si="75"/>
        <v>-0.5453675267901823</v>
      </c>
      <c r="BG180" s="3">
        <f t="shared" si="69"/>
        <v>0.78548927844455851</v>
      </c>
      <c r="BH180" s="3">
        <f t="shared" si="76"/>
        <v>0.51101297459872419</v>
      </c>
      <c r="BI180" s="12">
        <f t="shared" si="78"/>
        <v>0.53122682253492282</v>
      </c>
      <c r="BJ180" s="12">
        <f t="shared" si="78"/>
        <v>0.61785802974799664</v>
      </c>
    </row>
    <row r="181" spans="1:62" x14ac:dyDescent="0.25">
      <c r="A181" s="2" t="str">
        <f>'Real GDP'!A181</f>
        <v>Q3/2003</v>
      </c>
      <c r="B181" s="3">
        <f>100*DataTransformed!B177</f>
        <v>6.6436416165124967</v>
      </c>
      <c r="C181" s="3">
        <f>100*DataTransformed!L177</f>
        <v>2.2099577429848694</v>
      </c>
      <c r="G181" s="3">
        <f t="shared" si="53"/>
        <v>1.1208582766534909</v>
      </c>
      <c r="H181" s="3">
        <f t="shared" si="54"/>
        <v>-0.45310000391450711</v>
      </c>
      <c r="L181" s="2">
        <v>1</v>
      </c>
      <c r="M181" s="3">
        <f t="shared" si="65"/>
        <v>0.22281567478299344</v>
      </c>
      <c r="N181" s="3">
        <f t="shared" si="55"/>
        <v>-0.27293617180183616</v>
      </c>
      <c r="O181" s="3">
        <f t="shared" si="56"/>
        <v>-0.8247512919611224</v>
      </c>
      <c r="P181" s="3">
        <f t="shared" si="57"/>
        <v>-0.31071236164389116</v>
      </c>
      <c r="Q181" s="11">
        <v>-3.9677209999999997E-2</v>
      </c>
      <c r="R181" s="11">
        <v>0.22569270999999999</v>
      </c>
      <c r="S181" s="11">
        <v>0.22742219</v>
      </c>
      <c r="T181" s="11">
        <v>-0.19086845999999999</v>
      </c>
      <c r="U181" s="11">
        <v>0.14671266999999999</v>
      </c>
      <c r="W181" s="12">
        <f t="shared" si="58"/>
        <v>0.40895910999999996</v>
      </c>
      <c r="X181" s="3">
        <f t="shared" si="66"/>
        <v>6.0372490351711564E-2</v>
      </c>
      <c r="Y181" s="3">
        <f t="shared" si="67"/>
        <v>-7.8440500500201377E-2</v>
      </c>
      <c r="Z181" s="3">
        <f t="shared" si="70"/>
        <v>-0.17507600891710978</v>
      </c>
      <c r="AA181" s="3">
        <f t="shared" si="73"/>
        <v>-0.1438318571432505</v>
      </c>
      <c r="AB181" s="3">
        <f t="shared" si="59"/>
        <v>12.127657058349353</v>
      </c>
      <c r="AC181" s="3">
        <f t="shared" si="74"/>
        <v>17.24786977839333</v>
      </c>
      <c r="AD181" s="12">
        <f t="shared" si="77"/>
        <v>2.0691384750440407</v>
      </c>
      <c r="AE181" s="12">
        <f t="shared" si="77"/>
        <v>2.1055228607915577</v>
      </c>
      <c r="AQ181" s="2">
        <v>1</v>
      </c>
      <c r="AR181" s="3">
        <f t="shared" si="60"/>
        <v>-0.85401464232021973</v>
      </c>
      <c r="AS181" s="3">
        <f t="shared" si="61"/>
        <v>-0.34709346374973288</v>
      </c>
      <c r="AT181" s="3">
        <f t="shared" si="62"/>
        <v>-0.47542010335775192</v>
      </c>
      <c r="AU181" s="3">
        <f t="shared" si="63"/>
        <v>-0.63770108093569278</v>
      </c>
      <c r="AV181" s="11">
        <v>-0.16893369</v>
      </c>
      <c r="AW181" s="11">
        <v>0.34737087999999999</v>
      </c>
      <c r="AX181" s="11">
        <v>0.12539907</v>
      </c>
      <c r="AY181" s="11">
        <v>7.6015401999999996E-2</v>
      </c>
      <c r="AZ181" s="11">
        <v>7.7361947E-2</v>
      </c>
      <c r="BB181" s="12">
        <f t="shared" si="64"/>
        <v>0.62614729899999999</v>
      </c>
      <c r="BC181" s="3">
        <f t="shared" si="68"/>
        <v>-0.59459175289376609</v>
      </c>
      <c r="BD181" s="3">
        <f t="shared" si="71"/>
        <v>-0.47457885815806372</v>
      </c>
      <c r="BE181" s="3">
        <f t="shared" si="72"/>
        <v>-0.51883589060395863</v>
      </c>
      <c r="BF181" s="3">
        <f t="shared" si="75"/>
        <v>-0.5152171149930076</v>
      </c>
      <c r="BG181" s="3">
        <f t="shared" si="69"/>
        <v>0.10739145132845075</v>
      </c>
      <c r="BH181" s="3">
        <f t="shared" si="76"/>
        <v>2.0698076167326693E-2</v>
      </c>
      <c r="BI181" s="12">
        <f t="shared" si="78"/>
        <v>0.53383749215440623</v>
      </c>
      <c r="BJ181" s="12">
        <f t="shared" si="78"/>
        <v>0.61539795053197133</v>
      </c>
    </row>
    <row r="182" spans="1:62" x14ac:dyDescent="0.25">
      <c r="A182" s="2" t="str">
        <f>'Real GDP'!A182</f>
        <v>Q4/2003</v>
      </c>
      <c r="B182" s="3">
        <f>100*DataTransformed!B178</f>
        <v>4.64974957751636</v>
      </c>
      <c r="C182" s="3">
        <f>100*DataTransformed!L178</f>
        <v>1.8921689320709589</v>
      </c>
      <c r="G182" s="3">
        <f t="shared" si="53"/>
        <v>0.51367746610176634</v>
      </c>
      <c r="H182" s="3">
        <f t="shared" si="54"/>
        <v>-0.59030971854870429</v>
      </c>
      <c r="L182" s="2">
        <v>1</v>
      </c>
      <c r="M182" s="3">
        <f t="shared" si="65"/>
        <v>1.1208582766534909</v>
      </c>
      <c r="N182" s="3">
        <f t="shared" si="55"/>
        <v>0.22281567478299344</v>
      </c>
      <c r="O182" s="3">
        <f t="shared" si="56"/>
        <v>-0.27293617180183616</v>
      </c>
      <c r="P182" s="3">
        <f t="shared" si="57"/>
        <v>-0.8247512919611224</v>
      </c>
      <c r="Q182" s="11">
        <v>-9.1776403000000006E-2</v>
      </c>
      <c r="R182" s="11">
        <v>0.22828602000000001</v>
      </c>
      <c r="S182" s="11">
        <v>0.25537628000000001</v>
      </c>
      <c r="T182" s="11">
        <v>-0.19289398999999999</v>
      </c>
      <c r="U182" s="11">
        <v>0.13607227</v>
      </c>
      <c r="W182" s="12">
        <f t="shared" si="58"/>
        <v>0.42684058000000002</v>
      </c>
      <c r="X182" s="3">
        <f t="shared" si="66"/>
        <v>0.16142367682465397</v>
      </c>
      <c r="Y182" s="3">
        <f t="shared" si="67"/>
        <v>-4.428490765705112E-2</v>
      </c>
      <c r="Z182" s="3">
        <f t="shared" si="70"/>
        <v>-0.18860791912024816</v>
      </c>
      <c r="AA182" s="3">
        <f t="shared" si="73"/>
        <v>-0.28656162580767164</v>
      </c>
      <c r="AB182" s="3">
        <f t="shared" si="59"/>
        <v>1.3380691281008634</v>
      </c>
      <c r="AC182" s="3">
        <f t="shared" si="74"/>
        <v>6.9056844466057417</v>
      </c>
      <c r="AD182" s="12">
        <f t="shared" si="77"/>
        <v>2.0776032202231089</v>
      </c>
      <c r="AE182" s="12">
        <f t="shared" si="77"/>
        <v>2.1536240582601995</v>
      </c>
      <c r="AQ182" s="2">
        <v>1</v>
      </c>
      <c r="AR182" s="3">
        <f t="shared" si="60"/>
        <v>-0.45310000391450711</v>
      </c>
      <c r="AS182" s="3">
        <f t="shared" si="61"/>
        <v>-0.85401464232021973</v>
      </c>
      <c r="AT182" s="3">
        <f t="shared" si="62"/>
        <v>-0.34709346374973288</v>
      </c>
      <c r="AU182" s="3">
        <f t="shared" si="63"/>
        <v>-0.47542010335775192</v>
      </c>
      <c r="AV182" s="11">
        <v>-0.17220537</v>
      </c>
      <c r="AW182" s="11">
        <v>0.34182616999999998</v>
      </c>
      <c r="AX182" s="11">
        <v>0.12024904</v>
      </c>
      <c r="AY182" s="11">
        <v>8.9761272000000003E-2</v>
      </c>
      <c r="AZ182" s="11">
        <v>8.1611642999999998E-2</v>
      </c>
      <c r="BB182" s="12">
        <f t="shared" si="64"/>
        <v>0.63344812499999992</v>
      </c>
      <c r="BC182" s="3">
        <f t="shared" si="68"/>
        <v>-0.49973661640934858</v>
      </c>
      <c r="BD182" s="3">
        <f t="shared" si="71"/>
        <v>-0.54573406637399358</v>
      </c>
      <c r="BE182" s="3">
        <f t="shared" si="72"/>
        <v>-0.46853027542778808</v>
      </c>
      <c r="BF182" s="3">
        <f t="shared" si="75"/>
        <v>-0.50391810715151442</v>
      </c>
      <c r="BG182" s="3">
        <f t="shared" si="69"/>
        <v>4.4005399396812528E-2</v>
      </c>
      <c r="BH182" s="3">
        <f t="shared" si="76"/>
        <v>4.0035995435413904E-2</v>
      </c>
      <c r="BI182" s="12">
        <f t="shared" si="78"/>
        <v>0.53510882685680672</v>
      </c>
      <c r="BJ182" s="12">
        <f t="shared" si="78"/>
        <v>0.61399307643443957</v>
      </c>
    </row>
    <row r="183" spans="1:62" x14ac:dyDescent="0.25">
      <c r="A183" s="2" t="str">
        <f>'Real GDP'!A183</f>
        <v>Q1/2004</v>
      </c>
      <c r="B183" s="3">
        <f>100*DataTransformed!B179</f>
        <v>2.2936964961409956</v>
      </c>
      <c r="C183" s="3">
        <f>100*DataTransformed!L179</f>
        <v>3.4723967900514907</v>
      </c>
      <c r="G183" s="3">
        <f t="shared" si="53"/>
        <v>-0.20378877162523723</v>
      </c>
      <c r="H183" s="3">
        <f t="shared" si="54"/>
        <v>9.1975516186180967E-2</v>
      </c>
      <c r="L183" s="2">
        <v>1</v>
      </c>
      <c r="M183" s="3">
        <f t="shared" si="65"/>
        <v>0.51367746610176634</v>
      </c>
      <c r="N183" s="3">
        <f t="shared" si="55"/>
        <v>1.1208582766534909</v>
      </c>
      <c r="O183" s="3">
        <f t="shared" si="56"/>
        <v>0.22281567478299344</v>
      </c>
      <c r="P183" s="3">
        <f t="shared" si="57"/>
        <v>-0.27293617180183616</v>
      </c>
      <c r="Q183" s="11">
        <v>-0.11085813999999999</v>
      </c>
      <c r="R183" s="11">
        <v>0.27638793</v>
      </c>
      <c r="S183" s="11">
        <v>0.21076133</v>
      </c>
      <c r="T183" s="11">
        <v>-0.21363602000000001</v>
      </c>
      <c r="U183" s="11">
        <v>0.12213547</v>
      </c>
      <c r="W183" s="12">
        <f t="shared" si="58"/>
        <v>0.39564871000000001</v>
      </c>
      <c r="X183" s="3">
        <f t="shared" si="66"/>
        <v>0.18641305109523898</v>
      </c>
      <c r="Y183" s="3">
        <f t="shared" si="67"/>
        <v>0.15119613380942601</v>
      </c>
      <c r="Z183" s="3">
        <f t="shared" si="70"/>
        <v>-0.1185136260639964</v>
      </c>
      <c r="AA183" s="3">
        <f t="shared" si="73"/>
        <v>-9.1759185040732105E-2</v>
      </c>
      <c r="AB183" s="3">
        <f t="shared" si="59"/>
        <v>1.6418965528139127</v>
      </c>
      <c r="AC183" s="3">
        <f t="shared" si="74"/>
        <v>0.13534202501779152</v>
      </c>
      <c r="AD183" s="12">
        <f t="shared" si="77"/>
        <v>2.0889103267751703</v>
      </c>
      <c r="AE183" s="12">
        <f t="shared" si="77"/>
        <v>2.1545310156897366</v>
      </c>
      <c r="AQ183" s="2">
        <v>1</v>
      </c>
      <c r="AR183" s="3">
        <f t="shared" si="60"/>
        <v>-0.59030971854870429</v>
      </c>
      <c r="AS183" s="3">
        <f t="shared" si="61"/>
        <v>-0.45310000391450711</v>
      </c>
      <c r="AT183" s="3">
        <f t="shared" si="62"/>
        <v>-0.85401464232021973</v>
      </c>
      <c r="AU183" s="3">
        <f t="shared" si="63"/>
        <v>-0.34709346374973288</v>
      </c>
      <c r="AV183" s="11">
        <v>-0.18043063000000001</v>
      </c>
      <c r="AW183" s="11">
        <v>0.32970603999999998</v>
      </c>
      <c r="AX183" s="11">
        <v>0.12344028999999999</v>
      </c>
      <c r="AY183" s="11">
        <v>7.2833852000000004E-2</v>
      </c>
      <c r="AZ183" s="11">
        <v>9.2356784999999997E-2</v>
      </c>
      <c r="BB183" s="12">
        <f t="shared" si="64"/>
        <v>0.61833696699999996</v>
      </c>
      <c r="BC183" s="3">
        <f t="shared" si="68"/>
        <v>-0.52524771802943893</v>
      </c>
      <c r="BD183" s="3">
        <f t="shared" si="71"/>
        <v>-0.50249757254314709</v>
      </c>
      <c r="BE183" s="3">
        <f t="shared" si="72"/>
        <v>-0.52483715822137156</v>
      </c>
      <c r="BF183" s="3">
        <f t="shared" si="75"/>
        <v>-0.46449688531915184</v>
      </c>
      <c r="BG183" s="3">
        <f t="shared" si="69"/>
        <v>2.0435817404638015</v>
      </c>
      <c r="BH183" s="3">
        <f t="shared" si="76"/>
        <v>1.6610960370892363</v>
      </c>
      <c r="BI183" s="12">
        <f t="shared" si="78"/>
        <v>0.58970408618861858</v>
      </c>
      <c r="BJ183" s="12">
        <f t="shared" si="78"/>
        <v>0.65481745635781363</v>
      </c>
    </row>
    <row r="184" spans="1:62" x14ac:dyDescent="0.25">
      <c r="A184" s="2" t="str">
        <f>'Real GDP'!A184</f>
        <v>Q2/2004</v>
      </c>
      <c r="B184" s="3">
        <f>100*DataTransformed!B180</f>
        <v>2.9213666159222385</v>
      </c>
      <c r="C184" s="3">
        <f>100*DataTransformed!L180</f>
        <v>3.4667406563510639</v>
      </c>
      <c r="G184" s="3">
        <f t="shared" si="53"/>
        <v>-1.2650412760155492E-2</v>
      </c>
      <c r="H184" s="3">
        <f t="shared" si="54"/>
        <v>8.9533402227742462E-2</v>
      </c>
      <c r="L184" s="2">
        <v>1</v>
      </c>
      <c r="M184" s="3">
        <f t="shared" si="65"/>
        <v>-0.20378877162523723</v>
      </c>
      <c r="N184" s="3">
        <f t="shared" si="55"/>
        <v>0.51367746610176634</v>
      </c>
      <c r="O184" s="3">
        <f t="shared" si="56"/>
        <v>1.1208582766534909</v>
      </c>
      <c r="P184" s="3">
        <f t="shared" si="57"/>
        <v>0.22281567478299344</v>
      </c>
      <c r="Q184" s="11">
        <v>-8.3802225999999994E-2</v>
      </c>
      <c r="R184" s="11">
        <v>0.21376991000000001</v>
      </c>
      <c r="S184" s="11">
        <v>0.19708772999999999</v>
      </c>
      <c r="T184" s="11">
        <v>-0.20770974</v>
      </c>
      <c r="U184" s="11">
        <v>0.15239274999999999</v>
      </c>
      <c r="W184" s="12">
        <f t="shared" si="58"/>
        <v>0.35554065000000001</v>
      </c>
      <c r="X184" s="3">
        <f t="shared" si="66"/>
        <v>-0.22498429542044707</v>
      </c>
      <c r="Y184" s="3">
        <f t="shared" si="67"/>
        <v>-0.16331448078148714</v>
      </c>
      <c r="Z184" s="3">
        <f t="shared" si="70"/>
        <v>-0.20192445183076838</v>
      </c>
      <c r="AA184" s="3">
        <f t="shared" si="73"/>
        <v>-5.5329563816155718E-2</v>
      </c>
      <c r="AB184" s="3">
        <f t="shared" si="59"/>
        <v>0.48618975809551268</v>
      </c>
      <c r="AC184" s="3">
        <f t="shared" si="74"/>
        <v>1.9642589826166571E-2</v>
      </c>
      <c r="AD184" s="12">
        <f t="shared" si="77"/>
        <v>1.9691756884800147</v>
      </c>
      <c r="AE184" s="12">
        <f t="shared" si="77"/>
        <v>2.033086538064746</v>
      </c>
      <c r="AQ184" s="2">
        <v>1</v>
      </c>
      <c r="AR184" s="3">
        <f t="shared" si="60"/>
        <v>9.1975516186180967E-2</v>
      </c>
      <c r="AS184" s="3">
        <f t="shared" si="61"/>
        <v>-0.59030971854870429</v>
      </c>
      <c r="AT184" s="3">
        <f t="shared" si="62"/>
        <v>-0.45310000391450711</v>
      </c>
      <c r="AU184" s="3">
        <f t="shared" si="63"/>
        <v>-0.85401464232021973</v>
      </c>
      <c r="AV184" s="11">
        <v>-0.19278062000000001</v>
      </c>
      <c r="AW184" s="11">
        <v>0.32701543999999999</v>
      </c>
      <c r="AX184" s="11">
        <v>8.9016557999999996E-2</v>
      </c>
      <c r="AY184" s="11">
        <v>6.7316686000000001E-2</v>
      </c>
      <c r="AZ184" s="11">
        <v>9.3792605000000001E-2</v>
      </c>
      <c r="BB184" s="12">
        <f t="shared" si="64"/>
        <v>0.57714128900000006</v>
      </c>
      <c r="BC184" s="3">
        <f t="shared" si="68"/>
        <v>-0.32585199410577165</v>
      </c>
      <c r="BD184" s="3">
        <f t="shared" si="71"/>
        <v>-0.53835104331192241</v>
      </c>
      <c r="BE184" s="3">
        <f t="shared" si="72"/>
        <v>-0.5144334098331752</v>
      </c>
      <c r="BF184" s="3">
        <f t="shared" si="75"/>
        <v>-0.53094774651717924</v>
      </c>
      <c r="BG184" s="3">
        <f t="shared" si="69"/>
        <v>0.92557140698733875</v>
      </c>
      <c r="BH184" s="3">
        <f t="shared" si="76"/>
        <v>2.0652121178737537</v>
      </c>
      <c r="BI184" s="12">
        <f t="shared" si="78"/>
        <v>0.60978662673560258</v>
      </c>
      <c r="BJ184" s="12">
        <f t="shared" si="78"/>
        <v>0.69470332307833849</v>
      </c>
    </row>
    <row r="185" spans="1:62" x14ac:dyDescent="0.25">
      <c r="A185" s="2" t="str">
        <f>'Real GDP'!A185</f>
        <v>Q3/2004</v>
      </c>
      <c r="B185" s="3">
        <f>100*DataTransformed!B181</f>
        <v>3.6193292630755991</v>
      </c>
      <c r="C185" s="3">
        <f>100*DataTransformed!L181</f>
        <v>2.4533743503358352</v>
      </c>
      <c r="G185" s="3">
        <f t="shared" si="53"/>
        <v>0.19989345498444411</v>
      </c>
      <c r="H185" s="3">
        <f t="shared" si="54"/>
        <v>-0.34800151685387137</v>
      </c>
      <c r="L185" s="2">
        <v>1</v>
      </c>
      <c r="M185" s="3">
        <f t="shared" si="65"/>
        <v>-1.2650412760155492E-2</v>
      </c>
      <c r="N185" s="3">
        <f t="shared" si="55"/>
        <v>-0.20378877162523723</v>
      </c>
      <c r="O185" s="3">
        <f t="shared" si="56"/>
        <v>0.51367746610176634</v>
      </c>
      <c r="P185" s="3">
        <f t="shared" si="57"/>
        <v>1.1208582766534909</v>
      </c>
      <c r="Q185" s="11">
        <v>-6.9762772000000001E-2</v>
      </c>
      <c r="R185" s="11">
        <v>0.22898441999999999</v>
      </c>
      <c r="S185" s="11">
        <v>0.22155543999999999</v>
      </c>
      <c r="T185" s="11">
        <v>-0.22558280999999999</v>
      </c>
      <c r="U185" s="11">
        <v>0.12876926999999999</v>
      </c>
      <c r="W185" s="12">
        <f t="shared" si="58"/>
        <v>0.35372632000000004</v>
      </c>
      <c r="X185" s="3">
        <f t="shared" si="66"/>
        <v>-8.9354734571921918E-2</v>
      </c>
      <c r="Y185" s="3">
        <f t="shared" si="67"/>
        <v>-0.10794650277091922</v>
      </c>
      <c r="Z185" s="3">
        <f t="shared" si="70"/>
        <v>-8.9551085703231642E-2</v>
      </c>
      <c r="AA185" s="3">
        <f t="shared" si="73"/>
        <v>2.2119046702856054E-2</v>
      </c>
      <c r="AB185" s="3">
        <f t="shared" si="59"/>
        <v>0.90221179850474476</v>
      </c>
      <c r="AC185" s="3">
        <f t="shared" si="74"/>
        <v>0.34080478762355387</v>
      </c>
      <c r="AD185" s="12">
        <f t="shared" si="77"/>
        <v>1.9762968764624509</v>
      </c>
      <c r="AE185" s="12">
        <f t="shared" si="77"/>
        <v>2.0337168498541121</v>
      </c>
      <c r="AQ185" s="2">
        <v>1</v>
      </c>
      <c r="AR185" s="3">
        <f t="shared" si="60"/>
        <v>8.9533402227742462E-2</v>
      </c>
      <c r="AS185" s="3">
        <f t="shared" si="61"/>
        <v>9.1975516186180967E-2</v>
      </c>
      <c r="AT185" s="3">
        <f t="shared" si="62"/>
        <v>-0.59030971854870429</v>
      </c>
      <c r="AU185" s="3">
        <f t="shared" si="63"/>
        <v>-0.45310000391450711</v>
      </c>
      <c r="AV185" s="11">
        <v>-0.19037633000000001</v>
      </c>
      <c r="AW185" s="11">
        <v>0.30460207</v>
      </c>
      <c r="AX185" s="11">
        <v>9.2002032999999997E-2</v>
      </c>
      <c r="AY185" s="11">
        <v>6.8835742000000005E-2</v>
      </c>
      <c r="AZ185" s="11">
        <v>0.10435158</v>
      </c>
      <c r="BB185" s="12">
        <f t="shared" si="64"/>
        <v>0.56979142500000002</v>
      </c>
      <c r="BC185" s="3">
        <f t="shared" si="68"/>
        <v>-0.24255844466453019</v>
      </c>
      <c r="BD185" s="3">
        <f t="shared" si="71"/>
        <v>-0.37338703301515253</v>
      </c>
      <c r="BE185" s="3">
        <f t="shared" si="72"/>
        <v>-0.50760634157560391</v>
      </c>
      <c r="BF185" s="3">
        <f t="shared" si="75"/>
        <v>-0.49031225302060699</v>
      </c>
      <c r="BG185" s="3">
        <f t="shared" si="69"/>
        <v>5.9640816968213724E-2</v>
      </c>
      <c r="BH185" s="3">
        <f t="shared" si="76"/>
        <v>0.10863826278269494</v>
      </c>
      <c r="BI185" s="12">
        <f t="shared" si="78"/>
        <v>0.60091378391374584</v>
      </c>
      <c r="BJ185" s="12">
        <f t="shared" si="78"/>
        <v>0.68096639531831193</v>
      </c>
    </row>
    <row r="186" spans="1:62" x14ac:dyDescent="0.25">
      <c r="A186" s="2" t="str">
        <f>'Real GDP'!A186</f>
        <v>Q4/2004</v>
      </c>
      <c r="B186" s="3">
        <f>100*DataTransformed!B182</f>
        <v>3.4425734741581948</v>
      </c>
      <c r="C186" s="3">
        <f>100*DataTransformed!L182</f>
        <v>2.7964531398229298</v>
      </c>
      <c r="G186" s="3">
        <f t="shared" si="53"/>
        <v>0.14606771061835858</v>
      </c>
      <c r="H186" s="3">
        <f t="shared" si="54"/>
        <v>-0.19987250417027996</v>
      </c>
      <c r="L186" s="2">
        <v>1</v>
      </c>
      <c r="M186" s="3">
        <f t="shared" si="65"/>
        <v>0.19989345498444411</v>
      </c>
      <c r="N186" s="3">
        <f t="shared" si="55"/>
        <v>-1.2650412760155492E-2</v>
      </c>
      <c r="O186" s="3">
        <f t="shared" si="56"/>
        <v>-0.20378877162523723</v>
      </c>
      <c r="P186" s="3">
        <f t="shared" si="57"/>
        <v>0.51367746610176634</v>
      </c>
      <c r="Q186" s="11">
        <v>-7.8207398999999997E-2</v>
      </c>
      <c r="R186" s="11">
        <v>0.23242835000000001</v>
      </c>
      <c r="S186" s="11">
        <v>0.21239540000000001</v>
      </c>
      <c r="T186" s="11">
        <v>-0.18667167000000001</v>
      </c>
      <c r="U186" s="11">
        <v>0.13047854</v>
      </c>
      <c r="W186" s="12">
        <f t="shared" si="58"/>
        <v>0.38863062000000004</v>
      </c>
      <c r="X186" s="3">
        <f t="shared" si="66"/>
        <v>7.0632093573864907E-2</v>
      </c>
      <c r="Y186" s="3">
        <f t="shared" si="67"/>
        <v>1.9090734239580118E-2</v>
      </c>
      <c r="Z186" s="3">
        <f t="shared" si="70"/>
        <v>-3.060994981074211E-2</v>
      </c>
      <c r="AA186" s="3">
        <f t="shared" si="73"/>
        <v>-0.14711565994582965</v>
      </c>
      <c r="AB186" s="3">
        <f t="shared" si="59"/>
        <v>6.1364909459530326E-2</v>
      </c>
      <c r="AC186" s="3">
        <f t="shared" si="74"/>
        <v>0.92692772056782247</v>
      </c>
      <c r="AD186" s="12">
        <f t="shared" si="77"/>
        <v>1.976434737849073</v>
      </c>
      <c r="AE186" s="12">
        <f t="shared" si="77"/>
        <v>2.0292291915769241</v>
      </c>
      <c r="AQ186" s="2">
        <v>1</v>
      </c>
      <c r="AR186" s="3">
        <f t="shared" si="60"/>
        <v>-0.34800151685387137</v>
      </c>
      <c r="AS186" s="3">
        <f t="shared" si="61"/>
        <v>8.9533402227742462E-2</v>
      </c>
      <c r="AT186" s="3">
        <f t="shared" si="62"/>
        <v>9.1975516186180967E-2</v>
      </c>
      <c r="AU186" s="3">
        <f t="shared" si="63"/>
        <v>-0.59030971854870429</v>
      </c>
      <c r="AV186" s="11">
        <v>-0.18291133000000001</v>
      </c>
      <c r="AW186" s="11">
        <v>0.32069713999999999</v>
      </c>
      <c r="AX186" s="11">
        <v>0.1031493</v>
      </c>
      <c r="AY186" s="11">
        <v>5.6139400999999998E-2</v>
      </c>
      <c r="AZ186" s="11">
        <v>9.3005147999999996E-2</v>
      </c>
      <c r="BB186" s="12">
        <f t="shared" si="64"/>
        <v>0.57299098900000001</v>
      </c>
      <c r="BC186" s="3">
        <f t="shared" si="68"/>
        <v>-0.3350175057583909</v>
      </c>
      <c r="BD186" s="3">
        <f t="shared" si="71"/>
        <v>-0.31129142823184119</v>
      </c>
      <c r="BE186" s="3">
        <f t="shared" si="72"/>
        <v>-0.39306536714118345</v>
      </c>
      <c r="BF186" s="3">
        <f t="shared" si="75"/>
        <v>-0.50702063798571306</v>
      </c>
      <c r="BG186" s="3">
        <f t="shared" si="69"/>
        <v>9.7973236995354901E-2</v>
      </c>
      <c r="BH186" s="3">
        <f t="shared" si="76"/>
        <v>0.50606143620317057</v>
      </c>
      <c r="BI186" s="12">
        <f t="shared" si="78"/>
        <v>0.59683807512507303</v>
      </c>
      <c r="BJ186" s="12">
        <f t="shared" si="78"/>
        <v>0.69133422025018521</v>
      </c>
    </row>
    <row r="187" spans="1:62" x14ac:dyDescent="0.25">
      <c r="A187" s="2" t="str">
        <f>'Real GDP'!A187</f>
        <v>Q1/2005</v>
      </c>
      <c r="B187" s="3">
        <f>100*DataTransformed!B183</f>
        <v>4.241253502775777</v>
      </c>
      <c r="C187" s="3">
        <f>100*DataTransformed!L183</f>
        <v>3.6898723615447437</v>
      </c>
      <c r="G187" s="3">
        <f t="shared" si="53"/>
        <v>0.38928207612214588</v>
      </c>
      <c r="H187" s="3">
        <f t="shared" si="54"/>
        <v>0.18587360220967486</v>
      </c>
      <c r="L187" s="2">
        <v>1</v>
      </c>
      <c r="M187" s="3">
        <f t="shared" si="65"/>
        <v>0.14606771061835858</v>
      </c>
      <c r="N187" s="3">
        <f t="shared" si="55"/>
        <v>0.19989345498444411</v>
      </c>
      <c r="O187" s="3">
        <f t="shared" si="56"/>
        <v>-1.2650412760155492E-2</v>
      </c>
      <c r="P187" s="3">
        <f t="shared" si="57"/>
        <v>-0.20378877162523723</v>
      </c>
      <c r="Q187" s="11">
        <v>-0.11445031999999999</v>
      </c>
      <c r="R187" s="11">
        <v>0.16740014</v>
      </c>
      <c r="S187" s="11">
        <v>0.20465430000000001</v>
      </c>
      <c r="T187" s="11">
        <v>-0.18706565999999999</v>
      </c>
      <c r="U187" s="11">
        <v>0.15674304</v>
      </c>
      <c r="W187" s="12">
        <f t="shared" si="58"/>
        <v>0.34173182000000002</v>
      </c>
      <c r="X187" s="3">
        <f t="shared" si="66"/>
        <v>-7.8665523458738867E-2</v>
      </c>
      <c r="Y187" s="3">
        <f t="shared" si="67"/>
        <v>-4.3562635418704809E-2</v>
      </c>
      <c r="Z187" s="3">
        <f t="shared" si="70"/>
        <v>-0.10857633452522375</v>
      </c>
      <c r="AA187" s="3">
        <f t="shared" si="73"/>
        <v>-9.5945145229933637E-2</v>
      </c>
      <c r="AB187" s="3">
        <f t="shared" si="59"/>
        <v>2.3613570037026612</v>
      </c>
      <c r="AC187" s="3">
        <f t="shared" si="74"/>
        <v>2.5389696958722654</v>
      </c>
      <c r="AD187" s="12">
        <f t="shared" si="77"/>
        <v>1.9945068407221818</v>
      </c>
      <c r="AE187" s="12">
        <f t="shared" si="77"/>
        <v>2.0474317836274376</v>
      </c>
      <c r="AQ187" s="2">
        <v>1</v>
      </c>
      <c r="AR187" s="3">
        <f t="shared" si="60"/>
        <v>-0.19987250417027996</v>
      </c>
      <c r="AS187" s="3">
        <f t="shared" si="61"/>
        <v>-0.34800151685387137</v>
      </c>
      <c r="AT187" s="3">
        <f t="shared" si="62"/>
        <v>8.9533402227742462E-2</v>
      </c>
      <c r="AU187" s="3">
        <f t="shared" si="63"/>
        <v>9.1975516186180967E-2</v>
      </c>
      <c r="AV187" s="11">
        <v>-0.18223265</v>
      </c>
      <c r="AW187" s="11">
        <v>0.33782880999999998</v>
      </c>
      <c r="AX187" s="11">
        <v>0.11699581000000001</v>
      </c>
      <c r="AY187" s="11">
        <v>5.7197103999999999E-2</v>
      </c>
      <c r="AZ187" s="11">
        <v>0.11016039</v>
      </c>
      <c r="BB187" s="12">
        <f t="shared" si="64"/>
        <v>0.62218211400000001</v>
      </c>
      <c r="BC187" s="3">
        <f t="shared" si="68"/>
        <v>-0.27521694952889802</v>
      </c>
      <c r="BD187" s="3">
        <f t="shared" si="71"/>
        <v>-0.31266605074323478</v>
      </c>
      <c r="BE187" s="3">
        <f t="shared" si="72"/>
        <v>-0.29175132483165545</v>
      </c>
      <c r="BF187" s="3">
        <f t="shared" si="75"/>
        <v>-0.36786534557564737</v>
      </c>
      <c r="BG187" s="3">
        <f t="shared" si="69"/>
        <v>1.1404596596944061</v>
      </c>
      <c r="BH187" s="3">
        <f t="shared" si="76"/>
        <v>1.6448171440478954</v>
      </c>
      <c r="BI187" s="12">
        <f t="shared" si="78"/>
        <v>0.61423901411712722</v>
      </c>
      <c r="BJ187" s="12">
        <f t="shared" si="78"/>
        <v>0.71742389990857303</v>
      </c>
    </row>
    <row r="188" spans="1:62" x14ac:dyDescent="0.25">
      <c r="A188" s="2" t="str">
        <f>'Real GDP'!A188</f>
        <v>Q2/2005</v>
      </c>
      <c r="B188" s="3">
        <f>100*DataTransformed!B184</f>
        <v>2.0830393411657155</v>
      </c>
      <c r="C188" s="3">
        <f>100*DataTransformed!L184</f>
        <v>2.8915918312243605</v>
      </c>
      <c r="G188" s="3">
        <f t="shared" si="53"/>
        <v>-0.2679381737015944</v>
      </c>
      <c r="H188" s="3">
        <f t="shared" si="54"/>
        <v>-0.15879505823906498</v>
      </c>
      <c r="L188" s="2">
        <v>1</v>
      </c>
      <c r="M188" s="3">
        <f t="shared" si="65"/>
        <v>0.38928207612214588</v>
      </c>
      <c r="N188" s="3">
        <f t="shared" si="55"/>
        <v>0.14606771061835858</v>
      </c>
      <c r="O188" s="3">
        <f t="shared" si="56"/>
        <v>0.19989345498444411</v>
      </c>
      <c r="P188" s="3">
        <f t="shared" si="57"/>
        <v>-1.2650412760155492E-2</v>
      </c>
      <c r="Q188" s="11">
        <v>-0.12396719</v>
      </c>
      <c r="R188" s="11">
        <v>0.16197158</v>
      </c>
      <c r="S188" s="11">
        <v>0.23500081</v>
      </c>
      <c r="T188" s="11">
        <v>-0.14939478</v>
      </c>
      <c r="U188" s="11">
        <v>9.7951070000000001E-2</v>
      </c>
      <c r="W188" s="12">
        <f t="shared" si="58"/>
        <v>0.34552868000000003</v>
      </c>
      <c r="X188" s="3">
        <f t="shared" si="66"/>
        <v>-5.7690686951295707E-2</v>
      </c>
      <c r="Y188" s="3">
        <f t="shared" si="67"/>
        <v>-0.1371016198105903</v>
      </c>
      <c r="Z188" s="3">
        <f t="shared" si="70"/>
        <v>-0.11229571115592113</v>
      </c>
      <c r="AA188" s="3">
        <f t="shared" si="73"/>
        <v>-7.1867497267396718E-2</v>
      </c>
      <c r="AB188" s="3">
        <f t="shared" si="59"/>
        <v>0.47668208430974596</v>
      </c>
      <c r="AC188" s="3">
        <f t="shared" si="74"/>
        <v>0.41456487036663003</v>
      </c>
      <c r="AD188" s="12">
        <f t="shared" si="77"/>
        <v>1.9596554487620088</v>
      </c>
      <c r="AE188" s="12">
        <f t="shared" si="77"/>
        <v>2.0208242345997087</v>
      </c>
      <c r="AQ188" s="2">
        <v>1</v>
      </c>
      <c r="AR188" s="3">
        <f t="shared" si="60"/>
        <v>0.18587360220967486</v>
      </c>
      <c r="AS188" s="3">
        <f t="shared" si="61"/>
        <v>-0.19987250417027996</v>
      </c>
      <c r="AT188" s="3">
        <f t="shared" si="62"/>
        <v>-0.34800151685387137</v>
      </c>
      <c r="AU188" s="3">
        <f t="shared" si="63"/>
        <v>8.9533402227742462E-2</v>
      </c>
      <c r="AV188" s="11">
        <v>-0.19902516000000001</v>
      </c>
      <c r="AW188" s="11">
        <v>0.33837854000000001</v>
      </c>
      <c r="AX188" s="11">
        <v>0.11963221</v>
      </c>
      <c r="AY188" s="11">
        <v>6.4923286999999996E-2</v>
      </c>
      <c r="AZ188" s="11">
        <v>0.11415401999999999</v>
      </c>
      <c r="BB188" s="12">
        <f t="shared" si="64"/>
        <v>0.63708805699999993</v>
      </c>
      <c r="BC188" s="3">
        <f t="shared" si="68"/>
        <v>-0.17241351581843975</v>
      </c>
      <c r="BD188" s="3">
        <f t="shared" si="71"/>
        <v>-0.30863475451752165</v>
      </c>
      <c r="BE188" s="3">
        <f t="shared" si="72"/>
        <v>-0.3289487888333073</v>
      </c>
      <c r="BF188" s="3">
        <f t="shared" si="75"/>
        <v>-0.31523757025337601</v>
      </c>
      <c r="BG188" s="3">
        <f t="shared" si="69"/>
        <v>9.9486310809305048E-4</v>
      </c>
      <c r="BH188" s="3">
        <f t="shared" si="76"/>
        <v>0.13128558493265929</v>
      </c>
      <c r="BI188" s="12">
        <f t="shared" si="78"/>
        <v>0.59340323771391545</v>
      </c>
      <c r="BJ188" s="12">
        <f t="shared" si="78"/>
        <v>0.70973472196358123</v>
      </c>
    </row>
    <row r="189" spans="1:62" x14ac:dyDescent="0.25">
      <c r="A189" s="2" t="str">
        <f>'Real GDP'!A189</f>
        <v>Q3/2005</v>
      </c>
      <c r="B189" s="3">
        <f>100*DataTransformed!B185</f>
        <v>3.3462775005929757</v>
      </c>
      <c r="C189" s="3">
        <f>100*DataTransformed!L185</f>
        <v>3.7239194422014066</v>
      </c>
      <c r="G189" s="3">
        <f t="shared" si="53"/>
        <v>0.11674362178171596</v>
      </c>
      <c r="H189" s="3">
        <f t="shared" si="54"/>
        <v>0.2005739002081898</v>
      </c>
      <c r="L189" s="2">
        <v>1</v>
      </c>
      <c r="M189" s="3">
        <f t="shared" si="65"/>
        <v>-0.2679381737015944</v>
      </c>
      <c r="N189" s="3">
        <f t="shared" si="55"/>
        <v>0.38928207612214588</v>
      </c>
      <c r="O189" s="3">
        <f t="shared" si="56"/>
        <v>0.14606771061835858</v>
      </c>
      <c r="P189" s="3">
        <f t="shared" si="57"/>
        <v>0.19989345498444411</v>
      </c>
      <c r="Q189" s="11">
        <v>-0.13580450999999999</v>
      </c>
      <c r="R189" s="11">
        <v>0.15438397000000001</v>
      </c>
      <c r="S189" s="11">
        <v>0.19309411000000001</v>
      </c>
      <c r="T189" s="11">
        <v>-0.14241308999999999</v>
      </c>
      <c r="U189" s="11">
        <v>9.1115588999999997E-2</v>
      </c>
      <c r="W189" s="12">
        <f t="shared" si="58"/>
        <v>0.29618057900000005</v>
      </c>
      <c r="X189" s="3">
        <f t="shared" si="66"/>
        <v>-0.10459033707307734</v>
      </c>
      <c r="Y189" s="3">
        <f t="shared" si="67"/>
        <v>-4.4071814200811008E-2</v>
      </c>
      <c r="Z189" s="3">
        <f t="shared" si="70"/>
        <v>-0.14949273286924869</v>
      </c>
      <c r="AA189" s="3">
        <f t="shared" si="73"/>
        <v>-0.10066381393196097</v>
      </c>
      <c r="AB189" s="3">
        <f t="shared" si="59"/>
        <v>0.52827895199449282</v>
      </c>
      <c r="AC189" s="3">
        <f t="shared" si="74"/>
        <v>0.5097015928882499</v>
      </c>
      <c r="AD189" s="12">
        <f t="shared" si="77"/>
        <v>1.9479049104215174</v>
      </c>
      <c r="AE189" s="12">
        <f t="shared" si="77"/>
        <v>1.998540130158341</v>
      </c>
      <c r="AQ189" s="2">
        <v>1</v>
      </c>
      <c r="AR189" s="3">
        <f t="shared" si="60"/>
        <v>-0.15879505823906498</v>
      </c>
      <c r="AS189" s="3">
        <f t="shared" si="61"/>
        <v>0.18587360220967486</v>
      </c>
      <c r="AT189" s="3">
        <f t="shared" si="62"/>
        <v>-0.19987250417027996</v>
      </c>
      <c r="AU189" s="3">
        <f t="shared" si="63"/>
        <v>-0.34800151685387137</v>
      </c>
      <c r="AV189" s="11">
        <v>-0.17185723999999999</v>
      </c>
      <c r="AW189" s="11">
        <v>0.33690091</v>
      </c>
      <c r="AX189" s="11">
        <v>0.14629112999999999</v>
      </c>
      <c r="AY189" s="11">
        <v>6.6057924000000004E-2</v>
      </c>
      <c r="AZ189" s="11">
        <v>9.24706E-2</v>
      </c>
      <c r="BB189" s="12">
        <f t="shared" si="64"/>
        <v>0.64172056399999999</v>
      </c>
      <c r="BC189" s="3">
        <f t="shared" si="68"/>
        <v>-0.24354685207437782</v>
      </c>
      <c r="BD189" s="3">
        <f t="shared" si="71"/>
        <v>-0.28783187601252924</v>
      </c>
      <c r="BE189" s="3">
        <f t="shared" si="72"/>
        <v>-0.368465703004141</v>
      </c>
      <c r="BF189" s="3">
        <f t="shared" si="75"/>
        <v>-0.37182916473024363</v>
      </c>
      <c r="BG189" s="3">
        <f t="shared" si="69"/>
        <v>1.0580583412817171</v>
      </c>
      <c r="BH189" s="3">
        <f t="shared" si="76"/>
        <v>1.757564948738441</v>
      </c>
      <c r="BI189" s="12">
        <f t="shared" si="78"/>
        <v>0.62036551379796212</v>
      </c>
      <c r="BJ189" s="12">
        <f t="shared" si="78"/>
        <v>0.74640083335754515</v>
      </c>
    </row>
    <row r="190" spans="1:62" x14ac:dyDescent="0.25">
      <c r="A190" s="2" t="str">
        <f>'Real GDP'!A190</f>
        <v>Q4/2005</v>
      </c>
      <c r="B190" s="3">
        <f>100*DataTransformed!B186</f>
        <v>2.2796019930055422</v>
      </c>
      <c r="C190" s="3">
        <f>100*DataTransformed!L186</f>
        <v>3.0218186592435359</v>
      </c>
      <c r="G190" s="3">
        <f t="shared" si="53"/>
        <v>-0.20808083542344419</v>
      </c>
      <c r="H190" s="3">
        <f t="shared" si="54"/>
        <v>-0.10256782399868668</v>
      </c>
      <c r="L190" s="2">
        <v>1</v>
      </c>
      <c r="M190" s="3">
        <f t="shared" si="65"/>
        <v>0.11674362178171596</v>
      </c>
      <c r="N190" s="3">
        <f t="shared" si="55"/>
        <v>-0.2679381737015944</v>
      </c>
      <c r="O190" s="3">
        <f t="shared" si="56"/>
        <v>0.38928207612214588</v>
      </c>
      <c r="P190" s="3">
        <f t="shared" si="57"/>
        <v>0.14606771061835858</v>
      </c>
      <c r="Q190" s="11">
        <v>-0.19506672</v>
      </c>
      <c r="R190" s="11">
        <v>0.15702279999999999</v>
      </c>
      <c r="S190" s="11">
        <v>0.17967943</v>
      </c>
      <c r="T190" s="11">
        <v>-0.15117826000000001</v>
      </c>
      <c r="U190" s="11">
        <v>9.7808140000000002E-2</v>
      </c>
      <c r="W190" s="12">
        <f t="shared" si="58"/>
        <v>0.28333210999999997</v>
      </c>
      <c r="X190" s="3">
        <f t="shared" si="66"/>
        <v>-0.26944266377933113</v>
      </c>
      <c r="Y190" s="3">
        <f t="shared" si="67"/>
        <v>-0.24581868250221134</v>
      </c>
      <c r="Z190" s="3">
        <f t="shared" si="70"/>
        <v>-0.18851215111527536</v>
      </c>
      <c r="AA190" s="3">
        <f t="shared" si="73"/>
        <v>-0.12992314536928101</v>
      </c>
      <c r="AB190" s="3">
        <f t="shared" si="59"/>
        <v>4.0603529489816881E-2</v>
      </c>
      <c r="AC190" s="3">
        <f t="shared" si="74"/>
        <v>6.5873484105684818E-2</v>
      </c>
      <c r="AD190" s="12">
        <f t="shared" si="77"/>
        <v>1.9403570490739013</v>
      </c>
      <c r="AE190" s="12">
        <f t="shared" si="77"/>
        <v>1.9974735359180764</v>
      </c>
      <c r="AQ190" s="2">
        <v>1</v>
      </c>
      <c r="AR190" s="3">
        <f t="shared" si="60"/>
        <v>0.2005739002081898</v>
      </c>
      <c r="AS190" s="3">
        <f t="shared" si="61"/>
        <v>-0.15879505823906498</v>
      </c>
      <c r="AT190" s="3">
        <f t="shared" si="62"/>
        <v>0.18587360220967486</v>
      </c>
      <c r="AU190" s="3">
        <f t="shared" si="63"/>
        <v>-0.19987250417027996</v>
      </c>
      <c r="AV190" s="11">
        <v>-0.16681515</v>
      </c>
      <c r="AW190" s="11">
        <v>0.33664329999999998</v>
      </c>
      <c r="AX190" s="11">
        <v>0.13544840999999999</v>
      </c>
      <c r="AY190" s="11">
        <v>6.3317453999999995E-2</v>
      </c>
      <c r="AZ190" s="11">
        <v>0.11910215</v>
      </c>
      <c r="BB190" s="12">
        <f t="shared" si="64"/>
        <v>0.65451131399999996</v>
      </c>
      <c r="BC190" s="3">
        <f t="shared" si="68"/>
        <v>-0.13283803020922197</v>
      </c>
      <c r="BD190" s="3">
        <f t="shared" si="71"/>
        <v>-0.28334261069545724</v>
      </c>
      <c r="BE190" s="3">
        <f t="shared" si="72"/>
        <v>-0.32779622451833224</v>
      </c>
      <c r="BF190" s="3">
        <f t="shared" si="75"/>
        <v>-0.38057959856507273</v>
      </c>
      <c r="BG190" s="3">
        <f t="shared" si="69"/>
        <v>4.9151665767951025E-3</v>
      </c>
      <c r="BH190" s="3">
        <f t="shared" si="76"/>
        <v>0.41460435683408781</v>
      </c>
      <c r="BI190" s="12">
        <f t="shared" si="78"/>
        <v>0.61955212815031468</v>
      </c>
      <c r="BJ190" s="12">
        <f t="shared" si="78"/>
        <v>0.74932549833122342</v>
      </c>
    </row>
    <row r="191" spans="1:62" x14ac:dyDescent="0.25">
      <c r="A191" s="2" t="str">
        <f>'Real GDP'!A191</f>
        <v>Q1/2006</v>
      </c>
      <c r="B191" s="3">
        <f>100*DataTransformed!B187</f>
        <v>4.77691642763034</v>
      </c>
      <c r="C191" s="3">
        <f>100*DataTransformed!L187</f>
        <v>3.1336552518908434</v>
      </c>
      <c r="G191" s="3">
        <f t="shared" si="53"/>
        <v>0.55240236675706489</v>
      </c>
      <c r="H191" s="3">
        <f t="shared" si="54"/>
        <v>-5.4280828246167805E-2</v>
      </c>
      <c r="L191" s="2">
        <v>1</v>
      </c>
      <c r="M191" s="3">
        <f t="shared" si="65"/>
        <v>-0.20808083542344419</v>
      </c>
      <c r="N191" s="3">
        <f t="shared" si="55"/>
        <v>0.11674362178171596</v>
      </c>
      <c r="O191" s="3">
        <f t="shared" si="56"/>
        <v>-0.2679381737015944</v>
      </c>
      <c r="P191" s="3">
        <f t="shared" si="57"/>
        <v>0.38928207612214588</v>
      </c>
      <c r="Q191" s="11">
        <v>-0.18695797</v>
      </c>
      <c r="R191" s="11">
        <v>0.15447177000000001</v>
      </c>
      <c r="S191" s="11">
        <v>0.20128584999999999</v>
      </c>
      <c r="T191" s="11">
        <v>-0.19059482</v>
      </c>
      <c r="U191" s="11">
        <v>0.11376712</v>
      </c>
      <c r="W191" s="12">
        <f t="shared" si="58"/>
        <v>0.27892992</v>
      </c>
      <c r="X191" s="3">
        <f t="shared" si="66"/>
        <v>-0.1002466171527055</v>
      </c>
      <c r="Y191" s="3">
        <f t="shared" si="67"/>
        <v>-0.13781755139958454</v>
      </c>
      <c r="Z191" s="3">
        <f t="shared" si="70"/>
        <v>-0.12032318325777383</v>
      </c>
      <c r="AA191" s="3">
        <f t="shared" si="73"/>
        <v>-0.11810842962757667</v>
      </c>
      <c r="AB191" s="3">
        <f t="shared" si="59"/>
        <v>4.5933182418987766</v>
      </c>
      <c r="AC191" s="3">
        <f t="shared" si="74"/>
        <v>4.8481802028875629</v>
      </c>
      <c r="AD191" s="12">
        <f t="shared" si="77"/>
        <v>1.9686691674556347</v>
      </c>
      <c r="AE191" s="12">
        <f t="shared" si="77"/>
        <v>2.0305891633485809</v>
      </c>
      <c r="AQ191" s="2">
        <v>1</v>
      </c>
      <c r="AR191" s="3">
        <f t="shared" si="60"/>
        <v>-0.10256782399868668</v>
      </c>
      <c r="AS191" s="3">
        <f t="shared" si="61"/>
        <v>0.2005739002081898</v>
      </c>
      <c r="AT191" s="3">
        <f t="shared" si="62"/>
        <v>-0.15879505823906498</v>
      </c>
      <c r="AU191" s="3">
        <f t="shared" si="63"/>
        <v>0.18587360220967486</v>
      </c>
      <c r="AV191" s="11">
        <v>-0.18631898</v>
      </c>
      <c r="AW191" s="11">
        <v>0.32872820000000003</v>
      </c>
      <c r="AX191" s="11">
        <v>0.15991407999999999</v>
      </c>
      <c r="AY191" s="11">
        <v>6.9097519999999996E-2</v>
      </c>
      <c r="AZ191" s="11">
        <v>0.13639592</v>
      </c>
      <c r="BB191" s="12">
        <f t="shared" si="64"/>
        <v>0.69413572000000001</v>
      </c>
      <c r="BC191" s="3">
        <f t="shared" si="68"/>
        <v>-0.17358126917267291</v>
      </c>
      <c r="BD191" s="3">
        <f t="shared" si="71"/>
        <v>-0.17228332012849648</v>
      </c>
      <c r="BE191" s="3">
        <f t="shared" si="72"/>
        <v>-0.29624619595122059</v>
      </c>
      <c r="BF191" s="3">
        <f t="shared" si="75"/>
        <v>-0.33435376457189458</v>
      </c>
      <c r="BG191" s="3">
        <f t="shared" si="69"/>
        <v>7.6346930195907298E-2</v>
      </c>
      <c r="BH191" s="3">
        <f t="shared" si="76"/>
        <v>0.42077484726386821</v>
      </c>
      <c r="BI191" s="12">
        <f t="shared" si="78"/>
        <v>0.60444872645072267</v>
      </c>
      <c r="BJ191" s="12">
        <f t="shared" si="78"/>
        <v>0.72667443522027375</v>
      </c>
    </row>
    <row r="192" spans="1:62" x14ac:dyDescent="0.25">
      <c r="A192" s="2" t="str">
        <f>'Real GDP'!A192</f>
        <v>Q2/2006</v>
      </c>
      <c r="B192" s="3">
        <f>100*DataTransformed!B188</f>
        <v>1.1934807182100826</v>
      </c>
      <c r="C192" s="3">
        <f>100*DataTransformed!L188</f>
        <v>3.2042949411874133</v>
      </c>
      <c r="G192" s="3">
        <f t="shared" si="53"/>
        <v>-0.53882692552760225</v>
      </c>
      <c r="H192" s="3">
        <f t="shared" si="54"/>
        <v>-2.3781165333692206E-2</v>
      </c>
      <c r="L192" s="2">
        <v>1</v>
      </c>
      <c r="M192" s="3">
        <f t="shared" si="65"/>
        <v>0.55240236675706489</v>
      </c>
      <c r="N192" s="3">
        <f t="shared" si="55"/>
        <v>-0.20808083542344419</v>
      </c>
      <c r="O192" s="3">
        <f t="shared" si="56"/>
        <v>0.11674362178171596</v>
      </c>
      <c r="P192" s="3">
        <f t="shared" si="57"/>
        <v>-0.2679381737015944</v>
      </c>
      <c r="Q192" s="11">
        <v>-0.19832620000000001</v>
      </c>
      <c r="R192" s="11">
        <v>0.22102422999999999</v>
      </c>
      <c r="S192" s="11">
        <v>0.22880270999999999</v>
      </c>
      <c r="T192" s="11">
        <v>-0.20274859000000001</v>
      </c>
      <c r="U192" s="11">
        <v>0.15808256000000001</v>
      </c>
      <c r="W192" s="12">
        <f t="shared" si="58"/>
        <v>0.40516090999999999</v>
      </c>
      <c r="X192" s="3">
        <f t="shared" si="66"/>
        <v>-0.18986730840949909</v>
      </c>
      <c r="Y192" s="3">
        <f t="shared" si="67"/>
        <v>-0.29706025415473319</v>
      </c>
      <c r="Z192" s="3">
        <f t="shared" si="70"/>
        <v>-0.30897615406726631</v>
      </c>
      <c r="AA192" s="3">
        <f t="shared" si="73"/>
        <v>-0.21136493185919633</v>
      </c>
      <c r="AB192" s="3">
        <f t="shared" si="59"/>
        <v>1.3131597028656796</v>
      </c>
      <c r="AC192" s="3">
        <f t="shared" si="74"/>
        <v>1.1563492065469247</v>
      </c>
      <c r="AD192" s="12">
        <f t="shared" si="77"/>
        <v>1.9789909314315486</v>
      </c>
      <c r="AE192" s="12">
        <f t="shared" si="77"/>
        <v>2.0383963635590465</v>
      </c>
      <c r="AQ192" s="2">
        <v>1</v>
      </c>
      <c r="AR192" s="3">
        <f t="shared" si="60"/>
        <v>-5.4280828246167805E-2</v>
      </c>
      <c r="AS192" s="3">
        <f t="shared" si="61"/>
        <v>-0.10256782399868668</v>
      </c>
      <c r="AT192" s="3">
        <f t="shared" si="62"/>
        <v>0.2005739002081898</v>
      </c>
      <c r="AU192" s="3">
        <f t="shared" si="63"/>
        <v>-0.15879505823906498</v>
      </c>
      <c r="AV192" s="11">
        <v>-0.19749985</v>
      </c>
      <c r="AW192" s="11">
        <v>0.33427219000000002</v>
      </c>
      <c r="AX192" s="11">
        <v>0.15582654000000001</v>
      </c>
      <c r="AY192" s="11">
        <v>8.0863348000000002E-2</v>
      </c>
      <c r="AZ192" s="11">
        <v>0.15901056</v>
      </c>
      <c r="BB192" s="12">
        <f t="shared" si="64"/>
        <v>0.72997263800000001</v>
      </c>
      <c r="BC192" s="3">
        <f t="shared" si="68"/>
        <v>-0.24065822450547888</v>
      </c>
      <c r="BD192" s="3">
        <f t="shared" si="71"/>
        <v>-0.26758191636005763</v>
      </c>
      <c r="BE192" s="3">
        <f t="shared" si="72"/>
        <v>-0.24901887954799976</v>
      </c>
      <c r="BF192" s="3">
        <f t="shared" si="75"/>
        <v>-0.34388543745296279</v>
      </c>
      <c r="BG192" s="3">
        <f t="shared" si="69"/>
        <v>0.25231014491396481</v>
      </c>
      <c r="BH192" s="3">
        <f t="shared" si="76"/>
        <v>0.54965530300764309</v>
      </c>
      <c r="BI192" s="12">
        <f t="shared" si="78"/>
        <v>0.60702923181922386</v>
      </c>
      <c r="BJ192" s="12">
        <f t="shared" si="78"/>
        <v>0.7293759679591747</v>
      </c>
    </row>
    <row r="193" spans="1:62" x14ac:dyDescent="0.25">
      <c r="A193" s="2" t="str">
        <f>'Real GDP'!A193</f>
        <v>Q3/2006</v>
      </c>
      <c r="B193" s="3">
        <f>100*DataTransformed!B189</f>
        <v>0.35759177548868593</v>
      </c>
      <c r="C193" s="3">
        <f>100*DataTransformed!L189</f>
        <v>2.7809505121108913</v>
      </c>
      <c r="G193" s="3">
        <f t="shared" si="53"/>
        <v>-0.79337216461102344</v>
      </c>
      <c r="H193" s="3">
        <f t="shared" si="54"/>
        <v>-0.20656597811082483</v>
      </c>
      <c r="L193" s="2">
        <v>1</v>
      </c>
      <c r="M193" s="3">
        <f t="shared" si="65"/>
        <v>-0.53882692552760225</v>
      </c>
      <c r="N193" s="3">
        <f t="shared" si="55"/>
        <v>0.55240236675706489</v>
      </c>
      <c r="O193" s="3">
        <f t="shared" si="56"/>
        <v>-0.20808083542344419</v>
      </c>
      <c r="P193" s="3">
        <f t="shared" si="57"/>
        <v>0.11674362178171596</v>
      </c>
      <c r="Q193" s="11">
        <v>-0.23441840999999999</v>
      </c>
      <c r="R193" s="11">
        <v>0.24929408</v>
      </c>
      <c r="S193" s="11">
        <v>0.20419794999999999</v>
      </c>
      <c r="T193" s="11">
        <v>-0.17269751</v>
      </c>
      <c r="U193" s="11">
        <v>0.14013044</v>
      </c>
      <c r="W193" s="12">
        <f t="shared" si="58"/>
        <v>0.42092496000000001</v>
      </c>
      <c r="X193" s="3">
        <f t="shared" si="66"/>
        <v>-0.20365096456787735</v>
      </c>
      <c r="Y193" s="3">
        <f t="shared" si="67"/>
        <v>-5.3257090535900921E-2</v>
      </c>
      <c r="Z193" s="3">
        <f t="shared" si="70"/>
        <v>-0.20008290379768237</v>
      </c>
      <c r="AA193" s="3">
        <f t="shared" si="73"/>
        <v>-0.21619365034108914</v>
      </c>
      <c r="AB193" s="3">
        <f t="shared" si="59"/>
        <v>3.7502540160704729</v>
      </c>
      <c r="AC193" s="3">
        <f t="shared" si="74"/>
        <v>3.5924233899898446</v>
      </c>
      <c r="AD193" s="12">
        <f t="shared" si="77"/>
        <v>1.9896759986041328</v>
      </c>
      <c r="AE193" s="12">
        <f t="shared" si="77"/>
        <v>2.0407906228274797</v>
      </c>
      <c r="AQ193" s="2">
        <v>1</v>
      </c>
      <c r="AR193" s="3">
        <f t="shared" si="60"/>
        <v>-2.3781165333692206E-2</v>
      </c>
      <c r="AS193" s="3">
        <f t="shared" si="61"/>
        <v>-5.4280828246167805E-2</v>
      </c>
      <c r="AT193" s="3">
        <f t="shared" si="62"/>
        <v>-0.10256782399868668</v>
      </c>
      <c r="AU193" s="3">
        <f t="shared" si="63"/>
        <v>0.2005739002081898</v>
      </c>
      <c r="AV193" s="11">
        <v>-0.19698230999999999</v>
      </c>
      <c r="AW193" s="11">
        <v>0.31982032999999999</v>
      </c>
      <c r="AX193" s="11">
        <v>0.16317945</v>
      </c>
      <c r="AY193" s="11">
        <v>5.7279665E-2</v>
      </c>
      <c r="AZ193" s="11">
        <v>0.15869343</v>
      </c>
      <c r="BB193" s="12">
        <f t="shared" si="64"/>
        <v>0.69897287500000005</v>
      </c>
      <c r="BC193" s="3">
        <f t="shared" si="68"/>
        <v>-0.18749081624946848</v>
      </c>
      <c r="BD193" s="3">
        <f t="shared" si="71"/>
        <v>-0.26280420485301292</v>
      </c>
      <c r="BE193" s="3">
        <f t="shared" si="72"/>
        <v>-0.28176851130579411</v>
      </c>
      <c r="BF193" s="3">
        <f t="shared" si="75"/>
        <v>-0.25850337227280917</v>
      </c>
      <c r="BG193" s="3">
        <f t="shared" si="69"/>
        <v>1.9518387931186253E-3</v>
      </c>
      <c r="BH193" s="3">
        <f t="shared" si="76"/>
        <v>1.4469975441027197E-2</v>
      </c>
      <c r="BI193" s="12">
        <f t="shared" si="78"/>
        <v>0.60648627127317822</v>
      </c>
      <c r="BJ193" s="12">
        <f t="shared" si="78"/>
        <v>0.72965736843831663</v>
      </c>
    </row>
    <row r="194" spans="1:62" x14ac:dyDescent="0.25">
      <c r="A194" s="2" t="str">
        <f>'Real GDP'!A194</f>
        <v>Q4/2006</v>
      </c>
      <c r="B194" s="3">
        <f>100*DataTransformed!B190</f>
        <v>3.1186691726389881</v>
      </c>
      <c r="C194" s="3">
        <f>100*DataTransformed!L190</f>
        <v>1.396059575183628</v>
      </c>
      <c r="G194" s="3">
        <f t="shared" si="53"/>
        <v>4.7432241650520852E-2</v>
      </c>
      <c r="H194" s="3">
        <f t="shared" si="54"/>
        <v>-0.80451179536224682</v>
      </c>
      <c r="L194" s="2">
        <v>1</v>
      </c>
      <c r="M194" s="3">
        <f t="shared" si="65"/>
        <v>-0.79337216461102344</v>
      </c>
      <c r="N194" s="3">
        <f t="shared" si="55"/>
        <v>-0.53882692552760225</v>
      </c>
      <c r="O194" s="3">
        <f t="shared" si="56"/>
        <v>0.55240236675706489</v>
      </c>
      <c r="P194" s="3">
        <f t="shared" si="57"/>
        <v>-0.20808083542344419</v>
      </c>
      <c r="Q194" s="11">
        <v>-0.24302662</v>
      </c>
      <c r="R194" s="11">
        <v>0.23517225999999999</v>
      </c>
      <c r="S194" s="11">
        <v>0.14036431999999999</v>
      </c>
      <c r="T194" s="11">
        <v>-0.18707359000000001</v>
      </c>
      <c r="U194" s="11">
        <v>0.14267986999999999</v>
      </c>
      <c r="W194" s="12">
        <f t="shared" si="58"/>
        <v>0.33114285999999998</v>
      </c>
      <c r="X194" s="3">
        <f t="shared" si="66"/>
        <v>-0.63826666039348801</v>
      </c>
      <c r="Y194" s="3">
        <f t="shared" si="67"/>
        <v>-0.51977171573110725</v>
      </c>
      <c r="Z194" s="3">
        <f t="shared" si="70"/>
        <v>-0.39843221425557152</v>
      </c>
      <c r="AA194" s="3">
        <f t="shared" si="73"/>
        <v>-0.28222542747660961</v>
      </c>
      <c r="AB194" s="3">
        <f t="shared" si="59"/>
        <v>5.0703053145044183</v>
      </c>
      <c r="AC194" s="3">
        <f t="shared" si="74"/>
        <v>1.1719081396657041</v>
      </c>
      <c r="AD194" s="12">
        <f t="shared" si="77"/>
        <v>1.9528109204262933</v>
      </c>
      <c r="AE194" s="12">
        <f t="shared" si="77"/>
        <v>1.9765386591841165</v>
      </c>
      <c r="AQ194" s="2">
        <v>1</v>
      </c>
      <c r="AR194" s="3">
        <f t="shared" si="60"/>
        <v>-0.20656597811082483</v>
      </c>
      <c r="AS194" s="3">
        <f t="shared" si="61"/>
        <v>-2.3781165333692206E-2</v>
      </c>
      <c r="AT194" s="3">
        <f t="shared" si="62"/>
        <v>-5.4280828246167805E-2</v>
      </c>
      <c r="AU194" s="3">
        <f t="shared" si="63"/>
        <v>-0.10256782399868668</v>
      </c>
      <c r="AV194" s="11">
        <v>-0.20372222000000001</v>
      </c>
      <c r="AW194" s="11">
        <v>0.32195189000000002</v>
      </c>
      <c r="AX194" s="11">
        <v>0.17726763000000001</v>
      </c>
      <c r="AY194" s="11">
        <v>6.2335878999999997E-2</v>
      </c>
      <c r="AZ194" s="11">
        <v>0.16404381000000001</v>
      </c>
      <c r="BB194" s="12">
        <f t="shared" si="64"/>
        <v>0.72559920900000008</v>
      </c>
      <c r="BC194" s="3">
        <f t="shared" si="68"/>
        <v>-0.29465141765354735</v>
      </c>
      <c r="BD194" s="3">
        <f t="shared" si="71"/>
        <v>-0.28021230966023625</v>
      </c>
      <c r="BE194" s="3">
        <f t="shared" si="72"/>
        <v>-0.34354762218086798</v>
      </c>
      <c r="BF194" s="3">
        <f t="shared" si="75"/>
        <v>-0.34771821945257197</v>
      </c>
      <c r="BG194" s="3">
        <f t="shared" si="69"/>
        <v>1.3944726747350142</v>
      </c>
      <c r="BH194" s="3">
        <f t="shared" si="76"/>
        <v>1.1193024567240564</v>
      </c>
      <c r="BI194" s="12">
        <f t="shared" si="78"/>
        <v>0.63839063956046227</v>
      </c>
      <c r="BJ194" s="12">
        <f t="shared" si="78"/>
        <v>0.75204105608364213</v>
      </c>
    </row>
    <row r="195" spans="1:62" x14ac:dyDescent="0.25">
      <c r="A195" s="2" t="str">
        <f>'Real GDP'!A195</f>
        <v>Q1/2007</v>
      </c>
      <c r="B195" s="3">
        <f>100*DataTransformed!B191</f>
        <v>0.24703904746274929</v>
      </c>
      <c r="C195" s="3">
        <f>100*DataTransformed!L191</f>
        <v>4.4698603326828845</v>
      </c>
      <c r="G195" s="3">
        <f t="shared" si="53"/>
        <v>-0.82703772608509807</v>
      </c>
      <c r="H195" s="3">
        <f t="shared" si="54"/>
        <v>0.52264419721644229</v>
      </c>
      <c r="L195" s="2">
        <v>1</v>
      </c>
      <c r="M195" s="3">
        <f t="shared" si="65"/>
        <v>4.7432241650520852E-2</v>
      </c>
      <c r="N195" s="3">
        <f t="shared" si="55"/>
        <v>-0.79337216461102344</v>
      </c>
      <c r="O195" s="3">
        <f t="shared" si="56"/>
        <v>-0.53882692552760225</v>
      </c>
      <c r="P195" s="3">
        <f t="shared" si="57"/>
        <v>0.55240236675706489</v>
      </c>
      <c r="Q195" s="11">
        <v>-0.21661063</v>
      </c>
      <c r="R195" s="11">
        <v>0.24400068</v>
      </c>
      <c r="S195" s="11">
        <v>9.9457273999999998E-2</v>
      </c>
      <c r="T195" s="11">
        <v>-0.23517734000000001</v>
      </c>
      <c r="U195" s="11">
        <v>0.13319197999999999</v>
      </c>
      <c r="W195" s="12">
        <f t="shared" si="58"/>
        <v>0.24147259399999998</v>
      </c>
      <c r="X195" s="3">
        <f t="shared" si="66"/>
        <v>-8.3648315492020994E-2</v>
      </c>
      <c r="Y195" s="3">
        <f t="shared" si="67"/>
        <v>-0.32487339217624184</v>
      </c>
      <c r="Z195" s="3">
        <f t="shared" si="70"/>
        <v>-0.23511707609320986</v>
      </c>
      <c r="AA195" s="3">
        <f t="shared" si="73"/>
        <v>-0.17275423065022535</v>
      </c>
      <c r="AB195" s="3">
        <f t="shared" si="59"/>
        <v>5.9593644284809697</v>
      </c>
      <c r="AC195" s="3">
        <f t="shared" si="74"/>
        <v>4.6163543093624453</v>
      </c>
      <c r="AD195" s="12">
        <f t="shared" si="77"/>
        <v>1.9965669571292861</v>
      </c>
      <c r="AE195" s="12">
        <f t="shared" si="77"/>
        <v>2.0112942854995208</v>
      </c>
      <c r="AQ195" s="2">
        <v>1</v>
      </c>
      <c r="AR195" s="3">
        <f t="shared" si="60"/>
        <v>-0.80451179536224682</v>
      </c>
      <c r="AS195" s="3">
        <f t="shared" si="61"/>
        <v>-0.20656597811082483</v>
      </c>
      <c r="AT195" s="3">
        <f t="shared" si="62"/>
        <v>-2.3781165333692206E-2</v>
      </c>
      <c r="AU195" s="3">
        <f t="shared" si="63"/>
        <v>-5.4280828246167805E-2</v>
      </c>
      <c r="AV195" s="11">
        <v>-0.19093019999999999</v>
      </c>
      <c r="AW195" s="11">
        <v>0.28909734999999998</v>
      </c>
      <c r="AX195" s="11">
        <v>0.1819267</v>
      </c>
      <c r="AY195" s="11">
        <v>5.2481137999999997E-2</v>
      </c>
      <c r="AZ195" s="11">
        <v>0.15805702999999999</v>
      </c>
      <c r="BB195" s="12">
        <f t="shared" si="64"/>
        <v>0.68156221800000005</v>
      </c>
      <c r="BC195" s="3">
        <f t="shared" si="68"/>
        <v>-0.47091982393115017</v>
      </c>
      <c r="BD195" s="3">
        <f t="shared" si="71"/>
        <v>-0.34559011590325373</v>
      </c>
      <c r="BE195" s="3">
        <f t="shared" si="72"/>
        <v>-0.32717073962248705</v>
      </c>
      <c r="BF195" s="3">
        <f t="shared" si="75"/>
        <v>-0.38138179062932315</v>
      </c>
      <c r="BG195" s="3">
        <f t="shared" si="69"/>
        <v>5.2954051655158727</v>
      </c>
      <c r="BH195" s="3">
        <f t="shared" si="76"/>
        <v>4.3839875509330426</v>
      </c>
      <c r="BI195" s="12">
        <f t="shared" si="78"/>
        <v>0.75519259289250873</v>
      </c>
      <c r="BJ195" s="12">
        <f t="shared" si="78"/>
        <v>0.83287228265093338</v>
      </c>
    </row>
    <row r="196" spans="1:62" x14ac:dyDescent="0.25">
      <c r="A196" s="2" t="str">
        <f>'Real GDP'!A196</f>
        <v>Q2/2007</v>
      </c>
      <c r="B196" s="3">
        <f>100*DataTransformed!B192</f>
        <v>3.0480337188819817</v>
      </c>
      <c r="C196" s="3">
        <f>100*DataTransformed!L192</f>
        <v>2.2309385444994945</v>
      </c>
      <c r="G196" s="3">
        <f t="shared" si="53"/>
        <v>2.592230468951014E-2</v>
      </c>
      <c r="H196" s="3">
        <f t="shared" si="54"/>
        <v>-0.44404125266288325</v>
      </c>
      <c r="L196" s="2">
        <v>1</v>
      </c>
      <c r="M196" s="3">
        <f t="shared" si="65"/>
        <v>-0.82703772608509807</v>
      </c>
      <c r="N196" s="3">
        <f t="shared" si="55"/>
        <v>4.7432241650520852E-2</v>
      </c>
      <c r="O196" s="3">
        <f t="shared" si="56"/>
        <v>-0.79337216461102344</v>
      </c>
      <c r="P196" s="3">
        <f t="shared" si="57"/>
        <v>-0.53882692552760225</v>
      </c>
      <c r="Q196" s="11">
        <v>-0.25116920999999998</v>
      </c>
      <c r="R196" s="11">
        <v>0.28424233999999998</v>
      </c>
      <c r="S196" s="11">
        <v>5.2012997999999998E-2</v>
      </c>
      <c r="T196" s="11">
        <v>-0.20703171000000001</v>
      </c>
      <c r="U196" s="11">
        <v>0.12147305999999999</v>
      </c>
      <c r="W196" s="12">
        <f t="shared" si="58"/>
        <v>0.25069668799999995</v>
      </c>
      <c r="X196" s="3">
        <f t="shared" si="66"/>
        <v>-0.38498101498901155</v>
      </c>
      <c r="Y196" s="3">
        <f t="shared" si="67"/>
        <v>-0.11748766419170882</v>
      </c>
      <c r="Z196" s="3">
        <f t="shared" si="70"/>
        <v>-0.33747847226367883</v>
      </c>
      <c r="AA196" s="3">
        <f t="shared" si="73"/>
        <v>-0.43950406366528111</v>
      </c>
      <c r="AB196" s="3">
        <f t="shared" si="59"/>
        <v>1.8207340050654708</v>
      </c>
      <c r="AC196" s="3">
        <f t="shared" si="74"/>
        <v>2.3359802791919395</v>
      </c>
      <c r="AD196" s="12">
        <f t="shared" si="77"/>
        <v>2.0107604830543875</v>
      </c>
      <c r="AE196" s="12">
        <f t="shared" si="77"/>
        <v>2.0293463119315924</v>
      </c>
      <c r="AQ196" s="2">
        <v>1</v>
      </c>
      <c r="AR196" s="3">
        <f t="shared" si="60"/>
        <v>0.52264419721644229</v>
      </c>
      <c r="AS196" s="3">
        <f t="shared" si="61"/>
        <v>-0.80451179536224682</v>
      </c>
      <c r="AT196" s="3">
        <f t="shared" si="62"/>
        <v>-0.20656597811082483</v>
      </c>
      <c r="AU196" s="3">
        <f t="shared" si="63"/>
        <v>-2.3781165333692206E-2</v>
      </c>
      <c r="AV196" s="11">
        <v>-0.20645129000000001</v>
      </c>
      <c r="AW196" s="11">
        <v>0.29140202999999998</v>
      </c>
      <c r="AX196" s="11">
        <v>0.1864614</v>
      </c>
      <c r="AY196" s="11">
        <v>2.8519619999999999E-2</v>
      </c>
      <c r="AZ196" s="11">
        <v>0.17852626999999999</v>
      </c>
      <c r="BB196" s="12">
        <f t="shared" si="64"/>
        <v>0.68490931999999993</v>
      </c>
      <c r="BC196" s="3">
        <f t="shared" si="68"/>
        <v>-0.21429885158709286</v>
      </c>
      <c r="BD196" s="3">
        <f t="shared" si="71"/>
        <v>-0.48803364716821246</v>
      </c>
      <c r="BE196" s="3">
        <f t="shared" si="72"/>
        <v>-0.38399539424856793</v>
      </c>
      <c r="BF196" s="3">
        <f t="shared" si="75"/>
        <v>-0.36185638032754169</v>
      </c>
      <c r="BG196" s="3">
        <f t="shared" si="69"/>
        <v>0.28313254521455161</v>
      </c>
      <c r="BH196" s="3">
        <f t="shared" si="76"/>
        <v>3.6231911886423107E-2</v>
      </c>
      <c r="BI196" s="12">
        <f t="shared" si="78"/>
        <v>0.75440086441916787</v>
      </c>
      <c r="BJ196" s="12">
        <f t="shared" si="78"/>
        <v>0.83063067205988206</v>
      </c>
    </row>
    <row r="197" spans="1:62" x14ac:dyDescent="0.25">
      <c r="A197" s="2" t="str">
        <f>'Real GDP'!A197</f>
        <v>Q3/2007</v>
      </c>
      <c r="B197" s="3">
        <f>100*DataTransformed!B193</f>
        <v>2.6813422582293356</v>
      </c>
      <c r="C197" s="3">
        <f>100*DataTransformed!L193</f>
        <v>1.3849747965718251</v>
      </c>
      <c r="G197" s="3">
        <f t="shared" si="53"/>
        <v>-8.5742727291642631E-2</v>
      </c>
      <c r="H197" s="3">
        <f t="shared" si="54"/>
        <v>-0.80929780184792122</v>
      </c>
      <c r="L197" s="2">
        <v>1</v>
      </c>
      <c r="M197" s="3">
        <f t="shared" si="65"/>
        <v>2.592230468951014E-2</v>
      </c>
      <c r="N197" s="3">
        <f t="shared" si="55"/>
        <v>-0.82703772608509807</v>
      </c>
      <c r="O197" s="3">
        <f t="shared" si="56"/>
        <v>4.7432241650520852E-2</v>
      </c>
      <c r="P197" s="3">
        <f t="shared" si="57"/>
        <v>-0.79337216461102344</v>
      </c>
      <c r="Q197" s="11">
        <v>-0.24074904</v>
      </c>
      <c r="R197" s="11">
        <v>0.29752123000000003</v>
      </c>
      <c r="S197" s="11">
        <v>5.2402141999999999E-2</v>
      </c>
      <c r="T197" s="11">
        <v>-0.18072141</v>
      </c>
      <c r="U197" s="11">
        <v>0.14256236</v>
      </c>
      <c r="W197" s="12">
        <f t="shared" si="58"/>
        <v>0.31176432200000004</v>
      </c>
      <c r="X197" s="3">
        <f t="shared" si="66"/>
        <v>-0.39805218212180943</v>
      </c>
      <c r="Y197" s="3">
        <f t="shared" si="67"/>
        <v>-0.50980714880100575</v>
      </c>
      <c r="Z197" s="3">
        <f t="shared" si="70"/>
        <v>-0.37042293129095188</v>
      </c>
      <c r="AA197" s="3">
        <f t="shared" si="73"/>
        <v>-0.36178822957370699</v>
      </c>
      <c r="AB197" s="3">
        <f t="shared" si="59"/>
        <v>1.0518104177381207</v>
      </c>
      <c r="AC197" s="3">
        <f t="shared" si="74"/>
        <v>0.8217288869255418</v>
      </c>
      <c r="AD197" s="12">
        <f t="shared" si="77"/>
        <v>1.987625346343455</v>
      </c>
      <c r="AE197" s="12">
        <f t="shared" si="77"/>
        <v>2.0161395916631122</v>
      </c>
      <c r="AQ197" s="2">
        <v>1</v>
      </c>
      <c r="AR197" s="3">
        <f t="shared" si="60"/>
        <v>-0.44404125266288325</v>
      </c>
      <c r="AS197" s="3">
        <f t="shared" si="61"/>
        <v>0.52264419721644229</v>
      </c>
      <c r="AT197" s="3">
        <f t="shared" si="62"/>
        <v>-0.80451179536224682</v>
      </c>
      <c r="AU197" s="3">
        <f t="shared" si="63"/>
        <v>-0.20656597811082483</v>
      </c>
      <c r="AV197" s="11">
        <v>-0.21082983</v>
      </c>
      <c r="AW197" s="11">
        <v>0.31360091000000001</v>
      </c>
      <c r="AX197" s="11">
        <v>0.18803652000000001</v>
      </c>
      <c r="AY197" s="11">
        <v>2.4128327000000001E-2</v>
      </c>
      <c r="AZ197" s="11">
        <v>0.16089245999999999</v>
      </c>
      <c r="BB197" s="12">
        <f t="shared" si="64"/>
        <v>0.68665821700000007</v>
      </c>
      <c r="BC197" s="3">
        <f t="shared" si="68"/>
        <v>-0.30445180691426077</v>
      </c>
      <c r="BD197" s="3">
        <f t="shared" si="71"/>
        <v>-0.23126726593456989</v>
      </c>
      <c r="BE197" s="3">
        <f t="shared" si="72"/>
        <v>-0.49256322319381618</v>
      </c>
      <c r="BF197" s="3">
        <f t="shared" si="75"/>
        <v>-0.44086542891092306</v>
      </c>
      <c r="BG197" s="3">
        <f t="shared" si="69"/>
        <v>1.3671787900350527</v>
      </c>
      <c r="BH197" s="3">
        <f t="shared" si="76"/>
        <v>0.72815367915343465</v>
      </c>
      <c r="BI197" s="12">
        <f t="shared" si="78"/>
        <v>0.78046354982847665</v>
      </c>
      <c r="BJ197" s="12">
        <f t="shared" si="78"/>
        <v>0.84058410486477275</v>
      </c>
    </row>
    <row r="198" spans="1:62" x14ac:dyDescent="0.25">
      <c r="A198" s="2" t="str">
        <f>'Real GDP'!A198</f>
        <v>Q4/2007</v>
      </c>
      <c r="B198" s="3">
        <f>100*DataTransformed!B194</f>
        <v>1.4250954180262454</v>
      </c>
      <c r="C198" s="3">
        <f>100*DataTransformed!L194</f>
        <v>1.7375935653021202</v>
      </c>
      <c r="G198" s="3">
        <f t="shared" si="53"/>
        <v>-0.46829552341574265</v>
      </c>
      <c r="H198" s="3">
        <f t="shared" si="54"/>
        <v>-0.65704977117306929</v>
      </c>
      <c r="L198" s="2">
        <v>1</v>
      </c>
      <c r="M198" s="3">
        <f t="shared" si="65"/>
        <v>-8.5742727291642631E-2</v>
      </c>
      <c r="N198" s="3">
        <f t="shared" si="55"/>
        <v>2.592230468951014E-2</v>
      </c>
      <c r="O198" s="3">
        <f t="shared" si="56"/>
        <v>-0.82703772608509807</v>
      </c>
      <c r="P198" s="3">
        <f t="shared" si="57"/>
        <v>4.7432241650520852E-2</v>
      </c>
      <c r="Q198" s="11">
        <v>-0.23289524</v>
      </c>
      <c r="R198" s="11">
        <v>0.28065432000000001</v>
      </c>
      <c r="S198" s="11">
        <v>3.9751306E-2</v>
      </c>
      <c r="T198" s="11">
        <v>-0.20699894999999999</v>
      </c>
      <c r="U198" s="11">
        <v>0.18266721</v>
      </c>
      <c r="W198" s="12">
        <f t="shared" si="58"/>
        <v>0.29607388600000001</v>
      </c>
      <c r="X198" s="3">
        <f t="shared" si="66"/>
        <v>-7.6068605200694125E-2</v>
      </c>
      <c r="Y198" s="3">
        <f t="shared" si="67"/>
        <v>-0.20159415424667654</v>
      </c>
      <c r="Z198" s="3">
        <f t="shared" si="70"/>
        <v>-0.23911722948472977</v>
      </c>
      <c r="AA198" s="3">
        <f t="shared" si="73"/>
        <v>-0.29268929741755467</v>
      </c>
      <c r="AB198" s="3">
        <f t="shared" si="59"/>
        <v>1.6589832257311987</v>
      </c>
      <c r="AC198" s="3">
        <f t="shared" si="74"/>
        <v>0.33254239666749846</v>
      </c>
      <c r="AD198" s="12">
        <f t="shared" si="77"/>
        <v>1.9046220055905312</v>
      </c>
      <c r="AE198" s="12">
        <f t="shared" si="77"/>
        <v>1.9277148178761954</v>
      </c>
      <c r="AQ198" s="2">
        <v>1</v>
      </c>
      <c r="AR198" s="3">
        <f t="shared" si="60"/>
        <v>-0.80929780184792122</v>
      </c>
      <c r="AS198" s="3">
        <f t="shared" si="61"/>
        <v>-0.44404125266288325</v>
      </c>
      <c r="AT198" s="3">
        <f t="shared" si="62"/>
        <v>0.52264419721644229</v>
      </c>
      <c r="AU198" s="3">
        <f t="shared" si="63"/>
        <v>-0.80451179536224682</v>
      </c>
      <c r="AV198" s="11">
        <v>-0.20875589999999999</v>
      </c>
      <c r="AW198" s="11">
        <v>0.29536199000000002</v>
      </c>
      <c r="AX198" s="11">
        <v>0.19026900999999999</v>
      </c>
      <c r="AY198" s="11">
        <v>4.2169762E-2</v>
      </c>
      <c r="AZ198" s="11">
        <v>0.16254504</v>
      </c>
      <c r="BB198" s="12">
        <f t="shared" si="64"/>
        <v>0.69034580200000006</v>
      </c>
      <c r="BC198" s="3">
        <f t="shared" si="68"/>
        <v>-0.64100861935008413</v>
      </c>
      <c r="BD198" s="3">
        <f t="shared" si="71"/>
        <v>-0.50663151734638334</v>
      </c>
      <c r="BE198" s="3">
        <f t="shared" si="72"/>
        <v>-0.44252238074841227</v>
      </c>
      <c r="BF198" s="3">
        <f t="shared" si="75"/>
        <v>-0.57398842669265893</v>
      </c>
      <c r="BG198" s="3">
        <f t="shared" si="69"/>
        <v>1.3803161847632307E-3</v>
      </c>
      <c r="BH198" s="3">
        <f t="shared" si="76"/>
        <v>3.7008833360789514E-2</v>
      </c>
      <c r="BI198" s="12">
        <f t="shared" si="78"/>
        <v>0.77971827022139872</v>
      </c>
      <c r="BJ198" s="12">
        <f t="shared" si="78"/>
        <v>0.84048266408225447</v>
      </c>
    </row>
    <row r="199" spans="1:62" x14ac:dyDescent="0.25">
      <c r="A199" s="2" t="str">
        <f>'Real GDP'!A199</f>
        <v>Q1/2008</v>
      </c>
      <c r="B199" s="3">
        <f>100*DataTransformed!B195</f>
        <v>-2.7397653620980122</v>
      </c>
      <c r="C199" s="3">
        <f>100*DataTransformed!L195</f>
        <v>2.2795859988011813</v>
      </c>
      <c r="G199" s="3">
        <f t="shared" si="53"/>
        <v>-1.7365806135072404</v>
      </c>
      <c r="H199" s="3">
        <f t="shared" si="54"/>
        <v>-0.42303704139685844</v>
      </c>
      <c r="L199" s="2">
        <v>1</v>
      </c>
      <c r="M199" s="3">
        <f t="shared" si="65"/>
        <v>-0.46829552341574265</v>
      </c>
      <c r="N199" s="3">
        <f t="shared" si="55"/>
        <v>-8.5742727291642631E-2</v>
      </c>
      <c r="O199" s="3">
        <f t="shared" si="56"/>
        <v>2.592230468951014E-2</v>
      </c>
      <c r="P199" s="3">
        <f t="shared" si="57"/>
        <v>-0.82703772608509807</v>
      </c>
      <c r="Q199" s="11">
        <v>-0.24995265999999999</v>
      </c>
      <c r="R199" s="11">
        <v>0.29196222999999999</v>
      </c>
      <c r="S199" s="11">
        <v>7.6526598000000001E-2</v>
      </c>
      <c r="T199" s="11">
        <v>-0.22115799999999999</v>
      </c>
      <c r="U199" s="11">
        <v>0.18561558</v>
      </c>
      <c r="W199" s="12">
        <f t="shared" si="58"/>
        <v>0.33294640799999997</v>
      </c>
      <c r="X199" s="3">
        <f t="shared" si="66"/>
        <v>-0.55248287680803787</v>
      </c>
      <c r="Y199" s="3">
        <f t="shared" si="67"/>
        <v>-0.41409117189681166</v>
      </c>
      <c r="Z199" s="3">
        <f t="shared" si="70"/>
        <v>-0.44417553319690095</v>
      </c>
      <c r="AA199" s="3">
        <f t="shared" si="73"/>
        <v>-0.36641257452631693</v>
      </c>
      <c r="AB199" s="3">
        <f t="shared" si="59"/>
        <v>15.119669761215224</v>
      </c>
      <c r="AC199" s="3">
        <f t="shared" si="74"/>
        <v>20.244864257151239</v>
      </c>
      <c r="AD199" s="12">
        <f t="shared" si="77"/>
        <v>1.9796265580830543</v>
      </c>
      <c r="AE199" s="12">
        <f t="shared" si="77"/>
        <v>2.0563622250966471</v>
      </c>
      <c r="AQ199" s="2">
        <v>1</v>
      </c>
      <c r="AR199" s="3">
        <f t="shared" si="60"/>
        <v>-0.65704977117306929</v>
      </c>
      <c r="AS199" s="3">
        <f t="shared" si="61"/>
        <v>-0.80929780184792122</v>
      </c>
      <c r="AT199" s="3">
        <f t="shared" si="62"/>
        <v>-0.44404125266288325</v>
      </c>
      <c r="AU199" s="3">
        <f t="shared" si="63"/>
        <v>0.52264419721644229</v>
      </c>
      <c r="AV199" s="11">
        <v>-0.21040312999999999</v>
      </c>
      <c r="AW199" s="11">
        <v>0.30197511999999999</v>
      </c>
      <c r="AX199" s="11">
        <v>0.21080884</v>
      </c>
      <c r="AY199" s="11">
        <v>4.2050153E-2</v>
      </c>
      <c r="AZ199" s="11">
        <v>0.14974112000000001</v>
      </c>
      <c r="BB199" s="12">
        <f t="shared" si="64"/>
        <v>0.70457523299999991</v>
      </c>
      <c r="BC199" s="3">
        <f t="shared" si="68"/>
        <v>-0.5198336194781652</v>
      </c>
      <c r="BD199" s="3">
        <f t="shared" si="71"/>
        <v>-0.48584166497183467</v>
      </c>
      <c r="BE199" s="3">
        <f t="shared" si="72"/>
        <v>-0.35358245510523723</v>
      </c>
      <c r="BF199" s="3">
        <f t="shared" si="75"/>
        <v>-0.29133163099835691</v>
      </c>
      <c r="BG199" s="3">
        <f t="shared" si="69"/>
        <v>5.0260579409311584E-2</v>
      </c>
      <c r="BH199" s="3">
        <f t="shared" si="76"/>
        <v>9.3049643522670478E-2</v>
      </c>
      <c r="BI199" s="12">
        <f t="shared" si="78"/>
        <v>0.74882842355958434</v>
      </c>
      <c r="BJ199" s="12">
        <f t="shared" si="78"/>
        <v>0.82449009770530346</v>
      </c>
    </row>
    <row r="200" spans="1:62" x14ac:dyDescent="0.25">
      <c r="A200" s="2" t="str">
        <f>'Real GDP'!A200</f>
        <v>Q2/2008</v>
      </c>
      <c r="B200" s="3">
        <f>100*DataTransformed!B196</f>
        <v>1.980582280799581</v>
      </c>
      <c r="C200" s="3">
        <f>100*DataTransformed!L196</f>
        <v>1.9413499125587208</v>
      </c>
      <c r="G200" s="3">
        <f t="shared" si="53"/>
        <v>-0.29913843918396094</v>
      </c>
      <c r="H200" s="3">
        <f t="shared" si="54"/>
        <v>-0.56907514997233022</v>
      </c>
      <c r="L200" s="2">
        <v>1</v>
      </c>
      <c r="M200" s="3">
        <f t="shared" si="65"/>
        <v>-1.7365806135072404</v>
      </c>
      <c r="N200" s="3">
        <f t="shared" si="55"/>
        <v>-0.46829552341574265</v>
      </c>
      <c r="O200" s="3">
        <f t="shared" si="56"/>
        <v>-8.5742727291642631E-2</v>
      </c>
      <c r="P200" s="3">
        <f t="shared" si="57"/>
        <v>2.592230468951014E-2</v>
      </c>
      <c r="Q200" s="11">
        <v>-0.22269416</v>
      </c>
      <c r="R200" s="11">
        <v>0.30351553999999997</v>
      </c>
      <c r="S200" s="11">
        <v>7.8234914000000003E-2</v>
      </c>
      <c r="T200" s="11">
        <v>-0.22333046000000001</v>
      </c>
      <c r="U200" s="11">
        <v>0.18091786000000001</v>
      </c>
      <c r="W200" s="12">
        <f t="shared" si="58"/>
        <v>0.33933785399999994</v>
      </c>
      <c r="X200" s="3">
        <f t="shared" si="66"/>
        <v>-0.7625716520448057</v>
      </c>
      <c r="Y200" s="3">
        <f t="shared" si="67"/>
        <v>-0.42331958231308087</v>
      </c>
      <c r="Z200" s="3">
        <f t="shared" si="70"/>
        <v>-0.32965173307511964</v>
      </c>
      <c r="AA200" s="3">
        <f t="shared" si="73"/>
        <v>-0.30783255993004616</v>
      </c>
      <c r="AB200" s="3">
        <f t="shared" si="59"/>
        <v>2.3160157786482385</v>
      </c>
      <c r="AC200" s="3">
        <f t="shared" si="74"/>
        <v>8.1511434927302394E-4</v>
      </c>
      <c r="AD200" s="12">
        <f t="shared" si="77"/>
        <v>1.797689231415156</v>
      </c>
      <c r="AE200" s="12">
        <f t="shared" si="77"/>
        <v>1.8884355017662258</v>
      </c>
      <c r="AQ200" s="2">
        <v>1</v>
      </c>
      <c r="AR200" s="3">
        <f t="shared" si="60"/>
        <v>-0.42303704139685844</v>
      </c>
      <c r="AS200" s="3">
        <f t="shared" si="61"/>
        <v>-0.65704977117306929</v>
      </c>
      <c r="AT200" s="3">
        <f t="shared" si="62"/>
        <v>-0.80929780184792122</v>
      </c>
      <c r="AU200" s="3">
        <f t="shared" si="63"/>
        <v>-0.44404125266288325</v>
      </c>
      <c r="AV200" s="11">
        <v>-0.21685890999999999</v>
      </c>
      <c r="AW200" s="11">
        <v>0.28232806999999999</v>
      </c>
      <c r="AX200" s="11">
        <v>0.22146752</v>
      </c>
      <c r="AY200" s="11">
        <v>6.0394400000000001E-2</v>
      </c>
      <c r="AZ200" s="11">
        <v>0.15297837</v>
      </c>
      <c r="BB200" s="12">
        <f t="shared" si="64"/>
        <v>0.71716835999999995</v>
      </c>
      <c r="BC200" s="3">
        <f t="shared" si="68"/>
        <v>-0.59861508698340238</v>
      </c>
      <c r="BD200" s="3">
        <f t="shared" si="71"/>
        <v>-0.60641418059542529</v>
      </c>
      <c r="BE200" s="3">
        <f t="shared" si="72"/>
        <v>-0.58052373526299017</v>
      </c>
      <c r="BF200" s="3">
        <f t="shared" si="75"/>
        <v>-0.49576763936055113</v>
      </c>
      <c r="BG200" s="3">
        <f t="shared" si="69"/>
        <v>4.6808703427918151E-3</v>
      </c>
      <c r="BH200" s="3">
        <f t="shared" si="76"/>
        <v>2.8827330391370785E-2</v>
      </c>
      <c r="BI200" s="12">
        <f t="shared" si="78"/>
        <v>0.74866678916843632</v>
      </c>
      <c r="BJ200" s="12">
        <f t="shared" si="78"/>
        <v>0.8227904255822337</v>
      </c>
    </row>
    <row r="201" spans="1:62" x14ac:dyDescent="0.25">
      <c r="A201" s="2" t="str">
        <f>'Real GDP'!A201</f>
        <v>Q3/2008</v>
      </c>
      <c r="B201" s="3">
        <f>100*DataTransformed!B197</f>
        <v>-1.9216667406311672</v>
      </c>
      <c r="C201" s="3">
        <f>100*DataTransformed!L197</f>
        <v>2.7311907156654769</v>
      </c>
      <c r="G201" s="3">
        <f t="shared" ref="G201:G238" si="79">(B201-AVERAGE($B$8:$B$238))/_xlfn.STDEV.S($B$8:$B$238)</f>
        <v>-1.4874528902511819</v>
      </c>
      <c r="H201" s="3">
        <f t="shared" ref="H201:H238" si="80">(C201-AVERAGE($C$8:$C$238))/_xlfn.STDEV.S($C$8:$C$238)</f>
        <v>-0.22805045848285604</v>
      </c>
      <c r="L201" s="2">
        <v>1</v>
      </c>
      <c r="M201" s="3">
        <f t="shared" si="65"/>
        <v>-0.29913843918396094</v>
      </c>
      <c r="N201" s="3">
        <f t="shared" si="55"/>
        <v>-1.7365806135072404</v>
      </c>
      <c r="O201" s="3">
        <f t="shared" si="56"/>
        <v>-0.46829552341574265</v>
      </c>
      <c r="P201" s="3">
        <f t="shared" si="57"/>
        <v>-8.5742727291642631E-2</v>
      </c>
      <c r="Q201" s="11">
        <v>-0.24867502</v>
      </c>
      <c r="R201" s="11">
        <v>0.28111819999999998</v>
      </c>
      <c r="S201" s="11">
        <v>8.7192828999999999E-2</v>
      </c>
      <c r="T201" s="11">
        <v>-0.14513176999999999</v>
      </c>
      <c r="U201" s="11">
        <v>0.16176909</v>
      </c>
      <c r="W201" s="12">
        <f t="shared" si="58"/>
        <v>0.38494834900000002</v>
      </c>
      <c r="X201" s="3">
        <f t="shared" si="66"/>
        <v>-0.43009162082414049</v>
      </c>
      <c r="Y201" s="3">
        <f t="shared" si="67"/>
        <v>-0.50093547778266656</v>
      </c>
      <c r="Z201" s="3">
        <f t="shared" si="70"/>
        <v>-0.32817350895960917</v>
      </c>
      <c r="AA201" s="3">
        <f t="shared" si="73"/>
        <v>-0.34179035123663498</v>
      </c>
      <c r="AB201" s="3">
        <f t="shared" si="59"/>
        <v>12.056298729349617</v>
      </c>
      <c r="AC201" s="3">
        <f t="shared" si="74"/>
        <v>14.154046856798516</v>
      </c>
      <c r="AD201" s="12">
        <f t="shared" si="77"/>
        <v>1.8306699489787039</v>
      </c>
      <c r="AE201" s="12">
        <f t="shared" si="77"/>
        <v>1.951913983755559</v>
      </c>
      <c r="AQ201" s="2">
        <v>1</v>
      </c>
      <c r="AR201" s="3">
        <f t="shared" si="60"/>
        <v>-0.56907514997233022</v>
      </c>
      <c r="AS201" s="3">
        <f t="shared" si="61"/>
        <v>-0.42303704139685844</v>
      </c>
      <c r="AT201" s="3">
        <f t="shared" si="62"/>
        <v>-0.65704977117306929</v>
      </c>
      <c r="AU201" s="3">
        <f t="shared" si="63"/>
        <v>-0.80929780184792122</v>
      </c>
      <c r="AV201" s="11">
        <v>-0.23082979000000001</v>
      </c>
      <c r="AW201" s="11">
        <v>0.28510767999999997</v>
      </c>
      <c r="AX201" s="11">
        <v>0.23643417999999999</v>
      </c>
      <c r="AY201" s="11">
        <v>4.6667798000000003E-2</v>
      </c>
      <c r="AZ201" s="11">
        <v>0.15621262999999999</v>
      </c>
      <c r="BB201" s="12">
        <f t="shared" si="64"/>
        <v>0.72442228799999986</v>
      </c>
      <c r="BC201" s="3">
        <f t="shared" si="68"/>
        <v>-0.65018350582348905</v>
      </c>
      <c r="BD201" s="3">
        <f t="shared" si="71"/>
        <v>-0.64304090187861851</v>
      </c>
      <c r="BE201" s="3">
        <f t="shared" si="72"/>
        <v>-0.651924849938887</v>
      </c>
      <c r="BF201" s="3">
        <f t="shared" si="75"/>
        <v>-0.63123968279167664</v>
      </c>
      <c r="BG201" s="3">
        <f t="shared" si="69"/>
        <v>0.95588619070199532</v>
      </c>
      <c r="BH201" s="3">
        <f t="shared" si="76"/>
        <v>0.87201772952241097</v>
      </c>
      <c r="BI201" s="12">
        <f t="shared" si="78"/>
        <v>0.76781036000063607</v>
      </c>
      <c r="BJ201" s="12">
        <f t="shared" si="78"/>
        <v>0.82727603986603138</v>
      </c>
    </row>
    <row r="202" spans="1:62" x14ac:dyDescent="0.25">
      <c r="A202" s="2" t="str">
        <f>'Real GDP'!A202</f>
        <v>Q4/2008</v>
      </c>
      <c r="B202" s="3">
        <f>100*DataTransformed!B198</f>
        <v>-8.5425254550784757</v>
      </c>
      <c r="C202" s="3">
        <f>100*DataTransformed!L198</f>
        <v>0.56662950938743961</v>
      </c>
      <c r="G202" s="3">
        <f t="shared" si="79"/>
        <v>-3.5036394651324088</v>
      </c>
      <c r="H202" s="3">
        <f t="shared" si="80"/>
        <v>-1.1626296986000315</v>
      </c>
      <c r="L202" s="2">
        <v>1</v>
      </c>
      <c r="M202" s="3">
        <f t="shared" si="65"/>
        <v>-1.4874528902511819</v>
      </c>
      <c r="N202" s="3">
        <f t="shared" si="55"/>
        <v>-0.29913843918396094</v>
      </c>
      <c r="O202" s="3">
        <f t="shared" si="56"/>
        <v>-1.7365806135072404</v>
      </c>
      <c r="P202" s="3">
        <f t="shared" si="57"/>
        <v>-0.46829552341574265</v>
      </c>
      <c r="Q202" s="11">
        <v>-0.24031679</v>
      </c>
      <c r="R202" s="11">
        <v>0.29960572000000002</v>
      </c>
      <c r="S202" s="11">
        <v>9.7391222E-2</v>
      </c>
      <c r="T202" s="11">
        <v>-0.1386973</v>
      </c>
      <c r="U202" s="11">
        <v>0.13543245000000001</v>
      </c>
      <c r="W202" s="12">
        <f t="shared" si="58"/>
        <v>0.39373209200000003</v>
      </c>
      <c r="X202" s="3">
        <f t="shared" si="66"/>
        <v>-0.53766301002351369</v>
      </c>
      <c r="Y202" s="3">
        <f t="shared" si="67"/>
        <v>-0.2193870515443056</v>
      </c>
      <c r="Z202" s="3">
        <f t="shared" si="70"/>
        <v>-0.13128726636322921</v>
      </c>
      <c r="AA202" s="3">
        <f t="shared" si="73"/>
        <v>-0.34289907412507808</v>
      </c>
      <c r="AB202" s="3">
        <f t="shared" si="59"/>
        <v>94.864255309085067</v>
      </c>
      <c r="AC202" s="3">
        <f t="shared" si="74"/>
        <v>107.73203317994194</v>
      </c>
      <c r="AD202" s="12">
        <f t="shared" si="77"/>
        <v>2.5078072538267908</v>
      </c>
      <c r="AE202" s="12">
        <f t="shared" si="77"/>
        <v>2.6738907846437527</v>
      </c>
      <c r="AQ202" s="2">
        <v>1</v>
      </c>
      <c r="AR202" s="3">
        <f t="shared" si="60"/>
        <v>-0.22805045848285604</v>
      </c>
      <c r="AS202" s="3">
        <f t="shared" si="61"/>
        <v>-0.56907514997233022</v>
      </c>
      <c r="AT202" s="3">
        <f t="shared" si="62"/>
        <v>-0.42303704139685844</v>
      </c>
      <c r="AU202" s="3">
        <f t="shared" si="63"/>
        <v>-0.65704977117306929</v>
      </c>
      <c r="AV202" s="11">
        <v>-0.21983614000000001</v>
      </c>
      <c r="AW202" s="11">
        <v>0.27819609000000001</v>
      </c>
      <c r="AX202" s="11">
        <v>0.24226062000000001</v>
      </c>
      <c r="AY202" s="11">
        <v>2.7325387999999999E-2</v>
      </c>
      <c r="AZ202" s="11">
        <v>0.16694212999999999</v>
      </c>
      <c r="BB202" s="12">
        <f t="shared" si="64"/>
        <v>0.71472422800000002</v>
      </c>
      <c r="BC202" s="3">
        <f t="shared" si="68"/>
        <v>-0.54239232414171357</v>
      </c>
      <c r="BD202" s="3">
        <f t="shared" si="71"/>
        <v>-0.67313259735195585</v>
      </c>
      <c r="BE202" s="3">
        <f t="shared" si="72"/>
        <v>-0.65704467680311573</v>
      </c>
      <c r="BF202" s="3">
        <f t="shared" si="75"/>
        <v>-0.65535213662694924</v>
      </c>
      <c r="BG202" s="3">
        <f t="shared" si="69"/>
        <v>2.0635896778849703</v>
      </c>
      <c r="BH202" s="3">
        <f t="shared" si="76"/>
        <v>1.3803804110956637</v>
      </c>
      <c r="BI202" s="12">
        <f t="shared" si="78"/>
        <v>0.80746141991848153</v>
      </c>
      <c r="BJ202" s="12">
        <f t="shared" si="78"/>
        <v>0.8521644756095299</v>
      </c>
    </row>
    <row r="203" spans="1:62" x14ac:dyDescent="0.25">
      <c r="A203" s="2" t="str">
        <f>'Real GDP'!A203</f>
        <v>Q1/2009</v>
      </c>
      <c r="B203" s="3">
        <f>100*DataTransformed!B199</f>
        <v>-5.5808338878449604</v>
      </c>
      <c r="C203" s="3">
        <f>100*DataTransformed!L199</f>
        <v>0.989231586304129</v>
      </c>
      <c r="G203" s="3">
        <f t="shared" si="79"/>
        <v>-2.6017439506177746</v>
      </c>
      <c r="H203" s="3">
        <f t="shared" si="80"/>
        <v>-0.98016540663581153</v>
      </c>
      <c r="L203" s="2">
        <v>1</v>
      </c>
      <c r="M203" s="3">
        <f t="shared" si="65"/>
        <v>-3.5036394651324088</v>
      </c>
      <c r="N203" s="3">
        <f t="shared" si="55"/>
        <v>-1.4874528902511819</v>
      </c>
      <c r="O203" s="3">
        <f t="shared" si="56"/>
        <v>-0.29913843918396094</v>
      </c>
      <c r="P203" s="3">
        <f t="shared" si="57"/>
        <v>-1.7365806135072404</v>
      </c>
      <c r="Q203" s="11">
        <v>-0.26601263000000003</v>
      </c>
      <c r="R203" s="11">
        <v>0.30905978000000001</v>
      </c>
      <c r="S203" s="11">
        <v>8.6822432000000005E-2</v>
      </c>
      <c r="T203" s="11">
        <v>-0.12966897999999999</v>
      </c>
      <c r="U203" s="11">
        <v>0.12994120000000001</v>
      </c>
      <c r="W203" s="12">
        <f t="shared" si="58"/>
        <v>0.396154432</v>
      </c>
      <c r="X203" s="3">
        <f t="shared" si="66"/>
        <v>-1.6648553422382677</v>
      </c>
      <c r="Y203" s="3">
        <f t="shared" si="67"/>
        <v>-0.73996823115321553</v>
      </c>
      <c r="Z203" s="3">
        <f t="shared" si="70"/>
        <v>-0.58536019258719696</v>
      </c>
      <c r="AA203" s="3">
        <f t="shared" si="73"/>
        <v>-0.44560550004832583</v>
      </c>
      <c r="AB203" s="3">
        <f t="shared" si="59"/>
        <v>9.4654904217250522</v>
      </c>
      <c r="AC203" s="3">
        <f t="shared" si="74"/>
        <v>50.132630437364455</v>
      </c>
      <c r="AD203" s="12">
        <f t="shared" si="77"/>
        <v>2.5155425695264726</v>
      </c>
      <c r="AE203" s="12">
        <f t="shared" si="77"/>
        <v>2.8775012917948883</v>
      </c>
      <c r="AQ203" s="2">
        <v>1</v>
      </c>
      <c r="AR203" s="3">
        <f t="shared" si="60"/>
        <v>-1.1626296986000315</v>
      </c>
      <c r="AS203" s="3">
        <f t="shared" si="61"/>
        <v>-0.22805045848285604</v>
      </c>
      <c r="AT203" s="3">
        <f t="shared" si="62"/>
        <v>-0.56907514997233022</v>
      </c>
      <c r="AU203" s="3">
        <f t="shared" si="63"/>
        <v>-0.42303704139685844</v>
      </c>
      <c r="AV203" s="11">
        <v>-0.25535593000000001</v>
      </c>
      <c r="AW203" s="11">
        <v>0.26085330000000001</v>
      </c>
      <c r="AX203" s="11">
        <v>0.21560509</v>
      </c>
      <c r="AY203" s="11">
        <v>2.8361260999999999E-2</v>
      </c>
      <c r="AZ203" s="11">
        <v>0.18181381999999999</v>
      </c>
      <c r="BB203" s="12">
        <f t="shared" si="64"/>
        <v>0.68663347100000005</v>
      </c>
      <c r="BC203" s="3">
        <f t="shared" si="68"/>
        <v>-0.70085423253840151</v>
      </c>
      <c r="BD203" s="3">
        <f t="shared" si="71"/>
        <v>-0.51214811331942023</v>
      </c>
      <c r="BE203" s="3">
        <f t="shared" si="72"/>
        <v>-0.66911188018204271</v>
      </c>
      <c r="BF203" s="3">
        <f t="shared" si="75"/>
        <v>-0.6456422553550426</v>
      </c>
      <c r="BG203" s="3">
        <f t="shared" si="69"/>
        <v>0.41848905350715926</v>
      </c>
      <c r="BH203" s="3">
        <f t="shared" si="76"/>
        <v>0.60028824688013271</v>
      </c>
      <c r="BI203" s="12">
        <f t="shared" si="78"/>
        <v>0.81468826244862491</v>
      </c>
      <c r="BJ203" s="12">
        <f t="shared" si="78"/>
        <v>0.86138322295446568</v>
      </c>
    </row>
    <row r="204" spans="1:62" x14ac:dyDescent="0.25">
      <c r="A204" s="2" t="str">
        <f>'Real GDP'!A204</f>
        <v>Q2/2009</v>
      </c>
      <c r="B204" s="3">
        <f>100*DataTransformed!B200</f>
        <v>-0.5418428537524278</v>
      </c>
      <c r="C204" s="3">
        <f>100*DataTransformed!L200</f>
        <v>-0.66878452876188987</v>
      </c>
      <c r="G204" s="3">
        <f t="shared" si="79"/>
        <v>-1.0672683618674523</v>
      </c>
      <c r="H204" s="3">
        <f t="shared" si="80"/>
        <v>-1.6960367973020416</v>
      </c>
      <c r="L204" s="2">
        <v>1</v>
      </c>
      <c r="M204" s="3">
        <f t="shared" si="65"/>
        <v>-2.6017439506177746</v>
      </c>
      <c r="N204" s="3">
        <f t="shared" si="55"/>
        <v>-3.5036394651324088</v>
      </c>
      <c r="O204" s="3">
        <f t="shared" si="56"/>
        <v>-1.4874528902511819</v>
      </c>
      <c r="P204" s="3">
        <f t="shared" si="57"/>
        <v>-0.29913843918396094</v>
      </c>
      <c r="Q204" s="11">
        <v>-0.25928451000000002</v>
      </c>
      <c r="R204" s="11">
        <v>0.32282924000000002</v>
      </c>
      <c r="S204" s="11">
        <v>0.10476405</v>
      </c>
      <c r="T204" s="11">
        <v>-8.8353478999999999E-2</v>
      </c>
      <c r="U204" s="11">
        <v>9.8780241000000005E-2</v>
      </c>
      <c r="W204" s="12">
        <f t="shared" si="58"/>
        <v>0.43802005199999999</v>
      </c>
      <c r="X204" s="3">
        <f t="shared" si="66"/>
        <v>-1.3643863217722971</v>
      </c>
      <c r="Y204" s="3">
        <f t="shared" si="67"/>
        <v>-0.93074086369472686</v>
      </c>
      <c r="Z204" s="3">
        <f t="shared" si="70"/>
        <v>-0.34858651419499848</v>
      </c>
      <c r="AA204" s="3">
        <f t="shared" si="73"/>
        <v>-0.41833079626031627</v>
      </c>
      <c r="AB204" s="3">
        <f t="shared" si="59"/>
        <v>0.95197383593423313</v>
      </c>
      <c r="AC204" s="3">
        <f t="shared" si="74"/>
        <v>4.5412251469251803</v>
      </c>
      <c r="AD204" s="12">
        <f t="shared" si="77"/>
        <v>2.519777171259463</v>
      </c>
      <c r="AE204" s="12">
        <f t="shared" si="77"/>
        <v>2.8975811123679831</v>
      </c>
      <c r="AQ204" s="2">
        <v>1</v>
      </c>
      <c r="AR204" s="3">
        <f t="shared" si="60"/>
        <v>-0.98016540663581153</v>
      </c>
      <c r="AS204" s="3">
        <f t="shared" si="61"/>
        <v>-1.1626296986000315</v>
      </c>
      <c r="AT204" s="3">
        <f t="shared" si="62"/>
        <v>-0.22805045848285604</v>
      </c>
      <c r="AU204" s="3">
        <f t="shared" si="63"/>
        <v>-0.56907514997233022</v>
      </c>
      <c r="AV204" s="11">
        <v>-0.24990756</v>
      </c>
      <c r="AW204" s="11">
        <v>0.25074127000000002</v>
      </c>
      <c r="AX204" s="11">
        <v>0.20865776</v>
      </c>
      <c r="AY204" s="11">
        <v>4.5102442E-2</v>
      </c>
      <c r="AZ204" s="11">
        <v>0.17128842999999999</v>
      </c>
      <c r="BB204" s="12">
        <f t="shared" si="64"/>
        <v>0.675789902</v>
      </c>
      <c r="BC204" s="3">
        <f t="shared" si="68"/>
        <v>-0.84602880905685884</v>
      </c>
      <c r="BD204" s="3">
        <f t="shared" si="71"/>
        <v>-0.79877847563768634</v>
      </c>
      <c r="BE204" s="3">
        <f t="shared" si="72"/>
        <v>-0.59494822828422433</v>
      </c>
      <c r="BF204" s="3">
        <f t="shared" si="75"/>
        <v>-0.69998963786284452</v>
      </c>
      <c r="BG204" s="3">
        <f t="shared" si="69"/>
        <v>3.8757298348251852</v>
      </c>
      <c r="BH204" s="3">
        <f t="shared" si="76"/>
        <v>5.3219070405397257</v>
      </c>
      <c r="BI204" s="12">
        <f t="shared" si="78"/>
        <v>0.88205043424467378</v>
      </c>
      <c r="BJ204" s="12">
        <f t="shared" si="78"/>
        <v>0.94870732876476027</v>
      </c>
    </row>
    <row r="205" spans="1:62" x14ac:dyDescent="0.25">
      <c r="A205" s="2" t="str">
        <f>'Real GDP'!A205</f>
        <v>Q3/2009</v>
      </c>
      <c r="B205" s="3">
        <f>100*DataTransformed!B201</f>
        <v>1.3052062928998964</v>
      </c>
      <c r="C205" s="3">
        <f>100*DataTransformed!L201</f>
        <v>-8.734866208612857E-2</v>
      </c>
      <c r="G205" s="3">
        <f t="shared" si="79"/>
        <v>-0.50480420831284645</v>
      </c>
      <c r="H205" s="3">
        <f t="shared" si="80"/>
        <v>-1.4449938196866954</v>
      </c>
      <c r="L205" s="2">
        <v>1</v>
      </c>
      <c r="M205" s="3">
        <f t="shared" si="65"/>
        <v>-1.0672683618674523</v>
      </c>
      <c r="N205" s="3">
        <f t="shared" ref="N205:N238" si="81">G203</f>
        <v>-2.6017439506177746</v>
      </c>
      <c r="O205" s="3">
        <f t="shared" ref="O205:O238" si="82">G202</f>
        <v>-3.5036394651324088</v>
      </c>
      <c r="P205" s="3">
        <f t="shared" ref="P205:P238" si="83">G201</f>
        <v>-1.4874528902511819</v>
      </c>
      <c r="Q205" s="11">
        <v>-0.27071673000000002</v>
      </c>
      <c r="R205" s="11">
        <v>0.32031874999999999</v>
      </c>
      <c r="S205" s="11">
        <v>2.8794384999999999E-2</v>
      </c>
      <c r="T205" s="11">
        <v>-7.1946060000000006E-2</v>
      </c>
      <c r="U205" s="11">
        <v>0.10053518</v>
      </c>
      <c r="W205" s="12">
        <f t="shared" ref="W205:W238" si="84">SUM(R205:U205)</f>
        <v>0.37770225499999993</v>
      </c>
      <c r="X205" s="3">
        <f t="shared" si="66"/>
        <v>-0.5849667034595778</v>
      </c>
      <c r="Y205" s="3">
        <f t="shared" si="67"/>
        <v>-0.80968976172287488</v>
      </c>
      <c r="Z205" s="3">
        <f t="shared" si="70"/>
        <v>-0.43718204408306288</v>
      </c>
      <c r="AA205" s="3">
        <f t="shared" si="73"/>
        <v>-0.54369869522703729</v>
      </c>
      <c r="AB205" s="3">
        <f t="shared" ref="AB205:AB238" si="85">(_xlfn.STDEV.S($B$8:$B$238)*(G205-X205))^2</f>
        <v>6.9296237813723294E-2</v>
      </c>
      <c r="AC205" s="3">
        <f t="shared" si="74"/>
        <v>1.6313355374757883E-2</v>
      </c>
      <c r="AD205" s="12">
        <f t="shared" si="77"/>
        <v>2.4653945800415373</v>
      </c>
      <c r="AE205" s="12">
        <f t="shared" si="77"/>
        <v>2.8340286481348387</v>
      </c>
      <c r="AQ205" s="2">
        <v>1</v>
      </c>
      <c r="AR205" s="3">
        <f t="shared" ref="AR205:AR238" si="86">H204</f>
        <v>-1.6960367973020416</v>
      </c>
      <c r="AS205" s="3">
        <f t="shared" ref="AS205:AS238" si="87">H203</f>
        <v>-0.98016540663581153</v>
      </c>
      <c r="AT205" s="3">
        <f t="shared" ref="AT205:AT238" si="88">H202</f>
        <v>-1.1626296986000315</v>
      </c>
      <c r="AU205" s="3">
        <f t="shared" ref="AU205:AU238" si="89">H201</f>
        <v>-0.22805045848285604</v>
      </c>
      <c r="AV205" s="11">
        <v>-0.24135917000000001</v>
      </c>
      <c r="AW205" s="11">
        <v>0.23390448999999999</v>
      </c>
      <c r="AX205" s="11">
        <v>0.21309418999999999</v>
      </c>
      <c r="AY205" s="11">
        <v>3.7976546E-2</v>
      </c>
      <c r="AZ205" s="11">
        <v>0.17419835</v>
      </c>
      <c r="BB205" s="12">
        <f t="shared" ref="BB205:BB238" si="90">SUM(AW205:AZ205)</f>
        <v>0.65917357599999993</v>
      </c>
      <c r="BC205" s="3">
        <f t="shared" si="68"/>
        <v>-0.93081601930155344</v>
      </c>
      <c r="BD205" s="3">
        <f t="shared" si="71"/>
        <v>-0.75806085976051585</v>
      </c>
      <c r="BE205" s="3">
        <f t="shared" si="72"/>
        <v>-0.68926404056024926</v>
      </c>
      <c r="BF205" s="3">
        <f t="shared" si="75"/>
        <v>-0.56231404031769028</v>
      </c>
      <c r="BG205" s="3">
        <f t="shared" si="69"/>
        <v>1.4181890437035631</v>
      </c>
      <c r="BH205" s="3">
        <f t="shared" si="76"/>
        <v>4.1793990276398265</v>
      </c>
      <c r="BI205" s="12">
        <f t="shared" si="78"/>
        <v>0.88385937816471427</v>
      </c>
      <c r="BJ205" s="12">
        <f t="shared" si="78"/>
        <v>1.000339138765763</v>
      </c>
    </row>
    <row r="206" spans="1:62" x14ac:dyDescent="0.25">
      <c r="A206" s="2" t="str">
        <f>'Real GDP'!A206</f>
        <v>Q4/2009</v>
      </c>
      <c r="B206" s="3">
        <f>100*DataTransformed!B202</f>
        <v>3.8536012184970048</v>
      </c>
      <c r="C206" s="3">
        <f>100*DataTransformed!L202</f>
        <v>1.1858262030479239</v>
      </c>
      <c r="G206" s="3">
        <f t="shared" si="79"/>
        <v>0.27123404564848164</v>
      </c>
      <c r="H206" s="3">
        <f t="shared" si="80"/>
        <v>-0.89528296164204191</v>
      </c>
      <c r="L206" s="2">
        <v>1</v>
      </c>
      <c r="M206" s="3">
        <f t="shared" ref="M206:M238" si="91">G205</f>
        <v>-0.50480420831284645</v>
      </c>
      <c r="N206" s="3">
        <f t="shared" si="81"/>
        <v>-1.0672683618674523</v>
      </c>
      <c r="O206" s="3">
        <f t="shared" si="82"/>
        <v>-2.6017439506177746</v>
      </c>
      <c r="P206" s="3">
        <f t="shared" si="83"/>
        <v>-3.5036394651324088</v>
      </c>
      <c r="Q206" s="11">
        <v>-0.27623219999999998</v>
      </c>
      <c r="R206" s="11">
        <v>0.28971044000000001</v>
      </c>
      <c r="S206" s="11">
        <v>-4.6650689000000002E-2</v>
      </c>
      <c r="T206" s="11">
        <v>-8.1689574000000001E-2</v>
      </c>
      <c r="U206" s="11">
        <v>0.11387539000000001</v>
      </c>
      <c r="W206" s="12">
        <f t="shared" si="84"/>
        <v>0.27524556700000002</v>
      </c>
      <c r="X206" s="3">
        <f t="shared" ref="X206:X238" si="92">Q206*L206+R206*M206+S206*N206+T206*O206+U206*P206</f>
        <v>-0.55913340040344983</v>
      </c>
      <c r="Y206" s="3">
        <f t="shared" ref="Y206:Y238" si="93">Q205*L206+R205*X205+S205*M205+T205*N205+U205*O205</f>
        <v>-0.6538776672601303</v>
      </c>
      <c r="Z206" s="3">
        <f t="shared" si="70"/>
        <v>-0.77983189848485179</v>
      </c>
      <c r="AA206" s="3">
        <f t="shared" si="73"/>
        <v>-0.72132422410309482</v>
      </c>
      <c r="AB206" s="3">
        <f t="shared" si="85"/>
        <v>7.4354598495293232</v>
      </c>
      <c r="AC206" s="3">
        <f t="shared" si="74"/>
        <v>10.623783894843267</v>
      </c>
      <c r="AD206" s="12">
        <f t="shared" si="77"/>
        <v>2.5064449195491894</v>
      </c>
      <c r="AE206" s="12">
        <f t="shared" si="77"/>
        <v>2.8801100198761853</v>
      </c>
      <c r="AQ206" s="2">
        <v>1</v>
      </c>
      <c r="AR206" s="3">
        <f t="shared" si="86"/>
        <v>-1.4449938196866954</v>
      </c>
      <c r="AS206" s="3">
        <f t="shared" si="87"/>
        <v>-1.6960367973020416</v>
      </c>
      <c r="AT206" s="3">
        <f t="shared" si="88"/>
        <v>-0.98016540663581153</v>
      </c>
      <c r="AU206" s="3">
        <f t="shared" si="89"/>
        <v>-1.1626296986000315</v>
      </c>
      <c r="AV206" s="11">
        <v>-0.22616968000000001</v>
      </c>
      <c r="AW206" s="11">
        <v>0.23820675999999999</v>
      </c>
      <c r="AX206" s="11">
        <v>0.19234203999999999</v>
      </c>
      <c r="AY206" s="11">
        <v>5.1119106999999997E-2</v>
      </c>
      <c r="AZ206" s="11">
        <v>0.17271729</v>
      </c>
      <c r="BB206" s="12">
        <f t="shared" si="90"/>
        <v>0.65438519699999997</v>
      </c>
      <c r="BC206" s="3">
        <f t="shared" ref="BC206:BC238" si="94">AV206*AQ206+AW206*AR206+AX206*AS206+AY206*AT206+AZ206*AU206</f>
        <v>-1.1475075846309619</v>
      </c>
      <c r="BD206" s="3">
        <f t="shared" si="71"/>
        <v>-1.0602482756196692</v>
      </c>
      <c r="BE206" s="3">
        <f t="shared" si="72"/>
        <v>-0.8598680480546862</v>
      </c>
      <c r="BF206" s="3">
        <f t="shared" si="75"/>
        <v>-0.83863269124129769</v>
      </c>
      <c r="BG206" s="3">
        <f t="shared" ref="BG206:BG238" si="95">(_xlfn.STDEV.S($C$8:$C$238)*(H206-BC206))^2</f>
        <v>0.3412576885779971</v>
      </c>
      <c r="BH206" s="3">
        <f t="shared" si="76"/>
        <v>1.7215175564124302E-2</v>
      </c>
      <c r="BI206" s="12">
        <f t="shared" si="78"/>
        <v>0.87879680974982344</v>
      </c>
      <c r="BJ206" s="12">
        <f t="shared" si="78"/>
        <v>0.9814682645141285</v>
      </c>
    </row>
    <row r="207" spans="1:62" x14ac:dyDescent="0.25">
      <c r="A207" s="2" t="str">
        <f>'Real GDP'!A207</f>
        <v>Q1/2010</v>
      </c>
      <c r="B207" s="3">
        <f>100*DataTransformed!B203</f>
        <v>1.7276516275337883</v>
      </c>
      <c r="C207" s="3">
        <f>100*DataTransformed!L203</f>
        <v>1.4056704250464236</v>
      </c>
      <c r="G207" s="3">
        <f t="shared" si="79"/>
        <v>-0.3761609840658901</v>
      </c>
      <c r="H207" s="3">
        <f t="shared" si="80"/>
        <v>-0.80036217800072318</v>
      </c>
      <c r="L207" s="2">
        <v>1</v>
      </c>
      <c r="M207" s="3">
        <f t="shared" si="91"/>
        <v>0.27123404564848164</v>
      </c>
      <c r="N207" s="3">
        <f t="shared" si="81"/>
        <v>-0.50480420831284645</v>
      </c>
      <c r="O207" s="3">
        <f t="shared" si="82"/>
        <v>-1.0672683618674523</v>
      </c>
      <c r="P207" s="3">
        <f t="shared" si="83"/>
        <v>-2.6017439506177746</v>
      </c>
      <c r="Q207" s="11">
        <v>-0.23807053</v>
      </c>
      <c r="R207" s="11">
        <v>0.31039187000000001</v>
      </c>
      <c r="S207" s="11">
        <v>-8.6381600000000003E-2</v>
      </c>
      <c r="T207" s="11">
        <v>-7.2945757999999999E-2</v>
      </c>
      <c r="U207" s="11">
        <v>0.13860312999999999</v>
      </c>
      <c r="W207" s="12">
        <f t="shared" si="84"/>
        <v>0.289667642</v>
      </c>
      <c r="X207" s="3">
        <f t="shared" si="92"/>
        <v>-0.39303304753105484</v>
      </c>
      <c r="Y207" s="3">
        <f t="shared" si="93"/>
        <v>-0.62375942855379574</v>
      </c>
      <c r="Z207" s="3">
        <f t="shared" ref="Z207:Z238" si="96">Q205*L207+R205*Y206+S205*X205+T205*M205+U205*N205</f>
        <v>-0.68179080629152844</v>
      </c>
      <c r="AA207" s="3">
        <f t="shared" si="73"/>
        <v>-0.73231604403096517</v>
      </c>
      <c r="AB207" s="3">
        <f t="shared" si="85"/>
        <v>3.0697542143730003E-3</v>
      </c>
      <c r="AC207" s="3">
        <f t="shared" si="74"/>
        <v>1.3678719416559093</v>
      </c>
      <c r="AD207" s="12">
        <f t="shared" si="77"/>
        <v>2.4588633135381999</v>
      </c>
      <c r="AE207" s="12">
        <f t="shared" si="77"/>
        <v>2.873087584390793</v>
      </c>
      <c r="AQ207" s="2">
        <v>1</v>
      </c>
      <c r="AR207" s="3">
        <f t="shared" si="86"/>
        <v>-0.89528296164204191</v>
      </c>
      <c r="AS207" s="3">
        <f t="shared" si="87"/>
        <v>-1.4449938196866954</v>
      </c>
      <c r="AT207" s="3">
        <f t="shared" si="88"/>
        <v>-1.6960367973020416</v>
      </c>
      <c r="AU207" s="3">
        <f t="shared" si="89"/>
        <v>-0.98016540663581153</v>
      </c>
      <c r="AV207" s="11">
        <v>-0.23065237999999999</v>
      </c>
      <c r="AW207" s="11">
        <v>0.24191650000000001</v>
      </c>
      <c r="AX207" s="11">
        <v>0.17916024</v>
      </c>
      <c r="AY207" s="11">
        <v>6.5990739000000007E-2</v>
      </c>
      <c r="AZ207" s="11">
        <v>0.16217516000000001</v>
      </c>
      <c r="BB207" s="12">
        <f t="shared" si="90"/>
        <v>0.64924263900000001</v>
      </c>
      <c r="BC207" s="3">
        <f t="shared" si="94"/>
        <v>-0.97700274339644477</v>
      </c>
      <c r="BD207" s="3">
        <f t="shared" ref="BD207:BD238" si="97">AV206*AQ207+AW206*BC206+AX206*AR206+AY206*AS206+AZ206*AT206</f>
        <v>-1.0334382021794042</v>
      </c>
      <c r="BE207" s="3">
        <f t="shared" ref="BE207:BE238" si="98">AV205*AQ207+AW205*BD206+AX205*BC205+AY205*AR205+AZ205*AS205</f>
        <v>-0.92286030386775808</v>
      </c>
      <c r="BF207" s="3">
        <f t="shared" si="75"/>
        <v>-0.82973620627673217</v>
      </c>
      <c r="BG207" s="3">
        <f t="shared" si="95"/>
        <v>0.1673741459881293</v>
      </c>
      <c r="BH207" s="3">
        <f t="shared" si="76"/>
        <v>4.6284385161102859E-3</v>
      </c>
      <c r="BI207" s="12">
        <f t="shared" si="78"/>
        <v>0.87661299986815988</v>
      </c>
      <c r="BJ207" s="12">
        <f t="shared" si="78"/>
        <v>0.9639185857366146</v>
      </c>
    </row>
    <row r="208" spans="1:62" x14ac:dyDescent="0.25">
      <c r="A208" s="2" t="str">
        <f>'Real GDP'!A208</f>
        <v>Q2/2010</v>
      </c>
      <c r="B208" s="3">
        <f>100*DataTransformed!B204</f>
        <v>3.8455893755212855</v>
      </c>
      <c r="C208" s="3">
        <f>100*DataTransformed!L204</f>
        <v>1.7693655974586164</v>
      </c>
      <c r="G208" s="3">
        <f t="shared" si="79"/>
        <v>0.26879427598349037</v>
      </c>
      <c r="H208" s="3">
        <f t="shared" si="80"/>
        <v>-0.64333175683202193</v>
      </c>
      <c r="L208" s="2">
        <v>1</v>
      </c>
      <c r="M208" s="3">
        <f t="shared" si="91"/>
        <v>-0.3761609840658901</v>
      </c>
      <c r="N208" s="3">
        <f t="shared" si="81"/>
        <v>0.27123404564848164</v>
      </c>
      <c r="O208" s="3">
        <f t="shared" si="82"/>
        <v>-0.50480420831284645</v>
      </c>
      <c r="P208" s="3">
        <f t="shared" si="83"/>
        <v>-1.0672683618674523</v>
      </c>
      <c r="Q208" s="11">
        <v>-0.26315110000000003</v>
      </c>
      <c r="R208" s="11">
        <v>0.26674988999999999</v>
      </c>
      <c r="S208" s="11">
        <v>-5.0541691E-2</v>
      </c>
      <c r="T208" s="11">
        <v>-4.0522691E-2</v>
      </c>
      <c r="U208" s="11">
        <v>0.15574957</v>
      </c>
      <c r="W208" s="12">
        <f t="shared" si="84"/>
        <v>0.33143507799999999</v>
      </c>
      <c r="X208" s="3">
        <f t="shared" si="92"/>
        <v>-0.52297119193221242</v>
      </c>
      <c r="Y208" s="3">
        <f t="shared" si="93"/>
        <v>-0.49459783332038287</v>
      </c>
      <c r="Z208" s="3">
        <f t="shared" si="96"/>
        <v>-0.51115622034056851</v>
      </c>
      <c r="AA208" s="3">
        <f t="shared" ref="AA208:AA238" si="99">Q205*L208+R205*Z207+S205*Y206+T205*X205+U205*M205</f>
        <v>-0.57314708145032911</v>
      </c>
      <c r="AB208" s="3">
        <f t="shared" si="85"/>
        <v>6.7602120145094684</v>
      </c>
      <c r="AC208" s="3">
        <f t="shared" ref="AC208:AC238" si="100">(_xlfn.STDEV.S($B$8:$B$238)*(G208-AA208))^2</f>
        <v>7.6441797371893729</v>
      </c>
      <c r="AD208" s="12">
        <f t="shared" si="77"/>
        <v>2.4991819923193703</v>
      </c>
      <c r="AE208" s="12">
        <f t="shared" si="77"/>
        <v>2.9126099090672386</v>
      </c>
      <c r="AQ208" s="2">
        <v>1</v>
      </c>
      <c r="AR208" s="3">
        <f t="shared" si="86"/>
        <v>-0.80036217800072318</v>
      </c>
      <c r="AS208" s="3">
        <f t="shared" si="87"/>
        <v>-0.89528296164204191</v>
      </c>
      <c r="AT208" s="3">
        <f t="shared" si="88"/>
        <v>-1.4449938196866954</v>
      </c>
      <c r="AU208" s="3">
        <f t="shared" si="89"/>
        <v>-1.6960367973020416</v>
      </c>
      <c r="AV208" s="11">
        <v>-0.20928968000000001</v>
      </c>
      <c r="AW208" s="11">
        <v>0.23077415000000001</v>
      </c>
      <c r="AX208" s="11">
        <v>0.18901676000000001</v>
      </c>
      <c r="AY208" s="11">
        <v>7.2838761000000002E-2</v>
      </c>
      <c r="AZ208" s="11">
        <v>0.14208397</v>
      </c>
      <c r="BB208" s="12">
        <f t="shared" si="90"/>
        <v>0.63471364100000005</v>
      </c>
      <c r="BC208" s="3">
        <f t="shared" si="94"/>
        <v>-0.90944726691844435</v>
      </c>
      <c r="BD208" s="3">
        <f t="shared" si="97"/>
        <v>-0.99781582342846908</v>
      </c>
      <c r="BE208" s="3">
        <f t="shared" si="98"/>
        <v>-1.0598572685979635</v>
      </c>
      <c r="BF208" s="3">
        <f t="shared" ref="BF208:BF238" si="101">AV205*AQ208+AW205*BE207+AX205*BD206+AY205*BC205+AZ205*AR205</f>
        <v>-1.0139490752133455</v>
      </c>
      <c r="BG208" s="3">
        <f t="shared" si="95"/>
        <v>0.37988124841474413</v>
      </c>
      <c r="BH208" s="3">
        <f t="shared" ref="BH208:BH238" si="102">(_xlfn.STDEV.S($C$8:$C$238)*(H208-BF208))^2</f>
        <v>0.73681574975706199</v>
      </c>
      <c r="BI208" s="12">
        <f t="shared" si="78"/>
        <v>0.88247714477632433</v>
      </c>
      <c r="BJ208" s="12">
        <f t="shared" si="78"/>
        <v>0.96511183986304105</v>
      </c>
    </row>
    <row r="209" spans="1:62" x14ac:dyDescent="0.25">
      <c r="A209" s="2" t="str">
        <f>'Real GDP'!A209</f>
        <v>Q3/2010</v>
      </c>
      <c r="B209" s="3">
        <f>100*DataTransformed!B205</f>
        <v>2.6906408930670977</v>
      </c>
      <c r="C209" s="3">
        <f>100*DataTransformed!L205</f>
        <v>1.8257640556633703</v>
      </c>
      <c r="G209" s="3">
        <f t="shared" si="79"/>
        <v>-8.291110324811643E-2</v>
      </c>
      <c r="H209" s="3">
        <f t="shared" si="80"/>
        <v>-0.61898094242219892</v>
      </c>
      <c r="L209" s="2">
        <v>1</v>
      </c>
      <c r="M209" s="3">
        <f t="shared" si="91"/>
        <v>0.26879427598349037</v>
      </c>
      <c r="N209" s="3">
        <f t="shared" si="81"/>
        <v>-0.3761609840658901</v>
      </c>
      <c r="O209" s="3">
        <f t="shared" si="82"/>
        <v>0.27123404564848164</v>
      </c>
      <c r="P209" s="3">
        <f t="shared" si="83"/>
        <v>-0.50480420831284645</v>
      </c>
      <c r="Q209" s="11">
        <v>-0.24523310000000001</v>
      </c>
      <c r="R209" s="11">
        <v>0.27697221</v>
      </c>
      <c r="S209" s="11">
        <v>-6.1274861E-2</v>
      </c>
      <c r="T209" s="11">
        <v>-7.0462338000000001E-3</v>
      </c>
      <c r="U209" s="11">
        <v>0.13971485</v>
      </c>
      <c r="W209" s="12">
        <f t="shared" si="84"/>
        <v>0.34836596519999996</v>
      </c>
      <c r="X209" s="3">
        <f t="shared" si="92"/>
        <v>-0.22017516607719928</v>
      </c>
      <c r="Y209" s="3">
        <f t="shared" si="93"/>
        <v>-0.47325596749758198</v>
      </c>
      <c r="Z209" s="3">
        <f t="shared" si="96"/>
        <v>-0.44739166924822099</v>
      </c>
      <c r="AA209" s="3">
        <f t="shared" si="99"/>
        <v>-0.40703009319845956</v>
      </c>
      <c r="AB209" s="3">
        <f t="shared" si="85"/>
        <v>0.20317997478580072</v>
      </c>
      <c r="AC209" s="3">
        <f t="shared" si="100"/>
        <v>1.1328597773097717</v>
      </c>
      <c r="AD209" s="12">
        <f t="shared" si="77"/>
        <v>2.4989985714581597</v>
      </c>
      <c r="AE209" s="12">
        <f t="shared" si="77"/>
        <v>2.9182739217089413</v>
      </c>
      <c r="AQ209" s="2">
        <v>1</v>
      </c>
      <c r="AR209" s="3">
        <f t="shared" si="86"/>
        <v>-0.64333175683202193</v>
      </c>
      <c r="AS209" s="3">
        <f t="shared" si="87"/>
        <v>-0.80036217800072318</v>
      </c>
      <c r="AT209" s="3">
        <f t="shared" si="88"/>
        <v>-0.89528296164204191</v>
      </c>
      <c r="AU209" s="3">
        <f t="shared" si="89"/>
        <v>-1.4449938196866954</v>
      </c>
      <c r="AV209" s="11">
        <v>-0.19660391999999999</v>
      </c>
      <c r="AW209" s="11">
        <v>0.25045700999999998</v>
      </c>
      <c r="AX209" s="11">
        <v>0.20157670999999999</v>
      </c>
      <c r="AY209" s="11">
        <v>5.9785599000000002E-2</v>
      </c>
      <c r="AZ209" s="11">
        <v>0.15706336000000001</v>
      </c>
      <c r="BB209" s="12">
        <f t="shared" si="90"/>
        <v>0.66888267899999998</v>
      </c>
      <c r="BC209" s="3">
        <f t="shared" si="94"/>
        <v>-0.79954585553950541</v>
      </c>
      <c r="BD209" s="3">
        <f t="shared" si="97"/>
        <v>-0.84097022590213388</v>
      </c>
      <c r="BE209" s="3">
        <f t="shared" si="98"/>
        <v>-0.94050302579556666</v>
      </c>
      <c r="BF209" s="3">
        <f t="shared" si="101"/>
        <v>-0.98564343764138584</v>
      </c>
      <c r="BG209" s="3">
        <f t="shared" si="95"/>
        <v>0.17489371716422342</v>
      </c>
      <c r="BH209" s="3">
        <f t="shared" si="102"/>
        <v>0.72117466411256137</v>
      </c>
      <c r="BI209" s="12">
        <f t="shared" si="78"/>
        <v>0.88553428751671392</v>
      </c>
      <c r="BJ209" s="12">
        <f t="shared" si="78"/>
        <v>0.97543663972953154</v>
      </c>
    </row>
    <row r="210" spans="1:62" x14ac:dyDescent="0.25">
      <c r="A210" s="2" t="str">
        <f>'Real GDP'!A210</f>
        <v>Q4/2010</v>
      </c>
      <c r="B210" s="3">
        <f>100*DataTransformed!B206</f>
        <v>2.5125517736505287</v>
      </c>
      <c r="C210" s="3">
        <f>100*DataTransformed!L206</f>
        <v>2.0450451287587157</v>
      </c>
      <c r="G210" s="3">
        <f t="shared" si="79"/>
        <v>-0.13714287395734528</v>
      </c>
      <c r="H210" s="3">
        <f t="shared" si="80"/>
        <v>-0.52430330610905751</v>
      </c>
      <c r="L210" s="2">
        <v>1</v>
      </c>
      <c r="M210" s="3">
        <f t="shared" si="91"/>
        <v>-8.291110324811643E-2</v>
      </c>
      <c r="N210" s="3">
        <f t="shared" si="81"/>
        <v>0.26879427598349037</v>
      </c>
      <c r="O210" s="3">
        <f t="shared" si="82"/>
        <v>-0.3761609840658901</v>
      </c>
      <c r="P210" s="3">
        <f t="shared" si="83"/>
        <v>0.27123404564848164</v>
      </c>
      <c r="Q210" s="11">
        <v>-0.24589008000000001</v>
      </c>
      <c r="R210" s="11">
        <v>0.24945829999999999</v>
      </c>
      <c r="S210" s="11">
        <v>-8.7687862000000005E-2</v>
      </c>
      <c r="T210" s="11">
        <v>-1.1888777E-2</v>
      </c>
      <c r="U210" s="11">
        <v>0.15005642</v>
      </c>
      <c r="W210" s="12">
        <f t="shared" si="84"/>
        <v>0.29993808099999997</v>
      </c>
      <c r="X210" s="3">
        <f t="shared" si="92"/>
        <v>-0.2449704343184422</v>
      </c>
      <c r="Y210" s="3">
        <f t="shared" si="93"/>
        <v>-0.28213989199116585</v>
      </c>
      <c r="Z210" s="3">
        <f t="shared" si="96"/>
        <v>-0.3054725875846146</v>
      </c>
      <c r="AA210" s="3">
        <f t="shared" si="99"/>
        <v>-0.26794913338098358</v>
      </c>
      <c r="AB210" s="3">
        <f t="shared" si="85"/>
        <v>0.12537956595542177</v>
      </c>
      <c r="AC210" s="3">
        <f t="shared" si="100"/>
        <v>0.18451184723105254</v>
      </c>
      <c r="AD210" s="12">
        <f t="shared" si="77"/>
        <v>2.4841219841706317</v>
      </c>
      <c r="AE210" s="12">
        <f t="shared" si="77"/>
        <v>2.8922583661527881</v>
      </c>
      <c r="AQ210" s="2">
        <v>1</v>
      </c>
      <c r="AR210" s="3">
        <f t="shared" si="86"/>
        <v>-0.61898094242219892</v>
      </c>
      <c r="AS210" s="3">
        <f t="shared" si="87"/>
        <v>-0.64333175683202193</v>
      </c>
      <c r="AT210" s="3">
        <f t="shared" si="88"/>
        <v>-0.80036217800072318</v>
      </c>
      <c r="AU210" s="3">
        <f t="shared" si="89"/>
        <v>-0.89528296164204191</v>
      </c>
      <c r="AV210" s="11">
        <v>-0.20623619000000001</v>
      </c>
      <c r="AW210" s="11">
        <v>0.26428194999999999</v>
      </c>
      <c r="AX210" s="11">
        <v>0.18503892999999999</v>
      </c>
      <c r="AY210" s="11">
        <v>5.1209288999999998E-2</v>
      </c>
      <c r="AZ210" s="11">
        <v>0.16725224</v>
      </c>
      <c r="BB210" s="12">
        <f t="shared" si="90"/>
        <v>0.66778240899999997</v>
      </c>
      <c r="BC210" s="3">
        <f t="shared" si="94"/>
        <v>-0.67958715924176805</v>
      </c>
      <c r="BD210" s="3">
        <f t="shared" si="97"/>
        <v>-0.71500276565200349</v>
      </c>
      <c r="BE210" s="3">
        <f t="shared" si="98"/>
        <v>-0.76076739170194574</v>
      </c>
      <c r="BF210" s="3">
        <f t="shared" si="101"/>
        <v>-0.84661029323244608</v>
      </c>
      <c r="BG210" s="3">
        <f t="shared" si="95"/>
        <v>0.12934810767982802</v>
      </c>
      <c r="BH210" s="3">
        <f t="shared" si="102"/>
        <v>0.55724595246591047</v>
      </c>
      <c r="BI210" s="12">
        <f t="shared" si="78"/>
        <v>0.88618467279346724</v>
      </c>
      <c r="BJ210" s="12">
        <f t="shared" si="78"/>
        <v>0.98401091007312047</v>
      </c>
    </row>
    <row r="211" spans="1:62" x14ac:dyDescent="0.25">
      <c r="A211" s="2" t="str">
        <f>'Real GDP'!A211</f>
        <v>Q1/2011</v>
      </c>
      <c r="B211" s="3">
        <f>100*DataTransformed!B207</f>
        <v>-1.5479469308054661</v>
      </c>
      <c r="C211" s="3">
        <f>100*DataTransformed!L207</f>
        <v>1.7622792157556688</v>
      </c>
      <c r="G211" s="3">
        <f t="shared" si="79"/>
        <v>-1.3736475825357999</v>
      </c>
      <c r="H211" s="3">
        <f t="shared" si="80"/>
        <v>-0.64639140014814189</v>
      </c>
      <c r="L211" s="2">
        <v>1</v>
      </c>
      <c r="M211" s="3">
        <f t="shared" si="91"/>
        <v>-0.13714287395734528</v>
      </c>
      <c r="N211" s="3">
        <f t="shared" si="81"/>
        <v>-8.291110324811643E-2</v>
      </c>
      <c r="O211" s="3">
        <f t="shared" si="82"/>
        <v>0.26879427598349037</v>
      </c>
      <c r="P211" s="3">
        <f t="shared" si="83"/>
        <v>-0.3761609840658901</v>
      </c>
      <c r="Q211" s="11">
        <v>-0.22920745000000001</v>
      </c>
      <c r="R211" s="11">
        <v>0.28272430999999998</v>
      </c>
      <c r="S211" s="11">
        <v>-0.11139767</v>
      </c>
      <c r="T211" s="11">
        <v>3.0992722E-2</v>
      </c>
      <c r="U211" s="11">
        <v>0.13632886</v>
      </c>
      <c r="W211" s="12">
        <f t="shared" si="84"/>
        <v>0.338648222</v>
      </c>
      <c r="X211" s="3">
        <f t="shared" si="92"/>
        <v>-0.30169590255547124</v>
      </c>
      <c r="Y211" s="3">
        <f t="shared" si="93"/>
        <v>-0.35937069653410031</v>
      </c>
      <c r="Z211" s="3">
        <f t="shared" si="96"/>
        <v>-0.36433606949422187</v>
      </c>
      <c r="AA211" s="3">
        <f t="shared" si="99"/>
        <v>-0.35811143376951099</v>
      </c>
      <c r="AB211" s="3">
        <f t="shared" si="85"/>
        <v>12.39132141157307</v>
      </c>
      <c r="AC211" s="3">
        <f t="shared" si="100"/>
        <v>11.121362010409884</v>
      </c>
      <c r="AD211" s="12">
        <f t="shared" si="77"/>
        <v>2.5605813962128083</v>
      </c>
      <c r="AE211" s="12">
        <f t="shared" si="77"/>
        <v>2.9509317910292912</v>
      </c>
      <c r="AQ211" s="2">
        <v>1</v>
      </c>
      <c r="AR211" s="3">
        <f t="shared" si="86"/>
        <v>-0.52430330610905751</v>
      </c>
      <c r="AS211" s="3">
        <f t="shared" si="87"/>
        <v>-0.61898094242219892</v>
      </c>
      <c r="AT211" s="3">
        <f t="shared" si="88"/>
        <v>-0.64333175683202193</v>
      </c>
      <c r="AU211" s="3">
        <f t="shared" si="89"/>
        <v>-0.80036217800072318</v>
      </c>
      <c r="AV211" s="11">
        <v>-0.21556391999999999</v>
      </c>
      <c r="AW211" s="11">
        <v>0.26111491999999997</v>
      </c>
      <c r="AX211" s="11">
        <v>0.18724377</v>
      </c>
      <c r="AY211" s="11">
        <v>6.4610987999999994E-2</v>
      </c>
      <c r="AZ211" s="11">
        <v>0.17249320000000001</v>
      </c>
      <c r="BB211" s="12">
        <f t="shared" si="90"/>
        <v>0.68546287799999994</v>
      </c>
      <c r="BC211" s="3">
        <f t="shared" si="94"/>
        <v>-0.64799099471069443</v>
      </c>
      <c r="BD211" s="3">
        <f t="shared" si="97"/>
        <v>-0.66718130985595869</v>
      </c>
      <c r="BE211" s="3">
        <f t="shared" si="98"/>
        <v>-0.70102074521235669</v>
      </c>
      <c r="BF211" s="3">
        <f t="shared" si="101"/>
        <v>-0.72377424332958817</v>
      </c>
      <c r="BG211" s="3">
        <f t="shared" si="95"/>
        <v>1.3725473010348753E-5</v>
      </c>
      <c r="BH211" s="3">
        <f t="shared" si="102"/>
        <v>3.212157610597946E-2</v>
      </c>
      <c r="BI211" s="12">
        <f t="shared" si="78"/>
        <v>0.88246553846500675</v>
      </c>
      <c r="BJ211" s="12">
        <f t="shared" si="78"/>
        <v>0.97940802398992588</v>
      </c>
    </row>
    <row r="212" spans="1:62" x14ac:dyDescent="0.25">
      <c r="A212" s="2" t="str">
        <f>'Real GDP'!A212</f>
        <v>Q2/2011</v>
      </c>
      <c r="B212" s="3">
        <f>100*DataTransformed!B208</f>
        <v>2.899286720396077</v>
      </c>
      <c r="C212" s="3">
        <f>100*DataTransformed!L208</f>
        <v>2.9004265160299525</v>
      </c>
      <c r="G212" s="3">
        <f t="shared" si="79"/>
        <v>-1.9374191480502775E-2</v>
      </c>
      <c r="H212" s="3">
        <f t="shared" si="80"/>
        <v>-0.15498056087657999</v>
      </c>
      <c r="L212" s="2">
        <v>1</v>
      </c>
      <c r="M212" s="3">
        <f t="shared" si="91"/>
        <v>-1.3736475825357999</v>
      </c>
      <c r="N212" s="3">
        <f t="shared" si="81"/>
        <v>-0.13714287395734528</v>
      </c>
      <c r="O212" s="3">
        <f t="shared" si="82"/>
        <v>-8.291110324811643E-2</v>
      </c>
      <c r="P212" s="3">
        <f t="shared" si="83"/>
        <v>0.26879427598349037</v>
      </c>
      <c r="Q212" s="11">
        <v>-0.24454987</v>
      </c>
      <c r="R212" s="11">
        <v>0.32885493999999998</v>
      </c>
      <c r="S212" s="11">
        <v>-0.12507198</v>
      </c>
      <c r="T212" s="11">
        <v>2.9038784000000002E-2</v>
      </c>
      <c r="U212" s="11">
        <v>0.17100536999999999</v>
      </c>
      <c r="W212" s="12">
        <f t="shared" si="84"/>
        <v>0.40382711399999999</v>
      </c>
      <c r="X212" s="3">
        <f t="shared" si="92"/>
        <v>-0.63557030554720484</v>
      </c>
      <c r="Y212" s="3">
        <f t="shared" si="93"/>
        <v>-0.26515204281819843</v>
      </c>
      <c r="Z212" s="3">
        <f t="shared" si="96"/>
        <v>-0.27273713100070157</v>
      </c>
      <c r="AA212" s="3">
        <f t="shared" si="99"/>
        <v>-0.28975002603918876</v>
      </c>
      <c r="AB212" s="3">
        <f t="shared" si="85"/>
        <v>4.0945399603010637</v>
      </c>
      <c r="AC212" s="3">
        <f t="shared" si="100"/>
        <v>0.78832073435124594</v>
      </c>
      <c r="AD212" s="12">
        <f t="shared" si="77"/>
        <v>2.5680634893571526</v>
      </c>
      <c r="AE212" s="12">
        <f t="shared" si="77"/>
        <v>2.9456836329481764</v>
      </c>
      <c r="AQ212" s="2">
        <v>1</v>
      </c>
      <c r="AR212" s="3">
        <f t="shared" si="86"/>
        <v>-0.64639140014814189</v>
      </c>
      <c r="AS212" s="3">
        <f t="shared" si="87"/>
        <v>-0.52430330610905751</v>
      </c>
      <c r="AT212" s="3">
        <f t="shared" si="88"/>
        <v>-0.61898094242219892</v>
      </c>
      <c r="AU212" s="3">
        <f t="shared" si="89"/>
        <v>-0.64333175683202193</v>
      </c>
      <c r="AV212" s="11">
        <v>-0.22089601</v>
      </c>
      <c r="AW212" s="11">
        <v>0.25057088</v>
      </c>
      <c r="AX212" s="11">
        <v>0.19424436</v>
      </c>
      <c r="AY212" s="11">
        <v>5.6170638000000002E-2</v>
      </c>
      <c r="AZ212" s="11">
        <v>0.16955888</v>
      </c>
      <c r="BB212" s="12">
        <f t="shared" si="90"/>
        <v>0.67054475800000002</v>
      </c>
      <c r="BC212" s="3">
        <f t="shared" si="94"/>
        <v>-0.62855699870315618</v>
      </c>
      <c r="BD212" s="3">
        <f t="shared" si="97"/>
        <v>-0.63389988804457398</v>
      </c>
      <c r="BE212" s="3">
        <f t="shared" si="98"/>
        <v>-0.64760649971940498</v>
      </c>
      <c r="BF212" s="3">
        <f t="shared" si="101"/>
        <v>-0.66515256015902757</v>
      </c>
      <c r="BG212" s="3">
        <f t="shared" si="95"/>
        <v>1.2030610177561711</v>
      </c>
      <c r="BH212" s="3">
        <f t="shared" si="102"/>
        <v>1.3961777712048864</v>
      </c>
      <c r="BI212" s="12">
        <f t="shared" si="78"/>
        <v>0.88982837863928699</v>
      </c>
      <c r="BJ212" s="12">
        <f t="shared" si="78"/>
        <v>0.99342915064426907</v>
      </c>
    </row>
    <row r="213" spans="1:62" x14ac:dyDescent="0.25">
      <c r="A213" s="2" t="str">
        <f>'Real GDP'!A213</f>
        <v>Q3/2011</v>
      </c>
      <c r="B213" s="3">
        <f>100*DataTransformed!B209</f>
        <v>0.842182834271199</v>
      </c>
      <c r="C213" s="3">
        <f>100*DataTransformed!L209</f>
        <v>2.4095432079377588</v>
      </c>
      <c r="G213" s="3">
        <f t="shared" si="79"/>
        <v>-0.6458042992988059</v>
      </c>
      <c r="H213" s="3">
        <f t="shared" si="80"/>
        <v>-0.36692621883829757</v>
      </c>
      <c r="L213" s="2">
        <v>1</v>
      </c>
      <c r="M213" s="3">
        <f t="shared" si="91"/>
        <v>-1.9374191480502775E-2</v>
      </c>
      <c r="N213" s="3">
        <f t="shared" si="81"/>
        <v>-1.3736475825357999</v>
      </c>
      <c r="O213" s="3">
        <f t="shared" si="82"/>
        <v>-0.13714287395734528</v>
      </c>
      <c r="P213" s="3">
        <f t="shared" si="83"/>
        <v>-8.291110324811643E-2</v>
      </c>
      <c r="Q213" s="11">
        <v>-0.20571455999999999</v>
      </c>
      <c r="R213" s="11">
        <v>0.31972229000000002</v>
      </c>
      <c r="S213" s="11">
        <v>-0.14151221</v>
      </c>
      <c r="T213" s="11">
        <v>1.2668072000000001E-2</v>
      </c>
      <c r="U213" s="11">
        <v>0.17679975000000001</v>
      </c>
      <c r="W213" s="12">
        <f t="shared" si="84"/>
        <v>0.36767790200000006</v>
      </c>
      <c r="X213" s="3">
        <f t="shared" si="92"/>
        <v>-3.3917013829316112E-2</v>
      </c>
      <c r="Y213" s="3">
        <f t="shared" si="93"/>
        <v>-0.29991618790858071</v>
      </c>
      <c r="Z213" s="3">
        <f t="shared" si="96"/>
        <v>-0.28611776491163809</v>
      </c>
      <c r="AA213" s="3">
        <f t="shared" si="99"/>
        <v>-0.29194311746824386</v>
      </c>
      <c r="AB213" s="3">
        <f t="shared" si="85"/>
        <v>4.0374770020064119</v>
      </c>
      <c r="AC213" s="3">
        <f t="shared" si="100"/>
        <v>1.3503086534222886</v>
      </c>
      <c r="AD213" s="12">
        <f t="shared" si="77"/>
        <v>2.5183589812829537</v>
      </c>
      <c r="AE213" s="12">
        <f t="shared" si="77"/>
        <v>2.860114207555954</v>
      </c>
      <c r="AQ213" s="2">
        <v>1</v>
      </c>
      <c r="AR213" s="3">
        <f t="shared" si="86"/>
        <v>-0.15498056087657999</v>
      </c>
      <c r="AS213" s="3">
        <f t="shared" si="87"/>
        <v>-0.64639140014814189</v>
      </c>
      <c r="AT213" s="3">
        <f t="shared" si="88"/>
        <v>-0.52430330610905751</v>
      </c>
      <c r="AU213" s="3">
        <f t="shared" si="89"/>
        <v>-0.61898094242219892</v>
      </c>
      <c r="AV213" s="11">
        <v>-0.21814900000000001</v>
      </c>
      <c r="AW213" s="11">
        <v>0.24683737</v>
      </c>
      <c r="AX213" s="11">
        <v>0.19128540999999999</v>
      </c>
      <c r="AY213" s="11">
        <v>7.4753539999999993E-2</v>
      </c>
      <c r="AZ213" s="11">
        <v>0.16800114999999999</v>
      </c>
      <c r="BB213" s="12">
        <f t="shared" si="90"/>
        <v>0.68087746999999998</v>
      </c>
      <c r="BC213" s="3">
        <f t="shared" si="94"/>
        <v>-0.52323227636608016</v>
      </c>
      <c r="BD213" s="3">
        <f t="shared" si="97"/>
        <v>-0.63835614067459601</v>
      </c>
      <c r="BE213" s="3">
        <f t="shared" si="98"/>
        <v>-0.64306267344724177</v>
      </c>
      <c r="BF213" s="3">
        <f t="shared" si="101"/>
        <v>-0.63916853864598833</v>
      </c>
      <c r="BG213" s="3">
        <f t="shared" si="95"/>
        <v>0.13105666129766474</v>
      </c>
      <c r="BH213" s="3">
        <f t="shared" si="102"/>
        <v>0.39757471410998829</v>
      </c>
      <c r="BI213" s="12">
        <f t="shared" si="78"/>
        <v>0.8902438324657802</v>
      </c>
      <c r="BJ213" s="12">
        <f t="shared" si="78"/>
        <v>0.99933921782621038</v>
      </c>
    </row>
    <row r="214" spans="1:62" x14ac:dyDescent="0.25">
      <c r="A214" s="2" t="str">
        <f>'Real GDP'!A214</f>
        <v>Q4/2011</v>
      </c>
      <c r="B214" s="3">
        <f>100*DataTransformed!B210</f>
        <v>4.4779979163223516</v>
      </c>
      <c r="C214" s="3">
        <f>100*DataTransformed!L210</f>
        <v>0.57585585835049358</v>
      </c>
      <c r="G214" s="3">
        <f t="shared" si="79"/>
        <v>0.46137558073495022</v>
      </c>
      <c r="H214" s="3">
        <f t="shared" si="80"/>
        <v>-1.1586460948202271</v>
      </c>
      <c r="L214" s="2">
        <v>1</v>
      </c>
      <c r="M214" s="3">
        <f t="shared" si="91"/>
        <v>-0.6458042992988059</v>
      </c>
      <c r="N214" s="3">
        <f t="shared" si="81"/>
        <v>-1.9374191480502775E-2</v>
      </c>
      <c r="O214" s="3">
        <f t="shared" si="82"/>
        <v>-1.3736475825357999</v>
      </c>
      <c r="P214" s="3">
        <f t="shared" si="83"/>
        <v>-0.13714287395734528</v>
      </c>
      <c r="Q214" s="11">
        <v>-0.20410033</v>
      </c>
      <c r="R214" s="11">
        <v>0.30221429999999999</v>
      </c>
      <c r="S214" s="11">
        <v>-8.9474614999999993E-2</v>
      </c>
      <c r="T214" s="11">
        <v>-2.3461002000000002E-2</v>
      </c>
      <c r="U214" s="11">
        <v>0.15038869999999999</v>
      </c>
      <c r="W214" s="12">
        <f t="shared" si="84"/>
        <v>0.33966738299999999</v>
      </c>
      <c r="X214" s="3">
        <f t="shared" si="92"/>
        <v>-0.38593571577346625</v>
      </c>
      <c r="Y214" s="3">
        <f t="shared" si="93"/>
        <v>-0.2554651929862311</v>
      </c>
      <c r="Z214" s="3">
        <f t="shared" si="96"/>
        <v>-0.32702797678102957</v>
      </c>
      <c r="AA214" s="3">
        <f t="shared" si="99"/>
        <v>-0.30860948679786698</v>
      </c>
      <c r="AB214" s="3">
        <f t="shared" si="85"/>
        <v>7.7420005285364732</v>
      </c>
      <c r="AC214" s="3">
        <f t="shared" si="100"/>
        <v>6.3933990083992569</v>
      </c>
      <c r="AD214" s="12">
        <f t="shared" si="77"/>
        <v>2.5577831837104816</v>
      </c>
      <c r="AE214" s="12">
        <f t="shared" si="77"/>
        <v>2.8573141864904303</v>
      </c>
      <c r="AQ214" s="2">
        <v>1</v>
      </c>
      <c r="AR214" s="3">
        <f t="shared" si="86"/>
        <v>-0.36692621883829757</v>
      </c>
      <c r="AS214" s="3">
        <f t="shared" si="87"/>
        <v>-0.15498056087657999</v>
      </c>
      <c r="AT214" s="3">
        <f t="shared" si="88"/>
        <v>-0.64639140014814189</v>
      </c>
      <c r="AU214" s="3">
        <f t="shared" si="89"/>
        <v>-0.52430330610905751</v>
      </c>
      <c r="AV214" s="11">
        <v>-0.21253425000000001</v>
      </c>
      <c r="AW214" s="11">
        <v>0.24470523</v>
      </c>
      <c r="AX214" s="11">
        <v>0.18214683000000001</v>
      </c>
      <c r="AY214" s="11">
        <v>9.9807455000000003E-2</v>
      </c>
      <c r="AZ214" s="11">
        <v>0.18579306000000001</v>
      </c>
      <c r="BB214" s="12">
        <f t="shared" si="90"/>
        <v>0.71245257499999992</v>
      </c>
      <c r="BC214" s="3">
        <f t="shared" si="94"/>
        <v>-0.49247882884193817</v>
      </c>
      <c r="BD214" s="3">
        <f t="shared" si="97"/>
        <v>-0.51335140288837677</v>
      </c>
      <c r="BE214" s="3">
        <f t="shared" si="98"/>
        <v>-0.62815162056703611</v>
      </c>
      <c r="BF214" s="3">
        <f t="shared" si="101"/>
        <v>-0.63447707679689824</v>
      </c>
      <c r="BG214" s="3">
        <f t="shared" si="95"/>
        <v>2.3805321926426486</v>
      </c>
      <c r="BH214" s="3">
        <f t="shared" si="102"/>
        <v>1.4738394497657694</v>
      </c>
      <c r="BI214" s="12">
        <f t="shared" si="78"/>
        <v>0.93034968884408864</v>
      </c>
      <c r="BJ214" s="12">
        <f t="shared" si="78"/>
        <v>1.0215112482167417</v>
      </c>
    </row>
    <row r="215" spans="1:62" x14ac:dyDescent="0.25">
      <c r="A215" s="2" t="str">
        <f>'Real GDP'!A215</f>
        <v>Q1/2012</v>
      </c>
      <c r="B215" s="3">
        <f>100*DataTransformed!B211</f>
        <v>2.6450432140087798</v>
      </c>
      <c r="C215" s="3">
        <f>100*DataTransformed!L211</f>
        <v>2.1049821647778799</v>
      </c>
      <c r="G215" s="3">
        <f t="shared" si="79"/>
        <v>-9.6796526926243923E-2</v>
      </c>
      <c r="H215" s="3">
        <f t="shared" si="80"/>
        <v>-0.49842466178373229</v>
      </c>
      <c r="L215" s="2">
        <v>1</v>
      </c>
      <c r="M215" s="3">
        <f t="shared" si="91"/>
        <v>0.46137558073495022</v>
      </c>
      <c r="N215" s="3">
        <f t="shared" si="81"/>
        <v>-0.6458042992988059</v>
      </c>
      <c r="O215" s="3">
        <f t="shared" si="82"/>
        <v>-1.9374191480502775E-2</v>
      </c>
      <c r="P215" s="3">
        <f t="shared" si="83"/>
        <v>-1.3736475825357999</v>
      </c>
      <c r="Q215" s="11">
        <v>-0.21803584000000001</v>
      </c>
      <c r="R215" s="11">
        <v>0.33984335999999998</v>
      </c>
      <c r="S215" s="11">
        <v>-8.1667224999999996E-2</v>
      </c>
      <c r="T215" s="11">
        <v>1.7095596000000001E-2</v>
      </c>
      <c r="U215" s="11">
        <v>0.12434435000000001</v>
      </c>
      <c r="W215" s="12">
        <f t="shared" si="84"/>
        <v>0.39961608099999996</v>
      </c>
      <c r="X215" s="3">
        <f t="shared" si="92"/>
        <v>-0.17963589653414308</v>
      </c>
      <c r="Y215" s="3">
        <f t="shared" si="93"/>
        <v>-0.46907906739300087</v>
      </c>
      <c r="Z215" s="3">
        <f t="shared" si="96"/>
        <v>-0.52569878776631329</v>
      </c>
      <c r="AA215" s="3">
        <f t="shared" si="99"/>
        <v>-0.56794082614760788</v>
      </c>
      <c r="AB215" s="3">
        <f t="shared" si="85"/>
        <v>7.4001542822731803E-2</v>
      </c>
      <c r="AC215" s="3">
        <f t="shared" si="100"/>
        <v>2.3937295700646906</v>
      </c>
      <c r="AD215" s="12">
        <f t="shared" si="77"/>
        <v>2.5481872175744673</v>
      </c>
      <c r="AE215" s="12">
        <f t="shared" si="77"/>
        <v>2.8696374285094248</v>
      </c>
      <c r="AQ215" s="2">
        <v>1</v>
      </c>
      <c r="AR215" s="3">
        <f t="shared" si="86"/>
        <v>-1.1586460948202271</v>
      </c>
      <c r="AS215" s="3">
        <f t="shared" si="87"/>
        <v>-0.36692621883829757</v>
      </c>
      <c r="AT215" s="3">
        <f t="shared" si="88"/>
        <v>-0.15498056087657999</v>
      </c>
      <c r="AU215" s="3">
        <f t="shared" si="89"/>
        <v>-0.64639140014814189</v>
      </c>
      <c r="AV215" s="11">
        <v>-0.26372052000000001</v>
      </c>
      <c r="AW215" s="11">
        <v>0.23358973</v>
      </c>
      <c r="AX215" s="11">
        <v>0.16997164000000001</v>
      </c>
      <c r="AY215" s="11">
        <v>9.5996419999999999E-2</v>
      </c>
      <c r="AZ215" s="11">
        <v>0.20677951999999999</v>
      </c>
      <c r="BB215" s="12">
        <f t="shared" si="90"/>
        <v>0.70633731</v>
      </c>
      <c r="BC215" s="3">
        <f t="shared" si="94"/>
        <v>-0.74527348209805999</v>
      </c>
      <c r="BD215" s="3">
        <f t="shared" si="97"/>
        <v>-0.53544409423395112</v>
      </c>
      <c r="BE215" s="3">
        <f t="shared" si="98"/>
        <v>-0.56512985481640421</v>
      </c>
      <c r="BF215" s="3">
        <f t="shared" si="101"/>
        <v>-0.64719744382358735</v>
      </c>
      <c r="BG215" s="3">
        <f t="shared" si="95"/>
        <v>0.32686588372231568</v>
      </c>
      <c r="BH215" s="3">
        <f t="shared" si="102"/>
        <v>0.11872835496362415</v>
      </c>
      <c r="BI215" s="12">
        <f t="shared" si="78"/>
        <v>0.90105669799914423</v>
      </c>
      <c r="BJ215" s="12">
        <f t="shared" si="78"/>
        <v>0.99764033607653424</v>
      </c>
    </row>
    <row r="216" spans="1:62" x14ac:dyDescent="0.25">
      <c r="A216" s="2" t="str">
        <f>'Real GDP'!A216</f>
        <v>Q2/2012</v>
      </c>
      <c r="B216" s="3">
        <f>100*DataTransformed!B212</f>
        <v>1.8628969086464053</v>
      </c>
      <c r="C216" s="3">
        <f>100*DataTransformed!L212</f>
        <v>1.8253454622890075</v>
      </c>
      <c r="G216" s="3">
        <f t="shared" si="79"/>
        <v>-0.33497603633391626</v>
      </c>
      <c r="H216" s="3">
        <f t="shared" si="80"/>
        <v>-0.61916167590138882</v>
      </c>
      <c r="L216" s="2">
        <v>1</v>
      </c>
      <c r="M216" s="3">
        <f t="shared" si="91"/>
        <v>-9.6796526926243923E-2</v>
      </c>
      <c r="N216" s="3">
        <f t="shared" si="81"/>
        <v>0.46137558073495022</v>
      </c>
      <c r="O216" s="3">
        <f t="shared" si="82"/>
        <v>-0.6458042992988059</v>
      </c>
      <c r="P216" s="3">
        <f t="shared" si="83"/>
        <v>-1.9374191480502775E-2</v>
      </c>
      <c r="Q216" s="11">
        <v>-0.22291892999999999</v>
      </c>
      <c r="R216" s="11">
        <v>0.35006880000000001</v>
      </c>
      <c r="S216" s="11">
        <v>-6.7365121E-2</v>
      </c>
      <c r="T216" s="11">
        <v>3.2037455999999999E-2</v>
      </c>
      <c r="U216" s="11">
        <v>8.9191476000000006E-2</v>
      </c>
      <c r="W216" s="12">
        <f t="shared" si="84"/>
        <v>0.40393261100000005</v>
      </c>
      <c r="X216" s="3">
        <f t="shared" si="92"/>
        <v>-0.31030293540574205</v>
      </c>
      <c r="Y216" s="3">
        <f t="shared" si="93"/>
        <v>-0.33021265065845651</v>
      </c>
      <c r="Z216" s="3">
        <f t="shared" si="96"/>
        <v>-0.29909372592609423</v>
      </c>
      <c r="AA216" s="3">
        <f t="shared" si="99"/>
        <v>-0.34149575162073142</v>
      </c>
      <c r="AB216" s="3">
        <f t="shared" si="85"/>
        <v>6.5646968262539854E-3</v>
      </c>
      <c r="AC216" s="3">
        <f t="shared" si="100"/>
        <v>4.5837873837680957E-4</v>
      </c>
      <c r="AD216" s="12">
        <f t="shared" si="77"/>
        <v>2.5452445486917834</v>
      </c>
      <c r="AE216" s="12">
        <f t="shared" si="77"/>
        <v>2.8695329697540837</v>
      </c>
      <c r="AQ216" s="2">
        <v>1</v>
      </c>
      <c r="AR216" s="3">
        <f t="shared" si="86"/>
        <v>-0.49842466178373229</v>
      </c>
      <c r="AS216" s="3">
        <f t="shared" si="87"/>
        <v>-1.1586460948202271</v>
      </c>
      <c r="AT216" s="3">
        <f t="shared" si="88"/>
        <v>-0.36692621883829757</v>
      </c>
      <c r="AU216" s="3">
        <f t="shared" si="89"/>
        <v>-0.15498056087657999</v>
      </c>
      <c r="AV216" s="11">
        <v>-0.26094546000000002</v>
      </c>
      <c r="AW216" s="11">
        <v>0.23093965999999999</v>
      </c>
      <c r="AX216" s="11">
        <v>0.19291926000000001</v>
      </c>
      <c r="AY216" s="11">
        <v>7.0376533000000005E-2</v>
      </c>
      <c r="AZ216" s="11">
        <v>0.21984856999999999</v>
      </c>
      <c r="BB216" s="12">
        <f t="shared" si="90"/>
        <v>0.71408402300000007</v>
      </c>
      <c r="BC216" s="3">
        <f t="shared" si="94"/>
        <v>-0.65947187897771087</v>
      </c>
      <c r="BD216" s="3">
        <f t="shared" si="97"/>
        <v>-0.7020161377756382</v>
      </c>
      <c r="BE216" s="3">
        <f t="shared" si="98"/>
        <v>-0.4986799624681319</v>
      </c>
      <c r="BF216" s="3">
        <f t="shared" si="101"/>
        <v>-0.52099117800247463</v>
      </c>
      <c r="BG216" s="3">
        <f t="shared" si="95"/>
        <v>8.7164060587176032E-3</v>
      </c>
      <c r="BH216" s="3">
        <f t="shared" si="102"/>
        <v>5.1697491331161478E-2</v>
      </c>
      <c r="BI216" s="12">
        <f t="shared" si="78"/>
        <v>0.88501494576651174</v>
      </c>
      <c r="BJ216" s="12">
        <f t="shared" si="78"/>
        <v>0.96558992749895867</v>
      </c>
    </row>
    <row r="217" spans="1:62" x14ac:dyDescent="0.25">
      <c r="A217" s="2" t="str">
        <f>'Real GDP'!A217</f>
        <v>Q3/2012</v>
      </c>
      <c r="B217" s="3">
        <f>100*DataTransformed!B213</f>
        <v>0.47845156676729061</v>
      </c>
      <c r="C217" s="3">
        <f>100*DataTransformed!L213</f>
        <v>2.1450802783469669</v>
      </c>
      <c r="G217" s="3">
        <f t="shared" si="79"/>
        <v>-0.75656789206445063</v>
      </c>
      <c r="H217" s="3">
        <f t="shared" si="80"/>
        <v>-0.48111174662991801</v>
      </c>
      <c r="L217" s="2">
        <v>1</v>
      </c>
      <c r="M217" s="3">
        <f t="shared" si="91"/>
        <v>-0.33497603633391626</v>
      </c>
      <c r="N217" s="3">
        <f t="shared" si="81"/>
        <v>-9.6796526926243923E-2</v>
      </c>
      <c r="O217" s="3">
        <f t="shared" si="82"/>
        <v>0.46137558073495022</v>
      </c>
      <c r="P217" s="3">
        <f t="shared" si="83"/>
        <v>-0.6458042992988059</v>
      </c>
      <c r="Q217" s="11">
        <v>-0.19718451000000001</v>
      </c>
      <c r="R217" s="11">
        <v>0.36685065</v>
      </c>
      <c r="S217" s="11">
        <v>-1.0281003E-2</v>
      </c>
      <c r="T217" s="11">
        <v>2.9560144999999999E-2</v>
      </c>
      <c r="U217" s="11">
        <v>8.8711739999999997E-2</v>
      </c>
      <c r="W217" s="12">
        <f t="shared" si="84"/>
        <v>0.47484153199999996</v>
      </c>
      <c r="X217" s="3">
        <f t="shared" si="92"/>
        <v>-0.36272761530409603</v>
      </c>
      <c r="Y217" s="3">
        <f t="shared" si="93"/>
        <v>-0.36784453527953531</v>
      </c>
      <c r="Z217" s="3">
        <f t="shared" si="96"/>
        <v>-0.38800067682495087</v>
      </c>
      <c r="AA217" s="3">
        <f t="shared" si="99"/>
        <v>-0.34058729248192421</v>
      </c>
      <c r="AB217" s="3">
        <f t="shared" si="85"/>
        <v>1.6726591840801648</v>
      </c>
      <c r="AC217" s="3">
        <f t="shared" si="100"/>
        <v>1.8660073784737232</v>
      </c>
      <c r="AD217" s="12">
        <f t="shared" si="77"/>
        <v>2.549969861281594</v>
      </c>
      <c r="AE217" s="12">
        <f t="shared" si="77"/>
        <v>2.8778259234133254</v>
      </c>
      <c r="AQ217" s="2">
        <v>1</v>
      </c>
      <c r="AR217" s="3">
        <f t="shared" si="86"/>
        <v>-0.61916167590138882</v>
      </c>
      <c r="AS217" s="3">
        <f t="shared" si="87"/>
        <v>-0.49842466178373229</v>
      </c>
      <c r="AT217" s="3">
        <f t="shared" si="88"/>
        <v>-1.1586460948202271</v>
      </c>
      <c r="AU217" s="3">
        <f t="shared" si="89"/>
        <v>-0.36692621883829757</v>
      </c>
      <c r="AV217" s="11">
        <v>-0.24551775000000001</v>
      </c>
      <c r="AW217" s="11">
        <v>0.19659544000000001</v>
      </c>
      <c r="AX217" s="11">
        <v>0.18356323999999999</v>
      </c>
      <c r="AY217" s="11">
        <v>6.4488114999999999E-2</v>
      </c>
      <c r="AZ217" s="11">
        <v>0.22834135</v>
      </c>
      <c r="BB217" s="12">
        <f t="shared" si="90"/>
        <v>0.67298814499999993</v>
      </c>
      <c r="BC217" s="3">
        <f t="shared" si="94"/>
        <v>-0.61723788868489704</v>
      </c>
      <c r="BD217" s="3">
        <f t="shared" si="97"/>
        <v>-0.67160908806228525</v>
      </c>
      <c r="BE217" s="3">
        <f t="shared" si="98"/>
        <v>-0.74147834063589246</v>
      </c>
      <c r="BF217" s="3">
        <f t="shared" si="101"/>
        <v>-0.5494186928593825</v>
      </c>
      <c r="BG217" s="3">
        <f t="shared" si="95"/>
        <v>9.9400954448313095E-2</v>
      </c>
      <c r="BH217" s="3">
        <f t="shared" si="102"/>
        <v>2.5028638270830593E-2</v>
      </c>
      <c r="BI217" s="12">
        <f t="shared" si="78"/>
        <v>0.88571663557051628</v>
      </c>
      <c r="BJ217" s="12">
        <f t="shared" si="78"/>
        <v>0.96423602262176888</v>
      </c>
    </row>
    <row r="218" spans="1:62" x14ac:dyDescent="0.25">
      <c r="A218" s="2" t="str">
        <f>'Real GDP'!A218</f>
        <v>Q4/2012</v>
      </c>
      <c r="B218" s="3">
        <f>100*DataTransformed!B214</f>
        <v>8.9759977214498576E-2</v>
      </c>
      <c r="C218" s="3">
        <f>100*DataTransformed!L214</f>
        <v>1.6174680815630893</v>
      </c>
      <c r="G218" s="3">
        <f t="shared" si="79"/>
        <v>-0.8749324122007186</v>
      </c>
      <c r="H218" s="3">
        <f t="shared" si="80"/>
        <v>-0.70891561030291961</v>
      </c>
      <c r="L218" s="2">
        <v>1</v>
      </c>
      <c r="M218" s="3">
        <f t="shared" si="91"/>
        <v>-0.75656789206445063</v>
      </c>
      <c r="N218" s="3">
        <f t="shared" si="81"/>
        <v>-0.33497603633391626</v>
      </c>
      <c r="O218" s="3">
        <f t="shared" si="82"/>
        <v>-9.6796526926243923E-2</v>
      </c>
      <c r="P218" s="3">
        <f t="shared" si="83"/>
        <v>0.46137558073495022</v>
      </c>
      <c r="Q218" s="11">
        <v>-0.19031887</v>
      </c>
      <c r="R218" s="11">
        <v>0.34338681999999998</v>
      </c>
      <c r="S218" s="11">
        <v>1.2588695E-2</v>
      </c>
      <c r="T218" s="11">
        <v>3.8728553999999998E-2</v>
      </c>
      <c r="U218" s="11">
        <v>4.6091685E-2</v>
      </c>
      <c r="W218" s="12">
        <f t="shared" si="84"/>
        <v>0.44079575399999998</v>
      </c>
      <c r="X218" s="3">
        <f t="shared" si="92"/>
        <v>-0.4368144353099796</v>
      </c>
      <c r="Y218" s="3">
        <f t="shared" si="93"/>
        <v>-0.28873937062370875</v>
      </c>
      <c r="Z218" s="3">
        <f t="shared" si="96"/>
        <v>-0.29273657569784656</v>
      </c>
      <c r="AA218" s="3">
        <f t="shared" si="99"/>
        <v>-0.26862927887718047</v>
      </c>
      <c r="AB218" s="3">
        <f t="shared" si="85"/>
        <v>2.0698999338049546</v>
      </c>
      <c r="AC218" s="3">
        <f t="shared" si="100"/>
        <v>3.9641203291236433</v>
      </c>
      <c r="AD218" s="12">
        <f t="shared" si="77"/>
        <v>2.5622476486388401</v>
      </c>
      <c r="AE218" s="12">
        <f t="shared" si="77"/>
        <v>2.8942692194208766</v>
      </c>
      <c r="AQ218" s="2">
        <v>1</v>
      </c>
      <c r="AR218" s="3">
        <f t="shared" si="86"/>
        <v>-0.48111174662991801</v>
      </c>
      <c r="AS218" s="3">
        <f t="shared" si="87"/>
        <v>-0.61916167590138882</v>
      </c>
      <c r="AT218" s="3">
        <f t="shared" si="88"/>
        <v>-0.49842466178373229</v>
      </c>
      <c r="AU218" s="3">
        <f t="shared" si="89"/>
        <v>-1.1586460948202271</v>
      </c>
      <c r="AV218" s="11">
        <v>-0.25042355999999999</v>
      </c>
      <c r="AW218" s="11">
        <v>0.21221367999999999</v>
      </c>
      <c r="AX218" s="11">
        <v>0.19599416</v>
      </c>
      <c r="AY218" s="11">
        <v>9.4241359999999996E-2</v>
      </c>
      <c r="AZ218" s="11">
        <v>0.21010075</v>
      </c>
      <c r="BB218" s="12">
        <f t="shared" si="90"/>
        <v>0.7125499500000001</v>
      </c>
      <c r="BC218" s="3">
        <f t="shared" si="94"/>
        <v>-0.76427875830638725</v>
      </c>
      <c r="BD218" s="3">
        <f t="shared" si="97"/>
        <v>-0.77722850799439136</v>
      </c>
      <c r="BE218" s="3">
        <f t="shared" si="98"/>
        <v>-0.83307554807355166</v>
      </c>
      <c r="BF218" s="3">
        <f t="shared" si="101"/>
        <v>-0.8673729491733263</v>
      </c>
      <c r="BG218" s="3">
        <f t="shared" si="95"/>
        <v>1.6441787650917132E-2</v>
      </c>
      <c r="BH218" s="3">
        <f t="shared" si="102"/>
        <v>0.13468902155549142</v>
      </c>
      <c r="BI218" s="12">
        <f t="shared" si="78"/>
        <v>0.88427716284790536</v>
      </c>
      <c r="BJ218" s="12">
        <f t="shared" si="78"/>
        <v>0.95819920651381696</v>
      </c>
    </row>
    <row r="219" spans="1:62" x14ac:dyDescent="0.25">
      <c r="A219" s="2" t="str">
        <f>'Real GDP'!A219</f>
        <v>Q1/2013</v>
      </c>
      <c r="B219" s="3">
        <f>100*DataTransformed!B215</f>
        <v>2.7885587031953207</v>
      </c>
      <c r="C219" s="3">
        <f>100*DataTransformed!L215</f>
        <v>1.5587735428258753</v>
      </c>
      <c r="G219" s="3">
        <f t="shared" si="79"/>
        <v>-5.3093132085025044E-2</v>
      </c>
      <c r="H219" s="3">
        <f t="shared" si="80"/>
        <v>-0.73425778924105933</v>
      </c>
      <c r="L219" s="2">
        <v>1</v>
      </c>
      <c r="M219" s="3">
        <f t="shared" si="91"/>
        <v>-0.8749324122007186</v>
      </c>
      <c r="N219" s="3">
        <f t="shared" si="81"/>
        <v>-0.75656789206445063</v>
      </c>
      <c r="O219" s="3">
        <f t="shared" si="82"/>
        <v>-0.33497603633391626</v>
      </c>
      <c r="P219" s="3">
        <f t="shared" si="83"/>
        <v>-9.6796526926243923E-2</v>
      </c>
      <c r="Q219" s="11">
        <v>-0.14660255999999999</v>
      </c>
      <c r="R219" s="11">
        <v>0.33883704999999997</v>
      </c>
      <c r="S219" s="11">
        <v>8.2665797000000003E-3</v>
      </c>
      <c r="T219" s="11">
        <v>7.0649834999999994E-2</v>
      </c>
      <c r="U219" s="11">
        <v>-1.4778774999999999E-2</v>
      </c>
      <c r="W219" s="12">
        <f t="shared" si="84"/>
        <v>0.40297468969999994</v>
      </c>
      <c r="X219" s="3">
        <f t="shared" si="92"/>
        <v>-0.47155177388140807</v>
      </c>
      <c r="Y219" s="3">
        <f t="shared" si="93"/>
        <v>-0.36727404485122433</v>
      </c>
      <c r="Z219" s="3">
        <f t="shared" si="96"/>
        <v>-0.31786846062791396</v>
      </c>
      <c r="AA219" s="3">
        <f t="shared" si="99"/>
        <v>-0.31919172189031736</v>
      </c>
      <c r="AB219" s="3">
        <f t="shared" si="85"/>
        <v>1.8883056204231536</v>
      </c>
      <c r="AC219" s="3">
        <f t="shared" si="100"/>
        <v>0.76357614059132572</v>
      </c>
      <c r="AD219" s="12">
        <f t="shared" si="77"/>
        <v>2.5593612791530198</v>
      </c>
      <c r="AE219" s="12">
        <f t="shared" si="77"/>
        <v>2.884668657902429</v>
      </c>
      <c r="AQ219" s="2">
        <v>1</v>
      </c>
      <c r="AR219" s="3">
        <f t="shared" si="86"/>
        <v>-0.70891561030291961</v>
      </c>
      <c r="AS219" s="3">
        <f t="shared" si="87"/>
        <v>-0.48111174662991801</v>
      </c>
      <c r="AT219" s="3">
        <f t="shared" si="88"/>
        <v>-0.61916167590138882</v>
      </c>
      <c r="AU219" s="3">
        <f t="shared" si="89"/>
        <v>-0.49842466178373229</v>
      </c>
      <c r="AV219" s="11">
        <v>-0.27445029999999998</v>
      </c>
      <c r="AW219" s="11">
        <v>0.23240670999999999</v>
      </c>
      <c r="AX219" s="11">
        <v>0.18952305</v>
      </c>
      <c r="AY219" s="11">
        <v>6.9875713000000006E-2</v>
      </c>
      <c r="AZ219" s="11">
        <v>0.21002868999999999</v>
      </c>
      <c r="BB219" s="12">
        <f t="shared" si="90"/>
        <v>0.70183416300000001</v>
      </c>
      <c r="BC219" s="3">
        <f t="shared" si="94"/>
        <v>-0.67833665261428777</v>
      </c>
      <c r="BD219" s="3">
        <f t="shared" si="97"/>
        <v>-0.66997909414897716</v>
      </c>
      <c r="BE219" s="3">
        <f t="shared" si="98"/>
        <v>-0.6653590467115722</v>
      </c>
      <c r="BF219" s="3">
        <f t="shared" si="101"/>
        <v>-0.73889126570400454</v>
      </c>
      <c r="BG219" s="3">
        <f t="shared" si="95"/>
        <v>1.6774881539395426E-2</v>
      </c>
      <c r="BH219" s="3">
        <f t="shared" si="102"/>
        <v>1.1516523662387373E-4</v>
      </c>
      <c r="BI219" s="12">
        <f t="shared" si="78"/>
        <v>0.86419381588680499</v>
      </c>
      <c r="BJ219" s="12">
        <f t="shared" si="78"/>
        <v>0.93099343849774585</v>
      </c>
    </row>
    <row r="220" spans="1:62" x14ac:dyDescent="0.25">
      <c r="A220" s="2" t="str">
        <f>'Real GDP'!A220</f>
        <v>Q2/2013</v>
      </c>
      <c r="B220" s="3">
        <f>100*DataTransformed!B216</f>
        <v>0.76564158135141724</v>
      </c>
      <c r="C220" s="3">
        <f>100*DataTransformed!L216</f>
        <v>0.83233345649134094</v>
      </c>
      <c r="G220" s="3">
        <f t="shared" si="79"/>
        <v>-0.66911267261067087</v>
      </c>
      <c r="H220" s="3">
        <f t="shared" si="80"/>
        <v>-1.04790834433189</v>
      </c>
      <c r="L220" s="2">
        <v>1</v>
      </c>
      <c r="M220" s="3">
        <f t="shared" si="91"/>
        <v>-5.3093132085025044E-2</v>
      </c>
      <c r="N220" s="3">
        <f t="shared" si="81"/>
        <v>-0.8749324122007186</v>
      </c>
      <c r="O220" s="3">
        <f t="shared" si="82"/>
        <v>-0.75656789206445063</v>
      </c>
      <c r="P220" s="3">
        <f t="shared" si="83"/>
        <v>-0.33497603633391626</v>
      </c>
      <c r="Q220" s="11">
        <v>-0.15262428</v>
      </c>
      <c r="R220" s="11">
        <v>0.31689711999999998</v>
      </c>
      <c r="S220" s="11">
        <v>-3.3907933000000001E-2</v>
      </c>
      <c r="T220" s="11">
        <v>7.1962887000000003E-2</v>
      </c>
      <c r="U220" s="11">
        <v>-2.1004630999999999E-2</v>
      </c>
      <c r="W220" s="12">
        <f t="shared" si="84"/>
        <v>0.33394744299999995</v>
      </c>
      <c r="X220" s="3">
        <f t="shared" si="92"/>
        <v>-0.18719095272451941</v>
      </c>
      <c r="Y220" s="3">
        <f t="shared" si="93"/>
        <v>-0.36211533177109428</v>
      </c>
      <c r="Z220" s="3">
        <f t="shared" si="96"/>
        <v>-0.36667525043944948</v>
      </c>
      <c r="AA220" s="3">
        <f t="shared" si="99"/>
        <v>-0.35126481900562745</v>
      </c>
      <c r="AB220" s="3">
        <f t="shared" si="85"/>
        <v>2.5044952004559353</v>
      </c>
      <c r="AC220" s="3">
        <f t="shared" si="100"/>
        <v>1.0894461528807164</v>
      </c>
      <c r="AD220" s="12">
        <f t="shared" si="77"/>
        <v>2.5717113596022689</v>
      </c>
      <c r="AE220" s="12">
        <f t="shared" si="77"/>
        <v>2.8883218840640259</v>
      </c>
      <c r="AQ220" s="2">
        <v>1</v>
      </c>
      <c r="AR220" s="3">
        <f t="shared" si="86"/>
        <v>-0.73425778924105933</v>
      </c>
      <c r="AS220" s="3">
        <f t="shared" si="87"/>
        <v>-0.70891561030291961</v>
      </c>
      <c r="AT220" s="3">
        <f t="shared" si="88"/>
        <v>-0.48111174662991801</v>
      </c>
      <c r="AU220" s="3">
        <f t="shared" si="89"/>
        <v>-0.61916167590138882</v>
      </c>
      <c r="AV220" s="11">
        <v>-0.26937129999999998</v>
      </c>
      <c r="AW220" s="11">
        <v>0.23284453999999999</v>
      </c>
      <c r="AX220" s="11">
        <v>0.17324136000000001</v>
      </c>
      <c r="AY220" s="11">
        <v>6.7204590999999994E-2</v>
      </c>
      <c r="AZ220" s="11">
        <v>0.21032319999999999</v>
      </c>
      <c r="BB220" s="12">
        <f t="shared" si="90"/>
        <v>0.68361369099999991</v>
      </c>
      <c r="BC220" s="3">
        <f t="shared" si="94"/>
        <v>-0.72570970478186148</v>
      </c>
      <c r="BD220" s="3">
        <f t="shared" si="97"/>
        <v>-0.73011588037993436</v>
      </c>
      <c r="BE220" s="3">
        <f t="shared" si="98"/>
        <v>-0.71782342012504186</v>
      </c>
      <c r="BF220" s="3">
        <f t="shared" si="101"/>
        <v>-0.70017960858551287</v>
      </c>
      <c r="BG220" s="3">
        <f t="shared" si="95"/>
        <v>0.55687136487701949</v>
      </c>
      <c r="BH220" s="3">
        <f t="shared" si="102"/>
        <v>0.64861747452891694</v>
      </c>
      <c r="BI220" s="12">
        <f t="shared" si="78"/>
        <v>0.87418653163799998</v>
      </c>
      <c r="BJ220" s="12">
        <f t="shared" si="78"/>
        <v>0.93963578267099823</v>
      </c>
    </row>
    <row r="221" spans="1:62" x14ac:dyDescent="0.25">
      <c r="A221" s="2" t="str">
        <f>'Real GDP'!A221</f>
        <v>Q3/2013</v>
      </c>
      <c r="B221" s="3">
        <f>100*DataTransformed!B217</f>
        <v>3.0748772815790915</v>
      </c>
      <c r="C221" s="3">
        <f>100*DataTransformed!L217</f>
        <v>1.9225895526513881</v>
      </c>
      <c r="G221" s="3">
        <f t="shared" si="79"/>
        <v>3.4096717264392139E-2</v>
      </c>
      <c r="H221" s="3">
        <f t="shared" si="80"/>
        <v>-0.57717519484778457</v>
      </c>
      <c r="L221" s="2">
        <v>1</v>
      </c>
      <c r="M221" s="3">
        <f t="shared" si="91"/>
        <v>-0.66911267261067087</v>
      </c>
      <c r="N221" s="3">
        <f t="shared" si="81"/>
        <v>-5.3093132085025044E-2</v>
      </c>
      <c r="O221" s="3">
        <f t="shared" si="82"/>
        <v>-0.8749324122007186</v>
      </c>
      <c r="P221" s="3">
        <f t="shared" si="83"/>
        <v>-0.75656789206445063</v>
      </c>
      <c r="Q221" s="11">
        <v>-0.17215088000000001</v>
      </c>
      <c r="R221" s="11">
        <v>0.34748693000000003</v>
      </c>
      <c r="S221" s="11">
        <v>-5.0794434999999999E-2</v>
      </c>
      <c r="T221" s="11">
        <v>8.2452261999999998E-2</v>
      </c>
      <c r="U221" s="11">
        <v>-3.7659313E-2</v>
      </c>
      <c r="W221" s="12">
        <f t="shared" si="84"/>
        <v>0.34148544400000003</v>
      </c>
      <c r="X221" s="3">
        <f t="shared" si="92"/>
        <v>-0.44561028221299825</v>
      </c>
      <c r="Y221" s="3">
        <f t="shared" si="93"/>
        <v>-0.25721550835553325</v>
      </c>
      <c r="Z221" s="3">
        <f t="shared" si="96"/>
        <v>-0.32383145500764388</v>
      </c>
      <c r="AA221" s="3">
        <f t="shared" si="99"/>
        <v>-0.37264249956118523</v>
      </c>
      <c r="AB221" s="3">
        <f t="shared" si="85"/>
        <v>2.4815287680962403</v>
      </c>
      <c r="AC221" s="3">
        <f t="shared" si="100"/>
        <v>1.7840182783704812</v>
      </c>
      <c r="AD221" s="12">
        <f t="shared" si="77"/>
        <v>2.5835515040077155</v>
      </c>
      <c r="AE221" s="12">
        <f t="shared" si="77"/>
        <v>2.8952073677691006</v>
      </c>
      <c r="AQ221" s="2">
        <v>1</v>
      </c>
      <c r="AR221" s="3">
        <f t="shared" si="86"/>
        <v>-1.04790834433189</v>
      </c>
      <c r="AS221" s="3">
        <f t="shared" si="87"/>
        <v>-0.73425778924105933</v>
      </c>
      <c r="AT221" s="3">
        <f t="shared" si="88"/>
        <v>-0.70891561030291961</v>
      </c>
      <c r="AU221" s="3">
        <f t="shared" si="89"/>
        <v>-0.48111174662991801</v>
      </c>
      <c r="AV221" s="11">
        <v>-0.27647523000000002</v>
      </c>
      <c r="AW221" s="11">
        <v>0.24200387000000001</v>
      </c>
      <c r="AX221" s="11">
        <v>0.17235368000000001</v>
      </c>
      <c r="AY221" s="11">
        <v>9.6813345999999995E-2</v>
      </c>
      <c r="AZ221" s="11">
        <v>0.21500057</v>
      </c>
      <c r="BB221" s="12">
        <f t="shared" si="90"/>
        <v>0.72617146600000004</v>
      </c>
      <c r="BC221" s="3">
        <f t="shared" si="94"/>
        <v>-0.82869692880215662</v>
      </c>
      <c r="BD221" s="3">
        <f t="shared" si="97"/>
        <v>-0.71438400613489939</v>
      </c>
      <c r="BE221" s="3">
        <f t="shared" si="98"/>
        <v>-0.72327781462314455</v>
      </c>
      <c r="BF221" s="3">
        <f t="shared" si="101"/>
        <v>-0.70717610775287176</v>
      </c>
      <c r="BG221" s="3">
        <f t="shared" si="95"/>
        <v>0.33935833347342759</v>
      </c>
      <c r="BH221" s="3">
        <f t="shared" si="102"/>
        <v>9.0656779253300929E-2</v>
      </c>
      <c r="BI221" s="12">
        <f t="shared" si="78"/>
        <v>0.86124486463099836</v>
      </c>
      <c r="BJ221" s="12">
        <f t="shared" si="78"/>
        <v>0.91149576179998137</v>
      </c>
    </row>
    <row r="222" spans="1:62" x14ac:dyDescent="0.25">
      <c r="A222" s="2" t="str">
        <f>'Real GDP'!A222</f>
        <v>Q4/2013</v>
      </c>
      <c r="B222" s="3">
        <f>100*DataTransformed!B218</f>
        <v>3.8833434277655954</v>
      </c>
      <c r="C222" s="3">
        <f>100*DataTransformed!L218</f>
        <v>2.0556021542649461</v>
      </c>
      <c r="G222" s="3">
        <f t="shared" si="79"/>
        <v>0.28029115525026027</v>
      </c>
      <c r="H222" s="3">
        <f t="shared" si="80"/>
        <v>-0.51974516432637463</v>
      </c>
      <c r="L222" s="2">
        <v>1</v>
      </c>
      <c r="M222" s="3">
        <f t="shared" si="91"/>
        <v>3.4096717264392139E-2</v>
      </c>
      <c r="N222" s="3">
        <f t="shared" si="81"/>
        <v>-0.66911267261067087</v>
      </c>
      <c r="O222" s="3">
        <f t="shared" si="82"/>
        <v>-5.3093132085025044E-2</v>
      </c>
      <c r="P222" s="3">
        <f t="shared" si="83"/>
        <v>-0.8749324122007186</v>
      </c>
      <c r="Q222" s="11">
        <v>-0.21731489000000001</v>
      </c>
      <c r="R222" s="11">
        <v>0.28209673000000002</v>
      </c>
      <c r="S222" s="11">
        <v>-2.6239599999999998E-2</v>
      </c>
      <c r="T222" s="11">
        <v>8.8022927000000001E-2</v>
      </c>
      <c r="U222" s="11">
        <v>-6.0096925000000002E-2</v>
      </c>
      <c r="W222" s="12">
        <f t="shared" si="84"/>
        <v>0.28378313199999999</v>
      </c>
      <c r="X222" s="3">
        <f t="shared" si="92"/>
        <v>-0.14223173400537131</v>
      </c>
      <c r="Y222" s="3">
        <f t="shared" si="93"/>
        <v>-0.2644357240581926</v>
      </c>
      <c r="Z222" s="3">
        <f t="shared" si="96"/>
        <v>-0.21323097813050998</v>
      </c>
      <c r="AA222" s="3">
        <f t="shared" si="99"/>
        <v>-0.27970673592123252</v>
      </c>
      <c r="AB222" s="3">
        <f t="shared" si="85"/>
        <v>1.9251637934742318</v>
      </c>
      <c r="AC222" s="3">
        <f t="shared" si="100"/>
        <v>3.3817382261205484</v>
      </c>
      <c r="AD222" s="12">
        <f t="shared" si="77"/>
        <v>2.5949240609524669</v>
      </c>
      <c r="AE222" s="12">
        <f t="shared" si="77"/>
        <v>2.9130476267257372</v>
      </c>
      <c r="AQ222" s="2">
        <v>1</v>
      </c>
      <c r="AR222" s="3">
        <f t="shared" si="86"/>
        <v>-0.57717519484778457</v>
      </c>
      <c r="AS222" s="3">
        <f t="shared" si="87"/>
        <v>-1.04790834433189</v>
      </c>
      <c r="AT222" s="3">
        <f t="shared" si="88"/>
        <v>-0.73425778924105933</v>
      </c>
      <c r="AU222" s="3">
        <f t="shared" si="89"/>
        <v>-0.70891561030291961</v>
      </c>
      <c r="AV222" s="11">
        <v>-0.29190572999999997</v>
      </c>
      <c r="AW222" s="11">
        <v>0.23091777999999999</v>
      </c>
      <c r="AX222" s="11">
        <v>0.15805511</v>
      </c>
      <c r="AY222" s="11">
        <v>0.11211303</v>
      </c>
      <c r="AZ222" s="11">
        <v>0.21435204999999999</v>
      </c>
      <c r="BB222" s="12">
        <f t="shared" si="90"/>
        <v>0.71543796999999998</v>
      </c>
      <c r="BC222" s="3">
        <f t="shared" si="94"/>
        <v>-0.82509039319696098</v>
      </c>
      <c r="BD222" s="3">
        <f t="shared" si="97"/>
        <v>-0.8811371669755601</v>
      </c>
      <c r="BE222" s="3">
        <f t="shared" si="98"/>
        <v>-0.75988154561681875</v>
      </c>
      <c r="BF222" s="3">
        <f t="shared" si="101"/>
        <v>-0.7772105800235245</v>
      </c>
      <c r="BG222" s="3">
        <f t="shared" si="95"/>
        <v>0.50013789111586726</v>
      </c>
      <c r="BH222" s="3">
        <f t="shared" si="102"/>
        <v>0.35558651460774865</v>
      </c>
      <c r="BI222" s="12">
        <f t="shared" si="78"/>
        <v>0.87018298477682998</v>
      </c>
      <c r="BJ222" s="12">
        <f t="shared" si="78"/>
        <v>0.91048350683016521</v>
      </c>
    </row>
    <row r="223" spans="1:62" x14ac:dyDescent="0.25">
      <c r="A223" s="2" t="str">
        <f>'Real GDP'!A223</f>
        <v>Q1/2014</v>
      </c>
      <c r="B223" s="3">
        <f>100*DataTransformed!B219</f>
        <v>-0.9218689088946519</v>
      </c>
      <c r="C223" s="3">
        <f>100*DataTransformed!L219</f>
        <v>1.6608613124894589</v>
      </c>
      <c r="G223" s="3">
        <f t="shared" si="79"/>
        <v>-1.1829940499584701</v>
      </c>
      <c r="H223" s="3">
        <f t="shared" si="80"/>
        <v>-0.69017998265341141</v>
      </c>
      <c r="L223" s="2">
        <v>1</v>
      </c>
      <c r="M223" s="3">
        <f t="shared" si="91"/>
        <v>0.28029115525026027</v>
      </c>
      <c r="N223" s="3">
        <f t="shared" si="81"/>
        <v>3.4096717264392139E-2</v>
      </c>
      <c r="O223" s="3">
        <f t="shared" si="82"/>
        <v>-0.66911267261067087</v>
      </c>
      <c r="P223" s="3">
        <f t="shared" si="83"/>
        <v>-5.3093132085025044E-2</v>
      </c>
      <c r="Q223" s="11">
        <v>-0.23071538999999999</v>
      </c>
      <c r="R223" s="11">
        <v>0.31528068999999997</v>
      </c>
      <c r="S223" s="11">
        <v>-7.6622414999999999E-3</v>
      </c>
      <c r="T223" s="11">
        <v>5.5404333E-2</v>
      </c>
      <c r="U223" s="11">
        <v>-8.5283961000000005E-2</v>
      </c>
      <c r="W223" s="12">
        <f t="shared" si="84"/>
        <v>0.27773882049999998</v>
      </c>
      <c r="X223" s="3">
        <f t="shared" si="92"/>
        <v>-0.17515000717557228</v>
      </c>
      <c r="Y223" s="3">
        <f t="shared" si="93"/>
        <v>-0.31403920324653101</v>
      </c>
      <c r="Z223" s="3">
        <f t="shared" si="96"/>
        <v>-0.29457471793038364</v>
      </c>
      <c r="AA223" s="3">
        <f t="shared" si="99"/>
        <v>-0.22383051637071794</v>
      </c>
      <c r="AB223" s="3">
        <f t="shared" si="85"/>
        <v>10.953524141314965</v>
      </c>
      <c r="AC223" s="3">
        <f t="shared" si="100"/>
        <v>9.9209331101880238</v>
      </c>
      <c r="AD223" s="12">
        <f t="shared" si="77"/>
        <v>2.6329427104414558</v>
      </c>
      <c r="AE223" s="12">
        <f t="shared" si="77"/>
        <v>2.9401309501322537</v>
      </c>
      <c r="AQ223" s="2">
        <v>1</v>
      </c>
      <c r="AR223" s="3">
        <f t="shared" si="86"/>
        <v>-0.51974516432637463</v>
      </c>
      <c r="AS223" s="3">
        <f t="shared" si="87"/>
        <v>-0.57717519484778457</v>
      </c>
      <c r="AT223" s="3">
        <f t="shared" si="88"/>
        <v>-1.04790834433189</v>
      </c>
      <c r="AU223" s="3">
        <f t="shared" si="89"/>
        <v>-0.73425778924105933</v>
      </c>
      <c r="AV223" s="11">
        <v>-0.28179237000000001</v>
      </c>
      <c r="AW223" s="11">
        <v>0.21856136000000001</v>
      </c>
      <c r="AX223" s="11">
        <v>0.14502928000000001</v>
      </c>
      <c r="AY223" s="11">
        <v>0.10846958</v>
      </c>
      <c r="AZ223" s="11">
        <v>0.20323253999999999</v>
      </c>
      <c r="BB223" s="12">
        <f t="shared" si="90"/>
        <v>0.67529276000000005</v>
      </c>
      <c r="BC223" s="3">
        <f t="shared" si="94"/>
        <v>-0.74198713642165048</v>
      </c>
      <c r="BD223" s="3">
        <f t="shared" si="97"/>
        <v>-0.84853310280492789</v>
      </c>
      <c r="BE223" s="3">
        <f t="shared" si="98"/>
        <v>-0.89186015602252944</v>
      </c>
      <c r="BF223" s="3">
        <f t="shared" si="101"/>
        <v>-0.77326889748139638</v>
      </c>
      <c r="BG223" s="3">
        <f t="shared" si="95"/>
        <v>1.4397495394264855E-2</v>
      </c>
      <c r="BH223" s="3">
        <f t="shared" si="102"/>
        <v>3.7033405940152531E-2</v>
      </c>
      <c r="BI223" s="12">
        <f t="shared" si="78"/>
        <v>0.86906990924640881</v>
      </c>
      <c r="BJ223" s="12">
        <f t="shared" si="78"/>
        <v>0.90387404884109235</v>
      </c>
    </row>
    <row r="224" spans="1:62" x14ac:dyDescent="0.25">
      <c r="A224" s="2" t="str">
        <f>'Real GDP'!A224</f>
        <v>Q2/2014</v>
      </c>
      <c r="B224" s="3">
        <f>100*DataTransformed!B220</f>
        <v>4.4995523947733318</v>
      </c>
      <c r="C224" s="3">
        <f>100*DataTransformed!L220</f>
        <v>2.244783778004944</v>
      </c>
      <c r="G224" s="3">
        <f t="shared" si="79"/>
        <v>0.46793935923495117</v>
      </c>
      <c r="H224" s="3">
        <f t="shared" si="80"/>
        <v>-0.43806338159541769</v>
      </c>
      <c r="L224" s="2">
        <v>1</v>
      </c>
      <c r="M224" s="3">
        <f t="shared" si="91"/>
        <v>-1.1829940499584701</v>
      </c>
      <c r="N224" s="3">
        <f t="shared" si="81"/>
        <v>0.28029115525026027</v>
      </c>
      <c r="O224" s="3">
        <f t="shared" si="82"/>
        <v>3.4096717264392139E-2</v>
      </c>
      <c r="P224" s="3">
        <f t="shared" si="83"/>
        <v>-0.66911267261067087</v>
      </c>
      <c r="Q224" s="11">
        <v>-0.22253148</v>
      </c>
      <c r="R224" s="11">
        <v>0.34350370000000002</v>
      </c>
      <c r="S224" s="11">
        <v>3.0046423999999999E-2</v>
      </c>
      <c r="T224" s="11">
        <v>7.4677723000000001E-2</v>
      </c>
      <c r="U224" s="11">
        <v>-0.10977198000000001</v>
      </c>
      <c r="W224" s="12">
        <f t="shared" si="84"/>
        <v>0.33845586700000008</v>
      </c>
      <c r="X224" s="3">
        <f t="shared" si="92"/>
        <v>-0.54447647822197554</v>
      </c>
      <c r="Y224" s="3">
        <f t="shared" si="93"/>
        <v>-0.22913077868460344</v>
      </c>
      <c r="Z224" s="3">
        <f t="shared" si="96"/>
        <v>-0.25895931156290819</v>
      </c>
      <c r="AA224" s="3">
        <f t="shared" si="99"/>
        <v>-0.27262313336070149</v>
      </c>
      <c r="AB224" s="3">
        <f t="shared" si="85"/>
        <v>11.053124559142915</v>
      </c>
      <c r="AC224" s="3">
        <f t="shared" si="100"/>
        <v>5.9141267573071934</v>
      </c>
      <c r="AD224" s="12">
        <f t="shared" si="77"/>
        <v>2.6901229002083644</v>
      </c>
      <c r="AE224" s="12">
        <f t="shared" si="77"/>
        <v>2.965307834338089</v>
      </c>
      <c r="AQ224" s="2">
        <v>1</v>
      </c>
      <c r="AR224" s="3">
        <f t="shared" si="86"/>
        <v>-0.69017998265341141</v>
      </c>
      <c r="AS224" s="3">
        <f t="shared" si="87"/>
        <v>-0.51974516432637463</v>
      </c>
      <c r="AT224" s="3">
        <f t="shared" si="88"/>
        <v>-0.57717519484778457</v>
      </c>
      <c r="AU224" s="3">
        <f t="shared" si="89"/>
        <v>-1.04790834433189</v>
      </c>
      <c r="AV224" s="11">
        <v>-0.27596127999999998</v>
      </c>
      <c r="AW224" s="11">
        <v>0.22108090999999999</v>
      </c>
      <c r="AX224" s="11">
        <v>0.14002929</v>
      </c>
      <c r="AY224" s="11">
        <v>9.3658963999999997E-2</v>
      </c>
      <c r="AZ224" s="11">
        <v>0.20196143999999999</v>
      </c>
      <c r="BB224" s="12">
        <f t="shared" si="90"/>
        <v>0.65673060400000005</v>
      </c>
      <c r="BC224" s="3">
        <f t="shared" si="94"/>
        <v>-0.7670211539755819</v>
      </c>
      <c r="BD224" s="3">
        <f t="shared" si="97"/>
        <v>-0.79491538008187934</v>
      </c>
      <c r="BE224" s="3">
        <f t="shared" si="98"/>
        <v>-0.90758702496778654</v>
      </c>
      <c r="BF224" s="3">
        <f t="shared" si="101"/>
        <v>-0.94970588640564135</v>
      </c>
      <c r="BG224" s="3">
        <f t="shared" si="95"/>
        <v>0.58048070150169861</v>
      </c>
      <c r="BH224" s="3">
        <f t="shared" si="102"/>
        <v>1.4042379784044974</v>
      </c>
      <c r="BI224" s="12">
        <f t="shared" si="78"/>
        <v>0.87495019118286277</v>
      </c>
      <c r="BJ224" s="12">
        <f t="shared" si="78"/>
        <v>0.91852817309788659</v>
      </c>
    </row>
    <row r="225" spans="1:62" x14ac:dyDescent="0.25">
      <c r="A225" s="2" t="str">
        <f>'Real GDP'!A225</f>
        <v>Q3/2014</v>
      </c>
      <c r="B225" s="3">
        <f>100*DataTransformed!B221</f>
        <v>5.0802856112831307</v>
      </c>
      <c r="C225" s="3">
        <f>100*DataTransformed!L221</f>
        <v>1.8187656450024292</v>
      </c>
      <c r="G225" s="3">
        <f t="shared" si="79"/>
        <v>0.64478447332260169</v>
      </c>
      <c r="H225" s="3">
        <f t="shared" si="80"/>
        <v>-0.62200260302415378</v>
      </c>
      <c r="L225" s="2">
        <v>1</v>
      </c>
      <c r="M225" s="3">
        <f t="shared" si="91"/>
        <v>0.46793935923495117</v>
      </c>
      <c r="N225" s="3">
        <f t="shared" si="81"/>
        <v>-1.1829940499584701</v>
      </c>
      <c r="O225" s="3">
        <f t="shared" si="82"/>
        <v>0.28029115525026027</v>
      </c>
      <c r="P225" s="3">
        <f t="shared" si="83"/>
        <v>3.4096717264392139E-2</v>
      </c>
      <c r="Q225" s="11">
        <v>-0.26599618000000003</v>
      </c>
      <c r="R225" s="11">
        <v>0.34367045000000002</v>
      </c>
      <c r="S225" s="11">
        <v>-4.3127997000000001E-2</v>
      </c>
      <c r="T225" s="11">
        <v>0.11904872</v>
      </c>
      <c r="U225" s="11">
        <v>-0.14655894</v>
      </c>
      <c r="W225" s="12">
        <f t="shared" si="84"/>
        <v>0.27303223300000001</v>
      </c>
      <c r="X225" s="3">
        <f t="shared" si="92"/>
        <v>-2.5787961481270189E-2</v>
      </c>
      <c r="Y225" s="3">
        <f t="shared" si="93"/>
        <v>-0.42791726456123103</v>
      </c>
      <c r="Z225" s="3">
        <f t="shared" si="96"/>
        <v>-0.28899241695317734</v>
      </c>
      <c r="AA225" s="3">
        <f t="shared" si="99"/>
        <v>-0.29669496331706252</v>
      </c>
      <c r="AB225" s="3">
        <f t="shared" si="85"/>
        <v>4.8490716065786241</v>
      </c>
      <c r="AC225" s="3">
        <f t="shared" si="100"/>
        <v>9.5584809984764707</v>
      </c>
      <c r="AD225" s="12">
        <f t="shared" si="77"/>
        <v>2.6964975927912196</v>
      </c>
      <c r="AE225" s="12">
        <f t="shared" si="77"/>
        <v>2.9965796923579475</v>
      </c>
      <c r="AQ225" s="2">
        <v>1</v>
      </c>
      <c r="AR225" s="3">
        <f t="shared" si="86"/>
        <v>-0.43806338159541769</v>
      </c>
      <c r="AS225" s="3">
        <f t="shared" si="87"/>
        <v>-0.69017998265341141</v>
      </c>
      <c r="AT225" s="3">
        <f t="shared" si="88"/>
        <v>-0.51974516432637463</v>
      </c>
      <c r="AU225" s="3">
        <f t="shared" si="89"/>
        <v>-0.57717519484778457</v>
      </c>
      <c r="AV225" s="11">
        <v>-0.28227667000000001</v>
      </c>
      <c r="AW225" s="11">
        <v>0.19730724999999999</v>
      </c>
      <c r="AX225" s="11">
        <v>0.14847751000000001</v>
      </c>
      <c r="AY225" s="11">
        <v>9.0100075000000002E-2</v>
      </c>
      <c r="AZ225" s="11">
        <v>0.19702647000000001</v>
      </c>
      <c r="BB225" s="12">
        <f t="shared" si="90"/>
        <v>0.63291130500000004</v>
      </c>
      <c r="BC225" s="3">
        <f t="shared" si="94"/>
        <v>-0.63173382592362914</v>
      </c>
      <c r="BD225" s="3">
        <f t="shared" si="97"/>
        <v>-0.70742635477189841</v>
      </c>
      <c r="BE225" s="3">
        <f t="shared" si="98"/>
        <v>-0.73681733727552912</v>
      </c>
      <c r="BF225" s="3">
        <f t="shared" si="101"/>
        <v>-0.85182077409481471</v>
      </c>
      <c r="BG225" s="3">
        <f t="shared" si="95"/>
        <v>5.0797498089250981E-4</v>
      </c>
      <c r="BH225" s="3">
        <f t="shared" si="102"/>
        <v>0.28331933258191805</v>
      </c>
      <c r="BI225" s="12">
        <f t="shared" si="78"/>
        <v>0.874924406052772</v>
      </c>
      <c r="BJ225" s="12">
        <f t="shared" si="78"/>
        <v>0.92309021616805909</v>
      </c>
    </row>
    <row r="226" spans="1:62" x14ac:dyDescent="0.25">
      <c r="A226" s="2" t="str">
        <f>'Real GDP'!A226</f>
        <v>Q4/2014</v>
      </c>
      <c r="B226" s="3">
        <f>100*DataTransformed!B222</f>
        <v>1.9953034788308344</v>
      </c>
      <c r="C226" s="3">
        <f>100*DataTransformed!L222</f>
        <v>0.57669224060283852</v>
      </c>
      <c r="G226" s="3">
        <f t="shared" si="79"/>
        <v>-0.29465553400249028</v>
      </c>
      <c r="H226" s="3">
        <f t="shared" si="80"/>
        <v>-1.1582849752142872</v>
      </c>
      <c r="L226" s="2">
        <v>1</v>
      </c>
      <c r="M226" s="3">
        <f t="shared" si="91"/>
        <v>0.64478447332260169</v>
      </c>
      <c r="N226" s="3">
        <f t="shared" si="81"/>
        <v>0.46793935923495117</v>
      </c>
      <c r="O226" s="3">
        <f t="shared" si="82"/>
        <v>-1.1829940499584701</v>
      </c>
      <c r="P226" s="3">
        <f t="shared" si="83"/>
        <v>0.28029115525026027</v>
      </c>
      <c r="Q226" s="11">
        <v>-0.33434662999999998</v>
      </c>
      <c r="R226" s="11">
        <v>0.36709686000000002</v>
      </c>
      <c r="S226" s="11">
        <v>-6.9643306000000002E-2</v>
      </c>
      <c r="T226" s="11">
        <v>0.16645417000000001</v>
      </c>
      <c r="U226" s="11">
        <v>-0.19236144999999999</v>
      </c>
      <c r="W226" s="12">
        <f t="shared" si="84"/>
        <v>0.27154627400000003</v>
      </c>
      <c r="X226" s="3">
        <f t="shared" si="92"/>
        <v>-0.38106862419805365</v>
      </c>
      <c r="Y226" s="3">
        <f t="shared" si="93"/>
        <v>-0.47695312962814318</v>
      </c>
      <c r="Z226" s="3">
        <f t="shared" si="96"/>
        <v>-0.50499363185510138</v>
      </c>
      <c r="AA226" s="3">
        <f t="shared" si="99"/>
        <v>-0.35368187253591693</v>
      </c>
      <c r="AB226" s="3">
        <f t="shared" si="85"/>
        <v>8.0524173470892982E-2</v>
      </c>
      <c r="AC226" s="3">
        <f t="shared" si="100"/>
        <v>3.7571530974694747E-2</v>
      </c>
      <c r="AD226" s="12">
        <f t="shared" si="77"/>
        <v>2.6674273387051324</v>
      </c>
      <c r="AE226" s="12">
        <f t="shared" si="77"/>
        <v>2.9906590968598308</v>
      </c>
      <c r="AQ226" s="2">
        <v>1</v>
      </c>
      <c r="AR226" s="3">
        <f t="shared" si="86"/>
        <v>-0.62200260302415378</v>
      </c>
      <c r="AS226" s="3">
        <f t="shared" si="87"/>
        <v>-0.43806338159541769</v>
      </c>
      <c r="AT226" s="3">
        <f t="shared" si="88"/>
        <v>-0.69017998265341141</v>
      </c>
      <c r="AU226" s="3">
        <f t="shared" si="89"/>
        <v>-0.51974516432637463</v>
      </c>
      <c r="AV226" s="11">
        <v>-0.28707043999999998</v>
      </c>
      <c r="AW226" s="11">
        <v>0.17587493000000001</v>
      </c>
      <c r="AX226" s="11">
        <v>0.14291429999999999</v>
      </c>
      <c r="AY226" s="11">
        <v>9.1723963000000006E-2</v>
      </c>
      <c r="AZ226" s="11">
        <v>0.19175682999999999</v>
      </c>
      <c r="BB226" s="12">
        <f t="shared" si="90"/>
        <v>0.60227002299999999</v>
      </c>
      <c r="BC226" s="3">
        <f t="shared" si="94"/>
        <v>-0.6220413541143297</v>
      </c>
      <c r="BD226" s="3">
        <f t="shared" si="97"/>
        <v>-0.63655371727380394</v>
      </c>
      <c r="BE226" s="3">
        <f t="shared" si="98"/>
        <v>-0.70937519384638315</v>
      </c>
      <c r="BF226" s="3">
        <f t="shared" si="101"/>
        <v>-0.7442303374925453</v>
      </c>
      <c r="BG226" s="3">
        <f t="shared" si="95"/>
        <v>1.5425233961487075</v>
      </c>
      <c r="BH226" s="3">
        <f t="shared" si="102"/>
        <v>0.91965045198687456</v>
      </c>
      <c r="BI226" s="12">
        <f t="shared" si="78"/>
        <v>0.87756441435997956</v>
      </c>
      <c r="BJ226" s="12">
        <f t="shared" si="78"/>
        <v>0.91970452974700356</v>
      </c>
    </row>
    <row r="227" spans="1:62" x14ac:dyDescent="0.25">
      <c r="A227" s="2" t="str">
        <f>'Real GDP'!A227</f>
        <v>Q1/2015</v>
      </c>
      <c r="B227" s="3">
        <f>100*DataTransformed!B223</f>
        <v>3.1869362520474454</v>
      </c>
      <c r="C227" s="3">
        <f>100*DataTransformed!L223</f>
        <v>-6.915636502000666E-2</v>
      </c>
      <c r="G227" s="3">
        <f t="shared" si="79"/>
        <v>6.8220960296538943E-2</v>
      </c>
      <c r="H227" s="3">
        <f t="shared" si="80"/>
        <v>-1.4371390438001417</v>
      </c>
      <c r="L227" s="2">
        <v>1</v>
      </c>
      <c r="M227" s="3">
        <f t="shared" si="91"/>
        <v>-0.29465553400249028</v>
      </c>
      <c r="N227" s="3">
        <f t="shared" si="81"/>
        <v>0.64478447332260169</v>
      </c>
      <c r="O227" s="3">
        <f t="shared" si="82"/>
        <v>0.46793935923495117</v>
      </c>
      <c r="P227" s="3">
        <f t="shared" si="83"/>
        <v>-1.1829940499584701</v>
      </c>
      <c r="Q227" s="11">
        <v>-0.32362776999999998</v>
      </c>
      <c r="R227" s="11">
        <v>0.42289927999999999</v>
      </c>
      <c r="S227" s="11">
        <v>-6.7967113999999995E-2</v>
      </c>
      <c r="T227" s="11">
        <v>0.19176071</v>
      </c>
      <c r="U227" s="11">
        <v>-0.21325975999999999</v>
      </c>
      <c r="W227" s="12">
        <f t="shared" si="84"/>
        <v>0.33343311600000003</v>
      </c>
      <c r="X227" s="3">
        <f t="shared" si="92"/>
        <v>-0.15004411204200524</v>
      </c>
      <c r="Y227" s="3">
        <f t="shared" si="93"/>
        <v>-0.21368773932411092</v>
      </c>
      <c r="Z227" s="3">
        <f t="shared" si="96"/>
        <v>-0.19971275782005049</v>
      </c>
      <c r="AA227" s="3">
        <f t="shared" si="99"/>
        <v>-0.31965670901510812</v>
      </c>
      <c r="AB227" s="3">
        <f t="shared" si="85"/>
        <v>0.51373090285796985</v>
      </c>
      <c r="AC227" s="3">
        <f t="shared" si="100"/>
        <v>1.6223955940886745</v>
      </c>
      <c r="AD227" s="12">
        <f t="shared" si="77"/>
        <v>2.6353353789595406</v>
      </c>
      <c r="AE227" s="12">
        <f t="shared" si="77"/>
        <v>2.9749757349898087</v>
      </c>
      <c r="AQ227" s="2">
        <v>1</v>
      </c>
      <c r="AR227" s="3">
        <f t="shared" si="86"/>
        <v>-1.1582849752142872</v>
      </c>
      <c r="AS227" s="3">
        <f t="shared" si="87"/>
        <v>-0.62200260302415378</v>
      </c>
      <c r="AT227" s="3">
        <f t="shared" si="88"/>
        <v>-0.43806338159541769</v>
      </c>
      <c r="AU227" s="3">
        <f t="shared" si="89"/>
        <v>-0.69017998265341141</v>
      </c>
      <c r="AV227" s="11">
        <v>-0.26631294</v>
      </c>
      <c r="AW227" s="11">
        <v>0.18960303000000001</v>
      </c>
      <c r="AX227" s="11">
        <v>0.1251216</v>
      </c>
      <c r="AY227" s="11">
        <v>9.6768997999999995E-2</v>
      </c>
      <c r="AZ227" s="11">
        <v>0.21411263999999999</v>
      </c>
      <c r="BB227" s="12">
        <f t="shared" si="90"/>
        <v>0.62560626799999997</v>
      </c>
      <c r="BC227" s="3">
        <f t="shared" si="94"/>
        <v>-0.75392045445720701</v>
      </c>
      <c r="BD227" s="3">
        <f t="shared" si="97"/>
        <v>-0.65789262122952386</v>
      </c>
      <c r="BE227" s="3">
        <f t="shared" si="98"/>
        <v>-0.67712486807184935</v>
      </c>
      <c r="BF227" s="3">
        <f t="shared" si="101"/>
        <v>-0.74307915337627728</v>
      </c>
      <c r="BG227" s="3">
        <f t="shared" si="95"/>
        <v>2.5039567918798054</v>
      </c>
      <c r="BH227" s="3">
        <f t="shared" si="102"/>
        <v>2.5840527588888196</v>
      </c>
      <c r="BI227" s="12">
        <f t="shared" si="78"/>
        <v>0.82636949343187083</v>
      </c>
      <c r="BJ227" s="12">
        <f t="shared" si="78"/>
        <v>0.88859915585475047</v>
      </c>
    </row>
    <row r="228" spans="1:62" x14ac:dyDescent="0.25">
      <c r="A228" s="2" t="str">
        <f>'Real GDP'!A228</f>
        <v>Q2/2015</v>
      </c>
      <c r="B228" s="3">
        <f>100*DataTransformed!B224</f>
        <v>2.7044613349168856</v>
      </c>
      <c r="C228" s="3">
        <f>100*DataTransformed!L224</f>
        <v>2.1556823218592314</v>
      </c>
      <c r="G228" s="3">
        <f t="shared" si="79"/>
        <v>-7.8702496703520364E-2</v>
      </c>
      <c r="H228" s="3">
        <f t="shared" si="80"/>
        <v>-0.47653416770045964</v>
      </c>
      <c r="L228" s="2">
        <v>1</v>
      </c>
      <c r="M228" s="3">
        <f t="shared" si="91"/>
        <v>6.8220960296538943E-2</v>
      </c>
      <c r="N228" s="3">
        <f t="shared" si="81"/>
        <v>-0.29465553400249028</v>
      </c>
      <c r="O228" s="3">
        <f t="shared" si="82"/>
        <v>0.64478447332260169</v>
      </c>
      <c r="P228" s="3">
        <f t="shared" si="83"/>
        <v>0.46793935923495117</v>
      </c>
      <c r="Q228" s="11">
        <v>-0.30868541999999999</v>
      </c>
      <c r="R228" s="11">
        <v>0.45473144999999998</v>
      </c>
      <c r="S228" s="11">
        <v>-8.274302E-2</v>
      </c>
      <c r="T228" s="11">
        <v>0.1795031</v>
      </c>
      <c r="U228" s="11">
        <v>-0.10759819</v>
      </c>
      <c r="W228" s="12">
        <f t="shared" si="84"/>
        <v>0.44389333999999997</v>
      </c>
      <c r="X228" s="3">
        <f t="shared" si="92"/>
        <v>-0.1878911313510499</v>
      </c>
      <c r="Y228" s="3">
        <f t="shared" si="93"/>
        <v>-0.34320273772420651</v>
      </c>
      <c r="Z228" s="3">
        <f t="shared" si="96"/>
        <v>-0.36893827864306084</v>
      </c>
      <c r="AA228" s="3">
        <f t="shared" si="99"/>
        <v>-0.38571224048652275</v>
      </c>
      <c r="AB228" s="3">
        <f t="shared" si="85"/>
        <v>0.12856479874279425</v>
      </c>
      <c r="AC228" s="3">
        <f t="shared" si="100"/>
        <v>1.0164160679783767</v>
      </c>
      <c r="AD228" s="12">
        <f t="shared" si="77"/>
        <v>2.6252832746007129</v>
      </c>
      <c r="AE228" s="12">
        <f t="shared" si="77"/>
        <v>2.968037102560837</v>
      </c>
      <c r="AQ228" s="2">
        <v>1</v>
      </c>
      <c r="AR228" s="3">
        <f t="shared" si="86"/>
        <v>-1.4371390438001417</v>
      </c>
      <c r="AS228" s="3">
        <f t="shared" si="87"/>
        <v>-1.1582849752142872</v>
      </c>
      <c r="AT228" s="3">
        <f t="shared" si="88"/>
        <v>-0.62200260302415378</v>
      </c>
      <c r="AU228" s="3">
        <f t="shared" si="89"/>
        <v>-0.43806338159541769</v>
      </c>
      <c r="AV228" s="11">
        <v>-0.26450246999999999</v>
      </c>
      <c r="AW228" s="11">
        <v>0.20394847999999999</v>
      </c>
      <c r="AX228" s="11">
        <v>0.10989786999999999</v>
      </c>
      <c r="AY228" s="11">
        <v>9.6721951E-2</v>
      </c>
      <c r="AZ228" s="11">
        <v>0.21447332999999999</v>
      </c>
      <c r="BB228" s="12">
        <f t="shared" si="90"/>
        <v>0.62504163099999999</v>
      </c>
      <c r="BC228" s="3">
        <f t="shared" si="94"/>
        <v>-0.83901206265414974</v>
      </c>
      <c r="BD228" s="3">
        <f t="shared" si="97"/>
        <v>-0.70817048766759683</v>
      </c>
      <c r="BE228" s="3">
        <f t="shared" si="98"/>
        <v>-0.63273005254006931</v>
      </c>
      <c r="BF228" s="3">
        <f t="shared" si="101"/>
        <v>-0.65362157335569193</v>
      </c>
      <c r="BG228" s="3">
        <f t="shared" si="95"/>
        <v>0.70480753093050197</v>
      </c>
      <c r="BH228" s="3">
        <f t="shared" si="102"/>
        <v>0.16822201581470717</v>
      </c>
      <c r="BI228" s="12">
        <f t="shared" si="78"/>
        <v>0.83430443063576643</v>
      </c>
      <c r="BJ228" s="12">
        <f t="shared" si="78"/>
        <v>0.89091702786148042</v>
      </c>
    </row>
    <row r="229" spans="1:62" x14ac:dyDescent="0.25">
      <c r="A229" s="2" t="str">
        <f>'Real GDP'!A229</f>
        <v>Q3/2015</v>
      </c>
      <c r="B229" s="3">
        <f>100*DataTransformed!B225</f>
        <v>1.6174722799682684</v>
      </c>
      <c r="C229" s="3">
        <f>100*DataTransformed!L225</f>
        <v>1.3442509415320103</v>
      </c>
      <c r="G229" s="3">
        <f t="shared" si="79"/>
        <v>-0.40971284357106874</v>
      </c>
      <c r="H229" s="3">
        <f t="shared" si="80"/>
        <v>-0.8268808895367169</v>
      </c>
      <c r="L229" s="2">
        <v>1</v>
      </c>
      <c r="M229" s="3">
        <f t="shared" si="91"/>
        <v>-7.8702496703520364E-2</v>
      </c>
      <c r="N229" s="3">
        <f t="shared" si="81"/>
        <v>6.8220960296538943E-2</v>
      </c>
      <c r="O229" s="3">
        <f t="shared" si="82"/>
        <v>-0.29465553400249028</v>
      </c>
      <c r="P229" s="3">
        <f t="shared" si="83"/>
        <v>0.64478447332260169</v>
      </c>
      <c r="Q229" s="11">
        <v>-0.33639213000000001</v>
      </c>
      <c r="R229" s="11">
        <v>0.43120800999999997</v>
      </c>
      <c r="S229" s="11">
        <v>-6.9821855000000002E-2</v>
      </c>
      <c r="T229" s="11">
        <v>0.16942405999999999</v>
      </c>
      <c r="U229" s="11">
        <v>-9.9185313999999997E-2</v>
      </c>
      <c r="W229" s="12">
        <f t="shared" si="84"/>
        <v>0.43162490100000006</v>
      </c>
      <c r="X229" s="3">
        <f t="shared" si="92"/>
        <v>-0.48896747830433906</v>
      </c>
      <c r="Y229" s="3">
        <f t="shared" si="93"/>
        <v>-0.52203945893885673</v>
      </c>
      <c r="Z229" s="3">
        <f t="shared" si="96"/>
        <v>-0.65257983184765911</v>
      </c>
      <c r="AA229" s="3">
        <f t="shared" si="99"/>
        <v>-0.64236293078522633</v>
      </c>
      <c r="AB229" s="3">
        <f t="shared" si="85"/>
        <v>6.7735531206723987E-2</v>
      </c>
      <c r="AC229" s="3">
        <f t="shared" si="100"/>
        <v>0.58367842834834138</v>
      </c>
      <c r="AD229" s="12">
        <f t="shared" si="77"/>
        <v>2.6194197700433843</v>
      </c>
      <c r="AE229" s="12">
        <f t="shared" si="77"/>
        <v>2.9667836397936385</v>
      </c>
      <c r="AQ229" s="2">
        <v>1</v>
      </c>
      <c r="AR229" s="3">
        <f t="shared" si="86"/>
        <v>-0.47653416770045964</v>
      </c>
      <c r="AS229" s="3">
        <f t="shared" si="87"/>
        <v>-1.4371390438001417</v>
      </c>
      <c r="AT229" s="3">
        <f t="shared" si="88"/>
        <v>-1.1582849752142872</v>
      </c>
      <c r="AU229" s="3">
        <f t="shared" si="89"/>
        <v>-0.62200260302415378</v>
      </c>
      <c r="AV229" s="11">
        <v>-0.26515139999999998</v>
      </c>
      <c r="AW229" s="11">
        <v>0.18511627999999999</v>
      </c>
      <c r="AX229" s="11">
        <v>0.11042794</v>
      </c>
      <c r="AY229" s="11">
        <v>9.2172994999999994E-2</v>
      </c>
      <c r="AZ229" s="11">
        <v>0.22799771999999999</v>
      </c>
      <c r="BB229" s="12">
        <f t="shared" si="90"/>
        <v>0.61571493499999996</v>
      </c>
      <c r="BC229" s="3">
        <f t="shared" si="94"/>
        <v>-0.76064370707059847</v>
      </c>
      <c r="BD229" s="3">
        <f t="shared" si="97"/>
        <v>-0.83899077684342172</v>
      </c>
      <c r="BE229" s="3">
        <f t="shared" si="98"/>
        <v>-0.74018063962308178</v>
      </c>
      <c r="BF229" s="3">
        <f t="shared" si="101"/>
        <v>-0.66870340269447637</v>
      </c>
      <c r="BG229" s="3">
        <f t="shared" si="95"/>
        <v>2.3534836356927252E-2</v>
      </c>
      <c r="BH229" s="3">
        <f t="shared" si="102"/>
        <v>0.13421369221750798</v>
      </c>
      <c r="BI229" s="12">
        <f t="shared" si="78"/>
        <v>0.80874903983005064</v>
      </c>
      <c r="BJ229" s="12">
        <f t="shared" si="78"/>
        <v>0.88043882578052302</v>
      </c>
    </row>
    <row r="230" spans="1:62" x14ac:dyDescent="0.25">
      <c r="A230" s="2" t="str">
        <f>'Real GDP'!A230</f>
        <v>Q4/2015</v>
      </c>
      <c r="B230" s="3">
        <f>100*DataTransformed!B226</f>
        <v>0.48452783836339108</v>
      </c>
      <c r="C230" s="3">
        <f>100*DataTransformed!L226</f>
        <v>0.81986085342187209</v>
      </c>
      <c r="G230" s="3">
        <f t="shared" si="79"/>
        <v>-0.75471754337921781</v>
      </c>
      <c r="H230" s="3">
        <f t="shared" si="80"/>
        <v>-1.0532935632229701</v>
      </c>
      <c r="L230" s="2">
        <v>1</v>
      </c>
      <c r="M230" s="3">
        <f t="shared" si="91"/>
        <v>-0.40971284357106874</v>
      </c>
      <c r="N230" s="3">
        <f t="shared" si="81"/>
        <v>-7.8702496703520364E-2</v>
      </c>
      <c r="O230" s="3">
        <f t="shared" si="82"/>
        <v>6.8220960296538943E-2</v>
      </c>
      <c r="P230" s="3">
        <f t="shared" si="83"/>
        <v>-0.29465553400249028</v>
      </c>
      <c r="Q230" s="11">
        <v>-0.31189542999999997</v>
      </c>
      <c r="R230" s="11">
        <v>0.46318029999999999</v>
      </c>
      <c r="S230" s="11">
        <v>-6.2413573999999999E-2</v>
      </c>
      <c r="T230" s="11">
        <v>0.13906247999999999</v>
      </c>
      <c r="U230" s="11">
        <v>-7.2829946000000007E-2</v>
      </c>
      <c r="W230" s="12">
        <f t="shared" si="84"/>
        <v>0.46699925999999992</v>
      </c>
      <c r="X230" s="3">
        <f t="shared" si="92"/>
        <v>-0.46580752114028995</v>
      </c>
      <c r="Y230" s="3">
        <f t="shared" si="93"/>
        <v>-0.5009598952289479</v>
      </c>
      <c r="Z230" s="3">
        <f t="shared" si="96"/>
        <v>-0.48657622449092219</v>
      </c>
      <c r="AA230" s="3">
        <f t="shared" si="99"/>
        <v>-0.54221120842333437</v>
      </c>
      <c r="AB230" s="3">
        <f t="shared" si="85"/>
        <v>0.90010343478466792</v>
      </c>
      <c r="AC230" s="3">
        <f t="shared" si="100"/>
        <v>0.48697982124558886</v>
      </c>
      <c r="AD230" s="12">
        <f t="shared" si="77"/>
        <v>2.6148890871750288</v>
      </c>
      <c r="AE230" s="12">
        <f t="shared" si="77"/>
        <v>2.9675968956152476</v>
      </c>
      <c r="AQ230" s="2">
        <v>1</v>
      </c>
      <c r="AR230" s="3">
        <f t="shared" si="86"/>
        <v>-0.8268808895367169</v>
      </c>
      <c r="AS230" s="3">
        <f t="shared" si="87"/>
        <v>-0.47653416770045964</v>
      </c>
      <c r="AT230" s="3">
        <f t="shared" si="88"/>
        <v>-1.4371390438001417</v>
      </c>
      <c r="AU230" s="3">
        <f t="shared" si="89"/>
        <v>-1.1582849752142872</v>
      </c>
      <c r="AV230" s="11">
        <v>-0.24674409999999999</v>
      </c>
      <c r="AW230" s="11">
        <v>0.19085147999999999</v>
      </c>
      <c r="AX230" s="11">
        <v>9.7867499999999996E-2</v>
      </c>
      <c r="AY230" s="11">
        <v>9.6704872999999997E-2</v>
      </c>
      <c r="AZ230" s="11">
        <v>0.23676412999999999</v>
      </c>
      <c r="BB230" s="12">
        <f t="shared" si="90"/>
        <v>0.62218798299999989</v>
      </c>
      <c r="BC230" s="3">
        <f t="shared" si="94"/>
        <v>-0.86441143237194007</v>
      </c>
      <c r="BD230" s="3">
        <f t="shared" si="97"/>
        <v>-0.85513336329470446</v>
      </c>
      <c r="BE230" s="3">
        <f t="shared" si="98"/>
        <v>-0.91524313015903247</v>
      </c>
      <c r="BF230" s="3">
        <f t="shared" si="101"/>
        <v>-0.81622043737461847</v>
      </c>
      <c r="BG230" s="3">
        <f t="shared" si="95"/>
        <v>0.19137677371682954</v>
      </c>
      <c r="BH230" s="3">
        <f t="shared" si="102"/>
        <v>0.30148945988290948</v>
      </c>
      <c r="BI230" s="12">
        <f t="shared" si="78"/>
        <v>0.81241147131481717</v>
      </c>
      <c r="BJ230" s="12">
        <f t="shared" si="78"/>
        <v>0.88512007406938997</v>
      </c>
    </row>
    <row r="231" spans="1:62" x14ac:dyDescent="0.25">
      <c r="A231" s="2" t="str">
        <f>'Real GDP'!A231</f>
        <v>Q1/2016</v>
      </c>
      <c r="B231" s="3">
        <f>100*DataTransformed!B227</f>
        <v>0.57862325425475092</v>
      </c>
      <c r="C231" s="3">
        <f>100*DataTransformed!L227</f>
        <v>0.25084436052438264</v>
      </c>
      <c r="G231" s="3">
        <f t="shared" si="79"/>
        <v>-0.72606356925588356</v>
      </c>
      <c r="H231" s="3">
        <f t="shared" si="80"/>
        <v>-1.298974304429956</v>
      </c>
      <c r="L231" s="2">
        <v>1</v>
      </c>
      <c r="M231" s="3">
        <f t="shared" si="91"/>
        <v>-0.75471754337921781</v>
      </c>
      <c r="N231" s="3">
        <f t="shared" si="81"/>
        <v>-0.40971284357106874</v>
      </c>
      <c r="O231" s="3">
        <f t="shared" si="82"/>
        <v>-7.8702496703520364E-2</v>
      </c>
      <c r="P231" s="3">
        <f t="shared" si="83"/>
        <v>6.8220960296538943E-2</v>
      </c>
      <c r="Q231" s="11">
        <v>-0.34253555000000002</v>
      </c>
      <c r="R231" s="11">
        <v>0.43881940000000003</v>
      </c>
      <c r="S231" s="11">
        <v>-0.11237129999999999</v>
      </c>
      <c r="T231" s="11">
        <v>0.10424617999999999</v>
      </c>
      <c r="U231" s="11">
        <v>-7.4616898000000001E-2</v>
      </c>
      <c r="W231" s="12">
        <f t="shared" si="84"/>
        <v>0.356077382</v>
      </c>
      <c r="X231" s="3">
        <f t="shared" si="92"/>
        <v>-0.64097515577007835</v>
      </c>
      <c r="Y231" s="3">
        <f t="shared" si="93"/>
        <v>-0.51798974773129081</v>
      </c>
      <c r="Z231" s="3">
        <f t="shared" si="96"/>
        <v>-0.53837004703364266</v>
      </c>
      <c r="AA231" s="3">
        <f t="shared" si="99"/>
        <v>-0.52781930309450575</v>
      </c>
      <c r="AB231" s="3">
        <f t="shared" si="85"/>
        <v>7.8074292206482113E-2</v>
      </c>
      <c r="AC231" s="3">
        <f t="shared" si="100"/>
        <v>0.42380733955447852</v>
      </c>
      <c r="AD231" s="12">
        <f t="shared" si="77"/>
        <v>2.5234094158143527</v>
      </c>
      <c r="AE231" s="12">
        <f t="shared" si="77"/>
        <v>2.8613324354556142</v>
      </c>
      <c r="AQ231" s="2">
        <v>1</v>
      </c>
      <c r="AR231" s="3">
        <f t="shared" si="86"/>
        <v>-1.0532935632229701</v>
      </c>
      <c r="AS231" s="3">
        <f t="shared" si="87"/>
        <v>-0.8268808895367169</v>
      </c>
      <c r="AT231" s="3">
        <f t="shared" si="88"/>
        <v>-0.47653416770045964</v>
      </c>
      <c r="AU231" s="3">
        <f t="shared" si="89"/>
        <v>-1.4371390438001417</v>
      </c>
      <c r="AV231" s="11">
        <v>-0.27252185000000001</v>
      </c>
      <c r="AW231" s="11">
        <v>0.19651196000000001</v>
      </c>
      <c r="AX231" s="11">
        <v>6.9213149000000002E-2</v>
      </c>
      <c r="AY231" s="11">
        <v>9.3289756000000001E-2</v>
      </c>
      <c r="AZ231" s="11">
        <v>0.23901995000000001</v>
      </c>
      <c r="BB231" s="12">
        <f t="shared" si="90"/>
        <v>0.598034815</v>
      </c>
      <c r="BC231" s="3">
        <f t="shared" si="94"/>
        <v>-0.92469832139968378</v>
      </c>
      <c r="BD231" s="3">
        <f t="shared" si="97"/>
        <v>-0.87898921821584541</v>
      </c>
      <c r="BE231" s="3">
        <f t="shared" si="98"/>
        <v>-0.87903483152896988</v>
      </c>
      <c r="BF231" s="3">
        <f t="shared" si="101"/>
        <v>-0.93274709456038996</v>
      </c>
      <c r="BG231" s="3">
        <f t="shared" si="95"/>
        <v>0.75143496817545874</v>
      </c>
      <c r="BH231" s="3">
        <f t="shared" si="102"/>
        <v>0.71946338774309526</v>
      </c>
      <c r="BI231" s="12">
        <f t="shared" si="78"/>
        <v>0.82578695701303506</v>
      </c>
      <c r="BJ231" s="12">
        <f t="shared" si="78"/>
        <v>0.89610991235868531</v>
      </c>
    </row>
    <row r="232" spans="1:62" x14ac:dyDescent="0.25">
      <c r="A232" s="2" t="str">
        <f>'Real GDP'!A232</f>
        <v>Q2/2016</v>
      </c>
      <c r="B232" s="3">
        <f>100*DataTransformed!B228</f>
        <v>2.2131601056443628</v>
      </c>
      <c r="C232" s="3">
        <f>100*DataTransformed!L228</f>
        <v>2.4061722460050561</v>
      </c>
      <c r="G232" s="3">
        <f t="shared" si="79"/>
        <v>-0.22831374584865377</v>
      </c>
      <c r="H232" s="3">
        <f t="shared" si="80"/>
        <v>-0.36838167827847962</v>
      </c>
      <c r="L232" s="2">
        <v>1</v>
      </c>
      <c r="M232" s="3">
        <f t="shared" si="91"/>
        <v>-0.72606356925588356</v>
      </c>
      <c r="N232" s="3">
        <f t="shared" si="81"/>
        <v>-0.75471754337921781</v>
      </c>
      <c r="O232" s="3">
        <f t="shared" si="82"/>
        <v>-0.40971284357106874</v>
      </c>
      <c r="P232" s="3">
        <f t="shared" si="83"/>
        <v>-7.8702496703520364E-2</v>
      </c>
      <c r="Q232" s="11">
        <v>-0.33279662999999998</v>
      </c>
      <c r="R232" s="11">
        <v>0.39326361999999998</v>
      </c>
      <c r="S232" s="11">
        <v>-0.15351486</v>
      </c>
      <c r="T232" s="11">
        <v>0.10490991</v>
      </c>
      <c r="U232" s="11">
        <v>-0.12344810000000001</v>
      </c>
      <c r="W232" s="12">
        <f t="shared" si="84"/>
        <v>0.22121056999999994</v>
      </c>
      <c r="X232" s="3">
        <f t="shared" si="92"/>
        <v>-0.53573792344586391</v>
      </c>
      <c r="Y232" s="3">
        <f t="shared" si="93"/>
        <v>-0.57583775445795271</v>
      </c>
      <c r="Z232" s="3">
        <f t="shared" si="96"/>
        <v>-0.57398915009051987</v>
      </c>
      <c r="AA232" s="3">
        <f t="shared" si="99"/>
        <v>-0.6086003809936531</v>
      </c>
      <c r="AB232" s="3">
        <f t="shared" si="85"/>
        <v>1.0191620492469446</v>
      </c>
      <c r="AC232" s="3">
        <f t="shared" si="100"/>
        <v>1.5595141840101387</v>
      </c>
      <c r="AD232" s="12">
        <f t="shared" si="77"/>
        <v>2.5153664545701373</v>
      </c>
      <c r="AE232" s="12">
        <f t="shared" si="77"/>
        <v>2.8698314675460055</v>
      </c>
      <c r="AQ232" s="2">
        <v>1</v>
      </c>
      <c r="AR232" s="3">
        <f t="shared" si="86"/>
        <v>-1.298974304429956</v>
      </c>
      <c r="AS232" s="3">
        <f t="shared" si="87"/>
        <v>-1.0532935632229701</v>
      </c>
      <c r="AT232" s="3">
        <f t="shared" si="88"/>
        <v>-0.8268808895367169</v>
      </c>
      <c r="AU232" s="3">
        <f t="shared" si="89"/>
        <v>-0.47653416770045964</v>
      </c>
      <c r="AV232" s="11">
        <v>-0.27870739999999999</v>
      </c>
      <c r="AW232" s="11">
        <v>0.21325701</v>
      </c>
      <c r="AX232" s="11">
        <v>6.6680667999999998E-2</v>
      </c>
      <c r="AY232" s="11">
        <v>8.5058069E-2</v>
      </c>
      <c r="AZ232" s="11">
        <v>0.22981594999999999</v>
      </c>
      <c r="BB232" s="12">
        <f t="shared" si="90"/>
        <v>0.59481169700000003</v>
      </c>
      <c r="BC232" s="3">
        <f t="shared" si="94"/>
        <v>-0.8058051388399059</v>
      </c>
      <c r="BD232" s="3">
        <f t="shared" si="97"/>
        <v>-0.71817858324205297</v>
      </c>
      <c r="BE232" s="3">
        <f t="shared" si="98"/>
        <v>-0.69188788809784663</v>
      </c>
      <c r="BF232" s="3">
        <f t="shared" si="101"/>
        <v>-0.70106518608337764</v>
      </c>
      <c r="BG232" s="3">
        <f t="shared" si="95"/>
        <v>1.026388141946027</v>
      </c>
      <c r="BH232" s="3">
        <f t="shared" si="102"/>
        <v>0.59370406955897681</v>
      </c>
      <c r="BI232" s="12">
        <f t="shared" si="78"/>
        <v>0.84489789360043333</v>
      </c>
      <c r="BJ232" s="12">
        <f t="shared" si="78"/>
        <v>0.90590583016474635</v>
      </c>
    </row>
    <row r="233" spans="1:62" x14ac:dyDescent="0.25">
      <c r="A233" s="2" t="str">
        <f>'Real GDP'!A233</f>
        <v>Q3/2016</v>
      </c>
      <c r="B233" s="3">
        <f>100*DataTransformed!B229</f>
        <v>2.7422631336122549</v>
      </c>
      <c r="C233" s="3">
        <f>100*DataTransformed!L229</f>
        <v>1.3598499034902289</v>
      </c>
      <c r="G233" s="3">
        <f t="shared" si="79"/>
        <v>-6.7191077668153035E-2</v>
      </c>
      <c r="H233" s="3">
        <f t="shared" si="80"/>
        <v>-0.82014582195292873</v>
      </c>
      <c r="L233" s="2">
        <v>1</v>
      </c>
      <c r="M233" s="3">
        <f t="shared" si="91"/>
        <v>-0.22831374584865377</v>
      </c>
      <c r="N233" s="3">
        <f t="shared" si="81"/>
        <v>-0.72606356925588356</v>
      </c>
      <c r="O233" s="3">
        <f t="shared" si="82"/>
        <v>-0.75471754337921781</v>
      </c>
      <c r="P233" s="3">
        <f t="shared" si="83"/>
        <v>-0.40971284357106874</v>
      </c>
      <c r="Q233" s="11">
        <v>-0.27959647999999998</v>
      </c>
      <c r="R233" s="11">
        <v>0.36811528999999998</v>
      </c>
      <c r="S233" s="11">
        <v>-0.14074871</v>
      </c>
      <c r="T233" s="11">
        <v>8.9435448000000001E-2</v>
      </c>
      <c r="U233" s="11">
        <v>-0.1082747</v>
      </c>
      <c r="W233" s="12">
        <f t="shared" si="84"/>
        <v>0.20852732800000001</v>
      </c>
      <c r="X233" s="3">
        <f t="shared" si="92"/>
        <v>-0.2845867163950776</v>
      </c>
      <c r="Y233" s="3">
        <f t="shared" si="93"/>
        <v>-0.46062039542707522</v>
      </c>
      <c r="Z233" s="3">
        <f t="shared" si="96"/>
        <v>-0.57130203580523542</v>
      </c>
      <c r="AA233" s="3">
        <f t="shared" si="99"/>
        <v>-0.58036329010403742</v>
      </c>
      <c r="AB233" s="3">
        <f t="shared" si="85"/>
        <v>0.50964627941857288</v>
      </c>
      <c r="AC233" s="3">
        <f t="shared" si="100"/>
        <v>2.8398373535610215</v>
      </c>
      <c r="AD233" s="12">
        <f t="shared" si="77"/>
        <v>2.4425878718515732</v>
      </c>
      <c r="AE233" s="12">
        <f t="shared" si="77"/>
        <v>2.8075547376927652</v>
      </c>
      <c r="AQ233" s="2">
        <v>1</v>
      </c>
      <c r="AR233" s="3">
        <f t="shared" si="86"/>
        <v>-0.36838167827847962</v>
      </c>
      <c r="AS233" s="3">
        <f t="shared" si="87"/>
        <v>-1.298974304429956</v>
      </c>
      <c r="AT233" s="3">
        <f t="shared" si="88"/>
        <v>-1.0532935632229701</v>
      </c>
      <c r="AU233" s="3">
        <f t="shared" si="89"/>
        <v>-0.8268808895367169</v>
      </c>
      <c r="AV233" s="11">
        <v>-0.27728710000000001</v>
      </c>
      <c r="AW233" s="11">
        <v>0.19344833</v>
      </c>
      <c r="AX233" s="11">
        <v>9.6727628999999996E-2</v>
      </c>
      <c r="AY233" s="11">
        <v>5.9863509000000002E-2</v>
      </c>
      <c r="AZ233" s="11">
        <v>0.21008980999999999</v>
      </c>
      <c r="BB233" s="12">
        <f t="shared" si="90"/>
        <v>0.56012927800000001</v>
      </c>
      <c r="BC233" s="3">
        <f t="shared" si="94"/>
        <v>-0.71096972274204318</v>
      </c>
      <c r="BD233" s="3">
        <f t="shared" si="97"/>
        <v>-0.81678900262945886</v>
      </c>
      <c r="BE233" s="3">
        <f t="shared" si="98"/>
        <v>-0.77355634210446822</v>
      </c>
      <c r="BF233" s="3">
        <f t="shared" si="101"/>
        <v>-0.74418493696335108</v>
      </c>
      <c r="BG233" s="3">
        <f t="shared" si="95"/>
        <v>6.3938527188486582E-2</v>
      </c>
      <c r="BH233" s="3">
        <f t="shared" si="102"/>
        <v>3.0951914250388703E-2</v>
      </c>
      <c r="BI233" s="12">
        <f t="shared" si="78"/>
        <v>0.82823854421637022</v>
      </c>
      <c r="BJ233" s="12">
        <f t="shared" si="78"/>
        <v>0.89128113768845552</v>
      </c>
    </row>
    <row r="234" spans="1:62" x14ac:dyDescent="0.25">
      <c r="A234" s="2" t="str">
        <f>'Real GDP'!A234</f>
        <v>Q4/2016</v>
      </c>
      <c r="B234" s="3">
        <f>100*DataTransformed!B230</f>
        <v>1.7430411406714086</v>
      </c>
      <c r="C234" s="3">
        <f>100*DataTransformed!L230</f>
        <v>2.0070386387903483</v>
      </c>
      <c r="G234" s="3">
        <f t="shared" si="79"/>
        <v>-0.3714745632977921</v>
      </c>
      <c r="H234" s="3">
        <f t="shared" si="80"/>
        <v>-0.54071313384279696</v>
      </c>
      <c r="L234" s="2">
        <v>1</v>
      </c>
      <c r="M234" s="3">
        <f t="shared" si="91"/>
        <v>-6.7191077668153035E-2</v>
      </c>
      <c r="N234" s="3">
        <f t="shared" si="81"/>
        <v>-0.22831374584865377</v>
      </c>
      <c r="O234" s="3">
        <f t="shared" si="82"/>
        <v>-0.72606356925588356</v>
      </c>
      <c r="P234" s="3">
        <f t="shared" si="83"/>
        <v>-0.75471754337921781</v>
      </c>
      <c r="Q234" s="11">
        <v>-0.27910327000000001</v>
      </c>
      <c r="R234" s="11">
        <v>0.38839020000000002</v>
      </c>
      <c r="S234" s="11">
        <v>-0.16889114</v>
      </c>
      <c r="T234" s="11">
        <v>4.9800032000000001E-2</v>
      </c>
      <c r="U234" s="11">
        <v>-0.12667232</v>
      </c>
      <c r="W234" s="12">
        <f t="shared" si="84"/>
        <v>0.14262677200000001</v>
      </c>
      <c r="X234" s="3">
        <f t="shared" si="92"/>
        <v>-0.20719562409813119</v>
      </c>
      <c r="Y234" s="3">
        <f t="shared" si="93"/>
        <v>-0.33544134143121307</v>
      </c>
      <c r="Z234" s="3">
        <f t="shared" si="96"/>
        <v>-0.41470095877508195</v>
      </c>
      <c r="AA234" s="3">
        <f t="shared" si="99"/>
        <v>-0.53903085902410897</v>
      </c>
      <c r="AB234" s="3">
        <f t="shared" si="85"/>
        <v>0.29102545921341211</v>
      </c>
      <c r="AC234" s="3">
        <f t="shared" si="100"/>
        <v>0.30275317386474193</v>
      </c>
      <c r="AD234" s="12">
        <f t="shared" si="77"/>
        <v>1.7351720603179122</v>
      </c>
      <c r="AE234" s="12">
        <f t="shared" si="77"/>
        <v>2.127251420248951</v>
      </c>
      <c r="AQ234" s="2">
        <v>1</v>
      </c>
      <c r="AR234" s="3">
        <f t="shared" si="86"/>
        <v>-0.82014582195292873</v>
      </c>
      <c r="AS234" s="3">
        <f t="shared" si="87"/>
        <v>-0.36838167827847962</v>
      </c>
      <c r="AT234" s="3">
        <f t="shared" si="88"/>
        <v>-1.298974304429956</v>
      </c>
      <c r="AU234" s="3">
        <f t="shared" si="89"/>
        <v>-1.0532935632229701</v>
      </c>
      <c r="AV234" s="11">
        <v>-0.25148298000000002</v>
      </c>
      <c r="AW234" s="11">
        <v>0.19623230999999999</v>
      </c>
      <c r="AX234" s="11">
        <v>9.7666871000000002E-2</v>
      </c>
      <c r="AY234" s="11">
        <v>6.8257917000000001E-2</v>
      </c>
      <c r="AZ234" s="11">
        <v>0.18663399</v>
      </c>
      <c r="BB234" s="12">
        <f t="shared" si="90"/>
        <v>0.54879108799999998</v>
      </c>
      <c r="BC234" s="3">
        <f t="shared" si="94"/>
        <v>-0.73364643563239262</v>
      </c>
      <c r="BD234" s="3">
        <f t="shared" si="97"/>
        <v>-0.74950309638767754</v>
      </c>
      <c r="BE234" s="3">
        <f t="shared" si="98"/>
        <v>-0.85917691231372029</v>
      </c>
      <c r="BF234" s="3">
        <f t="shared" si="101"/>
        <v>-0.81226537984178293</v>
      </c>
      <c r="BG234" s="3">
        <f t="shared" si="95"/>
        <v>0.19967416419341766</v>
      </c>
      <c r="BH234" s="3">
        <f t="shared" si="102"/>
        <v>0.39556174138939743</v>
      </c>
      <c r="BI234" s="12">
        <f t="shared" si="78"/>
        <v>0.79229522674492436</v>
      </c>
      <c r="BJ234" s="12">
        <f t="shared" si="78"/>
        <v>0.87384580045389404</v>
      </c>
    </row>
    <row r="235" spans="1:62" x14ac:dyDescent="0.25">
      <c r="A235" s="2" t="str">
        <f>'Real GDP'!A235</f>
        <v>Q1/2017</v>
      </c>
      <c r="B235" s="3">
        <f>100*DataTransformed!B231</f>
        <v>1.2281586209560658</v>
      </c>
      <c r="C235" s="3">
        <f>100*DataTransformed!L231</f>
        <v>1.9783279640954277</v>
      </c>
      <c r="G235" s="3">
        <f t="shared" si="79"/>
        <v>-0.5282667965508393</v>
      </c>
      <c r="H235" s="3">
        <f t="shared" si="80"/>
        <v>-0.55310936475639105</v>
      </c>
      <c r="L235" s="2">
        <v>1</v>
      </c>
      <c r="M235" s="3">
        <f t="shared" si="91"/>
        <v>-0.3714745632977921</v>
      </c>
      <c r="N235" s="3">
        <f t="shared" si="81"/>
        <v>-6.7191077668153035E-2</v>
      </c>
      <c r="O235" s="3">
        <f t="shared" si="82"/>
        <v>-0.22831374584865377</v>
      </c>
      <c r="P235" s="3">
        <f t="shared" si="83"/>
        <v>-0.72606356925588356</v>
      </c>
      <c r="Q235" s="11">
        <v>-0.25824374</v>
      </c>
      <c r="R235" s="11">
        <v>0.42016947999999998</v>
      </c>
      <c r="S235" s="11">
        <v>-0.18456837000000001</v>
      </c>
      <c r="T235" s="11">
        <v>0.11073063</v>
      </c>
      <c r="U235" s="11">
        <v>-0.15944386999999999</v>
      </c>
      <c r="W235" s="12">
        <f t="shared" si="84"/>
        <v>0.18688787000000001</v>
      </c>
      <c r="X235" s="3">
        <f t="shared" si="92"/>
        <v>-0.31143960597761622</v>
      </c>
      <c r="Y235" s="3">
        <f t="shared" si="93"/>
        <v>-0.26762591724157453</v>
      </c>
      <c r="Z235" s="3">
        <f t="shared" si="96"/>
        <v>-0.30482738046561947</v>
      </c>
      <c r="AA235" s="3">
        <f t="shared" si="99"/>
        <v>-0.3917444039766626</v>
      </c>
      <c r="AB235" s="3">
        <f t="shared" si="85"/>
        <v>0.50698450825016261</v>
      </c>
      <c r="AC235" s="3">
        <f t="shared" si="100"/>
        <v>0.20099024752821601</v>
      </c>
      <c r="AD235" s="12">
        <f t="shared" si="77"/>
        <v>1.6525340447663452</v>
      </c>
      <c r="AE235" s="12">
        <f t="shared" si="77"/>
        <v>1.7218695795613543</v>
      </c>
      <c r="AQ235" s="2">
        <v>1</v>
      </c>
      <c r="AR235" s="3">
        <f t="shared" si="86"/>
        <v>-0.54071313384279696</v>
      </c>
      <c r="AS235" s="3">
        <f t="shared" si="87"/>
        <v>-0.82014582195292873</v>
      </c>
      <c r="AT235" s="3">
        <f t="shared" si="88"/>
        <v>-0.36838167827847962</v>
      </c>
      <c r="AU235" s="3">
        <f t="shared" si="89"/>
        <v>-1.298974304429956</v>
      </c>
      <c r="AV235" s="11">
        <v>-0.25023781</v>
      </c>
      <c r="AW235" s="11">
        <v>0.19816320000000001</v>
      </c>
      <c r="AX235" s="11">
        <v>7.9037939000000001E-2</v>
      </c>
      <c r="AY235" s="11">
        <v>8.0157204999999995E-2</v>
      </c>
      <c r="AZ235" s="11">
        <v>0.17514614000000001</v>
      </c>
      <c r="BB235" s="12">
        <f t="shared" si="90"/>
        <v>0.53250448399999994</v>
      </c>
      <c r="BC235" s="3">
        <f t="shared" si="94"/>
        <v>-0.67924867141504119</v>
      </c>
      <c r="BD235" s="3">
        <f t="shared" si="97"/>
        <v>-0.74312691434476685</v>
      </c>
      <c r="BE235" s="3">
        <f t="shared" si="98"/>
        <v>-0.78600152262328093</v>
      </c>
      <c r="BF235" s="3">
        <f t="shared" si="101"/>
        <v>-0.88346217858960119</v>
      </c>
      <c r="BG235" s="3">
        <f t="shared" si="95"/>
        <v>8.5350950272492537E-2</v>
      </c>
      <c r="BH235" s="3">
        <f t="shared" si="102"/>
        <v>0.58541453675167476</v>
      </c>
      <c r="BI235" s="12">
        <f t="shared" si="78"/>
        <v>0.78569788124743456</v>
      </c>
      <c r="BJ235" s="12">
        <f t="shared" si="78"/>
        <v>0.87357980718958494</v>
      </c>
    </row>
    <row r="236" spans="1:62" x14ac:dyDescent="0.25">
      <c r="A236" s="2" t="str">
        <f>'Real GDP'!A236</f>
        <v>Q2/2017</v>
      </c>
      <c r="B236" s="3">
        <f>100*DataTransformed!B232</f>
        <v>3.0139412637765872</v>
      </c>
      <c r="C236" s="3">
        <f>100*DataTransformed!L232</f>
        <v>1.0020773457707577</v>
      </c>
      <c r="G236" s="3">
        <f t="shared" si="79"/>
        <v>1.5540456465163116E-2</v>
      </c>
      <c r="H236" s="3">
        <f t="shared" si="80"/>
        <v>-0.97461907230891442</v>
      </c>
      <c r="L236" s="2">
        <v>1</v>
      </c>
      <c r="M236" s="3">
        <f t="shared" si="91"/>
        <v>-0.5282667965508393</v>
      </c>
      <c r="N236" s="3">
        <f t="shared" si="81"/>
        <v>-0.3714745632977921</v>
      </c>
      <c r="O236" s="3">
        <f t="shared" si="82"/>
        <v>-6.7191077668153035E-2</v>
      </c>
      <c r="P236" s="3">
        <f t="shared" si="83"/>
        <v>-0.22831374584865377</v>
      </c>
      <c r="Q236" s="11">
        <v>-0.28326324000000003</v>
      </c>
      <c r="R236" s="11">
        <v>0.40258195000000002</v>
      </c>
      <c r="S236" s="11">
        <v>-0.19271899000000001</v>
      </c>
      <c r="T236" s="11">
        <v>0.10081792000000001</v>
      </c>
      <c r="U236" s="11">
        <v>-0.19291663000000001</v>
      </c>
      <c r="W236" s="12">
        <f t="shared" si="84"/>
        <v>0.11776425000000004</v>
      </c>
      <c r="X236" s="3">
        <f t="shared" si="92"/>
        <v>-0.38707226068751155</v>
      </c>
      <c r="Y236" s="3">
        <f t="shared" si="93"/>
        <v>-0.29157558579895237</v>
      </c>
      <c r="Z236" s="3">
        <f t="shared" si="96"/>
        <v>-0.32247813430914296</v>
      </c>
      <c r="AA236" s="3">
        <f t="shared" si="99"/>
        <v>-0.34532670161093248</v>
      </c>
      <c r="AB236" s="3">
        <f t="shared" si="85"/>
        <v>1.7480030289002082</v>
      </c>
      <c r="AC236" s="3">
        <f t="shared" si="100"/>
        <v>1.4043065529917924</v>
      </c>
      <c r="AD236" s="12">
        <f t="shared" ref="AD236:AE238" si="103">SQRT(AVERAGE(AB205:AB236))</f>
        <v>1.6600435781605267</v>
      </c>
      <c r="AE236" s="12">
        <f t="shared" si="103"/>
        <v>1.693164535111215</v>
      </c>
      <c r="AQ236" s="2">
        <v>1</v>
      </c>
      <c r="AR236" s="3">
        <f t="shared" si="86"/>
        <v>-0.55310936475639105</v>
      </c>
      <c r="AS236" s="3">
        <f t="shared" si="87"/>
        <v>-0.54071313384279696</v>
      </c>
      <c r="AT236" s="3">
        <f t="shared" si="88"/>
        <v>-0.82014582195292873</v>
      </c>
      <c r="AU236" s="3">
        <f t="shared" si="89"/>
        <v>-0.36838167827847962</v>
      </c>
      <c r="AV236" s="11">
        <v>-0.23393201999999999</v>
      </c>
      <c r="AW236" s="11">
        <v>0.23034089999999999</v>
      </c>
      <c r="AX236" s="11">
        <v>0.10785143</v>
      </c>
      <c r="AY236" s="11">
        <v>9.7989235999999993E-2</v>
      </c>
      <c r="AZ236" s="11">
        <v>0.19080019000000001</v>
      </c>
      <c r="BB236" s="12">
        <f t="shared" si="90"/>
        <v>0.62698175599999995</v>
      </c>
      <c r="BC236" s="3">
        <f t="shared" si="94"/>
        <v>-0.57030517029095473</v>
      </c>
      <c r="BD236" s="3">
        <f t="shared" si="97"/>
        <v>-0.55783797778989086</v>
      </c>
      <c r="BE236" s="3">
        <f t="shared" si="98"/>
        <v>-0.59369543071633324</v>
      </c>
      <c r="BF236" s="3">
        <f t="shared" si="101"/>
        <v>-0.62178981856377213</v>
      </c>
      <c r="BG236" s="3">
        <f t="shared" si="95"/>
        <v>0.87688942105620538</v>
      </c>
      <c r="BH236" s="3">
        <f t="shared" si="102"/>
        <v>0.66778499150424131</v>
      </c>
      <c r="BI236" s="12">
        <f t="shared" ref="BI236:BJ238" si="104">SQRT(AVERAGE(BG205:BG236))</f>
        <v>0.7236072122819307</v>
      </c>
      <c r="BJ236" s="12">
        <f t="shared" si="104"/>
        <v>0.78593916144764897</v>
      </c>
    </row>
    <row r="237" spans="1:62" x14ac:dyDescent="0.25">
      <c r="A237" s="2" t="str">
        <f>'Real GDP'!A237</f>
        <v>Q3/2017</v>
      </c>
      <c r="B237" s="3">
        <f>100*DataTransformed!B233</f>
        <v>3.1071343337366386</v>
      </c>
      <c r="C237" s="3">
        <f>100*DataTransformed!L233</f>
        <v>2.06638911502246</v>
      </c>
      <c r="G237" s="3">
        <f t="shared" si="79"/>
        <v>4.3919647840357338E-2</v>
      </c>
      <c r="H237" s="3">
        <f t="shared" si="80"/>
        <v>-0.51508774481858166</v>
      </c>
      <c r="L237" s="2">
        <v>1</v>
      </c>
      <c r="M237" s="3">
        <f t="shared" si="91"/>
        <v>1.5540456465163116E-2</v>
      </c>
      <c r="N237" s="3">
        <f t="shared" si="81"/>
        <v>-0.5282667965508393</v>
      </c>
      <c r="O237" s="3">
        <f t="shared" si="82"/>
        <v>-0.3714745632977921</v>
      </c>
      <c r="P237" s="3">
        <f t="shared" si="83"/>
        <v>-6.7191077668153035E-2</v>
      </c>
      <c r="Q237" s="11">
        <v>-0.25382191999999998</v>
      </c>
      <c r="R237" s="11">
        <v>0.41304049999999998</v>
      </c>
      <c r="S237" s="11">
        <v>-0.18139074999999999</v>
      </c>
      <c r="T237" s="11">
        <v>9.4331399999999996E-2</v>
      </c>
      <c r="U237" s="11">
        <v>-0.18444817999999999</v>
      </c>
      <c r="W237" s="12">
        <f t="shared" si="84"/>
        <v>0.14153297000000001</v>
      </c>
      <c r="X237" s="3">
        <f t="shared" si="92"/>
        <v>-0.17422881529708648</v>
      </c>
      <c r="Y237" s="3">
        <f t="shared" si="93"/>
        <v>-0.36177351855145695</v>
      </c>
      <c r="Z237" s="3">
        <f t="shared" si="96"/>
        <v>-0.35369340880716876</v>
      </c>
      <c r="AA237" s="3">
        <f t="shared" si="99"/>
        <v>-0.36095806984230155</v>
      </c>
      <c r="AB237" s="3">
        <f t="shared" si="85"/>
        <v>0.513182122908447</v>
      </c>
      <c r="AC237" s="3">
        <f t="shared" si="100"/>
        <v>1.7677260254206659</v>
      </c>
      <c r="AD237" s="12">
        <f t="shared" si="103"/>
        <v>1.6642163667327678</v>
      </c>
      <c r="AE237" s="12">
        <f t="shared" si="103"/>
        <v>1.7092506512788905</v>
      </c>
      <c r="AQ237" s="2">
        <v>1</v>
      </c>
      <c r="AR237" s="3">
        <f t="shared" si="86"/>
        <v>-0.97461907230891442</v>
      </c>
      <c r="AS237" s="3">
        <f t="shared" si="87"/>
        <v>-0.55310936475639105</v>
      </c>
      <c r="AT237" s="3">
        <f t="shared" si="88"/>
        <v>-0.54071313384279696</v>
      </c>
      <c r="AU237" s="3">
        <f t="shared" si="89"/>
        <v>-0.82014582195292873</v>
      </c>
      <c r="AV237" s="11">
        <v>-0.23139303999999999</v>
      </c>
      <c r="AW237" s="11">
        <v>0.20421056000000001</v>
      </c>
      <c r="AX237" s="11">
        <v>8.8688535999999998E-2</v>
      </c>
      <c r="AY237" s="11">
        <v>0.11696034</v>
      </c>
      <c r="AZ237" s="11">
        <v>0.19146921</v>
      </c>
      <c r="BB237" s="12">
        <f t="shared" si="90"/>
        <v>0.60132864600000002</v>
      </c>
      <c r="BC237" s="3">
        <f t="shared" si="94"/>
        <v>-0.69974967094186524</v>
      </c>
      <c r="BD237" s="3">
        <f t="shared" si="97"/>
        <v>-0.63441830767158658</v>
      </c>
      <c r="BE237" s="3">
        <f t="shared" si="98"/>
        <v>-0.60145461228531905</v>
      </c>
      <c r="BF237" s="3">
        <f t="shared" si="101"/>
        <v>-0.64370835092949585</v>
      </c>
      <c r="BG237" s="3">
        <f t="shared" si="95"/>
        <v>0.18292042599499145</v>
      </c>
      <c r="BH237" s="3">
        <f t="shared" si="102"/>
        <v>8.8741871905244657E-2</v>
      </c>
      <c r="BI237" s="12">
        <f t="shared" si="104"/>
        <v>0.69642318554384319</v>
      </c>
      <c r="BJ237" s="12">
        <f t="shared" si="104"/>
        <v>0.69990522885625595</v>
      </c>
    </row>
    <row r="238" spans="1:62" x14ac:dyDescent="0.25">
      <c r="A238" s="2" t="str">
        <f>'Real GDP'!A238</f>
        <v>Q4/2017</v>
      </c>
      <c r="B238" s="3">
        <f>100*DataTransformed!B234</f>
        <v>2.8470623830145314</v>
      </c>
      <c r="C238" s="3">
        <f>100*DataTransformed!L234</f>
        <v>2.3192692552829186</v>
      </c>
      <c r="G238" s="3">
        <f t="shared" si="79"/>
        <v>-3.5277567832724149E-2</v>
      </c>
      <c r="H238" s="3">
        <f t="shared" si="80"/>
        <v>-0.40590324652863735</v>
      </c>
      <c r="L238" s="2">
        <v>1</v>
      </c>
      <c r="M238" s="3">
        <f t="shared" si="91"/>
        <v>4.3919647840357338E-2</v>
      </c>
      <c r="N238" s="3">
        <f t="shared" si="81"/>
        <v>1.5540456465163116E-2</v>
      </c>
      <c r="O238" s="3">
        <f t="shared" si="82"/>
        <v>-0.5282667965508393</v>
      </c>
      <c r="P238" s="3">
        <f t="shared" si="83"/>
        <v>-0.3714745632977921</v>
      </c>
      <c r="Q238" s="11">
        <v>-0.23572067999999999</v>
      </c>
      <c r="R238" s="11">
        <v>0.43627813999999998</v>
      </c>
      <c r="S238" s="11">
        <v>-0.23957095</v>
      </c>
      <c r="T238" s="11">
        <v>0.10281181</v>
      </c>
      <c r="U238" s="11">
        <v>-0.15260493999999999</v>
      </c>
      <c r="W238" s="12">
        <f t="shared" si="84"/>
        <v>0.14691405999999999</v>
      </c>
      <c r="X238" s="3">
        <f t="shared" si="92"/>
        <v>-0.2179057517222544</v>
      </c>
      <c r="Y238" s="3">
        <f t="shared" si="93"/>
        <v>-0.30991871141385785</v>
      </c>
      <c r="Z238" s="3">
        <f t="shared" si="96"/>
        <v>-0.33590569217127991</v>
      </c>
      <c r="AA238" s="3">
        <f t="shared" si="99"/>
        <v>-0.32829584685332103</v>
      </c>
      <c r="AB238" s="3">
        <f t="shared" si="85"/>
        <v>0.35966883178067</v>
      </c>
      <c r="AC238" s="3">
        <f t="shared" si="100"/>
        <v>0.92588410855884828</v>
      </c>
      <c r="AD238" s="12">
        <f t="shared" si="103"/>
        <v>1.5964014676755245</v>
      </c>
      <c r="AE238" s="12">
        <f t="shared" si="103"/>
        <v>1.6181713199089656</v>
      </c>
      <c r="AQ238" s="2">
        <v>1</v>
      </c>
      <c r="AR238" s="3">
        <f t="shared" si="86"/>
        <v>-0.51508774481858166</v>
      </c>
      <c r="AS238" s="3">
        <f t="shared" si="87"/>
        <v>-0.97461907230891442</v>
      </c>
      <c r="AT238" s="3">
        <f t="shared" si="88"/>
        <v>-0.55310936475639105</v>
      </c>
      <c r="AU238" s="3">
        <f t="shared" si="89"/>
        <v>-0.54071313384279696</v>
      </c>
      <c r="AV238" s="11">
        <v>-0.22194765999999999</v>
      </c>
      <c r="AW238" s="11">
        <v>0.23068350000000001</v>
      </c>
      <c r="AX238" s="11">
        <v>9.8803053000000002E-2</v>
      </c>
      <c r="AY238" s="11">
        <v>0.10603624</v>
      </c>
      <c r="AZ238" s="11">
        <v>0.18291431</v>
      </c>
      <c r="BB238" s="12">
        <f t="shared" si="90"/>
        <v>0.61843710299999999</v>
      </c>
      <c r="BC238" s="3">
        <f t="shared" si="94"/>
        <v>-0.59461905077035493</v>
      </c>
      <c r="BD238" s="3">
        <f t="shared" si="97"/>
        <v>-0.62894862677620589</v>
      </c>
      <c r="BE238" s="3">
        <f t="shared" si="98"/>
        <v>-0.59893966486744832</v>
      </c>
      <c r="BF238" s="3">
        <f t="shared" si="101"/>
        <v>-0.56266483792612121</v>
      </c>
      <c r="BG238" s="3">
        <f t="shared" si="95"/>
        <v>0.19103987541129655</v>
      </c>
      <c r="BH238" s="3">
        <f t="shared" si="102"/>
        <v>0.13182166994910871</v>
      </c>
      <c r="BI238" s="12">
        <f t="shared" si="104"/>
        <v>0.69304469314869932</v>
      </c>
      <c r="BJ238" s="12">
        <f t="shared" si="104"/>
        <v>0.70245909655285887</v>
      </c>
    </row>
  </sheetData>
  <mergeCells count="7">
    <mergeCell ref="G1:H1"/>
    <mergeCell ref="Q5:U5"/>
    <mergeCell ref="Q1:U1"/>
    <mergeCell ref="AV1:AZ1"/>
    <mergeCell ref="AV5:AZ5"/>
    <mergeCell ref="Q2:U2"/>
    <mergeCell ref="AV2:AZ2"/>
  </mergeCells>
  <pageMargins left="0.7" right="0.7" top="0.75" bottom="0.75" header="0.3" footer="0.3"/>
  <pageSetup orientation="portrait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1FFF14-F724-4D73-9E07-9DA5F369F432}">
  <dimension ref="A1:BK238"/>
  <sheetViews>
    <sheetView topLeftCell="BE43" workbookViewId="0">
      <selection activeCell="B1" sqref="B1:B1048576"/>
    </sheetView>
  </sheetViews>
  <sheetFormatPr defaultColWidth="9.140625" defaultRowHeight="15" x14ac:dyDescent="0.25"/>
  <cols>
    <col min="1" max="1" width="18.5703125" style="2" bestFit="1" customWidth="1"/>
    <col min="2" max="2" width="36.5703125" style="3" bestFit="1" customWidth="1"/>
    <col min="3" max="3" width="28.5703125" style="3" bestFit="1" customWidth="1"/>
    <col min="4" max="4" width="9.140625" style="2"/>
    <col min="5" max="5" width="1.28515625" style="2" customWidth="1"/>
    <col min="6" max="6" width="9.140625" style="2"/>
    <col min="7" max="7" width="18.7109375" style="3" bestFit="1" customWidth="1"/>
    <col min="8" max="8" width="22.28515625" style="3" bestFit="1" customWidth="1"/>
    <col min="9" max="9" width="9.140625" style="2"/>
    <col min="10" max="10" width="1.28515625" style="2" customWidth="1"/>
    <col min="11" max="12" width="9.140625" style="2"/>
    <col min="13" max="21" width="9.140625" style="3"/>
    <col min="22" max="22" width="9.140625" style="2"/>
    <col min="23" max="23" width="12.7109375" style="16" bestFit="1" customWidth="1"/>
    <col min="24" max="27" width="25.85546875" style="3" bestFit="1" customWidth="1"/>
    <col min="28" max="28" width="24" style="3" bestFit="1" customWidth="1"/>
    <col min="29" max="29" width="24" style="3" customWidth="1"/>
    <col min="30" max="30" width="17.42578125" style="16" bestFit="1" customWidth="1"/>
    <col min="31" max="31" width="17.42578125" style="16" customWidth="1"/>
    <col min="32" max="40" width="9.140625" style="2"/>
    <col min="41" max="41" width="1.28515625" style="2" customWidth="1"/>
    <col min="42" max="43" width="9.140625" style="2"/>
    <col min="44" max="52" width="9.140625" style="3"/>
    <col min="53" max="53" width="9.140625" style="2"/>
    <col min="54" max="54" width="12.7109375" style="3" bestFit="1" customWidth="1"/>
    <col min="55" max="58" width="25.85546875" style="3" bestFit="1" customWidth="1"/>
    <col min="59" max="59" width="24.140625" style="3" customWidth="1"/>
    <col min="60" max="60" width="24" style="3" customWidth="1"/>
    <col min="61" max="61" width="17.42578125" style="3" bestFit="1" customWidth="1"/>
    <col min="62" max="62" width="17.42578125" style="16" customWidth="1"/>
    <col min="63" max="16384" width="9.140625" style="2"/>
  </cols>
  <sheetData>
    <row r="1" spans="1:63" x14ac:dyDescent="0.25">
      <c r="A1" s="2" t="str">
        <f>'Real GDP'!A1</f>
        <v>Q1/1960 !Q mag=bil</v>
      </c>
      <c r="B1" s="3" t="s">
        <v>329</v>
      </c>
      <c r="C1" s="3" t="s">
        <v>328</v>
      </c>
      <c r="G1" s="19" t="s">
        <v>314</v>
      </c>
      <c r="H1" s="19"/>
      <c r="Q1" s="20" t="s">
        <v>315</v>
      </c>
      <c r="R1" s="20"/>
      <c r="S1" s="20"/>
      <c r="T1" s="20"/>
      <c r="U1" s="20"/>
      <c r="W1" s="12"/>
      <c r="AD1" s="12"/>
      <c r="AE1" s="12"/>
      <c r="AV1" s="20" t="s">
        <v>332</v>
      </c>
      <c r="AW1" s="20"/>
      <c r="AX1" s="20"/>
      <c r="AY1" s="20"/>
      <c r="AZ1" s="20"/>
      <c r="BB1" s="12"/>
      <c r="BI1" s="12"/>
      <c r="BJ1" s="12"/>
    </row>
    <row r="2" spans="1:63" x14ac:dyDescent="0.25">
      <c r="A2" s="2" t="str">
        <f>'Real GDP'!A2</f>
        <v>.DESC</v>
      </c>
      <c r="G2" s="3" t="s">
        <v>326</v>
      </c>
      <c r="H2" s="3" t="s">
        <v>327</v>
      </c>
      <c r="Q2" s="19" t="s">
        <v>347</v>
      </c>
      <c r="R2" s="19"/>
      <c r="S2" s="19"/>
      <c r="T2" s="19"/>
      <c r="U2" s="19"/>
      <c r="W2" s="12"/>
      <c r="AD2" s="12"/>
      <c r="AE2" s="12"/>
      <c r="AV2" s="19" t="s">
        <v>347</v>
      </c>
      <c r="AW2" s="19"/>
      <c r="AX2" s="19"/>
      <c r="AY2" s="19"/>
      <c r="AZ2" s="19"/>
      <c r="BB2" s="12"/>
      <c r="BI2" s="12"/>
      <c r="BJ2" s="12"/>
    </row>
    <row r="3" spans="1:63" x14ac:dyDescent="0.25">
      <c r="A3" s="2" t="str">
        <f>'Real GDP'!A3</f>
        <v>.T1</v>
      </c>
      <c r="W3" s="12"/>
      <c r="AD3" s="12"/>
      <c r="AE3" s="12"/>
      <c r="BB3" s="12"/>
      <c r="BI3" s="12"/>
      <c r="BJ3" s="12"/>
    </row>
    <row r="4" spans="1:63" x14ac:dyDescent="0.25">
      <c r="A4" s="2" t="str">
        <f>'Real GDP'!A4</f>
        <v>.TN</v>
      </c>
      <c r="W4" s="12"/>
      <c r="X4" s="15" t="s">
        <v>323</v>
      </c>
      <c r="Y4" s="15"/>
      <c r="Z4" s="15"/>
      <c r="AA4" s="15"/>
      <c r="AB4" s="13"/>
      <c r="AC4" s="13"/>
      <c r="AD4" s="12"/>
      <c r="AE4" s="12"/>
      <c r="BB4" s="12"/>
      <c r="BC4" s="15" t="s">
        <v>323</v>
      </c>
      <c r="BD4" s="15"/>
      <c r="BE4" s="15"/>
      <c r="BF4" s="15"/>
      <c r="BG4" s="13"/>
      <c r="BH4" s="13"/>
      <c r="BI4" s="12"/>
      <c r="BJ4" s="12"/>
    </row>
    <row r="5" spans="1:63" x14ac:dyDescent="0.25">
      <c r="A5" s="2" t="str">
        <f>'Real GDP'!A5</f>
        <v>.LSOURCE</v>
      </c>
      <c r="L5" s="2" t="s">
        <v>322</v>
      </c>
      <c r="Q5" s="20" t="s">
        <v>331</v>
      </c>
      <c r="R5" s="20"/>
      <c r="S5" s="20"/>
      <c r="T5" s="20"/>
      <c r="U5" s="20"/>
      <c r="W5" s="14" t="s">
        <v>250</v>
      </c>
      <c r="X5" s="15" t="s">
        <v>324</v>
      </c>
      <c r="Y5" s="15" t="s">
        <v>334</v>
      </c>
      <c r="Z5" s="15" t="s">
        <v>335</v>
      </c>
      <c r="AA5" s="15" t="s">
        <v>336</v>
      </c>
      <c r="AB5" s="15" t="s">
        <v>330</v>
      </c>
      <c r="AC5" s="15" t="s">
        <v>330</v>
      </c>
      <c r="AD5" s="14" t="s">
        <v>325</v>
      </c>
      <c r="AE5" s="14" t="s">
        <v>325</v>
      </c>
      <c r="AQ5" s="2" t="s">
        <v>322</v>
      </c>
      <c r="AV5" s="20" t="s">
        <v>331</v>
      </c>
      <c r="AW5" s="20"/>
      <c r="AX5" s="20"/>
      <c r="AY5" s="20"/>
      <c r="AZ5" s="20"/>
      <c r="BB5" s="14" t="s">
        <v>250</v>
      </c>
      <c r="BC5" s="15" t="s">
        <v>324</v>
      </c>
      <c r="BD5" s="15" t="s">
        <v>334</v>
      </c>
      <c r="BE5" s="15" t="s">
        <v>335</v>
      </c>
      <c r="BF5" s="15" t="s">
        <v>336</v>
      </c>
      <c r="BG5" s="15" t="s">
        <v>330</v>
      </c>
      <c r="BH5" s="15" t="s">
        <v>330</v>
      </c>
      <c r="BI5" s="14" t="s">
        <v>325</v>
      </c>
      <c r="BJ5" s="14" t="s">
        <v>325</v>
      </c>
    </row>
    <row r="6" spans="1:63" x14ac:dyDescent="0.25">
      <c r="A6" s="2" t="str">
        <f>'Real GDP'!A6</f>
        <v>.DTLM</v>
      </c>
      <c r="L6" s="2" t="s">
        <v>316</v>
      </c>
      <c r="M6" s="3" t="s">
        <v>317</v>
      </c>
      <c r="N6" s="3" t="s">
        <v>318</v>
      </c>
      <c r="O6" s="3" t="s">
        <v>319</v>
      </c>
      <c r="P6" s="3" t="s">
        <v>320</v>
      </c>
      <c r="Q6" s="3" t="s">
        <v>321</v>
      </c>
      <c r="R6" s="3" t="s">
        <v>317</v>
      </c>
      <c r="S6" s="3" t="s">
        <v>318</v>
      </c>
      <c r="T6" s="3" t="s">
        <v>319</v>
      </c>
      <c r="U6" s="3" t="s">
        <v>320</v>
      </c>
      <c r="W6" s="14"/>
      <c r="X6" s="3" t="s">
        <v>333</v>
      </c>
      <c r="Y6" s="3" t="s">
        <v>337</v>
      </c>
      <c r="Z6" s="3" t="s">
        <v>338</v>
      </c>
      <c r="AA6" s="3" t="s">
        <v>339</v>
      </c>
      <c r="AB6" s="15" t="s">
        <v>324</v>
      </c>
      <c r="AC6" s="15" t="s">
        <v>340</v>
      </c>
      <c r="AD6" s="14" t="s">
        <v>324</v>
      </c>
      <c r="AE6" s="14" t="s">
        <v>340</v>
      </c>
      <c r="AQ6" s="2" t="s">
        <v>316</v>
      </c>
      <c r="AR6" s="3" t="s">
        <v>317</v>
      </c>
      <c r="AS6" s="3" t="s">
        <v>318</v>
      </c>
      <c r="AT6" s="3" t="s">
        <v>319</v>
      </c>
      <c r="AU6" s="3" t="s">
        <v>320</v>
      </c>
      <c r="AV6" s="3" t="s">
        <v>321</v>
      </c>
      <c r="AW6" s="3" t="s">
        <v>317</v>
      </c>
      <c r="AX6" s="3" t="s">
        <v>318</v>
      </c>
      <c r="AY6" s="3" t="s">
        <v>319</v>
      </c>
      <c r="AZ6" s="3" t="s">
        <v>320</v>
      </c>
      <c r="BB6" s="14"/>
      <c r="BC6" s="3" t="s">
        <v>333</v>
      </c>
      <c r="BD6" s="3" t="s">
        <v>337</v>
      </c>
      <c r="BE6" s="3" t="s">
        <v>338</v>
      </c>
      <c r="BF6" s="3" t="s">
        <v>339</v>
      </c>
      <c r="BG6" s="15" t="s">
        <v>324</v>
      </c>
      <c r="BH6" s="15" t="s">
        <v>340</v>
      </c>
      <c r="BI6" s="14" t="s">
        <v>324</v>
      </c>
      <c r="BJ6" s="14" t="s">
        <v>340</v>
      </c>
    </row>
    <row r="7" spans="1:63" x14ac:dyDescent="0.25">
      <c r="A7" s="2" t="str">
        <f>'Real GDP'!A7</f>
        <v>Q1/1960</v>
      </c>
      <c r="B7" s="3" t="e">
        <f>100*DataTransformed!C3</f>
        <v>#N/A</v>
      </c>
      <c r="C7" s="3" t="e">
        <f>100*DataTransformed!M3</f>
        <v>#N/A</v>
      </c>
      <c r="G7" s="3" t="e">
        <f>(B7-AVERAGE($B$8:$B$238))/_xlfn.STDEV.S($B$8:$B$238)</f>
        <v>#N/A</v>
      </c>
      <c r="H7" s="3" t="e">
        <f>(C7-AVERAGE($C$8:$C$238))/_xlfn.STDEV.S($C$8:$C$238)</f>
        <v>#N/A</v>
      </c>
      <c r="L7" s="2">
        <v>1</v>
      </c>
      <c r="W7" s="12" t="e">
        <v>#N/A</v>
      </c>
      <c r="AD7" s="12" t="e">
        <v>#N/A</v>
      </c>
      <c r="AE7" s="12" t="e">
        <v>#N/A</v>
      </c>
      <c r="AQ7" s="2">
        <v>1</v>
      </c>
      <c r="BB7" s="12" t="e">
        <v>#N/A</v>
      </c>
      <c r="BI7" s="12" t="e">
        <v>#N/A</v>
      </c>
      <c r="BJ7" s="12" t="e">
        <v>#N/A</v>
      </c>
    </row>
    <row r="8" spans="1:63" x14ac:dyDescent="0.25">
      <c r="A8" s="2" t="str">
        <f>'Real GDP'!A8</f>
        <v>Q2/1960</v>
      </c>
      <c r="B8" s="3">
        <f>100*DataTransformed!C4</f>
        <v>-2.8778989842759728</v>
      </c>
      <c r="C8" s="3">
        <f>100*DataTransformed!M4</f>
        <v>1.6451402571652451</v>
      </c>
      <c r="G8" s="3">
        <f>(B8-AVERAGE($B$8:$B$238))/_xlfn.STDEV.S($B$8:$B$238)</f>
        <v>-1.3876643115806619</v>
      </c>
      <c r="H8" s="3">
        <f>(C8-AVERAGE($C$8:$C$238))/_xlfn.STDEV.S($C$8:$C$238)</f>
        <v>-0.49641622144974085</v>
      </c>
      <c r="L8" s="2">
        <v>1</v>
      </c>
      <c r="W8" s="12" t="e">
        <v>#N/A</v>
      </c>
      <c r="AD8" s="12" t="e">
        <v>#N/A</v>
      </c>
      <c r="AE8" s="12" t="e">
        <v>#N/A</v>
      </c>
      <c r="AQ8" s="2">
        <v>1</v>
      </c>
      <c r="BB8" s="12" t="e">
        <v>#N/A</v>
      </c>
      <c r="BI8" s="12" t="e">
        <v>#N/A</v>
      </c>
      <c r="BJ8" s="12" t="e">
        <v>#N/A</v>
      </c>
    </row>
    <row r="9" spans="1:63" x14ac:dyDescent="0.25">
      <c r="A9" s="2" t="str">
        <f>'Real GDP'!A9</f>
        <v>Q3/1960</v>
      </c>
      <c r="B9" s="3">
        <f>100*DataTransformed!C5</f>
        <v>6.0219898324575638</v>
      </c>
      <c r="C9" s="3">
        <f>100*DataTransformed!M5</f>
        <v>1.1626793068419516</v>
      </c>
      <c r="G9" s="3">
        <f t="shared" ref="G9:G72" si="0">(B9-AVERAGE($B$8:$B$238))/_xlfn.STDEV.S($B$8:$B$238)</f>
        <v>0.97871391093048787</v>
      </c>
      <c r="H9" s="3">
        <f t="shared" ref="H9:H72" si="1">(C9-AVERAGE($C$8:$C$238))/_xlfn.STDEV.S($C$8:$C$238)</f>
        <v>-0.64645499695147979</v>
      </c>
      <c r="L9" s="2">
        <v>1</v>
      </c>
      <c r="W9" s="12" t="e">
        <v>#N/A</v>
      </c>
      <c r="AD9" s="12" t="e">
        <v>#N/A</v>
      </c>
      <c r="AE9" s="12" t="e">
        <v>#N/A</v>
      </c>
      <c r="AQ9" s="2">
        <v>1</v>
      </c>
      <c r="BB9" s="12" t="e">
        <v>#N/A</v>
      </c>
      <c r="BI9" s="12" t="e">
        <v>#N/A</v>
      </c>
      <c r="BJ9" s="12" t="e">
        <v>#N/A</v>
      </c>
    </row>
    <row r="10" spans="1:63" x14ac:dyDescent="0.25">
      <c r="A10" s="2" t="str">
        <f>'Real GDP'!A10</f>
        <v>Q4/1960</v>
      </c>
      <c r="B10" s="3">
        <f>100*DataTransformed!C6</f>
        <v>2.4351641280784264</v>
      </c>
      <c r="C10" s="3">
        <f>100*DataTransformed!M6</f>
        <v>1.6369966906259137</v>
      </c>
      <c r="G10" s="3">
        <f t="shared" si="0"/>
        <v>2.5018150279264493E-2</v>
      </c>
      <c r="H10" s="3">
        <f t="shared" si="1"/>
        <v>-0.49894875957735402</v>
      </c>
      <c r="L10" s="2">
        <v>1</v>
      </c>
      <c r="W10" s="12" t="e">
        <v>#N/A</v>
      </c>
      <c r="AD10" s="12" t="e">
        <v>#N/A</v>
      </c>
      <c r="AE10" s="12" t="e">
        <v>#N/A</v>
      </c>
      <c r="AQ10" s="2">
        <v>1</v>
      </c>
      <c r="BB10" s="12" t="e">
        <v>#N/A</v>
      </c>
      <c r="BI10" s="12" t="e">
        <v>#N/A</v>
      </c>
      <c r="BJ10" s="12" t="e">
        <v>#N/A</v>
      </c>
    </row>
    <row r="11" spans="1:63" x14ac:dyDescent="0.25">
      <c r="A11" s="2" t="str">
        <f>'Real GDP'!A11</f>
        <v>Q1/1961</v>
      </c>
      <c r="B11" s="3">
        <f>100*DataTransformed!C7</f>
        <v>6.4639738841144379</v>
      </c>
      <c r="C11" s="3">
        <f>100*DataTransformed!M7</f>
        <v>0.75800577741151898</v>
      </c>
      <c r="G11" s="3">
        <f t="shared" si="0"/>
        <v>1.0962323941469938</v>
      </c>
      <c r="H11" s="3">
        <f t="shared" si="1"/>
        <v>-0.77230294546010669</v>
      </c>
      <c r="L11" s="2">
        <v>1</v>
      </c>
      <c r="W11" s="12" t="e">
        <v>#N/A</v>
      </c>
      <c r="AD11" s="12" t="e">
        <v>#N/A</v>
      </c>
      <c r="AE11" s="12" t="e">
        <v>#N/A</v>
      </c>
      <c r="AQ11" s="2">
        <v>1</v>
      </c>
      <c r="BB11" s="12" t="e">
        <v>#N/A</v>
      </c>
      <c r="BI11" s="12" t="e">
        <v>#N/A</v>
      </c>
      <c r="BJ11" s="12" t="e">
        <v>#N/A</v>
      </c>
    </row>
    <row r="12" spans="1:63" x14ac:dyDescent="0.25">
      <c r="A12" s="2" t="str">
        <f>'Real GDP'!A12</f>
        <v>Q2/1961</v>
      </c>
      <c r="B12" s="3">
        <f>100*DataTransformed!C8</f>
        <v>1.6072275225162969</v>
      </c>
      <c r="C12" s="3">
        <f>100*DataTransformed!M8</f>
        <v>0.18294058134191715</v>
      </c>
      <c r="G12" s="10">
        <f t="shared" si="0"/>
        <v>-0.19512068441475167</v>
      </c>
      <c r="H12" s="10">
        <f t="shared" si="1"/>
        <v>-0.95114037840495647</v>
      </c>
      <c r="L12" s="2">
        <v>1</v>
      </c>
      <c r="M12" s="3">
        <f>G11</f>
        <v>1.0962323941469938</v>
      </c>
      <c r="N12" s="3">
        <f>G10</f>
        <v>2.5018150279264493E-2</v>
      </c>
      <c r="O12" s="3">
        <f>G9</f>
        <v>0.97871391093048787</v>
      </c>
      <c r="P12" s="3">
        <f>G8</f>
        <v>-1.3876643115806619</v>
      </c>
      <c r="Q12" s="11">
        <v>-5.7820666999999996E-3</v>
      </c>
      <c r="R12" s="11">
        <v>-0.21628636000000001</v>
      </c>
      <c r="S12" s="11">
        <v>1.7676900999999998E-2</v>
      </c>
      <c r="T12" s="11">
        <v>-0.11085353000000001</v>
      </c>
      <c r="U12" s="11">
        <v>8.6560940000000003E-2</v>
      </c>
      <c r="W12" s="12">
        <f>SUM(R12:U12)</f>
        <v>-0.22290204900000002</v>
      </c>
      <c r="X12" s="3">
        <f>Q12*L12+R12*M12+S12*N12+T12*O12+U12*P12</f>
        <v>-0.47105135668007408</v>
      </c>
      <c r="Y12" s="3" t="e">
        <v>#N/A</v>
      </c>
      <c r="Z12" s="3" t="e">
        <v>#N/A</v>
      </c>
      <c r="AA12" s="3" t="e">
        <v>#N/A</v>
      </c>
      <c r="AB12" s="3">
        <f>(_xlfn.STDEV.S($B$8:$B$238)*(G12-X12))^2</f>
        <v>1.0769630437441768</v>
      </c>
      <c r="AC12" s="3" t="e">
        <v>#N/A</v>
      </c>
      <c r="AD12" s="12" t="e">
        <v>#N/A</v>
      </c>
      <c r="AE12" s="12" t="e">
        <v>#N/A</v>
      </c>
      <c r="AF12" s="2">
        <v>1</v>
      </c>
      <c r="AQ12" s="2">
        <v>1</v>
      </c>
      <c r="AR12" s="3">
        <f>H11</f>
        <v>-0.77230294546010669</v>
      </c>
      <c r="AS12" s="3">
        <f>H10</f>
        <v>-0.49894875957735402</v>
      </c>
      <c r="AT12" s="3">
        <f>H9</f>
        <v>-0.64645499695147979</v>
      </c>
      <c r="AU12" s="3">
        <f>H8</f>
        <v>-0.49641622144974085</v>
      </c>
      <c r="AV12" s="11">
        <v>-7.9124586999999996E-2</v>
      </c>
      <c r="AW12" s="11">
        <v>0.32590682999999998</v>
      </c>
      <c r="AX12" s="11">
        <v>0.25363461999999998</v>
      </c>
      <c r="AY12" s="11">
        <v>0.22419402999999999</v>
      </c>
      <c r="AZ12" s="11">
        <v>-8.7263064999999994E-3</v>
      </c>
      <c r="BB12" s="12">
        <f>SUM(AW12:AZ12)</f>
        <v>0.79500917350000011</v>
      </c>
      <c r="BC12" s="3">
        <f>AV12*AQ12+AW12*AR12+AX12*AS12+AY12*AT12+AZ12*AU12</f>
        <v>-0.59797354166968741</v>
      </c>
      <c r="BD12" s="3" t="e">
        <v>#N/A</v>
      </c>
      <c r="BE12" s="3" t="e">
        <v>#N/A</v>
      </c>
      <c r="BF12" s="3" t="e">
        <v>#N/A</v>
      </c>
      <c r="BG12" s="3">
        <f t="shared" ref="BG12:BG43" si="2">(_xlfn.STDEV.S($C$8:$C$238)*(H12-BC12))^2</f>
        <v>1.28966568544405</v>
      </c>
      <c r="BH12" s="3" t="e">
        <v>#N/A</v>
      </c>
      <c r="BI12" s="12" t="e">
        <v>#N/A</v>
      </c>
      <c r="BJ12" s="12" t="e">
        <v>#N/A</v>
      </c>
      <c r="BK12" s="2">
        <v>1</v>
      </c>
    </row>
    <row r="13" spans="1:63" x14ac:dyDescent="0.25">
      <c r="A13" s="2" t="str">
        <f>'Real GDP'!A13</f>
        <v>Q3/1961</v>
      </c>
      <c r="B13" s="3">
        <f>100*DataTransformed!C9</f>
        <v>-2.0966268964617285</v>
      </c>
      <c r="C13" s="3">
        <f>100*DataTransformed!M9</f>
        <v>2.4876653375365265</v>
      </c>
      <c r="G13" s="3">
        <f t="shared" si="0"/>
        <v>-1.1799330362209781</v>
      </c>
      <c r="H13" s="3">
        <f t="shared" si="1"/>
        <v>-0.23440241224154709</v>
      </c>
      <c r="L13" s="2">
        <v>1</v>
      </c>
      <c r="M13" s="3">
        <f>G12</f>
        <v>-0.19512068441475167</v>
      </c>
      <c r="N13" s="3">
        <f t="shared" ref="N13:N76" si="3">G11</f>
        <v>1.0962323941469938</v>
      </c>
      <c r="O13" s="3">
        <f t="shared" ref="O13:O76" si="4">G10</f>
        <v>2.5018150279264493E-2</v>
      </c>
      <c r="P13" s="3">
        <f t="shared" ref="P13:P76" si="5">G9</f>
        <v>0.97871391093048787</v>
      </c>
      <c r="Q13" s="11">
        <v>3.3918803999999997E-2</v>
      </c>
      <c r="R13" s="11">
        <v>-0.21364498000000001</v>
      </c>
      <c r="S13" s="11">
        <v>3.7286778E-2</v>
      </c>
      <c r="T13" s="11">
        <v>-8.2576936000000004E-2</v>
      </c>
      <c r="U13" s="11">
        <v>0.10390454</v>
      </c>
      <c r="W13" s="12">
        <f t="shared" ref="W13:W76" si="6">SUM(R13:U13)</f>
        <v>-0.15503059800000002</v>
      </c>
      <c r="X13" s="3">
        <f>Q13*L13+R13*M13+S13*N13+T13*O13+U13*P13</f>
        <v>0.21610722914872749</v>
      </c>
      <c r="Y13" s="3">
        <f>Q12*L13+R12*X12+S12*M12+T12*N12+U12*O12</f>
        <v>0.19742295396241666</v>
      </c>
      <c r="Z13" s="3" t="e">
        <v>#N/A</v>
      </c>
      <c r="AA13" s="3" t="e">
        <v>#N/A</v>
      </c>
      <c r="AB13" s="3">
        <f t="shared" ref="AB13:AB76" si="7">(_xlfn.STDEV.S($B$8:$B$238)*(G13-X13))^2</f>
        <v>27.567458649103976</v>
      </c>
      <c r="AC13" s="3" t="e">
        <v>#N/A</v>
      </c>
      <c r="AD13" s="12" t="e">
        <v>#N/A</v>
      </c>
      <c r="AE13" s="12" t="e">
        <v>#N/A</v>
      </c>
      <c r="AF13" s="2">
        <v>1</v>
      </c>
      <c r="AQ13" s="2">
        <v>1</v>
      </c>
      <c r="AR13" s="3">
        <f t="shared" ref="AR13:AR76" si="8">H12</f>
        <v>-0.95114037840495647</v>
      </c>
      <c r="AS13" s="3">
        <f t="shared" ref="AS13:AS76" si="9">H11</f>
        <v>-0.77230294546010669</v>
      </c>
      <c r="AT13" s="3">
        <f t="shared" ref="AT13:AT76" si="10">H10</f>
        <v>-0.49894875957735402</v>
      </c>
      <c r="AU13" s="3">
        <f t="shared" ref="AU13:AU76" si="11">H9</f>
        <v>-0.64645499695147979</v>
      </c>
      <c r="AV13" s="11">
        <v>-4.5676793E-2</v>
      </c>
      <c r="AW13" s="11">
        <v>0.34283941000000001</v>
      </c>
      <c r="AX13" s="11">
        <v>0.23407868000000001</v>
      </c>
      <c r="AY13" s="11">
        <v>0.21837767</v>
      </c>
      <c r="AZ13" s="11">
        <v>-1.7506310000000001E-2</v>
      </c>
      <c r="BB13" s="12">
        <f t="shared" ref="BB13:BB76" si="12">SUM(AW13:AZ13)</f>
        <v>0.77778944999999999</v>
      </c>
      <c r="BC13" s="3">
        <f>AV13*AQ13+AW13*AR13+AX13*AS13+AY13*AT13+AZ13*AU13</f>
        <v>-0.65018707918115692</v>
      </c>
      <c r="BD13" s="3">
        <f>AV12*AQ13+AW12*BC12+AX12*AR12+AY12*AS12+AZ12*AT12</f>
        <v>-0.57611118121738847</v>
      </c>
      <c r="BE13" s="3" t="e">
        <v>#N/A</v>
      </c>
      <c r="BF13" s="3" t="e">
        <v>#N/A</v>
      </c>
      <c r="BG13" s="3">
        <f t="shared" si="2"/>
        <v>1.7875337605388206</v>
      </c>
      <c r="BH13" s="3" t="e">
        <v>#N/A</v>
      </c>
      <c r="BI13" s="12" t="e">
        <v>#N/A</v>
      </c>
      <c r="BJ13" s="12" t="e">
        <v>#N/A</v>
      </c>
      <c r="BK13" s="2">
        <v>1</v>
      </c>
    </row>
    <row r="14" spans="1:63" x14ac:dyDescent="0.25">
      <c r="A14" s="2" t="str">
        <f>'Real GDP'!A14</f>
        <v>Q4/1961</v>
      </c>
      <c r="B14" s="3">
        <f>100*DataTransformed!C10</f>
        <v>-0.63951649635818342</v>
      </c>
      <c r="C14" s="3">
        <f>100*DataTransformed!M10</f>
        <v>0.44168860076663208</v>
      </c>
      <c r="G14" s="3">
        <f t="shared" si="0"/>
        <v>-0.79250411552294853</v>
      </c>
      <c r="H14" s="3">
        <f t="shared" si="1"/>
        <v>-0.87067327330148658</v>
      </c>
      <c r="L14" s="2">
        <v>1</v>
      </c>
      <c r="M14" s="3">
        <f t="shared" ref="M14:M77" si="13">G13</f>
        <v>-1.1799330362209781</v>
      </c>
      <c r="N14" s="3">
        <f t="shared" si="3"/>
        <v>-0.19512068441475167</v>
      </c>
      <c r="O14" s="3">
        <f t="shared" si="4"/>
        <v>1.0962323941469938</v>
      </c>
      <c r="P14" s="3">
        <f t="shared" si="5"/>
        <v>2.5018150279264493E-2</v>
      </c>
      <c r="Q14" s="11">
        <v>-1.0591378E-3</v>
      </c>
      <c r="R14" s="11">
        <v>-0.19162264000000001</v>
      </c>
      <c r="S14" s="11">
        <v>4.1106704000000004E-3</v>
      </c>
      <c r="T14" s="11">
        <v>-9.0477587999999998E-2</v>
      </c>
      <c r="U14" s="11">
        <v>8.2832041999999995E-2</v>
      </c>
      <c r="W14" s="12">
        <f t="shared" si="6"/>
        <v>-0.1951575156</v>
      </c>
      <c r="X14" s="3">
        <f t="shared" ref="X14:X77" si="14">Q14*L14+R14*M14+S14*N14+T14*O14+U14*P14</f>
        <v>0.12712851036683701</v>
      </c>
      <c r="Y14" s="3">
        <f>Q13*L14+R13*X13+S13*M13+T13*N13+U13*O13</f>
        <v>-0.10745085514850146</v>
      </c>
      <c r="Z14" s="3">
        <f>Q12*L14+R12*Y13+S12*X12+T12*M12+U12*N12</f>
        <v>-0.17616432297723922</v>
      </c>
      <c r="AA14" s="3" t="e">
        <v>#N/A</v>
      </c>
      <c r="AB14" s="3">
        <f t="shared" si="7"/>
        <v>11.962710236947368</v>
      </c>
      <c r="AC14" s="3" t="e">
        <v>#N/A</v>
      </c>
      <c r="AD14" s="12" t="e">
        <v>#N/A</v>
      </c>
      <c r="AE14" s="12" t="e">
        <v>#N/A</v>
      </c>
      <c r="AF14" s="2">
        <v>1</v>
      </c>
      <c r="AQ14" s="2">
        <v>1</v>
      </c>
      <c r="AR14" s="3">
        <f t="shared" si="8"/>
        <v>-0.23440241224154709</v>
      </c>
      <c r="AS14" s="3">
        <f t="shared" si="9"/>
        <v>-0.95114037840495647</v>
      </c>
      <c r="AT14" s="3">
        <f t="shared" si="10"/>
        <v>-0.77230294546010669</v>
      </c>
      <c r="AU14" s="3">
        <f t="shared" si="11"/>
        <v>-0.49894875957735402</v>
      </c>
      <c r="AV14" s="11">
        <v>-7.1745999000000005E-2</v>
      </c>
      <c r="AW14" s="11">
        <v>0.35947936000000003</v>
      </c>
      <c r="AX14" s="11">
        <v>0.25381389999999998</v>
      </c>
      <c r="AY14" s="11">
        <v>0.22094171000000001</v>
      </c>
      <c r="AZ14" s="11">
        <v>-2.1086008E-2</v>
      </c>
      <c r="BB14" s="12">
        <f t="shared" si="12"/>
        <v>0.81314896199999998</v>
      </c>
      <c r="BC14" s="3">
        <f t="shared" ref="BC14:BC77" si="15">AV14*AQ14+AW14*AR14+AX14*AS14+AY14*AT14+AZ14*AU14</f>
        <v>-0.5575345728974398</v>
      </c>
      <c r="BD14" s="3">
        <f>AV13*AQ14+AW13*BC13+AX13*AR13+AY13*AS13+AZ13*AT13</f>
        <v>-0.65114719799226239</v>
      </c>
      <c r="BE14" s="3">
        <f>AV12*AQ14+AW12*BD13+AX12*BC12+AY12*AR12+AZ12*AS12</f>
        <v>-0.5873416777292646</v>
      </c>
      <c r="BF14" s="3" t="e">
        <v>#N/A</v>
      </c>
      <c r="BG14" s="3">
        <f t="shared" si="2"/>
        <v>1.0138899151791885</v>
      </c>
      <c r="BH14" s="3" t="e">
        <v>#N/A</v>
      </c>
      <c r="BI14" s="12" t="e">
        <v>#N/A</v>
      </c>
      <c r="BJ14" s="12" t="e">
        <v>#N/A</v>
      </c>
      <c r="BK14" s="2">
        <v>1</v>
      </c>
    </row>
    <row r="15" spans="1:63" x14ac:dyDescent="0.25">
      <c r="A15" s="2" t="str">
        <f>'Real GDP'!A15</f>
        <v>Q1/1962</v>
      </c>
      <c r="B15" s="3">
        <f>100*DataTransformed!C11</f>
        <v>1.8827393148818317</v>
      </c>
      <c r="C15" s="3">
        <f>100*DataTransformed!M11</f>
        <v>1.8253614625914238</v>
      </c>
      <c r="G15" s="3">
        <f t="shared" si="0"/>
        <v>-0.12186526303544265</v>
      </c>
      <c r="H15" s="3">
        <f t="shared" si="1"/>
        <v>-0.44036988451102738</v>
      </c>
      <c r="L15" s="2">
        <v>1</v>
      </c>
      <c r="M15" s="3">
        <f t="shared" si="13"/>
        <v>-0.79250411552294853</v>
      </c>
      <c r="N15" s="3">
        <f t="shared" si="3"/>
        <v>-1.1799330362209781</v>
      </c>
      <c r="O15" s="3">
        <f t="shared" si="4"/>
        <v>-0.19512068441475167</v>
      </c>
      <c r="P15" s="3">
        <f t="shared" si="5"/>
        <v>1.0962323941469938</v>
      </c>
      <c r="Q15" s="11">
        <v>-2.5474635999999998E-2</v>
      </c>
      <c r="R15" s="11">
        <v>-0.18615399999999999</v>
      </c>
      <c r="S15" s="11">
        <v>-5.2342608999999998E-2</v>
      </c>
      <c r="T15" s="11">
        <v>-0.11087389</v>
      </c>
      <c r="U15" s="11">
        <v>8.1375948000000004E-2</v>
      </c>
      <c r="W15" s="12">
        <f t="shared" si="6"/>
        <v>-0.26799455099999991</v>
      </c>
      <c r="X15" s="3">
        <f t="shared" si="14"/>
        <v>0.29465468828470365</v>
      </c>
      <c r="Y15" s="3">
        <f t="shared" ref="Y15:Y78" si="16">Q14*L15+R14*X14+S14*M14+T14*N14+U14*O14</f>
        <v>7.8187062226763887E-2</v>
      </c>
      <c r="Z15" s="3">
        <f t="shared" ref="Z15:Z78" si="17">Q13*L15+R13*Y14+S13*X13+T13*M13+U13*N13</f>
        <v>0.19494907299278347</v>
      </c>
      <c r="AA15" s="3">
        <f>Q12*L15+R12*Z14+S12*Y13+T12*X12+U12*M12</f>
        <v>0.18291831168602221</v>
      </c>
      <c r="AB15" s="3">
        <f>(_xlfn.STDEV.S($B$8:$B$238)*(G15-X15))^2</f>
        <v>2.4539881456446979</v>
      </c>
      <c r="AC15" s="3">
        <f>(_xlfn.STDEV.S($B$8:$B$238)*(G15-AA15))^2</f>
        <v>1.313965491283581</v>
      </c>
      <c r="AD15" s="12" t="e">
        <v>#N/A</v>
      </c>
      <c r="AE15" s="12" t="e">
        <v>#N/A</v>
      </c>
      <c r="AF15" s="2">
        <v>1</v>
      </c>
      <c r="AQ15" s="2">
        <v>1</v>
      </c>
      <c r="AR15" s="3">
        <f t="shared" si="8"/>
        <v>-0.87067327330148658</v>
      </c>
      <c r="AS15" s="3">
        <f t="shared" si="9"/>
        <v>-0.23440241224154709</v>
      </c>
      <c r="AT15" s="3">
        <f t="shared" si="10"/>
        <v>-0.95114037840495647</v>
      </c>
      <c r="AU15" s="3">
        <f t="shared" si="11"/>
        <v>-0.77230294546010669</v>
      </c>
      <c r="AV15" s="11">
        <v>-7.7777502999999998E-2</v>
      </c>
      <c r="AW15" s="11">
        <v>0.39961849999999999</v>
      </c>
      <c r="AX15" s="11">
        <v>0.26331302000000001</v>
      </c>
      <c r="AY15" s="11">
        <v>0.23933979</v>
      </c>
      <c r="AZ15" s="11">
        <v>-2.6334224E-2</v>
      </c>
      <c r="BB15" s="12">
        <f t="shared" si="12"/>
        <v>0.87593708599999998</v>
      </c>
      <c r="BC15" s="3">
        <f t="shared" si="15"/>
        <v>-0.69474359719579348</v>
      </c>
      <c r="BD15" s="3">
        <f t="shared" ref="BD15:BD78" si="18">AV14*AQ15+AW14*BC14+AX14*AR14+AY14*AS14+AZ14*AT14</f>
        <v>-0.52552455643192264</v>
      </c>
      <c r="BE15" s="3">
        <f t="shared" ref="BE15:BE78" si="19">AV13*AQ15+AW13*BD14+AX13*BC13+AY13*AR13+AZ13*AS13</f>
        <v>-0.61529829233245603</v>
      </c>
      <c r="BF15" s="3">
        <f>AV12*AQ15+AW12*BE14+AX12*BD13+AY12*BC12+AZ12*AR12</f>
        <v>-0.54398773776881215</v>
      </c>
      <c r="BG15" s="3">
        <f t="shared" si="2"/>
        <v>0.66905492371128628</v>
      </c>
      <c r="BH15" s="3">
        <f>(_xlfn.STDEV.S($C$8:$C$238)*(H15-BF15))^2</f>
        <v>0.11101623495287628</v>
      </c>
      <c r="BI15" s="12" t="e">
        <v>#N/A</v>
      </c>
      <c r="BJ15" s="12" t="e">
        <v>#N/A</v>
      </c>
      <c r="BK15" s="2">
        <v>1</v>
      </c>
    </row>
    <row r="16" spans="1:63" x14ac:dyDescent="0.25">
      <c r="A16" s="2" t="str">
        <f>'Real GDP'!A16</f>
        <v>Q2/1962</v>
      </c>
      <c r="B16" s="3">
        <f>100*DataTransformed!C12</f>
        <v>3.7007536986401135</v>
      </c>
      <c r="C16" s="3">
        <f>100*DataTransformed!M12</f>
        <v>1.1314903082077166</v>
      </c>
      <c r="G16" s="3">
        <f t="shared" si="0"/>
        <v>0.36152388198947233</v>
      </c>
      <c r="H16" s="3">
        <f t="shared" si="1"/>
        <v>-0.65615435015523715</v>
      </c>
      <c r="L16" s="2">
        <v>1</v>
      </c>
      <c r="M16" s="3">
        <f t="shared" si="13"/>
        <v>-0.12186526303544265</v>
      </c>
      <c r="N16" s="3">
        <f t="shared" si="3"/>
        <v>-0.79250411552294853</v>
      </c>
      <c r="O16" s="3">
        <f t="shared" si="4"/>
        <v>-1.1799330362209781</v>
      </c>
      <c r="P16" s="3">
        <f t="shared" si="5"/>
        <v>-0.19512068441475167</v>
      </c>
      <c r="Q16" s="11">
        <v>-4.0713740999999998E-2</v>
      </c>
      <c r="R16" s="11">
        <v>-0.14041271999999999</v>
      </c>
      <c r="S16" s="11">
        <v>-7.4010997000000002E-3</v>
      </c>
      <c r="T16" s="11">
        <v>-0.11810216</v>
      </c>
      <c r="U16" s="11">
        <v>0.14152036000000001</v>
      </c>
      <c r="W16" s="12">
        <f t="shared" si="6"/>
        <v>-0.12439561969999996</v>
      </c>
      <c r="X16" s="3">
        <f t="shared" si="14"/>
        <v>9.4002184759201315E-2</v>
      </c>
      <c r="Y16" s="3">
        <f t="shared" si="16"/>
        <v>7.6101583203429302E-2</v>
      </c>
      <c r="Z16" s="3">
        <f t="shared" si="17"/>
        <v>7.5076284719103561E-2</v>
      </c>
      <c r="AA16" s="3">
        <f t="shared" ref="AA16:AA79" si="20">Q13*L16+R13*Z15+S13*Y14+T13*X13+U13*M13</f>
        <v>-4.9856980771545843E-2</v>
      </c>
      <c r="AB16" s="3">
        <f t="shared" si="7"/>
        <v>1.0123224417522352</v>
      </c>
      <c r="AC16" s="3">
        <f t="shared" ref="AC16:AC79" si="21">(_xlfn.STDEV.S($B$8:$B$238)*(G16-AA16))^2</f>
        <v>2.393806334444776</v>
      </c>
      <c r="AD16" s="12" t="e">
        <v>#N/A</v>
      </c>
      <c r="AE16" s="12" t="e">
        <v>#N/A</v>
      </c>
      <c r="AF16" s="2">
        <v>2</v>
      </c>
      <c r="AQ16" s="2">
        <v>1</v>
      </c>
      <c r="AR16" s="3">
        <f t="shared" si="8"/>
        <v>-0.44036988451102738</v>
      </c>
      <c r="AS16" s="3">
        <f t="shared" si="9"/>
        <v>-0.87067327330148658</v>
      </c>
      <c r="AT16" s="3">
        <f t="shared" si="10"/>
        <v>-0.23440241224154709</v>
      </c>
      <c r="AU16" s="3">
        <f t="shared" si="11"/>
        <v>-0.95114037840495647</v>
      </c>
      <c r="AV16" s="11">
        <v>-8.7484123999999996E-2</v>
      </c>
      <c r="AW16" s="11">
        <v>0.40814885000000001</v>
      </c>
      <c r="AX16" s="11">
        <v>0.23737098000000001</v>
      </c>
      <c r="AY16" s="11">
        <v>0.23854655999999999</v>
      </c>
      <c r="AZ16" s="11">
        <v>-6.5373385000000006E-2</v>
      </c>
      <c r="BB16" s="12">
        <f t="shared" si="12"/>
        <v>0.81869300499999997</v>
      </c>
      <c r="BC16" s="3">
        <f t="shared" si="15"/>
        <v>-0.46762977703060038</v>
      </c>
      <c r="BD16" s="3">
        <f t="shared" si="18"/>
        <v>-0.61572378656331139</v>
      </c>
      <c r="BE16" s="3">
        <f t="shared" si="19"/>
        <v>-0.43390477070296735</v>
      </c>
      <c r="BF16" s="3">
        <f t="shared" ref="BF16:BF79" si="22">AV13*AQ16+AW13*BE15+AX13*BD14+AY13*BC13+AZ13*AR13</f>
        <v>-0.53438035420680641</v>
      </c>
      <c r="BG16" s="3">
        <f t="shared" si="2"/>
        <v>0.3674965326352061</v>
      </c>
      <c r="BH16" s="3">
        <f t="shared" ref="BH16:BH79" si="23">(_xlfn.STDEV.S($C$8:$C$238)*(H16-BF16))^2</f>
        <v>0.15332975031848389</v>
      </c>
      <c r="BI16" s="12" t="e">
        <v>#N/A</v>
      </c>
      <c r="BJ16" s="12" t="e">
        <v>#N/A</v>
      </c>
      <c r="BK16" s="2">
        <v>2</v>
      </c>
    </row>
    <row r="17" spans="1:63" x14ac:dyDescent="0.25">
      <c r="A17" s="2" t="str">
        <f>'Real GDP'!A17</f>
        <v>Q3/1962</v>
      </c>
      <c r="B17" s="3">
        <f>100*DataTransformed!C13</f>
        <v>2.4228768248715227</v>
      </c>
      <c r="C17" s="3">
        <f>100*DataTransformed!M13</f>
        <v>0.82919452211331901</v>
      </c>
      <c r="G17" s="3">
        <f t="shared" si="0"/>
        <v>2.1751097474341907E-2</v>
      </c>
      <c r="H17" s="3">
        <f t="shared" si="1"/>
        <v>-0.75016421676629907</v>
      </c>
      <c r="L17" s="2">
        <v>1</v>
      </c>
      <c r="M17" s="3">
        <f t="shared" si="13"/>
        <v>0.36152388198947233</v>
      </c>
      <c r="N17" s="3">
        <f t="shared" si="3"/>
        <v>-0.12186526303544265</v>
      </c>
      <c r="O17" s="3">
        <f t="shared" si="4"/>
        <v>-0.79250411552294853</v>
      </c>
      <c r="P17" s="3">
        <f t="shared" si="5"/>
        <v>-1.1799330362209781</v>
      </c>
      <c r="Q17" s="11">
        <v>-6.5727520999999997E-2</v>
      </c>
      <c r="R17" s="11">
        <v>-0.16368026999999999</v>
      </c>
      <c r="S17" s="11">
        <v>4.0040887999999997E-2</v>
      </c>
      <c r="T17" s="11">
        <v>-8.8431107999999994E-2</v>
      </c>
      <c r="U17" s="11">
        <v>0.14610746999999999</v>
      </c>
      <c r="W17" s="12">
        <f t="shared" si="6"/>
        <v>-6.5963020000000011E-2</v>
      </c>
      <c r="X17" s="3">
        <f t="shared" si="14"/>
        <v>-0.23209645462518874</v>
      </c>
      <c r="Y17" s="3">
        <f t="shared" si="16"/>
        <v>-0.12639900669602608</v>
      </c>
      <c r="Z17" s="3">
        <f t="shared" si="17"/>
        <v>-6.321440052851604E-2</v>
      </c>
      <c r="AA17" s="3">
        <f t="shared" si="20"/>
        <v>-0.12436259623437576</v>
      </c>
      <c r="AB17" s="3">
        <f t="shared" si="7"/>
        <v>0.91147928314800142</v>
      </c>
      <c r="AC17" s="3">
        <f t="shared" si="21"/>
        <v>0.3019831298650536</v>
      </c>
      <c r="AD17" s="12" t="e">
        <v>#N/A</v>
      </c>
      <c r="AE17" s="12" t="e">
        <v>#N/A</v>
      </c>
      <c r="AF17" s="2">
        <v>2</v>
      </c>
      <c r="AQ17" s="2">
        <v>1</v>
      </c>
      <c r="AR17" s="3">
        <f t="shared" si="8"/>
        <v>-0.65615435015523715</v>
      </c>
      <c r="AS17" s="3">
        <f t="shared" si="9"/>
        <v>-0.44036988451102738</v>
      </c>
      <c r="AT17" s="3">
        <f t="shared" si="10"/>
        <v>-0.87067327330148658</v>
      </c>
      <c r="AU17" s="3">
        <f t="shared" si="11"/>
        <v>-0.23440241224154709</v>
      </c>
      <c r="AV17" s="11">
        <v>-9.4189671000000003E-2</v>
      </c>
      <c r="AW17" s="11">
        <v>0.41802096999999999</v>
      </c>
      <c r="AX17" s="11">
        <v>0.22422318999999999</v>
      </c>
      <c r="AY17" s="11">
        <v>0.21881034999999999</v>
      </c>
      <c r="AZ17" s="11">
        <v>-6.6686464000000001E-2</v>
      </c>
      <c r="BB17" s="12">
        <f t="shared" si="12"/>
        <v>0.79436804599999999</v>
      </c>
      <c r="BC17" s="3">
        <f t="shared" si="15"/>
        <v>-0.64209794484789084</v>
      </c>
      <c r="BD17" s="3">
        <f t="shared" si="18"/>
        <v>-0.57525014585927947</v>
      </c>
      <c r="BE17" s="3">
        <f t="shared" si="19"/>
        <v>-0.70898110646451973</v>
      </c>
      <c r="BF17" s="3">
        <f t="shared" si="22"/>
        <v>-0.47935127626734131</v>
      </c>
      <c r="BG17" s="3">
        <f t="shared" si="2"/>
        <v>0.12075292304130809</v>
      </c>
      <c r="BH17" s="3">
        <f t="shared" si="23"/>
        <v>0.75832633657058168</v>
      </c>
      <c r="BI17" s="12" t="e">
        <v>#N/A</v>
      </c>
      <c r="BJ17" s="12" t="e">
        <v>#N/A</v>
      </c>
      <c r="BK17" s="2">
        <v>2</v>
      </c>
    </row>
    <row r="18" spans="1:63" x14ac:dyDescent="0.25">
      <c r="A18" s="2" t="str">
        <f>'Real GDP'!A18</f>
        <v>Q4/1962</v>
      </c>
      <c r="B18" s="3">
        <f>100*DataTransformed!C14</f>
        <v>-1.4449055940541911</v>
      </c>
      <c r="C18" s="3">
        <f>100*DataTransformed!M14</f>
        <v>1.1649292685874002</v>
      </c>
      <c r="G18" s="3">
        <f t="shared" si="0"/>
        <v>-1.0066478268300332</v>
      </c>
      <c r="H18" s="3">
        <f t="shared" si="1"/>
        <v>-0.64575528953477246</v>
      </c>
      <c r="L18" s="2">
        <v>1</v>
      </c>
      <c r="M18" s="3">
        <f t="shared" si="13"/>
        <v>2.1751097474341907E-2</v>
      </c>
      <c r="N18" s="3">
        <f t="shared" si="3"/>
        <v>0.36152388198947233</v>
      </c>
      <c r="O18" s="3">
        <f t="shared" si="4"/>
        <v>-0.12186526303544265</v>
      </c>
      <c r="P18" s="3">
        <f t="shared" si="5"/>
        <v>-0.79250411552294853</v>
      </c>
      <c r="Q18" s="11">
        <v>9.2202118000000001E-4</v>
      </c>
      <c r="R18" s="11">
        <v>-0.22029873</v>
      </c>
      <c r="S18" s="11">
        <v>4.8233405000000003E-3</v>
      </c>
      <c r="T18" s="11">
        <v>-8.7668439000000001E-2</v>
      </c>
      <c r="U18" s="11">
        <v>0.15108985</v>
      </c>
      <c r="W18" s="12">
        <f t="shared" si="6"/>
        <v>-0.15205397849999999</v>
      </c>
      <c r="X18" s="3">
        <f t="shared" si="14"/>
        <v>-0.11118155574808999</v>
      </c>
      <c r="Y18" s="3">
        <f t="shared" si="16"/>
        <v>-0.11827626441955078</v>
      </c>
      <c r="Z18" s="3">
        <f t="shared" si="17"/>
        <v>-0.12142434914276877</v>
      </c>
      <c r="AA18" s="3">
        <f t="shared" si="20"/>
        <v>-0.11485066308935667</v>
      </c>
      <c r="AB18" s="3">
        <f t="shared" si="7"/>
        <v>11.342252387990882</v>
      </c>
      <c r="AC18" s="3">
        <f t="shared" si="21"/>
        <v>11.249494718135333</v>
      </c>
      <c r="AD18" s="12" t="e">
        <v>#N/A</v>
      </c>
      <c r="AE18" s="12" t="e">
        <v>#N/A</v>
      </c>
      <c r="AF18" s="2">
        <v>2</v>
      </c>
      <c r="AQ18" s="2">
        <v>1</v>
      </c>
      <c r="AR18" s="3">
        <f t="shared" si="8"/>
        <v>-0.75016421676629907</v>
      </c>
      <c r="AS18" s="3">
        <f t="shared" si="9"/>
        <v>-0.65615435015523715</v>
      </c>
      <c r="AT18" s="3">
        <f t="shared" si="10"/>
        <v>-0.44036988451102738</v>
      </c>
      <c r="AU18" s="3">
        <f t="shared" si="11"/>
        <v>-0.87067327330148658</v>
      </c>
      <c r="AV18" s="11">
        <v>-5.5728881000000001E-2</v>
      </c>
      <c r="AW18" s="11">
        <v>0.41650042999999998</v>
      </c>
      <c r="AX18" s="11">
        <v>0.23815787999999999</v>
      </c>
      <c r="AY18" s="11">
        <v>0.22945915</v>
      </c>
      <c r="AZ18" s="11">
        <v>-5.0492918999999997E-2</v>
      </c>
      <c r="BB18" s="12">
        <f t="shared" si="12"/>
        <v>0.83362454099999994</v>
      </c>
      <c r="BC18" s="3">
        <f t="shared" si="15"/>
        <v>-0.58152499316074746</v>
      </c>
      <c r="BD18" s="3">
        <f t="shared" si="18"/>
        <v>-0.5480204649280418</v>
      </c>
      <c r="BE18" s="3">
        <f t="shared" si="19"/>
        <v>-0.48140340991868674</v>
      </c>
      <c r="BF18" s="3">
        <f t="shared" si="22"/>
        <v>-0.66657884066626383</v>
      </c>
      <c r="BG18" s="3">
        <f t="shared" si="2"/>
        <v>4.2657673472746259E-2</v>
      </c>
      <c r="BH18" s="3">
        <f t="shared" si="23"/>
        <v>4.4836004173132334E-3</v>
      </c>
      <c r="BI18" s="12" t="e">
        <v>#N/A</v>
      </c>
      <c r="BJ18" s="12" t="e">
        <v>#N/A</v>
      </c>
      <c r="BK18" s="2">
        <v>2</v>
      </c>
    </row>
    <row r="19" spans="1:63" x14ac:dyDescent="0.25">
      <c r="A19" s="2" t="str">
        <f>'Real GDP'!A19</f>
        <v>Q1/1963</v>
      </c>
      <c r="B19" s="3">
        <f>100*DataTransformed!C15</f>
        <v>2.0571181617786038</v>
      </c>
      <c r="C19" s="3">
        <f>100*DataTransformed!M15</f>
        <v>0.98846992218657448</v>
      </c>
      <c r="G19" s="3">
        <f t="shared" si="0"/>
        <v>-7.5499930359907222E-2</v>
      </c>
      <c r="H19" s="3">
        <f t="shared" si="1"/>
        <v>-0.70063173962275549</v>
      </c>
      <c r="L19" s="2">
        <v>1</v>
      </c>
      <c r="M19" s="3">
        <f t="shared" si="13"/>
        <v>-1.0066478268300332</v>
      </c>
      <c r="N19" s="3">
        <f t="shared" si="3"/>
        <v>2.1751097474341907E-2</v>
      </c>
      <c r="O19" s="3">
        <f t="shared" si="4"/>
        <v>0.36152388198947233</v>
      </c>
      <c r="P19" s="3">
        <f t="shared" si="5"/>
        <v>-0.12186526303544265</v>
      </c>
      <c r="Q19" s="11">
        <v>5.7930222000000003E-2</v>
      </c>
      <c r="R19" s="11">
        <v>-0.21165433</v>
      </c>
      <c r="S19" s="11">
        <v>4.7258763000000002E-2</v>
      </c>
      <c r="T19" s="11">
        <v>-5.0388124999999999E-2</v>
      </c>
      <c r="U19" s="11">
        <v>0.18430643999999999</v>
      </c>
      <c r="W19" s="12">
        <f t="shared" si="6"/>
        <v>-3.047725200000001E-2</v>
      </c>
      <c r="X19" s="3">
        <f t="shared" si="14"/>
        <v>0.23134245994829972</v>
      </c>
      <c r="Y19" s="3">
        <f t="shared" si="16"/>
        <v>-2.4586749047376961E-2</v>
      </c>
      <c r="Z19" s="3">
        <f t="shared" si="17"/>
        <v>-0.10543676096584412</v>
      </c>
      <c r="AA19" s="3">
        <f t="shared" si="20"/>
        <v>-5.1077003173147208E-2</v>
      </c>
      <c r="AB19" s="3">
        <f t="shared" si="7"/>
        <v>1.3317771433932293</v>
      </c>
      <c r="AC19" s="3">
        <f t="shared" si="21"/>
        <v>8.4371597451853835E-3</v>
      </c>
      <c r="AD19" s="12" t="e">
        <v>#N/A</v>
      </c>
      <c r="AE19" s="12" t="e">
        <v>#N/A</v>
      </c>
      <c r="AF19" s="2">
        <v>2</v>
      </c>
      <c r="AQ19" s="2">
        <v>1</v>
      </c>
      <c r="AR19" s="3">
        <f t="shared" si="8"/>
        <v>-0.64575528953477246</v>
      </c>
      <c r="AS19" s="3">
        <f t="shared" si="9"/>
        <v>-0.75016421676629907</v>
      </c>
      <c r="AT19" s="3">
        <f t="shared" si="10"/>
        <v>-0.65615435015523715</v>
      </c>
      <c r="AU19" s="3">
        <f t="shared" si="11"/>
        <v>-0.44036988451102738</v>
      </c>
      <c r="AV19" s="11">
        <v>-7.8693866000000001E-2</v>
      </c>
      <c r="AW19" s="11">
        <v>0.42762232999999999</v>
      </c>
      <c r="AX19" s="11">
        <v>0.26032779</v>
      </c>
      <c r="AY19" s="11">
        <v>0.21403259999999999</v>
      </c>
      <c r="AZ19" s="11">
        <v>-8.4950992000000003E-2</v>
      </c>
      <c r="BB19" s="12">
        <f t="shared" si="12"/>
        <v>0.81703172800000001</v>
      </c>
      <c r="BC19" s="3">
        <f t="shared" si="15"/>
        <v>-0.65315040323743423</v>
      </c>
      <c r="BD19" s="3">
        <f t="shared" si="18"/>
        <v>-0.60491686877088902</v>
      </c>
      <c r="BE19" s="3">
        <f t="shared" si="19"/>
        <v>-0.58145361937667039</v>
      </c>
      <c r="BF19" s="3">
        <f t="shared" si="22"/>
        <v>-0.50327906767382258</v>
      </c>
      <c r="BG19" s="3">
        <f t="shared" si="2"/>
        <v>2.3311122221966296E-2</v>
      </c>
      <c r="BH19" s="3">
        <f t="shared" si="23"/>
        <v>0.40272012683052344</v>
      </c>
      <c r="BI19" s="12" t="e">
        <v>#N/A</v>
      </c>
      <c r="BJ19" s="12" t="e">
        <v>#N/A</v>
      </c>
      <c r="BK19" s="2">
        <v>2</v>
      </c>
    </row>
    <row r="20" spans="1:63" x14ac:dyDescent="0.25">
      <c r="A20" s="2" t="str">
        <f>'Real GDP'!A20</f>
        <v>Q2/1963</v>
      </c>
      <c r="B20" s="3">
        <f>100*DataTransformed!C16</f>
        <v>16.797546123712337</v>
      </c>
      <c r="C20" s="3">
        <f>100*DataTransformed!M16</f>
        <v>0.99866079648691652</v>
      </c>
      <c r="G20" s="3">
        <f t="shared" si="0"/>
        <v>3.8438105731635157</v>
      </c>
      <c r="H20" s="3">
        <f t="shared" si="1"/>
        <v>-0.69746251670369674</v>
      </c>
      <c r="L20" s="2">
        <v>1</v>
      </c>
      <c r="M20" s="3">
        <f t="shared" si="13"/>
        <v>-7.5499930359907222E-2</v>
      </c>
      <c r="N20" s="3">
        <f t="shared" si="3"/>
        <v>-1.0066478268300332</v>
      </c>
      <c r="O20" s="3">
        <f t="shared" si="4"/>
        <v>2.1751097474341907E-2</v>
      </c>
      <c r="P20" s="3">
        <f t="shared" si="5"/>
        <v>0.36152388198947233</v>
      </c>
      <c r="Q20" s="11">
        <v>9.3028777000000007E-2</v>
      </c>
      <c r="R20" s="11">
        <v>-0.18172561000000001</v>
      </c>
      <c r="S20" s="11">
        <v>2.2382215000000001E-4</v>
      </c>
      <c r="T20" s="11">
        <v>-6.4028607000000001E-2</v>
      </c>
      <c r="U20" s="11">
        <v>0.18713258999999999</v>
      </c>
      <c r="W20" s="12">
        <f t="shared" si="6"/>
        <v>-5.8397804850000012E-2</v>
      </c>
      <c r="X20" s="3">
        <f t="shared" si="14"/>
        <v>0.17278394573025874</v>
      </c>
      <c r="Y20" s="3">
        <f t="shared" si="16"/>
        <v>2.6927840212500651E-2</v>
      </c>
      <c r="Z20" s="3">
        <f t="shared" si="17"/>
        <v>5.8517888608367763E-2</v>
      </c>
      <c r="AA20" s="3">
        <f t="shared" si="20"/>
        <v>2.0140396233570737E-2</v>
      </c>
      <c r="AB20" s="3">
        <f t="shared" si="7"/>
        <v>190.62326847768082</v>
      </c>
      <c r="AC20" s="3">
        <f t="shared" si="21"/>
        <v>206.80531208535834</v>
      </c>
      <c r="AD20" s="12" t="e">
        <v>#N/A</v>
      </c>
      <c r="AE20" s="12" t="e">
        <v>#N/A</v>
      </c>
      <c r="AF20" s="2">
        <v>3</v>
      </c>
      <c r="AQ20" s="2">
        <v>1</v>
      </c>
      <c r="AR20" s="3">
        <f t="shared" si="8"/>
        <v>-0.70063173962275549</v>
      </c>
      <c r="AS20" s="3">
        <f t="shared" si="9"/>
        <v>-0.64575528953477246</v>
      </c>
      <c r="AT20" s="3">
        <f t="shared" si="10"/>
        <v>-0.75016421676629907</v>
      </c>
      <c r="AU20" s="3">
        <f t="shared" si="11"/>
        <v>-0.65615435015523715</v>
      </c>
      <c r="AV20" s="11">
        <v>-7.8217516000000001E-2</v>
      </c>
      <c r="AW20" s="11">
        <v>0.44707321</v>
      </c>
      <c r="AX20" s="11">
        <v>0.25692259000000001</v>
      </c>
      <c r="AY20" s="11">
        <v>0.23382528999999999</v>
      </c>
      <c r="AZ20" s="11">
        <v>-0.10010216</v>
      </c>
      <c r="BB20" s="12">
        <f t="shared" si="12"/>
        <v>0.83771892999999986</v>
      </c>
      <c r="BC20" s="3">
        <f t="shared" si="15"/>
        <v>-0.66708521614357019</v>
      </c>
      <c r="BD20" s="3">
        <f t="shared" si="18"/>
        <v>-0.63092224546888043</v>
      </c>
      <c r="BE20" s="3">
        <f t="shared" si="19"/>
        <v>-0.58517267158123176</v>
      </c>
      <c r="BF20" s="3">
        <f t="shared" si="22"/>
        <v>-0.55686943640967224</v>
      </c>
      <c r="BG20" s="3">
        <f t="shared" si="2"/>
        <v>9.5414783694567663E-3</v>
      </c>
      <c r="BH20" s="3">
        <f t="shared" si="23"/>
        <v>0.20438320532948304</v>
      </c>
      <c r="BI20" s="12" t="e">
        <v>#N/A</v>
      </c>
      <c r="BJ20" s="12" t="e">
        <v>#N/A</v>
      </c>
      <c r="BK20" s="2">
        <v>3</v>
      </c>
    </row>
    <row r="21" spans="1:63" x14ac:dyDescent="0.25">
      <c r="A21" s="2" t="str">
        <f>'Real GDP'!A21</f>
        <v>Q3/1963</v>
      </c>
      <c r="B21" s="3">
        <f>100*DataTransformed!C17</f>
        <v>2.0296623162362692</v>
      </c>
      <c r="C21" s="3">
        <f>100*DataTransformed!M17</f>
        <v>0.6731805329286189</v>
      </c>
      <c r="G21" s="3">
        <f t="shared" si="0"/>
        <v>-8.2800124363438185E-2</v>
      </c>
      <c r="H21" s="3">
        <f t="shared" si="1"/>
        <v>-0.79868243960428897</v>
      </c>
      <c r="L21" s="2">
        <v>1</v>
      </c>
      <c r="M21" s="3">
        <f t="shared" si="13"/>
        <v>3.8438105731635157</v>
      </c>
      <c r="N21" s="3">
        <f t="shared" si="3"/>
        <v>-7.5499930359907222E-2</v>
      </c>
      <c r="O21" s="3">
        <f t="shared" si="4"/>
        <v>-1.0066478268300332</v>
      </c>
      <c r="P21" s="3">
        <f t="shared" si="5"/>
        <v>2.1751097474341907E-2</v>
      </c>
      <c r="Q21" s="11">
        <v>3.9210555000000001E-2</v>
      </c>
      <c r="R21" s="11">
        <v>-0.12834324999999999</v>
      </c>
      <c r="S21" s="11">
        <v>8.9234154000000006E-3</v>
      </c>
      <c r="T21" s="11">
        <v>-8.1315470000000001E-2</v>
      </c>
      <c r="U21" s="11">
        <v>0.13691305000000001</v>
      </c>
      <c r="W21" s="12">
        <f t="shared" si="6"/>
        <v>-6.3822254599999989E-2</v>
      </c>
      <c r="X21" s="3">
        <f t="shared" si="14"/>
        <v>-0.36995625332621868</v>
      </c>
      <c r="Y21" s="3">
        <f t="shared" si="16"/>
        <v>0.13013720780444415</v>
      </c>
      <c r="Z21" s="3">
        <f t="shared" si="17"/>
        <v>0.11789575037888883</v>
      </c>
      <c r="AA21" s="3">
        <f t="shared" si="20"/>
        <v>9.4549786761178841E-4</v>
      </c>
      <c r="AB21" s="3">
        <f t="shared" si="7"/>
        <v>1.1663718320105037</v>
      </c>
      <c r="AC21" s="3">
        <f t="shared" si="21"/>
        <v>9.9203060338111368E-2</v>
      </c>
      <c r="AD21" s="12" t="e">
        <v>#N/A</v>
      </c>
      <c r="AE21" s="12" t="e">
        <v>#N/A</v>
      </c>
      <c r="AF21" s="2">
        <v>3</v>
      </c>
      <c r="AQ21" s="2">
        <v>1</v>
      </c>
      <c r="AR21" s="3">
        <f t="shared" si="8"/>
        <v>-0.69746251670369674</v>
      </c>
      <c r="AS21" s="3">
        <f t="shared" si="9"/>
        <v>-0.70063173962275549</v>
      </c>
      <c r="AT21" s="3">
        <f t="shared" si="10"/>
        <v>-0.64575528953477246</v>
      </c>
      <c r="AU21" s="3">
        <f t="shared" si="11"/>
        <v>-0.75016421676629907</v>
      </c>
      <c r="AV21" s="11">
        <v>-5.0104972999999997E-2</v>
      </c>
      <c r="AW21" s="11">
        <v>0.43208104000000003</v>
      </c>
      <c r="AX21" s="11">
        <v>0.26041916999999998</v>
      </c>
      <c r="AY21" s="11">
        <v>0.21734422</v>
      </c>
      <c r="AZ21" s="11">
        <v>-0.10174246000000001</v>
      </c>
      <c r="BB21" s="12">
        <f t="shared" si="12"/>
        <v>0.80810196999999995</v>
      </c>
      <c r="BC21" s="3">
        <f t="shared" si="15"/>
        <v>-0.59795086558359756</v>
      </c>
      <c r="BD21" s="3">
        <f t="shared" si="18"/>
        <v>-0.63236242549642108</v>
      </c>
      <c r="BE21" s="3">
        <f t="shared" si="19"/>
        <v>-0.59300899687432462</v>
      </c>
      <c r="BF21" s="3">
        <f t="shared" si="22"/>
        <v>-0.53907751898108658</v>
      </c>
      <c r="BG21" s="3">
        <f t="shared" si="2"/>
        <v>0.41662823019413164</v>
      </c>
      <c r="BH21" s="3">
        <f t="shared" si="23"/>
        <v>0.69685617621975737</v>
      </c>
      <c r="BI21" s="12" t="e">
        <v>#N/A</v>
      </c>
      <c r="BJ21" s="12" t="e">
        <v>#N/A</v>
      </c>
      <c r="BK21" s="2">
        <v>3</v>
      </c>
    </row>
    <row r="22" spans="1:63" x14ac:dyDescent="0.25">
      <c r="A22" s="2" t="str">
        <f>'Real GDP'!A22</f>
        <v>Q4/1963</v>
      </c>
      <c r="B22" s="3">
        <f>100*DataTransformed!C18</f>
        <v>8.7855518805117327</v>
      </c>
      <c r="C22" s="3">
        <f>100*DataTransformed!M18</f>
        <v>3.2083971949521839</v>
      </c>
      <c r="G22" s="3">
        <f t="shared" si="0"/>
        <v>1.7135133204217508</v>
      </c>
      <c r="H22" s="3">
        <f t="shared" si="1"/>
        <v>-1.026463429438503E-2</v>
      </c>
      <c r="L22" s="2">
        <v>1</v>
      </c>
      <c r="M22" s="3">
        <f t="shared" si="13"/>
        <v>-8.2800124363438185E-2</v>
      </c>
      <c r="N22" s="3">
        <f t="shared" si="3"/>
        <v>3.8438105731635157</v>
      </c>
      <c r="O22" s="3">
        <f t="shared" si="4"/>
        <v>-7.5499930359907222E-2</v>
      </c>
      <c r="P22" s="3">
        <f t="shared" si="5"/>
        <v>-1.0066478268300332</v>
      </c>
      <c r="Q22" s="11">
        <v>8.0193972000000004E-4</v>
      </c>
      <c r="R22" s="11">
        <v>-0.14510432000000001</v>
      </c>
      <c r="S22" s="11">
        <v>4.7890463000000001E-2</v>
      </c>
      <c r="T22" s="11">
        <v>-5.2426366000000002E-2</v>
      </c>
      <c r="U22" s="11">
        <v>0.14010064</v>
      </c>
      <c r="W22" s="12">
        <f t="shared" si="6"/>
        <v>-9.5395830000000181E-3</v>
      </c>
      <c r="X22" s="3">
        <f t="shared" si="14"/>
        <v>5.9824645683294486E-2</v>
      </c>
      <c r="Y22" s="3">
        <f t="shared" si="16"/>
        <v>-1.0692050552028209E-2</v>
      </c>
      <c r="Z22" s="3">
        <f t="shared" si="17"/>
        <v>-0.11412427328077426</v>
      </c>
      <c r="AA22" s="3">
        <f t="shared" si="20"/>
        <v>-0.16293893772404883</v>
      </c>
      <c r="AB22" s="3">
        <f t="shared" si="7"/>
        <v>38.681948897511894</v>
      </c>
      <c r="AC22" s="3">
        <f t="shared" si="21"/>
        <v>49.805336784640787</v>
      </c>
      <c r="AD22" s="12" t="e">
        <v>#N/A</v>
      </c>
      <c r="AE22" s="12" t="e">
        <v>#N/A</v>
      </c>
      <c r="AF22" s="2">
        <v>3</v>
      </c>
      <c r="AQ22" s="2">
        <v>1</v>
      </c>
      <c r="AR22" s="3">
        <f t="shared" si="8"/>
        <v>-0.79868243960428897</v>
      </c>
      <c r="AS22" s="3">
        <f t="shared" si="9"/>
        <v>-0.69746251670369674</v>
      </c>
      <c r="AT22" s="3">
        <f t="shared" si="10"/>
        <v>-0.70063173962275549</v>
      </c>
      <c r="AU22" s="3">
        <f t="shared" si="11"/>
        <v>-0.64575528953477246</v>
      </c>
      <c r="AV22" s="11">
        <v>-5.5606336999999999E-2</v>
      </c>
      <c r="AW22" s="11">
        <v>0.44461484000000001</v>
      </c>
      <c r="AX22" s="11">
        <v>0.27787349</v>
      </c>
      <c r="AY22" s="11">
        <v>0.22179463999999999</v>
      </c>
      <c r="AZ22" s="11">
        <v>-0.10002104000000001</v>
      </c>
      <c r="BB22" s="12">
        <f t="shared" si="12"/>
        <v>0.84426192999999994</v>
      </c>
      <c r="BC22" s="3">
        <f t="shared" si="15"/>
        <v>-0.69532599457354372</v>
      </c>
      <c r="BD22" s="3">
        <f t="shared" si="18"/>
        <v>-0.57667834181661981</v>
      </c>
      <c r="BE22" s="3">
        <f t="shared" si="19"/>
        <v>-0.63150299731902593</v>
      </c>
      <c r="BF22" s="3">
        <f t="shared" si="22"/>
        <v>-0.58146227533984285</v>
      </c>
      <c r="BG22" s="3">
        <f t="shared" si="2"/>
        <v>4.8526197202618189</v>
      </c>
      <c r="BH22" s="3">
        <f t="shared" si="23"/>
        <v>3.3735730921637246</v>
      </c>
      <c r="BI22" s="12" t="e">
        <v>#N/A</v>
      </c>
      <c r="BJ22" s="12" t="e">
        <v>#N/A</v>
      </c>
      <c r="BK22" s="2">
        <v>3</v>
      </c>
    </row>
    <row r="23" spans="1:63" x14ac:dyDescent="0.25">
      <c r="A23" s="2" t="str">
        <f>'Real GDP'!A23</f>
        <v>Q1/1964</v>
      </c>
      <c r="B23" s="3">
        <f>100*DataTransformed!C19</f>
        <v>2.3994812754093431</v>
      </c>
      <c r="C23" s="3">
        <f>100*DataTransformed!M19</f>
        <v>0.75375264697008504</v>
      </c>
      <c r="G23" s="3">
        <f t="shared" si="0"/>
        <v>1.5530489566646315E-2</v>
      </c>
      <c r="H23" s="3">
        <f t="shared" si="1"/>
        <v>-0.77362561102102789</v>
      </c>
      <c r="L23" s="2">
        <v>1</v>
      </c>
      <c r="M23" s="3">
        <f t="shared" si="13"/>
        <v>1.7135133204217508</v>
      </c>
      <c r="N23" s="3">
        <f t="shared" si="3"/>
        <v>-8.2800124363438185E-2</v>
      </c>
      <c r="O23" s="3">
        <f t="shared" si="4"/>
        <v>3.8438105731635157</v>
      </c>
      <c r="P23" s="3">
        <f t="shared" si="5"/>
        <v>-7.5499930359907222E-2</v>
      </c>
      <c r="Q23" s="11">
        <v>3.9577712000000001E-2</v>
      </c>
      <c r="R23" s="11">
        <v>-0.14655409</v>
      </c>
      <c r="S23" s="11">
        <v>3.7524088999999997E-2</v>
      </c>
      <c r="T23" s="11">
        <v>-3.2092085999999999E-2</v>
      </c>
      <c r="U23" s="11">
        <v>0.12657905</v>
      </c>
      <c r="W23" s="12">
        <f t="shared" si="6"/>
        <v>-1.4543037000000009E-2</v>
      </c>
      <c r="X23" s="3">
        <f t="shared" si="14"/>
        <v>-0.3475642815548089</v>
      </c>
      <c r="Y23" s="3">
        <f t="shared" si="16"/>
        <v>-0.22393881961005671</v>
      </c>
      <c r="Z23" s="3">
        <f t="shared" si="17"/>
        <v>-0.28561665489936905</v>
      </c>
      <c r="AA23" s="3">
        <f t="shared" si="20"/>
        <v>8.8605594897260082E-2</v>
      </c>
      <c r="AB23" s="3">
        <f t="shared" si="7"/>
        <v>1.8648368052746032</v>
      </c>
      <c r="AC23" s="3">
        <f t="shared" si="21"/>
        <v>7.5533523219156587E-2</v>
      </c>
      <c r="AD23" s="12" t="e">
        <v>#N/A</v>
      </c>
      <c r="AE23" s="12" t="e">
        <v>#N/A</v>
      </c>
      <c r="AF23" s="2">
        <v>3</v>
      </c>
      <c r="AQ23" s="2">
        <v>1</v>
      </c>
      <c r="AR23" s="3">
        <f t="shared" si="8"/>
        <v>-1.026463429438503E-2</v>
      </c>
      <c r="AS23" s="3">
        <f t="shared" si="9"/>
        <v>-0.79868243960428897</v>
      </c>
      <c r="AT23" s="3">
        <f t="shared" si="10"/>
        <v>-0.69746251670369674</v>
      </c>
      <c r="AU23" s="3">
        <f t="shared" si="11"/>
        <v>-0.70063173962275549</v>
      </c>
      <c r="AV23" s="11">
        <v>-8.3167895000000006E-2</v>
      </c>
      <c r="AW23" s="11">
        <v>0.46210532999999998</v>
      </c>
      <c r="AX23" s="11">
        <v>0.28875162999999998</v>
      </c>
      <c r="AY23" s="11">
        <v>0.22787950000000001</v>
      </c>
      <c r="AZ23" s="11">
        <v>-8.0006714000000007E-2</v>
      </c>
      <c r="BB23" s="12">
        <f t="shared" si="12"/>
        <v>0.89872974599999988</v>
      </c>
      <c r="BC23" s="3">
        <f t="shared" si="15"/>
        <v>-0.42141425986991088</v>
      </c>
      <c r="BD23" s="3">
        <f t="shared" si="18"/>
        <v>-0.67130680227142825</v>
      </c>
      <c r="BE23" s="3">
        <f t="shared" si="19"/>
        <v>-0.53530006872256597</v>
      </c>
      <c r="BF23" s="3">
        <f t="shared" si="22"/>
        <v>-0.60886042393194839</v>
      </c>
      <c r="BG23" s="3">
        <f t="shared" si="2"/>
        <v>1.2826967975422388</v>
      </c>
      <c r="BH23" s="3">
        <f t="shared" si="23"/>
        <v>0.28070375696464883</v>
      </c>
      <c r="BI23" s="12" t="e">
        <v>#N/A</v>
      </c>
      <c r="BJ23" s="12" t="e">
        <v>#N/A</v>
      </c>
      <c r="BK23" s="2">
        <v>3</v>
      </c>
    </row>
    <row r="24" spans="1:63" x14ac:dyDescent="0.25">
      <c r="A24" s="2" t="str">
        <f>'Real GDP'!A24</f>
        <v>Q2/1964</v>
      </c>
      <c r="B24" s="3">
        <f>100*DataTransformed!C20</f>
        <v>6.8464275268624419</v>
      </c>
      <c r="C24" s="3">
        <f>100*DataTransformed!M20</f>
        <v>1.3995768641061446</v>
      </c>
      <c r="G24" s="3">
        <f t="shared" si="0"/>
        <v>1.1979224253322489</v>
      </c>
      <c r="H24" s="3">
        <f t="shared" si="1"/>
        <v>-0.57278308757217156</v>
      </c>
      <c r="L24" s="2">
        <v>1</v>
      </c>
      <c r="M24" s="3">
        <f t="shared" si="13"/>
        <v>1.5530489566646315E-2</v>
      </c>
      <c r="N24" s="3">
        <f t="shared" si="3"/>
        <v>1.7135133204217508</v>
      </c>
      <c r="O24" s="3">
        <f t="shared" si="4"/>
        <v>-8.2800124363438185E-2</v>
      </c>
      <c r="P24" s="3">
        <f t="shared" si="5"/>
        <v>3.8438105731635157</v>
      </c>
      <c r="Q24" s="11">
        <v>5.9343558999999997E-2</v>
      </c>
      <c r="R24" s="11">
        <v>-0.11073742</v>
      </c>
      <c r="S24" s="11">
        <v>-3.2846377999999998E-3</v>
      </c>
      <c r="T24" s="11">
        <v>-5.7140420999999997E-2</v>
      </c>
      <c r="U24" s="11">
        <v>0.10966605</v>
      </c>
      <c r="W24" s="12">
        <f t="shared" si="6"/>
        <v>-6.1496428800000016E-2</v>
      </c>
      <c r="X24" s="3">
        <f t="shared" si="14"/>
        <v>0.47826223850304983</v>
      </c>
      <c r="Y24" s="3">
        <f t="shared" si="16"/>
        <v>0.64401582478083552</v>
      </c>
      <c r="Z24" s="3">
        <f t="shared" si="17"/>
        <v>0.57902269080540236</v>
      </c>
      <c r="AA24" s="3">
        <f t="shared" si="20"/>
        <v>0.6321231109480856</v>
      </c>
      <c r="AB24" s="3">
        <f t="shared" si="7"/>
        <v>7.3258124673776841</v>
      </c>
      <c r="AC24" s="3">
        <f t="shared" si="21"/>
        <v>4.5282007912721038</v>
      </c>
      <c r="AD24" s="12" t="e">
        <v>#N/A</v>
      </c>
      <c r="AE24" s="12" t="e">
        <v>#N/A</v>
      </c>
      <c r="AF24" s="2">
        <v>4</v>
      </c>
      <c r="AQ24" s="2">
        <v>1</v>
      </c>
      <c r="AR24" s="3">
        <f t="shared" si="8"/>
        <v>-0.77362561102102789</v>
      </c>
      <c r="AS24" s="3">
        <f t="shared" si="9"/>
        <v>-1.026463429438503E-2</v>
      </c>
      <c r="AT24" s="3">
        <f t="shared" si="10"/>
        <v>-0.79868243960428897</v>
      </c>
      <c r="AU24" s="3">
        <f t="shared" si="11"/>
        <v>-0.69746251670369674</v>
      </c>
      <c r="AV24" s="11">
        <v>-0.10552331</v>
      </c>
      <c r="AW24" s="11">
        <v>0.49323567000000001</v>
      </c>
      <c r="AX24" s="11">
        <v>0.27907845999999997</v>
      </c>
      <c r="AY24" s="11">
        <v>0.23813479000000001</v>
      </c>
      <c r="AZ24" s="11">
        <v>-7.9440335000000001E-2</v>
      </c>
      <c r="BB24" s="12">
        <f t="shared" si="12"/>
        <v>0.93100858499999994</v>
      </c>
      <c r="BC24" s="3">
        <f t="shared" si="15"/>
        <v>-0.62475511396742645</v>
      </c>
      <c r="BD24" s="3">
        <f t="shared" si="18"/>
        <v>-0.40707127140392124</v>
      </c>
      <c r="BE24" s="3">
        <f t="shared" si="19"/>
        <v>-0.65467452216732824</v>
      </c>
      <c r="BF24" s="3">
        <f t="shared" si="22"/>
        <v>-0.49057569080994479</v>
      </c>
      <c r="BG24" s="3">
        <f t="shared" si="2"/>
        <v>2.7929078991134698E-2</v>
      </c>
      <c r="BH24" s="3">
        <f t="shared" si="23"/>
        <v>6.9877780971814171E-2</v>
      </c>
      <c r="BI24" s="12" t="e">
        <v>#N/A</v>
      </c>
      <c r="BJ24" s="12" t="e">
        <v>#N/A</v>
      </c>
      <c r="BK24" s="2">
        <v>4</v>
      </c>
    </row>
    <row r="25" spans="1:63" x14ac:dyDescent="0.25">
      <c r="A25" s="2" t="str">
        <f>'Real GDP'!A25</f>
        <v>Q3/1964</v>
      </c>
      <c r="B25" s="3">
        <f>100*DataTransformed!C21</f>
        <v>1.5744824621780396</v>
      </c>
      <c r="C25" s="3">
        <f>100*DataTransformed!M21</f>
        <v>1.8841136631555955</v>
      </c>
      <c r="G25" s="3">
        <f t="shared" si="0"/>
        <v>-0.20382721988669764</v>
      </c>
      <c r="H25" s="3">
        <f t="shared" si="1"/>
        <v>-0.42209875142808262</v>
      </c>
      <c r="L25" s="2">
        <v>1</v>
      </c>
      <c r="M25" s="3">
        <f t="shared" si="13"/>
        <v>1.1979224253322489</v>
      </c>
      <c r="N25" s="3">
        <f t="shared" si="3"/>
        <v>1.5530489566646315E-2</v>
      </c>
      <c r="O25" s="3">
        <f t="shared" si="4"/>
        <v>1.7135133204217508</v>
      </c>
      <c r="P25" s="3">
        <f t="shared" si="5"/>
        <v>-8.2800124363438185E-2</v>
      </c>
      <c r="Q25" s="11">
        <v>7.5988377999999995E-2</v>
      </c>
      <c r="R25" s="11">
        <v>-5.0487573000000001E-2</v>
      </c>
      <c r="S25" s="11">
        <v>4.1361579000000004E-3</v>
      </c>
      <c r="T25" s="11">
        <v>-5.327751E-2</v>
      </c>
      <c r="U25" s="11">
        <v>0.14715950999999999</v>
      </c>
      <c r="W25" s="12">
        <f t="shared" si="6"/>
        <v>4.7530584899999992E-2</v>
      </c>
      <c r="X25" s="3">
        <f t="shared" si="14"/>
        <v>-8.7904130133352659E-2</v>
      </c>
      <c r="Y25" s="3">
        <f t="shared" si="16"/>
        <v>-0.10066021450478928</v>
      </c>
      <c r="Z25" s="3">
        <f t="shared" si="17"/>
        <v>-0.13331845210356474</v>
      </c>
      <c r="AA25" s="3">
        <f t="shared" si="20"/>
        <v>-0.10867802703449726</v>
      </c>
      <c r="AB25" s="3">
        <f t="shared" si="7"/>
        <v>0.19008188875255025</v>
      </c>
      <c r="AC25" s="3">
        <f t="shared" si="21"/>
        <v>0.12805928114749116</v>
      </c>
      <c r="AD25" s="12" t="e">
        <v>#N/A</v>
      </c>
      <c r="AE25" s="12" t="e">
        <v>#N/A</v>
      </c>
      <c r="AF25" s="2">
        <v>4</v>
      </c>
      <c r="AQ25" s="2">
        <v>1</v>
      </c>
      <c r="AR25" s="3">
        <f t="shared" si="8"/>
        <v>-0.57278308757217156</v>
      </c>
      <c r="AS25" s="3">
        <f t="shared" si="9"/>
        <v>-0.77362561102102789</v>
      </c>
      <c r="AT25" s="3">
        <f t="shared" si="10"/>
        <v>-1.026463429438503E-2</v>
      </c>
      <c r="AU25" s="3">
        <f t="shared" si="11"/>
        <v>-0.79868243960428897</v>
      </c>
      <c r="AV25" s="11">
        <v>-7.7517720999999998E-2</v>
      </c>
      <c r="AW25" s="11">
        <v>0.475101</v>
      </c>
      <c r="AX25" s="11">
        <v>0.28064953999999998</v>
      </c>
      <c r="AY25" s="11">
        <v>0.23805523000000001</v>
      </c>
      <c r="AZ25" s="11">
        <v>-0.10510174</v>
      </c>
      <c r="BB25" s="12">
        <f t="shared" si="12"/>
        <v>0.88870402999999998</v>
      </c>
      <c r="BC25" s="3">
        <f t="shared" si="15"/>
        <v>-0.48526584632185665</v>
      </c>
      <c r="BD25" s="3">
        <f t="shared" si="18"/>
        <v>-0.5685738273352956</v>
      </c>
      <c r="BE25" s="3">
        <f t="shared" si="19"/>
        <v>-0.33140089585675364</v>
      </c>
      <c r="BF25" s="3">
        <f t="shared" si="22"/>
        <v>-0.60755723934352768</v>
      </c>
      <c r="BG25" s="3">
        <f t="shared" si="2"/>
        <v>4.1257140231214837E-2</v>
      </c>
      <c r="BH25" s="3">
        <f t="shared" si="23"/>
        <v>0.35564011562602815</v>
      </c>
      <c r="BI25" s="12" t="e">
        <v>#N/A</v>
      </c>
      <c r="BJ25" s="12" t="e">
        <v>#N/A</v>
      </c>
      <c r="BK25" s="2">
        <v>4</v>
      </c>
    </row>
    <row r="26" spans="1:63" x14ac:dyDescent="0.25">
      <c r="A26" s="2" t="str">
        <f>'Real GDP'!A26</f>
        <v>Q4/1964</v>
      </c>
      <c r="B26" s="3">
        <f>100*DataTransformed!C22</f>
        <v>6.0403123155779781</v>
      </c>
      <c r="C26" s="3">
        <f>100*DataTransformed!M22</f>
        <v>1.7440587605845437</v>
      </c>
      <c r="G26" s="3">
        <f t="shared" si="0"/>
        <v>0.98358564876129706</v>
      </c>
      <c r="H26" s="3">
        <f t="shared" si="1"/>
        <v>-0.46565391598740058</v>
      </c>
      <c r="L26" s="2">
        <v>1</v>
      </c>
      <c r="M26" s="3">
        <f t="shared" si="13"/>
        <v>-0.20382721988669764</v>
      </c>
      <c r="N26" s="3">
        <f t="shared" si="3"/>
        <v>1.1979224253322489</v>
      </c>
      <c r="O26" s="3">
        <f t="shared" si="4"/>
        <v>1.5530489566646315E-2</v>
      </c>
      <c r="P26" s="3">
        <f t="shared" si="5"/>
        <v>1.7135133204217508</v>
      </c>
      <c r="Q26" s="11">
        <v>6.9283958000000007E-2</v>
      </c>
      <c r="R26" s="11">
        <v>-0.12746937999999999</v>
      </c>
      <c r="S26" s="11">
        <v>2.9844389999999998E-2</v>
      </c>
      <c r="T26" s="11">
        <v>-2.9962332000000001E-2</v>
      </c>
      <c r="U26" s="11">
        <v>0.12897126</v>
      </c>
      <c r="W26" s="12">
        <f t="shared" si="6"/>
        <v>1.3839380000000012E-3</v>
      </c>
      <c r="X26" s="3">
        <f t="shared" si="14"/>
        <v>0.35154559367450111</v>
      </c>
      <c r="Y26" s="3">
        <f t="shared" si="16"/>
        <v>0.3367135952887802</v>
      </c>
      <c r="Z26" s="3">
        <f t="shared" si="17"/>
        <v>0.25594631198487067</v>
      </c>
      <c r="AA26" s="3">
        <f t="shared" si="20"/>
        <v>0.31133113463024692</v>
      </c>
      <c r="AB26" s="3">
        <f t="shared" si="7"/>
        <v>5.6505412156681052</v>
      </c>
      <c r="AC26" s="3">
        <f t="shared" si="21"/>
        <v>6.3924640874249423</v>
      </c>
      <c r="AD26" s="12" t="e">
        <v>#N/A</v>
      </c>
      <c r="AE26" s="12" t="e">
        <v>#N/A</v>
      </c>
      <c r="AF26" s="2">
        <v>4</v>
      </c>
      <c r="AQ26" s="2">
        <v>1</v>
      </c>
      <c r="AR26" s="3">
        <f t="shared" si="8"/>
        <v>-0.42209875142808262</v>
      </c>
      <c r="AS26" s="3">
        <f t="shared" si="9"/>
        <v>-0.57278308757217156</v>
      </c>
      <c r="AT26" s="3">
        <f t="shared" si="10"/>
        <v>-0.77362561102102789</v>
      </c>
      <c r="AU26" s="3">
        <f t="shared" si="11"/>
        <v>-1.026463429438503E-2</v>
      </c>
      <c r="AV26" s="11">
        <v>-6.1930122999999997E-2</v>
      </c>
      <c r="AW26" s="11">
        <v>0.50191737000000003</v>
      </c>
      <c r="AX26" s="11">
        <v>0.28662530000000003</v>
      </c>
      <c r="AY26" s="11">
        <v>0.26971550999999999</v>
      </c>
      <c r="AZ26" s="11">
        <v>-8.3714472999999998E-2</v>
      </c>
      <c r="BB26" s="12">
        <f t="shared" si="12"/>
        <v>0.97454370699999993</v>
      </c>
      <c r="BC26" s="3">
        <f t="shared" si="15"/>
        <v>-0.64576247028247291</v>
      </c>
      <c r="BD26" s="3">
        <f t="shared" si="18"/>
        <v>-0.6519061117409678</v>
      </c>
      <c r="BE26" s="3">
        <f t="shared" si="19"/>
        <v>-0.74373164418545834</v>
      </c>
      <c r="BF26" s="3">
        <f t="shared" si="22"/>
        <v>-0.4490629396579553</v>
      </c>
      <c r="BG26" s="3">
        <f t="shared" si="2"/>
        <v>0.33541771350441585</v>
      </c>
      <c r="BH26" s="3">
        <f t="shared" si="23"/>
        <v>2.8461723881307646E-3</v>
      </c>
      <c r="BI26" s="12" t="e">
        <v>#N/A</v>
      </c>
      <c r="BJ26" s="12" t="e">
        <v>#N/A</v>
      </c>
      <c r="BK26" s="2">
        <v>4</v>
      </c>
    </row>
    <row r="27" spans="1:63" x14ac:dyDescent="0.25">
      <c r="A27" s="2" t="str">
        <f>'Real GDP'!A27</f>
        <v>Q1/1965</v>
      </c>
      <c r="B27" s="3">
        <f>100*DataTransformed!C23</f>
        <v>-1.1172635886396165</v>
      </c>
      <c r="C27" s="3">
        <f>100*DataTransformed!M23</f>
        <v>2.2585726848083354</v>
      </c>
      <c r="G27" s="3">
        <f t="shared" si="0"/>
        <v>-0.91953158050848727</v>
      </c>
      <c r="H27" s="3">
        <f t="shared" si="1"/>
        <v>-0.30564710275743229</v>
      </c>
      <c r="L27" s="2">
        <v>1</v>
      </c>
      <c r="M27" s="3">
        <f t="shared" si="13"/>
        <v>0.98358564876129706</v>
      </c>
      <c r="N27" s="3">
        <f t="shared" si="3"/>
        <v>-0.20382721988669764</v>
      </c>
      <c r="O27" s="3">
        <f t="shared" si="4"/>
        <v>1.1979224253322489</v>
      </c>
      <c r="P27" s="3">
        <f t="shared" si="5"/>
        <v>1.5530489566646315E-2</v>
      </c>
      <c r="Q27" s="11">
        <v>0.11208986999999999</v>
      </c>
      <c r="R27" s="11">
        <v>-0.1991378</v>
      </c>
      <c r="S27" s="11">
        <v>3.9057718999999998E-2</v>
      </c>
      <c r="T27" s="11">
        <v>-1.1472118E-2</v>
      </c>
      <c r="U27" s="11">
        <v>0.13881652</v>
      </c>
      <c r="W27" s="12">
        <f t="shared" si="6"/>
        <v>-3.2735679000000018E-2</v>
      </c>
      <c r="X27" s="3">
        <f t="shared" si="14"/>
        <v>-0.1033270573875029</v>
      </c>
      <c r="Y27" s="3">
        <f t="shared" si="16"/>
        <v>-1.5500002520557761E-2</v>
      </c>
      <c r="Z27" s="3">
        <f t="shared" si="17"/>
        <v>-2.911924344703813E-3</v>
      </c>
      <c r="AA27" s="3">
        <f t="shared" si="20"/>
        <v>5.7064188866725162E-3</v>
      </c>
      <c r="AB27" s="3">
        <f t="shared" si="7"/>
        <v>9.4232092883417646</v>
      </c>
      <c r="AC27" s="3">
        <f t="shared" si="21"/>
        <v>12.108985643854959</v>
      </c>
      <c r="AD27" s="12" t="e">
        <v>#N/A</v>
      </c>
      <c r="AE27" s="12" t="e">
        <v>#N/A</v>
      </c>
      <c r="AF27" s="2">
        <v>4</v>
      </c>
      <c r="AQ27" s="2">
        <v>1</v>
      </c>
      <c r="AR27" s="3">
        <f t="shared" si="8"/>
        <v>-0.46565391598740058</v>
      </c>
      <c r="AS27" s="3">
        <f t="shared" si="9"/>
        <v>-0.42209875142808262</v>
      </c>
      <c r="AT27" s="3">
        <f t="shared" si="10"/>
        <v>-0.57278308757217156</v>
      </c>
      <c r="AU27" s="3">
        <f t="shared" si="11"/>
        <v>-0.77362561102102789</v>
      </c>
      <c r="AV27" s="11">
        <v>-3.0592972E-2</v>
      </c>
      <c r="AW27" s="11">
        <v>0.54248744999999998</v>
      </c>
      <c r="AX27" s="11">
        <v>0.27222922999999999</v>
      </c>
      <c r="AY27" s="11">
        <v>0.27401009999999998</v>
      </c>
      <c r="AZ27" s="11">
        <v>-9.4958793E-2</v>
      </c>
      <c r="BB27" s="12">
        <f t="shared" si="12"/>
        <v>0.99376798700000002</v>
      </c>
      <c r="BC27" s="3">
        <f t="shared" si="15"/>
        <v>-0.48159779239926259</v>
      </c>
      <c r="BD27" s="3">
        <f t="shared" si="18"/>
        <v>-0.59675852724455614</v>
      </c>
      <c r="BE27" s="3">
        <f t="shared" si="19"/>
        <v>-0.57847321496741555</v>
      </c>
      <c r="BF27" s="3">
        <f t="shared" si="22"/>
        <v>-0.71835384411102543</v>
      </c>
      <c r="BG27" s="3">
        <f t="shared" si="2"/>
        <v>0.32011001404365724</v>
      </c>
      <c r="BH27" s="3">
        <f t="shared" si="23"/>
        <v>1.7611665954434628</v>
      </c>
      <c r="BI27" s="12" t="e">
        <v>#N/A</v>
      </c>
      <c r="BJ27" s="12" t="e">
        <v>#N/A</v>
      </c>
      <c r="BK27" s="2">
        <v>4</v>
      </c>
    </row>
    <row r="28" spans="1:63" x14ac:dyDescent="0.25">
      <c r="A28" s="2" t="str">
        <f>'Real GDP'!A28</f>
        <v>Q2/1965</v>
      </c>
      <c r="B28" s="3">
        <f>100*DataTransformed!C24</f>
        <v>0.42524475724903255</v>
      </c>
      <c r="C28" s="3">
        <f>100*DataTransformed!M24</f>
        <v>1.3688997579745177</v>
      </c>
      <c r="G28" s="3">
        <f t="shared" si="0"/>
        <v>-0.50939632680851055</v>
      </c>
      <c r="H28" s="3">
        <f t="shared" si="1"/>
        <v>-0.58232324918906908</v>
      </c>
      <c r="L28" s="2">
        <v>1</v>
      </c>
      <c r="M28" s="3">
        <f t="shared" si="13"/>
        <v>-0.91953158050848727</v>
      </c>
      <c r="N28" s="3">
        <f t="shared" si="3"/>
        <v>0.98358564876129706</v>
      </c>
      <c r="O28" s="3">
        <f t="shared" si="4"/>
        <v>-0.20382721988669764</v>
      </c>
      <c r="P28" s="3">
        <f t="shared" si="5"/>
        <v>1.1979224253322489</v>
      </c>
      <c r="Q28" s="11">
        <v>9.8022262999999998E-2</v>
      </c>
      <c r="R28" s="11">
        <v>-0.20015409000000001</v>
      </c>
      <c r="S28" s="11">
        <v>4.9111836999999998E-2</v>
      </c>
      <c r="T28" s="11">
        <v>2.3327420000000001E-2</v>
      </c>
      <c r="U28" s="11">
        <v>0.11087189</v>
      </c>
      <c r="W28" s="12">
        <f t="shared" si="6"/>
        <v>-1.6842943000000027E-2</v>
      </c>
      <c r="X28" s="3">
        <f t="shared" si="14"/>
        <v>0.45843712798468306</v>
      </c>
      <c r="Y28" s="3">
        <f t="shared" si="16"/>
        <v>0.33971255700310732</v>
      </c>
      <c r="Z28" s="3">
        <f t="shared" si="17"/>
        <v>0.24235610092193557</v>
      </c>
      <c r="AA28" s="3">
        <f t="shared" si="20"/>
        <v>0.2584970848922411</v>
      </c>
      <c r="AB28" s="3">
        <f t="shared" si="7"/>
        <v>13.249579728891135</v>
      </c>
      <c r="AC28" s="3">
        <f t="shared" si="21"/>
        <v>8.3407043180417713</v>
      </c>
      <c r="AD28" s="12" t="e">
        <v>#N/A</v>
      </c>
      <c r="AE28" s="12" t="e">
        <v>#N/A</v>
      </c>
      <c r="AF28" s="2">
        <v>5</v>
      </c>
      <c r="AQ28" s="2">
        <v>1</v>
      </c>
      <c r="AR28" s="3">
        <f t="shared" si="8"/>
        <v>-0.30564710275743229</v>
      </c>
      <c r="AS28" s="3">
        <f t="shared" si="9"/>
        <v>-0.46565391598740058</v>
      </c>
      <c r="AT28" s="3">
        <f t="shared" si="10"/>
        <v>-0.42209875142808262</v>
      </c>
      <c r="AU28" s="3">
        <f t="shared" si="11"/>
        <v>-0.57278308757217156</v>
      </c>
      <c r="AV28" s="11">
        <v>-7.2761253999999997E-3</v>
      </c>
      <c r="AW28" s="11">
        <v>0.54179076999999998</v>
      </c>
      <c r="AX28" s="11">
        <v>0.27852740999999998</v>
      </c>
      <c r="AY28" s="11">
        <v>0.25526325999999999</v>
      </c>
      <c r="AZ28" s="11">
        <v>-9.0979852E-2</v>
      </c>
      <c r="BB28" s="12">
        <f t="shared" si="12"/>
        <v>0.98460158799999986</v>
      </c>
      <c r="BC28" s="3">
        <f t="shared" si="15"/>
        <v>-0.3582048665235894</v>
      </c>
      <c r="BD28" s="3">
        <f t="shared" si="18"/>
        <v>-0.47988686776205736</v>
      </c>
      <c r="BE28" s="3">
        <f t="shared" si="19"/>
        <v>-0.61244180098548728</v>
      </c>
      <c r="BF28" s="3">
        <f t="shared" si="22"/>
        <v>-0.59062764779841193</v>
      </c>
      <c r="BG28" s="3">
        <f t="shared" si="2"/>
        <v>0.51936451443786058</v>
      </c>
      <c r="BH28" s="3">
        <f t="shared" si="23"/>
        <v>7.1307249959960391E-4</v>
      </c>
      <c r="BI28" s="12" t="e">
        <v>#N/A</v>
      </c>
      <c r="BJ28" s="12" t="e">
        <v>#N/A</v>
      </c>
      <c r="BK28" s="2">
        <v>5</v>
      </c>
    </row>
    <row r="29" spans="1:63" x14ac:dyDescent="0.25">
      <c r="A29" s="2" t="str">
        <f>'Real GDP'!A29</f>
        <v>Q3/1965</v>
      </c>
      <c r="B29" s="3">
        <f>100*DataTransformed!C25</f>
        <v>3.3103027498967208</v>
      </c>
      <c r="C29" s="3">
        <f>100*DataTransformed!M25</f>
        <v>1.7050765229583931</v>
      </c>
      <c r="G29" s="3">
        <f t="shared" si="0"/>
        <v>0.25770745898787645</v>
      </c>
      <c r="H29" s="3">
        <f t="shared" si="1"/>
        <v>-0.47777686022947069</v>
      </c>
      <c r="L29" s="2">
        <v>1</v>
      </c>
      <c r="M29" s="3">
        <f t="shared" si="13"/>
        <v>-0.50939632680851055</v>
      </c>
      <c r="N29" s="3">
        <f t="shared" si="3"/>
        <v>-0.91953158050848727</v>
      </c>
      <c r="O29" s="3">
        <f t="shared" si="4"/>
        <v>0.98358564876129706</v>
      </c>
      <c r="P29" s="3">
        <f t="shared" si="5"/>
        <v>-0.20382721988669764</v>
      </c>
      <c r="Q29" s="11">
        <v>5.7031850000000002E-2</v>
      </c>
      <c r="R29" s="11">
        <v>-0.2369946</v>
      </c>
      <c r="S29" s="11">
        <v>3.2320092000000002E-2</v>
      </c>
      <c r="T29" s="11">
        <v>7.8055013000000006E-2</v>
      </c>
      <c r="U29" s="11">
        <v>6.2714560000000003E-2</v>
      </c>
      <c r="W29" s="12">
        <f t="shared" si="6"/>
        <v>-6.3904934999999996E-2</v>
      </c>
      <c r="X29" s="3">
        <f t="shared" si="14"/>
        <v>0.2120275396239715</v>
      </c>
      <c r="Y29" s="3">
        <f t="shared" si="16"/>
        <v>-3.8549881839929467E-2</v>
      </c>
      <c r="Z29" s="3">
        <f t="shared" si="17"/>
        <v>8.2614362184633625E-4</v>
      </c>
      <c r="AA29" s="3">
        <f t="shared" si="20"/>
        <v>1.107408794141982E-3</v>
      </c>
      <c r="AB29" s="3">
        <f t="shared" si="7"/>
        <v>2.9515592093912711E-2</v>
      </c>
      <c r="AC29" s="3">
        <f t="shared" si="21"/>
        <v>0.93135299723944565</v>
      </c>
      <c r="AD29" s="12" t="e">
        <v>#N/A</v>
      </c>
      <c r="AE29" s="12" t="e">
        <v>#N/A</v>
      </c>
      <c r="AF29" s="2">
        <v>5</v>
      </c>
      <c r="AQ29" s="2">
        <v>1</v>
      </c>
      <c r="AR29" s="3">
        <f t="shared" si="8"/>
        <v>-0.58232324918906908</v>
      </c>
      <c r="AS29" s="3">
        <f t="shared" si="9"/>
        <v>-0.30564710275743229</v>
      </c>
      <c r="AT29" s="3">
        <f t="shared" si="10"/>
        <v>-0.46565391598740058</v>
      </c>
      <c r="AU29" s="3">
        <f t="shared" si="11"/>
        <v>-0.42209875142808262</v>
      </c>
      <c r="AV29" s="11">
        <v>6.6148926999999996E-3</v>
      </c>
      <c r="AW29" s="11">
        <v>0.54082609999999998</v>
      </c>
      <c r="AX29" s="11">
        <v>0.27115746000000002</v>
      </c>
      <c r="AY29" s="11">
        <v>0.24313660000000001</v>
      </c>
      <c r="AZ29" s="11">
        <v>-8.1843021000000002E-2</v>
      </c>
      <c r="BB29" s="12">
        <f t="shared" si="12"/>
        <v>0.97327713900000001</v>
      </c>
      <c r="BC29" s="3">
        <f t="shared" si="15"/>
        <v>-0.46987088407097655</v>
      </c>
      <c r="BD29" s="3">
        <f t="shared" si="18"/>
        <v>-0.36694116644899244</v>
      </c>
      <c r="BE29" s="3">
        <f t="shared" si="19"/>
        <v>-0.50954245949795818</v>
      </c>
      <c r="BF29" s="3">
        <f t="shared" si="22"/>
        <v>-0.67920777240906538</v>
      </c>
      <c r="BG29" s="3">
        <f t="shared" si="2"/>
        <v>6.4629130681961942E-4</v>
      </c>
      <c r="BH29" s="3">
        <f t="shared" si="23"/>
        <v>0.41953630849991164</v>
      </c>
      <c r="BI29" s="12" t="e">
        <v>#N/A</v>
      </c>
      <c r="BJ29" s="12" t="e">
        <v>#N/A</v>
      </c>
      <c r="BK29" s="2">
        <v>5</v>
      </c>
    </row>
    <row r="30" spans="1:63" x14ac:dyDescent="0.25">
      <c r="A30" s="2" t="str">
        <f>'Real GDP'!A30</f>
        <v>Q4/1965</v>
      </c>
      <c r="B30" s="3">
        <f>100*DataTransformed!C26</f>
        <v>2.469403413864768</v>
      </c>
      <c r="C30" s="3">
        <f>100*DataTransformed!M26</f>
        <v>2.6467656317590738</v>
      </c>
      <c r="G30" s="3">
        <f t="shared" si="0"/>
        <v>3.4121983136905926E-2</v>
      </c>
      <c r="H30" s="3">
        <f t="shared" si="1"/>
        <v>-0.18492439062939081</v>
      </c>
      <c r="L30" s="2">
        <v>1</v>
      </c>
      <c r="M30" s="3">
        <f t="shared" si="13"/>
        <v>0.25770745898787645</v>
      </c>
      <c r="N30" s="3">
        <f t="shared" si="3"/>
        <v>-0.50939632680851055</v>
      </c>
      <c r="O30" s="3">
        <f t="shared" si="4"/>
        <v>-0.91953158050848727</v>
      </c>
      <c r="P30" s="3">
        <f t="shared" si="5"/>
        <v>0.98358564876129706</v>
      </c>
      <c r="Q30" s="11">
        <v>2.4436253000000002E-2</v>
      </c>
      <c r="R30" s="11">
        <v>-0.25012057999999998</v>
      </c>
      <c r="S30" s="11">
        <v>5.0100697999999999E-2</v>
      </c>
      <c r="T30" s="11">
        <v>0.10861551999999999</v>
      </c>
      <c r="U30" s="11">
        <v>4.3364974000000001E-2</v>
      </c>
      <c r="W30" s="12">
        <f t="shared" si="6"/>
        <v>-4.8039387999999988E-2</v>
      </c>
      <c r="X30" s="3">
        <f t="shared" si="14"/>
        <v>-0.1227650323321608</v>
      </c>
      <c r="Y30" s="3">
        <f t="shared" si="16"/>
        <v>-1.9770176375201627E-2</v>
      </c>
      <c r="Z30" s="3">
        <f t="shared" si="17"/>
        <v>0.21585456949686635</v>
      </c>
      <c r="AA30" s="3">
        <f t="shared" si="20"/>
        <v>0.26291706824678812</v>
      </c>
      <c r="AB30" s="3">
        <f t="shared" si="7"/>
        <v>0.34815677048184379</v>
      </c>
      <c r="AC30" s="3">
        <f t="shared" si="21"/>
        <v>0.7404474201255522</v>
      </c>
      <c r="AD30" s="12" t="e">
        <v>#N/A</v>
      </c>
      <c r="AE30" s="12" t="e">
        <v>#N/A</v>
      </c>
      <c r="AF30" s="2">
        <v>5</v>
      </c>
      <c r="AQ30" s="2">
        <v>1</v>
      </c>
      <c r="AR30" s="3">
        <f t="shared" si="8"/>
        <v>-0.47777686022947069</v>
      </c>
      <c r="AS30" s="3">
        <f t="shared" si="9"/>
        <v>-0.58232324918906908</v>
      </c>
      <c r="AT30" s="3">
        <f t="shared" si="10"/>
        <v>-0.30564710275743229</v>
      </c>
      <c r="AU30" s="3">
        <f t="shared" si="11"/>
        <v>-0.46565391598740058</v>
      </c>
      <c r="AV30" s="11">
        <v>2.9696995E-2</v>
      </c>
      <c r="AW30" s="11">
        <v>0.57573189999999996</v>
      </c>
      <c r="AX30" s="11">
        <v>0.27214781999999998</v>
      </c>
      <c r="AY30" s="11">
        <v>0.23376891</v>
      </c>
      <c r="AZ30" s="11">
        <v>-9.9094619999999994E-2</v>
      </c>
      <c r="BB30" s="12">
        <f t="shared" si="12"/>
        <v>0.98255400999999987</v>
      </c>
      <c r="BC30" s="3">
        <f t="shared" si="15"/>
        <v>-0.42915937951804906</v>
      </c>
      <c r="BD30" s="3">
        <f t="shared" si="18"/>
        <v>-0.44160831232411707</v>
      </c>
      <c r="BE30" s="3">
        <f t="shared" si="19"/>
        <v>-0.34150668773697179</v>
      </c>
      <c r="BF30" s="3">
        <f t="shared" si="22"/>
        <v>-0.52539731945496648</v>
      </c>
      <c r="BG30" s="3">
        <f t="shared" si="2"/>
        <v>0.6167839657969566</v>
      </c>
      <c r="BH30" s="3">
        <f t="shared" si="23"/>
        <v>1.1986226687104269</v>
      </c>
      <c r="BI30" s="12" t="e">
        <v>#N/A</v>
      </c>
      <c r="BJ30" s="12" t="e">
        <v>#N/A</v>
      </c>
      <c r="BK30" s="2">
        <v>5</v>
      </c>
    </row>
    <row r="31" spans="1:63" x14ac:dyDescent="0.25">
      <c r="A31" s="2" t="str">
        <f>'Real GDP'!A31</f>
        <v>Q1/1966</v>
      </c>
      <c r="B31" s="3">
        <f>100*DataTransformed!C27</f>
        <v>0.65886252671951695</v>
      </c>
      <c r="C31" s="3">
        <f>100*DataTransformed!M27</f>
        <v>2.6368550952197367</v>
      </c>
      <c r="G31" s="3">
        <f t="shared" si="0"/>
        <v>-0.44728004497056673</v>
      </c>
      <c r="H31" s="3">
        <f t="shared" si="1"/>
        <v>-0.18800643232816658</v>
      </c>
      <c r="L31" s="2">
        <v>1</v>
      </c>
      <c r="M31" s="3">
        <f t="shared" si="13"/>
        <v>3.4121983136905926E-2</v>
      </c>
      <c r="N31" s="3">
        <f t="shared" si="3"/>
        <v>0.25770745898787645</v>
      </c>
      <c r="O31" s="3">
        <f t="shared" si="4"/>
        <v>-0.50939632680851055</v>
      </c>
      <c r="P31" s="3">
        <f t="shared" si="5"/>
        <v>-0.91953158050848727</v>
      </c>
      <c r="Q31" s="11">
        <v>4.0860606000000001E-2</v>
      </c>
      <c r="R31" s="11">
        <v>-0.28155374</v>
      </c>
      <c r="S31" s="11">
        <v>5.0497713999999999E-2</v>
      </c>
      <c r="T31" s="11">
        <v>7.6576558000000003E-2</v>
      </c>
      <c r="U31" s="11">
        <v>8.3263122999999994E-2</v>
      </c>
      <c r="W31" s="12">
        <f t="shared" si="6"/>
        <v>-7.1216345000000014E-2</v>
      </c>
      <c r="X31" s="3">
        <f t="shared" si="14"/>
        <v>-7.1303816863877725E-2</v>
      </c>
      <c r="Y31" s="3">
        <f t="shared" si="16"/>
        <v>-2.7150172337587972E-2</v>
      </c>
      <c r="Z31" s="3">
        <f t="shared" si="17"/>
        <v>-2.8858930759734135E-2</v>
      </c>
      <c r="AA31" s="3">
        <f t="shared" si="20"/>
        <v>-3.8331216260849607E-2</v>
      </c>
      <c r="AB31" s="3">
        <f t="shared" si="7"/>
        <v>1.9995009543822224</v>
      </c>
      <c r="AC31" s="3">
        <f t="shared" si="21"/>
        <v>2.3655862099881988</v>
      </c>
      <c r="AD31" s="12" t="e">
        <v>#N/A</v>
      </c>
      <c r="AE31" s="12" t="e">
        <v>#N/A</v>
      </c>
      <c r="AF31" s="2">
        <v>5</v>
      </c>
      <c r="AQ31" s="2">
        <v>1</v>
      </c>
      <c r="AR31" s="3">
        <f t="shared" si="8"/>
        <v>-0.18492439062939081</v>
      </c>
      <c r="AS31" s="3">
        <f t="shared" si="9"/>
        <v>-0.47777686022947069</v>
      </c>
      <c r="AT31" s="3">
        <f t="shared" si="10"/>
        <v>-0.58232324918906908</v>
      </c>
      <c r="AU31" s="3">
        <f t="shared" si="11"/>
        <v>-0.30564710275743229</v>
      </c>
      <c r="AV31" s="11">
        <v>2.2071991999999999E-2</v>
      </c>
      <c r="AW31" s="11">
        <v>0.55730838999999999</v>
      </c>
      <c r="AX31" s="11">
        <v>0.25818381000000001</v>
      </c>
      <c r="AY31" s="11">
        <v>0.22337739000000001</v>
      </c>
      <c r="AZ31" s="11">
        <v>-0.12224059</v>
      </c>
      <c r="BB31" s="12">
        <f t="shared" si="12"/>
        <v>0.91662900000000003</v>
      </c>
      <c r="BC31" s="3">
        <f t="shared" si="15"/>
        <v>-0.29705753788459383</v>
      </c>
      <c r="BD31" s="3">
        <f t="shared" si="18"/>
        <v>-0.45325076865938096</v>
      </c>
      <c r="BE31" s="3">
        <f t="shared" si="19"/>
        <v>-0.476196416693692</v>
      </c>
      <c r="BF31" s="3">
        <f t="shared" si="22"/>
        <v>-0.35813328322615656</v>
      </c>
      <c r="BG31" s="3">
        <f t="shared" si="2"/>
        <v>0.12296385191894323</v>
      </c>
      <c r="BH31" s="3">
        <f t="shared" si="23"/>
        <v>0.2992699009867944</v>
      </c>
      <c r="BI31" s="12" t="e">
        <v>#N/A</v>
      </c>
      <c r="BJ31" s="12" t="e">
        <v>#N/A</v>
      </c>
      <c r="BK31" s="2">
        <v>5</v>
      </c>
    </row>
    <row r="32" spans="1:63" x14ac:dyDescent="0.25">
      <c r="A32" s="2" t="str">
        <f>'Real GDP'!A32</f>
        <v>Q2/1966</v>
      </c>
      <c r="B32" s="3">
        <f>100*DataTransformed!C28</f>
        <v>2.3167759994137782</v>
      </c>
      <c r="C32" s="3">
        <f>100*DataTransformed!M28</f>
        <v>3.2227232759780122</v>
      </c>
      <c r="G32" s="3">
        <f t="shared" si="0"/>
        <v>-6.4598934631621037E-3</v>
      </c>
      <c r="H32" s="3">
        <f t="shared" si="1"/>
        <v>-5.8094184817609473E-3</v>
      </c>
      <c r="L32" s="2">
        <v>1</v>
      </c>
      <c r="M32" s="3">
        <f t="shared" si="13"/>
        <v>-0.44728004497056673</v>
      </c>
      <c r="N32" s="3">
        <f t="shared" si="3"/>
        <v>3.4121983136905926E-2</v>
      </c>
      <c r="O32" s="3">
        <f t="shared" si="4"/>
        <v>0.25770745898787645</v>
      </c>
      <c r="P32" s="3">
        <f t="shared" si="5"/>
        <v>-0.50939632680851055</v>
      </c>
      <c r="Q32" s="11">
        <v>3.7955956999999999E-2</v>
      </c>
      <c r="R32" s="11">
        <v>-0.23610587</v>
      </c>
      <c r="S32" s="11">
        <v>1.3108229000000001E-2</v>
      </c>
      <c r="T32" s="11">
        <v>5.9331949000000002E-2</v>
      </c>
      <c r="U32" s="11">
        <v>0.10088058</v>
      </c>
      <c r="W32" s="12">
        <f t="shared" si="6"/>
        <v>-6.2785112000000004E-2</v>
      </c>
      <c r="X32" s="3">
        <f t="shared" si="14"/>
        <v>0.10791076883558365</v>
      </c>
      <c r="Y32" s="3">
        <f t="shared" si="16"/>
        <v>3.997996562527268E-2</v>
      </c>
      <c r="Z32" s="3">
        <f t="shared" si="17"/>
        <v>3.097752724044394E-2</v>
      </c>
      <c r="AA32" s="3">
        <f t="shared" si="20"/>
        <v>4.783553269282332E-2</v>
      </c>
      <c r="AB32" s="3">
        <f t="shared" si="7"/>
        <v>0.1850248729270014</v>
      </c>
      <c r="AC32" s="3">
        <f t="shared" si="21"/>
        <v>4.169916272768516E-2</v>
      </c>
      <c r="AD32" s="12" t="e">
        <v>#N/A</v>
      </c>
      <c r="AE32" s="12" t="e">
        <v>#N/A</v>
      </c>
      <c r="AF32" s="2">
        <v>6</v>
      </c>
      <c r="AQ32" s="2">
        <v>1</v>
      </c>
      <c r="AR32" s="3">
        <f t="shared" si="8"/>
        <v>-0.18800643232816658</v>
      </c>
      <c r="AS32" s="3">
        <f t="shared" si="9"/>
        <v>-0.18492439062939081</v>
      </c>
      <c r="AT32" s="3">
        <f t="shared" si="10"/>
        <v>-0.47777686022947069</v>
      </c>
      <c r="AU32" s="3">
        <f t="shared" si="11"/>
        <v>-0.58232324918906908</v>
      </c>
      <c r="AV32" s="11">
        <v>2.9801088999999999E-2</v>
      </c>
      <c r="AW32" s="11">
        <v>0.57544300000000004</v>
      </c>
      <c r="AX32" s="11">
        <v>0.24057228</v>
      </c>
      <c r="AY32" s="11">
        <v>0.21852708000000001</v>
      </c>
      <c r="AZ32" s="11">
        <v>-0.12538693000000001</v>
      </c>
      <c r="BB32" s="12">
        <f t="shared" si="12"/>
        <v>0.9091554300000001</v>
      </c>
      <c r="BC32" s="3">
        <f t="shared" si="15"/>
        <v>-0.15426503639361239</v>
      </c>
      <c r="BD32" s="3">
        <f t="shared" si="18"/>
        <v>-0.22676616039931655</v>
      </c>
      <c r="BE32" s="3">
        <f t="shared" si="19"/>
        <v>-0.40203299552862509</v>
      </c>
      <c r="BF32" s="3">
        <f t="shared" si="22"/>
        <v>-0.4372536617389608</v>
      </c>
      <c r="BG32" s="3">
        <f t="shared" si="2"/>
        <v>0.22788229658223655</v>
      </c>
      <c r="BH32" s="3">
        <f t="shared" si="23"/>
        <v>1.9247160631486506</v>
      </c>
      <c r="BI32" s="12" t="e">
        <v>#N/A</v>
      </c>
      <c r="BJ32" s="12" t="e">
        <v>#N/A</v>
      </c>
      <c r="BK32" s="2">
        <v>6</v>
      </c>
    </row>
    <row r="33" spans="1:63" x14ac:dyDescent="0.25">
      <c r="A33" s="2" t="str">
        <f>'Real GDP'!A33</f>
        <v>Q3/1966</v>
      </c>
      <c r="B33" s="3">
        <f>100*DataTransformed!C29</f>
        <v>1.3171356770918408</v>
      </c>
      <c r="C33" s="3">
        <f>100*DataTransformed!M29</f>
        <v>4.0309877416799367</v>
      </c>
      <c r="G33" s="3">
        <f t="shared" si="0"/>
        <v>-0.27225277445275431</v>
      </c>
      <c r="H33" s="3">
        <f t="shared" si="1"/>
        <v>0.24554980682802055</v>
      </c>
      <c r="L33" s="2">
        <v>1</v>
      </c>
      <c r="M33" s="3">
        <f t="shared" si="13"/>
        <v>-6.4598934631621037E-3</v>
      </c>
      <c r="N33" s="3">
        <f t="shared" si="3"/>
        <v>-0.44728004497056673</v>
      </c>
      <c r="O33" s="3">
        <f t="shared" si="4"/>
        <v>3.4121983136905926E-2</v>
      </c>
      <c r="P33" s="3">
        <f t="shared" si="5"/>
        <v>0.25770745898787645</v>
      </c>
      <c r="Q33" s="11">
        <v>5.4725688000000001E-2</v>
      </c>
      <c r="R33" s="11">
        <v>-0.24592918</v>
      </c>
      <c r="S33" s="11">
        <v>-6.0327051999999999E-2</v>
      </c>
      <c r="T33" s="11">
        <v>0.12056346</v>
      </c>
      <c r="U33" s="11">
        <v>0.13146996999999999</v>
      </c>
      <c r="W33" s="12">
        <f t="shared" si="6"/>
        <v>-5.4222802000000014E-2</v>
      </c>
      <c r="X33" s="3">
        <f t="shared" si="14"/>
        <v>0.12129210708474392</v>
      </c>
      <c r="Y33" s="3">
        <f t="shared" si="16"/>
        <v>3.4636743481382098E-2</v>
      </c>
      <c r="Z33" s="3">
        <f t="shared" si="17"/>
        <v>5.0073889278515873E-2</v>
      </c>
      <c r="AA33" s="3">
        <f t="shared" si="20"/>
        <v>1.316918276876179E-2</v>
      </c>
      <c r="AB33" s="3">
        <f t="shared" si="7"/>
        <v>2.1907326413885082</v>
      </c>
      <c r="AC33" s="3">
        <f t="shared" si="21"/>
        <v>1.1523266403431529</v>
      </c>
      <c r="AD33" s="12" t="e">
        <v>#N/A</v>
      </c>
      <c r="AE33" s="12" t="e">
        <v>#N/A</v>
      </c>
      <c r="AF33" s="2">
        <v>6</v>
      </c>
      <c r="AQ33" s="2">
        <v>1</v>
      </c>
      <c r="AR33" s="3">
        <f t="shared" si="8"/>
        <v>-5.8094184817609473E-3</v>
      </c>
      <c r="AS33" s="3">
        <f t="shared" si="9"/>
        <v>-0.18800643232816658</v>
      </c>
      <c r="AT33" s="3">
        <f t="shared" si="10"/>
        <v>-0.18492439062939081</v>
      </c>
      <c r="AU33" s="3">
        <f t="shared" si="11"/>
        <v>-0.47777686022947069</v>
      </c>
      <c r="AV33" s="11">
        <v>1.7323610999999999E-2</v>
      </c>
      <c r="AW33" s="11">
        <v>0.56288961000000004</v>
      </c>
      <c r="AX33" s="11">
        <v>0.24539891999999999</v>
      </c>
      <c r="AY33" s="11">
        <v>0.19344381999999999</v>
      </c>
      <c r="AZ33" s="11">
        <v>-0.14070154000000001</v>
      </c>
      <c r="BB33" s="12">
        <f t="shared" si="12"/>
        <v>0.86103080999999992</v>
      </c>
      <c r="BC33" s="3">
        <f t="shared" si="15"/>
        <v>-6.31566273780651E-4</v>
      </c>
      <c r="BD33" s="3">
        <f t="shared" si="18"/>
        <v>-8.470279579310995E-2</v>
      </c>
      <c r="BE33" s="3">
        <f t="shared" si="19"/>
        <v>-0.16390634112222441</v>
      </c>
      <c r="BF33" s="3">
        <f t="shared" si="22"/>
        <v>-0.37809643793933978</v>
      </c>
      <c r="BG33" s="3">
        <f t="shared" si="2"/>
        <v>0.62665382229676792</v>
      </c>
      <c r="BH33" s="3">
        <f t="shared" si="23"/>
        <v>4.0215542987281934</v>
      </c>
      <c r="BI33" s="12" t="e">
        <v>#N/A</v>
      </c>
      <c r="BJ33" s="12" t="e">
        <v>#N/A</v>
      </c>
      <c r="BK33" s="2">
        <v>6</v>
      </c>
    </row>
    <row r="34" spans="1:63" x14ac:dyDescent="0.25">
      <c r="A34" s="2" t="str">
        <f>'Real GDP'!A34</f>
        <v>Q4/1966</v>
      </c>
      <c r="B34" s="3">
        <f>100*DataTransformed!C30</f>
        <v>-1.676645986626113</v>
      </c>
      <c r="C34" s="3">
        <f>100*DataTransformed!M30</f>
        <v>3.665545526327918</v>
      </c>
      <c r="G34" s="3">
        <f t="shared" si="0"/>
        <v>-1.0682649357120348</v>
      </c>
      <c r="H34" s="3">
        <f t="shared" si="1"/>
        <v>0.13190226194108584</v>
      </c>
      <c r="L34" s="2">
        <v>1</v>
      </c>
      <c r="M34" s="3">
        <f t="shared" si="13"/>
        <v>-0.27225277445275431</v>
      </c>
      <c r="N34" s="3">
        <f t="shared" si="3"/>
        <v>-6.4598934631621037E-3</v>
      </c>
      <c r="O34" s="3">
        <f t="shared" si="4"/>
        <v>-0.44728004497056673</v>
      </c>
      <c r="P34" s="3">
        <f t="shared" si="5"/>
        <v>3.4121983136905926E-2</v>
      </c>
      <c r="Q34" s="11">
        <v>5.2885527000000002E-2</v>
      </c>
      <c r="R34" s="11">
        <v>-0.20980736999999999</v>
      </c>
      <c r="S34" s="11">
        <v>-5.7158049000000002E-2</v>
      </c>
      <c r="T34" s="11">
        <v>5.0075160000000001E-2</v>
      </c>
      <c r="U34" s="11">
        <v>0.11643182000000001</v>
      </c>
      <c r="W34" s="12">
        <f t="shared" si="6"/>
        <v>-0.10045843899999997</v>
      </c>
      <c r="X34" s="3">
        <f t="shared" si="14"/>
        <v>9.1950665272168719E-2</v>
      </c>
      <c r="Y34" s="3">
        <f t="shared" si="16"/>
        <v>-2.4153487818214213E-2</v>
      </c>
      <c r="Z34" s="3">
        <f t="shared" si="17"/>
        <v>8.0967862485142577E-3</v>
      </c>
      <c r="AA34" s="3">
        <f t="shared" si="20"/>
        <v>2.6161914078396818E-2</v>
      </c>
      <c r="AB34" s="3">
        <f t="shared" si="7"/>
        <v>19.040495431154685</v>
      </c>
      <c r="AC34" s="3">
        <f t="shared" si="21"/>
        <v>16.942376197871305</v>
      </c>
      <c r="AD34" s="12" t="e">
        <v>#N/A</v>
      </c>
      <c r="AE34" s="12" t="e">
        <v>#N/A</v>
      </c>
      <c r="AF34" s="2">
        <v>6</v>
      </c>
      <c r="AQ34" s="2">
        <v>1</v>
      </c>
      <c r="AR34" s="3">
        <f t="shared" si="8"/>
        <v>0.24554980682802055</v>
      </c>
      <c r="AS34" s="3">
        <f t="shared" si="9"/>
        <v>-5.8094184817609473E-3</v>
      </c>
      <c r="AT34" s="3">
        <f t="shared" si="10"/>
        <v>-0.18800643232816658</v>
      </c>
      <c r="AU34" s="3">
        <f t="shared" si="11"/>
        <v>-0.18492439062939081</v>
      </c>
      <c r="AV34" s="11">
        <v>2.4687283000000001E-2</v>
      </c>
      <c r="AW34" s="11">
        <v>0.55083764999999996</v>
      </c>
      <c r="AX34" s="11">
        <v>0.22626888000000001</v>
      </c>
      <c r="AY34" s="11">
        <v>0.17363876</v>
      </c>
      <c r="AZ34" s="11">
        <v>-0.13272094000000001</v>
      </c>
      <c r="BB34" s="12">
        <f t="shared" si="12"/>
        <v>0.81802434999999996</v>
      </c>
      <c r="BC34" s="3">
        <f t="shared" si="15"/>
        <v>0.15052900610955464</v>
      </c>
      <c r="BD34" s="3">
        <f t="shared" si="18"/>
        <v>5.1929479761951003E-3</v>
      </c>
      <c r="BE34" s="3">
        <f t="shared" si="19"/>
        <v>-7.3949828503820647E-2</v>
      </c>
      <c r="BF34" s="3">
        <f t="shared" si="22"/>
        <v>-0.17157240922914382</v>
      </c>
      <c r="BG34" s="3">
        <f t="shared" si="2"/>
        <v>3.5874942454593392E-3</v>
      </c>
      <c r="BH34" s="3">
        <f t="shared" si="23"/>
        <v>0.95227462657222706</v>
      </c>
      <c r="BI34" s="12" t="e">
        <v>#N/A</v>
      </c>
      <c r="BJ34" s="12" t="e">
        <v>#N/A</v>
      </c>
      <c r="BK34" s="2">
        <v>6</v>
      </c>
    </row>
    <row r="35" spans="1:63" x14ac:dyDescent="0.25">
      <c r="A35" s="2" t="str">
        <f>'Real GDP'!A35</f>
        <v>Q1/1967</v>
      </c>
      <c r="B35" s="3">
        <f>100*DataTransformed!C31</f>
        <v>5.4096599803543199</v>
      </c>
      <c r="C35" s="3">
        <f>100*DataTransformed!M31</f>
        <v>1.3715935810315827</v>
      </c>
      <c r="G35" s="3">
        <f t="shared" si="0"/>
        <v>0.81590243577068833</v>
      </c>
      <c r="H35" s="3">
        <f t="shared" si="1"/>
        <v>-0.58148550695805634</v>
      </c>
      <c r="L35" s="2">
        <v>1</v>
      </c>
      <c r="M35" s="3">
        <f t="shared" si="13"/>
        <v>-1.0682649357120348</v>
      </c>
      <c r="N35" s="3">
        <f t="shared" si="3"/>
        <v>-0.27225277445275431</v>
      </c>
      <c r="O35" s="3">
        <f t="shared" si="4"/>
        <v>-6.4598934631621037E-3</v>
      </c>
      <c r="P35" s="3">
        <f t="shared" si="5"/>
        <v>-0.44728004497056673</v>
      </c>
      <c r="Q35" s="11">
        <v>5.7914581999999999E-2</v>
      </c>
      <c r="R35" s="11">
        <v>-0.20817923999999999</v>
      </c>
      <c r="S35" s="11">
        <v>-5.3208823000000002E-2</v>
      </c>
      <c r="T35" s="11">
        <v>7.4536142999999999E-2</v>
      </c>
      <c r="U35" s="11">
        <v>0.10377211</v>
      </c>
      <c r="W35" s="12">
        <f t="shared" si="6"/>
        <v>-8.3079810000000004E-2</v>
      </c>
      <c r="X35" s="3">
        <f t="shared" si="14"/>
        <v>0.24789472455187017</v>
      </c>
      <c r="Y35" s="3">
        <f t="shared" si="16"/>
        <v>-3.2460727123032954E-3</v>
      </c>
      <c r="Z35" s="3">
        <f t="shared" si="17"/>
        <v>-6.2341809990467678E-3</v>
      </c>
      <c r="AA35" s="3">
        <f t="shared" si="20"/>
        <v>-2.2210295219945025E-3</v>
      </c>
      <c r="AB35" s="3">
        <f t="shared" si="7"/>
        <v>4.5636182260073275</v>
      </c>
      <c r="AC35" s="3">
        <f t="shared" si="21"/>
        <v>9.4675703517135386</v>
      </c>
      <c r="AD35" s="12" t="e">
        <v>#N/A</v>
      </c>
      <c r="AE35" s="12" t="e">
        <v>#N/A</v>
      </c>
      <c r="AF35" s="2">
        <v>6</v>
      </c>
      <c r="AQ35" s="2">
        <v>1</v>
      </c>
      <c r="AR35" s="3">
        <f t="shared" si="8"/>
        <v>0.13190226194108584</v>
      </c>
      <c r="AS35" s="3">
        <f t="shared" si="9"/>
        <v>0.24554980682802055</v>
      </c>
      <c r="AT35" s="3">
        <f t="shared" si="10"/>
        <v>-5.8094184817609473E-3</v>
      </c>
      <c r="AU35" s="3">
        <f t="shared" si="11"/>
        <v>-0.18800643232816658</v>
      </c>
      <c r="AV35" s="11">
        <v>2.6787906E-2</v>
      </c>
      <c r="AW35" s="11">
        <v>0.5398541</v>
      </c>
      <c r="AX35" s="11">
        <v>0.22561929</v>
      </c>
      <c r="AY35" s="11">
        <v>0.14952270000000001</v>
      </c>
      <c r="AZ35" s="11">
        <v>-9.6973323E-2</v>
      </c>
      <c r="BB35" s="12">
        <f t="shared" si="12"/>
        <v>0.81802276699999998</v>
      </c>
      <c r="BC35" s="3">
        <f t="shared" si="15"/>
        <v>0.17075962453575844</v>
      </c>
      <c r="BD35" s="3">
        <f t="shared" si="18"/>
        <v>0.18710825696056188</v>
      </c>
      <c r="BE35" s="3">
        <f t="shared" si="19"/>
        <v>4.5420680234964934E-2</v>
      </c>
      <c r="BF35" s="3">
        <f t="shared" si="22"/>
        <v>-4.3267505449355211E-2</v>
      </c>
      <c r="BG35" s="3">
        <f t="shared" si="2"/>
        <v>5.8510806586352428</v>
      </c>
      <c r="BH35" s="3">
        <f t="shared" si="23"/>
        <v>2.9952546582052553</v>
      </c>
      <c r="BI35" s="12" t="e">
        <v>#N/A</v>
      </c>
      <c r="BJ35" s="12" t="e">
        <v>#N/A</v>
      </c>
      <c r="BK35" s="2">
        <v>6</v>
      </c>
    </row>
    <row r="36" spans="1:63" x14ac:dyDescent="0.25">
      <c r="A36" s="2" t="str">
        <f>'Real GDP'!A36</f>
        <v>Q2/1967</v>
      </c>
      <c r="B36" s="3">
        <f>100*DataTransformed!C32</f>
        <v>5.5749965083187192</v>
      </c>
      <c r="C36" s="3">
        <f>100*DataTransformed!M32</f>
        <v>2.3768379283856333</v>
      </c>
      <c r="G36" s="3">
        <f t="shared" si="0"/>
        <v>0.85986351969175212</v>
      </c>
      <c r="H36" s="3">
        <f t="shared" si="1"/>
        <v>-0.26886822496667573</v>
      </c>
      <c r="L36" s="2">
        <v>1</v>
      </c>
      <c r="M36" s="3">
        <f t="shared" si="13"/>
        <v>0.81590243577068833</v>
      </c>
      <c r="N36" s="3">
        <f t="shared" si="3"/>
        <v>-1.0682649357120348</v>
      </c>
      <c r="O36" s="3">
        <f t="shared" si="4"/>
        <v>-0.27225277445275431</v>
      </c>
      <c r="P36" s="3">
        <f t="shared" si="5"/>
        <v>-6.4598934631621037E-3</v>
      </c>
      <c r="Q36" s="11">
        <v>0.11261159</v>
      </c>
      <c r="R36" s="11">
        <v>-0.2518011</v>
      </c>
      <c r="S36" s="11">
        <v>-2.4517753E-2</v>
      </c>
      <c r="T36" s="11">
        <v>7.0385060999999999E-2</v>
      </c>
      <c r="U36" s="11">
        <v>6.0678984999999998E-2</v>
      </c>
      <c r="W36" s="12">
        <f t="shared" si="6"/>
        <v>-0.14525480699999999</v>
      </c>
      <c r="X36" s="3">
        <f t="shared" si="14"/>
        <v>-8.619659290321928E-2</v>
      </c>
      <c r="Y36" s="3">
        <f t="shared" si="16"/>
        <v>4.2186138020385601E-2</v>
      </c>
      <c r="Z36" s="3">
        <f t="shared" si="17"/>
        <v>3.3925617953300263E-2</v>
      </c>
      <c r="AA36" s="3">
        <f t="shared" si="20"/>
        <v>7.1490077837680036E-2</v>
      </c>
      <c r="AB36" s="3">
        <f t="shared" si="7"/>
        <v>12.660134137997455</v>
      </c>
      <c r="AC36" s="3">
        <f t="shared" si="21"/>
        <v>8.7915371145462586</v>
      </c>
      <c r="AD36" s="12" t="e">
        <v>#N/A</v>
      </c>
      <c r="AE36" s="12" t="e">
        <v>#N/A</v>
      </c>
      <c r="AF36" s="2">
        <v>7</v>
      </c>
      <c r="AQ36" s="2">
        <v>1</v>
      </c>
      <c r="AR36" s="3">
        <f t="shared" si="8"/>
        <v>-0.58148550695805634</v>
      </c>
      <c r="AS36" s="3">
        <f t="shared" si="9"/>
        <v>0.13190226194108584</v>
      </c>
      <c r="AT36" s="3">
        <f t="shared" si="10"/>
        <v>0.24554980682802055</v>
      </c>
      <c r="AU36" s="3">
        <f t="shared" si="11"/>
        <v>-5.8094184817609473E-3</v>
      </c>
      <c r="AV36" s="11">
        <v>2.1623243E-2</v>
      </c>
      <c r="AW36" s="11">
        <v>0.53210584999999999</v>
      </c>
      <c r="AX36" s="11">
        <v>0.21334422</v>
      </c>
      <c r="AY36" s="11">
        <v>0.16093507000000001</v>
      </c>
      <c r="AZ36" s="11">
        <v>-0.1188584</v>
      </c>
      <c r="BB36" s="12">
        <f t="shared" si="12"/>
        <v>0.78752674</v>
      </c>
      <c r="BC36" s="3">
        <f t="shared" si="15"/>
        <v>-0.21943993821651431</v>
      </c>
      <c r="BD36" s="3">
        <f t="shared" si="18"/>
        <v>0.18601151282490966</v>
      </c>
      <c r="BE36" s="3">
        <f t="shared" si="19"/>
        <v>0.20522158063728382</v>
      </c>
      <c r="BF36" s="3">
        <f t="shared" si="22"/>
        <v>4.4860005342673516E-2</v>
      </c>
      <c r="BG36" s="3">
        <f t="shared" si="2"/>
        <v>2.526204059230466E-2</v>
      </c>
      <c r="BH36" s="3">
        <f t="shared" si="23"/>
        <v>1.0177111041383895</v>
      </c>
      <c r="BI36" s="12" t="e">
        <v>#N/A</v>
      </c>
      <c r="BJ36" s="12" t="e">
        <v>#N/A</v>
      </c>
      <c r="BK36" s="2">
        <v>7</v>
      </c>
    </row>
    <row r="37" spans="1:63" x14ac:dyDescent="0.25">
      <c r="A37" s="2" t="str">
        <f>'Real GDP'!A37</f>
        <v>Q3/1967</v>
      </c>
      <c r="B37" s="3">
        <f>100*DataTransformed!C33</f>
        <v>1.7557681673718406</v>
      </c>
      <c r="C37" s="3">
        <f>100*DataTransformed!M33</f>
        <v>3.4930346466021334</v>
      </c>
      <c r="G37" s="3">
        <f t="shared" si="0"/>
        <v>-0.15562543291419065</v>
      </c>
      <c r="H37" s="3">
        <f t="shared" si="1"/>
        <v>7.8253731137835819E-2</v>
      </c>
      <c r="L37" s="2">
        <v>1</v>
      </c>
      <c r="M37" s="3">
        <f t="shared" si="13"/>
        <v>0.85986351969175212</v>
      </c>
      <c r="N37" s="3">
        <f t="shared" si="3"/>
        <v>0.81590243577068833</v>
      </c>
      <c r="O37" s="3">
        <f t="shared" si="4"/>
        <v>-1.0682649357120348</v>
      </c>
      <c r="P37" s="3">
        <f t="shared" si="5"/>
        <v>-0.27225277445275431</v>
      </c>
      <c r="Q37" s="11">
        <v>8.6149259000000006E-2</v>
      </c>
      <c r="R37" s="11">
        <v>-0.23522614</v>
      </c>
      <c r="S37" s="11">
        <v>-2.2099180999999999E-2</v>
      </c>
      <c r="T37" s="11">
        <v>2.942436E-2</v>
      </c>
      <c r="U37" s="11">
        <v>5.9010604000000001E-2</v>
      </c>
      <c r="W37" s="12">
        <f t="shared" si="6"/>
        <v>-0.16889035699999999</v>
      </c>
      <c r="X37" s="3">
        <f t="shared" si="14"/>
        <v>-0.18164270597524274</v>
      </c>
      <c r="Y37" s="3">
        <f t="shared" si="16"/>
        <v>2.2601977835479001E-2</v>
      </c>
      <c r="Z37" s="3">
        <f t="shared" si="17"/>
        <v>-7.1934475541367629E-2</v>
      </c>
      <c r="AA37" s="3">
        <f t="shared" si="20"/>
        <v>1.8858779750767281E-2</v>
      </c>
      <c r="AB37" s="3">
        <f t="shared" si="7"/>
        <v>9.5746827459848513E-3</v>
      </c>
      <c r="AC37" s="3">
        <f t="shared" si="21"/>
        <v>0.43063876244330318</v>
      </c>
      <c r="AD37" s="12" t="e">
        <v>#N/A</v>
      </c>
      <c r="AE37" s="12" t="e">
        <v>#N/A</v>
      </c>
      <c r="AF37" s="2">
        <v>7</v>
      </c>
      <c r="AQ37" s="2">
        <v>1</v>
      </c>
      <c r="AR37" s="3">
        <f t="shared" si="8"/>
        <v>-0.26886822496667573</v>
      </c>
      <c r="AS37" s="3">
        <f t="shared" si="9"/>
        <v>-0.58148550695805634</v>
      </c>
      <c r="AT37" s="3">
        <f t="shared" si="10"/>
        <v>0.13190226194108584</v>
      </c>
      <c r="AU37" s="3">
        <f t="shared" si="11"/>
        <v>0.24554980682802055</v>
      </c>
      <c r="AV37" s="11">
        <v>1.7265361E-2</v>
      </c>
      <c r="AW37" s="11">
        <v>0.52849142999999998</v>
      </c>
      <c r="AX37" s="11">
        <v>0.25116295999999999</v>
      </c>
      <c r="AY37" s="11">
        <v>0.18766419000000001</v>
      </c>
      <c r="AZ37" s="11">
        <v>-0.12431841</v>
      </c>
      <c r="BB37" s="12">
        <f t="shared" si="12"/>
        <v>0.84300016999999994</v>
      </c>
      <c r="BC37" s="3">
        <f t="shared" si="15"/>
        <v>-0.27664984323321118</v>
      </c>
      <c r="BD37" s="3">
        <f t="shared" si="18"/>
        <v>-0.22715656117315752</v>
      </c>
      <c r="BE37" s="3">
        <f t="shared" si="19"/>
        <v>0.16164425070557162</v>
      </c>
      <c r="BF37" s="3">
        <f t="shared" si="22"/>
        <v>0.17361590073460764</v>
      </c>
      <c r="BG37" s="3">
        <f t="shared" si="2"/>
        <v>1.3023810253967605</v>
      </c>
      <c r="BH37" s="3">
        <f t="shared" si="23"/>
        <v>9.4030676372096181E-2</v>
      </c>
      <c r="BI37" s="12" t="e">
        <v>#N/A</v>
      </c>
      <c r="BJ37" s="12" t="e">
        <v>#N/A</v>
      </c>
      <c r="BK37" s="2">
        <v>7</v>
      </c>
    </row>
    <row r="38" spans="1:63" x14ac:dyDescent="0.25">
      <c r="A38" s="2" t="str">
        <f>'Real GDP'!A38</f>
        <v>Q4/1967</v>
      </c>
      <c r="B38" s="3">
        <f>100*DataTransformed!C34</f>
        <v>2.1245217088111445</v>
      </c>
      <c r="C38" s="3">
        <f>100*DataTransformed!M34</f>
        <v>4.4593726532887956</v>
      </c>
      <c r="G38" s="3">
        <f t="shared" si="0"/>
        <v>-5.7578101323356258E-2</v>
      </c>
      <c r="H38" s="3">
        <f t="shared" si="1"/>
        <v>0.37877167180619986</v>
      </c>
      <c r="L38" s="2">
        <v>1</v>
      </c>
      <c r="M38" s="3">
        <f t="shared" si="13"/>
        <v>-0.15562543291419065</v>
      </c>
      <c r="N38" s="3">
        <f t="shared" si="3"/>
        <v>0.85986351969175212</v>
      </c>
      <c r="O38" s="3">
        <f t="shared" si="4"/>
        <v>0.81590243577068833</v>
      </c>
      <c r="P38" s="3">
        <f t="shared" si="5"/>
        <v>-1.0682649357120348</v>
      </c>
      <c r="Q38" s="11">
        <v>0.11497962</v>
      </c>
      <c r="R38" s="11">
        <v>-0.23450712000000001</v>
      </c>
      <c r="S38" s="11">
        <v>-1.8608352000000002E-2</v>
      </c>
      <c r="T38" s="11">
        <v>4.0999149999999998E-2</v>
      </c>
      <c r="U38" s="11">
        <v>6.9980704000000005E-2</v>
      </c>
      <c r="W38" s="12">
        <f t="shared" si="6"/>
        <v>-0.14213561800000002</v>
      </c>
      <c r="X38" s="3">
        <f t="shared" si="14"/>
        <v>9.4167623114961879E-2</v>
      </c>
      <c r="Y38" s="3">
        <f t="shared" si="16"/>
        <v>7.0842539935351459E-2</v>
      </c>
      <c r="Z38" s="3">
        <f t="shared" si="17"/>
        <v>0.1016398445947654</v>
      </c>
      <c r="AA38" s="3">
        <f t="shared" si="20"/>
        <v>-2.1733818082688164E-2</v>
      </c>
      <c r="AB38" s="3">
        <f t="shared" si="7"/>
        <v>0.32571200740826867</v>
      </c>
      <c r="AC38" s="3">
        <f t="shared" si="21"/>
        <v>1.8173586543315464E-2</v>
      </c>
      <c r="AD38" s="12" t="e">
        <v>#N/A</v>
      </c>
      <c r="AE38" s="12" t="e">
        <v>#N/A</v>
      </c>
      <c r="AF38" s="2">
        <v>7</v>
      </c>
      <c r="AQ38" s="2">
        <v>1</v>
      </c>
      <c r="AR38" s="3">
        <f t="shared" si="8"/>
        <v>7.8253731137835819E-2</v>
      </c>
      <c r="AS38" s="3">
        <f t="shared" si="9"/>
        <v>-0.26886822496667573</v>
      </c>
      <c r="AT38" s="3">
        <f t="shared" si="10"/>
        <v>-0.58148550695805634</v>
      </c>
      <c r="AU38" s="3">
        <f t="shared" si="11"/>
        <v>0.13190226194108584</v>
      </c>
      <c r="AV38" s="11">
        <v>2.2516705000000001E-2</v>
      </c>
      <c r="AW38" s="11">
        <v>0.55181192000000001</v>
      </c>
      <c r="AX38" s="11">
        <v>0.27468239</v>
      </c>
      <c r="AY38" s="11">
        <v>0.18803091</v>
      </c>
      <c r="AZ38" s="11">
        <v>-0.13414375000000001</v>
      </c>
      <c r="BB38" s="12">
        <f t="shared" si="12"/>
        <v>0.88038146999999989</v>
      </c>
      <c r="BC38" s="3">
        <f t="shared" si="15"/>
        <v>-0.13518643307796541</v>
      </c>
      <c r="BD38" s="3">
        <f t="shared" si="18"/>
        <v>-0.32199333563211413</v>
      </c>
      <c r="BE38" s="3">
        <f t="shared" si="19"/>
        <v>-0.25532343709874905</v>
      </c>
      <c r="BF38" s="3">
        <f t="shared" si="22"/>
        <v>0.16876144240014207</v>
      </c>
      <c r="BG38" s="3">
        <f t="shared" si="2"/>
        <v>2.7313210500731366</v>
      </c>
      <c r="BH38" s="3">
        <f t="shared" si="23"/>
        <v>0.4560350387780126</v>
      </c>
      <c r="BI38" s="12" t="e">
        <v>#N/A</v>
      </c>
      <c r="BJ38" s="12" t="e">
        <v>#N/A</v>
      </c>
      <c r="BK38" s="2">
        <v>7</v>
      </c>
    </row>
    <row r="39" spans="1:63" x14ac:dyDescent="0.25">
      <c r="A39" s="2" t="str">
        <f>'Real GDP'!A39</f>
        <v>Q1/1968</v>
      </c>
      <c r="B39" s="3">
        <f>100*DataTransformed!C35</f>
        <v>14.28449867707613</v>
      </c>
      <c r="C39" s="3">
        <f>100*DataTransformed!M35</f>
        <v>4.4176278714054718</v>
      </c>
      <c r="G39" s="3">
        <f t="shared" si="0"/>
        <v>3.1756201190675069</v>
      </c>
      <c r="H39" s="3">
        <f t="shared" si="1"/>
        <v>0.36578961397713811</v>
      </c>
      <c r="L39" s="2">
        <v>1</v>
      </c>
      <c r="M39" s="3">
        <f t="shared" si="13"/>
        <v>-5.7578101323356258E-2</v>
      </c>
      <c r="N39" s="3">
        <f t="shared" si="3"/>
        <v>-0.15562543291419065</v>
      </c>
      <c r="O39" s="3">
        <f t="shared" si="4"/>
        <v>0.85986351969175212</v>
      </c>
      <c r="P39" s="3">
        <f t="shared" si="5"/>
        <v>0.81590243577068833</v>
      </c>
      <c r="Q39" s="11">
        <v>0.14813065</v>
      </c>
      <c r="R39" s="11">
        <v>-0.27131470000000002</v>
      </c>
      <c r="S39" s="11">
        <v>-1.9579993E-2</v>
      </c>
      <c r="T39" s="11">
        <v>7.2564346000000002E-2</v>
      </c>
      <c r="U39" s="11">
        <v>8.6877405000000005E-2</v>
      </c>
      <c r="W39" s="12">
        <f t="shared" si="6"/>
        <v>-0.13145294200000002</v>
      </c>
      <c r="X39" s="3">
        <f t="shared" si="14"/>
        <v>0.30007850048282453</v>
      </c>
      <c r="Y39" s="3">
        <f t="shared" si="16"/>
        <v>0.18814367501580215</v>
      </c>
      <c r="Z39" s="3">
        <f t="shared" si="17"/>
        <v>0.14694722611406483</v>
      </c>
      <c r="AA39" s="3">
        <f t="shared" si="20"/>
        <v>0.12990559482943506</v>
      </c>
      <c r="AB39" s="3">
        <f t="shared" si="7"/>
        <v>116.96075359850707</v>
      </c>
      <c r="AC39" s="3">
        <f t="shared" si="21"/>
        <v>131.21371487457549</v>
      </c>
      <c r="AD39" s="12" t="e">
        <v>#N/A</v>
      </c>
      <c r="AE39" s="12" t="e">
        <v>#N/A</v>
      </c>
      <c r="AF39" s="2">
        <v>7</v>
      </c>
      <c r="AQ39" s="2">
        <v>1</v>
      </c>
      <c r="AR39" s="3">
        <f t="shared" si="8"/>
        <v>0.37877167180619986</v>
      </c>
      <c r="AS39" s="3">
        <f t="shared" si="9"/>
        <v>7.8253731137835819E-2</v>
      </c>
      <c r="AT39" s="3">
        <f t="shared" si="10"/>
        <v>-0.26886822496667573</v>
      </c>
      <c r="AU39" s="3">
        <f t="shared" si="11"/>
        <v>-0.58148550695805634</v>
      </c>
      <c r="AV39" s="11">
        <v>1.3947002E-2</v>
      </c>
      <c r="AW39" s="11">
        <v>0.55647957999999997</v>
      </c>
      <c r="AX39" s="11">
        <v>0.28327722999999999</v>
      </c>
      <c r="AY39" s="11">
        <v>0.19645125999999999</v>
      </c>
      <c r="AZ39" s="11">
        <v>-0.13999134999999999</v>
      </c>
      <c r="BB39" s="12">
        <f t="shared" si="12"/>
        <v>0.89621671999999986</v>
      </c>
      <c r="BC39" s="3">
        <f t="shared" si="15"/>
        <v>0.27547664259232862</v>
      </c>
      <c r="BD39" s="3">
        <f t="shared" si="18"/>
        <v>-3.1387488359094357E-3</v>
      </c>
      <c r="BE39" s="3">
        <f t="shared" si="19"/>
        <v>-0.20055713490071475</v>
      </c>
      <c r="BF39" s="3">
        <f t="shared" si="22"/>
        <v>-0.12889953572116797</v>
      </c>
      <c r="BG39" s="3">
        <f t="shared" si="2"/>
        <v>8.4336888860226583E-2</v>
      </c>
      <c r="BH39" s="3">
        <f t="shared" si="23"/>
        <v>2.5303586582001127</v>
      </c>
      <c r="BI39" s="12" t="e">
        <v>#N/A</v>
      </c>
      <c r="BJ39" s="12" t="e">
        <v>#N/A</v>
      </c>
      <c r="BK39" s="2">
        <v>7</v>
      </c>
    </row>
    <row r="40" spans="1:63" x14ac:dyDescent="0.25">
      <c r="A40" s="2" t="str">
        <f>'Real GDP'!A40</f>
        <v>Q2/1968</v>
      </c>
      <c r="B40" s="3">
        <f>100*DataTransformed!C36</f>
        <v>-1.7354263810673842</v>
      </c>
      <c r="C40" s="3">
        <f>100*DataTransformed!M36</f>
        <v>4.4646374139434286</v>
      </c>
      <c r="G40" s="3">
        <f t="shared" si="0"/>
        <v>-1.0838939675101524</v>
      </c>
      <c r="H40" s="3">
        <f t="shared" si="1"/>
        <v>0.38040894056629648</v>
      </c>
      <c r="L40" s="2">
        <v>1</v>
      </c>
      <c r="M40" s="3">
        <f t="shared" si="13"/>
        <v>3.1756201190675069</v>
      </c>
      <c r="N40" s="3">
        <f t="shared" si="3"/>
        <v>-5.7578101323356258E-2</v>
      </c>
      <c r="O40" s="3">
        <f t="shared" si="4"/>
        <v>-0.15562543291419065</v>
      </c>
      <c r="P40" s="3">
        <f t="shared" si="5"/>
        <v>0.85986351969175212</v>
      </c>
      <c r="Q40" s="11">
        <v>0.14387817</v>
      </c>
      <c r="R40" s="11">
        <v>-0.30748631999999998</v>
      </c>
      <c r="S40" s="11">
        <v>-6.2717307E-2</v>
      </c>
      <c r="T40" s="11">
        <v>0.10028829</v>
      </c>
      <c r="U40" s="11">
        <v>0.11924421</v>
      </c>
      <c r="W40" s="12">
        <f t="shared" si="6"/>
        <v>-0.15067112699999996</v>
      </c>
      <c r="X40" s="3">
        <f t="shared" si="14"/>
        <v>-0.74204409310686681</v>
      </c>
      <c r="Y40" s="3">
        <f t="shared" si="16"/>
        <v>0.13125217397051792</v>
      </c>
      <c r="Z40" s="3">
        <f t="shared" si="17"/>
        <v>0.12289962833198456</v>
      </c>
      <c r="AA40" s="3">
        <f t="shared" si="20"/>
        <v>9.5414213387536778E-2</v>
      </c>
      <c r="AB40" s="3">
        <f t="shared" si="7"/>
        <v>1.6529955784759043</v>
      </c>
      <c r="AC40" s="3">
        <f t="shared" si="21"/>
        <v>19.672314783282363</v>
      </c>
      <c r="AD40" s="12" t="e">
        <v>#N/A</v>
      </c>
      <c r="AE40" s="12" t="e">
        <v>#N/A</v>
      </c>
      <c r="AF40" s="2">
        <v>8</v>
      </c>
      <c r="AQ40" s="2">
        <v>1</v>
      </c>
      <c r="AR40" s="3">
        <f t="shared" si="8"/>
        <v>0.36578961397713811</v>
      </c>
      <c r="AS40" s="3">
        <f t="shared" si="9"/>
        <v>0.37877167180619986</v>
      </c>
      <c r="AT40" s="3">
        <f t="shared" si="10"/>
        <v>7.8253731137835819E-2</v>
      </c>
      <c r="AU40" s="3">
        <f t="shared" si="11"/>
        <v>-0.26886822496667573</v>
      </c>
      <c r="AV40" s="11">
        <v>1.3949497E-2</v>
      </c>
      <c r="AW40" s="11">
        <v>0.55592490000000006</v>
      </c>
      <c r="AX40" s="11">
        <v>0.28979326</v>
      </c>
      <c r="AY40" s="11">
        <v>0.21410407000000001</v>
      </c>
      <c r="AZ40" s="11">
        <v>-0.13228696000000001</v>
      </c>
      <c r="BB40" s="12">
        <f t="shared" si="12"/>
        <v>0.92753527000000013</v>
      </c>
      <c r="BC40" s="3">
        <f t="shared" si="15"/>
        <v>0.37938873159038189</v>
      </c>
      <c r="BD40" s="3">
        <f t="shared" si="18"/>
        <v>0.32755378822823622</v>
      </c>
      <c r="BE40" s="3">
        <f t="shared" si="19"/>
        <v>3.4432485674644568E-2</v>
      </c>
      <c r="BF40" s="3">
        <f t="shared" si="22"/>
        <v>-0.18809216381462504</v>
      </c>
      <c r="BG40" s="3">
        <f t="shared" si="2"/>
        <v>1.0762064585581251E-5</v>
      </c>
      <c r="BH40" s="3">
        <f t="shared" si="23"/>
        <v>3.3417960321939275</v>
      </c>
      <c r="BI40" s="12" t="e">
        <v>#N/A</v>
      </c>
      <c r="BJ40" s="12" t="e">
        <v>#N/A</v>
      </c>
      <c r="BK40" s="2">
        <v>8</v>
      </c>
    </row>
    <row r="41" spans="1:63" x14ac:dyDescent="0.25">
      <c r="A41" s="2" t="str">
        <f>'Real GDP'!A41</f>
        <v>Q3/1968</v>
      </c>
      <c r="B41" s="3">
        <f>100*DataTransformed!C37</f>
        <v>7.8813512673743702</v>
      </c>
      <c r="C41" s="3">
        <f>100*DataTransformed!M37</f>
        <v>3.7110410219723278</v>
      </c>
      <c r="G41" s="3">
        <f t="shared" si="0"/>
        <v>1.4730967619939124</v>
      </c>
      <c r="H41" s="3">
        <f t="shared" si="1"/>
        <v>0.14605074059569578</v>
      </c>
      <c r="L41" s="2">
        <v>1</v>
      </c>
      <c r="M41" s="3">
        <f t="shared" si="13"/>
        <v>-1.0838939675101524</v>
      </c>
      <c r="N41" s="3">
        <f t="shared" si="3"/>
        <v>3.1756201190675069</v>
      </c>
      <c r="O41" s="3">
        <f t="shared" si="4"/>
        <v>-5.7578101323356258E-2</v>
      </c>
      <c r="P41" s="3">
        <f t="shared" si="5"/>
        <v>-0.15562543291419065</v>
      </c>
      <c r="Q41" s="11">
        <v>0.15345833</v>
      </c>
      <c r="R41" s="11">
        <v>-0.32697966000000001</v>
      </c>
      <c r="S41" s="11">
        <v>-2.5950124000000001E-2</v>
      </c>
      <c r="T41" s="11">
        <v>0.14176384</v>
      </c>
      <c r="U41" s="11">
        <v>0.14422905</v>
      </c>
      <c r="W41" s="12">
        <f t="shared" si="6"/>
        <v>-6.6936894000000025E-2</v>
      </c>
      <c r="X41" s="3">
        <f t="shared" si="14"/>
        <v>0.39485367401726362</v>
      </c>
      <c r="Y41" s="3">
        <f t="shared" si="16"/>
        <v>0.14854839441730766</v>
      </c>
      <c r="Z41" s="3">
        <f t="shared" si="17"/>
        <v>8.8946019825899364E-2</v>
      </c>
      <c r="AA41" s="3">
        <f t="shared" si="20"/>
        <v>7.562775352912221E-2</v>
      </c>
      <c r="AB41" s="3">
        <f t="shared" si="7"/>
        <v>16.445012508560076</v>
      </c>
      <c r="AC41" s="3">
        <f t="shared" si="21"/>
        <v>27.623913999147859</v>
      </c>
      <c r="AD41" s="12" t="e">
        <v>#N/A</v>
      </c>
      <c r="AE41" s="12" t="e">
        <v>#N/A</v>
      </c>
      <c r="AF41" s="2">
        <v>8</v>
      </c>
      <c r="AQ41" s="2">
        <v>1</v>
      </c>
      <c r="AR41" s="3">
        <f t="shared" si="8"/>
        <v>0.38040894056629648</v>
      </c>
      <c r="AS41" s="3">
        <f t="shared" si="9"/>
        <v>0.36578961397713811</v>
      </c>
      <c r="AT41" s="3">
        <f t="shared" si="10"/>
        <v>0.37877167180619986</v>
      </c>
      <c r="AU41" s="3">
        <f t="shared" si="11"/>
        <v>7.8253731137835819E-2</v>
      </c>
      <c r="AV41" s="11">
        <v>2.7701231999999999E-2</v>
      </c>
      <c r="AW41" s="11">
        <v>0.54992233000000001</v>
      </c>
      <c r="AX41" s="11">
        <v>0.24849752</v>
      </c>
      <c r="AY41" s="11">
        <v>0.23292823000000001</v>
      </c>
      <c r="AZ41" s="11">
        <v>-0.12401292999999999</v>
      </c>
      <c r="BB41" s="12">
        <f t="shared" si="12"/>
        <v>0.90733515000000009</v>
      </c>
      <c r="BC41" s="3">
        <f t="shared" si="15"/>
        <v>0.4063165554702492</v>
      </c>
      <c r="BD41" s="3">
        <f t="shared" si="18"/>
        <v>0.40160911271261629</v>
      </c>
      <c r="BE41" s="3">
        <f t="shared" si="19"/>
        <v>0.33771558345802444</v>
      </c>
      <c r="BF41" s="3">
        <f t="shared" si="22"/>
        <v>4.7383250210157914E-3</v>
      </c>
      <c r="BG41" s="3">
        <f t="shared" si="2"/>
        <v>0.70040876270058516</v>
      </c>
      <c r="BH41" s="3">
        <f t="shared" si="23"/>
        <v>0.20647998220192371</v>
      </c>
      <c r="BI41" s="12" t="e">
        <v>#N/A</v>
      </c>
      <c r="BJ41" s="12" t="e">
        <v>#N/A</v>
      </c>
      <c r="BK41" s="2">
        <v>8</v>
      </c>
    </row>
    <row r="42" spans="1:63" x14ac:dyDescent="0.25">
      <c r="A42" s="2" t="str">
        <f>'Real GDP'!A42</f>
        <v>Q4/1968</v>
      </c>
      <c r="B42" s="3">
        <f>100*DataTransformed!C38</f>
        <v>1.598569847366349</v>
      </c>
      <c r="C42" s="3">
        <f>100*DataTransformed!M38</f>
        <v>5.4986729676199886</v>
      </c>
      <c r="G42" s="3">
        <f t="shared" si="0"/>
        <v>-0.19742266080505133</v>
      </c>
      <c r="H42" s="3">
        <f t="shared" si="1"/>
        <v>0.70197989505480363</v>
      </c>
      <c r="L42" s="2">
        <v>1</v>
      </c>
      <c r="M42" s="3">
        <f t="shared" si="13"/>
        <v>1.4730967619939124</v>
      </c>
      <c r="N42" s="3">
        <f t="shared" si="3"/>
        <v>-1.0838939675101524</v>
      </c>
      <c r="O42" s="3">
        <f t="shared" si="4"/>
        <v>3.1756201190675069</v>
      </c>
      <c r="P42" s="3">
        <f t="shared" si="5"/>
        <v>-5.7578101323356258E-2</v>
      </c>
      <c r="Q42" s="11">
        <v>0.15638630000000001</v>
      </c>
      <c r="R42" s="11">
        <v>-0.24161390999999999</v>
      </c>
      <c r="S42" s="11">
        <v>-1.5913383999999999E-2</v>
      </c>
      <c r="T42" s="11">
        <v>0.11688207</v>
      </c>
      <c r="U42" s="11">
        <v>0.15083531999999999</v>
      </c>
      <c r="W42" s="12">
        <f t="shared" si="6"/>
        <v>1.0190096000000037E-2</v>
      </c>
      <c r="X42" s="3">
        <f t="shared" si="14"/>
        <v>0.18020229415873984</v>
      </c>
      <c r="Y42" s="3">
        <f t="shared" si="16"/>
        <v>0.4943600603854203</v>
      </c>
      <c r="Z42" s="3">
        <f t="shared" si="17"/>
        <v>0.45635223427890659</v>
      </c>
      <c r="AA42" s="3">
        <f t="shared" si="20"/>
        <v>0.13820113477556112</v>
      </c>
      <c r="AB42" s="3">
        <f t="shared" si="7"/>
        <v>2.0170757841310367</v>
      </c>
      <c r="AC42" s="3">
        <f t="shared" si="21"/>
        <v>1.5933321950221264</v>
      </c>
      <c r="AD42" s="12" t="e">
        <v>#N/A</v>
      </c>
      <c r="AE42" s="12" t="e">
        <v>#N/A</v>
      </c>
      <c r="AF42" s="2">
        <v>8</v>
      </c>
      <c r="AQ42" s="2">
        <v>1</v>
      </c>
      <c r="AR42" s="3">
        <f t="shared" si="8"/>
        <v>0.14605074059569578</v>
      </c>
      <c r="AS42" s="3">
        <f t="shared" si="9"/>
        <v>0.38040894056629648</v>
      </c>
      <c r="AT42" s="3">
        <f t="shared" si="10"/>
        <v>0.36578961397713811</v>
      </c>
      <c r="AU42" s="3">
        <f t="shared" si="11"/>
        <v>0.37877167180619986</v>
      </c>
      <c r="AV42" s="11">
        <v>2.8770502E-2</v>
      </c>
      <c r="AW42" s="11">
        <v>0.57695552999999999</v>
      </c>
      <c r="AX42" s="11">
        <v>0.24272228000000001</v>
      </c>
      <c r="AY42" s="11">
        <v>0.25270936999999999</v>
      </c>
      <c r="AZ42" s="11">
        <v>-0.10988389</v>
      </c>
      <c r="BB42" s="12">
        <f t="shared" si="12"/>
        <v>0.96250329000000001</v>
      </c>
      <c r="BC42" s="3">
        <f t="shared" si="15"/>
        <v>0.25618656801475537</v>
      </c>
      <c r="BD42" s="3">
        <f t="shared" si="18"/>
        <v>0.38390459973271862</v>
      </c>
      <c r="BE42" s="3">
        <f t="shared" si="19"/>
        <v>0.37536879227756598</v>
      </c>
      <c r="BF42" s="3">
        <f t="shared" si="22"/>
        <v>0.29576033370740351</v>
      </c>
      <c r="BG42" s="3">
        <f t="shared" si="2"/>
        <v>2.0548704193778646</v>
      </c>
      <c r="BH42" s="3">
        <f t="shared" si="23"/>
        <v>1.7062355223989232</v>
      </c>
      <c r="BI42" s="12" t="e">
        <v>#N/A</v>
      </c>
      <c r="BJ42" s="12" t="e">
        <v>#N/A</v>
      </c>
      <c r="BK42" s="2">
        <v>8</v>
      </c>
    </row>
    <row r="43" spans="1:63" x14ac:dyDescent="0.25">
      <c r="A43" s="2" t="str">
        <f>'Real GDP'!A43</f>
        <v>Q1/1969</v>
      </c>
      <c r="B43" s="3">
        <f>100*DataTransformed!C39</f>
        <v>-0.89121876441424774</v>
      </c>
      <c r="C43" s="3">
        <f>100*DataTransformed!M39</f>
        <v>4.0587045649319364</v>
      </c>
      <c r="G43" s="3">
        <f t="shared" si="0"/>
        <v>-0.85942885783710488</v>
      </c>
      <c r="H43" s="3">
        <f t="shared" si="1"/>
        <v>0.25416936084320357</v>
      </c>
      <c r="L43" s="2">
        <v>1</v>
      </c>
      <c r="M43" s="3">
        <f t="shared" si="13"/>
        <v>-0.19742266080505133</v>
      </c>
      <c r="N43" s="3">
        <f t="shared" si="3"/>
        <v>1.4730967619939124</v>
      </c>
      <c r="O43" s="3">
        <f t="shared" si="4"/>
        <v>-1.0838939675101524</v>
      </c>
      <c r="P43" s="3">
        <f t="shared" si="5"/>
        <v>3.1756201190675069</v>
      </c>
      <c r="Q43" s="11">
        <v>0.17908478999999999</v>
      </c>
      <c r="R43" s="11">
        <v>-0.26308822999999998</v>
      </c>
      <c r="S43" s="11">
        <v>4.6617077999999999E-2</v>
      </c>
      <c r="T43" s="11">
        <v>0.13201162</v>
      </c>
      <c r="U43" s="11">
        <v>0.15994576999999999</v>
      </c>
      <c r="W43" s="12">
        <f t="shared" si="6"/>
        <v>7.5486238000000011E-2</v>
      </c>
      <c r="X43" s="3">
        <f t="shared" si="14"/>
        <v>0.66453624166101044</v>
      </c>
      <c r="Y43" s="3">
        <f t="shared" si="16"/>
        <v>0.4417128709494571</v>
      </c>
      <c r="Z43" s="3">
        <f t="shared" si="17"/>
        <v>0.28592584568191115</v>
      </c>
      <c r="AA43" s="3">
        <f t="shared" si="20"/>
        <v>0.29849552475679608</v>
      </c>
      <c r="AB43" s="3">
        <f t="shared" si="7"/>
        <v>32.851173289192552</v>
      </c>
      <c r="AC43" s="3">
        <f t="shared" si="21"/>
        <v>18.965366538652418</v>
      </c>
      <c r="AD43" s="12">
        <f>SQRT(AVERAGE(AB12:AB43))</f>
        <v>4.0969274996967524</v>
      </c>
      <c r="AE43" s="12" t="e">
        <v>#N/A</v>
      </c>
      <c r="AF43" s="2">
        <v>8</v>
      </c>
      <c r="AQ43" s="2">
        <v>1</v>
      </c>
      <c r="AR43" s="3">
        <f t="shared" si="8"/>
        <v>0.70197989505480363</v>
      </c>
      <c r="AS43" s="3">
        <f t="shared" si="9"/>
        <v>0.14605074059569578</v>
      </c>
      <c r="AT43" s="3">
        <f t="shared" si="10"/>
        <v>0.38040894056629648</v>
      </c>
      <c r="AU43" s="3">
        <f t="shared" si="11"/>
        <v>0.36578961397713811</v>
      </c>
      <c r="AV43" s="11">
        <v>3.8894003000000003E-2</v>
      </c>
      <c r="AW43" s="11">
        <v>0.58374166999999999</v>
      </c>
      <c r="AX43" s="11">
        <v>0.19466616</v>
      </c>
      <c r="AY43" s="11">
        <v>0.25234974999999998</v>
      </c>
      <c r="AZ43" s="11">
        <v>-0.13806085000000001</v>
      </c>
      <c r="BB43" s="12">
        <f t="shared" si="12"/>
        <v>0.89269672999999994</v>
      </c>
      <c r="BC43" s="3">
        <f t="shared" si="15"/>
        <v>0.52259493210545027</v>
      </c>
      <c r="BD43" s="3">
        <f t="shared" si="18"/>
        <v>0.26796704588838</v>
      </c>
      <c r="BE43" s="3">
        <f t="shared" si="19"/>
        <v>0.38303293976144215</v>
      </c>
      <c r="BF43" s="3">
        <f t="shared" si="22"/>
        <v>0.37184944484175242</v>
      </c>
      <c r="BG43" s="3">
        <f t="shared" si="2"/>
        <v>0.74501511819129562</v>
      </c>
      <c r="BH43" s="3">
        <f t="shared" si="23"/>
        <v>0.14319348306556354</v>
      </c>
      <c r="BI43" s="12">
        <f>SQRT(AVERAGE(BG12:BG43))</f>
        <v>0.93896771230198073</v>
      </c>
      <c r="BJ43" s="12" t="e">
        <v>#N/A</v>
      </c>
      <c r="BK43" s="2">
        <v>8</v>
      </c>
    </row>
    <row r="44" spans="1:63" x14ac:dyDescent="0.25">
      <c r="A44" s="2" t="str">
        <f>'Real GDP'!A44</f>
        <v>Q2/1969</v>
      </c>
      <c r="B44" s="3">
        <f>100*DataTransformed!C40</f>
        <v>2.9125424690153778</v>
      </c>
      <c r="C44" s="3">
        <f>100*DataTransformed!M40</f>
        <v>4.7084733759284347</v>
      </c>
      <c r="G44" s="3">
        <f t="shared" si="0"/>
        <v>0.1519475685173583</v>
      </c>
      <c r="H44" s="3">
        <f t="shared" si="1"/>
        <v>0.45623859918427095</v>
      </c>
      <c r="L44" s="2">
        <v>1</v>
      </c>
      <c r="M44" s="3">
        <f t="shared" si="13"/>
        <v>-0.85942885783710488</v>
      </c>
      <c r="N44" s="3">
        <f t="shared" si="3"/>
        <v>-0.19742266080505133</v>
      </c>
      <c r="O44" s="3">
        <f t="shared" si="4"/>
        <v>1.4730967619939124</v>
      </c>
      <c r="P44" s="3">
        <f t="shared" si="5"/>
        <v>-1.0838939675101524</v>
      </c>
      <c r="Q44" s="11">
        <v>0.13893670999999999</v>
      </c>
      <c r="R44" s="11">
        <v>-0.24394299999999999</v>
      </c>
      <c r="S44" s="11">
        <v>7.8224053000000002E-2</v>
      </c>
      <c r="T44" s="11">
        <v>0.13058127</v>
      </c>
      <c r="U44" s="11">
        <v>0.11077181</v>
      </c>
      <c r="W44" s="12">
        <f t="shared" si="6"/>
        <v>7.5634132999999992E-2</v>
      </c>
      <c r="X44" s="3">
        <f t="shared" si="14"/>
        <v>0.40543911257001358</v>
      </c>
      <c r="Y44" s="3">
        <f t="shared" si="16"/>
        <v>1.6151493568640402E-2</v>
      </c>
      <c r="Z44" s="3">
        <f t="shared" si="17"/>
        <v>5.548380326462965E-2</v>
      </c>
      <c r="AA44" s="3">
        <f t="shared" si="20"/>
        <v>-5.3215334841857559E-2</v>
      </c>
      <c r="AB44" s="3">
        <f t="shared" si="7"/>
        <v>0.90892447090977802</v>
      </c>
      <c r="AC44" s="3">
        <f t="shared" si="21"/>
        <v>0.59538585863277305</v>
      </c>
      <c r="AD44" s="12">
        <f t="shared" ref="AD44:AE59" si="24">SQRT(AVERAGE(AB13:AB44))</f>
        <v>4.096286578398832</v>
      </c>
      <c r="AE44" s="12" t="e">
        <v>#N/A</v>
      </c>
      <c r="AQ44" s="2">
        <v>1</v>
      </c>
      <c r="AR44" s="3">
        <f t="shared" si="8"/>
        <v>0.25416936084320357</v>
      </c>
      <c r="AS44" s="3">
        <f t="shared" si="9"/>
        <v>0.70197989505480363</v>
      </c>
      <c r="AT44" s="3">
        <f t="shared" si="10"/>
        <v>0.14605074059569578</v>
      </c>
      <c r="AU44" s="3">
        <f t="shared" si="11"/>
        <v>0.38040894056629648</v>
      </c>
      <c r="AV44" s="11">
        <v>2.7693986E-2</v>
      </c>
      <c r="AW44" s="11">
        <v>0.58865467999999999</v>
      </c>
      <c r="AX44" s="11">
        <v>0.17601114000000001</v>
      </c>
      <c r="AY44" s="11">
        <v>0.24582736999999999</v>
      </c>
      <c r="AZ44" s="11">
        <v>-0.15362397</v>
      </c>
      <c r="BB44" s="12">
        <f t="shared" si="12"/>
        <v>0.8568692200000001</v>
      </c>
      <c r="BC44" s="3">
        <f t="shared" si="15"/>
        <v>0.27833158913254052</v>
      </c>
      <c r="BD44" s="3">
        <f t="shared" si="18"/>
        <v>0.46494245816275004</v>
      </c>
      <c r="BE44" s="3">
        <f t="shared" si="19"/>
        <v>0.24066533534074933</v>
      </c>
      <c r="BF44" s="3">
        <f t="shared" si="22"/>
        <v>0.38120590841809482</v>
      </c>
      <c r="BG44" s="3">
        <f t="shared" ref="BG44:BG77" si="25">(_xlfn.STDEV.S($C$8:$C$238)*(H44-BC44))^2</f>
        <v>0.32726791936297572</v>
      </c>
      <c r="BH44" s="3">
        <f t="shared" si="23"/>
        <v>5.8212782133745124E-2</v>
      </c>
      <c r="BI44" s="12">
        <f t="shared" ref="BI44:BJ59" si="26">SQRT(AVERAGE(BG13:BG44))</f>
        <v>0.92281386777376817</v>
      </c>
      <c r="BJ44" s="12" t="e">
        <v>#N/A</v>
      </c>
    </row>
    <row r="45" spans="1:63" x14ac:dyDescent="0.25">
      <c r="A45" s="2" t="str">
        <f>'Real GDP'!A45</f>
        <v>Q3/1969</v>
      </c>
      <c r="B45" s="3">
        <f>100*DataTransformed!C41</f>
        <v>2.2499616656165955</v>
      </c>
      <c r="C45" s="3">
        <f>100*DataTransformed!M41</f>
        <v>6.0536285809266843</v>
      </c>
      <c r="G45" s="3">
        <f t="shared" si="0"/>
        <v>-2.4225057467455038E-2</v>
      </c>
      <c r="H45" s="3">
        <f t="shared" si="1"/>
        <v>0.87456352202514809</v>
      </c>
      <c r="L45" s="2">
        <v>1</v>
      </c>
      <c r="M45" s="3">
        <f t="shared" si="13"/>
        <v>0.1519475685173583</v>
      </c>
      <c r="N45" s="3">
        <f t="shared" si="3"/>
        <v>-0.85942885783710488</v>
      </c>
      <c r="O45" s="3">
        <f t="shared" si="4"/>
        <v>-0.19742266080505133</v>
      </c>
      <c r="P45" s="3">
        <f t="shared" si="5"/>
        <v>1.4730967619939124</v>
      </c>
      <c r="Q45" s="11">
        <v>0.13524828999999999</v>
      </c>
      <c r="R45" s="11">
        <v>-0.24531829999999999</v>
      </c>
      <c r="S45" s="11">
        <v>3.6794673E-2</v>
      </c>
      <c r="T45" s="11">
        <v>0.18495379000000001</v>
      </c>
      <c r="U45" s="11">
        <v>0.11257309</v>
      </c>
      <c r="W45" s="12">
        <f t="shared" si="6"/>
        <v>8.9003253000000018E-2</v>
      </c>
      <c r="X45" s="3">
        <f t="shared" si="14"/>
        <v>0.19566735203017896</v>
      </c>
      <c r="Y45" s="3">
        <f t="shared" si="16"/>
        <v>0.11020256089365607</v>
      </c>
      <c r="Z45" s="3">
        <f t="shared" si="17"/>
        <v>0.41536777056054586</v>
      </c>
      <c r="AA45" s="3">
        <f t="shared" si="20"/>
        <v>0.37920893346473894</v>
      </c>
      <c r="AB45" s="3">
        <f t="shared" si="7"/>
        <v>0.68394522023436755</v>
      </c>
      <c r="AC45" s="3">
        <f t="shared" si="21"/>
        <v>2.302214662154308</v>
      </c>
      <c r="AD45" s="12">
        <f t="shared" si="24"/>
        <v>3.9924245688200837</v>
      </c>
      <c r="AE45" s="12" t="e">
        <v>#N/A</v>
      </c>
      <c r="AQ45" s="2">
        <v>1</v>
      </c>
      <c r="AR45" s="3">
        <f t="shared" si="8"/>
        <v>0.45623859918427095</v>
      </c>
      <c r="AS45" s="3">
        <f t="shared" si="9"/>
        <v>0.25416936084320357</v>
      </c>
      <c r="AT45" s="3">
        <f t="shared" si="10"/>
        <v>0.70197989505480363</v>
      </c>
      <c r="AU45" s="3">
        <f t="shared" si="11"/>
        <v>0.14605074059569578</v>
      </c>
      <c r="AV45" s="11">
        <v>5.2931923999999998E-2</v>
      </c>
      <c r="AW45" s="11">
        <v>0.58772904999999998</v>
      </c>
      <c r="AX45" s="11">
        <v>0.16274921000000001</v>
      </c>
      <c r="AY45" s="11">
        <v>0.24140779000000001</v>
      </c>
      <c r="AZ45" s="11">
        <v>-0.12676562</v>
      </c>
      <c r="BB45" s="12">
        <f t="shared" si="12"/>
        <v>0.86512042999999994</v>
      </c>
      <c r="BC45" s="3">
        <f t="shared" si="15"/>
        <v>0.51339166756187826</v>
      </c>
      <c r="BD45" s="3">
        <f t="shared" si="18"/>
        <v>0.38640079429223811</v>
      </c>
      <c r="BE45" s="3">
        <f t="shared" si="19"/>
        <v>0.56901240028259215</v>
      </c>
      <c r="BF45" s="3">
        <f t="shared" si="22"/>
        <v>0.28135739313847702</v>
      </c>
      <c r="BG45" s="3">
        <f t="shared" si="25"/>
        <v>1.3487924051521731</v>
      </c>
      <c r="BH45" s="3">
        <f t="shared" si="23"/>
        <v>3.6385518870412432</v>
      </c>
      <c r="BI45" s="12">
        <f t="shared" si="26"/>
        <v>0.91535499517932883</v>
      </c>
      <c r="BJ45" s="12" t="e">
        <v>#N/A</v>
      </c>
    </row>
    <row r="46" spans="1:63" x14ac:dyDescent="0.25">
      <c r="A46" s="2" t="str">
        <f>'Real GDP'!A46</f>
        <v>Q4/1969</v>
      </c>
      <c r="B46" s="3">
        <f>100*DataTransformed!C42</f>
        <v>2.0414198149349971</v>
      </c>
      <c r="C46" s="3">
        <f>100*DataTransformed!M42</f>
        <v>6.3901005193960358</v>
      </c>
      <c r="G46" s="3">
        <f t="shared" si="0"/>
        <v>-7.9673940492516027E-2</v>
      </c>
      <c r="H46" s="3">
        <f t="shared" si="1"/>
        <v>0.97920170591300293</v>
      </c>
      <c r="L46" s="2">
        <v>1</v>
      </c>
      <c r="M46" s="3">
        <f t="shared" si="13"/>
        <v>-2.4225057467455038E-2</v>
      </c>
      <c r="N46" s="3">
        <f t="shared" si="3"/>
        <v>0.1519475685173583</v>
      </c>
      <c r="O46" s="3">
        <f t="shared" si="4"/>
        <v>-0.85942885783710488</v>
      </c>
      <c r="P46" s="3">
        <f t="shared" si="5"/>
        <v>-0.19742266080505133</v>
      </c>
      <c r="Q46" s="11">
        <v>0.16495636999999999</v>
      </c>
      <c r="R46" s="11">
        <v>-0.23102039999999999</v>
      </c>
      <c r="S46" s="11">
        <v>5.7427636999999997E-2</v>
      </c>
      <c r="T46" s="11">
        <v>0.21284374</v>
      </c>
      <c r="U46" s="11">
        <v>0.10483062</v>
      </c>
      <c r="W46" s="12">
        <f t="shared" si="6"/>
        <v>0.14408159700000001</v>
      </c>
      <c r="X46" s="3">
        <f t="shared" si="14"/>
        <v>-2.4341150026219029E-2</v>
      </c>
      <c r="Y46" s="3">
        <f t="shared" si="16"/>
        <v>-8.8340734523994033E-2</v>
      </c>
      <c r="Z46" s="3">
        <f t="shared" si="17"/>
        <v>9.6744801144583656E-3</v>
      </c>
      <c r="AA46" s="3">
        <f t="shared" si="20"/>
        <v>0.12670894019215442</v>
      </c>
      <c r="AB46" s="3">
        <f t="shared" si="7"/>
        <v>4.3307786543519036E-2</v>
      </c>
      <c r="AC46" s="3">
        <f t="shared" si="21"/>
        <v>0.60248769658607493</v>
      </c>
      <c r="AD46" s="12">
        <f t="shared" si="24"/>
        <v>3.9455002992197468</v>
      </c>
      <c r="AE46" s="12">
        <f>SQRT(AVERAGE(AC15:AC46))</f>
        <v>4.1344661288534539</v>
      </c>
      <c r="AQ46" s="2">
        <v>1</v>
      </c>
      <c r="AR46" s="3">
        <f t="shared" si="8"/>
        <v>0.87456352202514809</v>
      </c>
      <c r="AS46" s="3">
        <f t="shared" si="9"/>
        <v>0.45623859918427095</v>
      </c>
      <c r="AT46" s="3">
        <f t="shared" si="10"/>
        <v>0.25416936084320357</v>
      </c>
      <c r="AU46" s="3">
        <f t="shared" si="11"/>
        <v>0.70197989505480363</v>
      </c>
      <c r="AV46" s="11">
        <v>5.7197671999999998E-2</v>
      </c>
      <c r="AW46" s="11">
        <v>0.60579956999999995</v>
      </c>
      <c r="AX46" s="11">
        <v>0.15341663999999999</v>
      </c>
      <c r="AY46" s="11">
        <v>0.25743852</v>
      </c>
      <c r="AZ46" s="11">
        <v>-0.12770242000000001</v>
      </c>
      <c r="BB46" s="12">
        <f t="shared" si="12"/>
        <v>0.88895230999999997</v>
      </c>
      <c r="BC46" s="3">
        <f t="shared" si="15"/>
        <v>0.63279092320065367</v>
      </c>
      <c r="BD46" s="3">
        <f t="shared" si="18"/>
        <v>0.40129113970551844</v>
      </c>
      <c r="BE46" s="3">
        <f t="shared" si="19"/>
        <v>0.2587809293892368</v>
      </c>
      <c r="BF46" s="3">
        <f t="shared" si="22"/>
        <v>0.49651957421707238</v>
      </c>
      <c r="BG46" s="3">
        <f t="shared" si="25"/>
        <v>1.2407952358348144</v>
      </c>
      <c r="BH46" s="3">
        <f t="shared" si="23"/>
        <v>2.409016406640522</v>
      </c>
      <c r="BI46" s="12">
        <f t="shared" si="26"/>
        <v>0.91922008162911528</v>
      </c>
      <c r="BJ46" s="12">
        <f>SQRT(AVERAGE(BH15:BH46))</f>
        <v>1.054580575909096</v>
      </c>
    </row>
    <row r="47" spans="1:63" x14ac:dyDescent="0.25">
      <c r="A47" s="2" t="str">
        <f>'Real GDP'!A47</f>
        <v>Q1/1970</v>
      </c>
      <c r="B47" s="3">
        <f>100*DataTransformed!C43</f>
        <v>-2.5632656914503116</v>
      </c>
      <c r="C47" s="3">
        <f>100*DataTransformed!M43</f>
        <v>7.8515718006315183</v>
      </c>
      <c r="G47" s="3">
        <f t="shared" si="0"/>
        <v>-1.3040069325334391</v>
      </c>
      <c r="H47" s="3">
        <f t="shared" si="1"/>
        <v>1.4336993420856159</v>
      </c>
      <c r="L47" s="2">
        <v>1</v>
      </c>
      <c r="M47" s="3">
        <f t="shared" si="13"/>
        <v>-7.9673940492516027E-2</v>
      </c>
      <c r="N47" s="3">
        <f t="shared" si="3"/>
        <v>-2.4225057467455038E-2</v>
      </c>
      <c r="O47" s="3">
        <f t="shared" si="4"/>
        <v>0.1519475685173583</v>
      </c>
      <c r="P47" s="3">
        <f t="shared" si="5"/>
        <v>-0.85942885783710488</v>
      </c>
      <c r="Q47" s="11">
        <v>0.14911247</v>
      </c>
      <c r="R47" s="11">
        <v>-0.2563801</v>
      </c>
      <c r="S47" s="11">
        <v>1.9576597000000001E-2</v>
      </c>
      <c r="T47" s="11">
        <v>0.20961489</v>
      </c>
      <c r="U47" s="11">
        <v>9.3240032E-2</v>
      </c>
      <c r="W47" s="12">
        <f t="shared" si="6"/>
        <v>6.6051419E-2</v>
      </c>
      <c r="X47" s="3">
        <f t="shared" si="14"/>
        <v>0.12078233729760152</v>
      </c>
      <c r="Y47" s="3">
        <f t="shared" si="16"/>
        <v>0.11143511316315718</v>
      </c>
      <c r="Z47" s="3">
        <f t="shared" si="17"/>
        <v>9.54741215655803E-2</v>
      </c>
      <c r="AA47" s="3">
        <f t="shared" si="20"/>
        <v>0.10293944333973631</v>
      </c>
      <c r="AB47" s="3">
        <f t="shared" si="7"/>
        <v>28.714556576381511</v>
      </c>
      <c r="AC47" s="3">
        <f t="shared" si="21"/>
        <v>27.9998647016108</v>
      </c>
      <c r="AD47" s="12">
        <f>SQRT(AVERAGE(AB16:AB47))</f>
        <v>4.0481619748477993</v>
      </c>
      <c r="AE47" s="12">
        <f>SQRT(AVERAGE(AC16:AC47))</f>
        <v>4.234116734451141</v>
      </c>
      <c r="AQ47" s="2">
        <v>1</v>
      </c>
      <c r="AR47" s="3">
        <f t="shared" si="8"/>
        <v>0.97920170591300293</v>
      </c>
      <c r="AS47" s="3">
        <f t="shared" si="9"/>
        <v>0.87456352202514809</v>
      </c>
      <c r="AT47" s="3">
        <f t="shared" si="10"/>
        <v>0.45623859918427095</v>
      </c>
      <c r="AU47" s="3">
        <f t="shared" si="11"/>
        <v>0.25416936084320357</v>
      </c>
      <c r="AV47" s="11">
        <v>5.9572382E-2</v>
      </c>
      <c r="AW47" s="11">
        <v>0.57641224999999996</v>
      </c>
      <c r="AX47" s="11">
        <v>0.14311869999999999</v>
      </c>
      <c r="AY47" s="11">
        <v>0.21530704000000001</v>
      </c>
      <c r="AZ47" s="11">
        <v>-0.13456408</v>
      </c>
      <c r="BB47" s="12">
        <f t="shared" si="12"/>
        <v>0.80027391000000003</v>
      </c>
      <c r="BC47" s="3">
        <f t="shared" si="15"/>
        <v>0.81319195096687102</v>
      </c>
      <c r="BD47" s="3">
        <f t="shared" si="18"/>
        <v>0.65971008546186471</v>
      </c>
      <c r="BE47" s="3">
        <f t="shared" si="19"/>
        <v>0.45025608795829813</v>
      </c>
      <c r="BF47" s="3">
        <f t="shared" si="22"/>
        <v>0.27741245175928364</v>
      </c>
      <c r="BG47" s="3">
        <f t="shared" si="25"/>
        <v>3.9811746632966045</v>
      </c>
      <c r="BH47" s="3">
        <f t="shared" si="23"/>
        <v>13.824470852028075</v>
      </c>
      <c r="BI47" s="12">
        <f t="shared" si="26"/>
        <v>0.97389388556057721</v>
      </c>
      <c r="BJ47" s="12">
        <f>SQRT(AVERAGE(BH16:BH47))</f>
        <v>1.241243589255695</v>
      </c>
    </row>
    <row r="48" spans="1:63" x14ac:dyDescent="0.25">
      <c r="A48" s="2" t="str">
        <f>'Real GDP'!A48</f>
        <v>Q2/1970</v>
      </c>
      <c r="B48" s="3">
        <f>100*DataTransformed!C44</f>
        <v>9.3224297000446654</v>
      </c>
      <c r="C48" s="3">
        <f>100*DataTransformed!M44</f>
        <v>6.6144838307659271</v>
      </c>
      <c r="G48" s="3">
        <f t="shared" si="0"/>
        <v>1.8562629666761283</v>
      </c>
      <c r="H48" s="3">
        <f t="shared" si="1"/>
        <v>1.0489818554948591</v>
      </c>
      <c r="L48" s="2">
        <v>1</v>
      </c>
      <c r="M48" s="3">
        <f t="shared" si="13"/>
        <v>-1.3040069325334391</v>
      </c>
      <c r="N48" s="3">
        <f t="shared" si="3"/>
        <v>-7.9673940492516027E-2</v>
      </c>
      <c r="O48" s="3">
        <f t="shared" si="4"/>
        <v>-2.4225057467455038E-2</v>
      </c>
      <c r="P48" s="3">
        <f t="shared" si="5"/>
        <v>0.1519475685173583</v>
      </c>
      <c r="Q48" s="11">
        <v>0.14597836</v>
      </c>
      <c r="R48" s="11">
        <v>-0.24123982999999999</v>
      </c>
      <c r="S48" s="11">
        <v>5.3326413000000003E-2</v>
      </c>
      <c r="T48" s="11">
        <v>0.20270066</v>
      </c>
      <c r="U48" s="11">
        <v>7.7958948E-2</v>
      </c>
      <c r="W48" s="12">
        <f t="shared" si="6"/>
        <v>9.2746191000000033E-2</v>
      </c>
      <c r="X48" s="3">
        <f t="shared" si="14"/>
        <v>0.46324328272272713</v>
      </c>
      <c r="Y48" s="3">
        <f t="shared" si="16"/>
        <v>0.12567620105557964</v>
      </c>
      <c r="Z48" s="3">
        <f t="shared" si="17"/>
        <v>0.14858733683721298</v>
      </c>
      <c r="AA48" s="3">
        <f t="shared" si="20"/>
        <v>0.16187089800737986</v>
      </c>
      <c r="AB48" s="3">
        <f t="shared" si="7"/>
        <v>27.448293506245701</v>
      </c>
      <c r="AC48" s="3">
        <f t="shared" si="21"/>
        <v>40.609595373353336</v>
      </c>
      <c r="AD48" s="12">
        <f t="shared" si="24"/>
        <v>4.1489443802453003</v>
      </c>
      <c r="AE48" s="12">
        <f t="shared" si="24"/>
        <v>4.3728695302312746</v>
      </c>
      <c r="AQ48" s="2">
        <v>1</v>
      </c>
      <c r="AR48" s="3">
        <f t="shared" si="8"/>
        <v>1.4336993420856159</v>
      </c>
      <c r="AS48" s="3">
        <f t="shared" si="9"/>
        <v>0.97920170591300293</v>
      </c>
      <c r="AT48" s="3">
        <f t="shared" si="10"/>
        <v>0.87456352202514809</v>
      </c>
      <c r="AU48" s="3">
        <f t="shared" si="11"/>
        <v>0.45623859918427095</v>
      </c>
      <c r="AV48" s="11">
        <v>4.9759369999999997E-2</v>
      </c>
      <c r="AW48" s="11">
        <v>0.55502821999999996</v>
      </c>
      <c r="AX48" s="11">
        <v>0.13104209999999999</v>
      </c>
      <c r="AY48" s="11">
        <v>0.21497667000000001</v>
      </c>
      <c r="AZ48" s="11">
        <v>-0.15177943999999999</v>
      </c>
      <c r="BB48" s="12">
        <f t="shared" si="12"/>
        <v>0.74926755</v>
      </c>
      <c r="BC48" s="3">
        <f t="shared" si="15"/>
        <v>1.0925827262972376</v>
      </c>
      <c r="BD48" s="3">
        <f t="shared" si="18"/>
        <v>0.7953546151862444</v>
      </c>
      <c r="BE48" s="3">
        <f t="shared" si="19"/>
        <v>0.72081398090030324</v>
      </c>
      <c r="BF48" s="3">
        <f t="shared" si="22"/>
        <v>0.4489717017765219</v>
      </c>
      <c r="BG48" s="3">
        <f t="shared" si="25"/>
        <v>1.9656565593148954E-2</v>
      </c>
      <c r="BH48" s="3">
        <f t="shared" si="23"/>
        <v>3.7224983447027045</v>
      </c>
      <c r="BI48" s="12">
        <f t="shared" si="26"/>
        <v>0.96829711419698772</v>
      </c>
      <c r="BJ48" s="12">
        <f t="shared" si="26"/>
        <v>1.2853879439464444</v>
      </c>
    </row>
    <row r="49" spans="1:62" x14ac:dyDescent="0.25">
      <c r="A49" s="2" t="str">
        <f>'Real GDP'!A49</f>
        <v>Q3/1970</v>
      </c>
      <c r="B49" s="3">
        <f>100*DataTransformed!C45</f>
        <v>3.9461185877257776</v>
      </c>
      <c r="C49" s="3">
        <f>100*DataTransformed!M45</f>
        <v>4.3783430827673442</v>
      </c>
      <c r="G49" s="3">
        <f t="shared" si="0"/>
        <v>0.42676358801922498</v>
      </c>
      <c r="H49" s="3">
        <f t="shared" si="1"/>
        <v>0.35357258049668833</v>
      </c>
      <c r="L49" s="2">
        <v>1</v>
      </c>
      <c r="M49" s="3">
        <f t="shared" si="13"/>
        <v>1.8562629666761283</v>
      </c>
      <c r="N49" s="3">
        <f t="shared" si="3"/>
        <v>-1.3040069325334391</v>
      </c>
      <c r="O49" s="3">
        <f t="shared" si="4"/>
        <v>-7.9673940492516027E-2</v>
      </c>
      <c r="P49" s="3">
        <f t="shared" si="5"/>
        <v>-2.4225057467455038E-2</v>
      </c>
      <c r="Q49" s="11">
        <v>0.13709436999999999</v>
      </c>
      <c r="R49" s="11">
        <v>-0.2190926</v>
      </c>
      <c r="S49" s="11">
        <v>6.2893345000000003E-2</v>
      </c>
      <c r="T49" s="11">
        <v>0.25068812000000001</v>
      </c>
      <c r="U49" s="11">
        <v>2.2419623E-2</v>
      </c>
      <c r="W49" s="12">
        <f t="shared" si="6"/>
        <v>0.11690848800000003</v>
      </c>
      <c r="X49" s="3">
        <f t="shared" si="14"/>
        <v>-0.37212889455363801</v>
      </c>
      <c r="Y49" s="3">
        <f t="shared" si="16"/>
        <v>-5.3350903329850007E-2</v>
      </c>
      <c r="Z49" s="3">
        <f t="shared" si="17"/>
        <v>0.10029651074207097</v>
      </c>
      <c r="AA49" s="3">
        <f t="shared" si="20"/>
        <v>0.12930873003538951</v>
      </c>
      <c r="AB49" s="3">
        <f t="shared" si="7"/>
        <v>9.0277081706552949</v>
      </c>
      <c r="AC49" s="3">
        <f t="shared" si="21"/>
        <v>1.2515349290885875</v>
      </c>
      <c r="AD49" s="12">
        <f t="shared" si="24"/>
        <v>4.1793984762288057</v>
      </c>
      <c r="AE49" s="12">
        <f t="shared" si="24"/>
        <v>4.3762611236249169</v>
      </c>
      <c r="AQ49" s="2">
        <v>1</v>
      </c>
      <c r="AR49" s="3">
        <f t="shared" si="8"/>
        <v>1.0489818554948591</v>
      </c>
      <c r="AS49" s="3">
        <f t="shared" si="9"/>
        <v>1.4336993420856159</v>
      </c>
      <c r="AT49" s="3">
        <f t="shared" si="10"/>
        <v>0.97920170591300293</v>
      </c>
      <c r="AU49" s="3">
        <f t="shared" si="11"/>
        <v>0.87456352202514809</v>
      </c>
      <c r="AV49" s="11">
        <v>6.3551242999999993E-2</v>
      </c>
      <c r="AW49" s="11">
        <v>0.52340317000000003</v>
      </c>
      <c r="AX49" s="11">
        <v>0.17685838000000001</v>
      </c>
      <c r="AY49" s="11">
        <v>0.19276673999999999</v>
      </c>
      <c r="AZ49" s="11">
        <v>-0.12990815</v>
      </c>
      <c r="BB49" s="12">
        <f t="shared" si="12"/>
        <v>0.76312013999999995</v>
      </c>
      <c r="BC49" s="3">
        <f t="shared" si="15"/>
        <v>0.94129800593433621</v>
      </c>
      <c r="BD49" s="3">
        <f t="shared" si="18"/>
        <v>0.92181334871311249</v>
      </c>
      <c r="BE49" s="3">
        <f t="shared" si="19"/>
        <v>0.72755168528043501</v>
      </c>
      <c r="BF49" s="3">
        <f t="shared" si="22"/>
        <v>0.64629785689693919</v>
      </c>
      <c r="BG49" s="3">
        <f t="shared" si="25"/>
        <v>3.5716284334754755</v>
      </c>
      <c r="BH49" s="3">
        <f t="shared" si="23"/>
        <v>0.88600824456782312</v>
      </c>
      <c r="BI49" s="12">
        <f t="shared" si="26"/>
        <v>1.0224671931476736</v>
      </c>
      <c r="BJ49" s="12">
        <f t="shared" si="26"/>
        <v>1.2869390918251653</v>
      </c>
    </row>
    <row r="50" spans="1:62" x14ac:dyDescent="0.25">
      <c r="A50" s="2" t="str">
        <f>'Real GDP'!A50</f>
        <v>Q4/1970</v>
      </c>
      <c r="B50" s="3">
        <f>100*DataTransformed!C46</f>
        <v>3.4804732087412305</v>
      </c>
      <c r="C50" s="3">
        <f>100*DataTransformed!M46</f>
        <v>5.8109347348937135</v>
      </c>
      <c r="G50" s="3">
        <f t="shared" si="0"/>
        <v>0.30295382961300665</v>
      </c>
      <c r="H50" s="3">
        <f t="shared" si="1"/>
        <v>0.79908904589149599</v>
      </c>
      <c r="L50" s="2">
        <v>1</v>
      </c>
      <c r="M50" s="3">
        <f t="shared" si="13"/>
        <v>0.42676358801922498</v>
      </c>
      <c r="N50" s="3">
        <f t="shared" si="3"/>
        <v>1.8562629666761283</v>
      </c>
      <c r="O50" s="3">
        <f t="shared" si="4"/>
        <v>-1.3040069325334391</v>
      </c>
      <c r="P50" s="3">
        <f t="shared" si="5"/>
        <v>-7.9673940492516027E-2</v>
      </c>
      <c r="Q50" s="11">
        <v>0.13699120000000001</v>
      </c>
      <c r="R50" s="11">
        <v>-0.19136471999999999</v>
      </c>
      <c r="S50" s="11">
        <v>8.2280507000000003E-2</v>
      </c>
      <c r="T50" s="11">
        <v>0.26806131999999999</v>
      </c>
      <c r="U50" s="11">
        <v>1.0945442E-2</v>
      </c>
      <c r="W50" s="12">
        <f t="shared" si="6"/>
        <v>0.16992254900000001</v>
      </c>
      <c r="X50" s="3">
        <f t="shared" si="14"/>
        <v>-0.14236792262269526</v>
      </c>
      <c r="Y50" s="3">
        <f t="shared" si="16"/>
        <v>6.6863381242262794E-3</v>
      </c>
      <c r="Z50" s="3">
        <f t="shared" si="17"/>
        <v>-8.6982536989327383E-2</v>
      </c>
      <c r="AA50" s="3">
        <f t="shared" si="20"/>
        <v>0.14374772847234418</v>
      </c>
      <c r="AB50" s="3">
        <f t="shared" si="7"/>
        <v>2.8051020207210016</v>
      </c>
      <c r="AC50" s="3">
        <f t="shared" si="21"/>
        <v>0.3585256701871542</v>
      </c>
      <c r="AD50" s="12">
        <f t="shared" si="24"/>
        <v>4.1473588793503842</v>
      </c>
      <c r="AE50" s="12">
        <f t="shared" si="24"/>
        <v>4.3372017061006565</v>
      </c>
      <c r="AQ50" s="2">
        <v>1</v>
      </c>
      <c r="AR50" s="3">
        <f t="shared" si="8"/>
        <v>0.35357258049668833</v>
      </c>
      <c r="AS50" s="3">
        <f t="shared" si="9"/>
        <v>1.0489818554948591</v>
      </c>
      <c r="AT50" s="3">
        <f t="shared" si="10"/>
        <v>1.4336993420856159</v>
      </c>
      <c r="AU50" s="3">
        <f t="shared" si="11"/>
        <v>0.97920170591300293</v>
      </c>
      <c r="AV50" s="11">
        <v>8.6394652000000002E-2</v>
      </c>
      <c r="AW50" s="11">
        <v>0.52570985999999997</v>
      </c>
      <c r="AX50" s="11">
        <v>0.20725109999999999</v>
      </c>
      <c r="AY50" s="11">
        <v>0.18611987999999999</v>
      </c>
      <c r="AZ50" s="11">
        <v>-0.1310423</v>
      </c>
      <c r="BB50" s="12">
        <f t="shared" si="12"/>
        <v>0.78803854000000007</v>
      </c>
      <c r="BC50" s="3">
        <f t="shared" si="15"/>
        <v>0.62819699302239362</v>
      </c>
      <c r="BD50" s="3">
        <f t="shared" si="18"/>
        <v>0.89091410105491209</v>
      </c>
      <c r="BE50" s="3">
        <f t="shared" si="19"/>
        <v>0.86415535075842964</v>
      </c>
      <c r="BF50" s="3">
        <f t="shared" si="22"/>
        <v>0.63609277969213129</v>
      </c>
      <c r="BG50" s="3">
        <f t="shared" si="25"/>
        <v>0.30196808675794712</v>
      </c>
      <c r="BH50" s="3">
        <f t="shared" si="23"/>
        <v>0.27470883408025076</v>
      </c>
      <c r="BI50" s="12">
        <f t="shared" si="26"/>
        <v>1.0264222383982358</v>
      </c>
      <c r="BJ50" s="12">
        <f t="shared" si="26"/>
        <v>1.2902157821929432</v>
      </c>
    </row>
    <row r="51" spans="1:62" x14ac:dyDescent="0.25">
      <c r="A51" s="2" t="str">
        <f>'Real GDP'!A51</f>
        <v>Q1/1971</v>
      </c>
      <c r="B51" s="3">
        <f>100*DataTransformed!C47</f>
        <v>-2.3684398321542233</v>
      </c>
      <c r="C51" s="3">
        <f>100*DataTransformed!M47</f>
        <v>5.9697168531213762</v>
      </c>
      <c r="G51" s="3">
        <f t="shared" si="0"/>
        <v>-1.2522049740917274</v>
      </c>
      <c r="H51" s="3">
        <f t="shared" si="1"/>
        <v>0.84846811910868991</v>
      </c>
      <c r="L51" s="2">
        <v>1</v>
      </c>
      <c r="M51" s="3">
        <f t="shared" si="13"/>
        <v>0.30295382961300665</v>
      </c>
      <c r="N51" s="3">
        <f t="shared" si="3"/>
        <v>0.42676358801922498</v>
      </c>
      <c r="O51" s="3">
        <f t="shared" si="4"/>
        <v>1.8562629666761283</v>
      </c>
      <c r="P51" s="3">
        <f t="shared" si="5"/>
        <v>-1.3040069325334391</v>
      </c>
      <c r="Q51" s="11">
        <v>0.15069353999999999</v>
      </c>
      <c r="R51" s="11">
        <v>-0.18011573</v>
      </c>
      <c r="S51" s="11">
        <v>1.8741984999999999E-2</v>
      </c>
      <c r="T51" s="11">
        <v>0.23401701</v>
      </c>
      <c r="U51" s="11">
        <v>-5.9515602000000001E-2</v>
      </c>
      <c r="W51" s="12">
        <f t="shared" si="6"/>
        <v>1.3127662999999984E-2</v>
      </c>
      <c r="X51" s="3">
        <f t="shared" si="14"/>
        <v>0.61613105342533836</v>
      </c>
      <c r="Y51" s="3">
        <f t="shared" si="16"/>
        <v>0.682669090907711</v>
      </c>
      <c r="Z51" s="3">
        <f t="shared" si="17"/>
        <v>0.54833274137112864</v>
      </c>
      <c r="AA51" s="3">
        <f t="shared" si="20"/>
        <v>0.15635771063483295</v>
      </c>
      <c r="AB51" s="3">
        <f t="shared" si="7"/>
        <v>49.375421890288727</v>
      </c>
      <c r="AC51" s="3">
        <f t="shared" si="21"/>
        <v>28.064234496256415</v>
      </c>
      <c r="AD51" s="12">
        <f t="shared" si="24"/>
        <v>4.3245750742086742</v>
      </c>
      <c r="AE51" s="12">
        <f t="shared" si="24"/>
        <v>4.4371232015990296</v>
      </c>
      <c r="AQ51" s="2">
        <v>1</v>
      </c>
      <c r="AR51" s="3">
        <f t="shared" si="8"/>
        <v>0.79908904589149599</v>
      </c>
      <c r="AS51" s="3">
        <f t="shared" si="9"/>
        <v>0.35357258049668833</v>
      </c>
      <c r="AT51" s="3">
        <f t="shared" si="10"/>
        <v>1.0489818554948591</v>
      </c>
      <c r="AU51" s="3">
        <f t="shared" si="11"/>
        <v>1.4336993420856159</v>
      </c>
      <c r="AV51" s="11">
        <v>8.8239976999999997E-2</v>
      </c>
      <c r="AW51" s="11">
        <v>0.56629479999999999</v>
      </c>
      <c r="AX51" s="11">
        <v>0.23436212000000001</v>
      </c>
      <c r="AY51" s="11">
        <v>0.19756899999999999</v>
      </c>
      <c r="AZ51" s="11">
        <v>-0.12190344</v>
      </c>
      <c r="BB51" s="12">
        <f t="shared" si="12"/>
        <v>0.87632248000000001</v>
      </c>
      <c r="BC51" s="3">
        <f t="shared" si="15"/>
        <v>0.65609738244668048</v>
      </c>
      <c r="BD51" s="3">
        <f t="shared" si="18"/>
        <v>0.49728342926349528</v>
      </c>
      <c r="BE51" s="3">
        <f t="shared" si="19"/>
        <v>0.71229453153295397</v>
      </c>
      <c r="BF51" s="3">
        <f t="shared" si="22"/>
        <v>0.66746004608710363</v>
      </c>
      <c r="BG51" s="3">
        <f t="shared" si="25"/>
        <v>0.38264437178788813</v>
      </c>
      <c r="BH51" s="3">
        <f t="shared" si="23"/>
        <v>0.33877644284674197</v>
      </c>
      <c r="BI51" s="12">
        <f t="shared" si="26"/>
        <v>1.031877790984659</v>
      </c>
      <c r="BJ51" s="12">
        <f t="shared" si="26"/>
        <v>1.2894411675199668</v>
      </c>
    </row>
    <row r="52" spans="1:62" x14ac:dyDescent="0.25">
      <c r="A52" s="2" t="str">
        <f>'Real GDP'!A52</f>
        <v>Q2/1971</v>
      </c>
      <c r="B52" s="3">
        <f>100*DataTransformed!C48</f>
        <v>7.081248628408332</v>
      </c>
      <c r="C52" s="3">
        <f>100*DataTransformed!M48</f>
        <v>5.037231112115137</v>
      </c>
      <c r="G52" s="3">
        <f t="shared" si="0"/>
        <v>1.2603586593489586</v>
      </c>
      <c r="H52" s="3">
        <f t="shared" si="1"/>
        <v>0.55847777137245169</v>
      </c>
      <c r="L52" s="2">
        <v>1</v>
      </c>
      <c r="M52" s="3">
        <f t="shared" si="13"/>
        <v>-1.2522049740917274</v>
      </c>
      <c r="N52" s="3">
        <f t="shared" si="3"/>
        <v>0.30295382961300665</v>
      </c>
      <c r="O52" s="3">
        <f t="shared" si="4"/>
        <v>0.42676358801922498</v>
      </c>
      <c r="P52" s="3">
        <f t="shared" si="5"/>
        <v>1.8562629666761283</v>
      </c>
      <c r="Q52" s="11">
        <v>0.12765556</v>
      </c>
      <c r="R52" s="11">
        <v>-0.11977383</v>
      </c>
      <c r="S52" s="11">
        <v>2.1655974000000001E-3</v>
      </c>
      <c r="T52" s="11">
        <v>0.23839094</v>
      </c>
      <c r="U52" s="11">
        <v>-3.5780836000000003E-2</v>
      </c>
      <c r="W52" s="12">
        <f t="shared" si="6"/>
        <v>8.5001871399999984E-2</v>
      </c>
      <c r="X52" s="3">
        <f t="shared" si="14"/>
        <v>0.31361095383991072</v>
      </c>
      <c r="Y52" s="3">
        <f t="shared" si="16"/>
        <v>3.4789932580020819E-2</v>
      </c>
      <c r="Z52" s="3">
        <f t="shared" si="17"/>
        <v>0.12935474508273034</v>
      </c>
      <c r="AA52" s="3">
        <f t="shared" si="20"/>
        <v>-3.4292326873283929E-2</v>
      </c>
      <c r="AB52" s="3">
        <f t="shared" si="7"/>
        <v>12.678543500776611</v>
      </c>
      <c r="AC52" s="3">
        <f t="shared" si="21"/>
        <v>23.708618890005738</v>
      </c>
      <c r="AD52" s="12">
        <f t="shared" si="24"/>
        <v>3.6250761256749775</v>
      </c>
      <c r="AE52" s="12">
        <f t="shared" si="24"/>
        <v>3.7371500697474862</v>
      </c>
      <c r="AQ52" s="2">
        <v>1</v>
      </c>
      <c r="AR52" s="3">
        <f t="shared" si="8"/>
        <v>0.84846811910868991</v>
      </c>
      <c r="AS52" s="3">
        <f t="shared" si="9"/>
        <v>0.79908904589149599</v>
      </c>
      <c r="AT52" s="3">
        <f t="shared" si="10"/>
        <v>0.35357258049668833</v>
      </c>
      <c r="AU52" s="3">
        <f t="shared" si="11"/>
        <v>1.0489818554948591</v>
      </c>
      <c r="AV52" s="11">
        <v>8.6314898000000001E-2</v>
      </c>
      <c r="AW52" s="11">
        <v>0.55733350000000004</v>
      </c>
      <c r="AX52" s="11">
        <v>0.21324456999999999</v>
      </c>
      <c r="AY52" s="11">
        <v>0.19037080000000001</v>
      </c>
      <c r="AZ52" s="11">
        <v>-0.10267149</v>
      </c>
      <c r="BB52" s="12">
        <f t="shared" si="12"/>
        <v>0.85827737999999998</v>
      </c>
      <c r="BC52" s="3">
        <f t="shared" si="15"/>
        <v>0.68920536936470245</v>
      </c>
      <c r="BD52" s="3">
        <f t="shared" si="18"/>
        <v>0.58904120031081875</v>
      </c>
      <c r="BE52" s="3">
        <f t="shared" si="19"/>
        <v>0.40636186305003541</v>
      </c>
      <c r="BF52" s="3">
        <f t="shared" si="22"/>
        <v>0.63911373915129921</v>
      </c>
      <c r="BG52" s="3">
        <f t="shared" si="25"/>
        <v>0.17670623618554016</v>
      </c>
      <c r="BH52" s="3">
        <f t="shared" si="23"/>
        <v>6.7231827886908554E-2</v>
      </c>
      <c r="BI52" s="12">
        <f t="shared" si="26"/>
        <v>1.0344059523268088</v>
      </c>
      <c r="BJ52" s="12">
        <f t="shared" si="26"/>
        <v>1.2877781423638837</v>
      </c>
    </row>
    <row r="53" spans="1:62" x14ac:dyDescent="0.25">
      <c r="A53" s="2" t="str">
        <f>'Real GDP'!A53</f>
        <v>Q3/1971</v>
      </c>
      <c r="B53" s="3">
        <f>100*DataTransformed!C49</f>
        <v>6.8996926773351674</v>
      </c>
      <c r="C53" s="3">
        <f>100*DataTransformed!M49</f>
        <v>4.0043326745097474</v>
      </c>
      <c r="G53" s="3">
        <f t="shared" si="0"/>
        <v>1.2120850171008615</v>
      </c>
      <c r="H53" s="3">
        <f t="shared" si="1"/>
        <v>0.23726044447350894</v>
      </c>
      <c r="L53" s="2">
        <v>1</v>
      </c>
      <c r="M53" s="3">
        <f t="shared" si="13"/>
        <v>1.2603586593489586</v>
      </c>
      <c r="N53" s="3">
        <f t="shared" si="3"/>
        <v>-1.2522049740917274</v>
      </c>
      <c r="O53" s="3">
        <f t="shared" si="4"/>
        <v>0.30295382961300665</v>
      </c>
      <c r="P53" s="3">
        <f t="shared" si="5"/>
        <v>0.42676358801922498</v>
      </c>
      <c r="Q53" s="11">
        <v>0.10088389</v>
      </c>
      <c r="R53" s="11">
        <v>-0.15234158</v>
      </c>
      <c r="S53" s="11">
        <v>1.4340824E-2</v>
      </c>
      <c r="T53" s="11">
        <v>0.22043135</v>
      </c>
      <c r="U53" s="11">
        <v>-2.9514071999999999E-2</v>
      </c>
      <c r="W53" s="12">
        <f t="shared" si="6"/>
        <v>5.2916521999999994E-2</v>
      </c>
      <c r="X53" s="3">
        <f t="shared" si="14"/>
        <v>-5.489380029178885E-2</v>
      </c>
      <c r="Y53" s="3">
        <f t="shared" si="16"/>
        <v>0.1443328933568376</v>
      </c>
      <c r="Z53" s="3">
        <f t="shared" si="17"/>
        <v>0.20147210237947177</v>
      </c>
      <c r="AA53" s="3">
        <f t="shared" si="20"/>
        <v>0.13491540717616626</v>
      </c>
      <c r="AB53" s="3">
        <f t="shared" si="7"/>
        <v>22.7059433774651</v>
      </c>
      <c r="AC53" s="3">
        <f t="shared" si="21"/>
        <v>16.412284133082995</v>
      </c>
      <c r="AD53" s="12">
        <f t="shared" si="24"/>
        <v>3.7167577978305446</v>
      </c>
      <c r="AE53" s="12">
        <f t="shared" si="24"/>
        <v>3.8047436743277352</v>
      </c>
      <c r="AQ53" s="2">
        <v>1</v>
      </c>
      <c r="AR53" s="3">
        <f t="shared" si="8"/>
        <v>0.55847777137245169</v>
      </c>
      <c r="AS53" s="3">
        <f t="shared" si="9"/>
        <v>0.84846811910868991</v>
      </c>
      <c r="AT53" s="3">
        <f t="shared" si="10"/>
        <v>0.79908904589149599</v>
      </c>
      <c r="AU53" s="3">
        <f t="shared" si="11"/>
        <v>0.35357258049668833</v>
      </c>
      <c r="AV53" s="11">
        <v>0.10571168</v>
      </c>
      <c r="AW53" s="11">
        <v>0.55737546000000004</v>
      </c>
      <c r="AX53" s="11">
        <v>0.21720961</v>
      </c>
      <c r="AY53" s="11">
        <v>0.23044033999999999</v>
      </c>
      <c r="AZ53" s="11">
        <v>-9.4383755E-2</v>
      </c>
      <c r="BB53" s="12">
        <f t="shared" si="12"/>
        <v>0.91064165500000005</v>
      </c>
      <c r="BC53" s="3">
        <f t="shared" si="15"/>
        <v>0.75205975758072185</v>
      </c>
      <c r="BD53" s="3">
        <f t="shared" si="18"/>
        <v>0.76718475521972462</v>
      </c>
      <c r="BE53" s="3">
        <f t="shared" si="19"/>
        <v>0.69034882905394368</v>
      </c>
      <c r="BF53" s="3">
        <f t="shared" si="22"/>
        <v>0.47367261265247246</v>
      </c>
      <c r="BG53" s="3">
        <f t="shared" si="25"/>
        <v>2.740269211346261</v>
      </c>
      <c r="BH53" s="3">
        <f t="shared" si="23"/>
        <v>0.5779056835462193</v>
      </c>
      <c r="BI53" s="12">
        <f t="shared" si="26"/>
        <v>1.0689291159240337</v>
      </c>
      <c r="BJ53" s="12">
        <f t="shared" si="26"/>
        <v>1.2863340705485984</v>
      </c>
    </row>
    <row r="54" spans="1:62" x14ac:dyDescent="0.25">
      <c r="A54" s="2" t="str">
        <f>'Real GDP'!A54</f>
        <v>Q4/1971</v>
      </c>
      <c r="B54" s="3">
        <f>100*DataTransformed!C50</f>
        <v>1.5794501911649661</v>
      </c>
      <c r="C54" s="3">
        <f>100*DataTransformed!M50</f>
        <v>3.8858185323560335</v>
      </c>
      <c r="G54" s="3">
        <f t="shared" si="0"/>
        <v>-0.2025063578026795</v>
      </c>
      <c r="H54" s="3">
        <f t="shared" si="1"/>
        <v>0.20040416262009292</v>
      </c>
      <c r="L54" s="2">
        <v>1</v>
      </c>
      <c r="M54" s="3">
        <f t="shared" si="13"/>
        <v>1.2120850171008615</v>
      </c>
      <c r="N54" s="3">
        <f t="shared" si="3"/>
        <v>1.2603586593489586</v>
      </c>
      <c r="O54" s="3">
        <f t="shared" si="4"/>
        <v>-1.2522049740917274</v>
      </c>
      <c r="P54" s="3">
        <f t="shared" si="5"/>
        <v>0.30295382961300665</v>
      </c>
      <c r="Q54" s="11">
        <v>9.8414367000000003E-2</v>
      </c>
      <c r="R54" s="11">
        <v>-0.17696179000000001</v>
      </c>
      <c r="S54" s="11">
        <v>1.6327021E-3</v>
      </c>
      <c r="T54" s="11">
        <v>0.24871409999999999</v>
      </c>
      <c r="U54" s="11">
        <v>-1.6593652E-2</v>
      </c>
      <c r="W54" s="12">
        <f t="shared" si="6"/>
        <v>5.679136009999998E-2</v>
      </c>
      <c r="X54" s="3">
        <f t="shared" si="14"/>
        <v>-0.43048872059588961</v>
      </c>
      <c r="Y54" s="3">
        <f t="shared" si="16"/>
        <v>-0.15764555407637354</v>
      </c>
      <c r="Z54" s="3">
        <f t="shared" si="17"/>
        <v>-0.1983068505054402</v>
      </c>
      <c r="AA54" s="3">
        <f t="shared" si="20"/>
        <v>0.2412119449429769</v>
      </c>
      <c r="AB54" s="3">
        <f t="shared" si="7"/>
        <v>0.73519635165155217</v>
      </c>
      <c r="AC54" s="3">
        <f t="shared" si="21"/>
        <v>2.7849379851638623</v>
      </c>
      <c r="AD54" s="12">
        <f t="shared" si="24"/>
        <v>3.5536534032845726</v>
      </c>
      <c r="AE54" s="12">
        <f t="shared" si="24"/>
        <v>3.6064784714251745</v>
      </c>
      <c r="AQ54" s="2">
        <v>1</v>
      </c>
      <c r="AR54" s="3">
        <f t="shared" si="8"/>
        <v>0.23726044447350894</v>
      </c>
      <c r="AS54" s="3">
        <f t="shared" si="9"/>
        <v>0.55847777137245169</v>
      </c>
      <c r="AT54" s="3">
        <f t="shared" si="10"/>
        <v>0.84846811910868991</v>
      </c>
      <c r="AU54" s="3">
        <f t="shared" si="11"/>
        <v>0.79908904589149599</v>
      </c>
      <c r="AV54" s="11">
        <v>9.9542116E-2</v>
      </c>
      <c r="AW54" s="11">
        <v>0.54849135999999998</v>
      </c>
      <c r="AX54" s="11">
        <v>0.20666366999999999</v>
      </c>
      <c r="AY54" s="11">
        <v>0.2415996</v>
      </c>
      <c r="AZ54" s="11">
        <v>-8.6206546999999994E-2</v>
      </c>
      <c r="BB54" s="12">
        <f t="shared" si="12"/>
        <v>0.91054808300000001</v>
      </c>
      <c r="BC54" s="3">
        <f t="shared" si="15"/>
        <v>0.48119733650631263</v>
      </c>
      <c r="BD54" s="3">
        <f t="shared" si="18"/>
        <v>0.76629832935848308</v>
      </c>
      <c r="BE54" s="3">
        <f t="shared" si="19"/>
        <v>0.7403418570299779</v>
      </c>
      <c r="BF54" s="3">
        <f t="shared" si="22"/>
        <v>0.6494426737436424</v>
      </c>
      <c r="BG54" s="3">
        <f t="shared" si="25"/>
        <v>0.81524924508676744</v>
      </c>
      <c r="BH54" s="3">
        <f t="shared" si="23"/>
        <v>2.0848964607603477</v>
      </c>
      <c r="BI54" s="12">
        <f t="shared" si="26"/>
        <v>1.0081872978375177</v>
      </c>
      <c r="BJ54" s="12">
        <f t="shared" si="26"/>
        <v>1.2705841948972807</v>
      </c>
    </row>
    <row r="55" spans="1:62" x14ac:dyDescent="0.25">
      <c r="A55" s="2" t="str">
        <f>'Real GDP'!A55</f>
        <v>Q1/1972</v>
      </c>
      <c r="B55" s="3">
        <f>100*DataTransformed!C51</f>
        <v>0.41970578919041657</v>
      </c>
      <c r="C55" s="3">
        <f>100*DataTransformed!M51</f>
        <v>6.2396132036223406</v>
      </c>
      <c r="G55" s="3">
        <f t="shared" si="0"/>
        <v>-0.51086907480109778</v>
      </c>
      <c r="H55" s="3">
        <f t="shared" si="1"/>
        <v>0.93240220313024136</v>
      </c>
      <c r="L55" s="2">
        <v>1</v>
      </c>
      <c r="M55" s="3">
        <f t="shared" si="13"/>
        <v>-0.2025063578026795</v>
      </c>
      <c r="N55" s="3">
        <f t="shared" si="3"/>
        <v>1.2120850171008615</v>
      </c>
      <c r="O55" s="3">
        <f t="shared" si="4"/>
        <v>1.2603586593489586</v>
      </c>
      <c r="P55" s="3">
        <f t="shared" si="5"/>
        <v>-1.2522049740917274</v>
      </c>
      <c r="Q55" s="11">
        <v>8.9868657000000005E-2</v>
      </c>
      <c r="R55" s="11">
        <v>-0.17768021000000001</v>
      </c>
      <c r="S55" s="11">
        <v>3.5573829000000001E-2</v>
      </c>
      <c r="T55" s="11">
        <v>0.26586605000000002</v>
      </c>
      <c r="U55" s="11">
        <v>1.2318218000000001E-2</v>
      </c>
      <c r="W55" s="12">
        <f t="shared" si="6"/>
        <v>0.13607788700000001</v>
      </c>
      <c r="X55" s="3">
        <f t="shared" si="14"/>
        <v>0.48863017880538034</v>
      </c>
      <c r="Y55" s="3">
        <f t="shared" si="16"/>
        <v>0.5108210185341876</v>
      </c>
      <c r="Z55" s="3">
        <f t="shared" si="17"/>
        <v>0.43889286898787694</v>
      </c>
      <c r="AA55" s="3">
        <f t="shared" si="20"/>
        <v>0.27128704883541532</v>
      </c>
      <c r="AB55" s="3">
        <f t="shared" si="7"/>
        <v>14.130768802050421</v>
      </c>
      <c r="AC55" s="3">
        <f t="shared" si="21"/>
        <v>8.6534191863436174</v>
      </c>
      <c r="AD55" s="12">
        <f t="shared" si="24"/>
        <v>3.6071821253681202</v>
      </c>
      <c r="AE55" s="12">
        <f t="shared" si="24"/>
        <v>3.6434524687205543</v>
      </c>
      <c r="AQ55" s="2">
        <v>1</v>
      </c>
      <c r="AR55" s="3">
        <f t="shared" si="8"/>
        <v>0.20040416262009292</v>
      </c>
      <c r="AS55" s="3">
        <f t="shared" si="9"/>
        <v>0.23726044447350894</v>
      </c>
      <c r="AT55" s="3">
        <f t="shared" si="10"/>
        <v>0.55847777137245169</v>
      </c>
      <c r="AU55" s="3">
        <f t="shared" si="11"/>
        <v>0.84846811910868991</v>
      </c>
      <c r="AV55" s="11">
        <v>0.10564038000000001</v>
      </c>
      <c r="AW55" s="11">
        <v>0.53324663000000005</v>
      </c>
      <c r="AX55" s="11">
        <v>0.20388591</v>
      </c>
      <c r="AY55" s="11">
        <v>0.25880843999999997</v>
      </c>
      <c r="AZ55" s="11">
        <v>-8.5077855999999993E-2</v>
      </c>
      <c r="BB55" s="12">
        <f t="shared" si="12"/>
        <v>0.91086312400000014</v>
      </c>
      <c r="BC55" s="3">
        <f t="shared" si="15"/>
        <v>0.33323219830908324</v>
      </c>
      <c r="BD55" s="3">
        <f t="shared" si="18"/>
        <v>0.47429231111398251</v>
      </c>
      <c r="BE55" s="3">
        <f t="shared" si="19"/>
        <v>0.74479637090246387</v>
      </c>
      <c r="BF55" s="3">
        <f t="shared" si="22"/>
        <v>0.70662129113626981</v>
      </c>
      <c r="BG55" s="3">
        <f t="shared" si="25"/>
        <v>3.7120809766242937</v>
      </c>
      <c r="BH55" s="3">
        <f t="shared" si="23"/>
        <v>0.52709847478953498</v>
      </c>
      <c r="BI55" s="12">
        <f t="shared" si="26"/>
        <v>1.0451602188742308</v>
      </c>
      <c r="BJ55" s="12">
        <f t="shared" si="26"/>
        <v>1.2736106278038035</v>
      </c>
    </row>
    <row r="56" spans="1:62" x14ac:dyDescent="0.25">
      <c r="A56" s="2" t="str">
        <f>'Real GDP'!A56</f>
        <v>Q2/1972</v>
      </c>
      <c r="B56" s="3">
        <f>100*DataTransformed!C52</f>
        <v>10.565784904592945</v>
      </c>
      <c r="C56" s="3">
        <f>100*DataTransformed!M52</f>
        <v>3.0638062927433651</v>
      </c>
      <c r="G56" s="3">
        <f t="shared" si="0"/>
        <v>2.1868568358216551</v>
      </c>
      <c r="H56" s="3">
        <f t="shared" si="1"/>
        <v>-5.5230432876769153E-2</v>
      </c>
      <c r="L56" s="2">
        <v>1</v>
      </c>
      <c r="M56" s="3">
        <f t="shared" si="13"/>
        <v>-0.51086907480109778</v>
      </c>
      <c r="N56" s="3">
        <f t="shared" si="3"/>
        <v>-0.2025063578026795</v>
      </c>
      <c r="O56" s="3">
        <f t="shared" si="4"/>
        <v>1.2120850171008615</v>
      </c>
      <c r="P56" s="3">
        <f t="shared" si="5"/>
        <v>1.2603586593489586</v>
      </c>
      <c r="Q56" s="11">
        <v>0.14670657000000001</v>
      </c>
      <c r="R56" s="11">
        <v>-0.19074715</v>
      </c>
      <c r="S56" s="11">
        <v>3.0571207E-2</v>
      </c>
      <c r="T56" s="11">
        <v>0.26603159999999998</v>
      </c>
      <c r="U56" s="11">
        <v>1.0567798E-2</v>
      </c>
      <c r="W56" s="12">
        <f t="shared" si="6"/>
        <v>0.11642345499999997</v>
      </c>
      <c r="X56" s="3">
        <f t="shared" si="14"/>
        <v>0.57373465841316462</v>
      </c>
      <c r="Y56" s="3">
        <f t="shared" si="16"/>
        <v>0.33362244615847386</v>
      </c>
      <c r="Z56" s="3">
        <f t="shared" si="17"/>
        <v>0.28786438651572593</v>
      </c>
      <c r="AA56" s="3">
        <f t="shared" si="20"/>
        <v>-1.7537140980535978E-2</v>
      </c>
      <c r="AB56" s="3">
        <f t="shared" si="7"/>
        <v>36.807419123948236</v>
      </c>
      <c r="AC56" s="3">
        <f t="shared" si="21"/>
        <v>68.735211597996724</v>
      </c>
      <c r="AD56" s="12">
        <f t="shared" si="24"/>
        <v>3.7327018490087176</v>
      </c>
      <c r="AE56" s="12">
        <f t="shared" si="24"/>
        <v>3.9091194634515904</v>
      </c>
      <c r="AQ56" s="2">
        <v>1</v>
      </c>
      <c r="AR56" s="3">
        <f t="shared" si="8"/>
        <v>0.93240220313024136</v>
      </c>
      <c r="AS56" s="3">
        <f t="shared" si="9"/>
        <v>0.20040416262009292</v>
      </c>
      <c r="AT56" s="3">
        <f t="shared" si="10"/>
        <v>0.23726044447350894</v>
      </c>
      <c r="AU56" s="3">
        <f t="shared" si="11"/>
        <v>0.55847777137245169</v>
      </c>
      <c r="AV56" s="11">
        <v>0.12032296000000001</v>
      </c>
      <c r="AW56" s="11">
        <v>0.53901812999999998</v>
      </c>
      <c r="AX56" s="11">
        <v>0.20030377999999999</v>
      </c>
      <c r="AY56" s="11">
        <v>0.26264136999999999</v>
      </c>
      <c r="AZ56" s="11">
        <v>-7.0415595999999997E-2</v>
      </c>
      <c r="BB56" s="12">
        <f t="shared" si="12"/>
        <v>0.93154768399999999</v>
      </c>
      <c r="BC56" s="3">
        <f t="shared" si="15"/>
        <v>0.68603522629907054</v>
      </c>
      <c r="BD56" s="3">
        <f t="shared" si="18"/>
        <v>0.33808582591526504</v>
      </c>
      <c r="BE56" s="3">
        <f t="shared" si="19"/>
        <v>0.46831094655141836</v>
      </c>
      <c r="BF56" s="3">
        <f t="shared" si="22"/>
        <v>0.80788393819275472</v>
      </c>
      <c r="BG56" s="3">
        <f t="shared" si="25"/>
        <v>5.6815270074024591</v>
      </c>
      <c r="BH56" s="3">
        <f t="shared" si="23"/>
        <v>7.7028955548457683</v>
      </c>
      <c r="BI56" s="12">
        <f t="shared" si="26"/>
        <v>1.1265144554687629</v>
      </c>
      <c r="BJ56" s="12">
        <f t="shared" si="26"/>
        <v>1.364043927697477</v>
      </c>
    </row>
    <row r="57" spans="1:62" x14ac:dyDescent="0.25">
      <c r="A57" s="2" t="str">
        <f>'Real GDP'!A57</f>
        <v>Q3/1972</v>
      </c>
      <c r="B57" s="3">
        <f>100*DataTransformed!C53</f>
        <v>1.0858939260131706</v>
      </c>
      <c r="C57" s="3">
        <f>100*DataTransformed!M53</f>
        <v>4.1647319241453928</v>
      </c>
      <c r="G57" s="3">
        <f t="shared" si="0"/>
        <v>-0.33373730028852155</v>
      </c>
      <c r="H57" s="3">
        <f t="shared" si="1"/>
        <v>0.28714242350332159</v>
      </c>
      <c r="L57" s="2">
        <v>1</v>
      </c>
      <c r="M57" s="3">
        <f t="shared" si="13"/>
        <v>2.1868568358216551</v>
      </c>
      <c r="N57" s="3">
        <f t="shared" si="3"/>
        <v>-0.51086907480109778</v>
      </c>
      <c r="O57" s="3">
        <f t="shared" si="4"/>
        <v>-0.2025063578026795</v>
      </c>
      <c r="P57" s="3">
        <f t="shared" si="5"/>
        <v>1.2120850171008615</v>
      </c>
      <c r="Q57" s="11">
        <v>0.13039453000000001</v>
      </c>
      <c r="R57" s="11">
        <v>-0.18395501</v>
      </c>
      <c r="S57" s="11">
        <v>5.9240360999999998E-2</v>
      </c>
      <c r="T57" s="11">
        <v>0.25750493000000002</v>
      </c>
      <c r="U57" s="11">
        <v>-3.0758581E-2</v>
      </c>
      <c r="W57" s="12">
        <f t="shared" si="6"/>
        <v>0.1020317</v>
      </c>
      <c r="X57" s="3">
        <f t="shared" si="14"/>
        <v>-0.39158121018501119</v>
      </c>
      <c r="Y57" s="3">
        <f t="shared" si="16"/>
        <v>-1.9413585941048379E-2</v>
      </c>
      <c r="Z57" s="3">
        <f t="shared" si="17"/>
        <v>9.0641591572077611E-3</v>
      </c>
      <c r="AA57" s="3">
        <f t="shared" si="20"/>
        <v>-7.887414323673371E-2</v>
      </c>
      <c r="AB57" s="3">
        <f t="shared" si="7"/>
        <v>4.7327779008718804E-2</v>
      </c>
      <c r="AC57" s="3">
        <f t="shared" si="21"/>
        <v>0.91878724939367118</v>
      </c>
      <c r="AD57" s="12">
        <f t="shared" si="24"/>
        <v>3.7321042359054766</v>
      </c>
      <c r="AE57" s="12">
        <f t="shared" si="24"/>
        <v>3.9122787769462111</v>
      </c>
      <c r="AQ57" s="2">
        <v>1</v>
      </c>
      <c r="AR57" s="3">
        <f t="shared" si="8"/>
        <v>-5.5230432876769153E-2</v>
      </c>
      <c r="AS57" s="3">
        <f t="shared" si="9"/>
        <v>0.93240220313024136</v>
      </c>
      <c r="AT57" s="3">
        <f t="shared" si="10"/>
        <v>0.20040416262009292</v>
      </c>
      <c r="AU57" s="3">
        <f t="shared" si="11"/>
        <v>0.23726044447350894</v>
      </c>
      <c r="AV57" s="11">
        <v>0.11922807000000001</v>
      </c>
      <c r="AW57" s="11">
        <v>0.53735814999999998</v>
      </c>
      <c r="AX57" s="11">
        <v>0.20667879</v>
      </c>
      <c r="AY57" s="11">
        <v>0.26231476999999997</v>
      </c>
      <c r="AZ57" s="11">
        <v>-7.1113302000000003E-2</v>
      </c>
      <c r="BB57" s="12">
        <f t="shared" si="12"/>
        <v>0.93523840799999991</v>
      </c>
      <c r="BC57" s="3">
        <f t="shared" si="15"/>
        <v>0.31795390408616603</v>
      </c>
      <c r="BD57" s="3">
        <f t="shared" si="18"/>
        <v>0.71279965878058393</v>
      </c>
      <c r="BE57" s="3">
        <f t="shared" si="19"/>
        <v>0.385545536081429</v>
      </c>
      <c r="BF57" s="3">
        <f t="shared" si="22"/>
        <v>0.55022929400771636</v>
      </c>
      <c r="BG57" s="3">
        <f t="shared" si="25"/>
        <v>9.8161785551404632E-3</v>
      </c>
      <c r="BH57" s="3">
        <f t="shared" si="23"/>
        <v>0.71567469812222684</v>
      </c>
      <c r="BI57" s="12">
        <f t="shared" si="26"/>
        <v>1.1260782780640546</v>
      </c>
      <c r="BJ57" s="12">
        <f t="shared" si="26"/>
        <v>1.3681618754341045</v>
      </c>
    </row>
    <row r="58" spans="1:62" x14ac:dyDescent="0.25">
      <c r="A58" s="2" t="str">
        <f>'Real GDP'!A58</f>
        <v>Q4/1972</v>
      </c>
      <c r="B58" s="3">
        <f>100*DataTransformed!C54</f>
        <v>6.209455581934975</v>
      </c>
      <c r="C58" s="3">
        <f>100*DataTransformed!M54</f>
        <v>6.3020883540300332</v>
      </c>
      <c r="G58" s="3">
        <f t="shared" si="0"/>
        <v>1.0285589007011458</v>
      </c>
      <c r="H58" s="3">
        <f t="shared" si="1"/>
        <v>0.95183112283903004</v>
      </c>
      <c r="L58" s="2">
        <v>1</v>
      </c>
      <c r="M58" s="3">
        <f t="shared" si="13"/>
        <v>-0.33373730028852155</v>
      </c>
      <c r="N58" s="3">
        <f t="shared" si="3"/>
        <v>2.1868568358216551</v>
      </c>
      <c r="O58" s="3">
        <f t="shared" si="4"/>
        <v>-0.51086907480109778</v>
      </c>
      <c r="P58" s="3">
        <f t="shared" si="5"/>
        <v>-0.2025063578026795</v>
      </c>
      <c r="Q58" s="11">
        <v>0.11592988999999999</v>
      </c>
      <c r="R58" s="11">
        <v>-0.18331686999999999</v>
      </c>
      <c r="S58" s="11">
        <v>0.10249506</v>
      </c>
      <c r="T58" s="11">
        <v>0.21406822</v>
      </c>
      <c r="U58" s="11">
        <v>-1.8074956999999999E-2</v>
      </c>
      <c r="W58" s="12">
        <f t="shared" si="6"/>
        <v>0.11517145300000001</v>
      </c>
      <c r="X58" s="3">
        <f t="shared" si="14"/>
        <v>0.29555105010388477</v>
      </c>
      <c r="Y58" s="3">
        <f t="shared" si="16"/>
        <v>0.20665554670845571</v>
      </c>
      <c r="Z58" s="3">
        <f t="shared" si="17"/>
        <v>2.9902053552128063E-2</v>
      </c>
      <c r="AA58" s="3">
        <f t="shared" si="20"/>
        <v>0.22754202123565798</v>
      </c>
      <c r="AB58" s="3">
        <f t="shared" si="7"/>
        <v>7.6000787888202961</v>
      </c>
      <c r="AC58" s="3">
        <f t="shared" si="21"/>
        <v>9.0757845640012871</v>
      </c>
      <c r="AD58" s="12">
        <f t="shared" si="24"/>
        <v>3.7402573543573987</v>
      </c>
      <c r="AE58" s="12">
        <f t="shared" si="24"/>
        <v>3.9229808810949813</v>
      </c>
      <c r="AQ58" s="2">
        <v>1</v>
      </c>
      <c r="AR58" s="3">
        <f t="shared" si="8"/>
        <v>0.28714242350332159</v>
      </c>
      <c r="AS58" s="3">
        <f t="shared" si="9"/>
        <v>-5.5230432876769153E-2</v>
      </c>
      <c r="AT58" s="3">
        <f t="shared" si="10"/>
        <v>0.93240220313024136</v>
      </c>
      <c r="AU58" s="3">
        <f t="shared" si="11"/>
        <v>0.20040416262009292</v>
      </c>
      <c r="AV58" s="11">
        <v>0.13861956</v>
      </c>
      <c r="AW58" s="11">
        <v>0.51107055999999995</v>
      </c>
      <c r="AX58" s="11">
        <v>0.21623139</v>
      </c>
      <c r="AY58" s="11">
        <v>0.28145256000000002</v>
      </c>
      <c r="AZ58" s="11">
        <v>-9.1088356999999995E-2</v>
      </c>
      <c r="BB58" s="12">
        <f t="shared" si="12"/>
        <v>0.91766615299999998</v>
      </c>
      <c r="BC58" s="3">
        <f t="shared" si="15"/>
        <v>0.51759954701997557</v>
      </c>
      <c r="BD58" s="3">
        <f t="shared" si="18"/>
        <v>0.50899970037001552</v>
      </c>
      <c r="BE58" s="3">
        <f t="shared" si="19"/>
        <v>0.87272616165077765</v>
      </c>
      <c r="BF58" s="3">
        <f t="shared" si="22"/>
        <v>0.44935552301475251</v>
      </c>
      <c r="BG58" s="3">
        <f t="shared" si="25"/>
        <v>1.9496655368317037</v>
      </c>
      <c r="BH58" s="3">
        <f t="shared" si="23"/>
        <v>2.6106416849249179</v>
      </c>
      <c r="BI58" s="12">
        <f t="shared" si="26"/>
        <v>1.1482584782211207</v>
      </c>
      <c r="BJ58" s="12">
        <f t="shared" si="26"/>
        <v>1.3976267481549358</v>
      </c>
    </row>
    <row r="59" spans="1:62" x14ac:dyDescent="0.25">
      <c r="A59" s="2" t="str">
        <f>'Real GDP'!A59</f>
        <v>Q1/1973</v>
      </c>
      <c r="B59" s="3">
        <f>100*DataTransformed!C55</f>
        <v>19.346255398503232</v>
      </c>
      <c r="C59" s="3">
        <f>100*DataTransformed!M55</f>
        <v>4.6406974800374812</v>
      </c>
      <c r="G59" s="3">
        <f t="shared" si="0"/>
        <v>4.5214830977952278</v>
      </c>
      <c r="H59" s="3">
        <f t="shared" si="1"/>
        <v>0.43516121992446177</v>
      </c>
      <c r="L59" s="2">
        <v>1</v>
      </c>
      <c r="M59" s="3">
        <f t="shared" si="13"/>
        <v>1.0285589007011458</v>
      </c>
      <c r="N59" s="3">
        <f t="shared" si="3"/>
        <v>-0.33373730028852155</v>
      </c>
      <c r="O59" s="3">
        <f t="shared" si="4"/>
        <v>2.1868568358216551</v>
      </c>
      <c r="P59" s="3">
        <f t="shared" si="5"/>
        <v>-0.51086907480109778</v>
      </c>
      <c r="Q59" s="11">
        <v>0.12639838</v>
      </c>
      <c r="R59" s="11">
        <v>-0.22305071000000001</v>
      </c>
      <c r="S59" s="11">
        <v>8.1863306999999996E-2</v>
      </c>
      <c r="T59" s="11">
        <v>0.17517657</v>
      </c>
      <c r="U59" s="11">
        <v>-2.8458355000000001E-2</v>
      </c>
      <c r="W59" s="12">
        <f t="shared" si="6"/>
        <v>5.5308119999999857E-3</v>
      </c>
      <c r="X59" s="3">
        <f t="shared" si="14"/>
        <v>0.26728132092042139</v>
      </c>
      <c r="Y59" s="3">
        <f t="shared" si="16"/>
        <v>0.50491445875126617</v>
      </c>
      <c r="Z59" s="3">
        <f t="shared" si="17"/>
        <v>0.64802181883245513</v>
      </c>
      <c r="AA59" s="3">
        <f t="shared" si="20"/>
        <v>0.28764212971753089</v>
      </c>
      <c r="AB59" s="3">
        <f t="shared" si="7"/>
        <v>255.99825905330246</v>
      </c>
      <c r="AC59" s="3">
        <f t="shared" si="21"/>
        <v>253.55368371522337</v>
      </c>
      <c r="AD59" s="12">
        <f t="shared" si="24"/>
        <v>4.6577886794035246</v>
      </c>
      <c r="AE59" s="12">
        <f t="shared" si="24"/>
        <v>4.7890422641867563</v>
      </c>
      <c r="AQ59" s="2">
        <v>1</v>
      </c>
      <c r="AR59" s="3">
        <f t="shared" si="8"/>
        <v>0.95183112283903004</v>
      </c>
      <c r="AS59" s="3">
        <f t="shared" si="9"/>
        <v>0.28714242350332159</v>
      </c>
      <c r="AT59" s="3">
        <f t="shared" si="10"/>
        <v>-5.5230432876769153E-2</v>
      </c>
      <c r="AU59" s="3">
        <f t="shared" si="11"/>
        <v>0.93240220313024136</v>
      </c>
      <c r="AV59" s="11">
        <v>0.11347839999999999</v>
      </c>
      <c r="AW59" s="11">
        <v>0.51705372999999999</v>
      </c>
      <c r="AX59" s="11">
        <v>0.21604670000000001</v>
      </c>
      <c r="AY59" s="11">
        <v>0.26622868</v>
      </c>
      <c r="AZ59" s="11">
        <v>-9.0424255999999995E-2</v>
      </c>
      <c r="BB59" s="12">
        <f t="shared" si="12"/>
        <v>0.90890485399999998</v>
      </c>
      <c r="BC59" s="3">
        <f t="shared" si="15"/>
        <v>0.56864670467048006</v>
      </c>
      <c r="BD59" s="3">
        <f t="shared" si="18"/>
        <v>0.36476292424394841</v>
      </c>
      <c r="BE59" s="3">
        <f t="shared" si="19"/>
        <v>0.37766357775995435</v>
      </c>
      <c r="BF59" s="3">
        <f t="shared" si="22"/>
        <v>0.84804022454985994</v>
      </c>
      <c r="BG59" s="3">
        <f t="shared" si="25"/>
        <v>0.18424062556361748</v>
      </c>
      <c r="BH59" s="3">
        <f t="shared" si="23"/>
        <v>1.7626371196953579</v>
      </c>
      <c r="BI59" s="12">
        <f t="shared" si="26"/>
        <v>1.146408136056563</v>
      </c>
      <c r="BJ59" s="12">
        <f t="shared" si="26"/>
        <v>1.3976431880279787</v>
      </c>
    </row>
    <row r="60" spans="1:62" x14ac:dyDescent="0.25">
      <c r="A60" s="2" t="str">
        <f>'Real GDP'!A60</f>
        <v>Q2/1973</v>
      </c>
      <c r="B60" s="3">
        <f>100*DataTransformed!C56</f>
        <v>0.5699914291248831</v>
      </c>
      <c r="C60" s="3">
        <f>100*DataTransformed!M56</f>
        <v>5.0351398148054116</v>
      </c>
      <c r="G60" s="3">
        <f t="shared" si="0"/>
        <v>-0.47090984915005202</v>
      </c>
      <c r="H60" s="3">
        <f t="shared" si="1"/>
        <v>0.55782740643130779</v>
      </c>
      <c r="L60" s="2">
        <v>1</v>
      </c>
      <c r="M60" s="3">
        <f t="shared" si="13"/>
        <v>4.5214830977952278</v>
      </c>
      <c r="N60" s="3">
        <f t="shared" si="3"/>
        <v>1.0285589007011458</v>
      </c>
      <c r="O60" s="3">
        <f t="shared" si="4"/>
        <v>-0.33373730028852155</v>
      </c>
      <c r="P60" s="3">
        <f t="shared" si="5"/>
        <v>2.1868568358216551</v>
      </c>
      <c r="Q60" s="11">
        <v>0.13267643000000001</v>
      </c>
      <c r="R60" s="11">
        <v>-0.25562309</v>
      </c>
      <c r="S60" s="11">
        <v>6.1507935999999999E-2</v>
      </c>
      <c r="T60" s="11">
        <v>0.1863525</v>
      </c>
      <c r="U60" s="11">
        <v>-2.7381336999999999E-2</v>
      </c>
      <c r="W60" s="12">
        <f t="shared" si="6"/>
        <v>-3.5143991000000006E-2</v>
      </c>
      <c r="X60" s="3">
        <f t="shared" si="14"/>
        <v>-1.0819263600490352</v>
      </c>
      <c r="Y60" s="3">
        <f t="shared" si="16"/>
        <v>3.028502094104997E-2</v>
      </c>
      <c r="Z60" s="3">
        <f t="shared" si="17"/>
        <v>-5.7306818675567313E-2</v>
      </c>
      <c r="AA60" s="3">
        <f t="shared" si="20"/>
        <v>-0.14466868621191187</v>
      </c>
      <c r="AB60" s="3">
        <f t="shared" si="7"/>
        <v>5.2808852950615854</v>
      </c>
      <c r="AC60" s="3">
        <f t="shared" si="21"/>
        <v>1.5054916657478594</v>
      </c>
      <c r="AD60" s="12">
        <f t="shared" ref="AD60:AE75" si="27">SQRT(AVERAGE(AB29:AB60))</f>
        <v>4.6309797754819071</v>
      </c>
      <c r="AE60" s="12">
        <f t="shared" si="27"/>
        <v>4.7666891458099965</v>
      </c>
      <c r="AQ60" s="2">
        <v>1</v>
      </c>
      <c r="AR60" s="3">
        <f t="shared" si="8"/>
        <v>0.43516121992446177</v>
      </c>
      <c r="AS60" s="3">
        <f t="shared" si="9"/>
        <v>0.95183112283903004</v>
      </c>
      <c r="AT60" s="3">
        <f t="shared" si="10"/>
        <v>0.28714242350332159</v>
      </c>
      <c r="AU60" s="3">
        <f t="shared" si="11"/>
        <v>-5.5230432876769153E-2</v>
      </c>
      <c r="AV60" s="11">
        <v>0.12278542000000001</v>
      </c>
      <c r="AW60" s="11">
        <v>0.50557722000000005</v>
      </c>
      <c r="AX60" s="11">
        <v>0.2315999</v>
      </c>
      <c r="AY60" s="11">
        <v>0.28099144999999998</v>
      </c>
      <c r="AZ60" s="11">
        <v>-0.10618903</v>
      </c>
      <c r="BB60" s="12">
        <f t="shared" si="12"/>
        <v>0.91197954000000003</v>
      </c>
      <c r="BC60" s="3">
        <f t="shared" si="15"/>
        <v>0.64978644471800162</v>
      </c>
      <c r="BD60" s="3">
        <f t="shared" si="18"/>
        <v>0.69457899193147732</v>
      </c>
      <c r="BE60" s="3">
        <f t="shared" si="19"/>
        <v>0.52280824104284973</v>
      </c>
      <c r="BF60" s="3">
        <f t="shared" si="22"/>
        <v>0.51469973732402874</v>
      </c>
      <c r="BG60" s="3">
        <f t="shared" si="25"/>
        <v>8.7439195898308522E-2</v>
      </c>
      <c r="BH60" s="3">
        <f t="shared" si="23"/>
        <v>1.9232214192130136E-2</v>
      </c>
      <c r="BI60" s="12">
        <f t="shared" ref="BI60:BJ75" si="28">SQRT(AVERAGE(BG29:BG60))</f>
        <v>1.1405060053381226</v>
      </c>
      <c r="BJ60" s="12">
        <f t="shared" si="28"/>
        <v>1.3978502080762816</v>
      </c>
    </row>
    <row r="61" spans="1:62" x14ac:dyDescent="0.25">
      <c r="A61" s="2" t="str">
        <f>'Real GDP'!A61</f>
        <v>Q3/1973</v>
      </c>
      <c r="B61" s="3">
        <f>100*DataTransformed!C57</f>
        <v>-3.8450207921687962</v>
      </c>
      <c r="C61" s="3">
        <f>100*DataTransformed!M57</f>
        <v>9.0352371648961594</v>
      </c>
      <c r="G61" s="3">
        <f t="shared" si="0"/>
        <v>-1.6448108930537044</v>
      </c>
      <c r="H61" s="3">
        <f t="shared" si="1"/>
        <v>1.8018031269392523</v>
      </c>
      <c r="L61" s="2">
        <v>1</v>
      </c>
      <c r="M61" s="3">
        <f t="shared" si="13"/>
        <v>-0.47090984915005202</v>
      </c>
      <c r="N61" s="3">
        <f t="shared" si="3"/>
        <v>4.5214830977952278</v>
      </c>
      <c r="O61" s="3">
        <f t="shared" si="4"/>
        <v>1.0285589007011458</v>
      </c>
      <c r="P61" s="3">
        <f t="shared" si="5"/>
        <v>-0.33373730028852155</v>
      </c>
      <c r="Q61" s="11">
        <v>0.16100507</v>
      </c>
      <c r="R61" s="11">
        <v>-0.24225281000000001</v>
      </c>
      <c r="S61" s="11">
        <v>8.1408252E-2</v>
      </c>
      <c r="T61" s="11">
        <v>0.20482692999999999</v>
      </c>
      <c r="U61" s="11">
        <v>-4.1524826999999997E-3</v>
      </c>
      <c r="W61" s="12">
        <f t="shared" si="6"/>
        <v>3.9829889299999963E-2</v>
      </c>
      <c r="X61" s="3">
        <f t="shared" si="14"/>
        <v>0.85523273997291405</v>
      </c>
      <c r="Y61" s="3">
        <f t="shared" si="16"/>
        <v>0.88816157834403808</v>
      </c>
      <c r="Z61" s="3">
        <f t="shared" si="17"/>
        <v>0.33120085224275758</v>
      </c>
      <c r="AA61" s="3">
        <f t="shared" si="20"/>
        <v>0.24748680894072161</v>
      </c>
      <c r="AB61" s="3">
        <f t="shared" si="7"/>
        <v>88.408906594775601</v>
      </c>
      <c r="AC61" s="3">
        <f t="shared" si="21"/>
        <v>50.65003694418472</v>
      </c>
      <c r="AD61" s="12">
        <f t="shared" si="27"/>
        <v>4.9201452874642086</v>
      </c>
      <c r="AE61" s="12">
        <f t="shared" si="27"/>
        <v>4.9269700918642556</v>
      </c>
      <c r="AQ61" s="2">
        <v>1</v>
      </c>
      <c r="AR61" s="3">
        <f t="shared" si="8"/>
        <v>0.55782740643130779</v>
      </c>
      <c r="AS61" s="3">
        <f t="shared" si="9"/>
        <v>0.43516121992446177</v>
      </c>
      <c r="AT61" s="3">
        <f t="shared" si="10"/>
        <v>0.95183112283903004</v>
      </c>
      <c r="AU61" s="3">
        <f t="shared" si="11"/>
        <v>0.28714242350332159</v>
      </c>
      <c r="AV61" s="11">
        <v>0.13739106000000001</v>
      </c>
      <c r="AW61" s="11">
        <v>0.51705177000000002</v>
      </c>
      <c r="AX61" s="11">
        <v>0.23136725</v>
      </c>
      <c r="AY61" s="11">
        <v>0.28438067</v>
      </c>
      <c r="AZ61" s="11">
        <v>-7.1786515999999995E-2</v>
      </c>
      <c r="BB61" s="12">
        <f t="shared" si="12"/>
        <v>0.96101317400000008</v>
      </c>
      <c r="BC61" s="3">
        <f t="shared" si="15"/>
        <v>0.7765681808711008</v>
      </c>
      <c r="BD61" s="3">
        <f t="shared" si="18"/>
        <v>0.78905097127059465</v>
      </c>
      <c r="BE61" s="3">
        <f t="shared" si="19"/>
        <v>0.82290740597277001</v>
      </c>
      <c r="BF61" s="3">
        <f t="shared" si="22"/>
        <v>0.60420904063381453</v>
      </c>
      <c r="BG61" s="3">
        <f t="shared" si="25"/>
        <v>10.868362512862147</v>
      </c>
      <c r="BH61" s="3">
        <f t="shared" si="23"/>
        <v>14.829844569895977</v>
      </c>
      <c r="BI61" s="12">
        <f t="shared" si="28"/>
        <v>1.2807693313535915</v>
      </c>
      <c r="BJ61" s="12">
        <f t="shared" si="28"/>
        <v>1.5505829024555673</v>
      </c>
    </row>
    <row r="62" spans="1:62" x14ac:dyDescent="0.25">
      <c r="A62" s="2" t="str">
        <f>'Real GDP'!A62</f>
        <v>Q4/1973</v>
      </c>
      <c r="B62" s="3">
        <f>100*DataTransformed!C58</f>
        <v>-1.7031899565971287</v>
      </c>
      <c r="C62" s="3">
        <f>100*DataTransformed!M58</f>
        <v>9.1690923516802414</v>
      </c>
      <c r="G62" s="3">
        <f t="shared" si="0"/>
        <v>-1.0753226724739033</v>
      </c>
      <c r="H62" s="3">
        <f t="shared" si="1"/>
        <v>1.8434302644437124</v>
      </c>
      <c r="L62" s="2">
        <v>1</v>
      </c>
      <c r="M62" s="3">
        <f t="shared" si="13"/>
        <v>-1.6448108930537044</v>
      </c>
      <c r="N62" s="3">
        <f t="shared" si="3"/>
        <v>-0.47090984915005202</v>
      </c>
      <c r="O62" s="3">
        <f t="shared" si="4"/>
        <v>4.5214830977952278</v>
      </c>
      <c r="P62" s="3">
        <f t="shared" si="5"/>
        <v>1.0285589007011458</v>
      </c>
      <c r="Q62" s="11">
        <v>0.16164824</v>
      </c>
      <c r="R62" s="11">
        <v>-0.23211485000000001</v>
      </c>
      <c r="S62" s="11">
        <v>0.12692835</v>
      </c>
      <c r="T62" s="11">
        <v>0.21021581</v>
      </c>
      <c r="U62" s="11">
        <v>-3.5325361E-2</v>
      </c>
      <c r="W62" s="12">
        <f t="shared" si="6"/>
        <v>6.9703948999999987E-2</v>
      </c>
      <c r="X62" s="3">
        <f t="shared" si="14"/>
        <v>1.3978144808954636</v>
      </c>
      <c r="Y62" s="3">
        <f t="shared" si="16"/>
        <v>0.83733701679586658</v>
      </c>
      <c r="Z62" s="3">
        <f t="shared" si="17"/>
        <v>0.65352112671124851</v>
      </c>
      <c r="AA62" s="3">
        <f t="shared" si="20"/>
        <v>7.2553357410792135E-2</v>
      </c>
      <c r="AB62" s="3">
        <f t="shared" si="7"/>
        <v>86.516162195854449</v>
      </c>
      <c r="AC62" s="3">
        <f t="shared" si="21"/>
        <v>18.637635611955439</v>
      </c>
      <c r="AD62" s="12">
        <f t="shared" si="27"/>
        <v>5.1865768884013619</v>
      </c>
      <c r="AE62" s="12">
        <f t="shared" si="27"/>
        <v>4.9834046009851098</v>
      </c>
      <c r="AQ62" s="2">
        <v>1</v>
      </c>
      <c r="AR62" s="3">
        <f t="shared" si="8"/>
        <v>1.8018031269392523</v>
      </c>
      <c r="AS62" s="3">
        <f t="shared" si="9"/>
        <v>0.55782740643130779</v>
      </c>
      <c r="AT62" s="3">
        <f t="shared" si="10"/>
        <v>0.43516121992446177</v>
      </c>
      <c r="AU62" s="3">
        <f t="shared" si="11"/>
        <v>0.95183112283903004</v>
      </c>
      <c r="AV62" s="11">
        <v>0.14037309000000001</v>
      </c>
      <c r="AW62" s="11">
        <v>0.50527991999999999</v>
      </c>
      <c r="AX62" s="11">
        <v>0.25264661999999999</v>
      </c>
      <c r="AY62" s="11">
        <v>0.28984458000000002</v>
      </c>
      <c r="AZ62" s="11">
        <v>-7.8760267999999994E-2</v>
      </c>
      <c r="BB62" s="12">
        <f t="shared" si="12"/>
        <v>0.96901085199999992</v>
      </c>
      <c r="BC62" s="3">
        <f t="shared" si="15"/>
        <v>1.2428838853096018</v>
      </c>
      <c r="BD62" s="3">
        <f t="shared" si="18"/>
        <v>0.72340280459688056</v>
      </c>
      <c r="BE62" s="3">
        <f t="shared" si="19"/>
        <v>0.6934046506235878</v>
      </c>
      <c r="BF62" s="3">
        <f t="shared" si="22"/>
        <v>0.7543486832493751</v>
      </c>
      <c r="BG62" s="3">
        <f t="shared" si="25"/>
        <v>3.7291548659653309</v>
      </c>
      <c r="BH62" s="3">
        <f t="shared" si="23"/>
        <v>12.264169384605362</v>
      </c>
      <c r="BI62" s="12">
        <f t="shared" si="28"/>
        <v>1.3181925772686582</v>
      </c>
      <c r="BJ62" s="12">
        <f t="shared" si="28"/>
        <v>1.6583442562565975</v>
      </c>
    </row>
    <row r="63" spans="1:62" x14ac:dyDescent="0.25">
      <c r="A63" s="2" t="str">
        <f>'Real GDP'!A63</f>
        <v>Q1/1974</v>
      </c>
      <c r="B63" s="3">
        <f>100*DataTransformed!C59</f>
        <v>-11.053158333029955</v>
      </c>
      <c r="C63" s="3">
        <f>100*DataTransformed!M59</f>
        <v>8.218616612150953</v>
      </c>
      <c r="G63" s="3">
        <f t="shared" si="0"/>
        <v>-3.5613718808143693</v>
      </c>
      <c r="H63" s="3">
        <f t="shared" si="1"/>
        <v>1.5478452725235923</v>
      </c>
      <c r="L63" s="2">
        <v>1</v>
      </c>
      <c r="M63" s="3">
        <f t="shared" si="13"/>
        <v>-1.0753226724739033</v>
      </c>
      <c r="N63" s="3">
        <f t="shared" si="3"/>
        <v>-1.6448108930537044</v>
      </c>
      <c r="O63" s="3">
        <f t="shared" si="4"/>
        <v>-0.47090984915005202</v>
      </c>
      <c r="P63" s="3">
        <f t="shared" si="5"/>
        <v>4.5214830977952278</v>
      </c>
      <c r="Q63" s="11">
        <v>0.17094038</v>
      </c>
      <c r="R63" s="11">
        <v>-0.26252702999999999</v>
      </c>
      <c r="S63" s="11">
        <v>0.14298786999999999</v>
      </c>
      <c r="T63" s="11">
        <v>0.19885918999999999</v>
      </c>
      <c r="U63" s="11">
        <v>-3.9895796000000002E-3</v>
      </c>
      <c r="W63" s="12">
        <f t="shared" si="6"/>
        <v>7.5330450399999985E-2</v>
      </c>
      <c r="X63" s="3">
        <f t="shared" si="14"/>
        <v>0.10637007345197944</v>
      </c>
      <c r="Y63" s="3">
        <f t="shared" si="16"/>
        <v>-0.63029410933928232</v>
      </c>
      <c r="Z63" s="3">
        <f t="shared" si="17"/>
        <v>-8.7449571871555776E-2</v>
      </c>
      <c r="AA63" s="3">
        <f t="shared" si="20"/>
        <v>-0.30517360872333971</v>
      </c>
      <c r="AB63" s="3">
        <f t="shared" si="7"/>
        <v>190.28229845518629</v>
      </c>
      <c r="AC63" s="3">
        <f t="shared" si="21"/>
        <v>149.97626216867343</v>
      </c>
      <c r="AD63" s="12">
        <f t="shared" si="27"/>
        <v>5.7257678298372596</v>
      </c>
      <c r="AE63" s="12">
        <f t="shared" si="27"/>
        <v>5.4265232922036253</v>
      </c>
      <c r="AQ63" s="2">
        <v>1</v>
      </c>
      <c r="AR63" s="3">
        <f t="shared" si="8"/>
        <v>1.8434302644437124</v>
      </c>
      <c r="AS63" s="3">
        <f t="shared" si="9"/>
        <v>1.8018031269392523</v>
      </c>
      <c r="AT63" s="3">
        <f t="shared" si="10"/>
        <v>0.55782740643130779</v>
      </c>
      <c r="AU63" s="3">
        <f t="shared" si="11"/>
        <v>0.43516121992446177</v>
      </c>
      <c r="AV63" s="11">
        <v>0.15223233999999999</v>
      </c>
      <c r="AW63" s="11">
        <v>0.48495264999999999</v>
      </c>
      <c r="AX63" s="11">
        <v>0.24012101999999999</v>
      </c>
      <c r="AY63" s="11">
        <v>0.29943196</v>
      </c>
      <c r="AZ63" s="11">
        <v>-6.9527892999999993E-2</v>
      </c>
      <c r="BB63" s="12">
        <f t="shared" si="12"/>
        <v>0.95497773699999999</v>
      </c>
      <c r="BC63" s="3">
        <f t="shared" si="15"/>
        <v>1.6156350474248076</v>
      </c>
      <c r="BD63" s="3">
        <f t="shared" si="18"/>
        <v>1.351006666090272</v>
      </c>
      <c r="BE63" s="3">
        <f t="shared" si="19"/>
        <v>0.81849682869404117</v>
      </c>
      <c r="BF63" s="3">
        <f t="shared" si="22"/>
        <v>0.79247422909277832</v>
      </c>
      <c r="BG63" s="3">
        <f t="shared" si="25"/>
        <v>4.7516637165160233E-2</v>
      </c>
      <c r="BH63" s="3">
        <f t="shared" si="23"/>
        <v>5.8998093603815915</v>
      </c>
      <c r="BI63" s="12">
        <f t="shared" si="28"/>
        <v>1.3172979713432842</v>
      </c>
      <c r="BJ63" s="12">
        <f t="shared" si="28"/>
        <v>1.7102989593534035</v>
      </c>
    </row>
    <row r="64" spans="1:62" x14ac:dyDescent="0.25">
      <c r="A64" s="2" t="str">
        <f>'Real GDP'!A64</f>
        <v>Q2/1974</v>
      </c>
      <c r="B64" s="3">
        <f>100*DataTransformed!C60</f>
        <v>5.7307201401577856</v>
      </c>
      <c r="C64" s="3">
        <f>100*DataTransformed!M60</f>
        <v>10.664731300733976</v>
      </c>
      <c r="G64" s="3">
        <f t="shared" si="0"/>
        <v>0.90126864493572778</v>
      </c>
      <c r="H64" s="3">
        <f t="shared" si="1"/>
        <v>2.3085535793117007</v>
      </c>
      <c r="L64" s="2">
        <v>1</v>
      </c>
      <c r="M64" s="3">
        <f t="shared" si="13"/>
        <v>-3.5613718808143693</v>
      </c>
      <c r="N64" s="3">
        <f t="shared" si="3"/>
        <v>-1.0753226724739033</v>
      </c>
      <c r="O64" s="3">
        <f t="shared" si="4"/>
        <v>-1.6448108930537044</v>
      </c>
      <c r="P64" s="3">
        <f t="shared" si="5"/>
        <v>-0.47090984915005202</v>
      </c>
      <c r="Q64" s="11">
        <v>0.11453773</v>
      </c>
      <c r="R64" s="11">
        <v>-0.24454390000000001</v>
      </c>
      <c r="S64" s="11">
        <v>0.10595042</v>
      </c>
      <c r="T64" s="11">
        <v>0.19355791999999999</v>
      </c>
      <c r="U64" s="11">
        <v>-1.1847511E-2</v>
      </c>
      <c r="W64" s="12">
        <f t="shared" si="6"/>
        <v>4.3116929000000005E-2</v>
      </c>
      <c r="X64" s="3">
        <f t="shared" si="14"/>
        <v>0.55873154466554464</v>
      </c>
      <c r="Y64" s="3">
        <f t="shared" si="16"/>
        <v>-0.33594976753220923</v>
      </c>
      <c r="Z64" s="3">
        <f t="shared" si="17"/>
        <v>0.15624095455091216</v>
      </c>
      <c r="AA64" s="3">
        <f t="shared" si="20"/>
        <v>0.42748625895742293</v>
      </c>
      <c r="AB64" s="3">
        <f t="shared" si="7"/>
        <v>1.6596483418353676</v>
      </c>
      <c r="AC64" s="3">
        <f t="shared" si="21"/>
        <v>3.1751091826894497</v>
      </c>
      <c r="AD64" s="12">
        <f t="shared" si="27"/>
        <v>5.7297905044253294</v>
      </c>
      <c r="AE64" s="12">
        <f t="shared" si="27"/>
        <v>5.4355380694051147</v>
      </c>
      <c r="AQ64" s="2">
        <v>1</v>
      </c>
      <c r="AR64" s="3">
        <f t="shared" si="8"/>
        <v>1.5478452725235923</v>
      </c>
      <c r="AS64" s="3">
        <f t="shared" si="9"/>
        <v>1.8434302644437124</v>
      </c>
      <c r="AT64" s="3">
        <f t="shared" si="10"/>
        <v>1.8018031269392523</v>
      </c>
      <c r="AU64" s="3">
        <f t="shared" si="11"/>
        <v>0.55782740643130779</v>
      </c>
      <c r="AV64" s="11">
        <v>0.16812843</v>
      </c>
      <c r="AW64" s="11">
        <v>0.48416533</v>
      </c>
      <c r="AX64" s="11">
        <v>0.23986795999999999</v>
      </c>
      <c r="AY64" s="11">
        <v>0.28988728000000002</v>
      </c>
      <c r="AZ64" s="11">
        <v>-9.3764892000000002E-2</v>
      </c>
      <c r="BB64" s="12">
        <f t="shared" si="12"/>
        <v>0.92015567799999998</v>
      </c>
      <c r="BC64" s="3">
        <f t="shared" si="15"/>
        <v>1.8297364851399416</v>
      </c>
      <c r="BD64" s="3">
        <f t="shared" si="18"/>
        <v>1.8791180706853559</v>
      </c>
      <c r="BE64" s="3">
        <f t="shared" si="19"/>
        <v>1.6153282773796174</v>
      </c>
      <c r="BF64" s="3">
        <f t="shared" si="22"/>
        <v>0.90876450509729367</v>
      </c>
      <c r="BG64" s="3">
        <f t="shared" si="25"/>
        <v>2.3705908677188559</v>
      </c>
      <c r="BH64" s="3">
        <f t="shared" si="23"/>
        <v>20.260143282526787</v>
      </c>
      <c r="BI64" s="12">
        <f t="shared" si="28"/>
        <v>1.3424729375868816</v>
      </c>
      <c r="BJ64" s="12">
        <f t="shared" si="28"/>
        <v>1.8703220661081079</v>
      </c>
    </row>
    <row r="65" spans="1:62" x14ac:dyDescent="0.25">
      <c r="A65" s="2" t="str">
        <f>'Real GDP'!A65</f>
        <v>Q3/1974</v>
      </c>
      <c r="B65" s="3">
        <f>100*DataTransformed!C61</f>
        <v>2.5841537772183898</v>
      </c>
      <c r="C65" s="3">
        <f>100*DataTransformed!M61</f>
        <v>11.64638229433308</v>
      </c>
      <c r="G65" s="3">
        <f t="shared" si="0"/>
        <v>6.4632786862307348E-2</v>
      </c>
      <c r="H65" s="3">
        <f t="shared" si="1"/>
        <v>2.6138336500634991</v>
      </c>
      <c r="L65" s="2">
        <v>1</v>
      </c>
      <c r="M65" s="3">
        <f t="shared" si="13"/>
        <v>0.90126864493572778</v>
      </c>
      <c r="N65" s="3">
        <f t="shared" si="3"/>
        <v>-3.5613718808143693</v>
      </c>
      <c r="O65" s="3">
        <f t="shared" si="4"/>
        <v>-1.0753226724739033</v>
      </c>
      <c r="P65" s="3">
        <f t="shared" si="5"/>
        <v>-1.6448108930537044</v>
      </c>
      <c r="Q65" s="11">
        <v>0.14864373</v>
      </c>
      <c r="R65" s="11">
        <v>-0.26445414</v>
      </c>
      <c r="S65" s="11">
        <v>9.9326380000000006E-2</v>
      </c>
      <c r="T65" s="11">
        <v>0.20836291000000001</v>
      </c>
      <c r="U65" s="11">
        <v>-1.0248172E-2</v>
      </c>
      <c r="W65" s="12">
        <f t="shared" si="6"/>
        <v>3.2986978E-2</v>
      </c>
      <c r="X65" s="3">
        <f t="shared" si="14"/>
        <v>-0.65063972744667742</v>
      </c>
      <c r="Y65" s="3">
        <f t="shared" si="16"/>
        <v>-0.58807581219852523</v>
      </c>
      <c r="Z65" s="3">
        <f t="shared" si="17"/>
        <v>6.7070213282052552E-2</v>
      </c>
      <c r="AA65" s="3">
        <f t="shared" si="20"/>
        <v>0.39732644486242741</v>
      </c>
      <c r="AB65" s="3">
        <f t="shared" si="7"/>
        <v>7.2367557708225441</v>
      </c>
      <c r="AC65" s="3">
        <f t="shared" si="21"/>
        <v>1.5656327123383285</v>
      </c>
      <c r="AD65" s="12">
        <f t="shared" si="27"/>
        <v>5.7435344037793907</v>
      </c>
      <c r="AE65" s="12">
        <f t="shared" si="27"/>
        <v>5.4367260293950928</v>
      </c>
      <c r="AQ65" s="2">
        <v>1</v>
      </c>
      <c r="AR65" s="3">
        <f t="shared" si="8"/>
        <v>2.3085535793117007</v>
      </c>
      <c r="AS65" s="3">
        <f t="shared" si="9"/>
        <v>1.5478452725235923</v>
      </c>
      <c r="AT65" s="3">
        <f t="shared" si="10"/>
        <v>1.8434302644437124</v>
      </c>
      <c r="AU65" s="3">
        <f t="shared" si="11"/>
        <v>1.8018031269392523</v>
      </c>
      <c r="AV65" s="11">
        <v>0.14035956999999999</v>
      </c>
      <c r="AW65" s="11">
        <v>0.49360717999999998</v>
      </c>
      <c r="AX65" s="11">
        <v>0.24486250000000001</v>
      </c>
      <c r="AY65" s="11">
        <v>0.26618234000000002</v>
      </c>
      <c r="AZ65" s="11">
        <v>-8.5990462000000004E-2</v>
      </c>
      <c r="BB65" s="12">
        <f t="shared" si="12"/>
        <v>0.91866155799999993</v>
      </c>
      <c r="BC65" s="3">
        <f t="shared" si="15"/>
        <v>1.9946381533041584</v>
      </c>
      <c r="BD65" s="3">
        <f t="shared" si="18"/>
        <v>1.7907429966832451</v>
      </c>
      <c r="BE65" s="3">
        <f t="shared" si="19"/>
        <v>1.8781699257659452</v>
      </c>
      <c r="BF65" s="3">
        <f t="shared" si="22"/>
        <v>1.5162259611186428</v>
      </c>
      <c r="BG65" s="3">
        <f t="shared" si="25"/>
        <v>3.9643582337810779</v>
      </c>
      <c r="BH65" s="3">
        <f t="shared" si="23"/>
        <v>12.456946378795953</v>
      </c>
      <c r="BI65" s="12">
        <f t="shared" si="28"/>
        <v>1.3807740043222263</v>
      </c>
      <c r="BJ65" s="12">
        <f t="shared" si="28"/>
        <v>1.9395129887353215</v>
      </c>
    </row>
    <row r="66" spans="1:62" x14ac:dyDescent="0.25">
      <c r="A66" s="2" t="str">
        <f>'Real GDP'!A66</f>
        <v>Q4/1974</v>
      </c>
      <c r="B66" s="3">
        <f>100*DataTransformed!C62</f>
        <v>-5.8496599630444734</v>
      </c>
      <c r="C66" s="3">
        <f>100*DataTransformed!M62</f>
        <v>11.692595572465514</v>
      </c>
      <c r="G66" s="3">
        <f t="shared" si="0"/>
        <v>-2.1778214256160728</v>
      </c>
      <c r="H66" s="3">
        <f t="shared" si="1"/>
        <v>2.6282053492824002</v>
      </c>
      <c r="L66" s="2">
        <v>1</v>
      </c>
      <c r="M66" s="3">
        <f t="shared" si="13"/>
        <v>6.4632786862307348E-2</v>
      </c>
      <c r="N66" s="3">
        <f t="shared" si="3"/>
        <v>0.90126864493572778</v>
      </c>
      <c r="O66" s="3">
        <f t="shared" si="4"/>
        <v>-3.5613718808143693</v>
      </c>
      <c r="P66" s="3">
        <f t="shared" si="5"/>
        <v>-1.0753226724739033</v>
      </c>
      <c r="Q66" s="11">
        <v>9.6829699000000005E-2</v>
      </c>
      <c r="R66" s="11">
        <v>-0.28468627000000002</v>
      </c>
      <c r="S66" s="11">
        <v>6.3294324999999999E-2</v>
      </c>
      <c r="T66" s="11">
        <v>0.24906350999999999</v>
      </c>
      <c r="U66" s="11">
        <v>5.1296382000000001E-2</v>
      </c>
      <c r="W66" s="12">
        <f t="shared" si="6"/>
        <v>7.8967946999999955E-2</v>
      </c>
      <c r="X66" s="3">
        <f t="shared" si="14"/>
        <v>-0.80669312111807434</v>
      </c>
      <c r="Y66" s="3">
        <f t="shared" si="16"/>
        <v>-0.32080986549492629</v>
      </c>
      <c r="Z66" s="3">
        <f t="shared" si="17"/>
        <v>-0.35904591197097507</v>
      </c>
      <c r="AA66" s="3">
        <f t="shared" si="20"/>
        <v>0.13073864646359096</v>
      </c>
      <c r="AB66" s="3">
        <f t="shared" si="7"/>
        <v>26.592369391620256</v>
      </c>
      <c r="AC66" s="3">
        <f t="shared" si="21"/>
        <v>75.384698559601162</v>
      </c>
      <c r="AD66" s="12">
        <f t="shared" si="27"/>
        <v>5.7640422889376897</v>
      </c>
      <c r="AE66" s="12">
        <f t="shared" si="27"/>
        <v>5.6021703376911152</v>
      </c>
      <c r="AQ66" s="2">
        <v>1</v>
      </c>
      <c r="AR66" s="3">
        <f t="shared" si="8"/>
        <v>2.6138336500634991</v>
      </c>
      <c r="AS66" s="3">
        <f t="shared" si="9"/>
        <v>2.3085535793117007</v>
      </c>
      <c r="AT66" s="3">
        <f t="shared" si="10"/>
        <v>1.5478452725235923</v>
      </c>
      <c r="AU66" s="3">
        <f t="shared" si="11"/>
        <v>1.8434302644437124</v>
      </c>
      <c r="AV66" s="11">
        <v>0.15288582000000001</v>
      </c>
      <c r="AW66" s="11">
        <v>0.48365519000000001</v>
      </c>
      <c r="AX66" s="11">
        <v>0.20683325999999999</v>
      </c>
      <c r="AY66" s="11">
        <v>0.27770254999999999</v>
      </c>
      <c r="AZ66" s="11">
        <v>-7.7506531000000004E-2</v>
      </c>
      <c r="BB66" s="12">
        <f t="shared" si="12"/>
        <v>0.89068446899999998</v>
      </c>
      <c r="BC66" s="3">
        <f t="shared" si="15"/>
        <v>2.1815283875913645</v>
      </c>
      <c r="BD66" s="3">
        <f t="shared" si="18"/>
        <v>1.9436971412810551</v>
      </c>
      <c r="BE66" s="3">
        <f t="shared" si="19"/>
        <v>1.7498908782200473</v>
      </c>
      <c r="BF66" s="3">
        <f t="shared" si="22"/>
        <v>1.869874517199797</v>
      </c>
      <c r="BG66" s="3">
        <f t="shared" si="25"/>
        <v>2.0630246655530056</v>
      </c>
      <c r="BH66" s="3">
        <f t="shared" si="23"/>
        <v>5.9461346734931952</v>
      </c>
      <c r="BI66" s="12">
        <f t="shared" si="28"/>
        <v>1.4038854164836234</v>
      </c>
      <c r="BJ66" s="12">
        <f t="shared" si="28"/>
        <v>1.9793354339119227</v>
      </c>
    </row>
    <row r="67" spans="1:62" x14ac:dyDescent="0.25">
      <c r="A67" s="2" t="str">
        <f>'Real GDP'!A67</f>
        <v>Q1/1975</v>
      </c>
      <c r="B67" s="3">
        <f>100*DataTransformed!C63</f>
        <v>0.19664455883194876</v>
      </c>
      <c r="C67" s="3">
        <f>100*DataTransformed!M63</f>
        <v>9.14147703108803</v>
      </c>
      <c r="G67" s="3">
        <f t="shared" si="0"/>
        <v>-0.57017849412938926</v>
      </c>
      <c r="H67" s="3">
        <f t="shared" si="1"/>
        <v>1.8348422763713783</v>
      </c>
      <c r="L67" s="2">
        <v>1</v>
      </c>
      <c r="M67" s="3">
        <f t="shared" si="13"/>
        <v>-2.1778214256160728</v>
      </c>
      <c r="N67" s="3">
        <f t="shared" si="3"/>
        <v>6.4632786862307348E-2</v>
      </c>
      <c r="O67" s="3">
        <f t="shared" si="4"/>
        <v>0.90126864493572778</v>
      </c>
      <c r="P67" s="3">
        <f t="shared" si="5"/>
        <v>-3.5613718808143693</v>
      </c>
      <c r="Q67" s="11">
        <v>9.4863047000000006E-2</v>
      </c>
      <c r="R67" s="11">
        <v>-0.27276517</v>
      </c>
      <c r="S67" s="11">
        <v>6.0071527E-2</v>
      </c>
      <c r="T67" s="11">
        <v>0.18315830999999999</v>
      </c>
      <c r="U67" s="11">
        <v>8.2215753000000003E-2</v>
      </c>
      <c r="W67" s="12">
        <f t="shared" si="6"/>
        <v>5.2680420000000006E-2</v>
      </c>
      <c r="X67" s="3">
        <f t="shared" si="14"/>
        <v>0.56505343955713327</v>
      </c>
      <c r="Y67" s="3">
        <f t="shared" si="16"/>
        <v>0.37236268302140518</v>
      </c>
      <c r="Z67" s="3">
        <f t="shared" si="17"/>
        <v>0.39314604741262549</v>
      </c>
      <c r="AA67" s="3">
        <f t="shared" si="20"/>
        <v>0.29037364645505293</v>
      </c>
      <c r="AB67" s="3">
        <f t="shared" si="7"/>
        <v>18.229302044684619</v>
      </c>
      <c r="AC67" s="3">
        <f t="shared" si="21"/>
        <v>10.475028687009699</v>
      </c>
      <c r="AD67" s="12">
        <f t="shared" si="27"/>
        <v>5.8009685508538738</v>
      </c>
      <c r="AE67" s="12">
        <f t="shared" si="27"/>
        <v>5.6049795330120684</v>
      </c>
      <c r="AQ67" s="2">
        <v>1</v>
      </c>
      <c r="AR67" s="3">
        <f t="shared" si="8"/>
        <v>2.6282053492824002</v>
      </c>
      <c r="AS67" s="3">
        <f t="shared" si="9"/>
        <v>2.6138336500634991</v>
      </c>
      <c r="AT67" s="3">
        <f t="shared" si="10"/>
        <v>2.3085535793117007</v>
      </c>
      <c r="AU67" s="3">
        <f t="shared" si="11"/>
        <v>1.5478452725235923</v>
      </c>
      <c r="AV67" s="11">
        <v>0.16014144999999999</v>
      </c>
      <c r="AW67" s="11">
        <v>0.45855836</v>
      </c>
      <c r="AX67" s="11">
        <v>0.22459966000000001</v>
      </c>
      <c r="AY67" s="11">
        <v>0.26830300000000001</v>
      </c>
      <c r="AZ67" s="11">
        <v>-8.2648451999999997E-2</v>
      </c>
      <c r="BB67" s="12">
        <f t="shared" si="12"/>
        <v>0.86881256799999995</v>
      </c>
      <c r="BC67" s="3">
        <f t="shared" si="15"/>
        <v>2.4438579690914599</v>
      </c>
      <c r="BD67" s="3">
        <f t="shared" si="18"/>
        <v>2.2697441799196616</v>
      </c>
      <c r="BE67" s="3">
        <f t="shared" si="19"/>
        <v>2.0695907831629872</v>
      </c>
      <c r="BF67" s="3">
        <f t="shared" si="22"/>
        <v>1.8301905819991888</v>
      </c>
      <c r="BG67" s="3">
        <f t="shared" si="25"/>
        <v>3.835078698811075</v>
      </c>
      <c r="BH67" s="3">
        <f t="shared" si="23"/>
        <v>2.2373795239981746E-4</v>
      </c>
      <c r="BI67" s="12">
        <f t="shared" si="28"/>
        <v>1.3812654347991524</v>
      </c>
      <c r="BJ67" s="12">
        <f t="shared" si="28"/>
        <v>1.9555495503007327</v>
      </c>
    </row>
    <row r="68" spans="1:62" x14ac:dyDescent="0.25">
      <c r="A68" s="2" t="str">
        <f>'Real GDP'!A68</f>
        <v>Q2/1975</v>
      </c>
      <c r="B68" s="3">
        <f>100*DataTransformed!C64</f>
        <v>-6.5943942500553021</v>
      </c>
      <c r="C68" s="3">
        <f>100*DataTransformed!M64</f>
        <v>6.5070509961099532</v>
      </c>
      <c r="G68" s="3">
        <f t="shared" si="0"/>
        <v>-2.3758377193731679</v>
      </c>
      <c r="H68" s="3">
        <f t="shared" si="1"/>
        <v>1.0155717091407099</v>
      </c>
      <c r="L68" s="2">
        <v>1</v>
      </c>
      <c r="M68" s="3">
        <f t="shared" si="13"/>
        <v>-0.57017849412938926</v>
      </c>
      <c r="N68" s="3">
        <f t="shared" si="3"/>
        <v>-2.1778214256160728</v>
      </c>
      <c r="O68" s="3">
        <f t="shared" si="4"/>
        <v>6.4632786862307348E-2</v>
      </c>
      <c r="P68" s="3">
        <f t="shared" si="5"/>
        <v>0.90126864493572778</v>
      </c>
      <c r="Q68" s="11">
        <v>5.8875457999999999E-2</v>
      </c>
      <c r="R68" s="11">
        <v>-0.30442847000000001</v>
      </c>
      <c r="S68" s="11">
        <v>0.10259566000000001</v>
      </c>
      <c r="T68" s="11">
        <v>0.19877549999999999</v>
      </c>
      <c r="U68" s="11">
        <v>7.8520202999999997E-2</v>
      </c>
      <c r="W68" s="12">
        <f t="shared" si="6"/>
        <v>7.5462892999999989E-2</v>
      </c>
      <c r="X68" s="3">
        <f t="shared" si="14"/>
        <v>9.263420955432887E-2</v>
      </c>
      <c r="Y68" s="3">
        <f t="shared" si="16"/>
        <v>-0.10415239675898964</v>
      </c>
      <c r="Z68" s="3">
        <f t="shared" si="17"/>
        <v>2.0935485523856795E-3</v>
      </c>
      <c r="AA68" s="3">
        <f t="shared" si="20"/>
        <v>-0.13199579553470789</v>
      </c>
      <c r="AB68" s="3">
        <f t="shared" si="7"/>
        <v>86.190068974236169</v>
      </c>
      <c r="AC68" s="3">
        <f t="shared" si="21"/>
        <v>71.217276079533221</v>
      </c>
      <c r="AD68" s="12">
        <f t="shared" si="27"/>
        <v>5.9957523791120781</v>
      </c>
      <c r="AE68" s="12">
        <f t="shared" si="27"/>
        <v>5.7763829433426617</v>
      </c>
      <c r="AQ68" s="2">
        <v>1</v>
      </c>
      <c r="AR68" s="3">
        <f t="shared" si="8"/>
        <v>1.8348422763713783</v>
      </c>
      <c r="AS68" s="3">
        <f t="shared" si="9"/>
        <v>2.6282053492824002</v>
      </c>
      <c r="AT68" s="3">
        <f t="shared" si="10"/>
        <v>2.6138336500634991</v>
      </c>
      <c r="AU68" s="3">
        <f t="shared" si="11"/>
        <v>2.3085535793117007</v>
      </c>
      <c r="AV68" s="11">
        <v>0.13834743999999999</v>
      </c>
      <c r="AW68" s="11">
        <v>0.44374269999999999</v>
      </c>
      <c r="AX68" s="11">
        <v>0.23671278000000001</v>
      </c>
      <c r="AY68" s="11">
        <v>0.26862701999999999</v>
      </c>
      <c r="AZ68" s="11">
        <v>-9.1399445999999995E-2</v>
      </c>
      <c r="BB68" s="12">
        <f t="shared" si="12"/>
        <v>0.857683054</v>
      </c>
      <c r="BC68" s="3">
        <f t="shared" si="15"/>
        <v>2.065820926412564</v>
      </c>
      <c r="BD68" s="3">
        <f t="shared" si="18"/>
        <v>2.3815880103623344</v>
      </c>
      <c r="BE68" s="3">
        <f t="shared" si="19"/>
        <v>2.2488122911168618</v>
      </c>
      <c r="BF68" s="3">
        <f t="shared" si="22"/>
        <v>1.9702868437510188</v>
      </c>
      <c r="BG68" s="3">
        <f t="shared" si="25"/>
        <v>11.405177449892367</v>
      </c>
      <c r="BH68" s="3">
        <f t="shared" si="23"/>
        <v>9.4246434300610655</v>
      </c>
      <c r="BI68" s="12">
        <f t="shared" si="28"/>
        <v>1.5044987729843844</v>
      </c>
      <c r="BJ68" s="12">
        <f t="shared" si="28"/>
        <v>2.0216059652826712</v>
      </c>
    </row>
    <row r="69" spans="1:62" x14ac:dyDescent="0.25">
      <c r="A69" s="2" t="str">
        <f>'Real GDP'!A69</f>
        <v>Q3/1975</v>
      </c>
      <c r="B69" s="3">
        <f>100*DataTransformed!C65</f>
        <v>-1.3518696476889858</v>
      </c>
      <c r="C69" s="3">
        <f>100*DataTransformed!M65</f>
        <v>7.1818679454631607</v>
      </c>
      <c r="G69" s="3">
        <f t="shared" si="0"/>
        <v>-0.9819106371951023</v>
      </c>
      <c r="H69" s="3">
        <f t="shared" si="1"/>
        <v>1.2254305768914122</v>
      </c>
      <c r="L69" s="2">
        <v>1</v>
      </c>
      <c r="M69" s="3">
        <f t="shared" si="13"/>
        <v>-2.3758377193731679</v>
      </c>
      <c r="N69" s="3">
        <f t="shared" si="3"/>
        <v>-0.57017849412938926</v>
      </c>
      <c r="O69" s="3">
        <f t="shared" si="4"/>
        <v>-2.1778214256160728</v>
      </c>
      <c r="P69" s="3">
        <f t="shared" si="5"/>
        <v>6.4632786862307348E-2</v>
      </c>
      <c r="Q69" s="11">
        <v>7.8047408999999998E-2</v>
      </c>
      <c r="R69" s="11">
        <v>-0.30592054000000002</v>
      </c>
      <c r="S69" s="11">
        <v>8.4317316000000003E-2</v>
      </c>
      <c r="T69" s="11">
        <v>0.19250869000000001</v>
      </c>
      <c r="U69" s="11">
        <v>8.7670113999999993E-2</v>
      </c>
      <c r="W69" s="12">
        <f t="shared" si="6"/>
        <v>5.8575579999999988E-2</v>
      </c>
      <c r="X69" s="3">
        <f t="shared" si="14"/>
        <v>0.34320586089016969</v>
      </c>
      <c r="Y69" s="3">
        <f t="shared" si="16"/>
        <v>-0.45564543484995806</v>
      </c>
      <c r="Z69" s="3">
        <f t="shared" si="17"/>
        <v>-0.236356442398585</v>
      </c>
      <c r="AA69" s="3">
        <f t="shared" si="20"/>
        <v>-7.7800252965322975E-2</v>
      </c>
      <c r="AB69" s="3">
        <f t="shared" si="7"/>
        <v>24.837562031057182</v>
      </c>
      <c r="AC69" s="3">
        <f t="shared" si="21"/>
        <v>11.562287321428123</v>
      </c>
      <c r="AD69" s="12">
        <f t="shared" si="27"/>
        <v>6.0601090086122102</v>
      </c>
      <c r="AE69" s="12">
        <f t="shared" si="27"/>
        <v>5.8064157554904998</v>
      </c>
      <c r="AQ69" s="2">
        <v>1</v>
      </c>
      <c r="AR69" s="3">
        <f t="shared" si="8"/>
        <v>1.0155717091407099</v>
      </c>
      <c r="AS69" s="3">
        <f t="shared" si="9"/>
        <v>1.8348422763713783</v>
      </c>
      <c r="AT69" s="3">
        <f t="shared" si="10"/>
        <v>2.6282053492824002</v>
      </c>
      <c r="AU69" s="3">
        <f t="shared" si="11"/>
        <v>2.6138336500634991</v>
      </c>
      <c r="AV69" s="11">
        <v>9.5953053999999996E-2</v>
      </c>
      <c r="AW69" s="11">
        <v>0.44456241000000002</v>
      </c>
      <c r="AX69" s="11">
        <v>0.25961751999999999</v>
      </c>
      <c r="AY69" s="11">
        <v>0.25520331000000002</v>
      </c>
      <c r="AZ69" s="11">
        <v>-9.6710628000000007E-2</v>
      </c>
      <c r="BB69" s="12">
        <f t="shared" si="12"/>
        <v>0.86267261200000001</v>
      </c>
      <c r="BC69" s="3">
        <f t="shared" si="15"/>
        <v>1.4417364726375064</v>
      </c>
      <c r="BD69" s="3">
        <f t="shared" si="18"/>
        <v>1.9564750350780384</v>
      </c>
      <c r="BE69" s="3">
        <f t="shared" si="19"/>
        <v>2.2902542860389055</v>
      </c>
      <c r="BF69" s="3">
        <f t="shared" si="22"/>
        <v>2.1132209613372916</v>
      </c>
      <c r="BG69" s="3">
        <f t="shared" si="25"/>
        <v>0.48378681447046262</v>
      </c>
      <c r="BH69" s="3">
        <f t="shared" si="23"/>
        <v>8.14963554769853</v>
      </c>
      <c r="BI69" s="12">
        <f t="shared" si="28"/>
        <v>1.4959730909411679</v>
      </c>
      <c r="BJ69" s="12">
        <f t="shared" si="28"/>
        <v>2.0829374285118196</v>
      </c>
    </row>
    <row r="70" spans="1:62" x14ac:dyDescent="0.25">
      <c r="A70" s="2" t="str">
        <f>'Real GDP'!A70</f>
        <v>Q4/1975</v>
      </c>
      <c r="B70" s="3">
        <f>100*DataTransformed!C66</f>
        <v>4.4919894470776711</v>
      </c>
      <c r="C70" s="3">
        <f>100*DataTransformed!M66</f>
        <v>7.1007455648208762</v>
      </c>
      <c r="G70" s="3">
        <f t="shared" si="0"/>
        <v>0.57190438027778101</v>
      </c>
      <c r="H70" s="3">
        <f t="shared" si="1"/>
        <v>1.2002026229001135</v>
      </c>
      <c r="L70" s="2">
        <v>1</v>
      </c>
      <c r="M70" s="3">
        <f t="shared" si="13"/>
        <v>-0.9819106371951023</v>
      </c>
      <c r="N70" s="3">
        <f t="shared" si="3"/>
        <v>-2.3758377193731679</v>
      </c>
      <c r="O70" s="3">
        <f t="shared" si="4"/>
        <v>-0.57017849412938926</v>
      </c>
      <c r="P70" s="3">
        <f t="shared" si="5"/>
        <v>-2.1778214256160728</v>
      </c>
      <c r="Q70" s="11">
        <v>8.0457386000000006E-2</v>
      </c>
      <c r="R70" s="11">
        <v>-0.29964151</v>
      </c>
      <c r="S70" s="11">
        <v>6.3959630000000003E-2</v>
      </c>
      <c r="T70" s="11">
        <v>0.15671834000000001</v>
      </c>
      <c r="U70" s="11">
        <v>5.6957744999999997E-2</v>
      </c>
      <c r="W70" s="12">
        <f t="shared" si="6"/>
        <v>-2.2005795000000002E-2</v>
      </c>
      <c r="X70" s="3">
        <f t="shared" si="14"/>
        <v>9.3196460236165818E-3</v>
      </c>
      <c r="Y70" s="3">
        <f t="shared" si="16"/>
        <v>-0.52796474067021737</v>
      </c>
      <c r="Z70" s="3">
        <f t="shared" si="17"/>
        <v>-7.7249727235277718E-2</v>
      </c>
      <c r="AA70" s="3">
        <f t="shared" si="20"/>
        <v>7.7519263319835635E-2</v>
      </c>
      <c r="AB70" s="3">
        <f t="shared" si="7"/>
        <v>4.476893151538123</v>
      </c>
      <c r="AC70" s="3">
        <f t="shared" si="21"/>
        <v>3.4572566365812363</v>
      </c>
      <c r="AD70" s="12">
        <f t="shared" si="27"/>
        <v>6.0708027152113031</v>
      </c>
      <c r="AE70" s="12">
        <f t="shared" si="27"/>
        <v>5.8156629261780628</v>
      </c>
      <c r="AQ70" s="2">
        <v>1</v>
      </c>
      <c r="AR70" s="3">
        <f t="shared" si="8"/>
        <v>1.2254305768914122</v>
      </c>
      <c r="AS70" s="3">
        <f t="shared" si="9"/>
        <v>1.0155717091407099</v>
      </c>
      <c r="AT70" s="3">
        <f t="shared" si="10"/>
        <v>1.8348422763713783</v>
      </c>
      <c r="AU70" s="3">
        <f t="shared" si="11"/>
        <v>2.6282053492824002</v>
      </c>
      <c r="AV70" s="11">
        <v>7.8366577000000007E-2</v>
      </c>
      <c r="AW70" s="11">
        <v>0.45609395000000003</v>
      </c>
      <c r="AX70" s="11">
        <v>0.25561444999999999</v>
      </c>
      <c r="AY70" s="11">
        <v>0.26619521000000002</v>
      </c>
      <c r="AZ70" s="11">
        <v>-7.8687955000000004E-2</v>
      </c>
      <c r="BB70" s="12">
        <f t="shared" si="12"/>
        <v>0.899215655</v>
      </c>
      <c r="BC70" s="3">
        <f t="shared" si="15"/>
        <v>1.1784909739532097</v>
      </c>
      <c r="BD70" s="3">
        <f t="shared" si="18"/>
        <v>1.2146375357857517</v>
      </c>
      <c r="BE70" s="3">
        <f t="shared" si="19"/>
        <v>1.7481968689944289</v>
      </c>
      <c r="BF70" s="3">
        <f t="shared" si="22"/>
        <v>2.1837378778012648</v>
      </c>
      <c r="BG70" s="3">
        <f t="shared" si="25"/>
        <v>4.874195341599016E-3</v>
      </c>
      <c r="BH70" s="3">
        <f t="shared" si="23"/>
        <v>10.002237841762545</v>
      </c>
      <c r="BI70" s="12">
        <f t="shared" si="28"/>
        <v>1.4672198283180715</v>
      </c>
      <c r="BJ70" s="12">
        <f t="shared" si="28"/>
        <v>2.1533571855799254</v>
      </c>
    </row>
    <row r="71" spans="1:62" x14ac:dyDescent="0.25">
      <c r="A71" s="2" t="str">
        <f>'Real GDP'!A71</f>
        <v>Q1/1976</v>
      </c>
      <c r="B71" s="3">
        <f>100*DataTransformed!C67</f>
        <v>6.3742749834528212</v>
      </c>
      <c r="C71" s="3">
        <f>100*DataTransformed!M67</f>
        <v>4.6588684939715463</v>
      </c>
      <c r="G71" s="3">
        <f t="shared" si="0"/>
        <v>1.0723824866391891</v>
      </c>
      <c r="H71" s="3">
        <f t="shared" si="1"/>
        <v>0.44081215743238916</v>
      </c>
      <c r="L71" s="2">
        <v>1</v>
      </c>
      <c r="M71" s="3">
        <f t="shared" si="13"/>
        <v>0.57190438027778101</v>
      </c>
      <c r="N71" s="3">
        <f t="shared" si="3"/>
        <v>-0.9819106371951023</v>
      </c>
      <c r="O71" s="3">
        <f t="shared" si="4"/>
        <v>-2.3758377193731679</v>
      </c>
      <c r="P71" s="3">
        <f t="shared" si="5"/>
        <v>-0.57017849412938926</v>
      </c>
      <c r="Q71" s="11">
        <v>8.8127287999999998E-2</v>
      </c>
      <c r="R71" s="11">
        <v>-0.25360245999999997</v>
      </c>
      <c r="S71" s="11">
        <v>0.11690370999999999</v>
      </c>
      <c r="T71" s="11">
        <v>0.13570935000000001</v>
      </c>
      <c r="U71" s="11">
        <v>6.3296884999999997E-2</v>
      </c>
      <c r="W71" s="12">
        <f t="shared" si="6"/>
        <v>6.2307485000000024E-2</v>
      </c>
      <c r="X71" s="3">
        <f t="shared" si="14"/>
        <v>-0.53021198127378832</v>
      </c>
      <c r="Y71" s="3">
        <f t="shared" si="16"/>
        <v>-0.38995123261789943</v>
      </c>
      <c r="Z71" s="3">
        <f t="shared" si="17"/>
        <v>-0.23885615599726678</v>
      </c>
      <c r="AA71" s="3">
        <f t="shared" si="20"/>
        <v>9.2881103717270125E-3</v>
      </c>
      <c r="AB71" s="3">
        <f t="shared" si="7"/>
        <v>36.328554771450285</v>
      </c>
      <c r="AC71" s="3">
        <f t="shared" si="21"/>
        <v>15.986172099103975</v>
      </c>
      <c r="AD71" s="12">
        <f t="shared" si="27"/>
        <v>5.8595980573475703</v>
      </c>
      <c r="AE71" s="12">
        <f t="shared" si="27"/>
        <v>5.4973697855600463</v>
      </c>
      <c r="AQ71" s="2">
        <v>1</v>
      </c>
      <c r="AR71" s="3">
        <f t="shared" si="8"/>
        <v>1.2002026229001135</v>
      </c>
      <c r="AS71" s="3">
        <f t="shared" si="9"/>
        <v>1.2254305768914122</v>
      </c>
      <c r="AT71" s="3">
        <f t="shared" si="10"/>
        <v>1.0155717091407099</v>
      </c>
      <c r="AU71" s="3">
        <f t="shared" si="11"/>
        <v>1.8348422763713783</v>
      </c>
      <c r="AV71" s="11">
        <v>8.4319351000000001E-2</v>
      </c>
      <c r="AW71" s="11">
        <v>0.41615613000000001</v>
      </c>
      <c r="AX71" s="11">
        <v>0.24932715999999999</v>
      </c>
      <c r="AY71" s="11">
        <v>0.26013585</v>
      </c>
      <c r="AZ71" s="11">
        <v>-6.2972395E-2</v>
      </c>
      <c r="BB71" s="12">
        <f t="shared" si="12"/>
        <v>0.86264674500000005</v>
      </c>
      <c r="BC71" s="3">
        <f t="shared" si="15"/>
        <v>1.037966352478372</v>
      </c>
      <c r="BD71" s="3">
        <f t="shared" si="18"/>
        <v>1.0550672811845092</v>
      </c>
      <c r="BE71" s="3">
        <f t="shared" si="19"/>
        <v>1.0919638045913131</v>
      </c>
      <c r="BF71" s="3">
        <f t="shared" si="22"/>
        <v>1.7644514350911775</v>
      </c>
      <c r="BG71" s="3">
        <f t="shared" si="25"/>
        <v>3.6871456105479128</v>
      </c>
      <c r="BH71" s="3">
        <f t="shared" si="23"/>
        <v>18.115761962583562</v>
      </c>
      <c r="BI71" s="12">
        <f t="shared" si="28"/>
        <v>1.5050986004785372</v>
      </c>
      <c r="BJ71" s="12">
        <f t="shared" si="28"/>
        <v>2.2636234275936182</v>
      </c>
    </row>
    <row r="72" spans="1:62" x14ac:dyDescent="0.25">
      <c r="A72" s="2" t="str">
        <f>'Real GDP'!A72</f>
        <v>Q2/1976</v>
      </c>
      <c r="B72" s="3">
        <f>100*DataTransformed!C68</f>
        <v>-0.70885436081127295</v>
      </c>
      <c r="C72" s="3">
        <f>100*DataTransformed!M68</f>
        <v>4.328198528476257</v>
      </c>
      <c r="G72" s="3">
        <f t="shared" si="0"/>
        <v>-0.81094025734628439</v>
      </c>
      <c r="H72" s="3">
        <f t="shared" si="1"/>
        <v>0.33797830800919754</v>
      </c>
      <c r="L72" s="2">
        <v>1</v>
      </c>
      <c r="M72" s="3">
        <f t="shared" si="13"/>
        <v>1.0723824866391891</v>
      </c>
      <c r="N72" s="3">
        <f t="shared" si="3"/>
        <v>0.57190438027778101</v>
      </c>
      <c r="O72" s="3">
        <f t="shared" si="4"/>
        <v>-0.9819106371951023</v>
      </c>
      <c r="P72" s="3">
        <f t="shared" si="5"/>
        <v>-2.3758377193731679</v>
      </c>
      <c r="Q72" s="11">
        <v>6.8087617000000003E-2</v>
      </c>
      <c r="R72" s="11">
        <v>-0.22394659</v>
      </c>
      <c r="S72" s="11">
        <v>0.10661398</v>
      </c>
      <c r="T72" s="11">
        <v>0.14734375</v>
      </c>
      <c r="U72" s="11">
        <v>2.6882018000000001E-2</v>
      </c>
      <c r="W72" s="12">
        <f t="shared" si="6"/>
        <v>5.6893157999999992E-2</v>
      </c>
      <c r="X72" s="3">
        <f t="shared" si="14"/>
        <v>-0.31964148968420353</v>
      </c>
      <c r="Y72" s="3">
        <f t="shared" si="16"/>
        <v>5.8105133585712454E-3</v>
      </c>
      <c r="Z72" s="3">
        <f t="shared" si="17"/>
        <v>-9.130672079160701E-2</v>
      </c>
      <c r="AA72" s="3">
        <f t="shared" si="20"/>
        <v>-3.5618009673597462E-2</v>
      </c>
      <c r="AB72" s="3">
        <f t="shared" si="7"/>
        <v>3.4142254249960433</v>
      </c>
      <c r="AC72" s="3">
        <f t="shared" si="21"/>
        <v>8.5028659974263991</v>
      </c>
      <c r="AD72" s="12">
        <f t="shared" si="27"/>
        <v>5.8642926109101321</v>
      </c>
      <c r="AE72" s="12">
        <f t="shared" si="27"/>
        <v>5.4655310157962242</v>
      </c>
      <c r="AQ72" s="2">
        <v>1</v>
      </c>
      <c r="AR72" s="3">
        <f t="shared" si="8"/>
        <v>0.44081215743238916</v>
      </c>
      <c r="AS72" s="3">
        <f t="shared" si="9"/>
        <v>1.2002026229001135</v>
      </c>
      <c r="AT72" s="3">
        <f t="shared" si="10"/>
        <v>1.2254305768914122</v>
      </c>
      <c r="AU72" s="3">
        <f t="shared" si="11"/>
        <v>1.0155717091407099</v>
      </c>
      <c r="AV72" s="11">
        <v>0.13005507999999999</v>
      </c>
      <c r="AW72" s="11">
        <v>0.42564664000000002</v>
      </c>
      <c r="AX72" s="11">
        <v>0.24214530000000001</v>
      </c>
      <c r="AY72" s="11">
        <v>0.25636263999999997</v>
      </c>
      <c r="AZ72" s="11">
        <v>-7.2269669999999994E-2</v>
      </c>
      <c r="BB72" s="12">
        <f t="shared" si="12"/>
        <v>0.85188491000000011</v>
      </c>
      <c r="BC72" s="3">
        <f t="shared" si="15"/>
        <v>0.84906830341285255</v>
      </c>
      <c r="BD72" s="3">
        <f t="shared" si="18"/>
        <v>1.0703439646266555</v>
      </c>
      <c r="BE72" s="3">
        <f t="shared" si="19"/>
        <v>1.1071061917361109</v>
      </c>
      <c r="BF72" s="3">
        <f t="shared" si="22"/>
        <v>1.166459641536276</v>
      </c>
      <c r="BG72" s="3">
        <f t="shared" si="25"/>
        <v>2.7009221910151102</v>
      </c>
      <c r="BH72" s="3">
        <f t="shared" si="23"/>
        <v>7.0971301447250372</v>
      </c>
      <c r="BI72" s="12">
        <f t="shared" si="28"/>
        <v>1.5328813650498709</v>
      </c>
      <c r="BJ72" s="12">
        <f t="shared" si="28"/>
        <v>2.2893984391030058</v>
      </c>
    </row>
    <row r="73" spans="1:62" x14ac:dyDescent="0.25">
      <c r="A73" s="2" t="str">
        <f>'Real GDP'!A73</f>
        <v>Q3/1976</v>
      </c>
      <c r="B73" s="3">
        <f>100*DataTransformed!C69</f>
        <v>4.9457634244280513</v>
      </c>
      <c r="C73" s="3">
        <f>100*DataTransformed!M69</f>
        <v>5.1082468395096114</v>
      </c>
      <c r="G73" s="3">
        <f t="shared" ref="G73:G136" si="29">(B73-AVERAGE($B$8:$B$238))/_xlfn.STDEV.S($B$8:$B$238)</f>
        <v>0.69255766933070162</v>
      </c>
      <c r="H73" s="3">
        <f t="shared" ref="H73:H136" si="30">(C73-AVERAGE($C$8:$C$238))/_xlfn.STDEV.S($C$8:$C$238)</f>
        <v>0.58056269404337946</v>
      </c>
      <c r="L73" s="2">
        <v>1</v>
      </c>
      <c r="M73" s="3">
        <f t="shared" si="13"/>
        <v>-0.81094025734628439</v>
      </c>
      <c r="N73" s="3">
        <f t="shared" si="3"/>
        <v>1.0723824866391891</v>
      </c>
      <c r="O73" s="3">
        <f t="shared" si="4"/>
        <v>0.57190438027778101</v>
      </c>
      <c r="P73" s="3">
        <f t="shared" si="5"/>
        <v>-0.9819106371951023</v>
      </c>
      <c r="Q73" s="11">
        <v>3.2190576999999998E-2</v>
      </c>
      <c r="R73" s="11">
        <v>-0.22845349000000001</v>
      </c>
      <c r="S73" s="11">
        <v>0.10754577999999999</v>
      </c>
      <c r="T73" s="11">
        <v>0.15974113000000001</v>
      </c>
      <c r="U73" s="11">
        <v>4.1535337999999998E-2</v>
      </c>
      <c r="W73" s="12">
        <f t="shared" si="6"/>
        <v>8.0368757999999985E-2</v>
      </c>
      <c r="X73" s="3">
        <f t="shared" si="14"/>
        <v>0.38335558171203654</v>
      </c>
      <c r="Y73" s="3">
        <f t="shared" si="16"/>
        <v>0.31187200022828238</v>
      </c>
      <c r="Z73" s="3">
        <f t="shared" si="17"/>
        <v>4.0130866847882467E-2</v>
      </c>
      <c r="AA73" s="3">
        <f t="shared" si="20"/>
        <v>2.8408676902923397E-2</v>
      </c>
      <c r="AB73" s="3">
        <f t="shared" si="7"/>
        <v>1.3523393258780909</v>
      </c>
      <c r="AC73" s="3">
        <f t="shared" si="21"/>
        <v>6.2392426888992576</v>
      </c>
      <c r="AD73" s="12">
        <f t="shared" si="27"/>
        <v>5.8239404005721385</v>
      </c>
      <c r="AE73" s="12">
        <f t="shared" si="27"/>
        <v>5.4040501761350477</v>
      </c>
      <c r="AQ73" s="2">
        <v>1</v>
      </c>
      <c r="AR73" s="3">
        <f t="shared" si="8"/>
        <v>0.33797830800919754</v>
      </c>
      <c r="AS73" s="3">
        <f t="shared" si="9"/>
        <v>0.44081215743238916</v>
      </c>
      <c r="AT73" s="3">
        <f t="shared" si="10"/>
        <v>1.2002026229001135</v>
      </c>
      <c r="AU73" s="3">
        <f t="shared" si="11"/>
        <v>1.2254305768914122</v>
      </c>
      <c r="AV73" s="11">
        <v>0.11660859</v>
      </c>
      <c r="AW73" s="11">
        <v>0.42890112000000002</v>
      </c>
      <c r="AX73" s="11">
        <v>0.23126914000000001</v>
      </c>
      <c r="AY73" s="11">
        <v>0.25766457999999998</v>
      </c>
      <c r="AZ73" s="11">
        <v>-8.4433738999999994E-2</v>
      </c>
      <c r="BB73" s="12">
        <f t="shared" si="12"/>
        <v>0.83340110100000009</v>
      </c>
      <c r="BC73" s="3">
        <f t="shared" si="15"/>
        <v>0.56929613264437029</v>
      </c>
      <c r="BD73" s="3">
        <f t="shared" si="18"/>
        <v>0.81732439212503993</v>
      </c>
      <c r="BE73" s="3">
        <f t="shared" si="19"/>
        <v>1.0235901870741437</v>
      </c>
      <c r="BF73" s="3">
        <f t="shared" si="22"/>
        <v>1.0702834820558775</v>
      </c>
      <c r="BG73" s="3">
        <f t="shared" si="25"/>
        <v>1.3125023487407727E-3</v>
      </c>
      <c r="BH73" s="3">
        <f t="shared" si="23"/>
        <v>2.4797870800039523</v>
      </c>
      <c r="BI73" s="12">
        <f t="shared" si="28"/>
        <v>1.5257386805023854</v>
      </c>
      <c r="BJ73" s="12">
        <f t="shared" si="28"/>
        <v>2.3048613970852112</v>
      </c>
    </row>
    <row r="74" spans="1:62" x14ac:dyDescent="0.25">
      <c r="A74" s="2" t="str">
        <f>'Real GDP'!A74</f>
        <v>Q4/1976</v>
      </c>
      <c r="B74" s="3">
        <f>100*DataTransformed!C70</f>
        <v>8.3512662119293424</v>
      </c>
      <c r="C74" s="3">
        <f>100*DataTransformed!M70</f>
        <v>7.2150968758352363</v>
      </c>
      <c r="G74" s="3">
        <f t="shared" si="29"/>
        <v>1.5980417488500007</v>
      </c>
      <c r="H74" s="3">
        <f t="shared" si="30"/>
        <v>1.2357643210440072</v>
      </c>
      <c r="L74" s="2">
        <v>1</v>
      </c>
      <c r="M74" s="3">
        <f t="shared" si="13"/>
        <v>0.69255766933070162</v>
      </c>
      <c r="N74" s="3">
        <f t="shared" si="3"/>
        <v>-0.81094025734628439</v>
      </c>
      <c r="O74" s="3">
        <f t="shared" si="4"/>
        <v>1.0723824866391891</v>
      </c>
      <c r="P74" s="3">
        <f t="shared" si="5"/>
        <v>0.57190438027778101</v>
      </c>
      <c r="Q74" s="11">
        <v>2.3439452E-2</v>
      </c>
      <c r="R74" s="11">
        <v>-0.20772778</v>
      </c>
      <c r="S74" s="11">
        <v>0.12253646</v>
      </c>
      <c r="T74" s="11">
        <v>0.17092508000000001</v>
      </c>
      <c r="U74" s="11">
        <v>-4.9243018E-2</v>
      </c>
      <c r="W74" s="12">
        <f t="shared" si="6"/>
        <v>3.6490742000000007E-2</v>
      </c>
      <c r="X74" s="3">
        <f t="shared" si="14"/>
        <v>-6.465899895163868E-2</v>
      </c>
      <c r="Y74" s="3">
        <f t="shared" si="16"/>
        <v>5.2456285883670371E-2</v>
      </c>
      <c r="Z74" s="3">
        <f t="shared" si="17"/>
        <v>0.13754949550468423</v>
      </c>
      <c r="AA74" s="3">
        <f t="shared" si="20"/>
        <v>4.2874314462627079E-2</v>
      </c>
      <c r="AB74" s="3">
        <f t="shared" si="7"/>
        <v>39.104706151090092</v>
      </c>
      <c r="AC74" s="3">
        <f t="shared" si="21"/>
        <v>34.210163469868689</v>
      </c>
      <c r="AD74" s="12">
        <f t="shared" si="27"/>
        <v>5.9226067097506849</v>
      </c>
      <c r="AE74" s="12">
        <f t="shared" si="27"/>
        <v>5.4975480246673785</v>
      </c>
      <c r="AQ74" s="2">
        <v>1</v>
      </c>
      <c r="AR74" s="3">
        <f t="shared" si="8"/>
        <v>0.58056269404337946</v>
      </c>
      <c r="AS74" s="3">
        <f t="shared" si="9"/>
        <v>0.33797830800919754</v>
      </c>
      <c r="AT74" s="3">
        <f t="shared" si="10"/>
        <v>0.44081215743238916</v>
      </c>
      <c r="AU74" s="3">
        <f t="shared" si="11"/>
        <v>1.2002026229001135</v>
      </c>
      <c r="AV74" s="11">
        <v>8.7321757E-2</v>
      </c>
      <c r="AW74" s="11">
        <v>0.45248377000000001</v>
      </c>
      <c r="AX74" s="11">
        <v>0.22319716000000001</v>
      </c>
      <c r="AY74" s="11">
        <v>0.24136328000000001</v>
      </c>
      <c r="AZ74" s="11">
        <v>-8.8376942999999999E-2</v>
      </c>
      <c r="BB74" s="12">
        <f t="shared" si="12"/>
        <v>0.82866726700000004</v>
      </c>
      <c r="BC74" s="3">
        <f t="shared" si="15"/>
        <v>0.42577838140062702</v>
      </c>
      <c r="BD74" s="3">
        <f t="shared" si="18"/>
        <v>0.45118837592942806</v>
      </c>
      <c r="BE74" s="3">
        <f t="shared" si="19"/>
        <v>0.70981388128179923</v>
      </c>
      <c r="BF74" s="3">
        <f t="shared" si="22"/>
        <v>0.97159112860631502</v>
      </c>
      <c r="BG74" s="3">
        <f t="shared" si="25"/>
        <v>6.7837881026325153</v>
      </c>
      <c r="BH74" s="3">
        <f t="shared" si="23"/>
        <v>0.72159713906887235</v>
      </c>
      <c r="BI74" s="12">
        <f t="shared" si="28"/>
        <v>1.5734221298757902</v>
      </c>
      <c r="BJ74" s="12">
        <f t="shared" si="28"/>
        <v>2.2981766925749048</v>
      </c>
    </row>
    <row r="75" spans="1:62" x14ac:dyDescent="0.25">
      <c r="A75" s="2" t="str">
        <f>'Real GDP'!A75</f>
        <v>Q1/1977</v>
      </c>
      <c r="B75" s="3">
        <f>100*DataTransformed!C71</f>
        <v>0.19881904503726844</v>
      </c>
      <c r="C75" s="3">
        <f>100*DataTransformed!M71</f>
        <v>6.4472951795623956</v>
      </c>
      <c r="G75" s="3">
        <f t="shared" si="29"/>
        <v>-0.56960032322103538</v>
      </c>
      <c r="H75" s="3">
        <f t="shared" si="30"/>
        <v>0.99698846517475948</v>
      </c>
      <c r="L75" s="2">
        <v>1</v>
      </c>
      <c r="M75" s="3">
        <f t="shared" si="13"/>
        <v>1.5980417488500007</v>
      </c>
      <c r="N75" s="3">
        <f t="shared" si="3"/>
        <v>0.69255766933070162</v>
      </c>
      <c r="O75" s="3">
        <f t="shared" si="4"/>
        <v>-0.81094025734628439</v>
      </c>
      <c r="P75" s="3">
        <f t="shared" si="5"/>
        <v>1.0723824866391891</v>
      </c>
      <c r="Q75" s="11">
        <v>1.3873877999999999E-2</v>
      </c>
      <c r="R75" s="11">
        <v>-0.20463258000000001</v>
      </c>
      <c r="S75" s="11">
        <v>0.13173459000000001</v>
      </c>
      <c r="T75" s="11">
        <v>0.17931732</v>
      </c>
      <c r="U75" s="11">
        <v>-6.1289272000000002E-3</v>
      </c>
      <c r="W75" s="12">
        <f t="shared" si="6"/>
        <v>0.10029040280000001</v>
      </c>
      <c r="X75" s="3">
        <f t="shared" si="14"/>
        <v>-0.37389191521286469</v>
      </c>
      <c r="Y75" s="3">
        <f t="shared" si="16"/>
        <v>-6.9682890999711644E-2</v>
      </c>
      <c r="Z75" s="3">
        <f t="shared" si="17"/>
        <v>-2.3563713553134594E-2</v>
      </c>
      <c r="AA75" s="3">
        <f t="shared" si="20"/>
        <v>5.2264421283466297E-2</v>
      </c>
      <c r="AB75" s="3">
        <f t="shared" si="7"/>
        <v>0.54177606049258042</v>
      </c>
      <c r="AC75" s="3">
        <f t="shared" si="21"/>
        <v>5.4700678650447969</v>
      </c>
      <c r="AD75" s="12">
        <f t="shared" si="27"/>
        <v>5.8367458035267354</v>
      </c>
      <c r="AE75" s="12">
        <f t="shared" si="27"/>
        <v>5.4590572629323058</v>
      </c>
      <c r="AQ75" s="2">
        <v>1</v>
      </c>
      <c r="AR75" s="3">
        <f t="shared" si="8"/>
        <v>1.2357643210440072</v>
      </c>
      <c r="AS75" s="3">
        <f t="shared" si="9"/>
        <v>0.58056269404337946</v>
      </c>
      <c r="AT75" s="3">
        <f t="shared" si="10"/>
        <v>0.33797830800919754</v>
      </c>
      <c r="AU75" s="3">
        <f t="shared" si="11"/>
        <v>0.44081215743238916</v>
      </c>
      <c r="AV75" s="11">
        <v>7.1884045999999993E-2</v>
      </c>
      <c r="AW75" s="11">
        <v>0.46720307999999999</v>
      </c>
      <c r="AX75" s="11">
        <v>0.22744905000000001</v>
      </c>
      <c r="AY75" s="11">
        <v>0.21147996999999999</v>
      </c>
      <c r="AZ75" s="11">
        <v>-6.2295702000000001E-2</v>
      </c>
      <c r="BB75" s="12">
        <f t="shared" si="12"/>
        <v>0.84383639799999999</v>
      </c>
      <c r="BC75" s="3">
        <f t="shared" si="15"/>
        <v>0.82530031581252694</v>
      </c>
      <c r="BD75" s="3">
        <f t="shared" si="18"/>
        <v>0.45217743079192574</v>
      </c>
      <c r="BE75" s="3">
        <f t="shared" si="19"/>
        <v>0.4916500369027294</v>
      </c>
      <c r="BF75" s="3">
        <f t="shared" si="22"/>
        <v>0.81590827637500529</v>
      </c>
      <c r="BG75" s="3">
        <f t="shared" si="25"/>
        <v>0.30478806193779745</v>
      </c>
      <c r="BH75" s="3">
        <f t="shared" si="23"/>
        <v>0.33904644178346649</v>
      </c>
      <c r="BI75" s="12">
        <f t="shared" si="28"/>
        <v>1.5690443280146507</v>
      </c>
      <c r="BJ75" s="12">
        <f t="shared" si="28"/>
        <v>2.2995078854516815</v>
      </c>
    </row>
    <row r="76" spans="1:62" x14ac:dyDescent="0.25">
      <c r="A76" s="2" t="str">
        <f>'Real GDP'!A76</f>
        <v>Q2/1977</v>
      </c>
      <c r="B76" s="3">
        <f>100*DataTransformed!C72</f>
        <v>-2.9122056892141757</v>
      </c>
      <c r="C76" s="3">
        <f>100*DataTransformed!M72</f>
        <v>5.9093547339220009</v>
      </c>
      <c r="G76" s="3">
        <f t="shared" si="29"/>
        <v>-1.3967860704164847</v>
      </c>
      <c r="H76" s="3">
        <f t="shared" si="30"/>
        <v>0.82969632328708931</v>
      </c>
      <c r="L76" s="2">
        <v>1</v>
      </c>
      <c r="M76" s="3">
        <f t="shared" si="13"/>
        <v>-0.56960032322103538</v>
      </c>
      <c r="N76" s="3">
        <f t="shared" si="3"/>
        <v>1.5980417488500007</v>
      </c>
      <c r="O76" s="3">
        <f t="shared" si="4"/>
        <v>0.69255766933070162</v>
      </c>
      <c r="P76" s="3">
        <f t="shared" si="5"/>
        <v>-0.81094025734628439</v>
      </c>
      <c r="Q76" s="11">
        <v>-4.704186E-3</v>
      </c>
      <c r="R76" s="11">
        <v>-0.15357227000000001</v>
      </c>
      <c r="S76" s="11">
        <v>0.19365157999999999</v>
      </c>
      <c r="T76" s="11">
        <v>0.13375376999999999</v>
      </c>
      <c r="U76" s="11">
        <v>4.4724423999999999E-2</v>
      </c>
      <c r="W76" s="12">
        <f t="shared" si="6"/>
        <v>0.21855750399999996</v>
      </c>
      <c r="X76" s="3">
        <f t="shared" si="14"/>
        <v>0.44859730150772431</v>
      </c>
      <c r="Y76" s="3">
        <f t="shared" si="16"/>
        <v>0.43005949884943978</v>
      </c>
      <c r="Z76" s="3">
        <f t="shared" si="17"/>
        <v>0.18830006013706599</v>
      </c>
      <c r="AA76" s="3">
        <f t="shared" si="20"/>
        <v>7.0770217907639377E-2</v>
      </c>
      <c r="AB76" s="3">
        <f t="shared" si="7"/>
        <v>48.169711873539363</v>
      </c>
      <c r="AC76" s="3">
        <f t="shared" si="21"/>
        <v>30.464242086688262</v>
      </c>
      <c r="AD76" s="12">
        <f t="shared" ref="AD76:AE91" si="31">SQRT(AVERAGE(AB45:AB76))</f>
        <v>5.9619209304819805</v>
      </c>
      <c r="AE76" s="12">
        <f t="shared" si="31"/>
        <v>5.5438892446639567</v>
      </c>
      <c r="AQ76" s="2">
        <v>1</v>
      </c>
      <c r="AR76" s="3">
        <f t="shared" si="8"/>
        <v>0.99698846517475948</v>
      </c>
      <c r="AS76" s="3">
        <f t="shared" si="9"/>
        <v>1.2357643210440072</v>
      </c>
      <c r="AT76" s="3">
        <f t="shared" si="10"/>
        <v>0.58056269404337946</v>
      </c>
      <c r="AU76" s="3">
        <f t="shared" si="11"/>
        <v>0.33797830800919754</v>
      </c>
      <c r="AV76" s="11">
        <v>9.1282143999999996E-2</v>
      </c>
      <c r="AW76" s="11">
        <v>0.44604555000000001</v>
      </c>
      <c r="AX76" s="11">
        <v>0.22595509999999999</v>
      </c>
      <c r="AY76" s="11">
        <v>0.2224817</v>
      </c>
      <c r="AZ76" s="11">
        <v>-4.4701091999999998E-2</v>
      </c>
      <c r="BB76" s="12">
        <f t="shared" si="12"/>
        <v>0.84978125799999993</v>
      </c>
      <c r="BC76" s="3">
        <f t="shared" si="15"/>
        <v>0.92926823871748965</v>
      </c>
      <c r="BD76" s="3">
        <f t="shared" si="18"/>
        <v>0.84026310147914773</v>
      </c>
      <c r="BE76" s="3">
        <f t="shared" si="19"/>
        <v>0.49721425752944259</v>
      </c>
      <c r="BF76" s="3">
        <f t="shared" si="22"/>
        <v>0.54997446582214327</v>
      </c>
      <c r="BG76" s="3">
        <f t="shared" si="25"/>
        <v>0.10251585468671384</v>
      </c>
      <c r="BH76" s="3">
        <f t="shared" si="23"/>
        <v>0.80904023537547942</v>
      </c>
      <c r="BI76" s="12">
        <f t="shared" ref="BI76:BJ91" si="32">SQRT(AVERAGE(BG45:BG76))</f>
        <v>1.5668045829821322</v>
      </c>
      <c r="BJ76" s="12">
        <f t="shared" si="32"/>
        <v>2.3046040599565614</v>
      </c>
    </row>
    <row r="77" spans="1:62" x14ac:dyDescent="0.25">
      <c r="A77" s="2" t="str">
        <f>'Real GDP'!A77</f>
        <v>Q3/1977</v>
      </c>
      <c r="B77" s="3">
        <f>100*DataTransformed!C73</f>
        <v>2.7621261296342681</v>
      </c>
      <c r="C77" s="3">
        <f>100*DataTransformed!M73</f>
        <v>4.9139853054796845</v>
      </c>
      <c r="G77" s="3">
        <f t="shared" si="29"/>
        <v>0.11195359138451325</v>
      </c>
      <c r="H77" s="3">
        <f t="shared" si="30"/>
        <v>0.52015000639807141</v>
      </c>
      <c r="L77" s="2">
        <v>1</v>
      </c>
      <c r="M77" s="3">
        <f t="shared" si="13"/>
        <v>-1.3967860704164847</v>
      </c>
      <c r="N77" s="3">
        <f t="shared" ref="N77:N140" si="33">G75</f>
        <v>-0.56960032322103538</v>
      </c>
      <c r="O77" s="3">
        <f t="shared" ref="O77:O140" si="34">G74</f>
        <v>1.5980417488500007</v>
      </c>
      <c r="P77" s="3">
        <f t="shared" ref="P77:P140" si="35">G73</f>
        <v>0.69255766933070162</v>
      </c>
      <c r="Q77" s="11">
        <v>2.7909001999999999E-2</v>
      </c>
      <c r="R77" s="11">
        <v>-0.12752917999999999</v>
      </c>
      <c r="S77" s="11">
        <v>0.13295177999999999</v>
      </c>
      <c r="T77" s="11">
        <v>0.10193816999999999</v>
      </c>
      <c r="U77" s="11">
        <v>2.8050915999999999E-2</v>
      </c>
      <c r="W77" s="12">
        <f t="shared" ref="W77:W140" si="36">SUM(R77:U77)</f>
        <v>0.135411686</v>
      </c>
      <c r="X77" s="3">
        <f t="shared" si="14"/>
        <v>0.31263893580374458</v>
      </c>
      <c r="Y77" s="3">
        <f t="shared" si="16"/>
        <v>6.0818056904999009E-2</v>
      </c>
      <c r="Z77" s="3">
        <f t="shared" si="17"/>
        <v>0.15892712315681626</v>
      </c>
      <c r="AA77" s="3">
        <f t="shared" si="20"/>
        <v>-6.9369870597228281E-2</v>
      </c>
      <c r="AB77" s="3">
        <f t="shared" ref="AB77:AB140" si="37">(_xlfn.STDEV.S($B$8:$B$238)*(G77-X77))^2</f>
        <v>0.56968155579965452</v>
      </c>
      <c r="AC77" s="3">
        <f t="shared" si="21"/>
        <v>0.46505985013211715</v>
      </c>
      <c r="AD77" s="12">
        <f t="shared" si="31"/>
        <v>5.9616214607944995</v>
      </c>
      <c r="AE77" s="12">
        <f t="shared" si="31"/>
        <v>5.5387089532873093</v>
      </c>
      <c r="AQ77" s="2">
        <v>1</v>
      </c>
      <c r="AR77" s="3">
        <f t="shared" ref="AR77:AR140" si="38">H76</f>
        <v>0.82969632328708931</v>
      </c>
      <c r="AS77" s="3">
        <f t="shared" ref="AS77:AS140" si="39">H75</f>
        <v>0.99698846517475948</v>
      </c>
      <c r="AT77" s="3">
        <f t="shared" ref="AT77:AT140" si="40">H74</f>
        <v>1.2357643210440072</v>
      </c>
      <c r="AU77" s="3">
        <f t="shared" ref="AU77:AU140" si="41">H73</f>
        <v>0.58056269404337946</v>
      </c>
      <c r="AV77" s="11">
        <v>7.8977670999999999E-2</v>
      </c>
      <c r="AW77" s="11">
        <v>0.45023737000000003</v>
      </c>
      <c r="AX77" s="11">
        <v>0.21414527</v>
      </c>
      <c r="AY77" s="11">
        <v>0.22124318000000001</v>
      </c>
      <c r="AZ77" s="11">
        <v>-4.0896621000000001E-2</v>
      </c>
      <c r="BB77" s="12">
        <f t="shared" ref="BB77:BB140" si="42">SUM(AW77:AZ77)</f>
        <v>0.84472919899999999</v>
      </c>
      <c r="BC77" s="3">
        <f t="shared" si="15"/>
        <v>0.9156997012104694</v>
      </c>
      <c r="BD77" s="3">
        <f t="shared" si="18"/>
        <v>0.98003589553069881</v>
      </c>
      <c r="BE77" s="3">
        <f t="shared" si="19"/>
        <v>0.87734416877868315</v>
      </c>
      <c r="BF77" s="3">
        <f t="shared" si="22"/>
        <v>0.46468676768207551</v>
      </c>
      <c r="BG77" s="3">
        <f t="shared" si="25"/>
        <v>1.6177798476052676</v>
      </c>
      <c r="BH77" s="3">
        <f t="shared" si="23"/>
        <v>3.1807370372103086E-2</v>
      </c>
      <c r="BI77" s="12">
        <f t="shared" si="32"/>
        <v>1.5694847749597549</v>
      </c>
      <c r="BJ77" s="12">
        <f t="shared" si="32"/>
        <v>2.2800195409299358</v>
      </c>
    </row>
    <row r="78" spans="1:62" x14ac:dyDescent="0.25">
      <c r="A78" s="2" t="str">
        <f>'Real GDP'!A78</f>
        <v>Q4/1977</v>
      </c>
      <c r="B78" s="3">
        <f>100*DataTransformed!C74</f>
        <v>6.8747455332236029</v>
      </c>
      <c r="C78" s="3">
        <f>100*DataTransformed!M74</f>
        <v>8.6173799367637471</v>
      </c>
      <c r="G78" s="3">
        <f t="shared" si="29"/>
        <v>1.205451857995721</v>
      </c>
      <c r="H78" s="3">
        <f t="shared" si="30"/>
        <v>1.6718552279403249</v>
      </c>
      <c r="L78" s="2">
        <v>1</v>
      </c>
      <c r="M78" s="3">
        <f t="shared" ref="M78:M141" si="43">G77</f>
        <v>0.11195359138451325</v>
      </c>
      <c r="N78" s="3">
        <f t="shared" si="33"/>
        <v>-1.3967860704164847</v>
      </c>
      <c r="O78" s="3">
        <f t="shared" si="34"/>
        <v>-0.56960032322103538</v>
      </c>
      <c r="P78" s="3">
        <f t="shared" si="35"/>
        <v>1.5980417488500007</v>
      </c>
      <c r="Q78" s="11">
        <v>4.7206743000000002E-2</v>
      </c>
      <c r="R78" s="11">
        <v>-0.10984525000000001</v>
      </c>
      <c r="S78" s="11">
        <v>0.14811758</v>
      </c>
      <c r="T78" s="11">
        <v>7.5907093999999994E-2</v>
      </c>
      <c r="U78" s="11">
        <v>9.2870704999999998E-2</v>
      </c>
      <c r="W78" s="12">
        <f t="shared" si="36"/>
        <v>0.20705012899999997</v>
      </c>
      <c r="X78" s="3">
        <f t="shared" ref="X78:X141" si="44">Q78*L78+R78*M78+S78*N78+T78*O78+U78*P78</f>
        <v>-6.6804841203866011E-2</v>
      </c>
      <c r="Y78" s="3">
        <f t="shared" si="16"/>
        <v>-0.21090425917927752</v>
      </c>
      <c r="Z78" s="3">
        <f t="shared" si="17"/>
        <v>6.8112729286054247E-2</v>
      </c>
      <c r="AA78" s="3">
        <f t="shared" si="20"/>
        <v>-3.8833655233921086E-2</v>
      </c>
      <c r="AB78" s="3">
        <f t="shared" si="37"/>
        <v>22.895510704715747</v>
      </c>
      <c r="AC78" s="3">
        <f t="shared" si="21"/>
        <v>21.89983951008567</v>
      </c>
      <c r="AD78" s="12">
        <f t="shared" si="31"/>
        <v>6.0212176329209717</v>
      </c>
      <c r="AE78" s="12">
        <f t="shared" si="31"/>
        <v>5.5984675683080329</v>
      </c>
      <c r="AQ78" s="2">
        <v>1</v>
      </c>
      <c r="AR78" s="3">
        <f t="shared" si="38"/>
        <v>0.52015000639807141</v>
      </c>
      <c r="AS78" s="3">
        <f t="shared" si="39"/>
        <v>0.82969632328708931</v>
      </c>
      <c r="AT78" s="3">
        <f t="shared" si="40"/>
        <v>0.99698846517475948</v>
      </c>
      <c r="AU78" s="3">
        <f t="shared" si="41"/>
        <v>1.2357643210440072</v>
      </c>
      <c r="AV78" s="11">
        <v>7.1832204999999996E-2</v>
      </c>
      <c r="AW78" s="11">
        <v>0.47495437000000001</v>
      </c>
      <c r="AX78" s="11">
        <v>0.21638182</v>
      </c>
      <c r="AY78" s="11">
        <v>0.25189123000000002</v>
      </c>
      <c r="AZ78" s="11">
        <v>-4.9977583999999999E-2</v>
      </c>
      <c r="BB78" s="12">
        <f t="shared" si="42"/>
        <v>0.89324983600000007</v>
      </c>
      <c r="BC78" s="3">
        <f t="shared" ref="BC78:BC141" si="45">AV78*AQ78+AW78*AR78+AX78*AS78+AY78*AT78+AZ78*AU78</f>
        <v>0.68778305970396336</v>
      </c>
      <c r="BD78" s="3">
        <f t="shared" si="18"/>
        <v>0.83897375272663255</v>
      </c>
      <c r="BE78" s="3">
        <f t="shared" si="19"/>
        <v>0.90496736585513282</v>
      </c>
      <c r="BF78" s="3">
        <f t="shared" si="22"/>
        <v>0.77045066819796015</v>
      </c>
      <c r="BG78" s="3">
        <f t="shared" ref="BG78:BG141" si="46">(_xlfn.STDEV.S($C$8:$C$238)*(H78-BC78))^2</f>
        <v>10.013161295068878</v>
      </c>
      <c r="BH78" s="3">
        <f t="shared" si="23"/>
        <v>8.4014996740515464</v>
      </c>
      <c r="BI78" s="12">
        <f t="shared" si="32"/>
        <v>1.6545147017121173</v>
      </c>
      <c r="BJ78" s="12">
        <f t="shared" si="32"/>
        <v>2.3207227773107562</v>
      </c>
    </row>
    <row r="79" spans="1:62" x14ac:dyDescent="0.25">
      <c r="A79" s="2" t="str">
        <f>'Real GDP'!A79</f>
        <v>Q1/1978</v>
      </c>
      <c r="B79" s="3">
        <f>100*DataTransformed!C75</f>
        <v>3.4363133626435172</v>
      </c>
      <c r="C79" s="3">
        <f>100*DataTransformed!M75</f>
        <v>6.733596520132501</v>
      </c>
      <c r="G79" s="3">
        <f t="shared" si="29"/>
        <v>0.29121223370468541</v>
      </c>
      <c r="H79" s="3">
        <f t="shared" si="30"/>
        <v>1.0860242773681821</v>
      </c>
      <c r="L79" s="2">
        <v>1</v>
      </c>
      <c r="M79" s="3">
        <f t="shared" si="43"/>
        <v>1.205451857995721</v>
      </c>
      <c r="N79" s="3">
        <f t="shared" si="33"/>
        <v>0.11195359138451325</v>
      </c>
      <c r="O79" s="3">
        <f t="shared" si="34"/>
        <v>-1.3967860704164847</v>
      </c>
      <c r="P79" s="3">
        <f t="shared" si="35"/>
        <v>-0.56960032322103538</v>
      </c>
      <c r="Q79" s="11">
        <v>4.3524746000000003E-2</v>
      </c>
      <c r="R79" s="11">
        <v>-0.10642545</v>
      </c>
      <c r="S79" s="11">
        <v>0.15614976</v>
      </c>
      <c r="T79" s="11">
        <v>7.6837651000000007E-2</v>
      </c>
      <c r="U79" s="11">
        <v>0.10712823</v>
      </c>
      <c r="W79" s="12">
        <f t="shared" si="36"/>
        <v>0.23369019099999999</v>
      </c>
      <c r="X79" s="3">
        <f t="shared" si="44"/>
        <v>-0.23563051904912158</v>
      </c>
      <c r="Y79" s="3">
        <f t="shared" ref="Y79:Y142" si="47">Q78*L79+R78*X78+S78*M78+T78*N78+U78*O78</f>
        <v>-8.7797922619328228E-2</v>
      </c>
      <c r="Z79" s="3">
        <f t="shared" ref="Z79:Z142" si="48">Q77*L79+R77*Y78+S77*X77+T77*M77+U77*N77</f>
        <v>-6.1992274475939399E-2</v>
      </c>
      <c r="AA79" s="3">
        <f t="shared" si="20"/>
        <v>3.1139634282038316E-2</v>
      </c>
      <c r="AB79" s="3">
        <f t="shared" si="37"/>
        <v>3.9261136142339734</v>
      </c>
      <c r="AC79" s="3">
        <f t="shared" si="21"/>
        <v>0.95673142576329306</v>
      </c>
      <c r="AD79" s="12">
        <f t="shared" si="31"/>
        <v>5.9565445470030118</v>
      </c>
      <c r="AE79" s="12">
        <f t="shared" si="31"/>
        <v>5.5224760025306248</v>
      </c>
      <c r="AQ79" s="2">
        <v>1</v>
      </c>
      <c r="AR79" s="3">
        <f t="shared" si="38"/>
        <v>1.6718552279403249</v>
      </c>
      <c r="AS79" s="3">
        <f t="shared" si="39"/>
        <v>0.52015000639807141</v>
      </c>
      <c r="AT79" s="3">
        <f t="shared" si="40"/>
        <v>0.82969632328708931</v>
      </c>
      <c r="AU79" s="3">
        <f t="shared" si="41"/>
        <v>0.99698846517475948</v>
      </c>
      <c r="AV79" s="11">
        <v>9.9873390000000006E-2</v>
      </c>
      <c r="AW79" s="11">
        <v>0.49097234000000001</v>
      </c>
      <c r="AX79" s="11">
        <v>0.22027451000000001</v>
      </c>
      <c r="AY79" s="11">
        <v>0.22761991000000001</v>
      </c>
      <c r="AZ79" s="11">
        <v>-7.0254918999999999E-2</v>
      </c>
      <c r="BB79" s="12">
        <f t="shared" si="42"/>
        <v>0.868611841</v>
      </c>
      <c r="BC79" s="3">
        <f t="shared" si="45"/>
        <v>1.1540959097580779</v>
      </c>
      <c r="BD79" s="3">
        <f t="shared" ref="BD79:BD142" si="49">AV78*AQ79+AW78*BC78+AX78*AR78+AY78*AS78+AZ78*AT78</f>
        <v>0.67021493250975472</v>
      </c>
      <c r="BE79" s="3">
        <f t="shared" ref="BE79:BE142" si="50">AV77*AQ79+AW77*BD78+AX77*BC77+AY77*AR77+AZ77*AS77</f>
        <v>0.79559896027802468</v>
      </c>
      <c r="BF79" s="3">
        <f t="shared" si="22"/>
        <v>0.8785616236142898</v>
      </c>
      <c r="BG79" s="3">
        <f t="shared" si="46"/>
        <v>4.7912589584171772E-2</v>
      </c>
      <c r="BH79" s="3">
        <f t="shared" si="23"/>
        <v>0.445038078041054</v>
      </c>
      <c r="BI79" s="12">
        <f t="shared" si="32"/>
        <v>1.6169429360302185</v>
      </c>
      <c r="BJ79" s="12">
        <f t="shared" si="32"/>
        <v>2.2288218715146026</v>
      </c>
    </row>
    <row r="80" spans="1:62" x14ac:dyDescent="0.25">
      <c r="A80" s="2" t="str">
        <f>'Real GDP'!A80</f>
        <v>Q2/1978</v>
      </c>
      <c r="B80" s="3">
        <f>100*DataTransformed!C76</f>
        <v>4.8079573599579817</v>
      </c>
      <c r="C80" s="3">
        <f>100*DataTransformed!M76</f>
        <v>7.5692912232183218</v>
      </c>
      <c r="G80" s="3">
        <f t="shared" si="29"/>
        <v>0.65591661946962854</v>
      </c>
      <c r="H80" s="3">
        <f t="shared" si="30"/>
        <v>1.345913932396771</v>
      </c>
      <c r="L80" s="2">
        <v>1</v>
      </c>
      <c r="M80" s="3">
        <f t="shared" si="43"/>
        <v>0.29121223370468541</v>
      </c>
      <c r="N80" s="3">
        <f t="shared" si="33"/>
        <v>1.205451857995721</v>
      </c>
      <c r="O80" s="3">
        <f t="shared" si="34"/>
        <v>0.11195359138451325</v>
      </c>
      <c r="P80" s="3">
        <f t="shared" si="35"/>
        <v>-1.3967860704164847</v>
      </c>
      <c r="Q80" s="11">
        <v>4.9266487999999997E-2</v>
      </c>
      <c r="R80" s="11">
        <v>-0.10205628999999999</v>
      </c>
      <c r="S80" s="11">
        <v>0.13164835</v>
      </c>
      <c r="T80" s="11">
        <v>0.10790999</v>
      </c>
      <c r="U80" s="11">
        <v>8.6875068E-2</v>
      </c>
      <c r="W80" s="12">
        <f t="shared" si="36"/>
        <v>0.22437711799999999</v>
      </c>
      <c r="X80" s="3">
        <f t="shared" si="44"/>
        <v>6.8977222012939821E-2</v>
      </c>
      <c r="Y80" s="3">
        <f t="shared" si="47"/>
        <v>0.1157998799117487</v>
      </c>
      <c r="Z80" s="3">
        <f t="shared" si="48"/>
        <v>-7.426647896069688E-2</v>
      </c>
      <c r="AA80" s="3">
        <f t="shared" ref="AA80:AA143" si="51">Q77*L80+R77*Z79+S77*Y78+T77*X77+U77*M77</f>
        <v>4.6344151814350226E-4</v>
      </c>
      <c r="AB80" s="3">
        <f t="shared" si="37"/>
        <v>4.8728985108372136</v>
      </c>
      <c r="AC80" s="3">
        <f t="shared" ref="AC80:AC143" si="52">(_xlfn.STDEV.S($B$8:$B$238)*(G80-AA80))^2</f>
        <v>6.0769293807547671</v>
      </c>
      <c r="AD80" s="12">
        <f t="shared" si="31"/>
        <v>5.8970282216405234</v>
      </c>
      <c r="AE80" s="12">
        <f t="shared" si="31"/>
        <v>5.4238911665203906</v>
      </c>
      <c r="AQ80" s="2">
        <v>1</v>
      </c>
      <c r="AR80" s="3">
        <f t="shared" si="38"/>
        <v>1.0860242773681821</v>
      </c>
      <c r="AS80" s="3">
        <f t="shared" si="39"/>
        <v>1.6718552279403249</v>
      </c>
      <c r="AT80" s="3">
        <f t="shared" si="40"/>
        <v>0.52015000639807141</v>
      </c>
      <c r="AU80" s="3">
        <f t="shared" si="41"/>
        <v>0.82969632328708931</v>
      </c>
      <c r="AV80" s="11">
        <v>0.13827898</v>
      </c>
      <c r="AW80" s="11">
        <v>0.47425761</v>
      </c>
      <c r="AX80" s="11">
        <v>0.21687148000000001</v>
      </c>
      <c r="AY80" s="11">
        <v>0.22827737000000001</v>
      </c>
      <c r="AZ80" s="11">
        <v>-3.4474313999999999E-2</v>
      </c>
      <c r="BB80" s="12">
        <f t="shared" si="42"/>
        <v>0.88493214600000003</v>
      </c>
      <c r="BC80" s="3">
        <f t="shared" si="45"/>
        <v>1.1060472397081571</v>
      </c>
      <c r="BD80" s="3">
        <f t="shared" si="49"/>
        <v>1.0948759001795418</v>
      </c>
      <c r="BE80" s="3">
        <f t="shared" si="50"/>
        <v>0.62853247346322172</v>
      </c>
      <c r="BF80" s="3">
        <f t="shared" ref="BF80:BF143" si="53">AV77*AQ80+AW77*BE79+AX77*BD78+AY77*BC77+AZ77*AR77</f>
        <v>0.78550885299315887</v>
      </c>
      <c r="BG80" s="3">
        <f t="shared" si="46"/>
        <v>0.59491813497217494</v>
      </c>
      <c r="BH80" s="3">
        <f t="shared" ref="BH80:BH143" si="54">(_xlfn.STDEV.S($C$8:$C$238)*(H80-BF80))^2</f>
        <v>3.2472927254720307</v>
      </c>
      <c r="BI80" s="12">
        <f t="shared" si="32"/>
        <v>1.6224923366293962</v>
      </c>
      <c r="BJ80" s="12">
        <f t="shared" si="32"/>
        <v>2.2254879822953204</v>
      </c>
    </row>
    <row r="81" spans="1:62" x14ac:dyDescent="0.25">
      <c r="A81" s="2" t="str">
        <f>'Real GDP'!A81</f>
        <v>Q3/1978</v>
      </c>
      <c r="B81" s="3">
        <f>100*DataTransformed!C77</f>
        <v>5.3754905428160527</v>
      </c>
      <c r="C81" s="3">
        <f>100*DataTransformed!M77</f>
        <v>6.5234822188195096</v>
      </c>
      <c r="G81" s="3">
        <f t="shared" si="29"/>
        <v>0.80681717476001347</v>
      </c>
      <c r="H81" s="3">
        <f t="shared" si="30"/>
        <v>1.0206815953059762</v>
      </c>
      <c r="L81" s="2">
        <v>1</v>
      </c>
      <c r="M81" s="3">
        <f t="shared" si="43"/>
        <v>0.65591661946962854</v>
      </c>
      <c r="N81" s="3">
        <f t="shared" si="33"/>
        <v>0.29121223370468541</v>
      </c>
      <c r="O81" s="3">
        <f t="shared" si="34"/>
        <v>1.205451857995721</v>
      </c>
      <c r="P81" s="3">
        <f t="shared" si="35"/>
        <v>0.11195359138451325</v>
      </c>
      <c r="Q81" s="11">
        <v>0.10962784</v>
      </c>
      <c r="R81" s="11">
        <v>-7.1984483000000002E-2</v>
      </c>
      <c r="S81" s="11">
        <v>0.15260547999999999</v>
      </c>
      <c r="T81" s="11">
        <v>8.6447732999999999E-2</v>
      </c>
      <c r="U81" s="11">
        <v>7.0879269999999994E-2</v>
      </c>
      <c r="W81" s="12">
        <f t="shared" si="36"/>
        <v>0.23794799999999999</v>
      </c>
      <c r="X81" s="3">
        <f t="shared" si="44"/>
        <v>0.21899637315832735</v>
      </c>
      <c r="Y81" s="3">
        <f t="shared" si="47"/>
        <v>0.22037081250006271</v>
      </c>
      <c r="Z81" s="3">
        <f t="shared" si="48"/>
        <v>9.9024521921393355E-2</v>
      </c>
      <c r="AA81" s="3">
        <f t="shared" si="51"/>
        <v>4.7686394718900078E-2</v>
      </c>
      <c r="AB81" s="3">
        <f t="shared" si="37"/>
        <v>4.887544717411954</v>
      </c>
      <c r="AC81" s="3">
        <f t="shared" si="52"/>
        <v>8.1514345210608106</v>
      </c>
      <c r="AD81" s="12">
        <f t="shared" si="31"/>
        <v>5.8860480578152723</v>
      </c>
      <c r="AE81" s="12">
        <f t="shared" si="31"/>
        <v>5.4437319229097838</v>
      </c>
      <c r="AQ81" s="2">
        <v>1</v>
      </c>
      <c r="AR81" s="3">
        <f t="shared" si="38"/>
        <v>1.345913932396771</v>
      </c>
      <c r="AS81" s="3">
        <f t="shared" si="39"/>
        <v>1.0860242773681821</v>
      </c>
      <c r="AT81" s="3">
        <f t="shared" si="40"/>
        <v>1.6718552279403249</v>
      </c>
      <c r="AU81" s="3">
        <f t="shared" si="41"/>
        <v>0.52015000639807141</v>
      </c>
      <c r="AV81" s="11">
        <v>0.14083171999999999</v>
      </c>
      <c r="AW81" s="11">
        <v>0.49133428000000001</v>
      </c>
      <c r="AX81" s="11">
        <v>0.22938327999999999</v>
      </c>
      <c r="AY81" s="11">
        <v>0.23777108999999999</v>
      </c>
      <c r="AZ81" s="11">
        <v>-5.9793164000000003E-2</v>
      </c>
      <c r="BB81" s="12">
        <f t="shared" si="42"/>
        <v>0.89869548599999993</v>
      </c>
      <c r="BC81" s="3">
        <f t="shared" si="45"/>
        <v>1.4176586090508883</v>
      </c>
      <c r="BD81" s="3">
        <f t="shared" si="49"/>
        <v>1.2620728926071545</v>
      </c>
      <c r="BE81" s="3">
        <f t="shared" si="50"/>
        <v>1.2356495236851812</v>
      </c>
      <c r="BF81" s="3">
        <f t="shared" si="53"/>
        <v>0.66262945709053866</v>
      </c>
      <c r="BG81" s="3">
        <f t="shared" si="46"/>
        <v>1.6294762485506389</v>
      </c>
      <c r="BH81" s="3">
        <f t="shared" si="54"/>
        <v>1.3255919462597725</v>
      </c>
      <c r="BI81" s="12">
        <f t="shared" si="32"/>
        <v>1.6036798703738278</v>
      </c>
      <c r="BJ81" s="12">
        <f t="shared" si="32"/>
        <v>2.2285721325590448</v>
      </c>
    </row>
    <row r="82" spans="1:62" x14ac:dyDescent="0.25">
      <c r="A82" s="2" t="str">
        <f>'Real GDP'!A82</f>
        <v>Q4/1978</v>
      </c>
      <c r="B82" s="3">
        <f>100*DataTransformed!C78</f>
        <v>3.6302114389133777</v>
      </c>
      <c r="C82" s="3">
        <f>100*DataTransformed!M78</f>
        <v>8.4157500697878973</v>
      </c>
      <c r="G82" s="3">
        <f t="shared" si="29"/>
        <v>0.34276750529516886</v>
      </c>
      <c r="H82" s="3">
        <f t="shared" si="30"/>
        <v>1.6091510892419221</v>
      </c>
      <c r="L82" s="2">
        <v>1</v>
      </c>
      <c r="M82" s="3">
        <f t="shared" si="43"/>
        <v>0.80681717476001347</v>
      </c>
      <c r="N82" s="3">
        <f t="shared" si="33"/>
        <v>0.65591661946962854</v>
      </c>
      <c r="O82" s="3">
        <f t="shared" si="34"/>
        <v>0.29121223370468541</v>
      </c>
      <c r="P82" s="3">
        <f t="shared" si="35"/>
        <v>1.205451857995721</v>
      </c>
      <c r="Q82" s="11">
        <v>0.12045377</v>
      </c>
      <c r="R82" s="11">
        <v>-6.0632482000000001E-2</v>
      </c>
      <c r="S82" s="11">
        <v>0.14738290000000001</v>
      </c>
      <c r="T82" s="11">
        <v>9.0993165000000001E-2</v>
      </c>
      <c r="U82" s="11">
        <v>7.9763113999999996E-2</v>
      </c>
      <c r="W82" s="12">
        <f t="shared" si="36"/>
        <v>0.25750669700000001</v>
      </c>
      <c r="X82" s="3">
        <f t="shared" si="44"/>
        <v>0.29085425251203645</v>
      </c>
      <c r="Y82" s="3">
        <f t="shared" si="47"/>
        <v>0.30457615499397939</v>
      </c>
      <c r="Z82" s="3">
        <f t="shared" si="48"/>
        <v>0.17200541927860002</v>
      </c>
      <c r="AA82" s="3">
        <f t="shared" si="51"/>
        <v>0.16210076845937693</v>
      </c>
      <c r="AB82" s="3">
        <f t="shared" si="37"/>
        <v>3.8120389206121909E-2</v>
      </c>
      <c r="AC82" s="3">
        <f t="shared" si="52"/>
        <v>0.46169720296787509</v>
      </c>
      <c r="AD82" s="12">
        <f t="shared" si="31"/>
        <v>5.8786982881354017</v>
      </c>
      <c r="AE82" s="12">
        <f t="shared" si="31"/>
        <v>5.4440280453820638</v>
      </c>
      <c r="AQ82" s="2">
        <v>1</v>
      </c>
      <c r="AR82" s="3">
        <f t="shared" si="38"/>
        <v>1.0206815953059762</v>
      </c>
      <c r="AS82" s="3">
        <f t="shared" si="39"/>
        <v>1.345913932396771</v>
      </c>
      <c r="AT82" s="3">
        <f t="shared" si="40"/>
        <v>1.0860242773681821</v>
      </c>
      <c r="AU82" s="3">
        <f t="shared" si="41"/>
        <v>1.6718552279403249</v>
      </c>
      <c r="AV82" s="11">
        <v>0.14957382</v>
      </c>
      <c r="AW82" s="11">
        <v>0.48908281999999997</v>
      </c>
      <c r="AX82" s="11">
        <v>0.21438798000000001</v>
      </c>
      <c r="AY82" s="11">
        <v>0.23989656000000001</v>
      </c>
      <c r="AZ82" s="11">
        <v>-4.9081998000000002E-2</v>
      </c>
      <c r="BB82" s="12">
        <f t="shared" si="42"/>
        <v>0.89428536199999997</v>
      </c>
      <c r="BC82" s="3">
        <f t="shared" si="45"/>
        <v>1.115794915437802</v>
      </c>
      <c r="BD82" s="3">
        <f t="shared" si="49"/>
        <v>1.304365806742491</v>
      </c>
      <c r="BE82" s="3">
        <f t="shared" si="50"/>
        <v>1.1669754592222814</v>
      </c>
      <c r="BF82" s="3">
        <f t="shared" si="53"/>
        <v>1.0929555339782842</v>
      </c>
      <c r="BG82" s="3">
        <f t="shared" si="46"/>
        <v>2.5167405595402381</v>
      </c>
      <c r="BH82" s="3">
        <f t="shared" si="54"/>
        <v>2.7551537220843603</v>
      </c>
      <c r="BI82" s="12">
        <f t="shared" si="32"/>
        <v>1.6251156163229321</v>
      </c>
      <c r="BJ82" s="12">
        <f t="shared" si="32"/>
        <v>2.245895735061826</v>
      </c>
    </row>
    <row r="83" spans="1:62" x14ac:dyDescent="0.25">
      <c r="A83" s="2" t="str">
        <f>'Real GDP'!A83</f>
        <v>Q1/1979</v>
      </c>
      <c r="B83" s="3">
        <f>100*DataTransformed!C79</f>
        <v>-1.5723016955103475</v>
      </c>
      <c r="C83" s="3">
        <f>100*DataTransformed!M79</f>
        <v>7.5439187223304671</v>
      </c>
      <c r="G83" s="3">
        <f t="shared" si="29"/>
        <v>-1.0405209870825356</v>
      </c>
      <c r="H83" s="3">
        <f t="shared" si="30"/>
        <v>1.3380234306637715</v>
      </c>
      <c r="L83" s="2">
        <v>1</v>
      </c>
      <c r="M83" s="3">
        <f t="shared" si="43"/>
        <v>0.34276750529516886</v>
      </c>
      <c r="N83" s="3">
        <f t="shared" si="33"/>
        <v>0.80681717476001347</v>
      </c>
      <c r="O83" s="3">
        <f t="shared" si="34"/>
        <v>0.65591661946962854</v>
      </c>
      <c r="P83" s="3">
        <f t="shared" si="35"/>
        <v>0.29121223370468541</v>
      </c>
      <c r="Q83" s="11">
        <v>7.5149110000000005E-2</v>
      </c>
      <c r="R83" s="11">
        <v>-7.3547519000000006E-2</v>
      </c>
      <c r="S83" s="11">
        <v>0.14931828999999999</v>
      </c>
      <c r="T83" s="11">
        <v>7.3565063999999999E-2</v>
      </c>
      <c r="U83" s="11">
        <v>3.1200413999999999E-2</v>
      </c>
      <c r="W83" s="12">
        <f t="shared" si="36"/>
        <v>0.18053624899999998</v>
      </c>
      <c r="X83" s="3">
        <f t="shared" si="44"/>
        <v>0.22775046161291515</v>
      </c>
      <c r="Y83" s="3">
        <f t="shared" si="47"/>
        <v>0.30464153353270168</v>
      </c>
      <c r="Z83" s="3">
        <f t="shared" si="48"/>
        <v>0.19846654492294674</v>
      </c>
      <c r="AA83" s="3">
        <f t="shared" si="51"/>
        <v>9.3466120845494785E-2</v>
      </c>
      <c r="AB83" s="3">
        <f t="shared" si="37"/>
        <v>22.752298352151804</v>
      </c>
      <c r="AC83" s="3">
        <f t="shared" si="52"/>
        <v>18.189345692900829</v>
      </c>
      <c r="AD83" s="12">
        <f t="shared" si="31"/>
        <v>5.8075055705835803</v>
      </c>
      <c r="AE83" s="12">
        <f t="shared" si="31"/>
        <v>5.415611792198697</v>
      </c>
      <c r="AQ83" s="2">
        <v>1</v>
      </c>
      <c r="AR83" s="3">
        <f t="shared" si="38"/>
        <v>1.6091510892419221</v>
      </c>
      <c r="AS83" s="3">
        <f t="shared" si="39"/>
        <v>1.0206815953059762</v>
      </c>
      <c r="AT83" s="3">
        <f t="shared" si="40"/>
        <v>1.345913932396771</v>
      </c>
      <c r="AU83" s="3">
        <f t="shared" si="41"/>
        <v>1.0860242773681821</v>
      </c>
      <c r="AV83" s="11">
        <v>0.16084610999999999</v>
      </c>
      <c r="AW83" s="11">
        <v>0.46969463</v>
      </c>
      <c r="AX83" s="11">
        <v>0.20132178000000001</v>
      </c>
      <c r="AY83" s="11">
        <v>0.23295983000000001</v>
      </c>
      <c r="AZ83" s="11">
        <v>-8.4715631E-2</v>
      </c>
      <c r="BB83" s="12">
        <f t="shared" si="42"/>
        <v>0.81926060899999997</v>
      </c>
      <c r="BC83" s="3">
        <f t="shared" si="45"/>
        <v>1.3436818200030389</v>
      </c>
      <c r="BD83" s="3">
        <f t="shared" si="49"/>
        <v>1.1836876902531286</v>
      </c>
      <c r="BE83" s="3">
        <f t="shared" si="50"/>
        <v>1.3619811312042809</v>
      </c>
      <c r="BF83" s="3">
        <f t="shared" si="53"/>
        <v>1.18047920133373</v>
      </c>
      <c r="BG83" s="3">
        <f t="shared" si="46"/>
        <v>3.3105714644995242E-4</v>
      </c>
      <c r="BH83" s="3">
        <f t="shared" si="54"/>
        <v>0.25663879874912443</v>
      </c>
      <c r="BI83" s="12">
        <f t="shared" si="32"/>
        <v>1.6214356217050736</v>
      </c>
      <c r="BJ83" s="12">
        <f t="shared" si="32"/>
        <v>2.2453242196597909</v>
      </c>
    </row>
    <row r="84" spans="1:62" x14ac:dyDescent="0.25">
      <c r="A84" s="2" t="str">
        <f>'Real GDP'!A84</f>
        <v>Q2/1979</v>
      </c>
      <c r="B84" s="3">
        <f>100*DataTransformed!C80</f>
        <v>17.351076264579746</v>
      </c>
      <c r="C84" s="3">
        <f>100*DataTransformed!M80</f>
        <v>9.2811349656901854</v>
      </c>
      <c r="G84" s="3">
        <f t="shared" si="29"/>
        <v>3.9909878804113736</v>
      </c>
      <c r="H84" s="3">
        <f t="shared" si="30"/>
        <v>1.8782739893064215</v>
      </c>
      <c r="L84" s="2">
        <v>1</v>
      </c>
      <c r="M84" s="3">
        <f t="shared" si="43"/>
        <v>-1.0405209870825356</v>
      </c>
      <c r="N84" s="3">
        <f t="shared" si="33"/>
        <v>0.34276750529516886</v>
      </c>
      <c r="O84" s="3">
        <f t="shared" si="34"/>
        <v>0.80681717476001347</v>
      </c>
      <c r="P84" s="3">
        <f t="shared" si="35"/>
        <v>0.65591661946962854</v>
      </c>
      <c r="Q84" s="11">
        <v>8.1589992E-2</v>
      </c>
      <c r="R84" s="11">
        <v>-7.0692132000000005E-2</v>
      </c>
      <c r="S84" s="11">
        <v>0.16887779999999999</v>
      </c>
      <c r="T84" s="11">
        <v>0.10536812</v>
      </c>
      <c r="U84" s="11">
        <v>6.6256146000000004E-3</v>
      </c>
      <c r="W84" s="12">
        <f t="shared" si="36"/>
        <v>0.21017940259999998</v>
      </c>
      <c r="X84" s="3">
        <f t="shared" si="44"/>
        <v>0.30239112079186004</v>
      </c>
      <c r="Y84" s="3">
        <f t="shared" si="47"/>
        <v>0.18939851352995837</v>
      </c>
      <c r="Z84" s="3">
        <f t="shared" si="48"/>
        <v>0.27058234131520459</v>
      </c>
      <c r="AA84" s="3">
        <f t="shared" si="51"/>
        <v>0.20724394986397052</v>
      </c>
      <c r="AB84" s="3">
        <f t="shared" si="37"/>
        <v>192.45234326046929</v>
      </c>
      <c r="AC84" s="3">
        <f t="shared" si="52"/>
        <v>202.50899444550535</v>
      </c>
      <c r="AD84" s="12">
        <f t="shared" si="31"/>
        <v>6.2725634468572515</v>
      </c>
      <c r="AE84" s="12">
        <f t="shared" si="31"/>
        <v>5.9090069233256912</v>
      </c>
      <c r="AQ84" s="2">
        <v>1</v>
      </c>
      <c r="AR84" s="3">
        <f t="shared" si="38"/>
        <v>1.3380234306637715</v>
      </c>
      <c r="AS84" s="3">
        <f t="shared" si="39"/>
        <v>1.6091510892419221</v>
      </c>
      <c r="AT84" s="3">
        <f t="shared" si="40"/>
        <v>1.0206815953059762</v>
      </c>
      <c r="AU84" s="3">
        <f t="shared" si="41"/>
        <v>1.345913932396771</v>
      </c>
      <c r="AV84" s="11">
        <v>0.14709221</v>
      </c>
      <c r="AW84" s="11">
        <v>0.47785319999999998</v>
      </c>
      <c r="AX84" s="11">
        <v>0.19279573999999999</v>
      </c>
      <c r="AY84" s="11">
        <v>0.22701349000000001</v>
      </c>
      <c r="AZ84" s="11">
        <v>-5.6098228E-2</v>
      </c>
      <c r="BB84" s="12">
        <f t="shared" si="42"/>
        <v>0.84156420200000004</v>
      </c>
      <c r="BC84" s="3">
        <f t="shared" si="45"/>
        <v>1.2529135675210703</v>
      </c>
      <c r="BD84" s="3">
        <f t="shared" si="49"/>
        <v>1.2396812697311019</v>
      </c>
      <c r="BE84" s="3">
        <f t="shared" si="50"/>
        <v>1.1465060101944131</v>
      </c>
      <c r="BF84" s="3">
        <f t="shared" si="53"/>
        <v>1.3658212257765081</v>
      </c>
      <c r="BG84" s="3">
        <f t="shared" si="46"/>
        <v>4.043692265858188</v>
      </c>
      <c r="BH84" s="3">
        <f t="shared" si="54"/>
        <v>2.7153448478804068</v>
      </c>
      <c r="BI84" s="12">
        <f t="shared" si="32"/>
        <v>1.6582812755263772</v>
      </c>
      <c r="BJ84" s="12">
        <f t="shared" si="32"/>
        <v>2.2636771817698844</v>
      </c>
    </row>
    <row r="85" spans="1:62" x14ac:dyDescent="0.25">
      <c r="A85" s="2" t="str">
        <f>'Real GDP'!A85</f>
        <v>Q3/1979</v>
      </c>
      <c r="B85" s="3">
        <f>100*DataTransformed!C81</f>
        <v>-8.8411244073380857</v>
      </c>
      <c r="C85" s="3">
        <f>100*DataTransformed!M81</f>
        <v>9.6559185591258867</v>
      </c>
      <c r="G85" s="3">
        <f t="shared" si="29"/>
        <v>-2.9732174648433309</v>
      </c>
      <c r="H85" s="3">
        <f t="shared" si="30"/>
        <v>1.994826575374897</v>
      </c>
      <c r="L85" s="2">
        <v>1</v>
      </c>
      <c r="M85" s="3">
        <f t="shared" si="43"/>
        <v>3.9909878804113736</v>
      </c>
      <c r="N85" s="3">
        <f t="shared" si="33"/>
        <v>-1.0405209870825356</v>
      </c>
      <c r="O85" s="3">
        <f t="shared" si="34"/>
        <v>0.34276750529516886</v>
      </c>
      <c r="P85" s="3">
        <f t="shared" si="35"/>
        <v>0.80681717476001347</v>
      </c>
      <c r="Q85" s="11">
        <v>4.2068822999999998E-2</v>
      </c>
      <c r="R85" s="11">
        <v>-3.8800228999999999E-2</v>
      </c>
      <c r="S85" s="11">
        <v>0.19390186000000001</v>
      </c>
      <c r="T85" s="11">
        <v>3.6786162000000001E-3</v>
      </c>
      <c r="U85" s="11">
        <v>-2.8394493999999999E-2</v>
      </c>
      <c r="W85" s="12">
        <f t="shared" si="36"/>
        <v>0.13038575320000004</v>
      </c>
      <c r="X85" s="3">
        <f t="shared" si="44"/>
        <v>-0.33618963079053332</v>
      </c>
      <c r="Y85" s="3">
        <f t="shared" si="47"/>
        <v>-7.4045148896310461E-2</v>
      </c>
      <c r="Z85" s="3">
        <f t="shared" si="48"/>
        <v>0.14561537204131697</v>
      </c>
      <c r="AA85" s="3">
        <f t="shared" si="51"/>
        <v>0.2397666430105051</v>
      </c>
      <c r="AB85" s="3">
        <f t="shared" si="37"/>
        <v>98.362661235981179</v>
      </c>
      <c r="AC85" s="3">
        <f t="shared" si="52"/>
        <v>146.02190079113882</v>
      </c>
      <c r="AD85" s="12">
        <f t="shared" si="31"/>
        <v>6.4582756698617594</v>
      </c>
      <c r="AE85" s="12">
        <f t="shared" si="31"/>
        <v>6.2423283589118563</v>
      </c>
      <c r="AQ85" s="2">
        <v>1</v>
      </c>
      <c r="AR85" s="3">
        <f t="shared" si="38"/>
        <v>1.8782739893064215</v>
      </c>
      <c r="AS85" s="3">
        <f t="shared" si="39"/>
        <v>1.3380234306637715</v>
      </c>
      <c r="AT85" s="3">
        <f t="shared" si="40"/>
        <v>1.6091510892419221</v>
      </c>
      <c r="AU85" s="3">
        <f t="shared" si="41"/>
        <v>1.0206815953059762</v>
      </c>
      <c r="AV85" s="11">
        <v>0.15346388999999999</v>
      </c>
      <c r="AW85" s="11">
        <v>0.51177417000000003</v>
      </c>
      <c r="AX85" s="11">
        <v>0.22961993999999999</v>
      </c>
      <c r="AY85" s="11">
        <v>0.22456603</v>
      </c>
      <c r="AZ85" s="11">
        <v>-7.4850186999999999E-2</v>
      </c>
      <c r="BB85" s="12">
        <f t="shared" si="42"/>
        <v>0.89110995299999995</v>
      </c>
      <c r="BC85" s="3">
        <f t="shared" si="45"/>
        <v>1.7069153252826157</v>
      </c>
      <c r="BD85" s="3">
        <f t="shared" si="49"/>
        <v>1.3118067608727517</v>
      </c>
      <c r="BE85" s="3">
        <f t="shared" si="50"/>
        <v>1.3020300398586122</v>
      </c>
      <c r="BF85" s="3">
        <f t="shared" si="53"/>
        <v>1.1816568953366409</v>
      </c>
      <c r="BG85" s="3">
        <f t="shared" si="46"/>
        <v>0.85710609622473999</v>
      </c>
      <c r="BH85" s="3">
        <f t="shared" si="54"/>
        <v>6.8372217870419467</v>
      </c>
      <c r="BI85" s="12">
        <f t="shared" si="32"/>
        <v>1.6404413861561289</v>
      </c>
      <c r="BJ85" s="12">
        <f t="shared" si="32"/>
        <v>2.3064774032059989</v>
      </c>
    </row>
    <row r="86" spans="1:62" x14ac:dyDescent="0.25">
      <c r="A86" s="2" t="str">
        <f>'Real GDP'!A86</f>
        <v>Q4/1979</v>
      </c>
      <c r="B86" s="3">
        <f>100*DataTransformed!C82</f>
        <v>4.1773185972601823</v>
      </c>
      <c r="C86" s="3">
        <f>100*DataTransformed!M82</f>
        <v>8.0809096199732977</v>
      </c>
      <c r="G86" s="3">
        <f t="shared" si="29"/>
        <v>0.4882370152577673</v>
      </c>
      <c r="H86" s="3">
        <f t="shared" si="30"/>
        <v>1.5050202760746196</v>
      </c>
      <c r="L86" s="2">
        <v>1</v>
      </c>
      <c r="M86" s="3">
        <f t="shared" si="43"/>
        <v>-2.9732174648433309</v>
      </c>
      <c r="N86" s="3">
        <f t="shared" si="33"/>
        <v>3.9909878804113736</v>
      </c>
      <c r="O86" s="3">
        <f t="shared" si="34"/>
        <v>-1.0405209870825356</v>
      </c>
      <c r="P86" s="3">
        <f t="shared" si="35"/>
        <v>0.34276750529516886</v>
      </c>
      <c r="Q86" s="11">
        <v>4.4361380999999998E-2</v>
      </c>
      <c r="R86" s="11">
        <v>-2.7433707000000002E-2</v>
      </c>
      <c r="S86" s="11">
        <v>0.16041873000000001</v>
      </c>
      <c r="T86" s="11">
        <v>-4.4377314000000001E-2</v>
      </c>
      <c r="U86" s="11">
        <v>-0.12750901000000001</v>
      </c>
      <c r="W86" s="12">
        <f t="shared" si="36"/>
        <v>-3.8901300999999999E-2</v>
      </c>
      <c r="X86" s="3">
        <f t="shared" si="44"/>
        <v>0.76862654630577398</v>
      </c>
      <c r="Y86" s="3">
        <f t="shared" si="47"/>
        <v>0.81541264367930066</v>
      </c>
      <c r="Z86" s="3">
        <f t="shared" si="48"/>
        <v>3.0524853816659397E-2</v>
      </c>
      <c r="AA86" s="3">
        <f t="shared" si="51"/>
        <v>0.12016908818247454</v>
      </c>
      <c r="AB86" s="3">
        <f t="shared" si="37"/>
        <v>1.1120502986958964</v>
      </c>
      <c r="AC86" s="3">
        <f t="shared" si="52"/>
        <v>1.9162704082245035</v>
      </c>
      <c r="AD86" s="12">
        <f t="shared" si="31"/>
        <v>6.45918735707314</v>
      </c>
      <c r="AE86" s="12">
        <f t="shared" si="31"/>
        <v>6.2401536422347688</v>
      </c>
      <c r="AQ86" s="2">
        <v>1</v>
      </c>
      <c r="AR86" s="3">
        <f t="shared" si="38"/>
        <v>1.994826575374897</v>
      </c>
      <c r="AS86" s="3">
        <f t="shared" si="39"/>
        <v>1.8782739893064215</v>
      </c>
      <c r="AT86" s="3">
        <f t="shared" si="40"/>
        <v>1.3380234306637715</v>
      </c>
      <c r="AU86" s="3">
        <f t="shared" si="41"/>
        <v>1.6091510892419221</v>
      </c>
      <c r="AV86" s="11">
        <v>0.16370367999999999</v>
      </c>
      <c r="AW86" s="11">
        <v>0.50190807000000004</v>
      </c>
      <c r="AX86" s="11">
        <v>0.22765680999999999</v>
      </c>
      <c r="AY86" s="11">
        <v>0.2000605</v>
      </c>
      <c r="AZ86" s="11">
        <v>-7.5742719E-2</v>
      </c>
      <c r="BB86" s="12">
        <f t="shared" si="42"/>
        <v>0.8538826610000001</v>
      </c>
      <c r="BC86" s="3">
        <f t="shared" si="45"/>
        <v>1.7383292589119128</v>
      </c>
      <c r="BD86" s="3">
        <f t="shared" si="49"/>
        <v>1.6383375745150237</v>
      </c>
      <c r="BE86" s="3">
        <f t="shared" si="50"/>
        <v>1.2289785108769582</v>
      </c>
      <c r="BF86" s="3">
        <f t="shared" si="53"/>
        <v>1.1986811061377336</v>
      </c>
      <c r="BG86" s="3">
        <f t="shared" si="46"/>
        <v>0.56283388275731006</v>
      </c>
      <c r="BH86" s="3">
        <f t="shared" si="54"/>
        <v>0.97033651813851018</v>
      </c>
      <c r="BI86" s="12">
        <f t="shared" si="32"/>
        <v>1.638035396852292</v>
      </c>
      <c r="BJ86" s="12">
        <f t="shared" si="32"/>
        <v>2.2989145293579218</v>
      </c>
    </row>
    <row r="87" spans="1:62" x14ac:dyDescent="0.25">
      <c r="A87" s="2" t="str">
        <f>'Real GDP'!A87</f>
        <v>Q1/1980</v>
      </c>
      <c r="B87" s="3">
        <f>100*DataTransformed!C83</f>
        <v>-3.9068431983995566</v>
      </c>
      <c r="C87" s="3">
        <f>100*DataTransformed!M83</f>
        <v>8.4965837908418607</v>
      </c>
      <c r="G87" s="3">
        <f t="shared" si="29"/>
        <v>-1.6612487608496083</v>
      </c>
      <c r="H87" s="3">
        <f t="shared" si="30"/>
        <v>1.6342892740381398</v>
      </c>
      <c r="L87" s="2">
        <v>1</v>
      </c>
      <c r="M87" s="3">
        <f t="shared" si="43"/>
        <v>0.4882370152577673</v>
      </c>
      <c r="N87" s="3">
        <f t="shared" si="33"/>
        <v>-2.9732174648433309</v>
      </c>
      <c r="O87" s="3">
        <f t="shared" si="34"/>
        <v>3.9909878804113736</v>
      </c>
      <c r="P87" s="3">
        <f t="shared" si="35"/>
        <v>-1.0405209870825356</v>
      </c>
      <c r="Q87" s="11">
        <v>4.2403402999999999E-2</v>
      </c>
      <c r="R87" s="11">
        <v>-5.3131385000000003E-2</v>
      </c>
      <c r="S87" s="11">
        <v>0.10852166000000001</v>
      </c>
      <c r="T87" s="11">
        <v>-3.7637533000000001E-2</v>
      </c>
      <c r="U87" s="11">
        <v>-0.13055526000000001</v>
      </c>
      <c r="W87" s="12">
        <f t="shared" si="36"/>
        <v>-0.112802518</v>
      </c>
      <c r="X87" s="3">
        <f t="shared" si="44"/>
        <v>-0.32056125070226732</v>
      </c>
      <c r="Y87" s="3">
        <f t="shared" si="47"/>
        <v>-0.49811818557985449</v>
      </c>
      <c r="Z87" s="3">
        <f t="shared" si="48"/>
        <v>-1.0530789431775881E-2</v>
      </c>
      <c r="AA87" s="3">
        <f t="shared" si="51"/>
        <v>9.1895836017341415E-2</v>
      </c>
      <c r="AB87" s="3">
        <f t="shared" si="37"/>
        <v>25.424707752215934</v>
      </c>
      <c r="AC87" s="3">
        <f t="shared" si="52"/>
        <v>43.474672357440063</v>
      </c>
      <c r="AD87" s="12">
        <f t="shared" si="31"/>
        <v>6.4864502546436107</v>
      </c>
      <c r="AE87" s="12">
        <f t="shared" si="31"/>
        <v>6.3267433676649638</v>
      </c>
      <c r="AQ87" s="2">
        <v>1</v>
      </c>
      <c r="AR87" s="3">
        <f t="shared" si="38"/>
        <v>1.5050202760746196</v>
      </c>
      <c r="AS87" s="3">
        <f t="shared" si="39"/>
        <v>1.994826575374897</v>
      </c>
      <c r="AT87" s="3">
        <f t="shared" si="40"/>
        <v>1.8782739893064215</v>
      </c>
      <c r="AU87" s="3">
        <f t="shared" si="41"/>
        <v>1.3380234306637715</v>
      </c>
      <c r="AV87" s="11">
        <v>0.14026965</v>
      </c>
      <c r="AW87" s="11">
        <v>0.49905912000000002</v>
      </c>
      <c r="AX87" s="11">
        <v>0.23977888</v>
      </c>
      <c r="AY87" s="11">
        <v>0.20782916000000001</v>
      </c>
      <c r="AZ87" s="11">
        <v>-6.2979037000000002E-2</v>
      </c>
      <c r="BB87" s="12">
        <f t="shared" si="42"/>
        <v>0.8836881230000001</v>
      </c>
      <c r="BC87" s="3">
        <f t="shared" si="45"/>
        <v>1.6757737048983472</v>
      </c>
      <c r="BD87" s="3">
        <f t="shared" si="49"/>
        <v>1.7647439187315375</v>
      </c>
      <c r="BE87" s="3">
        <f t="shared" si="50"/>
        <v>1.7055097659889549</v>
      </c>
      <c r="BF87" s="3">
        <f t="shared" si="53"/>
        <v>1.196641817501845</v>
      </c>
      <c r="BG87" s="3">
        <f t="shared" si="46"/>
        <v>1.7794573614695244E-2</v>
      </c>
      <c r="BH87" s="3">
        <f t="shared" si="54"/>
        <v>1.9804602557137632</v>
      </c>
      <c r="BI87" s="12">
        <f t="shared" si="32"/>
        <v>1.6024086592523754</v>
      </c>
      <c r="BJ87" s="12">
        <f t="shared" si="32"/>
        <v>2.3087714414698643</v>
      </c>
    </row>
    <row r="88" spans="1:62" x14ac:dyDescent="0.25">
      <c r="A88" s="2" t="str">
        <f>'Real GDP'!A88</f>
        <v>Q2/1980</v>
      </c>
      <c r="B88" s="3">
        <f>100*DataTransformed!C84</f>
        <v>-7.9980995400902088</v>
      </c>
      <c r="C88" s="3">
        <f>100*DataTransformed!M84</f>
        <v>9.2111330339061936</v>
      </c>
      <c r="G88" s="3">
        <f t="shared" si="29"/>
        <v>-2.7490668346534464</v>
      </c>
      <c r="H88" s="3">
        <f t="shared" si="30"/>
        <v>1.8565043432436916</v>
      </c>
      <c r="L88" s="2">
        <v>1</v>
      </c>
      <c r="M88" s="3">
        <f t="shared" si="43"/>
        <v>-1.6612487608496083</v>
      </c>
      <c r="N88" s="3">
        <f t="shared" si="33"/>
        <v>0.4882370152577673</v>
      </c>
      <c r="O88" s="3">
        <f t="shared" si="34"/>
        <v>-2.9732174648433309</v>
      </c>
      <c r="P88" s="3">
        <f t="shared" si="35"/>
        <v>3.9909878804113736</v>
      </c>
      <c r="Q88" s="11">
        <v>4.0844069000000004E-3</v>
      </c>
      <c r="R88" s="11">
        <v>-3.7962284999999998E-2</v>
      </c>
      <c r="S88" s="11">
        <v>0.17924366</v>
      </c>
      <c r="T88" s="11">
        <v>2.9944192000000001E-2</v>
      </c>
      <c r="U88" s="11">
        <v>-0.14380928000000001</v>
      </c>
      <c r="W88" s="12">
        <f t="shared" si="36"/>
        <v>2.7416286999999984E-2</v>
      </c>
      <c r="X88" s="3">
        <f t="shared" si="44"/>
        <v>-0.50830909281816006</v>
      </c>
      <c r="Y88" s="3">
        <f t="shared" si="47"/>
        <v>-0.29672033233837669</v>
      </c>
      <c r="Z88" s="3">
        <f t="shared" si="48"/>
        <v>-0.19561480476838838</v>
      </c>
      <c r="AA88" s="3">
        <f t="shared" si="51"/>
        <v>8.6028654271925797E-2</v>
      </c>
      <c r="AB88" s="3">
        <f t="shared" si="37"/>
        <v>71.021632985964942</v>
      </c>
      <c r="AC88" s="3">
        <f t="shared" si="52"/>
        <v>113.69365399200396</v>
      </c>
      <c r="AD88" s="12">
        <f t="shared" si="31"/>
        <v>6.5683507130142029</v>
      </c>
      <c r="AE88" s="12">
        <f t="shared" si="31"/>
        <v>6.4368185437454528</v>
      </c>
      <c r="AQ88" s="2">
        <v>1</v>
      </c>
      <c r="AR88" s="3">
        <f t="shared" si="38"/>
        <v>1.6342892740381398</v>
      </c>
      <c r="AS88" s="3">
        <f t="shared" si="39"/>
        <v>1.5050202760746196</v>
      </c>
      <c r="AT88" s="3">
        <f t="shared" si="40"/>
        <v>1.994826575374897</v>
      </c>
      <c r="AU88" s="3">
        <f t="shared" si="41"/>
        <v>1.8782739893064215</v>
      </c>
      <c r="AV88" s="11">
        <v>0.15508996</v>
      </c>
      <c r="AW88" s="11">
        <v>0.50125315000000004</v>
      </c>
      <c r="AX88" s="11">
        <v>0.25666877999999999</v>
      </c>
      <c r="AY88" s="11">
        <v>0.20359694</v>
      </c>
      <c r="AZ88" s="11">
        <v>-4.8786042000000002E-2</v>
      </c>
      <c r="BB88" s="12">
        <f t="shared" si="42"/>
        <v>0.91273282799999989</v>
      </c>
      <c r="BC88" s="3">
        <f t="shared" si="45"/>
        <v>1.6750813576053645</v>
      </c>
      <c r="BD88" s="3">
        <f t="shared" si="49"/>
        <v>1.6337431210973468</v>
      </c>
      <c r="BE88" s="3">
        <f t="shared" si="50"/>
        <v>1.7020058112140772</v>
      </c>
      <c r="BF88" s="3">
        <f t="shared" si="53"/>
        <v>1.6452207492838309</v>
      </c>
      <c r="BG88" s="3">
        <f t="shared" si="46"/>
        <v>0.34033133174376423</v>
      </c>
      <c r="BH88" s="3">
        <f t="shared" si="54"/>
        <v>0.46158200041102043</v>
      </c>
      <c r="BI88" s="12">
        <f t="shared" si="32"/>
        <v>1.5494518857914439</v>
      </c>
      <c r="BJ88" s="12">
        <f t="shared" si="32"/>
        <v>2.2592331708725308</v>
      </c>
    </row>
    <row r="89" spans="1:62" x14ac:dyDescent="0.25">
      <c r="A89" s="2" t="str">
        <f>'Real GDP'!A89</f>
        <v>Q3/1980</v>
      </c>
      <c r="B89" s="3">
        <f>100*DataTransformed!C85</f>
        <v>-0.4968318678482575</v>
      </c>
      <c r="C89" s="3">
        <f>100*DataTransformed!M85</f>
        <v>9.6917147583653218</v>
      </c>
      <c r="G89" s="3">
        <f t="shared" si="29"/>
        <v>-0.75456591151323749</v>
      </c>
      <c r="H89" s="3">
        <f t="shared" si="30"/>
        <v>2.0059587051315173</v>
      </c>
      <c r="L89" s="2">
        <v>1</v>
      </c>
      <c r="M89" s="3">
        <f t="shared" si="43"/>
        <v>-2.7490668346534464</v>
      </c>
      <c r="N89" s="3">
        <f t="shared" si="33"/>
        <v>-1.6612487608496083</v>
      </c>
      <c r="O89" s="3">
        <f t="shared" si="34"/>
        <v>0.4882370152577673</v>
      </c>
      <c r="P89" s="3">
        <f t="shared" si="35"/>
        <v>-2.9732174648433309</v>
      </c>
      <c r="Q89" s="11">
        <v>4.1359950999999999E-2</v>
      </c>
      <c r="R89" s="11">
        <v>-3.7371732999999997E-2</v>
      </c>
      <c r="S89" s="11">
        <v>0.20533293999999999</v>
      </c>
      <c r="T89" s="11">
        <v>4.4000207E-2</v>
      </c>
      <c r="U89" s="11">
        <v>-0.13586038</v>
      </c>
      <c r="W89" s="12">
        <f t="shared" si="36"/>
        <v>7.6101034000000012E-2</v>
      </c>
      <c r="X89" s="3">
        <f t="shared" si="44"/>
        <v>0.22841323493987231</v>
      </c>
      <c r="Y89" s="3">
        <f t="shared" si="47"/>
        <v>0.16780879931343623</v>
      </c>
      <c r="Z89" s="3">
        <f t="shared" si="48"/>
        <v>0.39317386854248826</v>
      </c>
      <c r="AA89" s="3">
        <f t="shared" si="51"/>
        <v>0.31482276738098969</v>
      </c>
      <c r="AB89" s="3">
        <f t="shared" si="37"/>
        <v>13.667511614027454</v>
      </c>
      <c r="AC89" s="3">
        <f t="shared" si="52"/>
        <v>16.176032350329255</v>
      </c>
      <c r="AD89" s="12">
        <f t="shared" si="31"/>
        <v>6.6006713169191</v>
      </c>
      <c r="AE89" s="12">
        <f t="shared" si="31"/>
        <v>6.4737486724856392</v>
      </c>
      <c r="AQ89" s="2">
        <v>1</v>
      </c>
      <c r="AR89" s="3">
        <f t="shared" si="38"/>
        <v>1.8565043432436916</v>
      </c>
      <c r="AS89" s="3">
        <f t="shared" si="39"/>
        <v>1.6342892740381398</v>
      </c>
      <c r="AT89" s="3">
        <f t="shared" si="40"/>
        <v>1.5050202760746196</v>
      </c>
      <c r="AU89" s="3">
        <f t="shared" si="41"/>
        <v>1.994826575374897</v>
      </c>
      <c r="AV89" s="11">
        <v>0.13619617000000001</v>
      </c>
      <c r="AW89" s="11">
        <v>0.49520166999999998</v>
      </c>
      <c r="AX89" s="11">
        <v>0.25593346</v>
      </c>
      <c r="AY89" s="11">
        <v>0.2130416</v>
      </c>
      <c r="AZ89" s="11">
        <v>-4.3539498000000003E-2</v>
      </c>
      <c r="BB89" s="12">
        <f t="shared" si="42"/>
        <v>0.92063723199999992</v>
      </c>
      <c r="BC89" s="3">
        <f t="shared" si="45"/>
        <v>1.7075877096404948</v>
      </c>
      <c r="BD89" s="3">
        <f t="shared" si="49"/>
        <v>1.6232986308982122</v>
      </c>
      <c r="BE89" s="3">
        <f t="shared" si="50"/>
        <v>1.5445740394753091</v>
      </c>
      <c r="BF89" s="3">
        <f t="shared" si="53"/>
        <v>1.6163875347907564</v>
      </c>
      <c r="BG89" s="3">
        <f t="shared" si="46"/>
        <v>0.92051425898147832</v>
      </c>
      <c r="BH89" s="3">
        <f t="shared" si="54"/>
        <v>1.569245651106804</v>
      </c>
      <c r="BI89" s="12">
        <f t="shared" si="32"/>
        <v>1.5586085016436888</v>
      </c>
      <c r="BJ89" s="12">
        <f t="shared" si="32"/>
        <v>2.2651288291511187</v>
      </c>
    </row>
    <row r="90" spans="1:62" x14ac:dyDescent="0.25">
      <c r="A90" s="2" t="str">
        <f>'Real GDP'!A90</f>
        <v>Q4/1980</v>
      </c>
      <c r="B90" s="3">
        <f>100*DataTransformed!C86</f>
        <v>-4.2704922847125459</v>
      </c>
      <c r="C90" s="3">
        <f>100*DataTransformed!M86</f>
        <v>11.855357252209409</v>
      </c>
      <c r="G90" s="3">
        <f t="shared" si="29"/>
        <v>-1.75793887644624</v>
      </c>
      <c r="H90" s="3">
        <f t="shared" si="30"/>
        <v>2.6788220118558503</v>
      </c>
      <c r="L90" s="2">
        <v>1</v>
      </c>
      <c r="M90" s="3">
        <f t="shared" si="43"/>
        <v>-0.75456591151323749</v>
      </c>
      <c r="N90" s="3">
        <f t="shared" si="33"/>
        <v>-2.7490668346534464</v>
      </c>
      <c r="O90" s="3">
        <f t="shared" si="34"/>
        <v>-1.6612487608496083</v>
      </c>
      <c r="P90" s="3">
        <f t="shared" si="35"/>
        <v>0.4882370152577673</v>
      </c>
      <c r="Q90" s="11">
        <v>3.8539819000000003E-2</v>
      </c>
      <c r="R90" s="11">
        <v>-3.2754574000000002E-2</v>
      </c>
      <c r="S90" s="11">
        <v>0.19606417000000001</v>
      </c>
      <c r="T90" s="11">
        <v>7.7506264000000005E-2</v>
      </c>
      <c r="U90" s="11">
        <v>-0.20114575000000001</v>
      </c>
      <c r="W90" s="12">
        <f t="shared" si="36"/>
        <v>3.9670109999999981E-2</v>
      </c>
      <c r="X90" s="3">
        <f t="shared" si="44"/>
        <v>-0.70270218886418512</v>
      </c>
      <c r="Y90" s="3">
        <f t="shared" si="47"/>
        <v>-0.6710775786245875</v>
      </c>
      <c r="Z90" s="3">
        <f t="shared" si="48"/>
        <v>-0.2133549462612625</v>
      </c>
      <c r="AA90" s="3">
        <f t="shared" si="51"/>
        <v>-6.2363828019356582E-2</v>
      </c>
      <c r="AB90" s="3">
        <f t="shared" si="37"/>
        <v>15.750727086168538</v>
      </c>
      <c r="AC90" s="3">
        <f t="shared" si="52"/>
        <v>40.666320260639395</v>
      </c>
      <c r="AD90" s="12">
        <f t="shared" si="31"/>
        <v>6.6199372801629064</v>
      </c>
      <c r="AE90" s="12">
        <f t="shared" si="31"/>
        <v>6.5495515964857862</v>
      </c>
      <c r="AQ90" s="2">
        <v>1</v>
      </c>
      <c r="AR90" s="3">
        <f t="shared" si="38"/>
        <v>2.0059587051315173</v>
      </c>
      <c r="AS90" s="3">
        <f t="shared" si="39"/>
        <v>1.8565043432436916</v>
      </c>
      <c r="AT90" s="3">
        <f t="shared" si="40"/>
        <v>1.6342892740381398</v>
      </c>
      <c r="AU90" s="3">
        <f t="shared" si="41"/>
        <v>1.5050202760746196</v>
      </c>
      <c r="AV90" s="11">
        <v>0.13567161999999999</v>
      </c>
      <c r="AW90" s="11">
        <v>0.53476963</v>
      </c>
      <c r="AX90" s="11">
        <v>0.24328008000000001</v>
      </c>
      <c r="AY90" s="11">
        <v>0.21966094999999999</v>
      </c>
      <c r="AZ90" s="11">
        <v>-2.4311737999999999E-2</v>
      </c>
      <c r="BB90" s="12">
        <f t="shared" si="42"/>
        <v>0.973398922</v>
      </c>
      <c r="BC90" s="3">
        <f t="shared" si="45"/>
        <v>1.9824478155565477</v>
      </c>
      <c r="BD90" s="3">
        <f t="shared" si="49"/>
        <v>1.7395818100606473</v>
      </c>
      <c r="BE90" s="3">
        <f t="shared" si="50"/>
        <v>1.6580269134552874</v>
      </c>
      <c r="BF90" s="3">
        <f t="shared" si="53"/>
        <v>1.5563304204862769</v>
      </c>
      <c r="BG90" s="3">
        <f t="shared" si="46"/>
        <v>5.0142115638360556</v>
      </c>
      <c r="BH90" s="3">
        <f t="shared" si="54"/>
        <v>13.028172684962994</v>
      </c>
      <c r="BI90" s="12">
        <f t="shared" si="32"/>
        <v>1.589033519073739</v>
      </c>
      <c r="BJ90" s="12">
        <f t="shared" si="32"/>
        <v>2.3358845126424184</v>
      </c>
    </row>
    <row r="91" spans="1:62" x14ac:dyDescent="0.25">
      <c r="A91" s="2" t="str">
        <f>'Real GDP'!A91</f>
        <v>Q1/1981</v>
      </c>
      <c r="B91" s="3">
        <f>100*DataTransformed!C87</f>
        <v>-0.63324660079686623</v>
      </c>
      <c r="C91" s="3">
        <f>100*DataTransformed!M87</f>
        <v>10.749888984821077</v>
      </c>
      <c r="G91" s="3">
        <f t="shared" si="29"/>
        <v>-0.79083702230198327</v>
      </c>
      <c r="H91" s="3">
        <f t="shared" si="30"/>
        <v>2.3350364576388083</v>
      </c>
      <c r="L91" s="2">
        <v>1</v>
      </c>
      <c r="M91" s="3">
        <f t="shared" si="43"/>
        <v>-1.75793887644624</v>
      </c>
      <c r="N91" s="3">
        <f t="shared" si="33"/>
        <v>-0.75456591151323749</v>
      </c>
      <c r="O91" s="3">
        <f t="shared" si="34"/>
        <v>-2.7490668346534464</v>
      </c>
      <c r="P91" s="3">
        <f t="shared" si="35"/>
        <v>-1.6612487608496083</v>
      </c>
      <c r="Q91" s="11">
        <v>7.6726816000000003E-2</v>
      </c>
      <c r="R91" s="11">
        <v>4.2193780999999997E-5</v>
      </c>
      <c r="S91" s="11">
        <v>0.23872251999999999</v>
      </c>
      <c r="T91" s="11">
        <v>9.9929507000000001E-2</v>
      </c>
      <c r="U91" s="11">
        <v>-0.15257819</v>
      </c>
      <c r="W91" s="12">
        <f t="shared" si="36"/>
        <v>0.18611603078099997</v>
      </c>
      <c r="X91" s="3">
        <f t="shared" si="44"/>
        <v>-0.12472179841729458</v>
      </c>
      <c r="Y91" s="3">
        <f t="shared" si="47"/>
        <v>3.4696418791348327E-2</v>
      </c>
      <c r="Z91" s="3">
        <f t="shared" si="48"/>
        <v>0.21807842229772978</v>
      </c>
      <c r="AA91" s="3">
        <f t="shared" si="51"/>
        <v>0.2659445946732571</v>
      </c>
      <c r="AB91" s="3">
        <f t="shared" si="37"/>
        <v>6.2762402751511637</v>
      </c>
      <c r="AC91" s="3">
        <f t="shared" si="52"/>
        <v>15.796880853497322</v>
      </c>
      <c r="AD91" s="12">
        <f t="shared" si="31"/>
        <v>6.0016461497220437</v>
      </c>
      <c r="AE91" s="12">
        <f t="shared" si="31"/>
        <v>5.9553946993965532</v>
      </c>
      <c r="AQ91" s="2">
        <v>1</v>
      </c>
      <c r="AR91" s="3">
        <f t="shared" si="38"/>
        <v>2.6788220118558503</v>
      </c>
      <c r="AS91" s="3">
        <f t="shared" si="39"/>
        <v>2.0059587051315173</v>
      </c>
      <c r="AT91" s="3">
        <f t="shared" si="40"/>
        <v>1.8565043432436916</v>
      </c>
      <c r="AU91" s="3">
        <f t="shared" si="41"/>
        <v>1.6342892740381398</v>
      </c>
      <c r="AV91" s="11">
        <v>0.10979111</v>
      </c>
      <c r="AW91" s="11">
        <v>0.51742368999999999</v>
      </c>
      <c r="AX91" s="11">
        <v>0.24855694</v>
      </c>
      <c r="AY91" s="11">
        <v>0.20939306999999999</v>
      </c>
      <c r="AZ91" s="11">
        <v>-6.4557349E-2</v>
      </c>
      <c r="BB91" s="12">
        <f t="shared" si="42"/>
        <v>0.91081635100000002</v>
      </c>
      <c r="BC91" s="3">
        <f t="shared" si="45"/>
        <v>2.2777057986106235</v>
      </c>
      <c r="BD91" s="3">
        <f t="shared" si="49"/>
        <v>2.0519033941499849</v>
      </c>
      <c r="BE91" s="3">
        <f t="shared" si="50"/>
        <v>1.7590253393386024</v>
      </c>
      <c r="BF91" s="3">
        <f t="shared" si="53"/>
        <v>1.6641421858186787</v>
      </c>
      <c r="BG91" s="3">
        <f t="shared" si="46"/>
        <v>3.3985305785239915E-2</v>
      </c>
      <c r="BH91" s="3">
        <f t="shared" si="54"/>
        <v>4.6539903806900282</v>
      </c>
      <c r="BI91" s="12">
        <f t="shared" si="32"/>
        <v>1.5875553678523455</v>
      </c>
      <c r="BJ91" s="12">
        <f t="shared" si="32"/>
        <v>2.3551456952402736</v>
      </c>
    </row>
    <row r="92" spans="1:62" x14ac:dyDescent="0.25">
      <c r="A92" s="2" t="str">
        <f>'Real GDP'!A92</f>
        <v>Q2/1981</v>
      </c>
      <c r="B92" s="3">
        <f>100*DataTransformed!C88</f>
        <v>0.96994691963523394</v>
      </c>
      <c r="C92" s="3">
        <f>100*DataTransformed!M88</f>
        <v>8.0349744812725277</v>
      </c>
      <c r="G92" s="3">
        <f t="shared" si="29"/>
        <v>-0.36456627765082666</v>
      </c>
      <c r="H92" s="3">
        <f t="shared" si="30"/>
        <v>1.4907350744255583</v>
      </c>
      <c r="L92" s="2">
        <v>1</v>
      </c>
      <c r="M92" s="3">
        <f t="shared" si="43"/>
        <v>-0.79083702230198327</v>
      </c>
      <c r="N92" s="3">
        <f t="shared" si="33"/>
        <v>-1.75793887644624</v>
      </c>
      <c r="O92" s="3">
        <f t="shared" si="34"/>
        <v>-0.75456591151323749</v>
      </c>
      <c r="P92" s="3">
        <f t="shared" si="35"/>
        <v>-2.7490668346534464</v>
      </c>
      <c r="Q92" s="11">
        <v>8.2353128999999997E-2</v>
      </c>
      <c r="R92" s="11">
        <v>7.1648464999999995E-2</v>
      </c>
      <c r="S92" s="11">
        <v>0.24238121000000001</v>
      </c>
      <c r="T92" s="11">
        <v>0.11025254</v>
      </c>
      <c r="U92" s="11">
        <v>-0.19785773000000001</v>
      </c>
      <c r="W92" s="12">
        <f t="shared" si="36"/>
        <v>0.22642448500000001</v>
      </c>
      <c r="X92" s="3">
        <f t="shared" si="44"/>
        <v>6.0330833488878577E-2</v>
      </c>
      <c r="Y92" s="3">
        <f t="shared" si="47"/>
        <v>1.106197208465276E-3</v>
      </c>
      <c r="Z92" s="3">
        <f t="shared" si="48"/>
        <v>0.39410815667967192</v>
      </c>
      <c r="AA92" s="3">
        <f t="shared" si="51"/>
        <v>0.27895514466206872</v>
      </c>
      <c r="AB92" s="3">
        <f t="shared" si="37"/>
        <v>2.5536913136684403</v>
      </c>
      <c r="AC92" s="3">
        <f t="shared" si="52"/>
        <v>5.8576964184651494</v>
      </c>
      <c r="AD92" s="12">
        <f t="shared" ref="AD92:AE107" si="55">SQRT(AVERAGE(AB61:AB92))</f>
        <v>5.9945418252402654</v>
      </c>
      <c r="AE92" s="12">
        <f t="shared" si="55"/>
        <v>5.9668025293387226</v>
      </c>
      <c r="AQ92" s="2">
        <v>1</v>
      </c>
      <c r="AR92" s="3">
        <f t="shared" si="38"/>
        <v>2.3350364576388083</v>
      </c>
      <c r="AS92" s="3">
        <f t="shared" si="39"/>
        <v>2.6788220118558503</v>
      </c>
      <c r="AT92" s="3">
        <f t="shared" si="40"/>
        <v>2.0059587051315173</v>
      </c>
      <c r="AU92" s="3">
        <f t="shared" si="41"/>
        <v>1.8565043432436916</v>
      </c>
      <c r="AV92" s="11">
        <v>0.10709636</v>
      </c>
      <c r="AW92" s="11">
        <v>0.50755211</v>
      </c>
      <c r="AX92" s="11">
        <v>0.24125510999999999</v>
      </c>
      <c r="AY92" s="11">
        <v>0.19362604</v>
      </c>
      <c r="AZ92" s="11">
        <v>-8.7840719999999997E-2</v>
      </c>
      <c r="BB92" s="12">
        <f t="shared" si="42"/>
        <v>0.85459254000000007</v>
      </c>
      <c r="BC92" s="3">
        <f t="shared" si="45"/>
        <v>2.1638577024266974</v>
      </c>
      <c r="BD92" s="3">
        <f t="shared" si="49"/>
        <v>2.254352703876954</v>
      </c>
      <c r="BE92" s="3">
        <f t="shared" si="50"/>
        <v>2.11075324969091</v>
      </c>
      <c r="BF92" s="3">
        <f t="shared" si="53"/>
        <v>1.7354415978771733</v>
      </c>
      <c r="BG92" s="3">
        <f t="shared" si="46"/>
        <v>4.6849579168269972</v>
      </c>
      <c r="BH92" s="3">
        <f t="shared" si="54"/>
        <v>0.61916786427677373</v>
      </c>
      <c r="BI92" s="12">
        <f t="shared" ref="BI92:BJ107" si="56">SQRT(AVERAGE(BG61:BG92))</f>
        <v>1.6321778414210315</v>
      </c>
      <c r="BJ92" s="12">
        <f t="shared" si="56"/>
        <v>2.3591225561369078</v>
      </c>
    </row>
    <row r="93" spans="1:62" x14ac:dyDescent="0.25">
      <c r="A93" s="2" t="str">
        <f>'Real GDP'!A93</f>
        <v>Q3/1981</v>
      </c>
      <c r="B93" s="3">
        <f>100*DataTransformed!C89</f>
        <v>4.3276257801398543</v>
      </c>
      <c r="C93" s="3">
        <f>100*DataTransformed!M89</f>
        <v>7.634347257413765</v>
      </c>
      <c r="G93" s="3">
        <f t="shared" si="29"/>
        <v>0.52820196893052573</v>
      </c>
      <c r="H93" s="3">
        <f t="shared" si="30"/>
        <v>1.366145471764139</v>
      </c>
      <c r="L93" s="2">
        <v>1</v>
      </c>
      <c r="M93" s="3">
        <f t="shared" si="43"/>
        <v>-0.36456627765082666</v>
      </c>
      <c r="N93" s="3">
        <f t="shared" si="33"/>
        <v>-0.79083702230198327</v>
      </c>
      <c r="O93" s="3">
        <f t="shared" si="34"/>
        <v>-1.75793887644624</v>
      </c>
      <c r="P93" s="3">
        <f t="shared" si="35"/>
        <v>-0.75456591151323749</v>
      </c>
      <c r="Q93" s="11">
        <v>0.10587389</v>
      </c>
      <c r="R93" s="11">
        <v>7.9726810999999995E-2</v>
      </c>
      <c r="S93" s="11">
        <v>0.24222980999999999</v>
      </c>
      <c r="T93" s="11">
        <v>0.11908618999999999</v>
      </c>
      <c r="U93" s="11">
        <v>-0.18985278999999999</v>
      </c>
      <c r="W93" s="12">
        <f t="shared" si="36"/>
        <v>0.25119002099999999</v>
      </c>
      <c r="X93" s="3">
        <f t="shared" si="44"/>
        <v>-0.18084591787759835</v>
      </c>
      <c r="Y93" s="3">
        <f t="shared" si="47"/>
        <v>-0.14952882167225703</v>
      </c>
      <c r="Z93" s="3">
        <f t="shared" si="48"/>
        <v>-1.3586703587482526E-2</v>
      </c>
      <c r="AA93" s="3">
        <f t="shared" si="51"/>
        <v>0.12974760360260862</v>
      </c>
      <c r="AB93" s="3">
        <f t="shared" si="37"/>
        <v>7.1113487344755821</v>
      </c>
      <c r="AC93" s="3">
        <f t="shared" si="52"/>
        <v>2.2457324833547569</v>
      </c>
      <c r="AD93" s="12">
        <f t="shared" si="55"/>
        <v>5.7787527210826823</v>
      </c>
      <c r="AE93" s="12">
        <f t="shared" si="55"/>
        <v>5.8386726153914505</v>
      </c>
      <c r="AQ93" s="2">
        <v>1</v>
      </c>
      <c r="AR93" s="3">
        <f t="shared" si="38"/>
        <v>1.4907350744255583</v>
      </c>
      <c r="AS93" s="3">
        <f t="shared" si="39"/>
        <v>2.3350364576388083</v>
      </c>
      <c r="AT93" s="3">
        <f t="shared" si="40"/>
        <v>2.6788220118558503</v>
      </c>
      <c r="AU93" s="3">
        <f t="shared" si="41"/>
        <v>2.0059587051315173</v>
      </c>
      <c r="AV93" s="11">
        <v>0.1105208</v>
      </c>
      <c r="AW93" s="11">
        <v>0.50296485999999996</v>
      </c>
      <c r="AX93" s="11">
        <v>0.23843070999999999</v>
      </c>
      <c r="AY93" s="11">
        <v>0.16743056000000001</v>
      </c>
      <c r="AZ93" s="11">
        <v>-7.3208534000000006E-2</v>
      </c>
      <c r="BB93" s="12">
        <f t="shared" si="42"/>
        <v>0.83561759599999985</v>
      </c>
      <c r="BC93" s="3">
        <f t="shared" si="45"/>
        <v>1.7187159319943814</v>
      </c>
      <c r="BD93" s="3">
        <f t="shared" si="49"/>
        <v>2.1111912211195443</v>
      </c>
      <c r="BE93" s="3">
        <f t="shared" si="50"/>
        <v>2.2738135769637129</v>
      </c>
      <c r="BF93" s="3">
        <f t="shared" si="53"/>
        <v>2.1503236042521845</v>
      </c>
      <c r="BG93" s="3">
        <f t="shared" si="46"/>
        <v>1.2853137653871014</v>
      </c>
      <c r="BH93" s="3">
        <f t="shared" si="54"/>
        <v>6.3583842334130605</v>
      </c>
      <c r="BI93" s="12">
        <f t="shared" si="56"/>
        <v>1.5377042084442711</v>
      </c>
      <c r="BJ93" s="12">
        <f t="shared" si="56"/>
        <v>2.3023305799469473</v>
      </c>
    </row>
    <row r="94" spans="1:62" x14ac:dyDescent="0.25">
      <c r="A94" s="2" t="str">
        <f>'Real GDP'!A94</f>
        <v>Q4/1981</v>
      </c>
      <c r="B94" s="3">
        <f>100*DataTransformed!C90</f>
        <v>0.45959792422500811</v>
      </c>
      <c r="C94" s="3">
        <f>100*DataTransformed!M90</f>
        <v>8.174242044833413</v>
      </c>
      <c r="G94" s="3">
        <f t="shared" si="29"/>
        <v>-0.50026221425045347</v>
      </c>
      <c r="H94" s="3">
        <f t="shared" si="30"/>
        <v>1.5340453872908459</v>
      </c>
      <c r="L94" s="2">
        <v>1</v>
      </c>
      <c r="M94" s="3">
        <f t="shared" si="43"/>
        <v>0.52820196893052573</v>
      </c>
      <c r="N94" s="3">
        <f t="shared" si="33"/>
        <v>-0.36456627765082666</v>
      </c>
      <c r="O94" s="3">
        <f t="shared" si="34"/>
        <v>-0.79083702230198327</v>
      </c>
      <c r="P94" s="3">
        <f t="shared" si="35"/>
        <v>-1.75793887644624</v>
      </c>
      <c r="Q94" s="11">
        <v>0.13026380000000001</v>
      </c>
      <c r="R94" s="11">
        <v>7.408642E-2</v>
      </c>
      <c r="S94" s="11">
        <v>0.27052756</v>
      </c>
      <c r="T94" s="11">
        <v>0.11319798</v>
      </c>
      <c r="U94" s="11">
        <v>-0.20658610999999999</v>
      </c>
      <c r="W94" s="12">
        <f t="shared" si="36"/>
        <v>0.25122585000000003</v>
      </c>
      <c r="X94" s="3">
        <f t="shared" si="44"/>
        <v>0.34441576803285312</v>
      </c>
      <c r="Y94" s="3">
        <f t="shared" si="47"/>
        <v>0.24271863396337995</v>
      </c>
      <c r="Z94" s="3">
        <f t="shared" si="48"/>
        <v>0.34689268401284024</v>
      </c>
      <c r="AA94" s="3">
        <f t="shared" si="51"/>
        <v>0.3327500609816334</v>
      </c>
      <c r="AB94" s="3">
        <f t="shared" si="37"/>
        <v>10.092138227388563</v>
      </c>
      <c r="AC94" s="3">
        <f t="shared" si="52"/>
        <v>9.8153015097283092</v>
      </c>
      <c r="AD94" s="12">
        <f t="shared" si="55"/>
        <v>5.5682791113957242</v>
      </c>
      <c r="AE94" s="12">
        <f t="shared" si="55"/>
        <v>5.8150150446088649</v>
      </c>
      <c r="AQ94" s="2">
        <v>1</v>
      </c>
      <c r="AR94" s="3">
        <f t="shared" si="38"/>
        <v>1.366145471764139</v>
      </c>
      <c r="AS94" s="3">
        <f t="shared" si="39"/>
        <v>1.4907350744255583</v>
      </c>
      <c r="AT94" s="3">
        <f t="shared" si="40"/>
        <v>2.3350364576388083</v>
      </c>
      <c r="AU94" s="3">
        <f t="shared" si="41"/>
        <v>2.6788220118558503</v>
      </c>
      <c r="AV94" s="11">
        <v>9.9197595999999999E-2</v>
      </c>
      <c r="AW94" s="11">
        <v>0.49190103000000002</v>
      </c>
      <c r="AX94" s="11">
        <v>0.23861242999999999</v>
      </c>
      <c r="AY94" s="11">
        <v>0.11434133</v>
      </c>
      <c r="AZ94" s="11">
        <v>-9.2608803000000003E-2</v>
      </c>
      <c r="BB94" s="12">
        <f t="shared" si="42"/>
        <v>0.75224598700000012</v>
      </c>
      <c r="BC94" s="3">
        <f t="shared" si="45"/>
        <v>1.1458225534824171</v>
      </c>
      <c r="BD94" s="3">
        <f t="shared" si="49"/>
        <v>1.5252553697204967</v>
      </c>
      <c r="BE94" s="3">
        <f t="shared" si="50"/>
        <v>1.917491855190965</v>
      </c>
      <c r="BF94" s="3">
        <f t="shared" si="53"/>
        <v>2.1506492933206647</v>
      </c>
      <c r="BG94" s="3">
        <f t="shared" si="46"/>
        <v>1.5584018833856927</v>
      </c>
      <c r="BH94" s="3">
        <f t="shared" si="54"/>
        <v>3.9312427036088606</v>
      </c>
      <c r="BI94" s="12">
        <f t="shared" si="56"/>
        <v>1.5154861272745483</v>
      </c>
      <c r="BJ94" s="12">
        <f t="shared" si="56"/>
        <v>2.2450661773270086</v>
      </c>
    </row>
    <row r="95" spans="1:62" x14ac:dyDescent="0.25">
      <c r="A95" s="2" t="str">
        <f>'Real GDP'!A95</f>
        <v>Q1/1982</v>
      </c>
      <c r="B95" s="3">
        <f>100*DataTransformed!C91</f>
        <v>0.62420466278219067</v>
      </c>
      <c r="C95" s="3">
        <f>100*DataTransformed!M91</f>
        <v>6.1610948815824074</v>
      </c>
      <c r="G95" s="3">
        <f t="shared" si="29"/>
        <v>-0.45649517295124914</v>
      </c>
      <c r="H95" s="3">
        <f t="shared" si="30"/>
        <v>0.90798407584879282</v>
      </c>
      <c r="L95" s="2">
        <v>1</v>
      </c>
      <c r="M95" s="3">
        <f t="shared" si="43"/>
        <v>-0.50026221425045347</v>
      </c>
      <c r="N95" s="3">
        <f t="shared" si="33"/>
        <v>0.52820196893052573</v>
      </c>
      <c r="O95" s="3">
        <f t="shared" si="34"/>
        <v>-0.36456627765082666</v>
      </c>
      <c r="P95" s="3">
        <f t="shared" si="35"/>
        <v>-0.79083702230198327</v>
      </c>
      <c r="Q95" s="11">
        <v>0.13118779</v>
      </c>
      <c r="R95" s="11">
        <v>8.5434235999999997E-2</v>
      </c>
      <c r="S95" s="11">
        <v>0.30304733</v>
      </c>
      <c r="T95" s="11">
        <v>8.9218529000000005E-2</v>
      </c>
      <c r="U95" s="11">
        <v>-0.14523584</v>
      </c>
      <c r="W95" s="12">
        <f t="shared" si="36"/>
        <v>0.33246425499999999</v>
      </c>
      <c r="X95" s="3">
        <f t="shared" si="44"/>
        <v>0.3308502785330979</v>
      </c>
      <c r="Y95" s="3">
        <f t="shared" si="47"/>
        <v>0.42078129896223271</v>
      </c>
      <c r="Z95" s="3">
        <f t="shared" si="48"/>
        <v>0.18814660644081499</v>
      </c>
      <c r="AA95" s="3">
        <f t="shared" si="51"/>
        <v>0.23408932626754986</v>
      </c>
      <c r="AB95" s="3">
        <f t="shared" si="37"/>
        <v>8.7686248174986758</v>
      </c>
      <c r="AC95" s="3">
        <f t="shared" si="52"/>
        <v>6.7458160530994276</v>
      </c>
      <c r="AD95" s="12">
        <f t="shared" si="55"/>
        <v>5.0332325558460154</v>
      </c>
      <c r="AE95" s="12">
        <f t="shared" si="55"/>
        <v>5.4164978102013261</v>
      </c>
      <c r="AQ95" s="2">
        <v>1</v>
      </c>
      <c r="AR95" s="3">
        <f t="shared" si="38"/>
        <v>1.5340453872908459</v>
      </c>
      <c r="AS95" s="3">
        <f t="shared" si="39"/>
        <v>1.366145471764139</v>
      </c>
      <c r="AT95" s="3">
        <f t="shared" si="40"/>
        <v>1.4907350744255583</v>
      </c>
      <c r="AU95" s="3">
        <f t="shared" si="41"/>
        <v>2.3350364576388083</v>
      </c>
      <c r="AV95" s="11">
        <v>0.10883229</v>
      </c>
      <c r="AW95" s="11">
        <v>0.49423492000000002</v>
      </c>
      <c r="AX95" s="11">
        <v>0.23196557000000001</v>
      </c>
      <c r="AY95" s="11">
        <v>7.4021165E-2</v>
      </c>
      <c r="AZ95" s="11">
        <v>-0.10113284</v>
      </c>
      <c r="BB95" s="12">
        <f t="shared" si="42"/>
        <v>0.69908881500000009</v>
      </c>
      <c r="BC95" s="3">
        <f t="shared" si="45"/>
        <v>1.0581068807755372</v>
      </c>
      <c r="BD95" s="3">
        <f t="shared" si="49"/>
        <v>0.94301588079054566</v>
      </c>
      <c r="BE95" s="3">
        <f t="shared" si="50"/>
        <v>1.3661153258718726</v>
      </c>
      <c r="BF95" s="3">
        <f t="shared" si="53"/>
        <v>1.8035269816713559</v>
      </c>
      <c r="BG95" s="3">
        <f t="shared" si="46"/>
        <v>0.23302936631796684</v>
      </c>
      <c r="BH95" s="3">
        <f t="shared" si="54"/>
        <v>8.2925883926744053</v>
      </c>
      <c r="BI95" s="12">
        <f t="shared" si="56"/>
        <v>1.5173975994272673</v>
      </c>
      <c r="BJ95" s="12">
        <f t="shared" si="56"/>
        <v>2.2616579063458864</v>
      </c>
    </row>
    <row r="96" spans="1:62" x14ac:dyDescent="0.25">
      <c r="A96" s="2" t="str">
        <f>'Real GDP'!A96</f>
        <v>Q2/1982</v>
      </c>
      <c r="B96" s="3">
        <f>100*DataTransformed!C92</f>
        <v>4.4711956750017379</v>
      </c>
      <c r="C96" s="3">
        <f>100*DataTransformed!M92</f>
        <v>4.97095368845617</v>
      </c>
      <c r="G96" s="3">
        <f t="shared" si="29"/>
        <v>0.56637555509607396</v>
      </c>
      <c r="H96" s="3">
        <f t="shared" si="30"/>
        <v>0.5378663965398609</v>
      </c>
      <c r="L96" s="2">
        <v>1</v>
      </c>
      <c r="M96" s="3">
        <f t="shared" si="43"/>
        <v>-0.45649517295124914</v>
      </c>
      <c r="N96" s="3">
        <f t="shared" si="33"/>
        <v>-0.50026221425045347</v>
      </c>
      <c r="O96" s="3">
        <f t="shared" si="34"/>
        <v>0.52820196893052573</v>
      </c>
      <c r="P96" s="3">
        <f t="shared" si="35"/>
        <v>-0.36456627765082666</v>
      </c>
      <c r="Q96" s="11">
        <v>0.12387262</v>
      </c>
      <c r="R96" s="11">
        <v>0.10645061</v>
      </c>
      <c r="S96" s="11">
        <v>0.25218516000000002</v>
      </c>
      <c r="T96" s="11">
        <v>9.4286177999999998E-2</v>
      </c>
      <c r="U96" s="11">
        <v>-0.15330905</v>
      </c>
      <c r="W96" s="12">
        <f t="shared" si="36"/>
        <v>0.29961289800000002</v>
      </c>
      <c r="X96" s="3">
        <f t="shared" si="44"/>
        <v>5.4813178385797627E-2</v>
      </c>
      <c r="Y96" s="3">
        <f t="shared" si="47"/>
        <v>0.10792409470155079</v>
      </c>
      <c r="Z96" s="3">
        <f t="shared" si="48"/>
        <v>0.38971766244653777</v>
      </c>
      <c r="AA96" s="3">
        <f t="shared" si="51"/>
        <v>0.22734558113523529</v>
      </c>
      <c r="AB96" s="3">
        <f t="shared" si="37"/>
        <v>3.7016728651638813</v>
      </c>
      <c r="AC96" s="3">
        <f t="shared" si="52"/>
        <v>1.6258371210370366</v>
      </c>
      <c r="AD96" s="12">
        <f t="shared" si="55"/>
        <v>5.0395677619794172</v>
      </c>
      <c r="AE96" s="12">
        <f t="shared" si="55"/>
        <v>5.412026771551405</v>
      </c>
      <c r="AQ96" s="2">
        <v>1</v>
      </c>
      <c r="AR96" s="3">
        <f t="shared" si="38"/>
        <v>0.90798407584879282</v>
      </c>
      <c r="AS96" s="3">
        <f t="shared" si="39"/>
        <v>1.5340453872908459</v>
      </c>
      <c r="AT96" s="3">
        <f t="shared" si="40"/>
        <v>1.366145471764139</v>
      </c>
      <c r="AU96" s="3">
        <f t="shared" si="41"/>
        <v>1.4907350744255583</v>
      </c>
      <c r="AV96" s="11">
        <v>8.0909412E-2</v>
      </c>
      <c r="AW96" s="11">
        <v>0.50247456999999995</v>
      </c>
      <c r="AX96" s="11">
        <v>0.23722398</v>
      </c>
      <c r="AY96" s="11">
        <v>5.3267215999999999E-2</v>
      </c>
      <c r="AZ96" s="11">
        <v>-0.12191452</v>
      </c>
      <c r="BB96" s="12">
        <f t="shared" si="42"/>
        <v>0.67105124599999988</v>
      </c>
      <c r="BC96" s="3">
        <f t="shared" si="45"/>
        <v>0.79208918723887145</v>
      </c>
      <c r="BD96" s="3">
        <f t="shared" si="49"/>
        <v>0.9379927798555272</v>
      </c>
      <c r="BE96" s="3">
        <f t="shared" si="50"/>
        <v>0.85462728228479334</v>
      </c>
      <c r="BF96" s="3">
        <f t="shared" si="53"/>
        <v>1.3399275659484364</v>
      </c>
      <c r="BG96" s="3">
        <f t="shared" si="46"/>
        <v>0.66826124780878338</v>
      </c>
      <c r="BH96" s="3">
        <f t="shared" si="54"/>
        <v>6.6516945191035157</v>
      </c>
      <c r="BI96" s="12">
        <f t="shared" si="56"/>
        <v>1.4997658731033467</v>
      </c>
      <c r="BJ96" s="12">
        <f t="shared" si="56"/>
        <v>2.1656021013750149</v>
      </c>
    </row>
    <row r="97" spans="1:62" x14ac:dyDescent="0.25">
      <c r="A97" s="2" t="str">
        <f>'Real GDP'!A97</f>
        <v>Q3/1982</v>
      </c>
      <c r="B97" s="3">
        <f>100*DataTransformed!C93</f>
        <v>1.054400288235513</v>
      </c>
      <c r="C97" s="3">
        <f>100*DataTransformed!M93</f>
        <v>6.0617009064753091</v>
      </c>
      <c r="G97" s="3">
        <f t="shared" si="29"/>
        <v>-0.34211109687400026</v>
      </c>
      <c r="H97" s="3">
        <f t="shared" si="30"/>
        <v>0.87707390517627248</v>
      </c>
      <c r="L97" s="2">
        <v>1</v>
      </c>
      <c r="M97" s="3">
        <f t="shared" si="43"/>
        <v>0.56637555509607396</v>
      </c>
      <c r="N97" s="3">
        <f t="shared" si="33"/>
        <v>-0.45649517295124914</v>
      </c>
      <c r="O97" s="3">
        <f t="shared" si="34"/>
        <v>-0.50026221425045347</v>
      </c>
      <c r="P97" s="3">
        <f t="shared" si="35"/>
        <v>0.52820196893052573</v>
      </c>
      <c r="Q97" s="11">
        <v>0.13474591</v>
      </c>
      <c r="R97" s="11">
        <v>7.0791013E-2</v>
      </c>
      <c r="S97" s="11">
        <v>0.27227200000000001</v>
      </c>
      <c r="T97" s="11">
        <v>0.1007575</v>
      </c>
      <c r="U97" s="11">
        <v>-0.17761423000000001</v>
      </c>
      <c r="W97" s="12">
        <f t="shared" si="36"/>
        <v>0.26620628300000004</v>
      </c>
      <c r="X97" s="3">
        <f t="shared" si="44"/>
        <v>-9.3672000494513463E-2</v>
      </c>
      <c r="Y97" s="3">
        <f t="shared" si="47"/>
        <v>-0.11355974619909229</v>
      </c>
      <c r="Z97" s="3">
        <f t="shared" si="48"/>
        <v>0.11932498059904317</v>
      </c>
      <c r="AA97" s="3">
        <f t="shared" si="51"/>
        <v>0.20283750368908521</v>
      </c>
      <c r="AB97" s="3">
        <f t="shared" si="37"/>
        <v>0.87305323212483077</v>
      </c>
      <c r="AC97" s="3">
        <f t="shared" si="52"/>
        <v>4.2006057820840565</v>
      </c>
      <c r="AD97" s="12">
        <f t="shared" si="55"/>
        <v>5.019798554050543</v>
      </c>
      <c r="AE97" s="12">
        <f t="shared" si="55"/>
        <v>5.4196288327171152</v>
      </c>
      <c r="AQ97" s="2">
        <v>1</v>
      </c>
      <c r="AR97" s="3">
        <f t="shared" si="38"/>
        <v>0.5378663965398609</v>
      </c>
      <c r="AS97" s="3">
        <f t="shared" si="39"/>
        <v>0.90798407584879282</v>
      </c>
      <c r="AT97" s="3">
        <f t="shared" si="40"/>
        <v>1.5340453872908459</v>
      </c>
      <c r="AU97" s="3">
        <f t="shared" si="41"/>
        <v>1.366145471764139</v>
      </c>
      <c r="AV97" s="11">
        <v>7.6255554000000003E-2</v>
      </c>
      <c r="AW97" s="11">
        <v>0.49259572000000001</v>
      </c>
      <c r="AX97" s="11">
        <v>0.21521456999999999</v>
      </c>
      <c r="AY97" s="11">
        <v>3.7980119999999999E-2</v>
      </c>
      <c r="AZ97" s="11">
        <v>-0.11183997</v>
      </c>
      <c r="BB97" s="12">
        <f t="shared" si="42"/>
        <v>0.63395044</v>
      </c>
      <c r="BC97" s="3">
        <f t="shared" si="45"/>
        <v>0.44209120063501928</v>
      </c>
      <c r="BD97" s="3">
        <f t="shared" si="49"/>
        <v>0.60947103956730042</v>
      </c>
      <c r="BE97" s="3">
        <f t="shared" si="50"/>
        <v>0.79325509754999102</v>
      </c>
      <c r="BF97" s="3">
        <f t="shared" si="53"/>
        <v>0.74910272511124154</v>
      </c>
      <c r="BG97" s="3">
        <f t="shared" si="46"/>
        <v>1.9564163880323322</v>
      </c>
      <c r="BH97" s="3">
        <f t="shared" si="54"/>
        <v>0.16933302358113514</v>
      </c>
      <c r="BI97" s="12">
        <f t="shared" si="56"/>
        <v>1.4786985803218302</v>
      </c>
      <c r="BJ97" s="12">
        <f t="shared" si="56"/>
        <v>2.0750529015255048</v>
      </c>
    </row>
    <row r="98" spans="1:62" x14ac:dyDescent="0.25">
      <c r="A98" s="2" t="str">
        <f>'Real GDP'!A98</f>
        <v>Q4/1982</v>
      </c>
      <c r="B98" s="3">
        <f>100*DataTransformed!C94</f>
        <v>2.8108017372364458</v>
      </c>
      <c r="C98" s="3">
        <f>100*DataTransformed!M94</f>
        <v>5.0320841744838418</v>
      </c>
      <c r="G98" s="3">
        <f t="shared" si="29"/>
        <v>0.12489587641404319</v>
      </c>
      <c r="H98" s="3">
        <f t="shared" si="30"/>
        <v>0.55687714396568266</v>
      </c>
      <c r="L98" s="2">
        <v>1</v>
      </c>
      <c r="M98" s="3">
        <f t="shared" si="43"/>
        <v>-0.34211109687400026</v>
      </c>
      <c r="N98" s="3">
        <f t="shared" si="33"/>
        <v>0.56637555509607396</v>
      </c>
      <c r="O98" s="3">
        <f t="shared" si="34"/>
        <v>-0.45649517295124914</v>
      </c>
      <c r="P98" s="3">
        <f t="shared" si="35"/>
        <v>-0.50026221425045347</v>
      </c>
      <c r="Q98" s="11">
        <v>0.17558197</v>
      </c>
      <c r="R98" s="11">
        <v>8.2965498999999998E-2</v>
      </c>
      <c r="S98" s="11">
        <v>0.29551090000000002</v>
      </c>
      <c r="T98" s="11">
        <v>0.10894131</v>
      </c>
      <c r="U98" s="11">
        <v>-0.18432377</v>
      </c>
      <c r="W98" s="12">
        <f t="shared" si="36"/>
        <v>0.30309393900000003</v>
      </c>
      <c r="X98" s="3">
        <f t="shared" si="44"/>
        <v>0.35704773732805739</v>
      </c>
      <c r="Y98" s="3">
        <f t="shared" si="47"/>
        <v>0.32518135492592898</v>
      </c>
      <c r="Z98" s="3">
        <f t="shared" si="48"/>
        <v>0.15926072559160359</v>
      </c>
      <c r="AA98" s="3">
        <f t="shared" si="51"/>
        <v>0.27626231537205403</v>
      </c>
      <c r="AB98" s="3">
        <f t="shared" si="37"/>
        <v>0.76233380946047979</v>
      </c>
      <c r="AC98" s="3">
        <f t="shared" si="52"/>
        <v>0.3240858206353241</v>
      </c>
      <c r="AD98" s="12">
        <f t="shared" si="55"/>
        <v>4.9387436571769374</v>
      </c>
      <c r="AE98" s="12">
        <f t="shared" si="55"/>
        <v>5.1987241258145254</v>
      </c>
      <c r="AQ98" s="2">
        <v>1</v>
      </c>
      <c r="AR98" s="3">
        <f t="shared" si="38"/>
        <v>0.87707390517627248</v>
      </c>
      <c r="AS98" s="3">
        <f t="shared" si="39"/>
        <v>0.5378663965398609</v>
      </c>
      <c r="AT98" s="3">
        <f t="shared" si="40"/>
        <v>0.90798407584879282</v>
      </c>
      <c r="AU98" s="3">
        <f t="shared" si="41"/>
        <v>1.5340453872908459</v>
      </c>
      <c r="AV98" s="11">
        <v>5.3042032000000003E-2</v>
      </c>
      <c r="AW98" s="11">
        <v>0.50940101999999998</v>
      </c>
      <c r="AX98" s="11">
        <v>0.22841760999999999</v>
      </c>
      <c r="AY98" s="11">
        <v>3.6060430999999997E-2</v>
      </c>
      <c r="AZ98" s="11">
        <v>-9.4760495E-2</v>
      </c>
      <c r="BB98" s="12">
        <f t="shared" si="42"/>
        <v>0.67911856600000009</v>
      </c>
      <c r="BC98" s="3">
        <f t="shared" si="45"/>
        <v>0.51005792757322077</v>
      </c>
      <c r="BD98" s="3">
        <f t="shared" si="49"/>
        <v>0.27270222659682708</v>
      </c>
      <c r="BE98" s="3">
        <f t="shared" si="50"/>
        <v>0.43639903688882298</v>
      </c>
      <c r="BF98" s="3">
        <f t="shared" si="53"/>
        <v>0.64164862681618207</v>
      </c>
      <c r="BG98" s="3">
        <f t="shared" si="46"/>
        <v>2.2665515187346889E-2</v>
      </c>
      <c r="BH98" s="3">
        <f t="shared" si="54"/>
        <v>7.4304800714325395E-2</v>
      </c>
      <c r="BI98" s="12">
        <f t="shared" si="56"/>
        <v>1.4569791583948168</v>
      </c>
      <c r="BJ98" s="12">
        <f t="shared" si="56"/>
        <v>2.0303570771184747</v>
      </c>
    </row>
    <row r="99" spans="1:62" x14ac:dyDescent="0.25">
      <c r="A99" s="2" t="str">
        <f>'Real GDP'!A99</f>
        <v>Q1/1983</v>
      </c>
      <c r="B99" s="3">
        <f>100*DataTransformed!C95</f>
        <v>7.1774365661660511</v>
      </c>
      <c r="C99" s="3">
        <f>100*DataTransformed!M95</f>
        <v>3.9054346389040262</v>
      </c>
      <c r="G99" s="3">
        <f t="shared" si="29"/>
        <v>1.2859339272950212</v>
      </c>
      <c r="H99" s="3">
        <f t="shared" si="30"/>
        <v>0.20650450422204072</v>
      </c>
      <c r="L99" s="2">
        <v>1</v>
      </c>
      <c r="M99" s="3">
        <f t="shared" si="43"/>
        <v>0.12489587641404319</v>
      </c>
      <c r="N99" s="3">
        <f t="shared" si="33"/>
        <v>-0.34211109687400026</v>
      </c>
      <c r="O99" s="3">
        <f t="shared" si="34"/>
        <v>0.56637555509607396</v>
      </c>
      <c r="P99" s="3">
        <f t="shared" si="35"/>
        <v>-0.45649517295124914</v>
      </c>
      <c r="Q99" s="11">
        <v>0.16003062000000001</v>
      </c>
      <c r="R99" s="11">
        <v>7.4392727000000006E-2</v>
      </c>
      <c r="S99" s="11">
        <v>0.25896207999999998</v>
      </c>
      <c r="T99" s="11">
        <v>0.10073697</v>
      </c>
      <c r="U99" s="11">
        <v>-0.21952157999999999</v>
      </c>
      <c r="W99" s="12">
        <f t="shared" si="36"/>
        <v>0.21457019699999996</v>
      </c>
      <c r="X99" s="3">
        <f t="shared" si="44"/>
        <v>0.23799366253100107</v>
      </c>
      <c r="Y99" s="3">
        <f t="shared" si="47"/>
        <v>0.24995166174633993</v>
      </c>
      <c r="Z99" s="3">
        <f t="shared" si="48"/>
        <v>0.27040818824032253</v>
      </c>
      <c r="AA99" s="3">
        <f t="shared" si="51"/>
        <v>0.18734090501226214</v>
      </c>
      <c r="AB99" s="3">
        <f t="shared" si="37"/>
        <v>15.533663662205653</v>
      </c>
      <c r="AC99" s="3">
        <f t="shared" si="52"/>
        <v>17.071611349502216</v>
      </c>
      <c r="AD99" s="12">
        <f t="shared" si="55"/>
        <v>4.9302079278518232</v>
      </c>
      <c r="AE99" s="12">
        <f t="shared" si="55"/>
        <v>5.218512790492027</v>
      </c>
      <c r="AQ99" s="2">
        <v>1</v>
      </c>
      <c r="AR99" s="3">
        <f t="shared" si="38"/>
        <v>0.55687714396568266</v>
      </c>
      <c r="AS99" s="3">
        <f t="shared" si="39"/>
        <v>0.87707390517627248</v>
      </c>
      <c r="AT99" s="3">
        <f t="shared" si="40"/>
        <v>0.5378663965398609</v>
      </c>
      <c r="AU99" s="3">
        <f t="shared" si="41"/>
        <v>0.90798407584879282</v>
      </c>
      <c r="AV99" s="11">
        <v>4.3046782999999998E-2</v>
      </c>
      <c r="AW99" s="11">
        <v>0.50357644000000001</v>
      </c>
      <c r="AX99" s="11">
        <v>0.23917973000000001</v>
      </c>
      <c r="AY99" s="11">
        <v>5.3825817999999997E-2</v>
      </c>
      <c r="AZ99" s="11">
        <v>-8.4114478000000006E-2</v>
      </c>
      <c r="BB99" s="12">
        <f t="shared" si="42"/>
        <v>0.71246750999999997</v>
      </c>
      <c r="BC99" s="3">
        <f t="shared" si="45"/>
        <v>0.48583178470184907</v>
      </c>
      <c r="BD99" s="3">
        <f t="shared" si="49"/>
        <v>0.44655985937871073</v>
      </c>
      <c r="BE99" s="3">
        <f t="shared" si="50"/>
        <v>0.22461128978266137</v>
      </c>
      <c r="BF99" s="3">
        <f t="shared" si="53"/>
        <v>0.37626591916318614</v>
      </c>
      <c r="BG99" s="3">
        <f t="shared" si="46"/>
        <v>0.80675937318552948</v>
      </c>
      <c r="BH99" s="3">
        <f t="shared" si="54"/>
        <v>0.29798560607380431</v>
      </c>
      <c r="BI99" s="12">
        <f t="shared" si="56"/>
        <v>1.4241324689336559</v>
      </c>
      <c r="BJ99" s="12">
        <f t="shared" si="56"/>
        <v>2.0326472687074535</v>
      </c>
    </row>
    <row r="100" spans="1:62" x14ac:dyDescent="0.25">
      <c r="A100" s="2" t="str">
        <f>'Real GDP'!A100</f>
        <v>Q2/1983</v>
      </c>
      <c r="B100" s="3">
        <f>100*DataTransformed!C96</f>
        <v>3.3966609681705506</v>
      </c>
      <c r="C100" s="3">
        <f>100*DataTransformed!M96</f>
        <v>2.8652746171793808</v>
      </c>
      <c r="G100" s="3">
        <f t="shared" si="29"/>
        <v>0.2806691174159936</v>
      </c>
      <c r="H100" s="3">
        <f t="shared" si="30"/>
        <v>-0.11697107630079834</v>
      </c>
      <c r="L100" s="2">
        <v>1</v>
      </c>
      <c r="M100" s="3">
        <f t="shared" si="43"/>
        <v>1.2859339272950212</v>
      </c>
      <c r="N100" s="3">
        <f t="shared" si="33"/>
        <v>0.12489587641404319</v>
      </c>
      <c r="O100" s="3">
        <f t="shared" si="34"/>
        <v>-0.34211109687400026</v>
      </c>
      <c r="P100" s="3">
        <f t="shared" si="35"/>
        <v>0.56637555509607396</v>
      </c>
      <c r="Q100" s="11">
        <v>0.12316253000000001</v>
      </c>
      <c r="R100" s="11">
        <v>0.12130866999999999</v>
      </c>
      <c r="S100" s="11">
        <v>0.23589784999999999</v>
      </c>
      <c r="T100" s="11">
        <v>0.10593439</v>
      </c>
      <c r="U100" s="11">
        <v>-0.20971603</v>
      </c>
      <c r="W100" s="12">
        <f t="shared" si="36"/>
        <v>0.25342487999999996</v>
      </c>
      <c r="X100" s="3">
        <f t="shared" si="44"/>
        <v>0.15360076988460125</v>
      </c>
      <c r="Y100" s="3">
        <f t="shared" si="47"/>
        <v>5.1284021473471997E-2</v>
      </c>
      <c r="Z100" s="3">
        <f t="shared" si="48"/>
        <v>0.16016432393330055</v>
      </c>
      <c r="AA100" s="3">
        <f t="shared" si="51"/>
        <v>0.13239164273838194</v>
      </c>
      <c r="AB100" s="3">
        <f t="shared" si="37"/>
        <v>0.22838922291374997</v>
      </c>
      <c r="AC100" s="3">
        <f t="shared" si="52"/>
        <v>0.31099342292152038</v>
      </c>
      <c r="AD100" s="12">
        <f t="shared" si="55"/>
        <v>4.6498008258014814</v>
      </c>
      <c r="AE100" s="12">
        <f t="shared" si="55"/>
        <v>5.0017051503971901</v>
      </c>
      <c r="AQ100" s="2">
        <v>1</v>
      </c>
      <c r="AR100" s="3">
        <f t="shared" si="38"/>
        <v>0.20650450422204072</v>
      </c>
      <c r="AS100" s="3">
        <f t="shared" si="39"/>
        <v>0.55687714396568266</v>
      </c>
      <c r="AT100" s="3">
        <f t="shared" si="40"/>
        <v>0.87707390517627248</v>
      </c>
      <c r="AU100" s="3">
        <f t="shared" si="41"/>
        <v>0.5378663965398609</v>
      </c>
      <c r="AV100" s="11">
        <v>5.7593302999999998E-2</v>
      </c>
      <c r="AW100" s="11">
        <v>0.49020607999999999</v>
      </c>
      <c r="AX100" s="11">
        <v>0.25075081999999999</v>
      </c>
      <c r="AY100" s="11">
        <v>3.5714099999999999E-2</v>
      </c>
      <c r="AZ100" s="11">
        <v>-6.3900755000000004E-2</v>
      </c>
      <c r="BB100" s="12">
        <f t="shared" si="42"/>
        <v>0.71277024499999997</v>
      </c>
      <c r="BC100" s="3">
        <f t="shared" si="45"/>
        <v>0.29541430333451241</v>
      </c>
      <c r="BD100" s="3">
        <f t="shared" si="49"/>
        <v>0.42286081772976258</v>
      </c>
      <c r="BE100" s="3">
        <f t="shared" si="50"/>
        <v>0.37768546969592603</v>
      </c>
      <c r="BF100" s="3">
        <f t="shared" si="53"/>
        <v>0.20222332164373341</v>
      </c>
      <c r="BG100" s="3">
        <f t="shared" si="46"/>
        <v>1.758424933558544</v>
      </c>
      <c r="BH100" s="3">
        <f t="shared" si="54"/>
        <v>1.0534837351513673</v>
      </c>
      <c r="BI100" s="12">
        <f t="shared" si="56"/>
        <v>1.3140366330265068</v>
      </c>
      <c r="BJ100" s="12">
        <f t="shared" si="56"/>
        <v>1.9672458358115648</v>
      </c>
    </row>
    <row r="101" spans="1:62" x14ac:dyDescent="0.25">
      <c r="A101" s="2" t="str">
        <f>'Real GDP'!A101</f>
        <v>Q3/1983</v>
      </c>
      <c r="B101" s="3">
        <f>100*DataTransformed!C97</f>
        <v>4.3800752827785061</v>
      </c>
      <c r="C101" s="3">
        <f>100*DataTransformed!M97</f>
        <v>4.3972509611126753</v>
      </c>
      <c r="G101" s="3">
        <f t="shared" si="29"/>
        <v>0.54214768930764834</v>
      </c>
      <c r="H101" s="3">
        <f t="shared" si="30"/>
        <v>0.35945267278678628</v>
      </c>
      <c r="L101" s="2">
        <v>1</v>
      </c>
      <c r="M101" s="3">
        <f t="shared" si="43"/>
        <v>0.2806691174159936</v>
      </c>
      <c r="N101" s="3">
        <f t="shared" si="33"/>
        <v>1.2859339272950212</v>
      </c>
      <c r="O101" s="3">
        <f t="shared" si="34"/>
        <v>0.12489587641404319</v>
      </c>
      <c r="P101" s="3">
        <f t="shared" si="35"/>
        <v>-0.34211109687400026</v>
      </c>
      <c r="Q101" s="11">
        <v>0.10318767</v>
      </c>
      <c r="R101" s="11">
        <v>4.9821516000000003E-2</v>
      </c>
      <c r="S101" s="11">
        <v>0.23359947</v>
      </c>
      <c r="T101" s="11">
        <v>5.0040089000000003E-2</v>
      </c>
      <c r="U101" s="11">
        <v>-0.20091186</v>
      </c>
      <c r="W101" s="12">
        <f t="shared" si="36"/>
        <v>0.132549215</v>
      </c>
      <c r="X101" s="3">
        <f t="shared" si="44"/>
        <v>0.49254849236626963</v>
      </c>
      <c r="Y101" s="3">
        <f t="shared" si="47"/>
        <v>0.53012163333342666</v>
      </c>
      <c r="Z101" s="3">
        <f t="shared" si="48"/>
        <v>0.31315951276154302</v>
      </c>
      <c r="AA101" s="3">
        <f t="shared" si="51"/>
        <v>0.36468997894798588</v>
      </c>
      <c r="AB101" s="3">
        <f t="shared" si="37"/>
        <v>3.4797667367328054E-2</v>
      </c>
      <c r="AC101" s="3">
        <f t="shared" si="52"/>
        <v>0.44544141178787394</v>
      </c>
      <c r="AD101" s="12">
        <f t="shared" si="55"/>
        <v>4.565693959658141</v>
      </c>
      <c r="AE101" s="12">
        <f t="shared" si="55"/>
        <v>4.9668554415075858</v>
      </c>
      <c r="AQ101" s="2">
        <v>1</v>
      </c>
      <c r="AR101" s="3">
        <f t="shared" si="38"/>
        <v>-0.11697107630079834</v>
      </c>
      <c r="AS101" s="3">
        <f t="shared" si="39"/>
        <v>0.20650450422204072</v>
      </c>
      <c r="AT101" s="3">
        <f t="shared" si="40"/>
        <v>0.55687714396568266</v>
      </c>
      <c r="AU101" s="3">
        <f t="shared" si="41"/>
        <v>0.87707390517627248</v>
      </c>
      <c r="AV101" s="11">
        <v>1.7462267E-2</v>
      </c>
      <c r="AW101" s="11">
        <v>0.46972522999999999</v>
      </c>
      <c r="AX101" s="11">
        <v>0.24803401999999999</v>
      </c>
      <c r="AY101" s="11">
        <v>2.6346311000000001E-2</v>
      </c>
      <c r="AZ101" s="11">
        <v>-7.7600927E-2</v>
      </c>
      <c r="BB101" s="12">
        <f t="shared" si="42"/>
        <v>0.66650463399999993</v>
      </c>
      <c r="BC101" s="3">
        <f t="shared" si="45"/>
        <v>-3.9651946053917503E-2</v>
      </c>
      <c r="BD101" s="3">
        <f t="shared" si="49"/>
        <v>0.21803104565665499</v>
      </c>
      <c r="BE101" s="3">
        <f t="shared" si="50"/>
        <v>0.32839039739638209</v>
      </c>
      <c r="BF101" s="3">
        <f t="shared" si="53"/>
        <v>0.2827184826006755</v>
      </c>
      <c r="BG101" s="3">
        <f t="shared" si="46"/>
        <v>1.6469894659720006</v>
      </c>
      <c r="BH101" s="3">
        <f t="shared" si="54"/>
        <v>6.0882873532763532E-2</v>
      </c>
      <c r="BI101" s="12">
        <f t="shared" si="56"/>
        <v>1.327796052033241</v>
      </c>
      <c r="BJ101" s="12">
        <f t="shared" si="56"/>
        <v>1.9019155232160712</v>
      </c>
    </row>
    <row r="102" spans="1:62" x14ac:dyDescent="0.25">
      <c r="A102" s="2" t="str">
        <f>'Real GDP'!A102</f>
        <v>Q4/1983</v>
      </c>
      <c r="B102" s="3">
        <f>100*DataTransformed!C98</f>
        <v>3.4447983876656707</v>
      </c>
      <c r="C102" s="3">
        <f>100*DataTransformed!M98</f>
        <v>3.1472528918438769</v>
      </c>
      <c r="G102" s="3">
        <f t="shared" si="29"/>
        <v>0.29346830440886479</v>
      </c>
      <c r="H102" s="3">
        <f t="shared" si="30"/>
        <v>-2.9279678643839863E-2</v>
      </c>
      <c r="L102" s="2">
        <v>1</v>
      </c>
      <c r="M102" s="3">
        <f t="shared" si="43"/>
        <v>0.54214768930764834</v>
      </c>
      <c r="N102" s="3">
        <f t="shared" si="33"/>
        <v>0.2806691174159936</v>
      </c>
      <c r="O102" s="3">
        <f t="shared" si="34"/>
        <v>1.2859339272950212</v>
      </c>
      <c r="P102" s="3">
        <f t="shared" si="35"/>
        <v>0.12489587641404319</v>
      </c>
      <c r="Q102" s="11">
        <v>0.11063734</v>
      </c>
      <c r="R102" s="11">
        <v>3.9720756000000003E-2</v>
      </c>
      <c r="S102" s="11">
        <v>0.23208222000000001</v>
      </c>
      <c r="T102" s="11">
        <v>6.8284058999999994E-2</v>
      </c>
      <c r="U102" s="11">
        <v>-0.21482424999999999</v>
      </c>
      <c r="W102" s="12">
        <f t="shared" si="36"/>
        <v>0.12526278500000004</v>
      </c>
      <c r="X102" s="3">
        <f t="shared" si="44"/>
        <v>0.25828829312107277</v>
      </c>
      <c r="Y102" s="3">
        <f t="shared" si="47"/>
        <v>0.23254652500023265</v>
      </c>
      <c r="Z102" s="3">
        <f t="shared" si="48"/>
        <v>0.33373693045540648</v>
      </c>
      <c r="AA102" s="3">
        <f t="shared" si="51"/>
        <v>0.19316544732853755</v>
      </c>
      <c r="AB102" s="3">
        <f t="shared" si="37"/>
        <v>1.7506236509069701E-2</v>
      </c>
      <c r="AC102" s="3">
        <f t="shared" si="52"/>
        <v>0.14230738894555128</v>
      </c>
      <c r="AD102" s="12">
        <f t="shared" si="55"/>
        <v>4.5504071787219411</v>
      </c>
      <c r="AE102" s="12">
        <f t="shared" si="55"/>
        <v>4.9564161258761255</v>
      </c>
      <c r="AQ102" s="2">
        <v>1</v>
      </c>
      <c r="AR102" s="3">
        <f t="shared" si="38"/>
        <v>0.35945267278678628</v>
      </c>
      <c r="AS102" s="3">
        <f t="shared" si="39"/>
        <v>-0.11697107630079834</v>
      </c>
      <c r="AT102" s="3">
        <f t="shared" si="40"/>
        <v>0.20650450422204072</v>
      </c>
      <c r="AU102" s="3">
        <f t="shared" si="41"/>
        <v>0.55687714396568266</v>
      </c>
      <c r="AV102" s="11">
        <v>2.6847381999999999E-2</v>
      </c>
      <c r="AW102" s="11">
        <v>0.47654337000000002</v>
      </c>
      <c r="AX102" s="11">
        <v>0.25541186999999999</v>
      </c>
      <c r="AY102" s="11">
        <v>1.7797723000000001E-2</v>
      </c>
      <c r="AZ102" s="11">
        <v>-4.7588686999999998E-2</v>
      </c>
      <c r="BB102" s="12">
        <f t="shared" si="42"/>
        <v>0.70216427600000009</v>
      </c>
      <c r="BC102" s="3">
        <f t="shared" si="45"/>
        <v>0.14544062657418227</v>
      </c>
      <c r="BD102" s="3">
        <f t="shared" si="49"/>
        <v>-6.7949609464452471E-2</v>
      </c>
      <c r="BE102" s="3">
        <f t="shared" si="50"/>
        <v>0.21033907858309314</v>
      </c>
      <c r="BF102" s="3">
        <f t="shared" si="53"/>
        <v>0.28886504941041191</v>
      </c>
      <c r="BG102" s="3">
        <f t="shared" si="46"/>
        <v>0.31564874942976678</v>
      </c>
      <c r="BH102" s="3">
        <f t="shared" si="54"/>
        <v>1.0465663710811692</v>
      </c>
      <c r="BI102" s="12">
        <f t="shared" si="56"/>
        <v>1.331448106615619</v>
      </c>
      <c r="BJ102" s="12">
        <f t="shared" si="56"/>
        <v>1.8268601271009965</v>
      </c>
    </row>
    <row r="103" spans="1:62" x14ac:dyDescent="0.25">
      <c r="A103" s="2" t="str">
        <f>'Real GDP'!A103</f>
        <v>Q1/1984</v>
      </c>
      <c r="B103" s="3">
        <f>100*DataTransformed!C99</f>
        <v>2.7479297696466176</v>
      </c>
      <c r="C103" s="3">
        <f>100*DataTransformed!M99</f>
        <v>4.0188577265016789</v>
      </c>
      <c r="G103" s="3">
        <f t="shared" si="29"/>
        <v>0.10817894230681449</v>
      </c>
      <c r="H103" s="3">
        <f t="shared" si="30"/>
        <v>0.2417775375429235</v>
      </c>
      <c r="L103" s="2">
        <v>1</v>
      </c>
      <c r="M103" s="3">
        <f t="shared" si="43"/>
        <v>0.29346830440886479</v>
      </c>
      <c r="N103" s="3">
        <f t="shared" si="33"/>
        <v>0.54214768930764834</v>
      </c>
      <c r="O103" s="3">
        <f t="shared" si="34"/>
        <v>0.2806691174159936</v>
      </c>
      <c r="P103" s="3">
        <f t="shared" si="35"/>
        <v>1.2859339272950212</v>
      </c>
      <c r="Q103" s="11">
        <v>0.13239495000000001</v>
      </c>
      <c r="R103" s="11">
        <v>6.4670678999999995E-2</v>
      </c>
      <c r="S103" s="11">
        <v>0.26339479999999998</v>
      </c>
      <c r="T103" s="11">
        <v>7.3389043000000001E-2</v>
      </c>
      <c r="U103" s="11">
        <v>-0.19545978</v>
      </c>
      <c r="W103" s="12">
        <f t="shared" si="36"/>
        <v>0.20599474199999998</v>
      </c>
      <c r="X103" s="3">
        <f t="shared" si="44"/>
        <v>6.3422302109943707E-2</v>
      </c>
      <c r="Y103" s="3">
        <f t="shared" si="47"/>
        <v>-1.0364979336487889E-2</v>
      </c>
      <c r="Z103" s="3">
        <f t="shared" si="48"/>
        <v>-1.4482112372796618E-2</v>
      </c>
      <c r="AA103" s="3">
        <f t="shared" si="51"/>
        <v>3.5292912491906636E-2</v>
      </c>
      <c r="AB103" s="3">
        <f t="shared" si="37"/>
        <v>2.8334515912997672E-2</v>
      </c>
      <c r="AC103" s="3">
        <f t="shared" si="52"/>
        <v>7.5143155975304077E-2</v>
      </c>
      <c r="AD103" s="12">
        <f t="shared" si="55"/>
        <v>4.4240053807809314</v>
      </c>
      <c r="AE103" s="12">
        <f t="shared" si="55"/>
        <v>4.9060005257207351</v>
      </c>
      <c r="AQ103" s="2">
        <v>1</v>
      </c>
      <c r="AR103" s="3">
        <f t="shared" si="38"/>
        <v>-2.9279678643839863E-2</v>
      </c>
      <c r="AS103" s="3">
        <f t="shared" si="39"/>
        <v>0.35945267278678628</v>
      </c>
      <c r="AT103" s="3">
        <f t="shared" si="40"/>
        <v>-0.11697107630079834</v>
      </c>
      <c r="AU103" s="3">
        <f t="shared" si="41"/>
        <v>0.20650450422204072</v>
      </c>
      <c r="AV103" s="11">
        <v>2.5216997999999999E-3</v>
      </c>
      <c r="AW103" s="11">
        <v>0.46430737999999999</v>
      </c>
      <c r="AX103" s="11">
        <v>0.20493610000000001</v>
      </c>
      <c r="AY103" s="11">
        <v>2.0257529999999999E-2</v>
      </c>
      <c r="AZ103" s="11">
        <v>-5.1312807000000002E-2</v>
      </c>
      <c r="BB103" s="12">
        <f t="shared" si="42"/>
        <v>0.63818820300000001</v>
      </c>
      <c r="BC103" s="3">
        <f t="shared" si="45"/>
        <v>4.9625886960064911E-2</v>
      </c>
      <c r="BD103" s="3">
        <f t="shared" si="49"/>
        <v>0.17605553062501719</v>
      </c>
      <c r="BE103" s="3">
        <f t="shared" si="50"/>
        <v>-4.3397107826207745E-2</v>
      </c>
      <c r="BF103" s="3">
        <f t="shared" si="53"/>
        <v>0.21272892390692372</v>
      </c>
      <c r="BG103" s="3">
        <f t="shared" si="46"/>
        <v>0.38177330044415531</v>
      </c>
      <c r="BH103" s="3">
        <f t="shared" si="54"/>
        <v>8.7250542128997719E-3</v>
      </c>
      <c r="BI103" s="12">
        <f t="shared" si="56"/>
        <v>1.2920763042171983</v>
      </c>
      <c r="BJ103" s="12">
        <f t="shared" si="56"/>
        <v>1.6648041988789211</v>
      </c>
    </row>
    <row r="104" spans="1:62" x14ac:dyDescent="0.25">
      <c r="A104" s="2" t="str">
        <f>'Real GDP'!A104</f>
        <v>Q2/1984</v>
      </c>
      <c r="B104" s="3">
        <f>100*DataTransformed!C100</f>
        <v>-3.5036232756137764</v>
      </c>
      <c r="C104" s="3">
        <f>100*DataTransformed!M100</f>
        <v>3.7676684578187292</v>
      </c>
      <c r="G104" s="3">
        <f t="shared" si="29"/>
        <v>-1.5540372142998504</v>
      </c>
      <c r="H104" s="3">
        <f t="shared" si="30"/>
        <v>0.16366110083004021</v>
      </c>
      <c r="L104" s="2">
        <v>1</v>
      </c>
      <c r="M104" s="3">
        <f t="shared" si="43"/>
        <v>0.10817894230681449</v>
      </c>
      <c r="N104" s="3">
        <f t="shared" si="33"/>
        <v>0.29346830440886479</v>
      </c>
      <c r="O104" s="3">
        <f t="shared" si="34"/>
        <v>0.54214768930764834</v>
      </c>
      <c r="P104" s="3">
        <f t="shared" si="35"/>
        <v>0.2806691174159936</v>
      </c>
      <c r="Q104" s="11">
        <v>8.8550795000000002E-2</v>
      </c>
      <c r="R104" s="11">
        <v>0.11859744999999999</v>
      </c>
      <c r="S104" s="11">
        <v>0.27581917</v>
      </c>
      <c r="T104" s="11">
        <v>0.12376139999999999</v>
      </c>
      <c r="U104" s="11">
        <v>-0.1829595</v>
      </c>
      <c r="W104" s="12">
        <f t="shared" si="36"/>
        <v>0.33521852000000002</v>
      </c>
      <c r="X104" s="3">
        <f t="shared" si="44"/>
        <v>0.19807060149225386</v>
      </c>
      <c r="Y104" s="3">
        <f t="shared" si="47"/>
        <v>0.19872271482733062</v>
      </c>
      <c r="Z104" s="3">
        <f t="shared" si="48"/>
        <v>0.146895267808724</v>
      </c>
      <c r="AA104" s="3">
        <f t="shared" si="51"/>
        <v>0.12504631016731929</v>
      </c>
      <c r="AB104" s="3">
        <f t="shared" si="37"/>
        <v>43.423267139997392</v>
      </c>
      <c r="AC104" s="3">
        <f t="shared" si="52"/>
        <v>39.879108682868107</v>
      </c>
      <c r="AD104" s="12">
        <f t="shared" si="55"/>
        <v>4.5631246052209038</v>
      </c>
      <c r="AE104" s="12">
        <f t="shared" si="55"/>
        <v>5.0049324413314693</v>
      </c>
      <c r="AQ104" s="2">
        <v>1</v>
      </c>
      <c r="AR104" s="3">
        <f t="shared" si="38"/>
        <v>0.2417775375429235</v>
      </c>
      <c r="AS104" s="3">
        <f t="shared" si="39"/>
        <v>-2.9279678643839863E-2</v>
      </c>
      <c r="AT104" s="3">
        <f t="shared" si="40"/>
        <v>0.35945267278678628</v>
      </c>
      <c r="AU104" s="3">
        <f t="shared" si="41"/>
        <v>-0.11697107630079834</v>
      </c>
      <c r="AV104" s="11">
        <v>-3.2049333999999998E-3</v>
      </c>
      <c r="AW104" s="11">
        <v>0.4710839</v>
      </c>
      <c r="AX104" s="11">
        <v>0.19891615000000001</v>
      </c>
      <c r="AY104" s="11">
        <v>3.3130512000000001E-2</v>
      </c>
      <c r="AZ104" s="11">
        <v>-6.7420580999999993E-2</v>
      </c>
      <c r="BB104" s="12">
        <f t="shared" si="42"/>
        <v>0.63570998100000009</v>
      </c>
      <c r="BC104" s="3">
        <f t="shared" si="45"/>
        <v>0.12466347998263681</v>
      </c>
      <c r="BD104" s="3">
        <f t="shared" si="49"/>
        <v>3.2846639769445719E-2</v>
      </c>
      <c r="BE104" s="3">
        <f t="shared" si="50"/>
        <v>0.15985667931846814</v>
      </c>
      <c r="BF104" s="3">
        <f t="shared" si="53"/>
        <v>-1.1743882797260477E-2</v>
      </c>
      <c r="BG104" s="3">
        <f t="shared" si="46"/>
        <v>1.5725104447943394E-2</v>
      </c>
      <c r="BH104" s="3">
        <f t="shared" si="54"/>
        <v>0.31812746917743417</v>
      </c>
      <c r="BI104" s="12">
        <f t="shared" si="56"/>
        <v>1.259185755543776</v>
      </c>
      <c r="BJ104" s="12">
        <f t="shared" si="56"/>
        <v>1.5999153686973648</v>
      </c>
    </row>
    <row r="105" spans="1:62" x14ac:dyDescent="0.25">
      <c r="A105" s="2" t="str">
        <f>'Real GDP'!A105</f>
        <v>Q3/1984</v>
      </c>
      <c r="B105" s="3">
        <f>100*DataTransformed!C101</f>
        <v>2.5942975534757551</v>
      </c>
      <c r="C105" s="3">
        <f>100*DataTransformed!M101</f>
        <v>3.1685713620191791</v>
      </c>
      <c r="G105" s="3">
        <f t="shared" si="29"/>
        <v>6.7329900469425968E-2</v>
      </c>
      <c r="H105" s="3">
        <f t="shared" si="30"/>
        <v>-2.2649925171503237E-2</v>
      </c>
      <c r="L105" s="2">
        <v>1</v>
      </c>
      <c r="M105" s="3">
        <f t="shared" si="43"/>
        <v>-1.5540372142998504</v>
      </c>
      <c r="N105" s="3">
        <f t="shared" si="33"/>
        <v>0.10817894230681449</v>
      </c>
      <c r="O105" s="3">
        <f t="shared" si="34"/>
        <v>0.29346830440886479</v>
      </c>
      <c r="P105" s="3">
        <f t="shared" si="35"/>
        <v>0.54214768930764834</v>
      </c>
      <c r="Q105" s="11">
        <v>7.7877970000000005E-2</v>
      </c>
      <c r="R105" s="11">
        <v>0.15788708000000001</v>
      </c>
      <c r="S105" s="11">
        <v>0.25264720000000002</v>
      </c>
      <c r="T105" s="11">
        <v>8.9547082E-2</v>
      </c>
      <c r="U105" s="11">
        <v>-0.13302633</v>
      </c>
      <c r="W105" s="12">
        <f t="shared" si="36"/>
        <v>0.367055032</v>
      </c>
      <c r="X105" s="3">
        <f t="shared" si="44"/>
        <v>-0.18599400821163453</v>
      </c>
      <c r="Y105" s="3">
        <f t="shared" si="47"/>
        <v>7.9008267382875572E-2</v>
      </c>
      <c r="Z105" s="3">
        <f t="shared" si="48"/>
        <v>7.7520877412213016E-2</v>
      </c>
      <c r="AA105" s="3">
        <f t="shared" si="51"/>
        <v>1.5237105977258789E-2</v>
      </c>
      <c r="AB105" s="3">
        <f t="shared" si="37"/>
        <v>0.90772271476336519</v>
      </c>
      <c r="AC105" s="3">
        <f t="shared" si="52"/>
        <v>3.8384523498386544E-2</v>
      </c>
      <c r="AD105" s="12">
        <f t="shared" si="55"/>
        <v>4.5616018999552228</v>
      </c>
      <c r="AE105" s="12">
        <f t="shared" si="55"/>
        <v>4.9855362725210828</v>
      </c>
      <c r="AQ105" s="2">
        <v>1</v>
      </c>
      <c r="AR105" s="3">
        <f t="shared" si="38"/>
        <v>0.16366110083004021</v>
      </c>
      <c r="AS105" s="3">
        <f t="shared" si="39"/>
        <v>0.2417775375429235</v>
      </c>
      <c r="AT105" s="3">
        <f t="shared" si="40"/>
        <v>-2.9279678643839863E-2</v>
      </c>
      <c r="AU105" s="3">
        <f t="shared" si="41"/>
        <v>0.35945267278678628</v>
      </c>
      <c r="AV105" s="11">
        <v>-1.1359413E-2</v>
      </c>
      <c r="AW105" s="11">
        <v>0.42765319000000002</v>
      </c>
      <c r="AX105" s="11">
        <v>0.18757017000000001</v>
      </c>
      <c r="AY105" s="11">
        <v>2.0017407000000001E-2</v>
      </c>
      <c r="AZ105" s="11">
        <v>-6.0300226999999998E-2</v>
      </c>
      <c r="BB105" s="12">
        <f t="shared" si="42"/>
        <v>0.57494053999999994</v>
      </c>
      <c r="BC105" s="3">
        <f t="shared" si="45"/>
        <v>8.1719851658943007E-2</v>
      </c>
      <c r="BD105" s="3">
        <f t="shared" si="49"/>
        <v>7.8410923076357386E-2</v>
      </c>
      <c r="BE105" s="3">
        <f t="shared" si="50"/>
        <v>8.9051131929312397E-3</v>
      </c>
      <c r="BF105" s="3">
        <f t="shared" si="53"/>
        <v>0.13347532622835998</v>
      </c>
      <c r="BG105" s="3">
        <f t="shared" si="46"/>
        <v>0.11263330383583127</v>
      </c>
      <c r="BH105" s="3">
        <f t="shared" si="54"/>
        <v>0.25203660159632807</v>
      </c>
      <c r="BI105" s="12">
        <f t="shared" si="56"/>
        <v>1.260566357638828</v>
      </c>
      <c r="BJ105" s="12">
        <f t="shared" si="56"/>
        <v>1.5780088670675414</v>
      </c>
    </row>
    <row r="106" spans="1:62" x14ac:dyDescent="0.25">
      <c r="A106" s="2" t="str">
        <f>'Real GDP'!A106</f>
        <v>Q4/1984</v>
      </c>
      <c r="B106" s="3">
        <f>100*DataTransformed!C102</f>
        <v>7.8676970887737951</v>
      </c>
      <c r="C106" s="3">
        <f>100*DataTransformed!M102</f>
        <v>2.7951069247190929</v>
      </c>
      <c r="G106" s="3">
        <f t="shared" si="29"/>
        <v>1.4694662727201668</v>
      </c>
      <c r="H106" s="3">
        <f t="shared" si="30"/>
        <v>-0.13879227167312752</v>
      </c>
      <c r="L106" s="2">
        <v>1</v>
      </c>
      <c r="M106" s="3">
        <f t="shared" si="43"/>
        <v>6.7329900469425968E-2</v>
      </c>
      <c r="N106" s="3">
        <f t="shared" si="33"/>
        <v>-1.5540372142998504</v>
      </c>
      <c r="O106" s="3">
        <f t="shared" si="34"/>
        <v>0.10817894230681449</v>
      </c>
      <c r="P106" s="3">
        <f t="shared" si="35"/>
        <v>0.29346830440886479</v>
      </c>
      <c r="Q106" s="11">
        <v>0.15551967999999999</v>
      </c>
      <c r="R106" s="11">
        <v>0.16802948000000001</v>
      </c>
      <c r="S106" s="11">
        <v>0.22735622999999999</v>
      </c>
      <c r="T106" s="11">
        <v>7.1049078000000002E-2</v>
      </c>
      <c r="U106" s="11">
        <v>-0.14558472</v>
      </c>
      <c r="W106" s="12">
        <f t="shared" si="36"/>
        <v>0.32085006799999999</v>
      </c>
      <c r="X106" s="3">
        <f t="shared" si="44"/>
        <v>-0.22152544097491167</v>
      </c>
      <c r="Y106" s="3">
        <f t="shared" si="47"/>
        <v>-0.37346313463210068</v>
      </c>
      <c r="Z106" s="3">
        <f t="shared" si="48"/>
        <v>0.11224820605543832</v>
      </c>
      <c r="AA106" s="3">
        <f t="shared" si="51"/>
        <v>0.13704405934630126</v>
      </c>
      <c r="AB106" s="3">
        <f t="shared" si="37"/>
        <v>40.446765903567275</v>
      </c>
      <c r="AC106" s="3">
        <f t="shared" si="52"/>
        <v>25.112189001062731</v>
      </c>
      <c r="AD106" s="12">
        <f t="shared" si="55"/>
        <v>4.5661965858841436</v>
      </c>
      <c r="AE106" s="12">
        <f t="shared" si="55"/>
        <v>4.9569406111505128</v>
      </c>
      <c r="AQ106" s="2">
        <v>1</v>
      </c>
      <c r="AR106" s="3">
        <f t="shared" si="38"/>
        <v>-2.2649925171503237E-2</v>
      </c>
      <c r="AS106" s="3">
        <f t="shared" si="39"/>
        <v>0.16366110083004021</v>
      </c>
      <c r="AT106" s="3">
        <f t="shared" si="40"/>
        <v>0.2417775375429235</v>
      </c>
      <c r="AU106" s="3">
        <f t="shared" si="41"/>
        <v>-2.9279678643839863E-2</v>
      </c>
      <c r="AV106" s="11">
        <v>-1.7619300000000001E-2</v>
      </c>
      <c r="AW106" s="11">
        <v>0.4072557</v>
      </c>
      <c r="AX106" s="11">
        <v>0.1958685</v>
      </c>
      <c r="AY106" s="11">
        <v>1.6679848000000001E-2</v>
      </c>
      <c r="AZ106" s="11">
        <v>-6.8520874999999995E-2</v>
      </c>
      <c r="BB106" s="12">
        <f t="shared" si="42"/>
        <v>0.55128317299999996</v>
      </c>
      <c r="BC106" s="3">
        <f t="shared" si="45"/>
        <v>1.1251524973685537E-2</v>
      </c>
      <c r="BD106" s="3">
        <f t="shared" si="49"/>
        <v>6.0891613394516632E-2</v>
      </c>
      <c r="BE106" s="3">
        <f t="shared" si="50"/>
        <v>6.8515036083715869E-2</v>
      </c>
      <c r="BF106" s="3">
        <f t="shared" si="53"/>
        <v>1.5895592220811945E-2</v>
      </c>
      <c r="BG106" s="3">
        <f t="shared" si="46"/>
        <v>0.23278414835021186</v>
      </c>
      <c r="BH106" s="3">
        <f t="shared" si="54"/>
        <v>0.24741714899278425</v>
      </c>
      <c r="BI106" s="12">
        <f t="shared" si="56"/>
        <v>1.1765664742969264</v>
      </c>
      <c r="BJ106" s="12">
        <f t="shared" si="56"/>
        <v>1.5733066642755658</v>
      </c>
    </row>
    <row r="107" spans="1:62" x14ac:dyDescent="0.25">
      <c r="A107" s="2" t="str">
        <f>'Real GDP'!A107</f>
        <v>Q1/1985</v>
      </c>
      <c r="B107" s="3">
        <f>100*DataTransformed!C103</f>
        <v>3.3604164277289073</v>
      </c>
      <c r="C107" s="3">
        <f>100*DataTransformed!M103</f>
        <v>2.9009830138218007</v>
      </c>
      <c r="G107" s="3">
        <f t="shared" si="29"/>
        <v>0.27103211037554964</v>
      </c>
      <c r="H107" s="3">
        <f t="shared" si="30"/>
        <v>-0.10586625195435337</v>
      </c>
      <c r="L107" s="2">
        <v>1</v>
      </c>
      <c r="M107" s="3">
        <f t="shared" si="43"/>
        <v>1.4694662727201668</v>
      </c>
      <c r="N107" s="3">
        <f t="shared" si="33"/>
        <v>6.7329900469425968E-2</v>
      </c>
      <c r="O107" s="3">
        <f t="shared" si="34"/>
        <v>-1.5540372142998504</v>
      </c>
      <c r="P107" s="3">
        <f t="shared" si="35"/>
        <v>0.10817894230681449</v>
      </c>
      <c r="Q107" s="11">
        <v>0.11343066</v>
      </c>
      <c r="R107" s="11">
        <v>0.17529327</v>
      </c>
      <c r="S107" s="11">
        <v>0.23665615000000001</v>
      </c>
      <c r="T107" s="11">
        <v>9.7694639999999999E-2</v>
      </c>
      <c r="U107" s="11">
        <v>-0.14971799999999999</v>
      </c>
      <c r="W107" s="12">
        <f t="shared" si="36"/>
        <v>0.35992606000000005</v>
      </c>
      <c r="X107" s="3">
        <f t="shared" si="44"/>
        <v>0.21893480204288904</v>
      </c>
      <c r="Y107" s="3">
        <f t="shared" si="47"/>
        <v>7.4426354038922768E-3</v>
      </c>
      <c r="Z107" s="3">
        <f t="shared" si="48"/>
        <v>-0.18162804474447328</v>
      </c>
      <c r="AA107" s="3">
        <f t="shared" si="51"/>
        <v>0.12837627048247216</v>
      </c>
      <c r="AB107" s="3">
        <f t="shared" si="37"/>
        <v>3.8391175824288283E-2</v>
      </c>
      <c r="AC107" s="3">
        <f t="shared" si="52"/>
        <v>0.28785909298029966</v>
      </c>
      <c r="AD107" s="12">
        <f t="shared" si="55"/>
        <v>4.5644737356341665</v>
      </c>
      <c r="AE107" s="12">
        <f t="shared" si="55"/>
        <v>4.9405785287095885</v>
      </c>
      <c r="AQ107" s="2">
        <v>1</v>
      </c>
      <c r="AR107" s="3">
        <f t="shared" si="38"/>
        <v>-0.13879227167312752</v>
      </c>
      <c r="AS107" s="3">
        <f t="shared" si="39"/>
        <v>-2.2649925171503237E-2</v>
      </c>
      <c r="AT107" s="3">
        <f t="shared" si="40"/>
        <v>0.16366110083004021</v>
      </c>
      <c r="AU107" s="3">
        <f t="shared" si="41"/>
        <v>0.2417775375429235</v>
      </c>
      <c r="AV107" s="11">
        <v>-1.9200658999999998E-2</v>
      </c>
      <c r="AW107" s="11">
        <v>0.38745260999999998</v>
      </c>
      <c r="AX107" s="11">
        <v>0.18954841</v>
      </c>
      <c r="AY107" s="11">
        <v>-1.7586022E-3</v>
      </c>
      <c r="AZ107" s="11">
        <v>-6.9155533000000005E-2</v>
      </c>
      <c r="BB107" s="12">
        <f t="shared" si="42"/>
        <v>0.50608688479999997</v>
      </c>
      <c r="BC107" s="3">
        <f t="shared" si="45"/>
        <v>-9.4277413458642254E-2</v>
      </c>
      <c r="BD107" s="3">
        <f t="shared" si="49"/>
        <v>-3.1310425331657524E-2</v>
      </c>
      <c r="BE107" s="3">
        <f t="shared" si="50"/>
        <v>1.8706116648498132E-2</v>
      </c>
      <c r="BF107" s="3">
        <f t="shared" si="53"/>
        <v>3.2497978808886066E-2</v>
      </c>
      <c r="BG107" s="3">
        <f t="shared" si="46"/>
        <v>1.3886638648304178E-3</v>
      </c>
      <c r="BH107" s="3">
        <f t="shared" si="54"/>
        <v>0.19795431803611629</v>
      </c>
      <c r="BI107" s="12">
        <f t="shared" si="56"/>
        <v>1.1725303566431531</v>
      </c>
      <c r="BJ107" s="12">
        <f t="shared" si="56"/>
        <v>1.571904809772781</v>
      </c>
    </row>
    <row r="108" spans="1:62" x14ac:dyDescent="0.25">
      <c r="A108" s="2" t="str">
        <f>'Real GDP'!A108</f>
        <v>Q2/1985</v>
      </c>
      <c r="B108" s="3">
        <f>100*DataTransformed!C104</f>
        <v>8.4332662575299366</v>
      </c>
      <c r="C108" s="3">
        <f>100*DataTransformed!M104</f>
        <v>3.0679223091219399</v>
      </c>
      <c r="G108" s="3">
        <f t="shared" si="29"/>
        <v>1.6198446192172495</v>
      </c>
      <c r="H108" s="3">
        <f t="shared" si="30"/>
        <v>-5.3950407919365596E-2</v>
      </c>
      <c r="L108" s="2">
        <v>1</v>
      </c>
      <c r="M108" s="3">
        <f t="shared" si="43"/>
        <v>0.27103211037554964</v>
      </c>
      <c r="N108" s="3">
        <f t="shared" si="33"/>
        <v>1.4694662727201668</v>
      </c>
      <c r="O108" s="3">
        <f t="shared" si="34"/>
        <v>6.7329900469425968E-2</v>
      </c>
      <c r="P108" s="3">
        <f t="shared" si="35"/>
        <v>-1.5540372142998504</v>
      </c>
      <c r="Q108" s="11">
        <v>9.0016147000000005E-2</v>
      </c>
      <c r="R108" s="11">
        <v>0.15556185</v>
      </c>
      <c r="S108" s="11">
        <v>0.25217118999999999</v>
      </c>
      <c r="T108" s="11">
        <v>0.12897169</v>
      </c>
      <c r="U108" s="11">
        <v>-0.13724791</v>
      </c>
      <c r="W108" s="12">
        <f t="shared" si="36"/>
        <v>0.39945681999999993</v>
      </c>
      <c r="X108" s="3">
        <f t="shared" si="44"/>
        <v>0.72470747293208404</v>
      </c>
      <c r="Y108" s="3">
        <f t="shared" si="47"/>
        <v>0.73881180206184682</v>
      </c>
      <c r="Z108" s="3">
        <f t="shared" si="48"/>
        <v>0.3374328731112104</v>
      </c>
      <c r="AA108" s="3">
        <f t="shared" si="51"/>
        <v>0.14491947969805921</v>
      </c>
      <c r="AB108" s="3">
        <f t="shared" si="37"/>
        <v>11.333916327537001</v>
      </c>
      <c r="AC108" s="3">
        <f t="shared" si="52"/>
        <v>30.770942498761251</v>
      </c>
      <c r="AD108" s="12">
        <f t="shared" ref="AD108:AE123" si="57">SQRT(AVERAGE(AB77:AB108))</f>
        <v>4.4365867367247027</v>
      </c>
      <c r="AE108" s="12">
        <f t="shared" si="57"/>
        <v>4.9415483996641667</v>
      </c>
      <c r="AQ108" s="2">
        <v>1</v>
      </c>
      <c r="AR108" s="3">
        <f t="shared" si="38"/>
        <v>-0.10586625195435337</v>
      </c>
      <c r="AS108" s="3">
        <f t="shared" si="39"/>
        <v>-0.13879227167312752</v>
      </c>
      <c r="AT108" s="3">
        <f t="shared" si="40"/>
        <v>-2.2649925171503237E-2</v>
      </c>
      <c r="AU108" s="3">
        <f t="shared" si="41"/>
        <v>0.16366110083004021</v>
      </c>
      <c r="AV108" s="11">
        <v>-2.3830101999999999E-2</v>
      </c>
      <c r="AW108" s="11">
        <v>0.38825583000000002</v>
      </c>
      <c r="AX108" s="11">
        <v>0.20420061</v>
      </c>
      <c r="AY108" s="11">
        <v>-2.2418888000000001E-2</v>
      </c>
      <c r="AZ108" s="11">
        <v>-7.9109263999999999E-2</v>
      </c>
      <c r="BB108" s="12">
        <f t="shared" si="42"/>
        <v>0.49092828800000005</v>
      </c>
      <c r="BC108" s="3">
        <f t="shared" si="45"/>
        <v>-0.10571408115693091</v>
      </c>
      <c r="BD108" s="3">
        <f t="shared" si="49"/>
        <v>-9.3314781775561156E-2</v>
      </c>
      <c r="BE108" s="3">
        <f t="shared" si="50"/>
        <v>-3.9758829007843222E-2</v>
      </c>
      <c r="BF108" s="3">
        <f t="shared" si="53"/>
        <v>-1.7121426725852894E-4</v>
      </c>
      <c r="BG108" s="3">
        <f t="shared" si="46"/>
        <v>2.7705595400314739E-2</v>
      </c>
      <c r="BH108" s="3">
        <f t="shared" si="54"/>
        <v>2.9905143187434726E-2</v>
      </c>
      <c r="BI108" s="12">
        <f t="shared" ref="BI108:BJ123" si="58">SQRT(AVERAGE(BG77:BG108))</f>
        <v>1.171533019870554</v>
      </c>
      <c r="BJ108" s="12">
        <f t="shared" si="58"/>
        <v>1.5641409013755527</v>
      </c>
    </row>
    <row r="109" spans="1:62" x14ac:dyDescent="0.25">
      <c r="A109" s="2" t="str">
        <f>'Real GDP'!A109</f>
        <v>Q3/1985</v>
      </c>
      <c r="B109" s="3">
        <f>100*DataTransformed!C105</f>
        <v>0.37869605374325488</v>
      </c>
      <c r="C109" s="3">
        <f>100*DataTransformed!M105</f>
        <v>2.4479894856909823</v>
      </c>
      <c r="G109" s="3">
        <f t="shared" si="29"/>
        <v>-0.52177309246597514</v>
      </c>
      <c r="H109" s="3">
        <f t="shared" si="30"/>
        <v>-0.24674106104598373</v>
      </c>
      <c r="L109" s="2">
        <v>1</v>
      </c>
      <c r="M109" s="3">
        <f t="shared" si="43"/>
        <v>1.6198446192172495</v>
      </c>
      <c r="N109" s="3">
        <f t="shared" si="33"/>
        <v>0.27103211037554964</v>
      </c>
      <c r="O109" s="3">
        <f t="shared" si="34"/>
        <v>1.4694662727201668</v>
      </c>
      <c r="P109" s="3">
        <f t="shared" si="35"/>
        <v>6.7329900469425968E-2</v>
      </c>
      <c r="Q109" s="11">
        <v>8.2403805999999996E-2</v>
      </c>
      <c r="R109" s="11">
        <v>0.18337679000000001</v>
      </c>
      <c r="S109" s="11">
        <v>0.28114277999999998</v>
      </c>
      <c r="T109" s="11">
        <v>0.11875363</v>
      </c>
      <c r="U109" s="11">
        <v>-0.17275616999999999</v>
      </c>
      <c r="W109" s="12">
        <f t="shared" si="36"/>
        <v>0.41051703000000006</v>
      </c>
      <c r="X109" s="3">
        <f t="shared" si="44"/>
        <v>0.61851723186759111</v>
      </c>
      <c r="Y109" s="3">
        <f t="shared" si="47"/>
        <v>0.45137813247053771</v>
      </c>
      <c r="Z109" s="3">
        <f t="shared" si="48"/>
        <v>0.42823014451755315</v>
      </c>
      <c r="AA109" s="3">
        <f t="shared" si="51"/>
        <v>0.18836909668819599</v>
      </c>
      <c r="AB109" s="3">
        <f t="shared" si="37"/>
        <v>18.39211700070981</v>
      </c>
      <c r="AC109" s="3">
        <f t="shared" si="52"/>
        <v>7.1333161385397537</v>
      </c>
      <c r="AD109" s="12">
        <f t="shared" si="57"/>
        <v>4.4989168674398723</v>
      </c>
      <c r="AE109" s="12">
        <f t="shared" si="57"/>
        <v>4.9625883967176065</v>
      </c>
      <c r="AQ109" s="2">
        <v>1</v>
      </c>
      <c r="AR109" s="3">
        <f t="shared" si="38"/>
        <v>-5.3950407919365596E-2</v>
      </c>
      <c r="AS109" s="3">
        <f t="shared" si="39"/>
        <v>-0.10586625195435337</v>
      </c>
      <c r="AT109" s="3">
        <f t="shared" si="40"/>
        <v>-0.13879227167312752</v>
      </c>
      <c r="AU109" s="3">
        <f t="shared" si="41"/>
        <v>-2.2649925171503237E-2</v>
      </c>
      <c r="AV109" s="11">
        <v>-1.4878732E-2</v>
      </c>
      <c r="AW109" s="11">
        <v>0.40470544000000003</v>
      </c>
      <c r="AX109" s="11">
        <v>0.19143262</v>
      </c>
      <c r="AY109" s="11">
        <v>-8.4712977999999994E-3</v>
      </c>
      <c r="AZ109" s="11">
        <v>-8.0778190999999999E-2</v>
      </c>
      <c r="BB109" s="12">
        <f t="shared" si="42"/>
        <v>0.50688857119999997</v>
      </c>
      <c r="BC109" s="3">
        <f t="shared" si="45"/>
        <v>-5.397363890906736E-2</v>
      </c>
      <c r="BD109" s="3">
        <f t="shared" si="49"/>
        <v>-8.1588776245886105E-2</v>
      </c>
      <c r="BE109" s="3">
        <f t="shared" si="50"/>
        <v>-7.1415400528567055E-2</v>
      </c>
      <c r="BF109" s="3">
        <f t="shared" si="53"/>
        <v>-3.820436936507806E-2</v>
      </c>
      <c r="BG109" s="3">
        <f t="shared" si="46"/>
        <v>0.38422409195354956</v>
      </c>
      <c r="BH109" s="3">
        <f t="shared" si="54"/>
        <v>0.44965794616484689</v>
      </c>
      <c r="BI109" s="12">
        <f t="shared" si="58"/>
        <v>1.1549636354807469</v>
      </c>
      <c r="BJ109" s="12">
        <f t="shared" si="58"/>
        <v>1.5683094687750407</v>
      </c>
    </row>
    <row r="110" spans="1:62" x14ac:dyDescent="0.25">
      <c r="A110" s="2" t="str">
        <f>'Real GDP'!A110</f>
        <v>Q4/1985</v>
      </c>
      <c r="B110" s="3">
        <f>100*DataTransformed!C106</f>
        <v>0.97028917220534083</v>
      </c>
      <c r="C110" s="3">
        <f>100*DataTransformed!M106</f>
        <v>3.7870592318576257</v>
      </c>
      <c r="G110" s="3">
        <f t="shared" si="29"/>
        <v>-0.36447527662315354</v>
      </c>
      <c r="H110" s="3">
        <f t="shared" si="30"/>
        <v>0.16969136709485894</v>
      </c>
      <c r="L110" s="2">
        <v>1</v>
      </c>
      <c r="M110" s="3">
        <f t="shared" si="43"/>
        <v>-0.52177309246597514</v>
      </c>
      <c r="N110" s="3">
        <f t="shared" si="33"/>
        <v>1.6198446192172495</v>
      </c>
      <c r="O110" s="3">
        <f t="shared" si="34"/>
        <v>0.27103211037554964</v>
      </c>
      <c r="P110" s="3">
        <f t="shared" si="35"/>
        <v>1.4694662727201668</v>
      </c>
      <c r="Q110" s="11">
        <v>0.12270295000000001</v>
      </c>
      <c r="R110" s="11">
        <v>0.24280124</v>
      </c>
      <c r="S110" s="11">
        <v>0.28940534000000001</v>
      </c>
      <c r="T110" s="11">
        <v>7.2172317E-2</v>
      </c>
      <c r="U110" s="11">
        <v>-0.19727156000000001</v>
      </c>
      <c r="W110" s="12">
        <f t="shared" si="36"/>
        <v>0.40710733700000001</v>
      </c>
      <c r="X110" s="3">
        <f t="shared" si="44"/>
        <v>0.19448459032267562</v>
      </c>
      <c r="Y110" s="3">
        <f t="shared" si="47"/>
        <v>0.42955981168868923</v>
      </c>
      <c r="Z110" s="3">
        <f t="shared" si="48"/>
        <v>0.17625800476090664</v>
      </c>
      <c r="AA110" s="3">
        <f t="shared" si="51"/>
        <v>0.16472408424550661</v>
      </c>
      <c r="AB110" s="3">
        <f t="shared" si="37"/>
        <v>4.4193876354883619</v>
      </c>
      <c r="AC110" s="3">
        <f t="shared" si="52"/>
        <v>3.9613157852959908</v>
      </c>
      <c r="AD110" s="12">
        <f t="shared" si="57"/>
        <v>4.4342839483079599</v>
      </c>
      <c r="AE110" s="12">
        <f t="shared" si="57"/>
        <v>4.9057827845142654</v>
      </c>
      <c r="AQ110" s="2">
        <v>1</v>
      </c>
      <c r="AR110" s="3">
        <f t="shared" si="38"/>
        <v>-0.24674106104598373</v>
      </c>
      <c r="AS110" s="3">
        <f t="shared" si="39"/>
        <v>-5.3950407919365596E-2</v>
      </c>
      <c r="AT110" s="3">
        <f t="shared" si="40"/>
        <v>-0.10586625195435337</v>
      </c>
      <c r="AU110" s="3">
        <f t="shared" si="41"/>
        <v>-0.13879227167312752</v>
      </c>
      <c r="AV110" s="11">
        <v>-1.1760804E-2</v>
      </c>
      <c r="AW110" s="11">
        <v>0.42266865999999997</v>
      </c>
      <c r="AX110" s="11">
        <v>0.18581623999999999</v>
      </c>
      <c r="AY110" s="11">
        <v>2.1815929E-4</v>
      </c>
      <c r="AZ110" s="11">
        <v>-8.8837055999999998E-2</v>
      </c>
      <c r="BB110" s="12">
        <f t="shared" si="42"/>
        <v>0.51986600328999999</v>
      </c>
      <c r="BC110" s="3">
        <f t="shared" si="45"/>
        <v>-0.11376857848069535</v>
      </c>
      <c r="BD110" s="3">
        <f t="shared" si="49"/>
        <v>-3.4941812043357189E-2</v>
      </c>
      <c r="BE110" s="3">
        <f t="shared" si="50"/>
        <v>-6.3741141791371997E-2</v>
      </c>
      <c r="BF110" s="3">
        <f t="shared" si="53"/>
        <v>-5.4794360853488655E-2</v>
      </c>
      <c r="BG110" s="3">
        <f t="shared" si="46"/>
        <v>0.83080808163421727</v>
      </c>
      <c r="BH110" s="3">
        <f t="shared" si="54"/>
        <v>0.52106845730860563</v>
      </c>
      <c r="BI110" s="12">
        <f t="shared" si="58"/>
        <v>1.0232264956318666</v>
      </c>
      <c r="BJ110" s="12">
        <f t="shared" si="58"/>
        <v>1.4877268278572624</v>
      </c>
    </row>
    <row r="111" spans="1:62" x14ac:dyDescent="0.25">
      <c r="A111" s="2" t="str">
        <f>'Real GDP'!A111</f>
        <v>Q1/1986</v>
      </c>
      <c r="B111" s="3">
        <f>100*DataTransformed!C107</f>
        <v>4.5313491859737098</v>
      </c>
      <c r="C111" s="3">
        <f>100*DataTransformed!M107</f>
        <v>0.83643049238055767</v>
      </c>
      <c r="G111" s="3">
        <f t="shared" si="29"/>
        <v>0.58236968280967205</v>
      </c>
      <c r="H111" s="3">
        <f t="shared" si="30"/>
        <v>-0.74791392870104534</v>
      </c>
      <c r="L111" s="2">
        <v>1</v>
      </c>
      <c r="M111" s="3">
        <f t="shared" si="43"/>
        <v>-0.36447527662315354</v>
      </c>
      <c r="N111" s="3">
        <f t="shared" si="33"/>
        <v>-0.52177309246597514</v>
      </c>
      <c r="O111" s="3">
        <f t="shared" si="34"/>
        <v>1.6198446192172495</v>
      </c>
      <c r="P111" s="3">
        <f t="shared" si="35"/>
        <v>0.27103211037554964</v>
      </c>
      <c r="Q111" s="11">
        <v>9.7525135999999998E-2</v>
      </c>
      <c r="R111" s="11">
        <v>0.21135677</v>
      </c>
      <c r="S111" s="11">
        <v>0.30649447000000002</v>
      </c>
      <c r="T111" s="11">
        <v>8.3223569999999997E-2</v>
      </c>
      <c r="U111" s="11">
        <v>-0.17992356000000001</v>
      </c>
      <c r="W111" s="12">
        <f t="shared" si="36"/>
        <v>0.42115125000000009</v>
      </c>
      <c r="X111" s="3">
        <f t="shared" si="44"/>
        <v>-5.338555876407803E-2</v>
      </c>
      <c r="Y111" s="3">
        <f t="shared" si="47"/>
        <v>8.2361142588285419E-2</v>
      </c>
      <c r="Z111" s="3">
        <f t="shared" si="48"/>
        <v>0.48060671865815435</v>
      </c>
      <c r="AA111" s="3">
        <f t="shared" si="51"/>
        <v>0.28752788595073525</v>
      </c>
      <c r="AB111" s="3">
        <f t="shared" si="37"/>
        <v>5.7171651993682415</v>
      </c>
      <c r="AC111" s="3">
        <f t="shared" si="52"/>
        <v>1.2296427147609648</v>
      </c>
      <c r="AD111" s="12">
        <f t="shared" si="57"/>
        <v>4.4405905571508253</v>
      </c>
      <c r="AE111" s="12">
        <f t="shared" si="57"/>
        <v>4.9066519345290551</v>
      </c>
      <c r="AQ111" s="2">
        <v>1</v>
      </c>
      <c r="AR111" s="3">
        <f t="shared" si="38"/>
        <v>0.16969136709485894</v>
      </c>
      <c r="AS111" s="3">
        <f t="shared" si="39"/>
        <v>-0.24674106104598373</v>
      </c>
      <c r="AT111" s="3">
        <f t="shared" si="40"/>
        <v>-5.3950407919365596E-2</v>
      </c>
      <c r="AU111" s="3">
        <f t="shared" si="41"/>
        <v>-0.10586625195435337</v>
      </c>
      <c r="AV111" s="11">
        <v>-2.5705125999999998E-2</v>
      </c>
      <c r="AW111" s="11">
        <v>0.41469589000000001</v>
      </c>
      <c r="AX111" s="11">
        <v>0.14983444000000001</v>
      </c>
      <c r="AY111" s="11">
        <v>9.4365569999999999E-3</v>
      </c>
      <c r="AZ111" s="11">
        <v>-8.9685741999999999E-2</v>
      </c>
      <c r="BB111" s="12">
        <f t="shared" si="42"/>
        <v>0.48428114499999997</v>
      </c>
      <c r="BC111" s="3">
        <f t="shared" si="45"/>
        <v>1.6680465055669249E-2</v>
      </c>
      <c r="BD111" s="3">
        <f t="shared" si="49"/>
        <v>-9.6302636463023394E-2</v>
      </c>
      <c r="BE111" s="3">
        <f t="shared" si="50"/>
        <v>-3.034347423196157E-2</v>
      </c>
      <c r="BF111" s="3">
        <f t="shared" si="53"/>
        <v>-5.4493456369892675E-2</v>
      </c>
      <c r="BG111" s="3">
        <f t="shared" si="46"/>
        <v>6.0447665400788804</v>
      </c>
      <c r="BH111" s="3">
        <f t="shared" si="54"/>
        <v>4.9717654570703091</v>
      </c>
      <c r="BI111" s="12">
        <f t="shared" si="58"/>
        <v>1.1110329190964729</v>
      </c>
      <c r="BJ111" s="12">
        <f t="shared" si="58"/>
        <v>1.5345329403179642</v>
      </c>
    </row>
    <row r="112" spans="1:62" x14ac:dyDescent="0.25">
      <c r="A112" s="2" t="str">
        <f>'Real GDP'!A112</f>
        <v>Q2/1986</v>
      </c>
      <c r="B112" s="3">
        <f>100*DataTransformed!C108</f>
        <v>2.9168141814693627</v>
      </c>
      <c r="C112" s="3">
        <f>100*DataTransformed!M108</f>
        <v>1.8140578639648908</v>
      </c>
      <c r="G112" s="3">
        <f t="shared" si="29"/>
        <v>0.15308336779891038</v>
      </c>
      <c r="H112" s="3">
        <f t="shared" si="30"/>
        <v>-0.44388514951962899</v>
      </c>
      <c r="L112" s="2">
        <v>1</v>
      </c>
      <c r="M112" s="3">
        <f t="shared" si="43"/>
        <v>0.58236968280967205</v>
      </c>
      <c r="N112" s="3">
        <f t="shared" si="33"/>
        <v>-0.36447527662315354</v>
      </c>
      <c r="O112" s="3">
        <f t="shared" si="34"/>
        <v>-0.52177309246597514</v>
      </c>
      <c r="P112" s="3">
        <f t="shared" si="35"/>
        <v>1.6198446192172495</v>
      </c>
      <c r="Q112" s="11">
        <v>0.13721866999999999</v>
      </c>
      <c r="R112" s="11">
        <v>0.22836291</v>
      </c>
      <c r="S112" s="11">
        <v>0.32968184</v>
      </c>
      <c r="T112" s="11">
        <v>0.11591857</v>
      </c>
      <c r="U112" s="11">
        <v>-0.14687782999999999</v>
      </c>
      <c r="W112" s="12">
        <f t="shared" si="36"/>
        <v>0.52708548999999993</v>
      </c>
      <c r="X112" s="3">
        <f t="shared" si="44"/>
        <v>-0.14835302772037604</v>
      </c>
      <c r="Y112" s="3">
        <f t="shared" si="47"/>
        <v>-0.36033995002310809</v>
      </c>
      <c r="Z112" s="3">
        <f t="shared" si="48"/>
        <v>-0.15822163148677032</v>
      </c>
      <c r="AA112" s="3">
        <f t="shared" si="51"/>
        <v>8.4916577045147712E-2</v>
      </c>
      <c r="AB112" s="3">
        <f t="shared" si="37"/>
        <v>1.285263631014933</v>
      </c>
      <c r="AC112" s="3">
        <f t="shared" si="52"/>
        <v>6.5727412990653808E-2</v>
      </c>
      <c r="AD112" s="12">
        <f t="shared" si="57"/>
        <v>4.4279488373582891</v>
      </c>
      <c r="AE112" s="12">
        <f t="shared" si="57"/>
        <v>4.887472060802506</v>
      </c>
      <c r="AQ112" s="2">
        <v>1</v>
      </c>
      <c r="AR112" s="3">
        <f t="shared" si="38"/>
        <v>-0.74791392870104534</v>
      </c>
      <c r="AS112" s="3">
        <f t="shared" si="39"/>
        <v>0.16969136709485894</v>
      </c>
      <c r="AT112" s="3">
        <f t="shared" si="40"/>
        <v>-0.24674106104598373</v>
      </c>
      <c r="AU112" s="3">
        <f t="shared" si="41"/>
        <v>-5.3950407919365596E-2</v>
      </c>
      <c r="AV112" s="11">
        <v>-2.2564054E-2</v>
      </c>
      <c r="AW112" s="11">
        <v>0.38815789000000001</v>
      </c>
      <c r="AX112" s="11">
        <v>0.15644459999999999</v>
      </c>
      <c r="AY112" s="11">
        <v>2.7187591000000001E-2</v>
      </c>
      <c r="AZ112" s="11">
        <v>-7.9313487000000002E-2</v>
      </c>
      <c r="BB112" s="12">
        <f t="shared" si="42"/>
        <v>0.49247659399999993</v>
      </c>
      <c r="BC112" s="3">
        <f t="shared" si="45"/>
        <v>-0.2887547484910668</v>
      </c>
      <c r="BD112" s="3">
        <f t="shared" si="49"/>
        <v>9.148001542017354E-3</v>
      </c>
      <c r="BE112" s="3">
        <f t="shared" si="50"/>
        <v>-6.8865993236857076E-2</v>
      </c>
      <c r="BF112" s="3">
        <f t="shared" si="53"/>
        <v>-2.9032660593195286E-2</v>
      </c>
      <c r="BG112" s="3">
        <f t="shared" si="46"/>
        <v>0.24883481540680874</v>
      </c>
      <c r="BH112" s="3">
        <f t="shared" si="54"/>
        <v>1.7795275404818436</v>
      </c>
      <c r="BI112" s="12">
        <f t="shared" si="58"/>
        <v>1.1061550721212703</v>
      </c>
      <c r="BJ112" s="12">
        <f t="shared" si="58"/>
        <v>1.5195142917689035</v>
      </c>
    </row>
    <row r="113" spans="1:62" x14ac:dyDescent="0.25">
      <c r="A113" s="2" t="str">
        <f>'Real GDP'!A113</f>
        <v>Q3/1986</v>
      </c>
      <c r="B113" s="3">
        <f>100*DataTransformed!C109</f>
        <v>1.7427834245651752</v>
      </c>
      <c r="C113" s="3">
        <f>100*DataTransformed!M109</f>
        <v>1.7990511669399467</v>
      </c>
      <c r="G113" s="3">
        <f t="shared" si="29"/>
        <v>-0.15907792689870298</v>
      </c>
      <c r="H113" s="3">
        <f t="shared" si="30"/>
        <v>-0.44855202762538954</v>
      </c>
      <c r="L113" s="2">
        <v>1</v>
      </c>
      <c r="M113" s="3">
        <f t="shared" si="43"/>
        <v>0.15308336779891038</v>
      </c>
      <c r="N113" s="3">
        <f t="shared" si="33"/>
        <v>0.58236968280967205</v>
      </c>
      <c r="O113" s="3">
        <f t="shared" si="34"/>
        <v>-0.36447527662315354</v>
      </c>
      <c r="P113" s="3">
        <f t="shared" si="35"/>
        <v>-0.52177309246597514</v>
      </c>
      <c r="Q113" s="11">
        <v>0.16386100000000001</v>
      </c>
      <c r="R113" s="11">
        <v>0.27123065000000002</v>
      </c>
      <c r="S113" s="11">
        <v>0.36075443000000001</v>
      </c>
      <c r="T113" s="11">
        <v>0.11634344000000001</v>
      </c>
      <c r="U113" s="11">
        <v>-6.8278141000000001E-2</v>
      </c>
      <c r="W113" s="12">
        <f t="shared" si="36"/>
        <v>0.68005037899999998</v>
      </c>
      <c r="X113" s="3">
        <f t="shared" si="44"/>
        <v>0.40869573362368017</v>
      </c>
      <c r="Y113" s="3">
        <f t="shared" si="47"/>
        <v>0.32972449617865468</v>
      </c>
      <c r="Z113" s="3">
        <f t="shared" si="48"/>
        <v>6.8548808133475553E-2</v>
      </c>
      <c r="AA113" s="3">
        <f t="shared" si="51"/>
        <v>0.22508969157491079</v>
      </c>
      <c r="AB113" s="3">
        <f t="shared" si="37"/>
        <v>4.5598580729635563</v>
      </c>
      <c r="AC113" s="3">
        <f t="shared" si="52"/>
        <v>2.087576278449792</v>
      </c>
      <c r="AD113" s="12">
        <f t="shared" si="57"/>
        <v>4.4267923713026818</v>
      </c>
      <c r="AE113" s="12">
        <f t="shared" si="57"/>
        <v>4.8680476142950262</v>
      </c>
      <c r="AQ113" s="2">
        <v>1</v>
      </c>
      <c r="AR113" s="3">
        <f t="shared" si="38"/>
        <v>-0.44388514951962899</v>
      </c>
      <c r="AS113" s="3">
        <f t="shared" si="39"/>
        <v>-0.74791392870104534</v>
      </c>
      <c r="AT113" s="3">
        <f t="shared" si="40"/>
        <v>0.16969136709485894</v>
      </c>
      <c r="AU113" s="3">
        <f t="shared" si="41"/>
        <v>-0.24674106104598373</v>
      </c>
      <c r="AV113" s="11">
        <v>-4.5489847E-2</v>
      </c>
      <c r="AW113" s="11">
        <v>0.38949647999999998</v>
      </c>
      <c r="AX113" s="11">
        <v>0.17216687</v>
      </c>
      <c r="AY113" s="11">
        <v>5.8483238E-2</v>
      </c>
      <c r="AZ113" s="11">
        <v>-8.1818310000000005E-2</v>
      </c>
      <c r="BB113" s="12">
        <f t="shared" si="42"/>
        <v>0.53832827800000005</v>
      </c>
      <c r="BC113" s="3">
        <f t="shared" si="45"/>
        <v>-0.31703551316528805</v>
      </c>
      <c r="BD113" s="3">
        <f t="shared" si="49"/>
        <v>-0.22747018988939402</v>
      </c>
      <c r="BE113" s="3">
        <f t="shared" si="50"/>
        <v>4.3182781815189406E-3</v>
      </c>
      <c r="BF113" s="3">
        <f t="shared" si="53"/>
        <v>-3.6867965105301534E-2</v>
      </c>
      <c r="BG113" s="3">
        <f t="shared" si="46"/>
        <v>0.17884544944623187</v>
      </c>
      <c r="BH113" s="3">
        <f t="shared" si="54"/>
        <v>1.7524491403349833</v>
      </c>
      <c r="BI113" s="12">
        <f t="shared" si="58"/>
        <v>1.085470787772568</v>
      </c>
      <c r="BJ113" s="12">
        <f t="shared" si="58"/>
        <v>1.5238972964753246</v>
      </c>
    </row>
    <row r="114" spans="1:62" x14ac:dyDescent="0.25">
      <c r="A114" s="2" t="str">
        <f>'Real GDP'!A114</f>
        <v>Q4/1986</v>
      </c>
      <c r="B114" s="3">
        <f>100*DataTransformed!C110</f>
        <v>6.9973539631053683</v>
      </c>
      <c r="C114" s="3">
        <f>100*DataTransformed!M110</f>
        <v>2.022110664642085</v>
      </c>
      <c r="G114" s="3">
        <f t="shared" si="29"/>
        <v>1.2380520313622667</v>
      </c>
      <c r="H114" s="3">
        <f t="shared" si="30"/>
        <v>-0.37918356603935771</v>
      </c>
      <c r="L114" s="2">
        <v>1</v>
      </c>
      <c r="M114" s="3">
        <f t="shared" si="43"/>
        <v>-0.15907792689870298</v>
      </c>
      <c r="N114" s="3">
        <f t="shared" si="33"/>
        <v>0.15308336779891038</v>
      </c>
      <c r="O114" s="3">
        <f t="shared" si="34"/>
        <v>0.58236968280967205</v>
      </c>
      <c r="P114" s="3">
        <f t="shared" si="35"/>
        <v>-0.36447527662315354</v>
      </c>
      <c r="Q114" s="11">
        <v>0.12987581000000001</v>
      </c>
      <c r="R114" s="11">
        <v>0.23401100999999999</v>
      </c>
      <c r="S114" s="11">
        <v>0.35031973999999999</v>
      </c>
      <c r="T114" s="11">
        <v>9.6428895000000001E-2</v>
      </c>
      <c r="U114" s="11">
        <v>-7.6418076000000001E-2</v>
      </c>
      <c r="W114" s="12">
        <f t="shared" si="36"/>
        <v>0.60434156900000002</v>
      </c>
      <c r="X114" s="3">
        <f t="shared" si="44"/>
        <v>0.23028771364731335</v>
      </c>
      <c r="Y114" s="3">
        <f t="shared" si="47"/>
        <v>0.42257789915382971</v>
      </c>
      <c r="Z114" s="3">
        <f t="shared" si="48"/>
        <v>0.28464701485892613</v>
      </c>
      <c r="AA114" s="3">
        <f t="shared" si="51"/>
        <v>6.2705941187513312E-2</v>
      </c>
      <c r="AB114" s="3">
        <f t="shared" si="37"/>
        <v>14.365435505236745</v>
      </c>
      <c r="AC114" s="3">
        <f t="shared" si="52"/>
        <v>19.540351714079847</v>
      </c>
      <c r="AD114" s="12">
        <f t="shared" si="57"/>
        <v>4.477077092925648</v>
      </c>
      <c r="AE114" s="12">
        <f t="shared" si="57"/>
        <v>4.9289040900098415</v>
      </c>
      <c r="AQ114" s="2">
        <v>1</v>
      </c>
      <c r="AR114" s="3">
        <f t="shared" si="38"/>
        <v>-0.44855202762538954</v>
      </c>
      <c r="AS114" s="3">
        <f t="shared" si="39"/>
        <v>-0.44388514951962899</v>
      </c>
      <c r="AT114" s="3">
        <f t="shared" si="40"/>
        <v>-0.74791392870104534</v>
      </c>
      <c r="AU114" s="3">
        <f t="shared" si="41"/>
        <v>0.16969136709485894</v>
      </c>
      <c r="AV114" s="11">
        <v>-5.8062717999999999E-2</v>
      </c>
      <c r="AW114" s="11">
        <v>0.39667121999999999</v>
      </c>
      <c r="AX114" s="11">
        <v>0.17500861000000001</v>
      </c>
      <c r="AY114" s="11">
        <v>4.3648030999999997E-2</v>
      </c>
      <c r="AZ114" s="11">
        <v>-7.7518881999999997E-2</v>
      </c>
      <c r="BB114" s="12">
        <f t="shared" si="42"/>
        <v>0.53780897900000002</v>
      </c>
      <c r="BC114" s="3">
        <f t="shared" si="45"/>
        <v>-0.35947337645622945</v>
      </c>
      <c r="BD114" s="3">
        <f t="shared" si="49"/>
        <v>-0.30302066941817912</v>
      </c>
      <c r="BE114" s="3">
        <f t="shared" si="50"/>
        <v>-0.18982531610596956</v>
      </c>
      <c r="BF114" s="3">
        <f t="shared" si="53"/>
        <v>-3.7605158107692591E-2</v>
      </c>
      <c r="BG114" s="3">
        <f t="shared" si="46"/>
        <v>4.0169730384821776E-3</v>
      </c>
      <c r="BH114" s="3">
        <f t="shared" si="54"/>
        <v>1.206418903626048</v>
      </c>
      <c r="BI114" s="12">
        <f t="shared" si="58"/>
        <v>1.048677366509557</v>
      </c>
      <c r="BJ114" s="12">
        <f t="shared" si="58"/>
        <v>1.5079340194875839</v>
      </c>
    </row>
    <row r="115" spans="1:62" x14ac:dyDescent="0.25">
      <c r="A115" s="2" t="str">
        <f>'Real GDP'!A115</f>
        <v>Q1/1987</v>
      </c>
      <c r="B115" s="3">
        <f>100*DataTransformed!C111</f>
        <v>3.5528107618887361</v>
      </c>
      <c r="C115" s="3">
        <f>100*DataTransformed!M111</f>
        <v>2.6100480082938304</v>
      </c>
      <c r="G115" s="3">
        <f t="shared" si="29"/>
        <v>0.32218755420922324</v>
      </c>
      <c r="H115" s="3">
        <f t="shared" si="30"/>
        <v>-0.19634307075338309</v>
      </c>
      <c r="L115" s="2">
        <v>1</v>
      </c>
      <c r="M115" s="3">
        <f t="shared" si="43"/>
        <v>1.2380520313622667</v>
      </c>
      <c r="N115" s="3">
        <f t="shared" si="33"/>
        <v>-0.15907792689870298</v>
      </c>
      <c r="O115" s="3">
        <f t="shared" si="34"/>
        <v>0.15308336779891038</v>
      </c>
      <c r="P115" s="3">
        <f t="shared" si="35"/>
        <v>0.58236968280967205</v>
      </c>
      <c r="Q115" s="11">
        <v>0.11477202</v>
      </c>
      <c r="R115" s="11">
        <v>0.22741094000000001</v>
      </c>
      <c r="S115" s="11">
        <v>0.33226625999999998</v>
      </c>
      <c r="T115" s="11">
        <v>9.2350695999999996E-2</v>
      </c>
      <c r="U115" s="11">
        <v>-0.10090928</v>
      </c>
      <c r="W115" s="12">
        <f t="shared" si="36"/>
        <v>0.55111861600000001</v>
      </c>
      <c r="X115" s="3">
        <f t="shared" si="44"/>
        <v>0.29883321857791811</v>
      </c>
      <c r="Y115" s="3">
        <f t="shared" si="47"/>
        <v>9.8295621788988041E-2</v>
      </c>
      <c r="Z115" s="3">
        <f t="shared" si="48"/>
        <v>0.40396300098947668</v>
      </c>
      <c r="AA115" s="3">
        <f t="shared" si="51"/>
        <v>0.20819160313186019</v>
      </c>
      <c r="AB115" s="3">
        <f t="shared" si="37"/>
        <v>7.7149990532205887E-3</v>
      </c>
      <c r="AC115" s="3">
        <f t="shared" si="52"/>
        <v>0.18381446947667426</v>
      </c>
      <c r="AD115" s="12">
        <f t="shared" si="57"/>
        <v>4.3969820406973739</v>
      </c>
      <c r="AE115" s="12">
        <f t="shared" si="57"/>
        <v>4.871490806496892</v>
      </c>
      <c r="AQ115" s="2">
        <v>1</v>
      </c>
      <c r="AR115" s="3">
        <f t="shared" si="38"/>
        <v>-0.37918356603935771</v>
      </c>
      <c r="AS115" s="3">
        <f t="shared" si="39"/>
        <v>-0.44855202762538954</v>
      </c>
      <c r="AT115" s="3">
        <f t="shared" si="40"/>
        <v>-0.44388514951962899</v>
      </c>
      <c r="AU115" s="3">
        <f t="shared" si="41"/>
        <v>-0.74791392870104534</v>
      </c>
      <c r="AV115" s="11">
        <v>-4.4536487999999999E-2</v>
      </c>
      <c r="AW115" s="11">
        <v>0.37599262</v>
      </c>
      <c r="AX115" s="11">
        <v>0.19020266999999999</v>
      </c>
      <c r="AY115" s="11">
        <v>1.9318469000000001E-2</v>
      </c>
      <c r="AZ115" s="11">
        <v>-9.8578722999999993E-2</v>
      </c>
      <c r="BB115" s="12">
        <f t="shared" si="42"/>
        <v>0.48693503600000004</v>
      </c>
      <c r="BC115" s="3">
        <f t="shared" si="45"/>
        <v>-0.20726928523963717</v>
      </c>
      <c r="BD115" s="3">
        <f t="shared" si="49"/>
        <v>-0.24055318884535254</v>
      </c>
      <c r="BE115" s="3">
        <f t="shared" si="50"/>
        <v>-0.18286513025837786</v>
      </c>
      <c r="BF115" s="3">
        <f t="shared" si="53"/>
        <v>-8.0363615377580133E-2</v>
      </c>
      <c r="BG115" s="3">
        <f t="shared" si="46"/>
        <v>1.234402398602103E-3</v>
      </c>
      <c r="BH115" s="3">
        <f t="shared" si="54"/>
        <v>0.13908472741706188</v>
      </c>
      <c r="BI115" s="12">
        <f t="shared" si="58"/>
        <v>1.048690826015251</v>
      </c>
      <c r="BJ115" s="12">
        <f t="shared" si="58"/>
        <v>1.5067154483839522</v>
      </c>
    </row>
    <row r="116" spans="1:62" x14ac:dyDescent="0.25">
      <c r="A116" s="2" t="str">
        <f>'Real GDP'!A116</f>
        <v>Q2/1987</v>
      </c>
      <c r="B116" s="3">
        <f>100*DataTransformed!C112</f>
        <v>5.7370712868191731</v>
      </c>
      <c r="C116" s="3">
        <f>100*DataTransformed!M112</f>
        <v>2.8287410095458654</v>
      </c>
      <c r="G116" s="3">
        <f t="shared" si="29"/>
        <v>0.90295734189104526</v>
      </c>
      <c r="H116" s="3">
        <f t="shared" si="30"/>
        <v>-0.12833253001082512</v>
      </c>
      <c r="L116" s="2">
        <v>1</v>
      </c>
      <c r="M116" s="3">
        <f t="shared" si="43"/>
        <v>0.32218755420922324</v>
      </c>
      <c r="N116" s="3">
        <f t="shared" si="33"/>
        <v>1.2380520313622667</v>
      </c>
      <c r="O116" s="3">
        <f t="shared" si="34"/>
        <v>-0.15907792689870298</v>
      </c>
      <c r="P116" s="3">
        <f t="shared" si="35"/>
        <v>0.15308336779891038</v>
      </c>
      <c r="Q116" s="11">
        <v>0.12535075000000001</v>
      </c>
      <c r="R116" s="11">
        <v>0.27499670999999998</v>
      </c>
      <c r="S116" s="11">
        <v>0.34074136999999999</v>
      </c>
      <c r="T116" s="11">
        <v>9.0449036999999996E-2</v>
      </c>
      <c r="U116" s="11">
        <v>-6.8771337000000002E-2</v>
      </c>
      <c r="W116" s="12">
        <f t="shared" si="36"/>
        <v>0.63741577999999988</v>
      </c>
      <c r="X116" s="3">
        <f t="shared" si="44"/>
        <v>0.61089061953620682</v>
      </c>
      <c r="Y116" s="3">
        <f t="shared" si="47"/>
        <v>0.56395439159427729</v>
      </c>
      <c r="Z116" s="3">
        <f t="shared" si="48"/>
        <v>0.20651435455901457</v>
      </c>
      <c r="AA116" s="3">
        <f t="shared" si="51"/>
        <v>0.46297181626593747</v>
      </c>
      <c r="AB116" s="3">
        <f t="shared" si="37"/>
        <v>1.2066046548439795</v>
      </c>
      <c r="AC116" s="3">
        <f t="shared" si="52"/>
        <v>2.738278532662112</v>
      </c>
      <c r="AD116" s="12">
        <f t="shared" si="57"/>
        <v>3.654725945237133</v>
      </c>
      <c r="AE116" s="12">
        <f t="shared" si="57"/>
        <v>4.1819358920848355</v>
      </c>
      <c r="AQ116" s="2">
        <v>1</v>
      </c>
      <c r="AR116" s="3">
        <f t="shared" si="38"/>
        <v>-0.19634307075338309</v>
      </c>
      <c r="AS116" s="3">
        <f t="shared" si="39"/>
        <v>-0.37918356603935771</v>
      </c>
      <c r="AT116" s="3">
        <f t="shared" si="40"/>
        <v>-0.44855202762538954</v>
      </c>
      <c r="AU116" s="3">
        <f t="shared" si="41"/>
        <v>-0.44388514951962899</v>
      </c>
      <c r="AV116" s="11">
        <v>-6.0606780999999998E-2</v>
      </c>
      <c r="AW116" s="11">
        <v>0.36335039000000002</v>
      </c>
      <c r="AX116" s="11">
        <v>0.17458291000000001</v>
      </c>
      <c r="AY116" s="11">
        <v>1.3953083E-2</v>
      </c>
      <c r="AZ116" s="11">
        <v>-0.10234098</v>
      </c>
      <c r="BB116" s="12">
        <f t="shared" si="42"/>
        <v>0.44954540300000001</v>
      </c>
      <c r="BC116" s="3">
        <f t="shared" si="45"/>
        <v>-0.15897812517735757</v>
      </c>
      <c r="BD116" s="3">
        <f t="shared" si="49"/>
        <v>-0.15949764352584483</v>
      </c>
      <c r="BE116" s="3">
        <f t="shared" si="50"/>
        <v>-0.20156311311952921</v>
      </c>
      <c r="BF116" s="3">
        <f t="shared" si="53"/>
        <v>-0.1511086223525166</v>
      </c>
      <c r="BG116" s="3">
        <f t="shared" si="46"/>
        <v>9.710764768912682E-3</v>
      </c>
      <c r="BH116" s="3">
        <f t="shared" si="54"/>
        <v>5.3638391210883724E-3</v>
      </c>
      <c r="BI116" s="12">
        <f t="shared" si="58"/>
        <v>0.98675758251938939</v>
      </c>
      <c r="BJ116" s="12">
        <f t="shared" si="58"/>
        <v>1.4783452018642755</v>
      </c>
    </row>
    <row r="117" spans="1:62" x14ac:dyDescent="0.25">
      <c r="A117" s="2" t="str">
        <f>'Real GDP'!A117</f>
        <v>Q3/1987</v>
      </c>
      <c r="B117" s="3">
        <f>100*DataTransformed!C113</f>
        <v>9.5558860365919429</v>
      </c>
      <c r="C117" s="3">
        <f>100*DataTransformed!M113</f>
        <v>2.4029413437851588</v>
      </c>
      <c r="G117" s="3">
        <f t="shared" si="29"/>
        <v>1.9183363253538237</v>
      </c>
      <c r="H117" s="3">
        <f t="shared" si="30"/>
        <v>-0.26075041878913208</v>
      </c>
      <c r="L117" s="2">
        <v>1</v>
      </c>
      <c r="M117" s="3">
        <f t="shared" si="43"/>
        <v>0.90295734189104526</v>
      </c>
      <c r="N117" s="3">
        <f t="shared" si="33"/>
        <v>0.32218755420922324</v>
      </c>
      <c r="O117" s="3">
        <f t="shared" si="34"/>
        <v>1.2380520313622667</v>
      </c>
      <c r="P117" s="3">
        <f t="shared" si="35"/>
        <v>-0.15907792689870298</v>
      </c>
      <c r="Q117" s="11">
        <v>0.11794134000000001</v>
      </c>
      <c r="R117" s="11">
        <v>0.28469522000000003</v>
      </c>
      <c r="S117" s="11">
        <v>0.31648201999999998</v>
      </c>
      <c r="T117" s="11">
        <v>9.6896461000000003E-2</v>
      </c>
      <c r="U117" s="11">
        <v>-4.7562040999999999E-2</v>
      </c>
      <c r="W117" s="12">
        <f t="shared" si="36"/>
        <v>0.65051166000000005</v>
      </c>
      <c r="X117" s="3">
        <f t="shared" si="44"/>
        <v>0.60450447832949661</v>
      </c>
      <c r="Y117" s="3">
        <f t="shared" si="47"/>
        <v>0.52604690487314154</v>
      </c>
      <c r="Z117" s="3">
        <f t="shared" si="48"/>
        <v>0.47270102005798997</v>
      </c>
      <c r="AA117" s="3">
        <f t="shared" si="51"/>
        <v>0.24700015822486412</v>
      </c>
      <c r="AB117" s="3">
        <f t="shared" si="37"/>
        <v>24.41633147583515</v>
      </c>
      <c r="AC117" s="3">
        <f t="shared" si="52"/>
        <v>39.51195013558965</v>
      </c>
      <c r="AD117" s="12">
        <f t="shared" si="57"/>
        <v>3.3235822435716691</v>
      </c>
      <c r="AE117" s="12">
        <f t="shared" si="57"/>
        <v>3.7629977209030403</v>
      </c>
      <c r="AQ117" s="2">
        <v>1</v>
      </c>
      <c r="AR117" s="3">
        <f t="shared" si="38"/>
        <v>-0.12833253001082512</v>
      </c>
      <c r="AS117" s="3">
        <f t="shared" si="39"/>
        <v>-0.19634307075338309</v>
      </c>
      <c r="AT117" s="3">
        <f t="shared" si="40"/>
        <v>-0.37918356603935771</v>
      </c>
      <c r="AU117" s="3">
        <f t="shared" si="41"/>
        <v>-0.44855202762538954</v>
      </c>
      <c r="AV117" s="11">
        <v>-6.8141276000000001E-2</v>
      </c>
      <c r="AW117" s="11">
        <v>0.35769611000000001</v>
      </c>
      <c r="AX117" s="11">
        <v>0.19439159</v>
      </c>
      <c r="AY117" s="11">
        <v>3.2751926000000001E-2</v>
      </c>
      <c r="AZ117" s="11">
        <v>-0.12536995000000001</v>
      </c>
      <c r="BB117" s="12">
        <f t="shared" si="42"/>
        <v>0.45946967599999994</v>
      </c>
      <c r="BC117" s="3">
        <f t="shared" si="45"/>
        <v>-0.10839681130010648</v>
      </c>
      <c r="BD117" s="3">
        <f t="shared" si="49"/>
        <v>-0.11203521511613689</v>
      </c>
      <c r="BE117" s="3">
        <f t="shared" si="50"/>
        <v>-0.10703715621814816</v>
      </c>
      <c r="BF117" s="3">
        <f t="shared" si="53"/>
        <v>-0.16103493657789719</v>
      </c>
      <c r="BG117" s="3">
        <f t="shared" si="46"/>
        <v>0.24000638621727061</v>
      </c>
      <c r="BH117" s="3">
        <f t="shared" si="54"/>
        <v>0.102811690748252</v>
      </c>
      <c r="BI117" s="12">
        <f t="shared" si="58"/>
        <v>0.97693713243062685</v>
      </c>
      <c r="BJ117" s="12">
        <f t="shared" si="58"/>
        <v>1.4053662228636163</v>
      </c>
    </row>
    <row r="118" spans="1:62" x14ac:dyDescent="0.25">
      <c r="A118" s="2" t="str">
        <f>'Real GDP'!A118</f>
        <v>Q4/1987</v>
      </c>
      <c r="B118" s="3">
        <f>100*DataTransformed!C114</f>
        <v>4.5014058013880032</v>
      </c>
      <c r="C118" s="3">
        <f>100*DataTransformed!M114</f>
        <v>3.0656155781045413</v>
      </c>
      <c r="G118" s="3">
        <f t="shared" si="29"/>
        <v>0.57440808074351291</v>
      </c>
      <c r="H118" s="3">
        <f t="shared" si="30"/>
        <v>-5.4667769805401015E-2</v>
      </c>
      <c r="L118" s="2">
        <v>1</v>
      </c>
      <c r="M118" s="3">
        <f t="shared" si="43"/>
        <v>1.9183363253538237</v>
      </c>
      <c r="N118" s="3">
        <f t="shared" si="33"/>
        <v>0.90295734189104526</v>
      </c>
      <c r="O118" s="3">
        <f t="shared" si="34"/>
        <v>0.32218755420922324</v>
      </c>
      <c r="P118" s="3">
        <f t="shared" si="35"/>
        <v>1.2380520313622667</v>
      </c>
      <c r="Q118" s="11">
        <v>9.8319743000000001E-2</v>
      </c>
      <c r="R118" s="11">
        <v>0.33290286000000002</v>
      </c>
      <c r="S118" s="11">
        <v>0.31239885000000001</v>
      </c>
      <c r="T118" s="11">
        <v>4.7529292000000001E-2</v>
      </c>
      <c r="U118" s="11">
        <v>-2.5838201000000002E-2</v>
      </c>
      <c r="W118" s="12">
        <f t="shared" si="36"/>
        <v>0.66699280100000002</v>
      </c>
      <c r="X118" s="3">
        <f t="shared" si="44"/>
        <v>1.0023465364659772</v>
      </c>
      <c r="Y118" s="3">
        <f t="shared" si="47"/>
        <v>0.54814519128984385</v>
      </c>
      <c r="Z118" s="3">
        <f t="shared" si="48"/>
        <v>0.42216668530597323</v>
      </c>
      <c r="AA118" s="3">
        <f t="shared" si="51"/>
        <v>0.3123189364522394</v>
      </c>
      <c r="AB118" s="3">
        <f t="shared" si="37"/>
        <v>2.5903799673098287</v>
      </c>
      <c r="AC118" s="3">
        <f t="shared" si="52"/>
        <v>0.97162550918990753</v>
      </c>
      <c r="AD118" s="12">
        <f t="shared" si="57"/>
        <v>3.3305249934400849</v>
      </c>
      <c r="AE118" s="12">
        <f t="shared" si="57"/>
        <v>3.7590732494095724</v>
      </c>
      <c r="AQ118" s="2">
        <v>1</v>
      </c>
      <c r="AR118" s="3">
        <f t="shared" si="38"/>
        <v>-0.26075041878913208</v>
      </c>
      <c r="AS118" s="3">
        <f t="shared" si="39"/>
        <v>-0.12833253001082512</v>
      </c>
      <c r="AT118" s="3">
        <f t="shared" si="40"/>
        <v>-0.19634307075338309</v>
      </c>
      <c r="AU118" s="3">
        <f t="shared" si="41"/>
        <v>-0.37918356603935771</v>
      </c>
      <c r="AV118" s="11">
        <v>-5.1717964999999998E-2</v>
      </c>
      <c r="AW118" s="11">
        <v>0.36027225000000002</v>
      </c>
      <c r="AX118" s="11">
        <v>0.19503369000000001</v>
      </c>
      <c r="AY118" s="11">
        <v>2.4280960000000001E-2</v>
      </c>
      <c r="AZ118" s="11">
        <v>-0.10935681999999999</v>
      </c>
      <c r="BB118" s="12">
        <f t="shared" si="42"/>
        <v>0.47023007999999999</v>
      </c>
      <c r="BC118" s="3">
        <f t="shared" si="45"/>
        <v>-0.13398936120956578</v>
      </c>
      <c r="BD118" s="3">
        <f t="shared" si="49"/>
        <v>-9.0753547304730717E-2</v>
      </c>
      <c r="BE118" s="3">
        <f t="shared" si="50"/>
        <v>-9.3003257240323794E-2</v>
      </c>
      <c r="BF118" s="3">
        <f t="shared" si="53"/>
        <v>-8.1743239999942763E-2</v>
      </c>
      <c r="BG118" s="3">
        <f t="shared" si="46"/>
        <v>6.5057916554710937E-2</v>
      </c>
      <c r="BH118" s="3">
        <f t="shared" si="54"/>
        <v>7.5800021419151434E-3</v>
      </c>
      <c r="BI118" s="12">
        <f t="shared" si="58"/>
        <v>0.96894306426019938</v>
      </c>
      <c r="BJ118" s="12">
        <f t="shared" si="58"/>
        <v>1.3946211239046447</v>
      </c>
    </row>
    <row r="119" spans="1:62" x14ac:dyDescent="0.25">
      <c r="A119" s="2" t="str">
        <f>'Real GDP'!A119</f>
        <v>Q1/1988</v>
      </c>
      <c r="B119" s="3">
        <f>100*DataTransformed!C115</f>
        <v>7.1700421239064838</v>
      </c>
      <c r="C119" s="3">
        <f>100*DataTransformed!M115</f>
        <v>3.1898474947698929</v>
      </c>
      <c r="G119" s="3">
        <f t="shared" si="29"/>
        <v>1.2839678300222377</v>
      </c>
      <c r="H119" s="3">
        <f t="shared" si="30"/>
        <v>-1.6033338060794176E-2</v>
      </c>
      <c r="L119" s="2">
        <v>1</v>
      </c>
      <c r="M119" s="3">
        <f t="shared" si="43"/>
        <v>0.57440808074351291</v>
      </c>
      <c r="N119" s="3">
        <f t="shared" si="33"/>
        <v>1.9183363253538237</v>
      </c>
      <c r="O119" s="3">
        <f t="shared" si="34"/>
        <v>0.90295734189104526</v>
      </c>
      <c r="P119" s="3">
        <f t="shared" si="35"/>
        <v>0.32218755420922324</v>
      </c>
      <c r="Q119" s="11">
        <v>7.4381046000000006E-2</v>
      </c>
      <c r="R119" s="11">
        <v>0.29407512000000002</v>
      </c>
      <c r="S119" s="11">
        <v>0.29597202</v>
      </c>
      <c r="T119" s="11">
        <v>7.8191575000000004E-4</v>
      </c>
      <c r="U119" s="11">
        <v>-5.4480691999999997E-2</v>
      </c>
      <c r="W119" s="12">
        <f t="shared" si="36"/>
        <v>0.53634836374999995</v>
      </c>
      <c r="X119" s="3">
        <f t="shared" si="44"/>
        <v>0.79422708418806343</v>
      </c>
      <c r="Y119" s="3">
        <f t="shared" si="47"/>
        <v>1.0658820100353057</v>
      </c>
      <c r="Z119" s="3">
        <f t="shared" si="48"/>
        <v>0.53747992742718997</v>
      </c>
      <c r="AA119" s="3">
        <f t="shared" si="51"/>
        <v>0.45378834196313689</v>
      </c>
      <c r="AB119" s="3">
        <f t="shared" si="37"/>
        <v>3.3926051665932913</v>
      </c>
      <c r="AC119" s="3">
        <f t="shared" si="52"/>
        <v>9.7486581143888476</v>
      </c>
      <c r="AD119" s="12">
        <f t="shared" si="57"/>
        <v>3.2255067084302222</v>
      </c>
      <c r="AE119" s="12">
        <f t="shared" si="57"/>
        <v>3.6161711449171334</v>
      </c>
      <c r="AQ119" s="2">
        <v>1</v>
      </c>
      <c r="AR119" s="3">
        <f t="shared" si="38"/>
        <v>-5.4667769805401015E-2</v>
      </c>
      <c r="AS119" s="3">
        <f t="shared" si="39"/>
        <v>-0.26075041878913208</v>
      </c>
      <c r="AT119" s="3">
        <f t="shared" si="40"/>
        <v>-0.12833253001082512</v>
      </c>
      <c r="AU119" s="3">
        <f t="shared" si="41"/>
        <v>-0.19634307075338309</v>
      </c>
      <c r="AV119" s="11">
        <v>-7.2128995000000001E-2</v>
      </c>
      <c r="AW119" s="11">
        <v>0.38244105</v>
      </c>
      <c r="AX119" s="11">
        <v>0.23296196999999999</v>
      </c>
      <c r="AY119" s="11">
        <v>2.5638298E-2</v>
      </c>
      <c r="AZ119" s="11">
        <v>-0.10372546000000001</v>
      </c>
      <c r="BB119" s="12">
        <f t="shared" si="42"/>
        <v>0.53731585799999992</v>
      </c>
      <c r="BC119" s="3">
        <f t="shared" si="45"/>
        <v>-0.13670557784078133</v>
      </c>
      <c r="BD119" s="3">
        <f t="shared" si="49"/>
        <v>-0.13249031316578944</v>
      </c>
      <c r="BE119" s="3">
        <f t="shared" si="50"/>
        <v>-0.10126251190227004</v>
      </c>
      <c r="BF119" s="3">
        <f t="shared" si="53"/>
        <v>-9.6083277365666644E-2</v>
      </c>
      <c r="BG119" s="3">
        <f t="shared" si="46"/>
        <v>0.15056778481571181</v>
      </c>
      <c r="BH119" s="3">
        <f t="shared" si="54"/>
        <v>6.6258153332600017E-2</v>
      </c>
      <c r="BI119" s="12">
        <f t="shared" si="58"/>
        <v>0.97108178060757422</v>
      </c>
      <c r="BJ119" s="12">
        <f t="shared" si="58"/>
        <v>1.3730073792742858</v>
      </c>
    </row>
    <row r="120" spans="1:62" x14ac:dyDescent="0.25">
      <c r="A120" s="2" t="str">
        <f>'Real GDP'!A120</f>
        <v>Q2/1988</v>
      </c>
      <c r="B120" s="3">
        <f>100*DataTransformed!C116</f>
        <v>2.3865834651626727</v>
      </c>
      <c r="C120" s="3">
        <f>100*DataTransformed!M116</f>
        <v>3.2857669222995156</v>
      </c>
      <c r="G120" s="3">
        <f t="shared" si="29"/>
        <v>1.2101109951429521E-2</v>
      </c>
      <c r="H120" s="3">
        <f t="shared" si="30"/>
        <v>1.3796295702785342E-2</v>
      </c>
      <c r="L120" s="2">
        <v>1</v>
      </c>
      <c r="M120" s="3">
        <f t="shared" si="43"/>
        <v>1.2839678300222377</v>
      </c>
      <c r="N120" s="3">
        <f t="shared" si="33"/>
        <v>0.57440808074351291</v>
      </c>
      <c r="O120" s="3">
        <f t="shared" si="34"/>
        <v>1.9183363253538237</v>
      </c>
      <c r="P120" s="3">
        <f t="shared" si="35"/>
        <v>0.90295734189104526</v>
      </c>
      <c r="Q120" s="11">
        <v>5.2268046999999998E-2</v>
      </c>
      <c r="R120" s="11">
        <v>0.31583812</v>
      </c>
      <c r="S120" s="11">
        <v>0.28373131000000001</v>
      </c>
      <c r="T120" s="11">
        <v>9.5110847999999998E-3</v>
      </c>
      <c r="U120" s="11">
        <v>7.5371177999999997E-3</v>
      </c>
      <c r="W120" s="12">
        <f t="shared" si="36"/>
        <v>0.61661763260000002</v>
      </c>
      <c r="X120" s="3">
        <f t="shared" si="44"/>
        <v>0.64582274511821403</v>
      </c>
      <c r="Y120" s="3">
        <f t="shared" si="47"/>
        <v>0.43025842760572208</v>
      </c>
      <c r="Z120" s="3">
        <f t="shared" si="48"/>
        <v>0.83413319192449875</v>
      </c>
      <c r="AA120" s="3">
        <f t="shared" si="51"/>
        <v>0.46006525406967058</v>
      </c>
      <c r="AB120" s="3">
        <f t="shared" si="37"/>
        <v>5.6806484140148807</v>
      </c>
      <c r="AC120" s="3">
        <f t="shared" si="52"/>
        <v>2.8384898778368428</v>
      </c>
      <c r="AD120" s="12">
        <f t="shared" si="57"/>
        <v>2.8917101788137294</v>
      </c>
      <c r="AE120" s="12">
        <f t="shared" si="57"/>
        <v>3.1003983406594018</v>
      </c>
      <c r="AQ120" s="2">
        <v>1</v>
      </c>
      <c r="AR120" s="3">
        <f t="shared" si="38"/>
        <v>-1.6033338060794176E-2</v>
      </c>
      <c r="AS120" s="3">
        <f t="shared" si="39"/>
        <v>-5.4667769805401015E-2</v>
      </c>
      <c r="AT120" s="3">
        <f t="shared" si="40"/>
        <v>-0.26075041878913208</v>
      </c>
      <c r="AU120" s="3">
        <f t="shared" si="41"/>
        <v>-0.12833253001082512</v>
      </c>
      <c r="AV120" s="11">
        <v>-4.4424340999999999E-2</v>
      </c>
      <c r="AW120" s="11">
        <v>0.38503601999999998</v>
      </c>
      <c r="AX120" s="11">
        <v>0.22899476999999999</v>
      </c>
      <c r="AY120" s="11">
        <v>1.6250000000000001E-2</v>
      </c>
      <c r="AZ120" s="11">
        <v>-8.3963818999999995E-2</v>
      </c>
      <c r="BB120" s="12">
        <f t="shared" si="42"/>
        <v>0.54631697099999998</v>
      </c>
      <c r="BC120" s="3">
        <f t="shared" si="45"/>
        <v>-5.6578292030925861E-2</v>
      </c>
      <c r="BD120" s="3">
        <f t="shared" si="49"/>
        <v>-0.1305201773118618</v>
      </c>
      <c r="BE120" s="3">
        <f t="shared" si="50"/>
        <v>-0.11788022086895183</v>
      </c>
      <c r="BF120" s="3">
        <f t="shared" si="53"/>
        <v>-0.10946537042648392</v>
      </c>
      <c r="BG120" s="3">
        <f t="shared" si="46"/>
        <v>5.1209323784129852E-2</v>
      </c>
      <c r="BH120" s="3">
        <f t="shared" si="54"/>
        <v>0.15709898576908163</v>
      </c>
      <c r="BI120" s="12">
        <f t="shared" si="58"/>
        <v>0.96641852314576326</v>
      </c>
      <c r="BJ120" s="12">
        <f t="shared" si="58"/>
        <v>1.3695379400856635</v>
      </c>
    </row>
    <row r="121" spans="1:62" x14ac:dyDescent="0.25">
      <c r="A121" s="2" t="str">
        <f>'Real GDP'!A121</f>
        <v>Q3/1988</v>
      </c>
      <c r="B121" s="3">
        <f>100*DataTransformed!C117</f>
        <v>6.0715216512388537</v>
      </c>
      <c r="C121" s="3">
        <f>100*DataTransformed!M117</f>
        <v>4.8497732934812632</v>
      </c>
      <c r="G121" s="3">
        <f t="shared" si="29"/>
        <v>0.99188385267908963</v>
      </c>
      <c r="H121" s="3">
        <f t="shared" si="30"/>
        <v>0.50018094642277133</v>
      </c>
      <c r="L121" s="2">
        <v>1</v>
      </c>
      <c r="M121" s="3">
        <f t="shared" si="43"/>
        <v>1.2101109951429521E-2</v>
      </c>
      <c r="N121" s="3">
        <f t="shared" si="33"/>
        <v>1.2839678300222377</v>
      </c>
      <c r="O121" s="3">
        <f t="shared" si="34"/>
        <v>0.57440808074351291</v>
      </c>
      <c r="P121" s="3">
        <f t="shared" si="35"/>
        <v>1.9183363253538237</v>
      </c>
      <c r="Q121" s="11">
        <v>3.9620371000000001E-2</v>
      </c>
      <c r="R121" s="11">
        <v>0.3017668</v>
      </c>
      <c r="S121" s="11">
        <v>0.31561128999999999</v>
      </c>
      <c r="T121" s="11">
        <v>1.8928371999999999E-2</v>
      </c>
      <c r="U121" s="11">
        <v>4.5461560999999998E-2</v>
      </c>
      <c r="W121" s="12">
        <f t="shared" si="36"/>
        <v>0.68176802299999995</v>
      </c>
      <c r="X121" s="3">
        <f t="shared" si="44"/>
        <v>0.54659000108401812</v>
      </c>
      <c r="Y121" s="3">
        <f t="shared" si="47"/>
        <v>0.64046733391141053</v>
      </c>
      <c r="Z121" s="3">
        <f t="shared" si="48"/>
        <v>0.33191518740626247</v>
      </c>
      <c r="AA121" s="3">
        <f t="shared" si="51"/>
        <v>0.70705984404009914</v>
      </c>
      <c r="AB121" s="3">
        <f t="shared" si="37"/>
        <v>2.8047505369172736</v>
      </c>
      <c r="AC121" s="3">
        <f t="shared" si="52"/>
        <v>1.1475035332537766</v>
      </c>
      <c r="AD121" s="12">
        <f t="shared" si="57"/>
        <v>2.8324064811737801</v>
      </c>
      <c r="AE121" s="12">
        <f t="shared" si="57"/>
        <v>3.023711022110076</v>
      </c>
      <c r="AQ121" s="2">
        <v>1</v>
      </c>
      <c r="AR121" s="3">
        <f t="shared" si="38"/>
        <v>1.3796295702785342E-2</v>
      </c>
      <c r="AS121" s="3">
        <f t="shared" si="39"/>
        <v>-1.6033338060794176E-2</v>
      </c>
      <c r="AT121" s="3">
        <f t="shared" si="40"/>
        <v>-5.4667769805401015E-2</v>
      </c>
      <c r="AU121" s="3">
        <f t="shared" si="41"/>
        <v>-0.26075041878913208</v>
      </c>
      <c r="AV121" s="11">
        <v>-3.5710269000000003E-2</v>
      </c>
      <c r="AW121" s="11">
        <v>0.39617204</v>
      </c>
      <c r="AX121" s="11">
        <v>0.22864287</v>
      </c>
      <c r="AY121" s="11">
        <v>2.1245400000000001E-2</v>
      </c>
      <c r="AZ121" s="11">
        <v>-8.1285697000000004E-2</v>
      </c>
      <c r="BB121" s="12">
        <f t="shared" si="42"/>
        <v>0.56477461299999998</v>
      </c>
      <c r="BC121" s="3">
        <f t="shared" si="45"/>
        <v>-1.3876629919191683E-2</v>
      </c>
      <c r="BD121" s="3">
        <f t="shared" si="49"/>
        <v>-4.8875322235502103E-2</v>
      </c>
      <c r="BE121" s="3">
        <f t="shared" si="50"/>
        <v>-0.12824760082028228</v>
      </c>
      <c r="BF121" s="3">
        <f t="shared" si="53"/>
        <v>-9.4765565776441005E-2</v>
      </c>
      <c r="BG121" s="3">
        <f t="shared" si="46"/>
        <v>2.7323783921999705</v>
      </c>
      <c r="BH121" s="3">
        <f t="shared" si="54"/>
        <v>3.6599332045040618</v>
      </c>
      <c r="BI121" s="12">
        <f t="shared" si="58"/>
        <v>0.99528162649690066</v>
      </c>
      <c r="BJ121" s="12">
        <f t="shared" si="58"/>
        <v>1.3931863318945341</v>
      </c>
    </row>
    <row r="122" spans="1:62" x14ac:dyDescent="0.25">
      <c r="A122" s="2" t="str">
        <f>'Real GDP'!A122</f>
        <v>Q4/1988</v>
      </c>
      <c r="B122" s="3">
        <f>100*DataTransformed!C118</f>
        <v>3.4315064381551963</v>
      </c>
      <c r="C122" s="3">
        <f>100*DataTransformed!M118</f>
        <v>2.3100930766560168</v>
      </c>
      <c r="G122" s="3">
        <f t="shared" si="29"/>
        <v>0.28993412769003152</v>
      </c>
      <c r="H122" s="3">
        <f t="shared" si="30"/>
        <v>-0.28962496355421585</v>
      </c>
      <c r="L122" s="2">
        <v>1</v>
      </c>
      <c r="M122" s="3">
        <f t="shared" si="43"/>
        <v>0.99188385267908963</v>
      </c>
      <c r="N122" s="3">
        <f t="shared" si="33"/>
        <v>1.2101109951429521E-2</v>
      </c>
      <c r="O122" s="3">
        <f t="shared" si="34"/>
        <v>1.2839678300222377</v>
      </c>
      <c r="P122" s="3">
        <f t="shared" si="35"/>
        <v>0.57440808074351291</v>
      </c>
      <c r="Q122" s="11">
        <v>1.8992939E-2</v>
      </c>
      <c r="R122" s="11">
        <v>0.30488224000000003</v>
      </c>
      <c r="S122" s="11">
        <v>0.28230604999999998</v>
      </c>
      <c r="T122" s="11">
        <v>-1.9233731E-2</v>
      </c>
      <c r="U122" s="11">
        <v>4.1367764000000001E-2</v>
      </c>
      <c r="W122" s="12">
        <f t="shared" si="36"/>
        <v>0.609322323</v>
      </c>
      <c r="X122" s="3">
        <f t="shared" si="44"/>
        <v>0.32388341244422375</v>
      </c>
      <c r="Y122" s="3">
        <f t="shared" si="47"/>
        <v>0.258799242185631</v>
      </c>
      <c r="Z122" s="3">
        <f t="shared" si="48"/>
        <v>0.45433348744582841</v>
      </c>
      <c r="AA122" s="3">
        <f t="shared" si="51"/>
        <v>0.26866036944371324</v>
      </c>
      <c r="AB122" s="3">
        <f t="shared" si="37"/>
        <v>1.6302796236881099E-2</v>
      </c>
      <c r="AC122" s="3">
        <f t="shared" si="52"/>
        <v>6.4016110225780763E-3</v>
      </c>
      <c r="AD122" s="12">
        <f t="shared" si="57"/>
        <v>2.7442349964124562</v>
      </c>
      <c r="AE122" s="12">
        <f t="shared" si="57"/>
        <v>2.8057451572495742</v>
      </c>
      <c r="AQ122" s="2">
        <v>1</v>
      </c>
      <c r="AR122" s="3">
        <f t="shared" si="38"/>
        <v>0.50018094642277133</v>
      </c>
      <c r="AS122" s="3">
        <f t="shared" si="39"/>
        <v>1.3796295702785342E-2</v>
      </c>
      <c r="AT122" s="3">
        <f t="shared" si="40"/>
        <v>-1.6033338060794176E-2</v>
      </c>
      <c r="AU122" s="3">
        <f t="shared" si="41"/>
        <v>-5.4667769805401015E-2</v>
      </c>
      <c r="AV122" s="11">
        <v>-5.6254251999999998E-2</v>
      </c>
      <c r="AW122" s="11">
        <v>0.42641185999999998</v>
      </c>
      <c r="AX122" s="11">
        <v>0.23593227</v>
      </c>
      <c r="AY122" s="11">
        <v>2.807233E-2</v>
      </c>
      <c r="AZ122" s="11">
        <v>-8.6073958000000006E-2</v>
      </c>
      <c r="BB122" s="12">
        <f t="shared" si="42"/>
        <v>0.60434250199999995</v>
      </c>
      <c r="BC122" s="3">
        <f t="shared" si="45"/>
        <v>0.16453920522858326</v>
      </c>
      <c r="BD122" s="3">
        <f t="shared" si="49"/>
        <v>-3.3950304046926921E-2</v>
      </c>
      <c r="BE122" s="3">
        <f t="shared" si="50"/>
        <v>-7.1869660534803453E-2</v>
      </c>
      <c r="BF122" s="3">
        <f t="shared" si="53"/>
        <v>-0.14941683852171508</v>
      </c>
      <c r="BG122" s="3">
        <f t="shared" si="46"/>
        <v>2.1327652152522441</v>
      </c>
      <c r="BH122" s="3">
        <f t="shared" si="54"/>
        <v>0.20326550200886268</v>
      </c>
      <c r="BI122" s="12">
        <f t="shared" si="58"/>
        <v>0.94896802772752686</v>
      </c>
      <c r="BJ122" s="12">
        <f t="shared" si="58"/>
        <v>1.2410438372235004</v>
      </c>
    </row>
    <row r="123" spans="1:62" x14ac:dyDescent="0.25">
      <c r="A123" s="2" t="str">
        <f>'Real GDP'!A123</f>
        <v>Q1/1989</v>
      </c>
      <c r="B123" s="3">
        <f>100*DataTransformed!C119</f>
        <v>1.7375300272323813</v>
      </c>
      <c r="C123" s="3">
        <f>100*DataTransformed!M119</f>
        <v>4.768261358404402</v>
      </c>
      <c r="G123" s="3">
        <f t="shared" si="29"/>
        <v>-0.16047474491503011</v>
      </c>
      <c r="H123" s="3">
        <f t="shared" si="30"/>
        <v>0.47483184631526154</v>
      </c>
      <c r="L123" s="2">
        <v>1</v>
      </c>
      <c r="M123" s="3">
        <f t="shared" si="43"/>
        <v>0.28993412769003152</v>
      </c>
      <c r="N123" s="3">
        <f t="shared" si="33"/>
        <v>0.99188385267908963</v>
      </c>
      <c r="O123" s="3">
        <f t="shared" si="34"/>
        <v>1.2101109951429521E-2</v>
      </c>
      <c r="P123" s="3">
        <f t="shared" si="35"/>
        <v>1.2839678300222377</v>
      </c>
      <c r="Q123" s="11">
        <v>-4.0304625999999999E-4</v>
      </c>
      <c r="R123" s="11">
        <v>0.32177255999999999</v>
      </c>
      <c r="S123" s="11">
        <v>0.30356702000000002</v>
      </c>
      <c r="T123" s="11">
        <v>-6.3364490999999995E-2</v>
      </c>
      <c r="U123" s="11">
        <v>6.6029295000000002E-2</v>
      </c>
      <c r="W123" s="12">
        <f t="shared" si="36"/>
        <v>0.62800438400000003</v>
      </c>
      <c r="X123" s="3">
        <f t="shared" si="44"/>
        <v>0.47800573552853942</v>
      </c>
      <c r="Y123" s="3">
        <f t="shared" si="47"/>
        <v>0.45063618047579934</v>
      </c>
      <c r="Z123" s="3">
        <f t="shared" si="48"/>
        <v>0.34882760163737836</v>
      </c>
      <c r="AA123" s="3">
        <f t="shared" si="51"/>
        <v>0.39330440887170209</v>
      </c>
      <c r="AB123" s="3">
        <f t="shared" si="37"/>
        <v>5.7662848413971357</v>
      </c>
      <c r="AC123" s="3">
        <f t="shared" si="52"/>
        <v>4.3378451945502103</v>
      </c>
      <c r="AD123" s="12">
        <f t="shared" si="57"/>
        <v>2.7413298977376033</v>
      </c>
      <c r="AE123" s="12">
        <f t="shared" si="57"/>
        <v>2.7411878854043077</v>
      </c>
      <c r="AQ123" s="2">
        <v>1</v>
      </c>
      <c r="AR123" s="3">
        <f t="shared" si="38"/>
        <v>-0.28962496355421585</v>
      </c>
      <c r="AS123" s="3">
        <f t="shared" si="39"/>
        <v>0.50018094642277133</v>
      </c>
      <c r="AT123" s="3">
        <f t="shared" si="40"/>
        <v>1.3796295702785342E-2</v>
      </c>
      <c r="AU123" s="3">
        <f t="shared" si="41"/>
        <v>-1.6033338060794176E-2</v>
      </c>
      <c r="AV123" s="11">
        <v>-1.5522637000000001E-2</v>
      </c>
      <c r="AW123" s="11">
        <v>0.43949186000000001</v>
      </c>
      <c r="AX123" s="11">
        <v>0.24206351000000001</v>
      </c>
      <c r="AY123" s="11">
        <v>2.2646779E-3</v>
      </c>
      <c r="AZ123" s="11">
        <v>-6.0559480999999998E-2</v>
      </c>
      <c r="BB123" s="12">
        <f t="shared" si="42"/>
        <v>0.62326056689999998</v>
      </c>
      <c r="BC123" s="3">
        <f t="shared" si="45"/>
        <v>-2.0732680611017369E-2</v>
      </c>
      <c r="BD123" s="3">
        <f t="shared" si="49"/>
        <v>0.1336833896773055</v>
      </c>
      <c r="BE123" s="3">
        <f t="shared" si="50"/>
        <v>-5.0736833823310908E-2</v>
      </c>
      <c r="BF123" s="3">
        <f t="shared" si="53"/>
        <v>-8.2862119175666687E-2</v>
      </c>
      <c r="BG123" s="3">
        <f t="shared" si="46"/>
        <v>2.5393217742995851</v>
      </c>
      <c r="BH123" s="3">
        <f t="shared" si="54"/>
        <v>3.2159493795496306</v>
      </c>
      <c r="BI123" s="12">
        <f t="shared" si="58"/>
        <v>0.98935943028312279</v>
      </c>
      <c r="BJ123" s="12">
        <f t="shared" si="58"/>
        <v>1.222804573357817</v>
      </c>
    </row>
    <row r="124" spans="1:62" x14ac:dyDescent="0.25">
      <c r="A124" s="2" t="str">
        <f>'Real GDP'!A124</f>
        <v>Q2/1989</v>
      </c>
      <c r="B124" s="3">
        <f>100*DataTransformed!C120</f>
        <v>2.6005314445409766</v>
      </c>
      <c r="C124" s="3">
        <f>100*DataTransformed!M120</f>
        <v>3.4304046672701816</v>
      </c>
      <c r="G124" s="3">
        <f t="shared" si="29"/>
        <v>6.8987420508385439E-2</v>
      </c>
      <c r="H124" s="3">
        <f t="shared" si="30"/>
        <v>5.8776661745238434E-2</v>
      </c>
      <c r="L124" s="2">
        <v>1</v>
      </c>
      <c r="M124" s="3">
        <f t="shared" si="43"/>
        <v>-0.16047474491503011</v>
      </c>
      <c r="N124" s="3">
        <f t="shared" si="33"/>
        <v>0.28993412769003152</v>
      </c>
      <c r="O124" s="3">
        <f t="shared" si="34"/>
        <v>0.99188385267908963</v>
      </c>
      <c r="P124" s="3">
        <f t="shared" si="35"/>
        <v>1.2101109951429521E-2</v>
      </c>
      <c r="Q124" s="11">
        <v>4.1466648000000002E-2</v>
      </c>
      <c r="R124" s="11">
        <v>0.31885077000000001</v>
      </c>
      <c r="S124" s="11">
        <v>0.34356956999999999</v>
      </c>
      <c r="T124" s="11">
        <v>-1.6850984999999999E-2</v>
      </c>
      <c r="U124" s="11">
        <v>0.10626064</v>
      </c>
      <c r="W124" s="12">
        <f t="shared" si="36"/>
        <v>0.75182999499999992</v>
      </c>
      <c r="X124" s="3">
        <f t="shared" si="44"/>
        <v>7.4483347361990013E-2</v>
      </c>
      <c r="Y124" s="3">
        <f t="shared" si="47"/>
        <v>0.17936933439754429</v>
      </c>
      <c r="Z124" s="3">
        <f t="shared" si="48"/>
        <v>0.22924112261109117</v>
      </c>
      <c r="AA124" s="3">
        <f t="shared" si="51"/>
        <v>0.23746111699523914</v>
      </c>
      <c r="AB124" s="3">
        <f t="shared" si="37"/>
        <v>4.2725064841958702E-4</v>
      </c>
      <c r="AC124" s="3">
        <f t="shared" si="52"/>
        <v>0.40148105085634223</v>
      </c>
      <c r="AD124" s="12">
        <f t="shared" ref="AD124:AE139" si="59">SQRT(AVERAGE(AB93:AB124))</f>
        <v>2.7267379973625414</v>
      </c>
      <c r="AE124" s="12">
        <f t="shared" si="59"/>
        <v>2.7099085395727962</v>
      </c>
      <c r="AQ124" s="2">
        <v>1</v>
      </c>
      <c r="AR124" s="3">
        <f t="shared" si="38"/>
        <v>0.47483184631526154</v>
      </c>
      <c r="AS124" s="3">
        <f t="shared" si="39"/>
        <v>-0.28962496355421585</v>
      </c>
      <c r="AT124" s="3">
        <f t="shared" si="40"/>
        <v>0.50018094642277133</v>
      </c>
      <c r="AU124" s="3">
        <f t="shared" si="41"/>
        <v>1.3796295702785342E-2</v>
      </c>
      <c r="AV124" s="11">
        <v>-1.4508E-2</v>
      </c>
      <c r="AW124" s="11">
        <v>0.45231997000000002</v>
      </c>
      <c r="AX124" s="11">
        <v>0.24420997999999999</v>
      </c>
      <c r="AY124" s="11">
        <v>2.0621735000000002E-3</v>
      </c>
      <c r="AZ124" s="11">
        <v>-7.3617940000000007E-2</v>
      </c>
      <c r="BB124" s="12">
        <f t="shared" si="42"/>
        <v>0.6249741835</v>
      </c>
      <c r="BC124" s="3">
        <f t="shared" si="45"/>
        <v>0.129554424946936</v>
      </c>
      <c r="BD124" s="3">
        <f t="shared" si="49"/>
        <v>-9.4444864398196021E-2</v>
      </c>
      <c r="BE124" s="3">
        <f t="shared" si="50"/>
        <v>5.2423781847795385E-2</v>
      </c>
      <c r="BF124" s="3">
        <f t="shared" si="53"/>
        <v>-6.4989534979088284E-2</v>
      </c>
      <c r="BG124" s="3">
        <f t="shared" si="46"/>
        <v>5.1797760181940697E-2</v>
      </c>
      <c r="BH124" s="3">
        <f t="shared" si="54"/>
        <v>0.15838768260446182</v>
      </c>
      <c r="BI124" s="12">
        <f t="shared" ref="BI124:BJ139" si="60">SQRT(AVERAGE(BG93:BG124))</f>
        <v>0.91326109486553042</v>
      </c>
      <c r="BJ124" s="12">
        <f t="shared" si="60"/>
        <v>1.2169024792264715</v>
      </c>
    </row>
    <row r="125" spans="1:62" x14ac:dyDescent="0.25">
      <c r="A125" s="2" t="str">
        <f>'Real GDP'!A125</f>
        <v>Q3/1989</v>
      </c>
      <c r="B125" s="3">
        <f>100*DataTransformed!C121</f>
        <v>0.37368669178015068</v>
      </c>
      <c r="C125" s="3">
        <f>100*DataTransformed!M121</f>
        <v>3.6702811333814367</v>
      </c>
      <c r="G125" s="3">
        <f t="shared" si="29"/>
        <v>-0.52310502428021055</v>
      </c>
      <c r="H125" s="3">
        <f t="shared" si="30"/>
        <v>0.13337497114810296</v>
      </c>
      <c r="L125" s="2">
        <v>1</v>
      </c>
      <c r="M125" s="3">
        <f t="shared" si="43"/>
        <v>6.8987420508385439E-2</v>
      </c>
      <c r="N125" s="3">
        <f t="shared" si="33"/>
        <v>-0.16047474491503011</v>
      </c>
      <c r="O125" s="3">
        <f t="shared" si="34"/>
        <v>0.28993412769003152</v>
      </c>
      <c r="P125" s="3">
        <f t="shared" si="35"/>
        <v>0.99188385267908963</v>
      </c>
      <c r="Q125" s="11">
        <v>3.9350676000000001E-2</v>
      </c>
      <c r="R125" s="11">
        <v>0.29515194</v>
      </c>
      <c r="S125" s="11">
        <v>0.26839872999999997</v>
      </c>
      <c r="T125" s="11">
        <v>-9.5326418E-3</v>
      </c>
      <c r="U125" s="11">
        <v>0.10941958</v>
      </c>
      <c r="W125" s="12">
        <f t="shared" si="36"/>
        <v>0.66343760819999986</v>
      </c>
      <c r="X125" s="3">
        <f t="shared" si="44"/>
        <v>0.12240890565044105</v>
      </c>
      <c r="Y125" s="3">
        <f t="shared" si="47"/>
        <v>0.11059401890688439</v>
      </c>
      <c r="Z125" s="3">
        <f t="shared" si="48"/>
        <v>0.24954172342157704</v>
      </c>
      <c r="AA125" s="3">
        <f t="shared" si="51"/>
        <v>0.25090433676171925</v>
      </c>
      <c r="AB125" s="3">
        <f t="shared" si="37"/>
        <v>5.8940264404948088</v>
      </c>
      <c r="AC125" s="3">
        <f t="shared" si="52"/>
        <v>8.4740938385556905</v>
      </c>
      <c r="AD125" s="12">
        <f t="shared" si="59"/>
        <v>2.7197534418718514</v>
      </c>
      <c r="AE125" s="12">
        <f t="shared" si="59"/>
        <v>2.7455856543185089</v>
      </c>
      <c r="AQ125" s="2">
        <v>1</v>
      </c>
      <c r="AR125" s="3">
        <f t="shared" si="38"/>
        <v>5.8776661745238434E-2</v>
      </c>
      <c r="AS125" s="3">
        <f t="shared" si="39"/>
        <v>0.47483184631526154</v>
      </c>
      <c r="AT125" s="3">
        <f t="shared" si="40"/>
        <v>-0.28962496355421585</v>
      </c>
      <c r="AU125" s="3">
        <f t="shared" si="41"/>
        <v>0.50018094642277133</v>
      </c>
      <c r="AV125" s="11">
        <v>-4.1350713999999997E-2</v>
      </c>
      <c r="AW125" s="11">
        <v>0.45459481000000002</v>
      </c>
      <c r="AX125" s="11">
        <v>0.22464455</v>
      </c>
      <c r="AY125" s="11">
        <v>-2.3064424E-2</v>
      </c>
      <c r="AZ125" s="11">
        <v>-0.10318919999999999</v>
      </c>
      <c r="BB125" s="12">
        <f t="shared" si="42"/>
        <v>0.55298573600000001</v>
      </c>
      <c r="BC125" s="3">
        <f t="shared" si="45"/>
        <v>4.7103999063462368E-2</v>
      </c>
      <c r="BD125" s="3">
        <f t="shared" si="49"/>
        <v>0.1226311814697037</v>
      </c>
      <c r="BE125" s="3">
        <f t="shared" si="50"/>
        <v>-9.2995617337924136E-2</v>
      </c>
      <c r="BF125" s="3">
        <f t="shared" si="53"/>
        <v>-4.0793458993865439E-2</v>
      </c>
      <c r="BG125" s="3">
        <f t="shared" si="46"/>
        <v>7.6956746166954096E-2</v>
      </c>
      <c r="BH125" s="3">
        <f t="shared" si="54"/>
        <v>0.31365786962155534</v>
      </c>
      <c r="BI125" s="12">
        <f t="shared" si="60"/>
        <v>0.89234784167630388</v>
      </c>
      <c r="BJ125" s="12">
        <f t="shared" si="60"/>
        <v>1.136641520040091</v>
      </c>
    </row>
    <row r="126" spans="1:62" x14ac:dyDescent="0.25">
      <c r="A126" s="2" t="str">
        <f>'Real GDP'!A126</f>
        <v>Q4/1989</v>
      </c>
      <c r="B126" s="3">
        <f>100*DataTransformed!C122</f>
        <v>0.36089724053667283</v>
      </c>
      <c r="C126" s="3">
        <f>100*DataTransformed!M122</f>
        <v>2.1599679526257631</v>
      </c>
      <c r="G126" s="3">
        <f t="shared" si="29"/>
        <v>-0.52650559248096496</v>
      </c>
      <c r="H126" s="3">
        <f t="shared" si="30"/>
        <v>-0.33631182964452305</v>
      </c>
      <c r="L126" s="2">
        <v>1</v>
      </c>
      <c r="M126" s="3">
        <f t="shared" si="43"/>
        <v>-0.52310502428021055</v>
      </c>
      <c r="N126" s="3">
        <f t="shared" si="33"/>
        <v>6.8987420508385439E-2</v>
      </c>
      <c r="O126" s="3">
        <f t="shared" si="34"/>
        <v>-0.16047474491503011</v>
      </c>
      <c r="P126" s="3">
        <f t="shared" si="35"/>
        <v>0.28993412769003152</v>
      </c>
      <c r="Q126" s="11">
        <v>-4.4418911999999998E-2</v>
      </c>
      <c r="R126" s="11">
        <v>0.29664333999999998</v>
      </c>
      <c r="S126" s="11">
        <v>0.25897820999999999</v>
      </c>
      <c r="T126" s="11">
        <v>-3.9937090000000001E-2</v>
      </c>
      <c r="U126" s="11">
        <v>0.15509779000000001</v>
      </c>
      <c r="W126" s="12">
        <f t="shared" si="36"/>
        <v>0.67078224999999991</v>
      </c>
      <c r="X126" s="3">
        <f t="shared" si="44"/>
        <v>-0.1303512581167835</v>
      </c>
      <c r="Y126" s="3">
        <f t="shared" si="47"/>
        <v>0.12725025676716223</v>
      </c>
      <c r="Z126" s="3">
        <f t="shared" si="48"/>
        <v>0.13583259119680066</v>
      </c>
      <c r="AA126" s="3">
        <f t="shared" si="51"/>
        <v>0.12319880315558507</v>
      </c>
      <c r="AB126" s="3">
        <f t="shared" si="37"/>
        <v>2.2198808587532786</v>
      </c>
      <c r="AC126" s="3">
        <f t="shared" si="52"/>
        <v>5.9707990166368665</v>
      </c>
      <c r="AD126" s="12">
        <f t="shared" si="59"/>
        <v>2.6741448617836561</v>
      </c>
      <c r="AE126" s="12">
        <f t="shared" si="59"/>
        <v>2.7236188944656865</v>
      </c>
      <c r="AQ126" s="2">
        <v>1</v>
      </c>
      <c r="AR126" s="3">
        <f t="shared" si="38"/>
        <v>0.13337497114810296</v>
      </c>
      <c r="AS126" s="3">
        <f t="shared" si="39"/>
        <v>5.8776661745238434E-2</v>
      </c>
      <c r="AT126" s="3">
        <f t="shared" si="40"/>
        <v>0.47483184631526154</v>
      </c>
      <c r="AU126" s="3">
        <f t="shared" si="41"/>
        <v>-0.28962496355421585</v>
      </c>
      <c r="AV126" s="11">
        <v>-3.9982062999999998E-2</v>
      </c>
      <c r="AW126" s="11">
        <v>0.49839177000000001</v>
      </c>
      <c r="AX126" s="11">
        <v>0.20986031999999999</v>
      </c>
      <c r="AY126" s="11">
        <v>-1.3885915E-3</v>
      </c>
      <c r="AZ126" s="11">
        <v>-0.11297271</v>
      </c>
      <c r="BB126" s="12">
        <f t="shared" si="42"/>
        <v>0.59389078849999999</v>
      </c>
      <c r="BC126" s="3">
        <f t="shared" si="45"/>
        <v>7.0886183537237774E-2</v>
      </c>
      <c r="BD126" s="3">
        <f t="shared" si="49"/>
        <v>1.2200821489826815E-2</v>
      </c>
      <c r="BE126" s="3">
        <f t="shared" si="50"/>
        <v>9.4899794688507524E-2</v>
      </c>
      <c r="BF126" s="3">
        <f t="shared" si="53"/>
        <v>-6.1762524579494202E-2</v>
      </c>
      <c r="BG126" s="3">
        <f t="shared" si="46"/>
        <v>1.7144649630372308</v>
      </c>
      <c r="BH126" s="3">
        <f t="shared" si="54"/>
        <v>0.77939571034477273</v>
      </c>
      <c r="BI126" s="12">
        <f t="shared" si="60"/>
        <v>0.8950763329367325</v>
      </c>
      <c r="BJ126" s="12">
        <f t="shared" si="60"/>
        <v>1.0924553659255585</v>
      </c>
    </row>
    <row r="127" spans="1:62" x14ac:dyDescent="0.25">
      <c r="A127" s="2" t="str">
        <f>'Real GDP'!A127</f>
        <v>Q1/1990</v>
      </c>
      <c r="B127" s="3">
        <f>100*DataTransformed!C123</f>
        <v>2.7163106043378349</v>
      </c>
      <c r="C127" s="3">
        <f>100*DataTransformed!M123</f>
        <v>4.4819028201963818</v>
      </c>
      <c r="G127" s="3">
        <f t="shared" si="29"/>
        <v>9.9771769392474063E-2</v>
      </c>
      <c r="H127" s="3">
        <f t="shared" si="30"/>
        <v>0.38577824643653802</v>
      </c>
      <c r="L127" s="2">
        <v>1</v>
      </c>
      <c r="M127" s="3">
        <f t="shared" si="43"/>
        <v>-0.52650559248096496</v>
      </c>
      <c r="N127" s="3">
        <f t="shared" si="33"/>
        <v>-0.52310502428021055</v>
      </c>
      <c r="O127" s="3">
        <f t="shared" si="34"/>
        <v>6.8987420508385439E-2</v>
      </c>
      <c r="P127" s="3">
        <f t="shared" si="35"/>
        <v>-0.16047474491503011</v>
      </c>
      <c r="Q127" s="11">
        <v>-3.5142808999999997E-2</v>
      </c>
      <c r="R127" s="11">
        <v>0.29974321999999998</v>
      </c>
      <c r="S127" s="11">
        <v>0.28255090999999999</v>
      </c>
      <c r="T127" s="11">
        <v>-1.1496108E-2</v>
      </c>
      <c r="U127" s="11">
        <v>0.15258816</v>
      </c>
      <c r="W127" s="12">
        <f t="shared" si="36"/>
        <v>0.72338618199999993</v>
      </c>
      <c r="X127" s="3">
        <f t="shared" si="44"/>
        <v>-0.36604272416405736</v>
      </c>
      <c r="Y127" s="3">
        <f t="shared" si="47"/>
        <v>-0.24620398251990638</v>
      </c>
      <c r="Z127" s="3">
        <f t="shared" si="48"/>
        <v>9.1546519409972132E-2</v>
      </c>
      <c r="AA127" s="3">
        <f t="shared" si="51"/>
        <v>0.10446644694695073</v>
      </c>
      <c r="AB127" s="3">
        <f t="shared" si="37"/>
        <v>3.0692116430272738</v>
      </c>
      <c r="AC127" s="3">
        <f t="shared" si="52"/>
        <v>3.1175424827606244E-4</v>
      </c>
      <c r="AD127" s="12">
        <f t="shared" si="59"/>
        <v>2.6406332725506769</v>
      </c>
      <c r="AE127" s="12">
        <f t="shared" si="59"/>
        <v>2.6846420381405394</v>
      </c>
      <c r="AQ127" s="2">
        <v>1</v>
      </c>
      <c r="AR127" s="3">
        <f t="shared" si="38"/>
        <v>-0.33631182964452305</v>
      </c>
      <c r="AS127" s="3">
        <f t="shared" si="39"/>
        <v>0.13337497114810296</v>
      </c>
      <c r="AT127" s="3">
        <f t="shared" si="40"/>
        <v>5.8776661745238434E-2</v>
      </c>
      <c r="AU127" s="3">
        <f t="shared" si="41"/>
        <v>0.47483184631526154</v>
      </c>
      <c r="AV127" s="11">
        <v>-1.9885831999999999E-2</v>
      </c>
      <c r="AW127" s="11">
        <v>0.48100779999999999</v>
      </c>
      <c r="AX127" s="11">
        <v>0.18919892999999999</v>
      </c>
      <c r="AY127" s="11">
        <v>2.6803797999999999E-3</v>
      </c>
      <c r="AZ127" s="11">
        <v>-0.14184467000000001</v>
      </c>
      <c r="BB127" s="12">
        <f t="shared" si="42"/>
        <v>0.53104243979999999</v>
      </c>
      <c r="BC127" s="3">
        <f t="shared" si="45"/>
        <v>-0.22361486623051047</v>
      </c>
      <c r="BD127" s="3">
        <f t="shared" si="49"/>
        <v>-3.0387515638635981E-2</v>
      </c>
      <c r="BE127" s="3">
        <f t="shared" si="50"/>
        <v>-7.5575795403767881E-2</v>
      </c>
      <c r="BF127" s="3">
        <f t="shared" si="53"/>
        <v>2.3675851990411757E-2</v>
      </c>
      <c r="BG127" s="3">
        <f t="shared" si="46"/>
        <v>3.8398335309757585</v>
      </c>
      <c r="BH127" s="3">
        <f t="shared" si="54"/>
        <v>1.3557515416510733</v>
      </c>
      <c r="BI127" s="12">
        <f t="shared" si="60"/>
        <v>0.95596771489889987</v>
      </c>
      <c r="BJ127" s="12">
        <f t="shared" si="60"/>
        <v>0.98827252058582837</v>
      </c>
    </row>
    <row r="128" spans="1:62" x14ac:dyDescent="0.25">
      <c r="A128" s="2" t="str">
        <f>'Real GDP'!A128</f>
        <v>Q2/1990</v>
      </c>
      <c r="B128" s="3">
        <f>100*DataTransformed!C124</f>
        <v>2.0552437406479385</v>
      </c>
      <c r="C128" s="3">
        <f>100*DataTransformed!M124</f>
        <v>4.5899798377575962</v>
      </c>
      <c r="G128" s="3">
        <f t="shared" si="29"/>
        <v>-7.5998317411111904E-2</v>
      </c>
      <c r="H128" s="3">
        <f t="shared" si="30"/>
        <v>0.41938872488852152</v>
      </c>
      <c r="L128" s="2">
        <v>1</v>
      </c>
      <c r="M128" s="3">
        <f t="shared" si="43"/>
        <v>9.9771769392474063E-2</v>
      </c>
      <c r="N128" s="3">
        <f t="shared" si="33"/>
        <v>-0.52650559248096496</v>
      </c>
      <c r="O128" s="3">
        <f t="shared" si="34"/>
        <v>-0.52310502428021055</v>
      </c>
      <c r="P128" s="3">
        <f t="shared" si="35"/>
        <v>6.8987420508385439E-2</v>
      </c>
      <c r="Q128" s="11">
        <v>-1.3343312E-2</v>
      </c>
      <c r="R128" s="11">
        <v>0.36516834999999997</v>
      </c>
      <c r="S128" s="11">
        <v>0.25336438</v>
      </c>
      <c r="T128" s="11">
        <v>-2.3773412000000001E-2</v>
      </c>
      <c r="U128" s="11">
        <v>0.15012305000000001</v>
      </c>
      <c r="W128" s="12">
        <f t="shared" si="36"/>
        <v>0.74488236799999996</v>
      </c>
      <c r="X128" s="3">
        <f t="shared" si="44"/>
        <v>-8.7514989360007261E-2</v>
      </c>
      <c r="Y128" s="3">
        <f t="shared" si="47"/>
        <v>-0.27708593266110348</v>
      </c>
      <c r="Z128" s="3">
        <f t="shared" si="48"/>
        <v>-0.119620730301557</v>
      </c>
      <c r="AA128" s="3">
        <f t="shared" si="51"/>
        <v>0.10690631043919645</v>
      </c>
      <c r="AB128" s="3">
        <f t="shared" si="37"/>
        <v>1.8760950384692666E-3</v>
      </c>
      <c r="AC128" s="3">
        <f t="shared" si="52"/>
        <v>0.47320598713325251</v>
      </c>
      <c r="AD128" s="12">
        <f t="shared" si="59"/>
        <v>2.618649543378281</v>
      </c>
      <c r="AE128" s="12">
        <f t="shared" si="59"/>
        <v>2.6779251576578642</v>
      </c>
      <c r="AQ128" s="2">
        <v>1</v>
      </c>
      <c r="AR128" s="3">
        <f t="shared" si="38"/>
        <v>0.38577824643653802</v>
      </c>
      <c r="AS128" s="3">
        <f t="shared" si="39"/>
        <v>-0.33631182964452305</v>
      </c>
      <c r="AT128" s="3">
        <f t="shared" si="40"/>
        <v>0.13337497114810296</v>
      </c>
      <c r="AU128" s="3">
        <f t="shared" si="41"/>
        <v>5.8776661745238434E-2</v>
      </c>
      <c r="AV128" s="11">
        <v>-4.2844541999999999E-2</v>
      </c>
      <c r="AW128" s="11">
        <v>0.48449395000000001</v>
      </c>
      <c r="AX128" s="11">
        <v>0.18993670000000001</v>
      </c>
      <c r="AY128" s="11">
        <v>7.0095959000000003E-3</v>
      </c>
      <c r="AZ128" s="11">
        <v>-0.13850077999999999</v>
      </c>
      <c r="BB128" s="12">
        <f t="shared" si="42"/>
        <v>0.54293946590000008</v>
      </c>
      <c r="BC128" s="3">
        <f t="shared" si="45"/>
        <v>7.2979016499879507E-2</v>
      </c>
      <c r="BD128" s="3">
        <f t="shared" si="49"/>
        <v>-0.19905582577838218</v>
      </c>
      <c r="BE128" s="3">
        <f t="shared" si="50"/>
        <v>-4.707611565770093E-2</v>
      </c>
      <c r="BF128" s="3">
        <f t="shared" si="53"/>
        <v>-8.0117773609619303E-2</v>
      </c>
      <c r="BG128" s="3">
        <f t="shared" si="46"/>
        <v>1.2407875396906003</v>
      </c>
      <c r="BH128" s="3">
        <f t="shared" si="54"/>
        <v>2.5798805542235215</v>
      </c>
      <c r="BI128" s="12">
        <f t="shared" si="60"/>
        <v>0.96528012439412181</v>
      </c>
      <c r="BJ128" s="12">
        <f t="shared" si="60"/>
        <v>0.92164981882630825</v>
      </c>
    </row>
    <row r="129" spans="1:62" x14ac:dyDescent="0.25">
      <c r="A129" s="2" t="str">
        <f>'Real GDP'!A129</f>
        <v>Q3/1990</v>
      </c>
      <c r="B129" s="3">
        <f>100*DataTransformed!C125</f>
        <v>-4.1735394319786678</v>
      </c>
      <c r="C129" s="3">
        <f>100*DataTransformed!M125</f>
        <v>4.0825522879124776</v>
      </c>
      <c r="G129" s="3">
        <f t="shared" si="29"/>
        <v>-1.7321602263929481</v>
      </c>
      <c r="H129" s="3">
        <f t="shared" si="30"/>
        <v>0.26158567744272826</v>
      </c>
      <c r="L129" s="2">
        <v>1</v>
      </c>
      <c r="M129" s="3">
        <f t="shared" si="43"/>
        <v>-7.5998317411111904E-2</v>
      </c>
      <c r="N129" s="3">
        <f t="shared" si="33"/>
        <v>9.9771769392474063E-2</v>
      </c>
      <c r="O129" s="3">
        <f t="shared" si="34"/>
        <v>-0.52650559248096496</v>
      </c>
      <c r="P129" s="3">
        <f t="shared" si="35"/>
        <v>-0.52310502428021055</v>
      </c>
      <c r="Q129" s="11">
        <v>-9.2812173999999997E-3</v>
      </c>
      <c r="R129" s="11">
        <v>0.34599334999999998</v>
      </c>
      <c r="S129" s="11">
        <v>0.24622046</v>
      </c>
      <c r="T129" s="11">
        <v>-7.0236607000000006E-2</v>
      </c>
      <c r="U129" s="11">
        <v>0.14255857</v>
      </c>
      <c r="W129" s="12">
        <f t="shared" si="36"/>
        <v>0.66453577299999989</v>
      </c>
      <c r="X129" s="3">
        <f t="shared" si="44"/>
        <v>-4.8603416719419451E-2</v>
      </c>
      <c r="Y129" s="3">
        <f t="shared" si="47"/>
        <v>-8.6035691116149421E-2</v>
      </c>
      <c r="Z129" s="3">
        <f t="shared" si="48"/>
        <v>-0.29539001147188321</v>
      </c>
      <c r="AA129" s="3">
        <f t="shared" si="51"/>
        <v>-0.2195916549345035</v>
      </c>
      <c r="AB129" s="3">
        <f t="shared" si="37"/>
        <v>40.09187743630536</v>
      </c>
      <c r="AC129" s="3">
        <f t="shared" si="52"/>
        <v>32.361674629348613</v>
      </c>
      <c r="AD129" s="12">
        <f t="shared" si="59"/>
        <v>2.8430465503427693</v>
      </c>
      <c r="AE129" s="12">
        <f t="shared" si="59"/>
        <v>2.8374841940518216</v>
      </c>
      <c r="AQ129" s="2">
        <v>1</v>
      </c>
      <c r="AR129" s="3">
        <f t="shared" si="38"/>
        <v>0.41938872488852152</v>
      </c>
      <c r="AS129" s="3">
        <f t="shared" si="39"/>
        <v>0.38577824643653802</v>
      </c>
      <c r="AT129" s="3">
        <f t="shared" si="40"/>
        <v>-0.33631182964452305</v>
      </c>
      <c r="AU129" s="3">
        <f t="shared" si="41"/>
        <v>0.13337497114810296</v>
      </c>
      <c r="AV129" s="11">
        <v>-5.1358743999999998E-2</v>
      </c>
      <c r="AW129" s="11">
        <v>0.50834455000000001</v>
      </c>
      <c r="AX129" s="11">
        <v>0.17278706999999999</v>
      </c>
      <c r="AY129" s="11">
        <v>-1.0940264E-2</v>
      </c>
      <c r="AZ129" s="11">
        <v>-0.15276178000000001</v>
      </c>
      <c r="BB129" s="12">
        <f t="shared" si="42"/>
        <v>0.51742957599999984</v>
      </c>
      <c r="BC129" s="3">
        <f t="shared" si="45"/>
        <v>0.21179746370263788</v>
      </c>
      <c r="BD129" s="3">
        <f t="shared" si="49"/>
        <v>4.4956849472397087E-2</v>
      </c>
      <c r="BE129" s="3">
        <f t="shared" si="50"/>
        <v>-0.177760902461191</v>
      </c>
      <c r="BF129" s="3">
        <f t="shared" si="53"/>
        <v>-8.4987709251995669E-2</v>
      </c>
      <c r="BG129" s="3">
        <f t="shared" si="46"/>
        <v>2.5631286450736628E-2</v>
      </c>
      <c r="BH129" s="3">
        <f t="shared" si="54"/>
        <v>1.2419603589142856</v>
      </c>
      <c r="BI129" s="12">
        <f t="shared" si="60"/>
        <v>0.93350344623140324</v>
      </c>
      <c r="BJ129" s="12">
        <f t="shared" si="60"/>
        <v>0.93965844474028315</v>
      </c>
    </row>
    <row r="130" spans="1:62" x14ac:dyDescent="0.25">
      <c r="A130" s="2" t="str">
        <f>'Real GDP'!A130</f>
        <v>Q4/1990</v>
      </c>
      <c r="B130" s="3">
        <f>100*DataTransformed!C126</f>
        <v>-1.3422911982928554</v>
      </c>
      <c r="C130" s="3">
        <f>100*DataTransformed!M126</f>
        <v>3.0628734530381507</v>
      </c>
      <c r="G130" s="3">
        <f t="shared" si="29"/>
        <v>-0.97936383750769374</v>
      </c>
      <c r="H130" s="3">
        <f t="shared" si="30"/>
        <v>-5.5520533302546589E-2</v>
      </c>
      <c r="L130" s="2">
        <v>1</v>
      </c>
      <c r="M130" s="3">
        <f t="shared" si="43"/>
        <v>-1.7321602263929481</v>
      </c>
      <c r="N130" s="3">
        <f t="shared" si="33"/>
        <v>-7.5998317411111904E-2</v>
      </c>
      <c r="O130" s="3">
        <f t="shared" si="34"/>
        <v>9.9771769392474063E-2</v>
      </c>
      <c r="P130" s="3">
        <f t="shared" si="35"/>
        <v>-0.52650559248096496</v>
      </c>
      <c r="Q130" s="11">
        <v>-2.6655643E-2</v>
      </c>
      <c r="R130" s="11">
        <v>0.37413721999999999</v>
      </c>
      <c r="S130" s="11">
        <v>0.23452928000000001</v>
      </c>
      <c r="T130" s="11">
        <v>-4.3457853999999997E-2</v>
      </c>
      <c r="U130" s="11">
        <v>0.13533234</v>
      </c>
      <c r="W130" s="12">
        <f t="shared" si="36"/>
        <v>0.70054098600000003</v>
      </c>
      <c r="X130" s="3">
        <f t="shared" si="44"/>
        <v>-0.76813418620198304</v>
      </c>
      <c r="Y130" s="3">
        <f t="shared" si="47"/>
        <v>-0.12687553196199086</v>
      </c>
      <c r="Z130" s="3">
        <f t="shared" si="48"/>
        <v>-0.14834654515093459</v>
      </c>
      <c r="AA130" s="3">
        <f t="shared" si="51"/>
        <v>-0.27810529751278878</v>
      </c>
      <c r="AB130" s="3">
        <f t="shared" si="37"/>
        <v>0.63111805811252086</v>
      </c>
      <c r="AC130" s="3">
        <f t="shared" si="52"/>
        <v>6.9559614888998151</v>
      </c>
      <c r="AD130" s="12">
        <f t="shared" si="59"/>
        <v>2.8423253148058718</v>
      </c>
      <c r="AE130" s="12">
        <f t="shared" si="59"/>
        <v>2.8737715055527953</v>
      </c>
      <c r="AQ130" s="2">
        <v>1</v>
      </c>
      <c r="AR130" s="3">
        <f t="shared" si="38"/>
        <v>0.26158567744272826</v>
      </c>
      <c r="AS130" s="3">
        <f t="shared" si="39"/>
        <v>0.41938872488852152</v>
      </c>
      <c r="AT130" s="3">
        <f t="shared" si="40"/>
        <v>0.38577824643653802</v>
      </c>
      <c r="AU130" s="3">
        <f t="shared" si="41"/>
        <v>-0.33631182964452305</v>
      </c>
      <c r="AV130" s="11">
        <v>-8.8396682000000004E-2</v>
      </c>
      <c r="AW130" s="11">
        <v>0.48227429999999999</v>
      </c>
      <c r="AX130" s="11">
        <v>0.17016328</v>
      </c>
      <c r="AY130" s="11">
        <v>1.7469600000000001E-3</v>
      </c>
      <c r="AZ130" s="11">
        <v>-0.15099246</v>
      </c>
      <c r="BB130" s="12">
        <f t="shared" si="42"/>
        <v>0.50319207999999993</v>
      </c>
      <c r="BC130" s="3">
        <f t="shared" si="45"/>
        <v>0.16057841815128826</v>
      </c>
      <c r="BD130" s="3">
        <f t="shared" si="49"/>
        <v>0.17592736921166385</v>
      </c>
      <c r="BE130" s="3">
        <f t="shared" si="50"/>
        <v>4.2081773487194052E-2</v>
      </c>
      <c r="BF130" s="3">
        <f t="shared" si="53"/>
        <v>-9.5946694143808769E-2</v>
      </c>
      <c r="BG130" s="3">
        <f t="shared" si="46"/>
        <v>0.48286155972765293</v>
      </c>
      <c r="BH130" s="3">
        <f t="shared" si="54"/>
        <v>1.6898272638445243E-2</v>
      </c>
      <c r="BI130" s="12">
        <f t="shared" si="60"/>
        <v>0.94117469713002322</v>
      </c>
      <c r="BJ130" s="12">
        <f t="shared" si="60"/>
        <v>0.93870338167567957</v>
      </c>
    </row>
    <row r="131" spans="1:62" x14ac:dyDescent="0.25">
      <c r="A131" s="2" t="str">
        <f>'Real GDP'!A131</f>
        <v>Q1/1991</v>
      </c>
      <c r="B131" s="3">
        <f>100*DataTransformed!C127</f>
        <v>-1.1259605460221422</v>
      </c>
      <c r="C131" s="3">
        <f>100*DataTransformed!M127</f>
        <v>4.0525406127734698</v>
      </c>
      <c r="G131" s="3">
        <f t="shared" si="29"/>
        <v>-0.92184400159327906</v>
      </c>
      <c r="H131" s="3">
        <f t="shared" si="30"/>
        <v>0.25225245578904759</v>
      </c>
      <c r="L131" s="2">
        <v>1</v>
      </c>
      <c r="M131" s="3">
        <f t="shared" si="43"/>
        <v>-0.97936383750769374</v>
      </c>
      <c r="N131" s="3">
        <f t="shared" si="33"/>
        <v>-1.7321602263929481</v>
      </c>
      <c r="O131" s="3">
        <f t="shared" si="34"/>
        <v>-7.5998317411111904E-2</v>
      </c>
      <c r="P131" s="3">
        <f t="shared" si="35"/>
        <v>9.9771769392474063E-2</v>
      </c>
      <c r="Q131" s="11">
        <v>-3.2710891999999998E-2</v>
      </c>
      <c r="R131" s="11">
        <v>0.37368413</v>
      </c>
      <c r="S131" s="11">
        <v>0.18723205000000001</v>
      </c>
      <c r="T131" s="11">
        <v>-4.7260946999999998E-2</v>
      </c>
      <c r="U131" s="11">
        <v>0.17261873999999999</v>
      </c>
      <c r="W131" s="12">
        <f t="shared" si="36"/>
        <v>0.68627397299999993</v>
      </c>
      <c r="X131" s="3">
        <f t="shared" si="44"/>
        <v>-0.70218529611718461</v>
      </c>
      <c r="Y131" s="3">
        <f t="shared" si="47"/>
        <v>-0.70348045195302567</v>
      </c>
      <c r="Z131" s="3">
        <f t="shared" si="48"/>
        <v>-4.5585278635162034E-2</v>
      </c>
      <c r="AA131" s="3">
        <f t="shared" si="51"/>
        <v>-7.2254582435156062E-2</v>
      </c>
      <c r="AB131" s="3">
        <f t="shared" si="37"/>
        <v>0.68249218410081636</v>
      </c>
      <c r="AC131" s="3">
        <f t="shared" si="52"/>
        <v>10.209842265881203</v>
      </c>
      <c r="AD131" s="12">
        <f t="shared" si="59"/>
        <v>2.7594771400567031</v>
      </c>
      <c r="AE131" s="12">
        <f t="shared" si="59"/>
        <v>2.8362179715713007</v>
      </c>
      <c r="AQ131" s="2">
        <v>1</v>
      </c>
      <c r="AR131" s="3">
        <f t="shared" si="38"/>
        <v>-5.5520533302546589E-2</v>
      </c>
      <c r="AS131" s="3">
        <f t="shared" si="39"/>
        <v>0.26158567744272826</v>
      </c>
      <c r="AT131" s="3">
        <f t="shared" si="40"/>
        <v>0.41938872488852152</v>
      </c>
      <c r="AU131" s="3">
        <f t="shared" si="41"/>
        <v>0.38577824643653802</v>
      </c>
      <c r="AV131" s="11">
        <v>-0.10202246</v>
      </c>
      <c r="AW131" s="11">
        <v>0.50661929000000006</v>
      </c>
      <c r="AX131" s="11">
        <v>0.1873882</v>
      </c>
      <c r="AY131" s="11">
        <v>2.4500883000000001E-2</v>
      </c>
      <c r="AZ131" s="11">
        <v>-0.15274525</v>
      </c>
      <c r="BB131" s="12">
        <f t="shared" si="42"/>
        <v>0.56576312299999998</v>
      </c>
      <c r="BC131" s="3">
        <f t="shared" si="45"/>
        <v>-0.12978256453688181</v>
      </c>
      <c r="BD131" s="3">
        <f t="shared" si="49"/>
        <v>-2.3958512033411372E-2</v>
      </c>
      <c r="BE131" s="3">
        <f t="shared" si="50"/>
        <v>1.1148443541369256E-2</v>
      </c>
      <c r="BF131" s="3">
        <f t="shared" si="53"/>
        <v>-6.6836256332649377E-2</v>
      </c>
      <c r="BG131" s="3">
        <f t="shared" si="46"/>
        <v>1.5091196179554853</v>
      </c>
      <c r="BH131" s="3">
        <f t="shared" si="54"/>
        <v>1.0527862300324973</v>
      </c>
      <c r="BI131" s="12">
        <f t="shared" si="60"/>
        <v>0.95276364758887189</v>
      </c>
      <c r="BJ131" s="12">
        <f t="shared" si="60"/>
        <v>0.95118429248388336</v>
      </c>
    </row>
    <row r="132" spans="1:62" x14ac:dyDescent="0.25">
      <c r="A132" s="2" t="str">
        <f>'Real GDP'!A132</f>
        <v>Q2/1991</v>
      </c>
      <c r="B132" s="3">
        <f>100*DataTransformed!C128</f>
        <v>-0.48769791015459418</v>
      </c>
      <c r="C132" s="3">
        <f>100*DataTransformed!M128</f>
        <v>2.9721387843817837</v>
      </c>
      <c r="G132" s="3">
        <f t="shared" si="29"/>
        <v>-0.75213729706459587</v>
      </c>
      <c r="H132" s="3">
        <f t="shared" si="30"/>
        <v>-8.3737777768932667E-2</v>
      </c>
      <c r="L132" s="2">
        <v>1</v>
      </c>
      <c r="M132" s="3">
        <f t="shared" si="43"/>
        <v>-0.92184400159327906</v>
      </c>
      <c r="N132" s="3">
        <f t="shared" si="33"/>
        <v>-0.97936383750769374</v>
      </c>
      <c r="O132" s="3">
        <f t="shared" si="34"/>
        <v>-1.7321602263929481</v>
      </c>
      <c r="P132" s="3">
        <f t="shared" si="35"/>
        <v>-7.5998317411111904E-2</v>
      </c>
      <c r="Q132" s="11">
        <v>-7.9500101000000004E-2</v>
      </c>
      <c r="R132" s="11">
        <v>0.38437787000000001</v>
      </c>
      <c r="S132" s="11">
        <v>0.15021235999999999</v>
      </c>
      <c r="T132" s="11">
        <v>-8.6249798000000003E-2</v>
      </c>
      <c r="U132" s="11">
        <v>0.15382560000000001</v>
      </c>
      <c r="W132" s="12">
        <f t="shared" si="36"/>
        <v>0.60216603200000007</v>
      </c>
      <c r="X132" s="3">
        <f t="shared" si="44"/>
        <v>-0.44324110528011712</v>
      </c>
      <c r="Y132" s="3">
        <f t="shared" si="47"/>
        <v>-0.40972989360933598</v>
      </c>
      <c r="Z132" s="3">
        <f t="shared" si="48"/>
        <v>-0.40501288515950246</v>
      </c>
      <c r="AA132" s="3">
        <f t="shared" si="51"/>
        <v>-6.3713244881644343E-2</v>
      </c>
      <c r="AB132" s="3">
        <f t="shared" si="37"/>
        <v>1.3496648915391956</v>
      </c>
      <c r="AC132" s="3">
        <f t="shared" si="52"/>
        <v>6.7036744137819975</v>
      </c>
      <c r="AD132" s="12">
        <f t="shared" si="59"/>
        <v>2.7658188572536826</v>
      </c>
      <c r="AE132" s="12">
        <f t="shared" si="59"/>
        <v>2.871219891131366</v>
      </c>
      <c r="AQ132" s="2">
        <v>1</v>
      </c>
      <c r="AR132" s="3">
        <f t="shared" si="38"/>
        <v>0.25225245578904759</v>
      </c>
      <c r="AS132" s="3">
        <f t="shared" si="39"/>
        <v>-5.5520533302546589E-2</v>
      </c>
      <c r="AT132" s="3">
        <f t="shared" si="40"/>
        <v>0.26158567744272826</v>
      </c>
      <c r="AU132" s="3">
        <f t="shared" si="41"/>
        <v>0.41938872488852152</v>
      </c>
      <c r="AV132" s="11">
        <v>-8.7254071000000002E-2</v>
      </c>
      <c r="AW132" s="11">
        <v>0.54741541999999999</v>
      </c>
      <c r="AX132" s="11">
        <v>0.19222280999999999</v>
      </c>
      <c r="AY132" s="11">
        <v>-9.7998516000000007E-4</v>
      </c>
      <c r="AZ132" s="11">
        <v>-0.18339142</v>
      </c>
      <c r="BB132" s="12">
        <f t="shared" si="42"/>
        <v>0.55526682484000001</v>
      </c>
      <c r="BC132" s="3">
        <f t="shared" si="45"/>
        <v>-3.7008143763578888E-2</v>
      </c>
      <c r="BD132" s="3">
        <f t="shared" si="49"/>
        <v>-0.23582725905143692</v>
      </c>
      <c r="BE132" s="3">
        <f t="shared" si="50"/>
        <v>-0.13549426184223604</v>
      </c>
      <c r="BF132" s="3">
        <f t="shared" si="53"/>
        <v>-8.1677207119208756E-2</v>
      </c>
      <c r="BG132" s="3">
        <f t="shared" si="46"/>
        <v>2.25788632255636E-2</v>
      </c>
      <c r="BH132" s="3">
        <f t="shared" si="54"/>
        <v>4.3902811474564608E-5</v>
      </c>
      <c r="BI132" s="12">
        <f t="shared" si="60"/>
        <v>0.92385787785186224</v>
      </c>
      <c r="BJ132" s="12">
        <f t="shared" si="60"/>
        <v>0.93371921020585424</v>
      </c>
    </row>
    <row r="133" spans="1:62" x14ac:dyDescent="0.25">
      <c r="A133" s="2" t="str">
        <f>'Real GDP'!A133</f>
        <v>Q3/1991</v>
      </c>
      <c r="B133" s="3">
        <f>100*DataTransformed!C129</f>
        <v>-0.91586304019628528</v>
      </c>
      <c r="C133" s="3">
        <f>100*DataTransformed!M129</f>
        <v>2.8891988804861768</v>
      </c>
      <c r="G133" s="3">
        <f t="shared" si="29"/>
        <v>-0.86598148773182049</v>
      </c>
      <c r="H133" s="3">
        <f t="shared" si="30"/>
        <v>-0.1095309567037045</v>
      </c>
      <c r="L133" s="2">
        <v>1</v>
      </c>
      <c r="M133" s="3">
        <f t="shared" si="43"/>
        <v>-0.75213729706459587</v>
      </c>
      <c r="N133" s="3">
        <f t="shared" si="33"/>
        <v>-0.92184400159327906</v>
      </c>
      <c r="O133" s="3">
        <f t="shared" si="34"/>
        <v>-0.97936383750769374</v>
      </c>
      <c r="P133" s="3">
        <f t="shared" si="35"/>
        <v>-1.7321602263929481</v>
      </c>
      <c r="Q133" s="11">
        <v>-9.9022855000000007E-2</v>
      </c>
      <c r="R133" s="11">
        <v>0.39768725999999999</v>
      </c>
      <c r="S133" s="11">
        <v>0.15210813000000001</v>
      </c>
      <c r="T133" s="11">
        <v>-5.7418113999999999E-2</v>
      </c>
      <c r="U133" s="11">
        <v>0.18162702</v>
      </c>
      <c r="W133" s="12">
        <f t="shared" si="36"/>
        <v>0.674004296</v>
      </c>
      <c r="X133" s="3">
        <f t="shared" si="44"/>
        <v>-0.79673211866027815</v>
      </c>
      <c r="Y133" s="3">
        <f t="shared" si="47"/>
        <v>-0.57032518894267503</v>
      </c>
      <c r="Z133" s="3">
        <f t="shared" si="48"/>
        <v>-0.57000969664017254</v>
      </c>
      <c r="AA133" s="3">
        <f t="shared" si="51"/>
        <v>-0.54420863518468598</v>
      </c>
      <c r="AB133" s="3">
        <f t="shared" si="37"/>
        <v>6.7831666087317152E-2</v>
      </c>
      <c r="AC133" s="3">
        <f t="shared" si="52"/>
        <v>1.4645346245152611</v>
      </c>
      <c r="AD133" s="12">
        <f t="shared" si="59"/>
        <v>2.7660054706381305</v>
      </c>
      <c r="AE133" s="12">
        <f t="shared" si="59"/>
        <v>2.8767603873326228</v>
      </c>
      <c r="AQ133" s="2">
        <v>1</v>
      </c>
      <c r="AR133" s="3">
        <f t="shared" si="38"/>
        <v>-8.3737777768932667E-2</v>
      </c>
      <c r="AS133" s="3">
        <f t="shared" si="39"/>
        <v>0.25225245578904759</v>
      </c>
      <c r="AT133" s="3">
        <f t="shared" si="40"/>
        <v>-5.5520533302546589E-2</v>
      </c>
      <c r="AU133" s="3">
        <f t="shared" si="41"/>
        <v>0.26158567744272826</v>
      </c>
      <c r="AV133" s="11">
        <v>-9.0813486999999998E-2</v>
      </c>
      <c r="AW133" s="11">
        <v>0.56258712</v>
      </c>
      <c r="AX133" s="11">
        <v>0.19774557000000001</v>
      </c>
      <c r="AY133" s="11">
        <v>-2.9627009999999999E-2</v>
      </c>
      <c r="AZ133" s="11">
        <v>-0.15906424</v>
      </c>
      <c r="BB133" s="12">
        <f t="shared" si="42"/>
        <v>0.57164144000000006</v>
      </c>
      <c r="BC133" s="3">
        <f t="shared" si="45"/>
        <v>-0.12800549615827167</v>
      </c>
      <c r="BD133" s="3">
        <f t="shared" si="49"/>
        <v>-0.10694238321976055</v>
      </c>
      <c r="BE133" s="3">
        <f t="shared" si="50"/>
        <v>-0.28713309149118738</v>
      </c>
      <c r="BF133" s="3">
        <f t="shared" si="53"/>
        <v>-0.1970358821399763</v>
      </c>
      <c r="BG133" s="3">
        <f t="shared" si="46"/>
        <v>3.5291047997856643E-3</v>
      </c>
      <c r="BH133" s="3">
        <f t="shared" si="54"/>
        <v>7.9173949872931859E-2</v>
      </c>
      <c r="BI133" s="12">
        <f t="shared" si="60"/>
        <v>0.89563119763790877</v>
      </c>
      <c r="BJ133" s="12">
        <f t="shared" si="60"/>
        <v>0.93402524572041101</v>
      </c>
    </row>
    <row r="134" spans="1:62" x14ac:dyDescent="0.25">
      <c r="A134" s="2" t="str">
        <f>'Real GDP'!A134</f>
        <v>Q4/1991</v>
      </c>
      <c r="B134" s="3">
        <f>100*DataTransformed!C130</f>
        <v>0.63631688908749595</v>
      </c>
      <c r="C134" s="3">
        <f>100*DataTransformed!M130</f>
        <v>2.5399755906100552</v>
      </c>
      <c r="G134" s="3">
        <f t="shared" si="29"/>
        <v>-0.45327467108373021</v>
      </c>
      <c r="H134" s="3">
        <f t="shared" si="30"/>
        <v>-0.2181346369696229</v>
      </c>
      <c r="L134" s="2">
        <v>1</v>
      </c>
      <c r="M134" s="3">
        <f t="shared" si="43"/>
        <v>-0.86598148773182049</v>
      </c>
      <c r="N134" s="3">
        <f t="shared" si="33"/>
        <v>-0.75213729706459587</v>
      </c>
      <c r="O134" s="3">
        <f t="shared" si="34"/>
        <v>-0.92184400159327906</v>
      </c>
      <c r="P134" s="3">
        <f t="shared" si="35"/>
        <v>-0.97936383750769374</v>
      </c>
      <c r="Q134" s="11">
        <v>-5.2905173E-2</v>
      </c>
      <c r="R134" s="11">
        <v>0.42052253000000001</v>
      </c>
      <c r="S134" s="11">
        <v>0.16734888000000001</v>
      </c>
      <c r="T134" s="11">
        <v>-0.10560828</v>
      </c>
      <c r="U134" s="11">
        <v>0.14886931</v>
      </c>
      <c r="W134" s="12">
        <f t="shared" si="36"/>
        <v>0.63113244000000002</v>
      </c>
      <c r="X134" s="3">
        <f t="shared" si="44"/>
        <v>-0.59138209271627562</v>
      </c>
      <c r="Y134" s="3">
        <f t="shared" si="47"/>
        <v>-0.65522765731233867</v>
      </c>
      <c r="Z134" s="3">
        <f t="shared" si="48"/>
        <v>-0.43644314580425936</v>
      </c>
      <c r="AA134" s="3">
        <f t="shared" si="51"/>
        <v>-0.45829964707547394</v>
      </c>
      <c r="AB134" s="3">
        <f t="shared" si="37"/>
        <v>0.26979560910306843</v>
      </c>
      <c r="AC134" s="3">
        <f t="shared" si="52"/>
        <v>3.5716494303268816E-4</v>
      </c>
      <c r="AD134" s="12">
        <f t="shared" si="59"/>
        <v>2.767430271297477</v>
      </c>
      <c r="AE134" s="12">
        <f t="shared" si="59"/>
        <v>2.8759892874671946</v>
      </c>
      <c r="AQ134" s="2">
        <v>1</v>
      </c>
      <c r="AR134" s="3">
        <f t="shared" si="38"/>
        <v>-0.1095309567037045</v>
      </c>
      <c r="AS134" s="3">
        <f t="shared" si="39"/>
        <v>-8.3737777768932667E-2</v>
      </c>
      <c r="AT134" s="3">
        <f t="shared" si="40"/>
        <v>0.25225245578904759</v>
      </c>
      <c r="AU134" s="3">
        <f t="shared" si="41"/>
        <v>-5.5520533302546589E-2</v>
      </c>
      <c r="AV134" s="11">
        <v>-6.6686612000000006E-2</v>
      </c>
      <c r="AW134" s="11">
        <v>0.58234503000000004</v>
      </c>
      <c r="AX134" s="11">
        <v>0.18904290000000001</v>
      </c>
      <c r="AY134" s="11">
        <v>-4.9373369E-2</v>
      </c>
      <c r="AZ134" s="11">
        <v>-0.17973027</v>
      </c>
      <c r="BB134" s="12">
        <f t="shared" si="42"/>
        <v>0.54228429100000008</v>
      </c>
      <c r="BC134" s="3">
        <f t="shared" si="45"/>
        <v>-0.14877728575636018</v>
      </c>
      <c r="BD134" s="3">
        <f t="shared" si="49"/>
        <v>-0.17802865961932643</v>
      </c>
      <c r="BE134" s="3">
        <f t="shared" si="50"/>
        <v>-0.14297500423490081</v>
      </c>
      <c r="BF134" s="3">
        <f t="shared" si="53"/>
        <v>-0.28638015822108015</v>
      </c>
      <c r="BG134" s="3">
        <f t="shared" si="46"/>
        <v>4.9739602638082803E-2</v>
      </c>
      <c r="BH134" s="3">
        <f t="shared" si="54"/>
        <v>4.8157687482410276E-2</v>
      </c>
      <c r="BI134" s="12">
        <f t="shared" si="60"/>
        <v>0.89098012398990956</v>
      </c>
      <c r="BJ134" s="12">
        <f t="shared" si="60"/>
        <v>0.91717113358446534</v>
      </c>
    </row>
    <row r="135" spans="1:62" x14ac:dyDescent="0.25">
      <c r="A135" s="2" t="str">
        <f>'Real GDP'!A135</f>
        <v>Q1/1992</v>
      </c>
      <c r="B135" s="3">
        <f>100*DataTransformed!C131</f>
        <v>-3.2001356050415097E-2</v>
      </c>
      <c r="C135" s="3">
        <f>100*DataTransformed!M131</f>
        <v>1.0403601918778094</v>
      </c>
      <c r="G135" s="3">
        <f t="shared" si="29"/>
        <v>-0.63097281693333929</v>
      </c>
      <c r="H135" s="3">
        <f t="shared" si="30"/>
        <v>-0.68449457345477693</v>
      </c>
      <c r="L135" s="2">
        <v>1</v>
      </c>
      <c r="M135" s="3">
        <f t="shared" si="43"/>
        <v>-0.45327467108373021</v>
      </c>
      <c r="N135" s="3">
        <f t="shared" si="33"/>
        <v>-0.86598148773182049</v>
      </c>
      <c r="O135" s="3">
        <f t="shared" si="34"/>
        <v>-0.75213729706459587</v>
      </c>
      <c r="P135" s="3">
        <f t="shared" si="35"/>
        <v>-0.92184400159327906</v>
      </c>
      <c r="Q135" s="11">
        <v>-4.8388122999999998E-2</v>
      </c>
      <c r="R135" s="11">
        <v>0.36797052000000002</v>
      </c>
      <c r="S135" s="11">
        <v>0.1058269</v>
      </c>
      <c r="T135" s="11">
        <v>-0.11947969</v>
      </c>
      <c r="U135" s="11">
        <v>0.15653686</v>
      </c>
      <c r="W135" s="12">
        <f t="shared" si="36"/>
        <v>0.51085459</v>
      </c>
      <c r="X135" s="3">
        <f t="shared" si="44"/>
        <v>-0.36126141005408685</v>
      </c>
      <c r="Y135" s="3">
        <f t="shared" si="47"/>
        <v>-0.504318053076386</v>
      </c>
      <c r="Z135" s="3">
        <f t="shared" si="48"/>
        <v>-0.60503345324087165</v>
      </c>
      <c r="AA135" s="3">
        <f t="shared" si="51"/>
        <v>-0.43650283121464606</v>
      </c>
      <c r="AB135" s="3">
        <f t="shared" si="37"/>
        <v>1.0289623198565887</v>
      </c>
      <c r="AC135" s="3">
        <f t="shared" si="52"/>
        <v>0.53494115019773147</v>
      </c>
      <c r="AD135" s="12">
        <f t="shared" si="59"/>
        <v>2.773074093017867</v>
      </c>
      <c r="AE135" s="12">
        <f t="shared" si="59"/>
        <v>2.8784862460928164</v>
      </c>
      <c r="AQ135" s="2">
        <v>1</v>
      </c>
      <c r="AR135" s="3">
        <f t="shared" si="38"/>
        <v>-0.2181346369696229</v>
      </c>
      <c r="AS135" s="3">
        <f t="shared" si="39"/>
        <v>-0.1095309567037045</v>
      </c>
      <c r="AT135" s="3">
        <f t="shared" si="40"/>
        <v>-8.3737777768932667E-2</v>
      </c>
      <c r="AU135" s="3">
        <f t="shared" si="41"/>
        <v>0.25225245578904759</v>
      </c>
      <c r="AV135" s="11">
        <v>-4.2606605999999998E-2</v>
      </c>
      <c r="AW135" s="11">
        <v>0.60163405999999997</v>
      </c>
      <c r="AX135" s="11">
        <v>0.18023310000000001</v>
      </c>
      <c r="AY135" s="11">
        <v>-3.7142102000000003E-2</v>
      </c>
      <c r="AZ135" s="11">
        <v>-0.17876939</v>
      </c>
      <c r="BB135" s="12">
        <f t="shared" si="42"/>
        <v>0.56595566799999997</v>
      </c>
      <c r="BC135" s="3">
        <f t="shared" si="45"/>
        <v>-0.23556975770359773</v>
      </c>
      <c r="BD135" s="3">
        <f t="shared" si="49"/>
        <v>-0.21523536041825198</v>
      </c>
      <c r="BE135" s="3">
        <f t="shared" si="50"/>
        <v>-0.25392608288252788</v>
      </c>
      <c r="BF135" s="3">
        <f t="shared" si="53"/>
        <v>-0.23230222703730247</v>
      </c>
      <c r="BG135" s="3">
        <f t="shared" si="46"/>
        <v>2.0838408137980244</v>
      </c>
      <c r="BH135" s="3">
        <f t="shared" si="54"/>
        <v>2.1142859728287315</v>
      </c>
      <c r="BI135" s="12">
        <f t="shared" si="60"/>
        <v>0.92034514783171584</v>
      </c>
      <c r="BJ135" s="12">
        <f t="shared" si="60"/>
        <v>0.95236635124691271</v>
      </c>
    </row>
    <row r="136" spans="1:62" x14ac:dyDescent="0.25">
      <c r="A136" s="2" t="str">
        <f>'Real GDP'!A136</f>
        <v>Q2/1992</v>
      </c>
      <c r="B136" s="3">
        <f>100*DataTransformed!C132</f>
        <v>-0.48727978765157332</v>
      </c>
      <c r="C136" s="3">
        <f>100*DataTransformed!M132</f>
        <v>2.4700659908877043</v>
      </c>
      <c r="G136" s="3">
        <f t="shared" si="29"/>
        <v>-0.75202612309311545</v>
      </c>
      <c r="H136" s="3">
        <f t="shared" si="30"/>
        <v>-0.23987556902045426</v>
      </c>
      <c r="L136" s="2">
        <v>1</v>
      </c>
      <c r="M136" s="3">
        <f t="shared" si="43"/>
        <v>-0.63097281693333929</v>
      </c>
      <c r="N136" s="3">
        <f t="shared" si="33"/>
        <v>-0.45327467108373021</v>
      </c>
      <c r="O136" s="3">
        <f t="shared" si="34"/>
        <v>-0.86598148773182049</v>
      </c>
      <c r="P136" s="3">
        <f t="shared" si="35"/>
        <v>-0.75213729706459587</v>
      </c>
      <c r="Q136" s="11">
        <v>-7.8569365000000002E-2</v>
      </c>
      <c r="R136" s="11">
        <v>0.39102260999999999</v>
      </c>
      <c r="S136" s="11">
        <v>7.6729540999999998E-2</v>
      </c>
      <c r="T136" s="11">
        <v>-7.1157369999999998E-2</v>
      </c>
      <c r="U136" s="11">
        <v>0.10043311000000001</v>
      </c>
      <c r="W136" s="12">
        <f t="shared" si="36"/>
        <v>0.497027891</v>
      </c>
      <c r="X136" s="3">
        <f t="shared" si="44"/>
        <v>-0.37399208293101477</v>
      </c>
      <c r="Y136" s="3">
        <f t="shared" si="47"/>
        <v>-0.24356033627428869</v>
      </c>
      <c r="Z136" s="3">
        <f t="shared" si="48"/>
        <v>-0.38446475248055378</v>
      </c>
      <c r="AA136" s="3">
        <f t="shared" si="51"/>
        <v>-0.53016400518576101</v>
      </c>
      <c r="AB136" s="3">
        <f t="shared" si="37"/>
        <v>2.0214483913246633</v>
      </c>
      <c r="AC136" s="3">
        <f t="shared" si="52"/>
        <v>0.69625311546864976</v>
      </c>
      <c r="AD136" s="12">
        <f t="shared" si="59"/>
        <v>2.5290577473578661</v>
      </c>
      <c r="AE136" s="12">
        <f t="shared" si="59"/>
        <v>2.6572953980437108</v>
      </c>
      <c r="AQ136" s="2">
        <v>1</v>
      </c>
      <c r="AR136" s="3">
        <f t="shared" si="38"/>
        <v>-0.68449457345477693</v>
      </c>
      <c r="AS136" s="3">
        <f t="shared" si="39"/>
        <v>-0.2181346369696229</v>
      </c>
      <c r="AT136" s="3">
        <f t="shared" si="40"/>
        <v>-0.1095309567037045</v>
      </c>
      <c r="AU136" s="3">
        <f t="shared" si="41"/>
        <v>-8.3737777768932667E-2</v>
      </c>
      <c r="AV136" s="11">
        <v>-4.7104976E-2</v>
      </c>
      <c r="AW136" s="11">
        <v>0.61395661000000001</v>
      </c>
      <c r="AX136" s="11">
        <v>0.18200048999999999</v>
      </c>
      <c r="AY136" s="11">
        <v>-6.6870762E-2</v>
      </c>
      <c r="AZ136" s="11">
        <v>-0.13042091</v>
      </c>
      <c r="BB136" s="12">
        <f t="shared" si="42"/>
        <v>0.598665428</v>
      </c>
      <c r="BC136" s="3">
        <f t="shared" si="45"/>
        <v>-0.48880997898076672</v>
      </c>
      <c r="BD136" s="3">
        <f t="shared" si="49"/>
        <v>-0.20461051616108727</v>
      </c>
      <c r="BE136" s="3">
        <f t="shared" si="50"/>
        <v>-0.19969501822347352</v>
      </c>
      <c r="BF136" s="3">
        <f t="shared" si="53"/>
        <v>-0.25176130333968205</v>
      </c>
      <c r="BG136" s="3">
        <f t="shared" si="46"/>
        <v>0.64074788211266698</v>
      </c>
      <c r="BH136" s="3">
        <f t="shared" si="54"/>
        <v>1.4607279868432839E-3</v>
      </c>
      <c r="BI136" s="12">
        <f t="shared" si="60"/>
        <v>0.93089588727172146</v>
      </c>
      <c r="BJ136" s="12">
        <f t="shared" si="60"/>
        <v>0.9471567089585291</v>
      </c>
    </row>
    <row r="137" spans="1:62" x14ac:dyDescent="0.25">
      <c r="A137" s="2" t="str">
        <f>'Real GDP'!A137</f>
        <v>Q3/1992</v>
      </c>
      <c r="B137" s="3">
        <f>100*DataTransformed!C133</f>
        <v>2.5537012082878618</v>
      </c>
      <c r="C137" s="3">
        <f>100*DataTransformed!M133</f>
        <v>0.75899654946880446</v>
      </c>
      <c r="G137" s="3">
        <f t="shared" ref="G137:G200" si="61">(B137-AVERAGE($B$8:$B$238))/_xlfn.STDEV.S($B$8:$B$238)</f>
        <v>5.653579852676436E-2</v>
      </c>
      <c r="H137" s="3">
        <f t="shared" ref="H137:H200" si="62">(C137-AVERAGE($C$8:$C$238))/_xlfn.STDEV.S($C$8:$C$238)</f>
        <v>-0.77199482886294613</v>
      </c>
      <c r="L137" s="2">
        <v>1</v>
      </c>
      <c r="M137" s="3">
        <f t="shared" si="43"/>
        <v>-0.75202612309311545</v>
      </c>
      <c r="N137" s="3">
        <f t="shared" si="33"/>
        <v>-0.63097281693333929</v>
      </c>
      <c r="O137" s="3">
        <f t="shared" si="34"/>
        <v>-0.45327467108373021</v>
      </c>
      <c r="P137" s="3">
        <f t="shared" si="35"/>
        <v>-0.86598148773182049</v>
      </c>
      <c r="Q137" s="11">
        <v>-0.10586735</v>
      </c>
      <c r="R137" s="11">
        <v>0.40471929000000001</v>
      </c>
      <c r="S137" s="11">
        <v>0.15135199999999999</v>
      </c>
      <c r="T137" s="11">
        <v>-9.8848319000000004E-2</v>
      </c>
      <c r="U137" s="11">
        <v>8.8534198999999994E-2</v>
      </c>
      <c r="W137" s="12">
        <f t="shared" si="36"/>
        <v>0.54575717000000001</v>
      </c>
      <c r="X137" s="3">
        <f t="shared" si="44"/>
        <v>-0.53758936447145356</v>
      </c>
      <c r="Y137" s="3">
        <f t="shared" si="47"/>
        <v>-0.32794236054719428</v>
      </c>
      <c r="Z137" s="3">
        <f t="shared" si="48"/>
        <v>-0.25764322742760937</v>
      </c>
      <c r="AA137" s="3">
        <f t="shared" si="51"/>
        <v>-0.36544154567190323</v>
      </c>
      <c r="AB137" s="3">
        <f t="shared" si="37"/>
        <v>4.9929444637864968</v>
      </c>
      <c r="AC137" s="3">
        <f t="shared" si="52"/>
        <v>2.5187154809803429</v>
      </c>
      <c r="AD137" s="12">
        <f t="shared" si="59"/>
        <v>2.5541723256522486</v>
      </c>
      <c r="AE137" s="12">
        <f t="shared" si="59"/>
        <v>2.6718400354223291</v>
      </c>
      <c r="AQ137" s="2">
        <v>1</v>
      </c>
      <c r="AR137" s="3">
        <f t="shared" si="38"/>
        <v>-0.23987556902045426</v>
      </c>
      <c r="AS137" s="3">
        <f t="shared" si="39"/>
        <v>-0.68449457345477693</v>
      </c>
      <c r="AT137" s="3">
        <f t="shared" si="40"/>
        <v>-0.2181346369696229</v>
      </c>
      <c r="AU137" s="3">
        <f t="shared" si="41"/>
        <v>-0.1095309567037045</v>
      </c>
      <c r="AV137" s="11">
        <v>-3.463107E-2</v>
      </c>
      <c r="AW137" s="11">
        <v>0.63115474000000005</v>
      </c>
      <c r="AX137" s="11">
        <v>0.18336918999999999</v>
      </c>
      <c r="AY137" s="11">
        <v>-0.11131968</v>
      </c>
      <c r="AZ137" s="11">
        <v>-0.1207656</v>
      </c>
      <c r="BB137" s="12">
        <f t="shared" si="42"/>
        <v>0.58243864999999995</v>
      </c>
      <c r="BC137" s="3">
        <f t="shared" si="45"/>
        <v>-0.27403463820198326</v>
      </c>
      <c r="BD137" s="3">
        <f t="shared" si="49"/>
        <v>-0.4429194849610934</v>
      </c>
      <c r="BE137" s="3">
        <f t="shared" si="50"/>
        <v>-0.18048196800176247</v>
      </c>
      <c r="BF137" s="3">
        <f t="shared" si="53"/>
        <v>-0.19663506584402846</v>
      </c>
      <c r="BG137" s="3">
        <f t="shared" si="46"/>
        <v>2.5639323542789976</v>
      </c>
      <c r="BH137" s="3">
        <f t="shared" si="54"/>
        <v>3.4229163613880305</v>
      </c>
      <c r="BI137" s="12">
        <f t="shared" si="60"/>
        <v>0.97116952601785977</v>
      </c>
      <c r="BJ137" s="12">
        <f t="shared" si="60"/>
        <v>0.99809609949074662</v>
      </c>
    </row>
    <row r="138" spans="1:62" x14ac:dyDescent="0.25">
      <c r="A138" s="2" t="str">
        <f>'Real GDP'!A138</f>
        <v>Q4/1992</v>
      </c>
      <c r="B138" s="3">
        <f>100*DataTransformed!C134</f>
        <v>2.7973773033941995</v>
      </c>
      <c r="C138" s="3">
        <f>100*DataTransformed!M134</f>
        <v>2.2292041508780613</v>
      </c>
      <c r="G138" s="3">
        <f t="shared" si="61"/>
        <v>0.12132647363295401</v>
      </c>
      <c r="H138" s="3">
        <f t="shared" si="62"/>
        <v>-0.31478031626668501</v>
      </c>
      <c r="L138" s="2">
        <v>1</v>
      </c>
      <c r="M138" s="3">
        <f t="shared" si="43"/>
        <v>5.653579852676436E-2</v>
      </c>
      <c r="N138" s="3">
        <f t="shared" si="33"/>
        <v>-0.75202612309311545</v>
      </c>
      <c r="O138" s="3">
        <f t="shared" si="34"/>
        <v>-0.63097281693333929</v>
      </c>
      <c r="P138" s="3">
        <f t="shared" si="35"/>
        <v>-0.45327467108373021</v>
      </c>
      <c r="Q138" s="11">
        <v>-6.6557398000000004E-2</v>
      </c>
      <c r="R138" s="11">
        <v>0.42390158</v>
      </c>
      <c r="S138" s="11">
        <v>0.13685803999999999</v>
      </c>
      <c r="T138" s="11">
        <v>-0.11699522</v>
      </c>
      <c r="U138" s="11">
        <v>6.1932256999999998E-2</v>
      </c>
      <c r="W138" s="12">
        <f t="shared" si="36"/>
        <v>0.50569665699999999</v>
      </c>
      <c r="X138" s="3">
        <f t="shared" si="44"/>
        <v>-9.9764124803277718E-2</v>
      </c>
      <c r="Y138" s="3">
        <f t="shared" si="47"/>
        <v>-0.41502050132565826</v>
      </c>
      <c r="Z138" s="3">
        <f t="shared" si="48"/>
        <v>-0.23612390231835384</v>
      </c>
      <c r="AA138" s="3">
        <f t="shared" si="51"/>
        <v>-0.19675926316863596</v>
      </c>
      <c r="AB138" s="3">
        <f t="shared" si="37"/>
        <v>0.69141913264615629</v>
      </c>
      <c r="AC138" s="3">
        <f t="shared" si="52"/>
        <v>1.4311634403355147</v>
      </c>
      <c r="AD138" s="12">
        <f t="shared" si="59"/>
        <v>2.2981387430998441</v>
      </c>
      <c r="AE138" s="12">
        <f t="shared" si="59"/>
        <v>2.5295646119664288</v>
      </c>
      <c r="AQ138" s="2">
        <v>1</v>
      </c>
      <c r="AR138" s="3">
        <f t="shared" si="38"/>
        <v>-0.77199482886294613</v>
      </c>
      <c r="AS138" s="3">
        <f t="shared" si="39"/>
        <v>-0.23987556902045426</v>
      </c>
      <c r="AT138" s="3">
        <f t="shared" si="40"/>
        <v>-0.68449457345477693</v>
      </c>
      <c r="AU138" s="3">
        <f t="shared" si="41"/>
        <v>-0.2181346369696229</v>
      </c>
      <c r="AV138" s="11">
        <v>-3.8688162999999998E-2</v>
      </c>
      <c r="AW138" s="11">
        <v>0.61898761999999996</v>
      </c>
      <c r="AX138" s="11">
        <v>0.18475454999999999</v>
      </c>
      <c r="AY138" s="11">
        <v>-0.1214336</v>
      </c>
      <c r="AZ138" s="11">
        <v>-0.10890286</v>
      </c>
      <c r="BB138" s="12">
        <f t="shared" si="42"/>
        <v>0.57340570999999985</v>
      </c>
      <c r="BC138" s="3">
        <f t="shared" si="45"/>
        <v>-0.45398538151441847</v>
      </c>
      <c r="BD138" s="3">
        <f t="shared" si="49"/>
        <v>-0.14903424242429567</v>
      </c>
      <c r="BE138" s="3">
        <f t="shared" si="50"/>
        <v>-0.33377998561316446</v>
      </c>
      <c r="BF138" s="3">
        <f t="shared" si="53"/>
        <v>-0.14032294082833005</v>
      </c>
      <c r="BG138" s="3">
        <f t="shared" si="46"/>
        <v>0.20036755101861212</v>
      </c>
      <c r="BH138" s="3">
        <f t="shared" si="54"/>
        <v>0.31469944924136473</v>
      </c>
      <c r="BI138" s="12">
        <f t="shared" si="60"/>
        <v>0.97064784015581163</v>
      </c>
      <c r="BJ138" s="12">
        <f t="shared" si="60"/>
        <v>0.99914883561029622</v>
      </c>
    </row>
    <row r="139" spans="1:62" x14ac:dyDescent="0.25">
      <c r="A139" s="2" t="str">
        <f>'Real GDP'!A139</f>
        <v>Q1/1993</v>
      </c>
      <c r="B139" s="3">
        <f>100*DataTransformed!C135</f>
        <v>2.9185274301124053</v>
      </c>
      <c r="C139" s="3">
        <f>100*DataTransformed!M135</f>
        <v>1.8040457920996289</v>
      </c>
      <c r="G139" s="3">
        <f t="shared" si="61"/>
        <v>0.15353890093669748</v>
      </c>
      <c r="H139" s="3">
        <f t="shared" si="62"/>
        <v>-0.44699876731997673</v>
      </c>
      <c r="L139" s="2">
        <v>1</v>
      </c>
      <c r="M139" s="3">
        <f t="shared" si="43"/>
        <v>0.12132647363295401</v>
      </c>
      <c r="N139" s="3">
        <f t="shared" si="33"/>
        <v>5.653579852676436E-2</v>
      </c>
      <c r="O139" s="3">
        <f t="shared" si="34"/>
        <v>-0.75202612309311545</v>
      </c>
      <c r="P139" s="3">
        <f t="shared" si="35"/>
        <v>-0.63097281693333929</v>
      </c>
      <c r="Q139" s="11">
        <v>-4.5772298000000003E-2</v>
      </c>
      <c r="R139" s="11">
        <v>0.44585113999999998</v>
      </c>
      <c r="S139" s="11">
        <v>0.12173182</v>
      </c>
      <c r="T139" s="11">
        <v>-0.11901434</v>
      </c>
      <c r="U139" s="11">
        <v>5.1001772000000001E-2</v>
      </c>
      <c r="W139" s="12">
        <f t="shared" si="36"/>
        <v>0.49957039199999997</v>
      </c>
      <c r="X139" s="3">
        <f t="shared" si="44"/>
        <v>7.2524615186502814E-2</v>
      </c>
      <c r="Y139" s="3">
        <f t="shared" si="47"/>
        <v>-5.2204298496522167E-2</v>
      </c>
      <c r="Z139" s="3">
        <f t="shared" si="48"/>
        <v>-0.33672553294957319</v>
      </c>
      <c r="AA139" s="3">
        <f t="shared" si="51"/>
        <v>-0.23282028567503354</v>
      </c>
      <c r="AB139" s="3">
        <f t="shared" si="37"/>
        <v>9.2837632653385641E-2</v>
      </c>
      <c r="AC139" s="3">
        <f t="shared" si="52"/>
        <v>2.1114622863695871</v>
      </c>
      <c r="AD139" s="12">
        <f t="shared" si="59"/>
        <v>2.2985088936770381</v>
      </c>
      <c r="AE139" s="12">
        <f t="shared" si="59"/>
        <v>2.5408039526705486</v>
      </c>
      <c r="AQ139" s="2">
        <v>1</v>
      </c>
      <c r="AR139" s="3">
        <f t="shared" si="38"/>
        <v>-0.31478031626668501</v>
      </c>
      <c r="AS139" s="3">
        <f t="shared" si="39"/>
        <v>-0.77199482886294613</v>
      </c>
      <c r="AT139" s="3">
        <f t="shared" si="40"/>
        <v>-0.23987556902045426</v>
      </c>
      <c r="AU139" s="3">
        <f t="shared" si="41"/>
        <v>-0.68449457345477693</v>
      </c>
      <c r="AV139" s="11">
        <v>-3.6500833000000003E-2</v>
      </c>
      <c r="AW139" s="11">
        <v>0.62481825999999996</v>
      </c>
      <c r="AX139" s="11">
        <v>0.20517557</v>
      </c>
      <c r="AY139" s="11">
        <v>-0.11911792</v>
      </c>
      <c r="AZ139" s="11">
        <v>-0.11160871999999999</v>
      </c>
      <c r="BB139" s="12">
        <f t="shared" si="42"/>
        <v>0.59926718999999995</v>
      </c>
      <c r="BC139" s="3">
        <f t="shared" si="45"/>
        <v>-0.28660675951024062</v>
      </c>
      <c r="BD139" s="3">
        <f t="shared" si="49"/>
        <v>-0.35865668042539495</v>
      </c>
      <c r="BE139" s="3">
        <f t="shared" si="50"/>
        <v>-6.9577978724258929E-2</v>
      </c>
      <c r="BF139" s="3">
        <f t="shared" si="53"/>
        <v>-0.21068346681869218</v>
      </c>
      <c r="BG139" s="3">
        <f t="shared" si="46"/>
        <v>0.26600068903824281</v>
      </c>
      <c r="BH139" s="3">
        <f t="shared" si="54"/>
        <v>0.57743219765761644</v>
      </c>
      <c r="BI139" s="12">
        <f t="shared" si="60"/>
        <v>0.97489812564483436</v>
      </c>
      <c r="BJ139" s="12">
        <f t="shared" si="60"/>
        <v>1.0050657090158746</v>
      </c>
    </row>
    <row r="140" spans="1:62" x14ac:dyDescent="0.25">
      <c r="A140" s="2" t="str">
        <f>'Real GDP'!A140</f>
        <v>Q2/1993</v>
      </c>
      <c r="B140" s="3">
        <f>100*DataTransformed!C136</f>
        <v>2.0280628954317592</v>
      </c>
      <c r="C140" s="3">
        <f>100*DataTransformed!M136</f>
        <v>2.7843492806667314</v>
      </c>
      <c r="G140" s="3">
        <f t="shared" si="61"/>
        <v>-8.3225391986254726E-2</v>
      </c>
      <c r="H140" s="3">
        <f t="shared" si="62"/>
        <v>-0.14213775225516909</v>
      </c>
      <c r="L140" s="2">
        <v>1</v>
      </c>
      <c r="M140" s="3">
        <f t="shared" si="43"/>
        <v>0.15353890093669748</v>
      </c>
      <c r="N140" s="3">
        <f t="shared" si="33"/>
        <v>0.12132647363295401</v>
      </c>
      <c r="O140" s="3">
        <f t="shared" si="34"/>
        <v>5.653579852676436E-2</v>
      </c>
      <c r="P140" s="3">
        <f t="shared" si="35"/>
        <v>-0.75202612309311545</v>
      </c>
      <c r="Q140" s="11">
        <v>2.9714630000000001E-3</v>
      </c>
      <c r="R140" s="11">
        <v>0.47398657999999999</v>
      </c>
      <c r="S140" s="11">
        <v>0.11327073</v>
      </c>
      <c r="T140" s="11">
        <v>-0.11256713</v>
      </c>
      <c r="U140" s="11">
        <v>6.4578614000000006E-2</v>
      </c>
      <c r="W140" s="12">
        <f t="shared" si="36"/>
        <v>0.53926879400000005</v>
      </c>
      <c r="X140" s="3">
        <f t="shared" si="44"/>
        <v>3.4560702485111609E-2</v>
      </c>
      <c r="Y140" s="3">
        <f t="shared" si="47"/>
        <v>-4.3751058807589754E-2</v>
      </c>
      <c r="Z140" s="3">
        <f t="shared" si="48"/>
        <v>-0.15552949851099027</v>
      </c>
      <c r="AA140" s="3">
        <f t="shared" si="51"/>
        <v>-0.31840107698170683</v>
      </c>
      <c r="AB140" s="3">
        <f t="shared" si="37"/>
        <v>0.1962406104116598</v>
      </c>
      <c r="AC140" s="3">
        <f t="shared" si="52"/>
        <v>0.78232224226512415</v>
      </c>
      <c r="AD140" s="12">
        <f t="shared" ref="AD140:AE155" si="63">SQRT(AVERAGE(AB109:AB140))</f>
        <v>2.2215064186610567</v>
      </c>
      <c r="AE140" s="12">
        <f t="shared" si="63"/>
        <v>2.3491573686943115</v>
      </c>
      <c r="AQ140" s="2">
        <v>1</v>
      </c>
      <c r="AR140" s="3">
        <f t="shared" si="38"/>
        <v>-0.44699876731997673</v>
      </c>
      <c r="AS140" s="3">
        <f t="shared" si="39"/>
        <v>-0.31478031626668501</v>
      </c>
      <c r="AT140" s="3">
        <f t="shared" si="40"/>
        <v>-0.77199482886294613</v>
      </c>
      <c r="AU140" s="3">
        <f t="shared" si="41"/>
        <v>-0.23987556902045426</v>
      </c>
      <c r="AV140" s="11">
        <v>-4.5487193000000002E-2</v>
      </c>
      <c r="AW140" s="11">
        <v>0.65091407000000001</v>
      </c>
      <c r="AX140" s="11">
        <v>0.18995892</v>
      </c>
      <c r="AY140" s="11">
        <v>-0.12028488</v>
      </c>
      <c r="AZ140" s="11">
        <v>-0.11643054999999999</v>
      </c>
      <c r="BB140" s="12">
        <f t="shared" si="42"/>
        <v>0.60415755999999998</v>
      </c>
      <c r="BC140" s="3">
        <f t="shared" si="45"/>
        <v>-0.27545215905349252</v>
      </c>
      <c r="BD140" s="3">
        <f t="shared" si="49"/>
        <v>-0.16143257711366968</v>
      </c>
      <c r="BE140" s="3">
        <f t="shared" si="50"/>
        <v>-0.22469882612122416</v>
      </c>
      <c r="BF140" s="3">
        <f t="shared" si="53"/>
        <v>-4.6399664135384794E-2</v>
      </c>
      <c r="BG140" s="3">
        <f t="shared" si="46"/>
        <v>0.18376867447299156</v>
      </c>
      <c r="BH140" s="3">
        <f t="shared" si="54"/>
        <v>9.4773477085307381E-2</v>
      </c>
      <c r="BI140" s="12">
        <f t="shared" ref="BI140:BJ155" si="64">SQRT(AVERAGE(BG109:BG140))</f>
        <v>0.97739619735644168</v>
      </c>
      <c r="BJ140" s="12">
        <f t="shared" si="64"/>
        <v>1.006073662747361</v>
      </c>
    </row>
    <row r="141" spans="1:62" x14ac:dyDescent="0.25">
      <c r="A141" s="2" t="str">
        <f>'Real GDP'!A141</f>
        <v>Q3/1993</v>
      </c>
      <c r="B141" s="3">
        <f>100*DataTransformed!C137</f>
        <v>3.2061553631571371</v>
      </c>
      <c r="C141" s="3">
        <f>100*DataTransformed!M137</f>
        <v>3.5490614373763663</v>
      </c>
      <c r="G141" s="3">
        <f t="shared" si="61"/>
        <v>0.23001586497058724</v>
      </c>
      <c r="H141" s="3">
        <f t="shared" si="62"/>
        <v>9.5677298946640038E-2</v>
      </c>
      <c r="L141" s="2">
        <v>1</v>
      </c>
      <c r="M141" s="3">
        <f t="shared" si="43"/>
        <v>-8.3225391986254726E-2</v>
      </c>
      <c r="N141" s="3">
        <f t="shared" ref="N141:N204" si="65">G139</f>
        <v>0.15353890093669748</v>
      </c>
      <c r="O141" s="3">
        <f t="shared" ref="O141:O204" si="66">G138</f>
        <v>0.12132647363295401</v>
      </c>
      <c r="P141" s="3">
        <f t="shared" ref="P141:P204" si="67">G137</f>
        <v>5.653579852676436E-2</v>
      </c>
      <c r="Q141" s="11">
        <v>7.8087123999999994E-2</v>
      </c>
      <c r="R141" s="11">
        <v>0.49586015</v>
      </c>
      <c r="S141" s="11">
        <v>9.4676097000000001E-2</v>
      </c>
      <c r="T141" s="11">
        <v>-7.5798683000000006E-2</v>
      </c>
      <c r="U141" s="11">
        <v>3.6094692999999997E-2</v>
      </c>
      <c r="W141" s="12">
        <f t="shared" ref="W141:W204" si="68">SUM(R141:U141)</f>
        <v>0.55083225699999994</v>
      </c>
      <c r="X141" s="3">
        <f t="shared" si="44"/>
        <v>4.4199687901164353E-2</v>
      </c>
      <c r="Y141" s="3">
        <f t="shared" si="47"/>
        <v>2.6737866146172337E-2</v>
      </c>
      <c r="Z141" s="3">
        <f t="shared" si="48"/>
        <v>-6.800636832177176E-2</v>
      </c>
      <c r="AA141" s="3">
        <f t="shared" si="51"/>
        <v>-0.12445786079369867</v>
      </c>
      <c r="AB141" s="3">
        <f t="shared" ref="AB141:AB204" si="69">(_xlfn.STDEV.S($B$8:$B$238)*(G141-X141))^2</f>
        <v>0.48839126075729916</v>
      </c>
      <c r="AC141" s="3">
        <f t="shared" si="52"/>
        <v>1.7773335648036159</v>
      </c>
      <c r="AD141" s="12">
        <f t="shared" si="63"/>
        <v>2.0917933307998569</v>
      </c>
      <c r="AE141" s="12">
        <f t="shared" si="63"/>
        <v>2.3132587160673417</v>
      </c>
      <c r="AQ141" s="2">
        <v>1</v>
      </c>
      <c r="AR141" s="3">
        <f t="shared" ref="AR141:AR204" si="70">H140</f>
        <v>-0.14213775225516909</v>
      </c>
      <c r="AS141" s="3">
        <f t="shared" ref="AS141:AS204" si="71">H139</f>
        <v>-0.44699876731997673</v>
      </c>
      <c r="AT141" s="3">
        <f t="shared" ref="AT141:AT204" si="72">H138</f>
        <v>-0.31478031626668501</v>
      </c>
      <c r="AU141" s="3">
        <f t="shared" ref="AU141:AU204" si="73">H137</f>
        <v>-0.77199482886294613</v>
      </c>
      <c r="AV141" s="11">
        <v>-7.3155426999999995E-2</v>
      </c>
      <c r="AW141" s="11">
        <v>0.64632137000000001</v>
      </c>
      <c r="AX141" s="11">
        <v>0.18453520000000001</v>
      </c>
      <c r="AY141" s="11">
        <v>-0.12509426000000001</v>
      </c>
      <c r="AZ141" s="11">
        <v>-0.11246373</v>
      </c>
      <c r="BB141" s="12">
        <f t="shared" ref="BB141:BB204" si="74">SUM(AW141:AZ141)</f>
        <v>0.59329858000000002</v>
      </c>
      <c r="BC141" s="3">
        <f t="shared" si="45"/>
        <v>-0.12131047197284134</v>
      </c>
      <c r="BD141" s="3">
        <f t="shared" si="49"/>
        <v>-0.18194718693106132</v>
      </c>
      <c r="BE141" s="3">
        <f t="shared" si="50"/>
        <v>-7.251422896120327E-2</v>
      </c>
      <c r="BF141" s="3">
        <f t="shared" si="53"/>
        <v>-0.10483588420100334</v>
      </c>
      <c r="BG141" s="3">
        <f t="shared" si="46"/>
        <v>0.48684176747087121</v>
      </c>
      <c r="BH141" s="3">
        <f t="shared" si="54"/>
        <v>0.41572216140890306</v>
      </c>
      <c r="BI141" s="12">
        <f t="shared" si="64"/>
        <v>0.97903530527083071</v>
      </c>
      <c r="BJ141" s="12">
        <f t="shared" si="64"/>
        <v>1.0055464790850137</v>
      </c>
    </row>
    <row r="142" spans="1:62" x14ac:dyDescent="0.25">
      <c r="A142" s="2" t="str">
        <f>'Real GDP'!A142</f>
        <v>Q4/1993</v>
      </c>
      <c r="B142" s="3">
        <f>100*DataTransformed!C138</f>
        <v>2.7127297946059059</v>
      </c>
      <c r="C142" s="3">
        <f>100*DataTransformed!M138</f>
        <v>4.0841590987977128</v>
      </c>
      <c r="G142" s="3">
        <f t="shared" si="61"/>
        <v>9.8819673209804809E-2</v>
      </c>
      <c r="H142" s="3">
        <f t="shared" si="62"/>
        <v>0.26208537371352902</v>
      </c>
      <c r="L142" s="2">
        <v>1</v>
      </c>
      <c r="M142" s="3">
        <f t="shared" ref="M142:M205" si="75">G141</f>
        <v>0.23001586497058724</v>
      </c>
      <c r="N142" s="3">
        <f t="shared" si="65"/>
        <v>-8.3225391986254726E-2</v>
      </c>
      <c r="O142" s="3">
        <f t="shared" si="66"/>
        <v>0.15353890093669748</v>
      </c>
      <c r="P142" s="3">
        <f t="shared" si="67"/>
        <v>0.12132647363295401</v>
      </c>
      <c r="Q142" s="11">
        <v>7.9379554000000005E-2</v>
      </c>
      <c r="R142" s="11">
        <v>0.48299291999999999</v>
      </c>
      <c r="S142" s="11">
        <v>5.7948448999999999E-2</v>
      </c>
      <c r="T142" s="11">
        <v>-7.6328249000000001E-2</v>
      </c>
      <c r="U142" s="11">
        <v>6.8217614999999995E-2</v>
      </c>
      <c r="W142" s="12">
        <f t="shared" si="68"/>
        <v>0.532830735</v>
      </c>
      <c r="X142" s="3">
        <f t="shared" ref="X142:X205" si="76">Q142*L142+R142*M142+S142*N142+T142*O142+U142*P142</f>
        <v>0.18221005309116708</v>
      </c>
      <c r="Y142" s="3">
        <f t="shared" si="47"/>
        <v>8.4865727926355772E-2</v>
      </c>
      <c r="Z142" s="3">
        <f t="shared" si="48"/>
        <v>1.0111230817848781E-2</v>
      </c>
      <c r="AA142" s="3">
        <f t="shared" si="51"/>
        <v>-8.3862514923480416E-2</v>
      </c>
      <c r="AB142" s="3">
        <f t="shared" si="69"/>
        <v>9.8363222212481102E-2</v>
      </c>
      <c r="AC142" s="3">
        <f t="shared" si="52"/>
        <v>0.47205570678027914</v>
      </c>
      <c r="AD142" s="12">
        <f t="shared" si="63"/>
        <v>2.0592637824872964</v>
      </c>
      <c r="AE142" s="12">
        <f t="shared" si="63"/>
        <v>2.2895690664419606</v>
      </c>
      <c r="AQ142" s="2">
        <v>1</v>
      </c>
      <c r="AR142" s="3">
        <f t="shared" si="70"/>
        <v>9.5677298946640038E-2</v>
      </c>
      <c r="AS142" s="3">
        <f t="shared" si="71"/>
        <v>-0.14213775225516909</v>
      </c>
      <c r="AT142" s="3">
        <f t="shared" si="72"/>
        <v>-0.44699876731997673</v>
      </c>
      <c r="AU142" s="3">
        <f t="shared" si="73"/>
        <v>-0.31478031626668501</v>
      </c>
      <c r="AV142" s="11">
        <v>-9.6140361999999993E-2</v>
      </c>
      <c r="AW142" s="11">
        <v>0.62908801000000003</v>
      </c>
      <c r="AX142" s="11">
        <v>0.15908576999999999</v>
      </c>
      <c r="AY142" s="11">
        <v>-0.13544982999999999</v>
      </c>
      <c r="AZ142" s="11">
        <v>-0.11109935</v>
      </c>
      <c r="BB142" s="12">
        <f t="shared" si="74"/>
        <v>0.54162460000000001</v>
      </c>
      <c r="BC142" s="3">
        <f t="shared" ref="BC142:BC205" si="77">AV142*AQ142+AW142*AR142+AX142*AS142+AY142*AT142+AZ142*AU142</f>
        <v>3.6954781406657609E-2</v>
      </c>
      <c r="BD142" s="3">
        <f t="shared" si="49"/>
        <v>-8.6472047464055735E-2</v>
      </c>
      <c r="BE142" s="3">
        <f t="shared" si="50"/>
        <v>-0.12582653317648218</v>
      </c>
      <c r="BF142" s="3">
        <f t="shared" si="53"/>
        <v>-4.565883916012678E-2</v>
      </c>
      <c r="BG142" s="3">
        <f t="shared" ref="BG142:BG205" si="78">(_xlfn.STDEV.S($C$8:$C$238)*(H142-BC142))^2</f>
        <v>0.52406643056832458</v>
      </c>
      <c r="BH142" s="3">
        <f t="shared" si="54"/>
        <v>0.97925794367970131</v>
      </c>
      <c r="BI142" s="12">
        <f t="shared" si="64"/>
        <v>0.97412753393533613</v>
      </c>
      <c r="BJ142" s="12">
        <f t="shared" si="64"/>
        <v>1.01264117191104</v>
      </c>
    </row>
    <row r="143" spans="1:62" x14ac:dyDescent="0.25">
      <c r="A143" s="2" t="str">
        <f>'Real GDP'!A143</f>
        <v>Q1/1994</v>
      </c>
      <c r="B143" s="3">
        <f>100*DataTransformed!C139</f>
        <v>4.8386168842124988</v>
      </c>
      <c r="C143" s="3">
        <f>100*DataTransformed!M139</f>
        <v>5.7361636308417729</v>
      </c>
      <c r="G143" s="3">
        <f t="shared" si="61"/>
        <v>0.66406863484897005</v>
      </c>
      <c r="H143" s="3">
        <f t="shared" si="62"/>
        <v>0.77583625229784081</v>
      </c>
      <c r="L143" s="2">
        <v>1</v>
      </c>
      <c r="M143" s="3">
        <f t="shared" si="75"/>
        <v>9.8819673209804809E-2</v>
      </c>
      <c r="N143" s="3">
        <f t="shared" si="65"/>
        <v>0.23001586497058724</v>
      </c>
      <c r="O143" s="3">
        <f t="shared" si="66"/>
        <v>-8.3225391986254726E-2</v>
      </c>
      <c r="P143" s="3">
        <f t="shared" si="67"/>
        <v>0.15353890093669748</v>
      </c>
      <c r="Q143" s="11">
        <v>7.8808400000000001E-2</v>
      </c>
      <c r="R143" s="11">
        <v>0.48540560999999999</v>
      </c>
      <c r="S143" s="11">
        <v>0.10374906</v>
      </c>
      <c r="T143" s="11">
        <v>-0.11375113000000001</v>
      </c>
      <c r="U143" s="11">
        <v>9.8834327999999999E-2</v>
      </c>
      <c r="W143" s="12">
        <f t="shared" si="68"/>
        <v>0.57423786799999998</v>
      </c>
      <c r="X143" s="3">
        <f t="shared" si="76"/>
        <v>0.17528185000925783</v>
      </c>
      <c r="Y143" s="3">
        <f t="shared" ref="Y143:Y206" si="79">Q142*L143+R142*X142+S142*M142+T142*N142+U142*O142</f>
        <v>0.19754128829056899</v>
      </c>
      <c r="Z143" s="3">
        <f t="shared" ref="Z143:Z206" si="80">Q141*L143+R141*Y142+S141*X141+T141*M141+U141*N141</f>
        <v>0.1362036251161067</v>
      </c>
      <c r="AA143" s="3">
        <f t="shared" si="51"/>
        <v>1.6817598660004318E-2</v>
      </c>
      <c r="AB143" s="3">
        <f t="shared" si="69"/>
        <v>3.3794011971946301</v>
      </c>
      <c r="AC143" s="3">
        <f t="shared" si="52"/>
        <v>5.9257912899724632</v>
      </c>
      <c r="AD143" s="12">
        <f t="shared" si="63"/>
        <v>2.0414485545308168</v>
      </c>
      <c r="AE143" s="12">
        <f t="shared" si="63"/>
        <v>2.3213963799797894</v>
      </c>
      <c r="AQ143" s="2">
        <v>1</v>
      </c>
      <c r="AR143" s="3">
        <f t="shared" si="70"/>
        <v>0.26208537371352902</v>
      </c>
      <c r="AS143" s="3">
        <f t="shared" si="71"/>
        <v>9.5677298946640038E-2</v>
      </c>
      <c r="AT143" s="3">
        <f t="shared" si="72"/>
        <v>-0.14213775225516909</v>
      </c>
      <c r="AU143" s="3">
        <f t="shared" si="73"/>
        <v>-0.44699876731997673</v>
      </c>
      <c r="AV143" s="11">
        <v>-0.11170467000000001</v>
      </c>
      <c r="AW143" s="11">
        <v>0.60977126000000004</v>
      </c>
      <c r="AX143" s="11">
        <v>0.13543859</v>
      </c>
      <c r="AY143" s="11">
        <v>-0.12442003</v>
      </c>
      <c r="AZ143" s="11">
        <v>-0.13207799000000001</v>
      </c>
      <c r="BB143" s="12">
        <f t="shared" si="74"/>
        <v>0.48871183000000007</v>
      </c>
      <c r="BC143" s="3">
        <f t="shared" si="77"/>
        <v>0.13778933914103181</v>
      </c>
      <c r="BD143" s="3">
        <f t="shared" ref="BD143:BD206" si="81">AV142*AQ143+AW142*BC142+AX142*AR142+AY142*AS142+AZ142*AT142</f>
        <v>1.1242151549141099E-2</v>
      </c>
      <c r="BE143" s="3">
        <f t="shared" ref="BE143:BE206" si="82">AV141*AQ143+AW141*BD142+AX141*BC141+AY141*AR141+AZ141*AS141</f>
        <v>-8.3378445776645785E-2</v>
      </c>
      <c r="BF143" s="3">
        <f t="shared" si="53"/>
        <v>-7.6774902724479399E-2</v>
      </c>
      <c r="BG143" s="3">
        <f t="shared" si="78"/>
        <v>4.2094226877849819</v>
      </c>
      <c r="BH143" s="3">
        <f t="shared" si="54"/>
        <v>7.5165635635874928</v>
      </c>
      <c r="BI143" s="12">
        <f t="shared" si="64"/>
        <v>0.94422982212317108</v>
      </c>
      <c r="BJ143" s="12">
        <f t="shared" si="64"/>
        <v>1.0511741453622356</v>
      </c>
    </row>
    <row r="144" spans="1:62" x14ac:dyDescent="0.25">
      <c r="A144" s="2" t="str">
        <f>'Real GDP'!A144</f>
        <v>Q2/1994</v>
      </c>
      <c r="B144" s="3">
        <f>100*DataTransformed!C140</f>
        <v>4.6162023735824675</v>
      </c>
      <c r="C144" s="3">
        <f>100*DataTransformed!M140</f>
        <v>0.56708630777499991</v>
      </c>
      <c r="G144" s="3">
        <f t="shared" si="61"/>
        <v>0.60493117086899295</v>
      </c>
      <c r="H144" s="3">
        <f t="shared" si="62"/>
        <v>-0.83167629665984577</v>
      </c>
      <c r="L144" s="2">
        <v>1</v>
      </c>
      <c r="M144" s="3">
        <f t="shared" si="75"/>
        <v>0.66406863484897005</v>
      </c>
      <c r="N144" s="3">
        <f t="shared" si="65"/>
        <v>9.8819673209804809E-2</v>
      </c>
      <c r="O144" s="3">
        <f t="shared" si="66"/>
        <v>0.23001586497058724</v>
      </c>
      <c r="P144" s="3">
        <f t="shared" si="67"/>
        <v>-8.3225391986254726E-2</v>
      </c>
      <c r="Q144" s="11">
        <v>7.8301285999999998E-2</v>
      </c>
      <c r="R144" s="11">
        <v>0.47605098000000001</v>
      </c>
      <c r="S144" s="11">
        <v>5.2602147000000002E-2</v>
      </c>
      <c r="T144" s="11">
        <v>-0.14945932000000001</v>
      </c>
      <c r="U144" s="11">
        <v>8.1123860000000006E-2</v>
      </c>
      <c r="W144" s="12">
        <f t="shared" si="68"/>
        <v>0.46031766699999999</v>
      </c>
      <c r="X144" s="3">
        <f t="shared" si="76"/>
        <v>0.35850035756813464</v>
      </c>
      <c r="Y144" s="3">
        <f t="shared" si="79"/>
        <v>0.13975355128286696</v>
      </c>
      <c r="Z144" s="3">
        <f t="shared" si="80"/>
        <v>0.16211524165669677</v>
      </c>
      <c r="AA144" s="3">
        <f t="shared" ref="AA144:AA207" si="83">Q141*L144+R141*Z143+S141*Y142+T141*X141+U141*M141</f>
        <v>0.14730555676427987</v>
      </c>
      <c r="AB144" s="3">
        <f t="shared" si="69"/>
        <v>0.858995449643849</v>
      </c>
      <c r="AC144" s="3">
        <f t="shared" ref="AC144:AC207" si="84">(_xlfn.STDEV.S($B$8:$B$238)*(G144-AA144))^2</f>
        <v>2.9622485251416353</v>
      </c>
      <c r="AD144" s="12">
        <f t="shared" si="63"/>
        <v>2.0381833382029484</v>
      </c>
      <c r="AE144" s="12">
        <f t="shared" si="63"/>
        <v>2.3408112776851508</v>
      </c>
      <c r="AQ144" s="2">
        <v>1</v>
      </c>
      <c r="AR144" s="3">
        <f t="shared" si="70"/>
        <v>0.77583625229784081</v>
      </c>
      <c r="AS144" s="3">
        <f t="shared" si="71"/>
        <v>0.26208537371352902</v>
      </c>
      <c r="AT144" s="3">
        <f t="shared" si="72"/>
        <v>9.5677298946640038E-2</v>
      </c>
      <c r="AU144" s="3">
        <f t="shared" si="73"/>
        <v>-0.14213775225516909</v>
      </c>
      <c r="AV144" s="11">
        <v>-0.11438302</v>
      </c>
      <c r="AW144" s="11">
        <v>0.61326491999999999</v>
      </c>
      <c r="AX144" s="11">
        <v>0.10914585</v>
      </c>
      <c r="AY144" s="11">
        <v>-0.13413607</v>
      </c>
      <c r="AZ144" s="11">
        <v>-0.11966605</v>
      </c>
      <c r="BB144" s="12">
        <f t="shared" si="74"/>
        <v>0.46860864999999996</v>
      </c>
      <c r="BC144" s="3">
        <f t="shared" si="77"/>
        <v>0.39419095458440317</v>
      </c>
      <c r="BD144" s="3">
        <f t="shared" si="81"/>
        <v>1.4680878633698496E-2</v>
      </c>
      <c r="BE144" s="3">
        <f t="shared" si="82"/>
        <v>-8.0357141389743841E-2</v>
      </c>
      <c r="BF144" s="3">
        <f t="shared" ref="BF144:BF207" si="85">AV141*AQ144+AW141*BE143+AX141*BD142+AY141*BC141+AZ141*AR141</f>
        <v>-0.11184124936189586</v>
      </c>
      <c r="BG144" s="3">
        <f t="shared" si="78"/>
        <v>15.538324963353499</v>
      </c>
      <c r="BH144" s="3">
        <f t="shared" ref="BH144:BH207" si="86">(_xlfn.STDEV.S($C$8:$C$238)*(H144-BF144))^2</f>
        <v>5.3577604142481956</v>
      </c>
      <c r="BI144" s="12">
        <f t="shared" si="64"/>
        <v>1.1701993522943386</v>
      </c>
      <c r="BJ144" s="12">
        <f t="shared" si="64"/>
        <v>1.1030806231564514</v>
      </c>
    </row>
    <row r="145" spans="1:62" x14ac:dyDescent="0.25">
      <c r="A145" s="2" t="str">
        <f>'Real GDP'!A145</f>
        <v>Q3/1994</v>
      </c>
      <c r="B145" s="3">
        <f>100*DataTransformed!C141</f>
        <v>4.5170323533344714</v>
      </c>
      <c r="C145" s="3">
        <f>100*DataTransformed!M141</f>
        <v>-3.4980522936475467</v>
      </c>
      <c r="G145" s="3">
        <f t="shared" si="61"/>
        <v>0.57856300143752604</v>
      </c>
      <c r="H145" s="3">
        <f t="shared" si="62"/>
        <v>-2.0958789592661811</v>
      </c>
      <c r="L145" s="2">
        <v>1</v>
      </c>
      <c r="M145" s="3">
        <f t="shared" si="75"/>
        <v>0.60493117086899295</v>
      </c>
      <c r="N145" s="3">
        <f t="shared" si="65"/>
        <v>0.66406863484897005</v>
      </c>
      <c r="O145" s="3">
        <f t="shared" si="66"/>
        <v>9.8819673209804809E-2</v>
      </c>
      <c r="P145" s="3">
        <f t="shared" si="67"/>
        <v>0.23001586497058724</v>
      </c>
      <c r="Q145" s="11">
        <v>7.8792346999999999E-2</v>
      </c>
      <c r="R145" s="11">
        <v>0.45431713000000001</v>
      </c>
      <c r="S145" s="11">
        <v>3.7827418000000002E-2</v>
      </c>
      <c r="T145" s="11">
        <v>-0.14759728</v>
      </c>
      <c r="U145" s="11">
        <v>5.6621755000000003E-2</v>
      </c>
      <c r="W145" s="12">
        <f t="shared" si="68"/>
        <v>0.40116902300000001</v>
      </c>
      <c r="X145" s="3">
        <f t="shared" si="76"/>
        <v>0.37718132920408343</v>
      </c>
      <c r="Y145" s="3">
        <f t="shared" si="79"/>
        <v>0.28778742216616893</v>
      </c>
      <c r="Z145" s="3">
        <f t="shared" si="80"/>
        <v>0.17632349893350854</v>
      </c>
      <c r="AA145" s="3">
        <f t="shared" si="83"/>
        <v>0.17091063863198364</v>
      </c>
      <c r="AB145" s="3">
        <f t="shared" si="69"/>
        <v>0.57364171853723078</v>
      </c>
      <c r="AC145" s="3">
        <f t="shared" si="84"/>
        <v>2.3506110334267323</v>
      </c>
      <c r="AD145" s="12">
        <f t="shared" si="63"/>
        <v>2.0073918548834189</v>
      </c>
      <c r="AE145" s="12">
        <f t="shared" si="63"/>
        <v>2.3425663862164114</v>
      </c>
      <c r="AQ145" s="2">
        <v>1</v>
      </c>
      <c r="AR145" s="3">
        <f t="shared" si="70"/>
        <v>-0.83167629665984577</v>
      </c>
      <c r="AS145" s="3">
        <f t="shared" si="71"/>
        <v>0.77583625229784081</v>
      </c>
      <c r="AT145" s="3">
        <f t="shared" si="72"/>
        <v>0.26208537371352902</v>
      </c>
      <c r="AU145" s="3">
        <f t="shared" si="73"/>
        <v>9.5677298946640038E-2</v>
      </c>
      <c r="AV145" s="11">
        <v>-0.13043226999999999</v>
      </c>
      <c r="AW145" s="11">
        <v>0.62129389000000002</v>
      </c>
      <c r="AX145" s="11">
        <v>0.11342823</v>
      </c>
      <c r="AY145" s="11">
        <v>-0.1265172</v>
      </c>
      <c r="AZ145" s="11">
        <v>-0.10325848</v>
      </c>
      <c r="BB145" s="12">
        <f t="shared" si="74"/>
        <v>0.50494644</v>
      </c>
      <c r="BC145" s="3">
        <f t="shared" si="77"/>
        <v>-0.60218373880753695</v>
      </c>
      <c r="BD145" s="3">
        <f t="shared" si="81"/>
        <v>0.16543534497176224</v>
      </c>
      <c r="BE145" s="3">
        <f t="shared" si="82"/>
        <v>-0.12933623372082928</v>
      </c>
      <c r="BF145" s="3">
        <f t="shared" si="85"/>
        <v>-0.16053881441245713</v>
      </c>
      <c r="BG145" s="3">
        <f t="shared" si="78"/>
        <v>23.069665438174656</v>
      </c>
      <c r="BH145" s="3">
        <f t="shared" si="86"/>
        <v>38.728611261642861</v>
      </c>
      <c r="BI145" s="12">
        <f t="shared" si="64"/>
        <v>1.4438506324263092</v>
      </c>
      <c r="BJ145" s="12">
        <f t="shared" si="64"/>
        <v>1.5402246353938429</v>
      </c>
    </row>
    <row r="146" spans="1:62" x14ac:dyDescent="0.25">
      <c r="A146" s="2" t="str">
        <f>'Real GDP'!A146</f>
        <v>Q4/1994</v>
      </c>
      <c r="B146" s="3">
        <f>100*DataTransformed!C142</f>
        <v>2.2710031812156473</v>
      </c>
      <c r="C146" s="3">
        <f>100*DataTransformed!M142</f>
        <v>-7.2176254226260284</v>
      </c>
      <c r="G146" s="3">
        <f t="shared" si="61"/>
        <v>-1.8630360128247196E-2</v>
      </c>
      <c r="H146" s="3">
        <f t="shared" si="62"/>
        <v>-3.2526154729407857</v>
      </c>
      <c r="L146" s="2">
        <v>1</v>
      </c>
      <c r="M146" s="3">
        <f t="shared" si="75"/>
        <v>0.57856300143752604</v>
      </c>
      <c r="N146" s="3">
        <f t="shared" si="65"/>
        <v>0.60493117086899295</v>
      </c>
      <c r="O146" s="3">
        <f t="shared" si="66"/>
        <v>0.66406863484897005</v>
      </c>
      <c r="P146" s="3">
        <f t="shared" si="67"/>
        <v>9.8819673209804809E-2</v>
      </c>
      <c r="Q146" s="11">
        <v>4.8799103000000003E-2</v>
      </c>
      <c r="R146" s="11">
        <v>0.43444285999999999</v>
      </c>
      <c r="S146" s="11">
        <v>2.7896456E-2</v>
      </c>
      <c r="T146" s="11">
        <v>-0.13867666000000001</v>
      </c>
      <c r="U146" s="11">
        <v>5.3233504000000001E-2</v>
      </c>
      <c r="W146" s="12">
        <f t="shared" si="68"/>
        <v>0.37689615999999998</v>
      </c>
      <c r="X146" s="3">
        <f t="shared" si="76"/>
        <v>0.23019680100335635</v>
      </c>
      <c r="Y146" s="3">
        <f t="shared" si="79"/>
        <v>0.18061588932391964</v>
      </c>
      <c r="Z146" s="3">
        <f t="shared" si="80"/>
        <v>0.14292604559909261</v>
      </c>
      <c r="AA146" s="3">
        <f t="shared" si="83"/>
        <v>0.16872438262224038</v>
      </c>
      <c r="AB146" s="3">
        <f t="shared" si="69"/>
        <v>0.87578280083396742</v>
      </c>
      <c r="AC146" s="3">
        <f t="shared" si="84"/>
        <v>0.49651254435583497</v>
      </c>
      <c r="AD146" s="12">
        <f t="shared" si="63"/>
        <v>1.899492145822063</v>
      </c>
      <c r="AE146" s="12">
        <f t="shared" si="63"/>
        <v>2.211899025673898</v>
      </c>
      <c r="AQ146" s="2">
        <v>1</v>
      </c>
      <c r="AR146" s="3">
        <f t="shared" si="70"/>
        <v>-2.0958789592661811</v>
      </c>
      <c r="AS146" s="3">
        <f t="shared" si="71"/>
        <v>-0.83167629665984577</v>
      </c>
      <c r="AT146" s="3">
        <f t="shared" si="72"/>
        <v>0.77583625229784081</v>
      </c>
      <c r="AU146" s="3">
        <f t="shared" si="73"/>
        <v>0.26208537371352902</v>
      </c>
      <c r="AV146" s="11">
        <v>-0.14338982</v>
      </c>
      <c r="AW146" s="11">
        <v>0.64512515999999998</v>
      </c>
      <c r="AX146" s="11">
        <v>0.10486021</v>
      </c>
      <c r="AY146" s="11">
        <v>-0.10594695</v>
      </c>
      <c r="AZ146" s="11">
        <v>-0.11397765</v>
      </c>
      <c r="BB146" s="12">
        <f t="shared" si="74"/>
        <v>0.53006076999999996</v>
      </c>
      <c r="BC146" s="3">
        <f t="shared" si="77"/>
        <v>-1.6947731796826291</v>
      </c>
      <c r="BD146" s="3">
        <f t="shared" si="81"/>
        <v>-0.7241200854606672</v>
      </c>
      <c r="BE146" s="3">
        <f t="shared" si="82"/>
        <v>-0.10533336688212644</v>
      </c>
      <c r="BF146" s="3">
        <f t="shared" si="85"/>
        <v>-0.24034129377558444</v>
      </c>
      <c r="BG146" s="3">
        <f t="shared" si="78"/>
        <v>25.093676445739252</v>
      </c>
      <c r="BH146" s="3">
        <f t="shared" si="86"/>
        <v>93.82235111745166</v>
      </c>
      <c r="BI146" s="12">
        <f t="shared" si="64"/>
        <v>1.6937403895756136</v>
      </c>
      <c r="BJ146" s="12">
        <f t="shared" si="64"/>
        <v>2.2948942914993156</v>
      </c>
    </row>
    <row r="147" spans="1:62" x14ac:dyDescent="0.25">
      <c r="A147" s="2" t="str">
        <f>'Real GDP'!A147</f>
        <v>Q1/1995</v>
      </c>
      <c r="B147" s="3">
        <f>100*DataTransformed!C143</f>
        <v>1.2849994507437401</v>
      </c>
      <c r="C147" s="3">
        <f>100*DataTransformed!M143</f>
        <v>-11.500782143626864</v>
      </c>
      <c r="G147" s="3">
        <f t="shared" si="61"/>
        <v>-0.28079742795908258</v>
      </c>
      <c r="H147" s="3">
        <f t="shared" si="62"/>
        <v>-4.5846187972935253</v>
      </c>
      <c r="L147" s="2">
        <v>1</v>
      </c>
      <c r="M147" s="3">
        <f t="shared" si="75"/>
        <v>-1.8630360128247196E-2</v>
      </c>
      <c r="N147" s="3">
        <f t="shared" si="65"/>
        <v>0.57856300143752604</v>
      </c>
      <c r="O147" s="3">
        <f t="shared" si="66"/>
        <v>0.60493117086899295</v>
      </c>
      <c r="P147" s="3">
        <f t="shared" si="67"/>
        <v>0.66406863484897005</v>
      </c>
      <c r="Q147" s="11">
        <v>5.5723934000000003E-2</v>
      </c>
      <c r="R147" s="11">
        <v>0.46324357999999999</v>
      </c>
      <c r="S147" s="11">
        <v>5.0606552999999999E-2</v>
      </c>
      <c r="T147" s="11">
        <v>-0.18706534</v>
      </c>
      <c r="U147" s="11">
        <v>6.5533038000000002E-2</v>
      </c>
      <c r="W147" s="12">
        <f t="shared" si="68"/>
        <v>0.39231783100000006</v>
      </c>
      <c r="X147" s="3">
        <f t="shared" si="76"/>
        <v>6.7293984005481686E-3</v>
      </c>
      <c r="Y147" s="3">
        <f t="shared" si="79"/>
        <v>0.11640718292708482</v>
      </c>
      <c r="Z147" s="3">
        <f t="shared" si="80"/>
        <v>0.12343157140976355</v>
      </c>
      <c r="AA147" s="3">
        <f t="shared" si="83"/>
        <v>0.16177019766249731</v>
      </c>
      <c r="AB147" s="3">
        <f t="shared" si="69"/>
        <v>1.1693851758872</v>
      </c>
      <c r="AC147" s="3">
        <f t="shared" si="84"/>
        <v>2.7705125748231074</v>
      </c>
      <c r="AD147" s="12">
        <f t="shared" si="63"/>
        <v>1.9090239927946866</v>
      </c>
      <c r="AE147" s="12">
        <f t="shared" si="63"/>
        <v>2.2300967726915384</v>
      </c>
      <c r="AQ147" s="2">
        <v>1</v>
      </c>
      <c r="AR147" s="3">
        <f t="shared" si="70"/>
        <v>-3.2526154729407857</v>
      </c>
      <c r="AS147" s="3">
        <f t="shared" si="71"/>
        <v>-2.0958789592661811</v>
      </c>
      <c r="AT147" s="3">
        <f t="shared" si="72"/>
        <v>-0.83167629665984577</v>
      </c>
      <c r="AU147" s="3">
        <f t="shared" si="73"/>
        <v>0.77583625229784081</v>
      </c>
      <c r="AV147" s="11">
        <v>-0.16343768</v>
      </c>
      <c r="AW147" s="11">
        <v>0.61525668</v>
      </c>
      <c r="AX147" s="11">
        <v>0.12406331</v>
      </c>
      <c r="AY147" s="11">
        <v>-0.12699758</v>
      </c>
      <c r="AZ147" s="11">
        <v>-0.11806</v>
      </c>
      <c r="BB147" s="12">
        <f t="shared" si="74"/>
        <v>0.49426240999999999</v>
      </c>
      <c r="BC147" s="3">
        <f t="shared" si="77"/>
        <v>-2.4106271091712155</v>
      </c>
      <c r="BD147" s="3">
        <f t="shared" si="81"/>
        <v>-1.4568193723130072</v>
      </c>
      <c r="BE147" s="3">
        <f t="shared" si="82"/>
        <v>-0.62351860613211019</v>
      </c>
      <c r="BF147" s="3">
        <f t="shared" si="85"/>
        <v>-0.3066401827040981</v>
      </c>
      <c r="BG147" s="3">
        <f t="shared" si="78"/>
        <v>48.868957246165365</v>
      </c>
      <c r="BH147" s="3">
        <f t="shared" si="86"/>
        <v>189.2319793595623</v>
      </c>
      <c r="BI147" s="12">
        <f t="shared" si="64"/>
        <v>2.0966336938405483</v>
      </c>
      <c r="BJ147" s="12">
        <f t="shared" si="64"/>
        <v>3.3430065459718565</v>
      </c>
    </row>
    <row r="148" spans="1:62" x14ac:dyDescent="0.25">
      <c r="A148" s="2" t="str">
        <f>'Real GDP'!A148</f>
        <v>Q2/1995</v>
      </c>
      <c r="B148" s="3">
        <f>100*DataTransformed!C144</f>
        <v>1.4403873614757146</v>
      </c>
      <c r="C148" s="3">
        <f>100*DataTransformed!M144</f>
        <v>-6.4291767414268008</v>
      </c>
      <c r="G148" s="3">
        <f t="shared" si="61"/>
        <v>-0.23948156710177723</v>
      </c>
      <c r="H148" s="3">
        <f t="shared" si="62"/>
        <v>-3.0074186863535548</v>
      </c>
      <c r="L148" s="2">
        <v>1</v>
      </c>
      <c r="M148" s="3">
        <f t="shared" si="75"/>
        <v>-0.28079742795908258</v>
      </c>
      <c r="N148" s="3">
        <f t="shared" si="65"/>
        <v>-1.8630360128247196E-2</v>
      </c>
      <c r="O148" s="3">
        <f t="shared" si="66"/>
        <v>0.57856300143752604</v>
      </c>
      <c r="P148" s="3">
        <f t="shared" si="67"/>
        <v>0.60493117086899295</v>
      </c>
      <c r="Q148" s="11">
        <v>2.1065863000000001E-2</v>
      </c>
      <c r="R148" s="11">
        <v>0.48937984000000001</v>
      </c>
      <c r="S148" s="11">
        <v>5.2318295000000001E-2</v>
      </c>
      <c r="T148" s="11">
        <v>-0.14440934</v>
      </c>
      <c r="U148" s="11">
        <v>8.2031393999999994E-2</v>
      </c>
      <c r="W148" s="12">
        <f t="shared" si="68"/>
        <v>0.47932018899999995</v>
      </c>
      <c r="X148" s="3">
        <f t="shared" si="76"/>
        <v>-0.15125200000974973</v>
      </c>
      <c r="Y148" s="3">
        <f t="shared" si="79"/>
        <v>-1.0687640868312101E-2</v>
      </c>
      <c r="Z148" s="3">
        <f t="shared" si="80"/>
        <v>5.7762468671164711E-2</v>
      </c>
      <c r="AA148" s="3">
        <f t="shared" si="83"/>
        <v>0.12028298330867149</v>
      </c>
      <c r="AB148" s="3">
        <f t="shared" si="69"/>
        <v>0.11011060254610908</v>
      </c>
      <c r="AC148" s="3">
        <f t="shared" si="84"/>
        <v>1.830785979721109</v>
      </c>
      <c r="AD148" s="12">
        <f t="shared" si="63"/>
        <v>1.9000282013516168</v>
      </c>
      <c r="AE148" s="12">
        <f t="shared" si="63"/>
        <v>2.2237294064903241</v>
      </c>
      <c r="AQ148" s="2">
        <v>1</v>
      </c>
      <c r="AR148" s="3">
        <f t="shared" si="70"/>
        <v>-4.5846187972935253</v>
      </c>
      <c r="AS148" s="3">
        <f t="shared" si="71"/>
        <v>-3.2526154729407857</v>
      </c>
      <c r="AT148" s="3">
        <f t="shared" si="72"/>
        <v>-2.0958789592661811</v>
      </c>
      <c r="AU148" s="3">
        <f t="shared" si="73"/>
        <v>-0.83167629665984577</v>
      </c>
      <c r="AV148" s="11">
        <v>-0.17536752</v>
      </c>
      <c r="AW148" s="11">
        <v>0.60619204999999998</v>
      </c>
      <c r="AX148" s="11">
        <v>0.12645450999999999</v>
      </c>
      <c r="AY148" s="11">
        <v>-0.13032172</v>
      </c>
      <c r="AZ148" s="11">
        <v>-0.11308783</v>
      </c>
      <c r="BB148" s="12">
        <f t="shared" si="74"/>
        <v>0.48923700999999997</v>
      </c>
      <c r="BC148" s="3">
        <f t="shared" si="77"/>
        <v>-2.9986438645139648</v>
      </c>
      <c r="BD148" s="3">
        <f t="shared" si="81"/>
        <v>-1.6857630942535438</v>
      </c>
      <c r="BE148" s="3">
        <f t="shared" si="82"/>
        <v>-0.94409042902099816</v>
      </c>
      <c r="BF148" s="3">
        <f t="shared" si="85"/>
        <v>-0.43789199912786314</v>
      </c>
      <c r="BG148" s="3">
        <f t="shared" si="78"/>
        <v>7.9614822030491255E-4</v>
      </c>
      <c r="BH148" s="3">
        <f t="shared" si="86"/>
        <v>68.269005904931916</v>
      </c>
      <c r="BI148" s="12">
        <f t="shared" si="64"/>
        <v>2.0965672572994931</v>
      </c>
      <c r="BJ148" s="12">
        <f t="shared" si="64"/>
        <v>3.648140838970896</v>
      </c>
    </row>
    <row r="149" spans="1:62" x14ac:dyDescent="0.25">
      <c r="A149" s="2" t="str">
        <f>'Real GDP'!A149</f>
        <v>Q3/1995</v>
      </c>
      <c r="B149" s="3">
        <f>100*DataTransformed!C145</f>
        <v>3.9102110207657859</v>
      </c>
      <c r="C149" s="3">
        <f>100*DataTransformed!M145</f>
        <v>-1.295245017068325</v>
      </c>
      <c r="G149" s="3">
        <f t="shared" si="61"/>
        <v>0.41721617835746344</v>
      </c>
      <c r="H149" s="3">
        <f t="shared" si="62"/>
        <v>-1.4108359392605268</v>
      </c>
      <c r="L149" s="2">
        <v>1</v>
      </c>
      <c r="M149" s="3">
        <f t="shared" si="75"/>
        <v>-0.23948156710177723</v>
      </c>
      <c r="N149" s="3">
        <f t="shared" si="65"/>
        <v>-0.28079742795908258</v>
      </c>
      <c r="O149" s="3">
        <f t="shared" si="66"/>
        <v>-1.8630360128247196E-2</v>
      </c>
      <c r="P149" s="3">
        <f t="shared" si="67"/>
        <v>0.57856300143752604</v>
      </c>
      <c r="Q149" s="11">
        <v>4.0393020000000002E-2</v>
      </c>
      <c r="R149" s="11">
        <v>0.47148519999999999</v>
      </c>
      <c r="S149" s="11">
        <v>3.7513023E-2</v>
      </c>
      <c r="T149" s="11">
        <v>-0.15169268999999999</v>
      </c>
      <c r="U149" s="11">
        <v>3.2624908000000001E-2</v>
      </c>
      <c r="W149" s="12">
        <f t="shared" si="68"/>
        <v>0.38993044100000002</v>
      </c>
      <c r="X149" s="3">
        <f t="shared" si="76"/>
        <v>-6.1350900797039053E-2</v>
      </c>
      <c r="Y149" s="3">
        <f t="shared" si="79"/>
        <v>-1.74939317008291E-2</v>
      </c>
      <c r="Z149" s="3">
        <f t="shared" si="80"/>
        <v>9.2513590449536706E-2</v>
      </c>
      <c r="AA149" s="3">
        <f t="shared" si="83"/>
        <v>7.6016955292217026E-2</v>
      </c>
      <c r="AB149" s="3">
        <f t="shared" si="69"/>
        <v>3.2395633909715382</v>
      </c>
      <c r="AC149" s="3">
        <f t="shared" si="84"/>
        <v>1.6467091917908334</v>
      </c>
      <c r="AD149" s="12">
        <f t="shared" si="63"/>
        <v>1.7170711002400196</v>
      </c>
      <c r="AE149" s="12">
        <f t="shared" si="63"/>
        <v>1.9395060437637457</v>
      </c>
      <c r="AQ149" s="2">
        <v>1</v>
      </c>
      <c r="AR149" s="3">
        <f t="shared" si="70"/>
        <v>-3.0074186863535548</v>
      </c>
      <c r="AS149" s="3">
        <f t="shared" si="71"/>
        <v>-4.5846187972935253</v>
      </c>
      <c r="AT149" s="3">
        <f t="shared" si="72"/>
        <v>-3.2526154729407857</v>
      </c>
      <c r="AU149" s="3">
        <f t="shared" si="73"/>
        <v>-2.0958789592661811</v>
      </c>
      <c r="AV149" s="11">
        <v>-0.19943731000000001</v>
      </c>
      <c r="AW149" s="11">
        <v>0.61730216000000004</v>
      </c>
      <c r="AX149" s="11">
        <v>0.12152583</v>
      </c>
      <c r="AY149" s="11">
        <v>-0.10940377</v>
      </c>
      <c r="AZ149" s="11">
        <v>-0.10706156</v>
      </c>
      <c r="BB149" s="12">
        <f t="shared" si="74"/>
        <v>0.52236266000000009</v>
      </c>
      <c r="BC149" s="3">
        <f t="shared" si="77"/>
        <v>-2.0328364996348407</v>
      </c>
      <c r="BD149" s="3">
        <f t="shared" si="81"/>
        <v>-1.9119624686198571</v>
      </c>
      <c r="BE149" s="3">
        <f t="shared" si="82"/>
        <v>-0.83917129931147405</v>
      </c>
      <c r="BF149" s="3">
        <f t="shared" si="85"/>
        <v>-0.48676928659866858</v>
      </c>
      <c r="BG149" s="3">
        <f t="shared" si="78"/>
        <v>4.0003580609569935</v>
      </c>
      <c r="BH149" s="3">
        <f t="shared" si="86"/>
        <v>8.8292519392884241</v>
      </c>
      <c r="BI149" s="12">
        <f t="shared" si="64"/>
        <v>2.1244070359081224</v>
      </c>
      <c r="BJ149" s="12">
        <f t="shared" si="64"/>
        <v>3.6853266936235323</v>
      </c>
    </row>
    <row r="150" spans="1:62" x14ac:dyDescent="0.25">
      <c r="A150" s="2" t="str">
        <f>'Real GDP'!A150</f>
        <v>Q4/1995</v>
      </c>
      <c r="B150" s="3">
        <f>100*DataTransformed!C146</f>
        <v>1.1253372324947719</v>
      </c>
      <c r="C150" s="3">
        <f>100*DataTransformed!M146</f>
        <v>3.5254348346445141</v>
      </c>
      <c r="G150" s="3">
        <f t="shared" si="61"/>
        <v>-0.32324977809539024</v>
      </c>
      <c r="H150" s="3">
        <f t="shared" si="62"/>
        <v>8.8329747728706817E-2</v>
      </c>
      <c r="L150" s="2">
        <v>1</v>
      </c>
      <c r="M150" s="3">
        <f t="shared" si="75"/>
        <v>0.41721617835746344</v>
      </c>
      <c r="N150" s="3">
        <f t="shared" si="65"/>
        <v>-0.23948156710177723</v>
      </c>
      <c r="O150" s="3">
        <f t="shared" si="66"/>
        <v>-0.28079742795908258</v>
      </c>
      <c r="P150" s="3">
        <f t="shared" si="67"/>
        <v>-1.8630360128247196E-2</v>
      </c>
      <c r="Q150" s="11">
        <v>3.0085489E-2</v>
      </c>
      <c r="R150" s="11">
        <v>0.45007077000000001</v>
      </c>
      <c r="S150" s="11">
        <v>2.6958583000000001E-2</v>
      </c>
      <c r="T150" s="11">
        <v>-0.18745311000000001</v>
      </c>
      <c r="U150" s="11">
        <v>0.12721025</v>
      </c>
      <c r="W150" s="12">
        <f t="shared" si="68"/>
        <v>0.41678649299999992</v>
      </c>
      <c r="X150" s="3">
        <f t="shared" si="76"/>
        <v>0.2616725903275442</v>
      </c>
      <c r="Y150" s="3">
        <f t="shared" si="79"/>
        <v>4.4470404139766384E-2</v>
      </c>
      <c r="Z150" s="3">
        <f t="shared" si="80"/>
        <v>4.3612935580653767E-2</v>
      </c>
      <c r="AA150" s="3">
        <f t="shared" si="83"/>
        <v>9.5559654876417877E-2</v>
      </c>
      <c r="AB150" s="3">
        <f t="shared" si="69"/>
        <v>4.8394644308580936</v>
      </c>
      <c r="AC150" s="3">
        <f t="shared" si="84"/>
        <v>2.4810399207778975</v>
      </c>
      <c r="AD150" s="12">
        <f t="shared" si="63"/>
        <v>1.7374167757810313</v>
      </c>
      <c r="AE150" s="12">
        <f t="shared" si="63"/>
        <v>1.9516282674111434</v>
      </c>
      <c r="AQ150" s="2">
        <v>1</v>
      </c>
      <c r="AR150" s="3">
        <f t="shared" si="70"/>
        <v>-1.4108359392605268</v>
      </c>
      <c r="AS150" s="3">
        <f t="shared" si="71"/>
        <v>-3.0074186863535548</v>
      </c>
      <c r="AT150" s="3">
        <f t="shared" si="72"/>
        <v>-4.5846187972935253</v>
      </c>
      <c r="AU150" s="3">
        <f t="shared" si="73"/>
        <v>-3.2526154729407857</v>
      </c>
      <c r="AV150" s="11">
        <v>-0.21258873</v>
      </c>
      <c r="AW150" s="11">
        <v>0.63463749999999997</v>
      </c>
      <c r="AX150" s="11">
        <v>8.5252889999999998E-2</v>
      </c>
      <c r="AY150" s="11">
        <v>-0.13922171</v>
      </c>
      <c r="AZ150" s="11">
        <v>-0.10972839</v>
      </c>
      <c r="BB150" s="12">
        <f t="shared" si="74"/>
        <v>0.47094029000000004</v>
      </c>
      <c r="BC150" s="3">
        <f t="shared" si="77"/>
        <v>-0.36916653006186767</v>
      </c>
      <c r="BD150" s="3">
        <f t="shared" si="81"/>
        <v>-0.96998605711809627</v>
      </c>
      <c r="BE150" s="3">
        <f t="shared" si="82"/>
        <v>-0.74826937606043076</v>
      </c>
      <c r="BF150" s="3">
        <f t="shared" si="85"/>
        <v>-0.19873718503207105</v>
      </c>
      <c r="BG150" s="3">
        <f t="shared" si="78"/>
        <v>2.1641753375329231</v>
      </c>
      <c r="BH150" s="3">
        <f t="shared" si="86"/>
        <v>0.85208643527582029</v>
      </c>
      <c r="BI150" s="12">
        <f t="shared" si="64"/>
        <v>2.1397903340331039</v>
      </c>
      <c r="BJ150" s="12">
        <f t="shared" si="64"/>
        <v>3.6889054833066117</v>
      </c>
    </row>
    <row r="151" spans="1:62" x14ac:dyDescent="0.25">
      <c r="A151" s="2" t="str">
        <f>'Real GDP'!A151</f>
        <v>Q1/1996</v>
      </c>
      <c r="B151" s="3">
        <f>100*DataTransformed!C147</f>
        <v>3.5906849610462643</v>
      </c>
      <c r="C151" s="3">
        <f>100*DataTransformed!M147</f>
        <v>8.1277403324126141</v>
      </c>
      <c r="G151" s="3">
        <f t="shared" si="61"/>
        <v>0.33225786878584052</v>
      </c>
      <c r="H151" s="3">
        <f t="shared" si="62"/>
        <v>1.519583988942077</v>
      </c>
      <c r="L151" s="2">
        <v>1</v>
      </c>
      <c r="M151" s="3">
        <f t="shared" si="75"/>
        <v>-0.32324977809539024</v>
      </c>
      <c r="N151" s="3">
        <f t="shared" si="65"/>
        <v>0.41721617835746344</v>
      </c>
      <c r="O151" s="3">
        <f t="shared" si="66"/>
        <v>-0.23948156710177723</v>
      </c>
      <c r="P151" s="3">
        <f t="shared" si="67"/>
        <v>-0.28079742795908258</v>
      </c>
      <c r="Q151" s="11">
        <v>-9.4417675E-3</v>
      </c>
      <c r="R151" s="11">
        <v>0.41169032</v>
      </c>
      <c r="S151" s="11">
        <v>7.7555732000000002E-2</v>
      </c>
      <c r="T151" s="11">
        <v>-0.17958062999999999</v>
      </c>
      <c r="U151" s="11">
        <v>0.10129193</v>
      </c>
      <c r="W151" s="12">
        <f t="shared" si="68"/>
        <v>0.41095735200000005</v>
      </c>
      <c r="X151" s="3">
        <f t="shared" si="76"/>
        <v>-9.5599328692751562E-2</v>
      </c>
      <c r="Y151" s="3">
        <f t="shared" si="79"/>
        <v>0.1682754837206748</v>
      </c>
      <c r="Z151" s="3">
        <f t="shared" si="80"/>
        <v>8.6225312502530932E-2</v>
      </c>
      <c r="AA151" s="3">
        <f t="shared" si="83"/>
        <v>4.0301898804946661E-2</v>
      </c>
      <c r="AB151" s="3">
        <f t="shared" si="69"/>
        <v>2.5893963223951042</v>
      </c>
      <c r="AC151" s="3">
        <f t="shared" si="84"/>
        <v>1.2056897338174657</v>
      </c>
      <c r="AD151" s="12">
        <f t="shared" si="63"/>
        <v>1.7301782498876124</v>
      </c>
      <c r="AE151" s="12">
        <f t="shared" si="63"/>
        <v>1.8819896737935002</v>
      </c>
      <c r="AQ151" s="2">
        <v>1</v>
      </c>
      <c r="AR151" s="3">
        <f t="shared" si="70"/>
        <v>8.8329747728706817E-2</v>
      </c>
      <c r="AS151" s="3">
        <f t="shared" si="71"/>
        <v>-1.4108359392605268</v>
      </c>
      <c r="AT151" s="3">
        <f t="shared" si="72"/>
        <v>-3.0074186863535548</v>
      </c>
      <c r="AU151" s="3">
        <f t="shared" si="73"/>
        <v>-4.5846187972935253</v>
      </c>
      <c r="AV151" s="11">
        <v>-0.22305620000000001</v>
      </c>
      <c r="AW151" s="11">
        <v>0.62376790999999998</v>
      </c>
      <c r="AX151" s="11">
        <v>5.4500386999999997E-2</v>
      </c>
      <c r="AY151" s="11">
        <v>-0.14558402000000001</v>
      </c>
      <c r="AZ151" s="11">
        <v>-9.7991619000000002E-2</v>
      </c>
      <c r="BB151" s="12">
        <f t="shared" si="74"/>
        <v>0.43469265800000001</v>
      </c>
      <c r="BC151" s="3">
        <f t="shared" si="77"/>
        <v>0.64223627807545047</v>
      </c>
      <c r="BD151" s="3">
        <f t="shared" si="81"/>
        <v>0.35460731673088758</v>
      </c>
      <c r="BE151" s="3">
        <f t="shared" si="82"/>
        <v>-0.22539455840220785</v>
      </c>
      <c r="BF151" s="3">
        <f t="shared" si="85"/>
        <v>3.8514273120033804E-2</v>
      </c>
      <c r="BG151" s="3">
        <f t="shared" si="78"/>
        <v>7.9590422148264341</v>
      </c>
      <c r="BH151" s="3">
        <f t="shared" si="86"/>
        <v>22.681319548229187</v>
      </c>
      <c r="BI151" s="12">
        <f t="shared" si="64"/>
        <v>2.1960686463677175</v>
      </c>
      <c r="BJ151" s="12">
        <f t="shared" si="64"/>
        <v>3.7834830954241236</v>
      </c>
    </row>
    <row r="152" spans="1:62" x14ac:dyDescent="0.25">
      <c r="A152" s="2" t="str">
        <f>'Real GDP'!A152</f>
        <v>Q2/1996</v>
      </c>
      <c r="B152" s="3">
        <f>100*DataTransformed!C148</f>
        <v>1.2715026749397396</v>
      </c>
      <c r="C152" s="3">
        <f>100*DataTransformed!M148</f>
        <v>6.4945476708729188</v>
      </c>
      <c r="G152" s="3">
        <f t="shared" si="61"/>
        <v>-0.28438606563696589</v>
      </c>
      <c r="H152" s="3">
        <f t="shared" si="62"/>
        <v>1.0116833455187266</v>
      </c>
      <c r="L152" s="2">
        <v>1</v>
      </c>
      <c r="M152" s="3">
        <f t="shared" si="75"/>
        <v>0.33225786878584052</v>
      </c>
      <c r="N152" s="3">
        <f t="shared" si="65"/>
        <v>-0.32324977809539024</v>
      </c>
      <c r="O152" s="3">
        <f t="shared" si="66"/>
        <v>0.41721617835746344</v>
      </c>
      <c r="P152" s="3">
        <f t="shared" si="67"/>
        <v>-0.23948156710177723</v>
      </c>
      <c r="Q152" s="11">
        <v>1.6780634999999999E-2</v>
      </c>
      <c r="R152" s="11">
        <v>0.39953894000000001</v>
      </c>
      <c r="S152" s="11">
        <v>0.14761621999999999</v>
      </c>
      <c r="T152" s="11">
        <v>-0.20929012</v>
      </c>
      <c r="U152" s="11">
        <v>5.4864546E-2</v>
      </c>
      <c r="W152" s="12">
        <f t="shared" si="68"/>
        <v>0.39272958599999996</v>
      </c>
      <c r="X152" s="3">
        <f t="shared" si="76"/>
        <v>1.3554098542910391E-3</v>
      </c>
      <c r="Y152" s="3">
        <f t="shared" si="79"/>
        <v>-0.17305045316711878</v>
      </c>
      <c r="Z152" s="3">
        <f t="shared" si="80"/>
        <v>4.2027075786265806E-3</v>
      </c>
      <c r="AA152" s="3">
        <f t="shared" si="83"/>
        <v>8.4208617085067342E-2</v>
      </c>
      <c r="AB152" s="3">
        <f t="shared" si="69"/>
        <v>1.1549080500175899</v>
      </c>
      <c r="AC152" s="3">
        <f t="shared" si="84"/>
        <v>1.9217592241916368</v>
      </c>
      <c r="AD152" s="12">
        <f t="shared" si="63"/>
        <v>1.6888124200186492</v>
      </c>
      <c r="AE152" s="12">
        <f t="shared" si="63"/>
        <v>1.8743631716769704</v>
      </c>
      <c r="AQ152" s="2">
        <v>1</v>
      </c>
      <c r="AR152" s="3">
        <f t="shared" si="70"/>
        <v>1.519583988942077</v>
      </c>
      <c r="AS152" s="3">
        <f t="shared" si="71"/>
        <v>8.8329747728706817E-2</v>
      </c>
      <c r="AT152" s="3">
        <f t="shared" si="72"/>
        <v>-1.4108359392605268</v>
      </c>
      <c r="AU152" s="3">
        <f t="shared" si="73"/>
        <v>-3.0074186863535548</v>
      </c>
      <c r="AV152" s="11">
        <v>-0.23153204999999999</v>
      </c>
      <c r="AW152" s="11">
        <v>0.61088266999999996</v>
      </c>
      <c r="AX152" s="11">
        <v>5.0077708999999998E-2</v>
      </c>
      <c r="AY152" s="11">
        <v>-0.13488320000000001</v>
      </c>
      <c r="AZ152" s="11">
        <v>-0.10533549</v>
      </c>
      <c r="BB152" s="12">
        <f t="shared" si="74"/>
        <v>0.42074168899999997</v>
      </c>
      <c r="BC152" s="3">
        <f t="shared" si="77"/>
        <v>1.2082648129816616</v>
      </c>
      <c r="BD152" s="3">
        <f t="shared" si="81"/>
        <v>0.6824611800207907</v>
      </c>
      <c r="BE152" s="3">
        <f t="shared" si="82"/>
        <v>0.50740405989554982</v>
      </c>
      <c r="BF152" s="3">
        <f t="shared" si="85"/>
        <v>8.7926694554184337E-2</v>
      </c>
      <c r="BG152" s="3">
        <f t="shared" si="78"/>
        <v>0.39957881911954291</v>
      </c>
      <c r="BH152" s="3">
        <f t="shared" si="86"/>
        <v>8.8233289380261155</v>
      </c>
      <c r="BI152" s="12">
        <f t="shared" si="64"/>
        <v>2.1985458936052642</v>
      </c>
      <c r="BJ152" s="12">
        <f t="shared" si="64"/>
        <v>3.8191051333222208</v>
      </c>
    </row>
    <row r="153" spans="1:62" x14ac:dyDescent="0.25">
      <c r="A153" s="2" t="str">
        <f>'Real GDP'!A153</f>
        <v>Q3/1996</v>
      </c>
      <c r="B153" s="3">
        <f>100*DataTransformed!C149</f>
        <v>2.7225974618591664</v>
      </c>
      <c r="C153" s="3">
        <f>100*DataTransformed!M149</f>
        <v>4.2012214702072725</v>
      </c>
      <c r="G153" s="3">
        <f t="shared" si="61"/>
        <v>0.10144337260380154</v>
      </c>
      <c r="H153" s="3">
        <f t="shared" si="62"/>
        <v>0.29849017466550387</v>
      </c>
      <c r="L153" s="2">
        <v>1</v>
      </c>
      <c r="M153" s="3">
        <f t="shared" si="75"/>
        <v>-0.28438606563696589</v>
      </c>
      <c r="N153" s="3">
        <f t="shared" si="65"/>
        <v>0.33225786878584052</v>
      </c>
      <c r="O153" s="3">
        <f t="shared" si="66"/>
        <v>-0.32324977809539024</v>
      </c>
      <c r="P153" s="3">
        <f t="shared" si="67"/>
        <v>0.41721617835746344</v>
      </c>
      <c r="Q153" s="11">
        <v>9.2499479999999992E-3</v>
      </c>
      <c r="R153" s="11">
        <v>0.44935099000000001</v>
      </c>
      <c r="S153" s="11">
        <v>0.15746847999999999</v>
      </c>
      <c r="T153" s="11">
        <v>-0.19232235</v>
      </c>
      <c r="U153" s="11">
        <v>4.1849939000000003E-2</v>
      </c>
      <c r="W153" s="12">
        <f t="shared" si="68"/>
        <v>0.45634705900000005</v>
      </c>
      <c r="X153" s="3">
        <f t="shared" si="76"/>
        <v>1.3409558003927079E-2</v>
      </c>
      <c r="Y153" s="3">
        <f t="shared" si="79"/>
        <v>0.15691218572886562</v>
      </c>
      <c r="Z153" s="3">
        <f t="shared" si="80"/>
        <v>1.2210790874790975E-2</v>
      </c>
      <c r="AA153" s="3">
        <f t="shared" si="83"/>
        <v>4.0536306924989697E-2</v>
      </c>
      <c r="AB153" s="3">
        <f t="shared" si="69"/>
        <v>0.10962254588963102</v>
      </c>
      <c r="AC153" s="3">
        <f t="shared" si="84"/>
        <v>5.2473036491400123E-2</v>
      </c>
      <c r="AD153" s="12">
        <f t="shared" si="63"/>
        <v>1.6636900673772241</v>
      </c>
      <c r="AE153" s="12">
        <f t="shared" si="63"/>
        <v>1.865212480205708</v>
      </c>
      <c r="AQ153" s="2">
        <v>1</v>
      </c>
      <c r="AR153" s="3">
        <f t="shared" si="70"/>
        <v>1.0116833455187266</v>
      </c>
      <c r="AS153" s="3">
        <f t="shared" si="71"/>
        <v>1.519583988942077</v>
      </c>
      <c r="AT153" s="3">
        <f t="shared" si="72"/>
        <v>8.8329747728706817E-2</v>
      </c>
      <c r="AU153" s="3">
        <f t="shared" si="73"/>
        <v>-1.4108359392605268</v>
      </c>
      <c r="AV153" s="11">
        <v>-0.2522393</v>
      </c>
      <c r="AW153" s="11">
        <v>0.62590813000000001</v>
      </c>
      <c r="AX153" s="11">
        <v>4.5707861000000002E-2</v>
      </c>
      <c r="AY153" s="11">
        <v>-0.13428878</v>
      </c>
      <c r="AZ153" s="11">
        <v>-8.5461644000000003E-2</v>
      </c>
      <c r="BB153" s="12">
        <f t="shared" si="74"/>
        <v>0.45186556700000002</v>
      </c>
      <c r="BC153" s="3">
        <f t="shared" si="77"/>
        <v>0.55914912941345296</v>
      </c>
      <c r="BD153" s="3">
        <f t="shared" si="81"/>
        <v>0.71937016576336565</v>
      </c>
      <c r="BE153" s="3">
        <f t="shared" si="82"/>
        <v>0.36303400768984767</v>
      </c>
      <c r="BF153" s="3">
        <f t="shared" si="85"/>
        <v>0.34586496438759051</v>
      </c>
      <c r="BG153" s="3">
        <f t="shared" si="78"/>
        <v>0.70252634069630082</v>
      </c>
      <c r="BH153" s="3">
        <f t="shared" si="86"/>
        <v>2.320662071549923E-2</v>
      </c>
      <c r="BI153" s="12">
        <f t="shared" si="64"/>
        <v>2.1840721530386951</v>
      </c>
      <c r="BJ153" s="12">
        <f t="shared" si="64"/>
        <v>3.804197196995017</v>
      </c>
    </row>
    <row r="154" spans="1:62" x14ac:dyDescent="0.25">
      <c r="A154" s="2" t="str">
        <f>'Real GDP'!A154</f>
        <v>Q4/1996</v>
      </c>
      <c r="B154" s="3">
        <f>100*DataTransformed!C150</f>
        <v>3.7905653691879593</v>
      </c>
      <c r="C154" s="3">
        <f>100*DataTransformed!M150</f>
        <v>2.2059599307734601</v>
      </c>
      <c r="G154" s="3">
        <f t="shared" si="61"/>
        <v>0.38540377371488055</v>
      </c>
      <c r="H154" s="3">
        <f t="shared" si="62"/>
        <v>-0.32200895170267274</v>
      </c>
      <c r="L154" s="2">
        <v>1</v>
      </c>
      <c r="M154" s="3">
        <f t="shared" si="75"/>
        <v>0.10144337260380154</v>
      </c>
      <c r="N154" s="3">
        <f t="shared" si="65"/>
        <v>-0.28438606563696589</v>
      </c>
      <c r="O154" s="3">
        <f t="shared" si="66"/>
        <v>0.33225786878584052</v>
      </c>
      <c r="P154" s="3">
        <f t="shared" si="67"/>
        <v>-0.32324977809539024</v>
      </c>
      <c r="Q154" s="11">
        <v>1.8727515E-2</v>
      </c>
      <c r="R154" s="11">
        <v>0.42737048999999999</v>
      </c>
      <c r="S154" s="11">
        <v>0.14245985</v>
      </c>
      <c r="T154" s="11">
        <v>-0.14250734000000001</v>
      </c>
      <c r="U154" s="11">
        <v>4.1083423000000001E-2</v>
      </c>
      <c r="W154" s="12">
        <f t="shared" si="68"/>
        <v>0.46840642300000002</v>
      </c>
      <c r="X154" s="3">
        <f t="shared" si="76"/>
        <v>-3.9061569838681295E-2</v>
      </c>
      <c r="Y154" s="3">
        <f t="shared" si="79"/>
        <v>-0.10693489295044629</v>
      </c>
      <c r="Z154" s="3">
        <f t="shared" si="80"/>
        <v>-7.5999977105018456E-3</v>
      </c>
      <c r="AA154" s="3">
        <f t="shared" si="83"/>
        <v>-3.3410563886744245E-2</v>
      </c>
      <c r="AB154" s="3">
        <f t="shared" si="69"/>
        <v>2.5485039829457201</v>
      </c>
      <c r="AC154" s="3">
        <f t="shared" si="84"/>
        <v>2.4810980314729592</v>
      </c>
      <c r="AD154" s="12">
        <f t="shared" si="63"/>
        <v>1.6873043375082881</v>
      </c>
      <c r="AE154" s="12">
        <f t="shared" si="63"/>
        <v>1.8858292233005094</v>
      </c>
      <c r="AQ154" s="2">
        <v>1</v>
      </c>
      <c r="AR154" s="3">
        <f t="shared" si="70"/>
        <v>0.29849017466550387</v>
      </c>
      <c r="AS154" s="3">
        <f t="shared" si="71"/>
        <v>1.0116833455187266</v>
      </c>
      <c r="AT154" s="3">
        <f t="shared" si="72"/>
        <v>1.519583988942077</v>
      </c>
      <c r="AU154" s="3">
        <f t="shared" si="73"/>
        <v>8.8329747728706817E-2</v>
      </c>
      <c r="AV154" s="11">
        <v>-0.27737434</v>
      </c>
      <c r="AW154" s="11">
        <v>0.61265172000000001</v>
      </c>
      <c r="AX154" s="11">
        <v>4.5773311999999997E-2</v>
      </c>
      <c r="AY154" s="11">
        <v>-0.13971425000000001</v>
      </c>
      <c r="AZ154" s="11">
        <v>-0.10766477000000001</v>
      </c>
      <c r="BB154" s="12">
        <f t="shared" si="74"/>
        <v>0.41104601199999996</v>
      </c>
      <c r="BC154" s="3">
        <f t="shared" si="77"/>
        <v>-0.27001326296886602</v>
      </c>
      <c r="BD154" s="3">
        <f t="shared" si="81"/>
        <v>-6.7633317722278291E-2</v>
      </c>
      <c r="BE154" s="3">
        <f t="shared" si="82"/>
        <v>5.4155242923450753E-2</v>
      </c>
      <c r="BF154" s="3">
        <f t="shared" si="85"/>
        <v>-6.1567751478629557E-2</v>
      </c>
      <c r="BG154" s="3">
        <f t="shared" si="78"/>
        <v>2.7954516435524865E-2</v>
      </c>
      <c r="BH154" s="3">
        <f t="shared" si="86"/>
        <v>0.70135304979626933</v>
      </c>
      <c r="BI154" s="12">
        <f t="shared" si="64"/>
        <v>2.168961925747213</v>
      </c>
      <c r="BJ154" s="12">
        <f t="shared" si="64"/>
        <v>3.8062424449177041</v>
      </c>
    </row>
    <row r="155" spans="1:62" x14ac:dyDescent="0.25">
      <c r="A155" s="2" t="str">
        <f>'Real GDP'!A155</f>
        <v>Q1/1997</v>
      </c>
      <c r="B155" s="3">
        <f>100*DataTransformed!C151</f>
        <v>7.6372529296111935</v>
      </c>
      <c r="C155" s="3">
        <f>100*DataTransformed!M151</f>
        <v>-0.60631526931693713</v>
      </c>
      <c r="G155" s="3">
        <f t="shared" si="61"/>
        <v>1.4081938174146613</v>
      </c>
      <c r="H155" s="3">
        <f t="shared" si="62"/>
        <v>-1.1965881836855417</v>
      </c>
      <c r="L155" s="2">
        <v>1</v>
      </c>
      <c r="M155" s="3">
        <f t="shared" si="75"/>
        <v>0.38540377371488055</v>
      </c>
      <c r="N155" s="3">
        <f t="shared" si="65"/>
        <v>0.10144337260380154</v>
      </c>
      <c r="O155" s="3">
        <f t="shared" si="66"/>
        <v>-0.28438606563696589</v>
      </c>
      <c r="P155" s="3">
        <f t="shared" si="67"/>
        <v>0.33225786878584052</v>
      </c>
      <c r="Q155" s="11">
        <v>5.5470409999999998E-2</v>
      </c>
      <c r="R155" s="11">
        <v>0.43114439999999998</v>
      </c>
      <c r="S155" s="11">
        <v>0.14987479000000001</v>
      </c>
      <c r="T155" s="11">
        <v>-0.22434907000000001</v>
      </c>
      <c r="U155" s="11">
        <v>-4.8617627999999998E-3</v>
      </c>
      <c r="W155" s="12">
        <f t="shared" si="68"/>
        <v>0.35180835719999998</v>
      </c>
      <c r="X155" s="3">
        <f t="shared" si="76"/>
        <v>0.29902528334206641</v>
      </c>
      <c r="Y155" s="3">
        <f t="shared" si="79"/>
        <v>7.0662752717901831E-2</v>
      </c>
      <c r="Z155" s="3">
        <f t="shared" si="80"/>
        <v>3.190899869503612E-2</v>
      </c>
      <c r="AA155" s="3">
        <f t="shared" si="83"/>
        <v>5.4852426934785703E-2</v>
      </c>
      <c r="AB155" s="3">
        <f t="shared" si="69"/>
        <v>17.401870152895995</v>
      </c>
      <c r="AC155" s="3">
        <f t="shared" si="84"/>
        <v>25.906907319098586</v>
      </c>
      <c r="AD155" s="12">
        <f t="shared" si="63"/>
        <v>1.7918169461076714</v>
      </c>
      <c r="AE155" s="12">
        <f t="shared" si="63"/>
        <v>2.0567899870541813</v>
      </c>
      <c r="AQ155" s="2">
        <v>1</v>
      </c>
      <c r="AR155" s="3">
        <f t="shared" si="70"/>
        <v>-0.32200895170267274</v>
      </c>
      <c r="AS155" s="3">
        <f t="shared" si="71"/>
        <v>0.29849017466550387</v>
      </c>
      <c r="AT155" s="3">
        <f t="shared" si="72"/>
        <v>1.0116833455187266</v>
      </c>
      <c r="AU155" s="3">
        <f t="shared" si="73"/>
        <v>1.519583988942077</v>
      </c>
      <c r="AV155" s="11">
        <v>-0.27281432</v>
      </c>
      <c r="AW155" s="11">
        <v>0.61282344</v>
      </c>
      <c r="AX155" s="11">
        <v>7.5142148000000006E-2</v>
      </c>
      <c r="AY155" s="11">
        <v>-0.15389552000000001</v>
      </c>
      <c r="AZ155" s="11">
        <v>-0.1024799</v>
      </c>
      <c r="BB155" s="12">
        <f t="shared" si="74"/>
        <v>0.43159016799999989</v>
      </c>
      <c r="BC155" s="3">
        <f t="shared" si="77"/>
        <v>-0.75914011037429385</v>
      </c>
      <c r="BD155" s="3">
        <f t="shared" si="81"/>
        <v>-0.73408778660856056</v>
      </c>
      <c r="BE155" s="3">
        <f t="shared" si="82"/>
        <v>-0.53473790084284201</v>
      </c>
      <c r="BF155" s="3">
        <f t="shared" si="85"/>
        <v>-0.4854658892777805</v>
      </c>
      <c r="BG155" s="3">
        <f t="shared" si="78"/>
        <v>1.9786561524361401</v>
      </c>
      <c r="BH155" s="3">
        <f t="shared" si="86"/>
        <v>5.2288466180070348</v>
      </c>
      <c r="BI155" s="12">
        <f t="shared" si="64"/>
        <v>2.1649191750866419</v>
      </c>
      <c r="BJ155" s="12">
        <f t="shared" si="64"/>
        <v>3.8144966362804542</v>
      </c>
    </row>
    <row r="156" spans="1:62" x14ac:dyDescent="0.25">
      <c r="A156" s="2" t="str">
        <f>'Real GDP'!A156</f>
        <v>Q2/1997</v>
      </c>
      <c r="B156" s="3">
        <f>100*DataTransformed!C152</f>
        <v>3.5199930929699974</v>
      </c>
      <c r="C156" s="3">
        <f>100*DataTransformed!M152</f>
        <v>0.44062749467279616</v>
      </c>
      <c r="G156" s="3">
        <f t="shared" si="61"/>
        <v>0.31346171294962566</v>
      </c>
      <c r="H156" s="3">
        <f t="shared" si="62"/>
        <v>-0.87100326282476281</v>
      </c>
      <c r="L156" s="2">
        <v>1</v>
      </c>
      <c r="M156" s="3">
        <f t="shared" si="75"/>
        <v>1.4081938174146613</v>
      </c>
      <c r="N156" s="3">
        <f t="shared" si="65"/>
        <v>0.38540377371488055</v>
      </c>
      <c r="O156" s="3">
        <f t="shared" si="66"/>
        <v>0.10144337260380154</v>
      </c>
      <c r="P156" s="3">
        <f t="shared" si="67"/>
        <v>-0.28438606563696589</v>
      </c>
      <c r="Q156" s="11">
        <v>2.7795508E-2</v>
      </c>
      <c r="R156" s="11">
        <v>0.38762835000000001</v>
      </c>
      <c r="S156" s="11">
        <v>0.13071097000000001</v>
      </c>
      <c r="T156" s="11">
        <v>-0.24164347999999999</v>
      </c>
      <c r="U156" s="11">
        <v>2.1606667999999999E-2</v>
      </c>
      <c r="W156" s="12">
        <f t="shared" si="68"/>
        <v>0.29830250800000002</v>
      </c>
      <c r="X156" s="3">
        <f t="shared" si="76"/>
        <v>0.59337009014561559</v>
      </c>
      <c r="Y156" s="3">
        <f t="shared" si="79"/>
        <v>0.22077968731549624</v>
      </c>
      <c r="Z156" s="3">
        <f t="shared" si="80"/>
        <v>1.7222006653549605E-2</v>
      </c>
      <c r="AA156" s="3">
        <f t="shared" si="83"/>
        <v>-7.7310841054798896E-3</v>
      </c>
      <c r="AB156" s="3">
        <f t="shared" si="69"/>
        <v>1.1082369737835365</v>
      </c>
      <c r="AC156" s="3">
        <f t="shared" si="84"/>
        <v>1.4592591909646211</v>
      </c>
      <c r="AD156" s="12">
        <f t="shared" ref="AD156:AE171" si="87">SQRT(AVERAGE(AB125:AB156))</f>
        <v>1.8014513654846736</v>
      </c>
      <c r="AE156" s="12">
        <f t="shared" si="87"/>
        <v>2.0648100681962789</v>
      </c>
      <c r="AQ156" s="2">
        <v>1</v>
      </c>
      <c r="AR156" s="3">
        <f t="shared" si="70"/>
        <v>-1.1965881836855417</v>
      </c>
      <c r="AS156" s="3">
        <f t="shared" si="71"/>
        <v>-0.32200895170267274</v>
      </c>
      <c r="AT156" s="3">
        <f t="shared" si="72"/>
        <v>0.29849017466550387</v>
      </c>
      <c r="AU156" s="3">
        <f t="shared" si="73"/>
        <v>1.0116833455187266</v>
      </c>
      <c r="AV156" s="11">
        <v>-0.29519219000000002</v>
      </c>
      <c r="AW156" s="11">
        <v>0.63134575999999998</v>
      </c>
      <c r="AX156" s="11">
        <v>5.2705251000000002E-2</v>
      </c>
      <c r="AY156" s="11">
        <v>-0.12175805000000001</v>
      </c>
      <c r="AZ156" s="11">
        <v>-0.10958938999999999</v>
      </c>
      <c r="BB156" s="12">
        <f t="shared" si="74"/>
        <v>0.45270357100000003</v>
      </c>
      <c r="BC156" s="3">
        <f t="shared" si="77"/>
        <v>-1.2148379711796919</v>
      </c>
      <c r="BD156" s="3">
        <f t="shared" si="81"/>
        <v>-0.91184312691318459</v>
      </c>
      <c r="BE156" s="3">
        <f t="shared" si="82"/>
        <v>-0.89009987202060359</v>
      </c>
      <c r="BF156" s="3">
        <f t="shared" si="85"/>
        <v>-0.75157505018453241</v>
      </c>
      <c r="BG156" s="3">
        <f t="shared" si="78"/>
        <v>1.2224095732088716</v>
      </c>
      <c r="BH156" s="3">
        <f t="shared" si="86"/>
        <v>0.14747933785720085</v>
      </c>
      <c r="BI156" s="12">
        <f t="shared" ref="BI156:BJ171" si="88">SQRT(AVERAGE(BG125:BG156))</f>
        <v>2.1733514795851399</v>
      </c>
      <c r="BJ156" s="12">
        <f t="shared" si="88"/>
        <v>3.8144519530886143</v>
      </c>
    </row>
    <row r="157" spans="1:62" x14ac:dyDescent="0.25">
      <c r="A157" s="2" t="str">
        <f>'Real GDP'!A157</f>
        <v>Q3/1997</v>
      </c>
      <c r="B157" s="3">
        <f>100*DataTransformed!C153</f>
        <v>1.9576547762273577</v>
      </c>
      <c r="C157" s="3">
        <f>100*DataTransformed!M153</f>
        <v>1.8391158200344648</v>
      </c>
      <c r="G157" s="3">
        <f t="shared" si="61"/>
        <v>-0.10194610225625284</v>
      </c>
      <c r="H157" s="3">
        <f t="shared" si="62"/>
        <v>-0.43609246693519199</v>
      </c>
      <c r="L157" s="2">
        <v>1</v>
      </c>
      <c r="M157" s="3">
        <f t="shared" si="75"/>
        <v>0.31346171294962566</v>
      </c>
      <c r="N157" s="3">
        <f t="shared" si="65"/>
        <v>1.4081938174146613</v>
      </c>
      <c r="O157" s="3">
        <f t="shared" si="66"/>
        <v>0.38540377371488055</v>
      </c>
      <c r="P157" s="3">
        <f t="shared" si="67"/>
        <v>0.10144337260380154</v>
      </c>
      <c r="Q157" s="11">
        <v>4.0280964000000002E-2</v>
      </c>
      <c r="R157" s="11">
        <v>0.38799326000000001</v>
      </c>
      <c r="S157" s="11">
        <v>0.17600362999999999</v>
      </c>
      <c r="T157" s="11">
        <v>-0.19396326999999999</v>
      </c>
      <c r="U157" s="11">
        <v>6.6079088999999994E-2</v>
      </c>
      <c r="W157" s="12">
        <f t="shared" si="68"/>
        <v>0.43611270899999993</v>
      </c>
      <c r="X157" s="3">
        <f t="shared" si="76"/>
        <v>0.34169832892771551</v>
      </c>
      <c r="Y157" s="3">
        <f t="shared" si="79"/>
        <v>0.35093050099182393</v>
      </c>
      <c r="Z157" s="3">
        <f t="shared" si="80"/>
        <v>0.10851651554275434</v>
      </c>
      <c r="AA157" s="3">
        <f t="shared" si="83"/>
        <v>4.5888498976253439E-2</v>
      </c>
      <c r="AB157" s="3">
        <f t="shared" si="69"/>
        <v>2.7840107725976471</v>
      </c>
      <c r="AC157" s="3">
        <f t="shared" si="84"/>
        <v>0.30913845415245605</v>
      </c>
      <c r="AD157" s="12">
        <f t="shared" si="87"/>
        <v>1.7742714089408105</v>
      </c>
      <c r="AE157" s="12">
        <f t="shared" si="87"/>
        <v>2.0020703688837016</v>
      </c>
      <c r="AQ157" s="2">
        <v>1</v>
      </c>
      <c r="AR157" s="3">
        <f t="shared" si="70"/>
        <v>-0.87100326282476281</v>
      </c>
      <c r="AS157" s="3">
        <f t="shared" si="71"/>
        <v>-1.1965881836855417</v>
      </c>
      <c r="AT157" s="3">
        <f t="shared" si="72"/>
        <v>-0.32200895170267274</v>
      </c>
      <c r="AU157" s="3">
        <f t="shared" si="73"/>
        <v>0.29849017466550387</v>
      </c>
      <c r="AV157" s="11">
        <v>-0.30775242000000003</v>
      </c>
      <c r="AW157" s="11">
        <v>0.65541967999999995</v>
      </c>
      <c r="AX157" s="11">
        <v>2.9313505E-2</v>
      </c>
      <c r="AY157" s="11">
        <v>-0.10389514</v>
      </c>
      <c r="AZ157" s="11">
        <v>-8.2769674000000001E-2</v>
      </c>
      <c r="BB157" s="12">
        <f t="shared" si="74"/>
        <v>0.4980683709999999</v>
      </c>
      <c r="BC157" s="3">
        <f t="shared" si="77"/>
        <v>-0.9049520628358334</v>
      </c>
      <c r="BD157" s="3">
        <f t="shared" si="81"/>
        <v>-1.1187456468768056</v>
      </c>
      <c r="BE157" s="3">
        <f t="shared" si="82"/>
        <v>-0.86969008848554163</v>
      </c>
      <c r="BF157" s="3">
        <f t="shared" si="85"/>
        <v>-0.85070936233389904</v>
      </c>
      <c r="BG157" s="3">
        <f t="shared" si="78"/>
        <v>2.2730182960132295</v>
      </c>
      <c r="BH157" s="3">
        <f t="shared" si="86"/>
        <v>1.7775069373128771</v>
      </c>
      <c r="BI157" s="12">
        <f t="shared" si="88"/>
        <v>2.1890828164433644</v>
      </c>
      <c r="BJ157" s="12">
        <f t="shared" si="88"/>
        <v>3.8204435587751977</v>
      </c>
    </row>
    <row r="158" spans="1:62" x14ac:dyDescent="0.25">
      <c r="A158" s="2" t="str">
        <f>'Real GDP'!A158</f>
        <v>Q4/1997</v>
      </c>
      <c r="B158" s="3">
        <f>100*DataTransformed!C154</f>
        <v>4.1273039245211862</v>
      </c>
      <c r="C158" s="3">
        <f>100*DataTransformed!M154</f>
        <v>-1.6977041864230102</v>
      </c>
      <c r="G158" s="3">
        <f t="shared" si="61"/>
        <v>0.47493868818731511</v>
      </c>
      <c r="H158" s="3">
        <f t="shared" si="62"/>
        <v>-1.5359952519861697</v>
      </c>
      <c r="L158" s="2">
        <v>1</v>
      </c>
      <c r="M158" s="3">
        <f t="shared" si="75"/>
        <v>-0.10194610225625284</v>
      </c>
      <c r="N158" s="3">
        <f t="shared" si="65"/>
        <v>0.31346171294962566</v>
      </c>
      <c r="O158" s="3">
        <f t="shared" si="66"/>
        <v>1.4081938174146613</v>
      </c>
      <c r="P158" s="3">
        <f t="shared" si="67"/>
        <v>0.38540377371488055</v>
      </c>
      <c r="Q158" s="11">
        <v>4.4895386000000002E-2</v>
      </c>
      <c r="R158" s="11">
        <v>0.37581287000000002</v>
      </c>
      <c r="S158" s="11">
        <v>9.6552236999999999E-2</v>
      </c>
      <c r="T158" s="11">
        <v>-0.18081857000000001</v>
      </c>
      <c r="U158" s="11">
        <v>3.5554687000000001E-2</v>
      </c>
      <c r="W158" s="12">
        <f t="shared" si="68"/>
        <v>0.32710122399999997</v>
      </c>
      <c r="X158" s="3">
        <f t="shared" si="76"/>
        <v>-0.2040765234798064</v>
      </c>
      <c r="Y158" s="3">
        <f t="shared" si="79"/>
        <v>-1.9642735432920406E-2</v>
      </c>
      <c r="Z158" s="3">
        <f t="shared" si="80"/>
        <v>-9.0567464053903868E-2</v>
      </c>
      <c r="AA158" s="3">
        <f t="shared" si="83"/>
        <v>6.6386221302141446E-2</v>
      </c>
      <c r="AB158" s="3">
        <f t="shared" si="69"/>
        <v>6.52168547376903</v>
      </c>
      <c r="AC158" s="3">
        <f t="shared" si="84"/>
        <v>2.3610028801627041</v>
      </c>
      <c r="AD158" s="12">
        <f t="shared" si="87"/>
        <v>1.8117589317577687</v>
      </c>
      <c r="AE158" s="12">
        <f t="shared" si="87"/>
        <v>1.9736969455053894</v>
      </c>
      <c r="AQ158" s="2">
        <v>1</v>
      </c>
      <c r="AR158" s="3">
        <f t="shared" si="70"/>
        <v>-0.43609246693519199</v>
      </c>
      <c r="AS158" s="3">
        <f t="shared" si="71"/>
        <v>-0.87100326282476281</v>
      </c>
      <c r="AT158" s="3">
        <f t="shared" si="72"/>
        <v>-1.1965881836855417</v>
      </c>
      <c r="AU158" s="3">
        <f t="shared" si="73"/>
        <v>-0.32200895170267274</v>
      </c>
      <c r="AV158" s="11">
        <v>-0.29724444999999999</v>
      </c>
      <c r="AW158" s="11">
        <v>0.66614821999999996</v>
      </c>
      <c r="AX158" s="11">
        <v>3.81716E-3</v>
      </c>
      <c r="AY158" s="11">
        <v>-0.12713654999999999</v>
      </c>
      <c r="AZ158" s="11">
        <v>-9.4456366E-2</v>
      </c>
      <c r="BB158" s="12">
        <f t="shared" si="74"/>
        <v>0.44837246399999992</v>
      </c>
      <c r="BC158" s="3">
        <f t="shared" si="77"/>
        <v>-0.40852554057716112</v>
      </c>
      <c r="BD158" s="3">
        <f t="shared" si="81"/>
        <v>-0.77543569711516491</v>
      </c>
      <c r="BE158" s="3">
        <f t="shared" si="82"/>
        <v>-0.88455284237925635</v>
      </c>
      <c r="BF158" s="3">
        <f t="shared" si="85"/>
        <v>-0.7244709357464032</v>
      </c>
      <c r="BG158" s="3">
        <f t="shared" si="78"/>
        <v>13.143985795747453</v>
      </c>
      <c r="BH158" s="3">
        <f t="shared" si="86"/>
        <v>6.8095809731418786</v>
      </c>
      <c r="BI158" s="12">
        <f t="shared" si="88"/>
        <v>2.2691972376304816</v>
      </c>
      <c r="BJ158" s="12">
        <f t="shared" si="88"/>
        <v>3.8450269537740964</v>
      </c>
    </row>
    <row r="159" spans="1:62" x14ac:dyDescent="0.25">
      <c r="A159" s="2" t="str">
        <f>'Real GDP'!A159</f>
        <v>Q1/1998</v>
      </c>
      <c r="B159" s="3">
        <f>100*DataTransformed!C155</f>
        <v>3.0273207624571086</v>
      </c>
      <c r="C159" s="3">
        <f>100*DataTransformed!M155</f>
        <v>-0.90993450542278254</v>
      </c>
      <c r="G159" s="3">
        <f t="shared" si="61"/>
        <v>0.1824657985324151</v>
      </c>
      <c r="H159" s="3">
        <f t="shared" si="62"/>
        <v>-1.2910096252002767</v>
      </c>
      <c r="L159" s="2">
        <v>1</v>
      </c>
      <c r="M159" s="3">
        <f t="shared" si="75"/>
        <v>0.47493868818731511</v>
      </c>
      <c r="N159" s="3">
        <f t="shared" si="65"/>
        <v>-0.10194610225625284</v>
      </c>
      <c r="O159" s="3">
        <f t="shared" si="66"/>
        <v>0.31346171294962566</v>
      </c>
      <c r="P159" s="3">
        <f t="shared" si="67"/>
        <v>1.4081938174146613</v>
      </c>
      <c r="Q159" s="11">
        <v>7.1757782000000006E-2</v>
      </c>
      <c r="R159" s="11">
        <v>0.34728467000000002</v>
      </c>
      <c r="S159" s="11">
        <v>5.2019188000000001E-2</v>
      </c>
      <c r="T159" s="11">
        <v>-0.15868183</v>
      </c>
      <c r="U159" s="11">
        <v>2.5472436000000001E-2</v>
      </c>
      <c r="W159" s="12">
        <f t="shared" si="68"/>
        <v>0.26609446400000003</v>
      </c>
      <c r="X159" s="3">
        <f t="shared" si="76"/>
        <v>0.21752300278213879</v>
      </c>
      <c r="Y159" s="3">
        <f t="shared" si="79"/>
        <v>-4.8254130486628757E-2</v>
      </c>
      <c r="Z159" s="3">
        <f t="shared" si="80"/>
        <v>0.12505196702695806</v>
      </c>
      <c r="AA159" s="3">
        <f t="shared" si="83"/>
        <v>-7.4398179685840865E-2</v>
      </c>
      <c r="AB159" s="3">
        <f t="shared" si="69"/>
        <v>1.7384227644462551E-2</v>
      </c>
      <c r="AC159" s="3">
        <f t="shared" si="84"/>
        <v>0.93326988362746266</v>
      </c>
      <c r="AD159" s="12">
        <f t="shared" si="87"/>
        <v>1.7852453108952109</v>
      </c>
      <c r="AE159" s="12">
        <f t="shared" si="87"/>
        <v>1.9810690483272926</v>
      </c>
      <c r="AQ159" s="2">
        <v>1</v>
      </c>
      <c r="AR159" s="3">
        <f t="shared" si="70"/>
        <v>-1.5359952519861697</v>
      </c>
      <c r="AS159" s="3">
        <f t="shared" si="71"/>
        <v>-0.43609246693519199</v>
      </c>
      <c r="AT159" s="3">
        <f t="shared" si="72"/>
        <v>-0.87100326282476281</v>
      </c>
      <c r="AU159" s="3">
        <f t="shared" si="73"/>
        <v>-1.1965881836855417</v>
      </c>
      <c r="AV159" s="11">
        <v>-0.28340384000000002</v>
      </c>
      <c r="AW159" s="11">
        <v>0.67832837999999995</v>
      </c>
      <c r="AX159" s="11">
        <v>-7.5402995999999999E-6</v>
      </c>
      <c r="AY159" s="11">
        <v>-0.13925380000000001</v>
      </c>
      <c r="AZ159" s="11">
        <v>-9.4591590000000003E-2</v>
      </c>
      <c r="BB159" s="12">
        <f t="shared" si="74"/>
        <v>0.44447544970039993</v>
      </c>
      <c r="BC159" s="3">
        <f t="shared" si="77"/>
        <v>-1.0908320296688419</v>
      </c>
      <c r="BD159" s="3">
        <f t="shared" si="81"/>
        <v>-0.34728592509733958</v>
      </c>
      <c r="BE159" s="3">
        <f t="shared" si="82"/>
        <v>-0.65298133347495679</v>
      </c>
      <c r="BF159" s="3">
        <f t="shared" si="85"/>
        <v>-0.63356497508778931</v>
      </c>
      <c r="BG159" s="3">
        <f t="shared" si="78"/>
        <v>0.41433178436796003</v>
      </c>
      <c r="BH159" s="3">
        <f t="shared" si="86"/>
        <v>4.4692608694774547</v>
      </c>
      <c r="BI159" s="12">
        <f t="shared" si="88"/>
        <v>2.2454864002456825</v>
      </c>
      <c r="BJ159" s="12">
        <f t="shared" si="88"/>
        <v>3.8576585439543352</v>
      </c>
    </row>
    <row r="160" spans="1:62" x14ac:dyDescent="0.25">
      <c r="A160" s="2" t="str">
        <f>'Real GDP'!A160</f>
        <v>Q2/1998</v>
      </c>
      <c r="B160" s="3">
        <f>100*DataTransformed!C156</f>
        <v>3.6106442570908115</v>
      </c>
      <c r="C160" s="3">
        <f>100*DataTransformed!M156</f>
        <v>-1.3025771783400586</v>
      </c>
      <c r="G160" s="3">
        <f t="shared" si="61"/>
        <v>0.3375648163746312</v>
      </c>
      <c r="H160" s="3">
        <f t="shared" si="62"/>
        <v>-1.4131161414162765</v>
      </c>
      <c r="L160" s="2">
        <v>1</v>
      </c>
      <c r="M160" s="3">
        <f t="shared" si="75"/>
        <v>0.1824657985324151</v>
      </c>
      <c r="N160" s="3">
        <f t="shared" si="65"/>
        <v>0.47493868818731511</v>
      </c>
      <c r="O160" s="3">
        <f t="shared" si="66"/>
        <v>-0.10194610225625284</v>
      </c>
      <c r="P160" s="3">
        <f t="shared" si="67"/>
        <v>0.31346171294962566</v>
      </c>
      <c r="Q160" s="11">
        <v>2.9188814E-2</v>
      </c>
      <c r="R160" s="11">
        <v>0.35267973000000002</v>
      </c>
      <c r="S160" s="11">
        <v>5.2487054999999998E-2</v>
      </c>
      <c r="T160" s="11">
        <v>-0.18269585999999999</v>
      </c>
      <c r="U160" s="11">
        <v>-1.0486066E-2</v>
      </c>
      <c r="W160" s="12">
        <f t="shared" si="68"/>
        <v>0.21198485900000005</v>
      </c>
      <c r="X160" s="3">
        <f t="shared" si="76"/>
        <v>0.13380708622405324</v>
      </c>
      <c r="Y160" s="3">
        <f t="shared" si="79"/>
        <v>0.19616773863684253</v>
      </c>
      <c r="Z160" s="3">
        <f t="shared" si="80"/>
        <v>3.6635599388764414E-2</v>
      </c>
      <c r="AA160" s="3">
        <f t="shared" si="83"/>
        <v>3.9779430812613828E-2</v>
      </c>
      <c r="AB160" s="3">
        <f t="shared" si="69"/>
        <v>0.58725812001943667</v>
      </c>
      <c r="AC160" s="3">
        <f t="shared" si="84"/>
        <v>1.2543178497794387</v>
      </c>
      <c r="AD160" s="12">
        <f t="shared" si="87"/>
        <v>1.7903614183605481</v>
      </c>
      <c r="AE160" s="12">
        <f t="shared" si="87"/>
        <v>1.9872202494811935</v>
      </c>
      <c r="AQ160" s="2">
        <v>1</v>
      </c>
      <c r="AR160" s="3">
        <f t="shared" si="70"/>
        <v>-1.2910096252002767</v>
      </c>
      <c r="AS160" s="3">
        <f t="shared" si="71"/>
        <v>-1.5359952519861697</v>
      </c>
      <c r="AT160" s="3">
        <f t="shared" si="72"/>
        <v>-0.43609246693519199</v>
      </c>
      <c r="AU160" s="3">
        <f t="shared" si="73"/>
        <v>-0.87100326282476281</v>
      </c>
      <c r="AV160" s="11">
        <v>-0.29072620999999998</v>
      </c>
      <c r="AW160" s="11">
        <v>0.69285410999999997</v>
      </c>
      <c r="AX160" s="11">
        <v>1.1863087E-2</v>
      </c>
      <c r="AY160" s="11">
        <v>-0.18054066999999999</v>
      </c>
      <c r="AZ160" s="11">
        <v>-7.6570585999999996E-2</v>
      </c>
      <c r="BB160" s="12">
        <f t="shared" si="74"/>
        <v>0.44760594100000006</v>
      </c>
      <c r="BC160" s="3">
        <f t="shared" si="77"/>
        <v>-1.0580035237706333</v>
      </c>
      <c r="BD160" s="3">
        <f t="shared" si="81"/>
        <v>-0.88021746497511122</v>
      </c>
      <c r="BE160" s="3">
        <f t="shared" si="82"/>
        <v>-0.39243266347941619</v>
      </c>
      <c r="BF160" s="3">
        <f t="shared" si="85"/>
        <v>-0.59234719743813369</v>
      </c>
      <c r="BG160" s="3">
        <f t="shared" si="78"/>
        <v>1.303915719295232</v>
      </c>
      <c r="BH160" s="3">
        <f t="shared" si="86"/>
        <v>6.965609830766601</v>
      </c>
      <c r="BI160" s="12">
        <f t="shared" si="88"/>
        <v>2.2459256286219627</v>
      </c>
      <c r="BJ160" s="12">
        <f t="shared" si="88"/>
        <v>3.8753817207645302</v>
      </c>
    </row>
    <row r="161" spans="1:62" x14ac:dyDescent="0.25">
      <c r="A161" s="2" t="str">
        <f>'Real GDP'!A161</f>
        <v>Q3/1998</v>
      </c>
      <c r="B161" s="3">
        <f>100*DataTransformed!C157</f>
        <v>2.9708113239731659</v>
      </c>
      <c r="C161" s="3">
        <f>100*DataTransformed!M157</f>
        <v>-0.748670436051313</v>
      </c>
      <c r="G161" s="3">
        <f t="shared" si="61"/>
        <v>0.16744058784177027</v>
      </c>
      <c r="H161" s="3">
        <f t="shared" si="62"/>
        <v>-1.2408586990274761</v>
      </c>
      <c r="L161" s="2">
        <v>1</v>
      </c>
      <c r="M161" s="3">
        <f t="shared" si="75"/>
        <v>0.3375648163746312</v>
      </c>
      <c r="N161" s="3">
        <f t="shared" si="65"/>
        <v>0.1824657985324151</v>
      </c>
      <c r="O161" s="3">
        <f t="shared" si="66"/>
        <v>0.47493868818731511</v>
      </c>
      <c r="P161" s="3">
        <f t="shared" si="67"/>
        <v>-0.10194610225625284</v>
      </c>
      <c r="Q161" s="11">
        <v>2.1481573E-2</v>
      </c>
      <c r="R161" s="11">
        <v>0.33270888999999998</v>
      </c>
      <c r="S161" s="11">
        <v>7.0313657000000002E-2</v>
      </c>
      <c r="T161" s="11">
        <v>-0.2224468</v>
      </c>
      <c r="U161" s="11">
        <v>-8.9706543000000003E-3</v>
      </c>
      <c r="W161" s="12">
        <f t="shared" si="68"/>
        <v>0.17160509269999996</v>
      </c>
      <c r="X161" s="3">
        <f t="shared" si="76"/>
        <v>4.1888157788403942E-2</v>
      </c>
      <c r="Y161" s="3">
        <f t="shared" si="79"/>
        <v>2.5663491582405998E-4</v>
      </c>
      <c r="Z161" s="3">
        <f t="shared" si="80"/>
        <v>7.3238244608656328E-2</v>
      </c>
      <c r="AA161" s="3">
        <f t="shared" si="83"/>
        <v>8.7280634897086845E-2</v>
      </c>
      <c r="AB161" s="3">
        <f t="shared" si="69"/>
        <v>0.22297238961653948</v>
      </c>
      <c r="AC161" s="3">
        <f t="shared" si="84"/>
        <v>9.0889925975850938E-2</v>
      </c>
      <c r="AD161" s="12">
        <f t="shared" si="87"/>
        <v>1.3998181044853533</v>
      </c>
      <c r="AE161" s="12">
        <f t="shared" si="87"/>
        <v>1.714812613076921</v>
      </c>
      <c r="AQ161" s="2">
        <v>1</v>
      </c>
      <c r="AR161" s="3">
        <f t="shared" si="70"/>
        <v>-1.4131161414162765</v>
      </c>
      <c r="AS161" s="3">
        <f t="shared" si="71"/>
        <v>-1.2910096252002767</v>
      </c>
      <c r="AT161" s="3">
        <f t="shared" si="72"/>
        <v>-1.5359952519861697</v>
      </c>
      <c r="AU161" s="3">
        <f t="shared" si="73"/>
        <v>-0.43609246693519199</v>
      </c>
      <c r="AV161" s="11">
        <v>-0.30853249999999999</v>
      </c>
      <c r="AW161" s="11">
        <v>0.67083429999999999</v>
      </c>
      <c r="AX161" s="11">
        <v>1.6112818000000001E-2</v>
      </c>
      <c r="AY161" s="11">
        <v>-0.16712768</v>
      </c>
      <c r="AZ161" s="11">
        <v>-8.3787180000000003E-2</v>
      </c>
      <c r="BB161" s="12">
        <f t="shared" si="74"/>
        <v>0.43603225799999995</v>
      </c>
      <c r="BC161" s="3">
        <f t="shared" si="77"/>
        <v>-0.98405479969358223</v>
      </c>
      <c r="BD161" s="3">
        <f t="shared" si="81"/>
        <v>-0.72838219168673912</v>
      </c>
      <c r="BE161" s="3">
        <f t="shared" si="82"/>
        <v>-0.62532824640850293</v>
      </c>
      <c r="BF161" s="3">
        <f t="shared" si="85"/>
        <v>-0.46685817870597801</v>
      </c>
      <c r="BG161" s="3">
        <f t="shared" si="78"/>
        <v>0.68189976578736156</v>
      </c>
      <c r="BH161" s="3">
        <f t="shared" si="86"/>
        <v>6.1944081680483505</v>
      </c>
      <c r="BI161" s="12">
        <f t="shared" si="88"/>
        <v>2.2504866849817682</v>
      </c>
      <c r="BJ161" s="12">
        <f t="shared" si="88"/>
        <v>3.8952981241069717</v>
      </c>
    </row>
    <row r="162" spans="1:62" x14ac:dyDescent="0.25">
      <c r="A162" s="2" t="str">
        <f>'Real GDP'!A162</f>
        <v>Q4/1998</v>
      </c>
      <c r="B162" s="3">
        <f>100*DataTransformed!C158</f>
        <v>3.873021780198016</v>
      </c>
      <c r="C162" s="3">
        <f>100*DataTransformed!M158</f>
        <v>-0.21134688549011571</v>
      </c>
      <c r="G162" s="3">
        <f t="shared" si="61"/>
        <v>0.40732798640321854</v>
      </c>
      <c r="H162" s="3">
        <f t="shared" si="62"/>
        <v>-1.0737584030959062</v>
      </c>
      <c r="L162" s="2">
        <v>1</v>
      </c>
      <c r="M162" s="3">
        <f t="shared" si="75"/>
        <v>0.16744058784177027</v>
      </c>
      <c r="N162" s="3">
        <f t="shared" si="65"/>
        <v>0.3375648163746312</v>
      </c>
      <c r="O162" s="3">
        <f t="shared" si="66"/>
        <v>0.1824657985324151</v>
      </c>
      <c r="P162" s="3">
        <f t="shared" si="67"/>
        <v>0.47493868818731511</v>
      </c>
      <c r="Q162" s="11">
        <v>5.4635827999999997E-2</v>
      </c>
      <c r="R162" s="11">
        <v>0.34441587000000001</v>
      </c>
      <c r="S162" s="11">
        <v>4.1010364000000001E-2</v>
      </c>
      <c r="T162" s="11">
        <v>-0.27896020999999999</v>
      </c>
      <c r="U162" s="11">
        <v>7.4971778999999997E-3</v>
      </c>
      <c r="W162" s="12">
        <f t="shared" si="68"/>
        <v>0.11396320190000005</v>
      </c>
      <c r="X162" s="3">
        <f t="shared" si="76"/>
        <v>7.8808682088464241E-2</v>
      </c>
      <c r="Y162" s="3">
        <f t="shared" si="79"/>
        <v>1.4304108417354199E-2</v>
      </c>
      <c r="Z162" s="3">
        <f t="shared" si="80"/>
        <v>-2.0135205868988919E-3</v>
      </c>
      <c r="AA162" s="3">
        <f t="shared" si="83"/>
        <v>8.4977685276191733E-2</v>
      </c>
      <c r="AB162" s="3">
        <f t="shared" si="69"/>
        <v>1.5265907673986259</v>
      </c>
      <c r="AC162" s="3">
        <f t="shared" si="84"/>
        <v>1.4697958034283103</v>
      </c>
      <c r="AD162" s="12">
        <f t="shared" si="87"/>
        <v>1.4097780845970611</v>
      </c>
      <c r="AE162" s="12">
        <f t="shared" si="87"/>
        <v>1.664073201604038</v>
      </c>
      <c r="AQ162" s="2">
        <v>1</v>
      </c>
      <c r="AR162" s="3">
        <f t="shared" si="70"/>
        <v>-1.2408586990274761</v>
      </c>
      <c r="AS162" s="3">
        <f t="shared" si="71"/>
        <v>-1.4131161414162765</v>
      </c>
      <c r="AT162" s="3">
        <f t="shared" si="72"/>
        <v>-1.2910096252002767</v>
      </c>
      <c r="AU162" s="3">
        <f t="shared" si="73"/>
        <v>-1.5359952519861697</v>
      </c>
      <c r="AV162" s="11">
        <v>-0.26994792000000001</v>
      </c>
      <c r="AW162" s="11">
        <v>0.68688070000000001</v>
      </c>
      <c r="AX162" s="11">
        <v>8.8378498000000003E-3</v>
      </c>
      <c r="AY162" s="11">
        <v>-0.19222258</v>
      </c>
      <c r="AZ162" s="11">
        <v>-8.7231558000000001E-2</v>
      </c>
      <c r="BB162" s="12">
        <f t="shared" si="74"/>
        <v>0.41626441180000001</v>
      </c>
      <c r="BC162" s="3">
        <f t="shared" si="77"/>
        <v>-0.75261026012468824</v>
      </c>
      <c r="BD162" s="3">
        <f t="shared" si="81"/>
        <v>-0.64697934173888483</v>
      </c>
      <c r="BE162" s="3">
        <f t="shared" si="82"/>
        <v>-0.45724819376185716</v>
      </c>
      <c r="BF162" s="3">
        <f t="shared" si="85"/>
        <v>-0.41038036084020002</v>
      </c>
      <c r="BG162" s="3">
        <f t="shared" si="78"/>
        <v>1.0664196620931794</v>
      </c>
      <c r="BH162" s="3">
        <f t="shared" si="86"/>
        <v>4.5502944236228595</v>
      </c>
      <c r="BI162" s="12">
        <f t="shared" si="88"/>
        <v>2.254534654863205</v>
      </c>
      <c r="BJ162" s="12">
        <f t="shared" si="88"/>
        <v>3.9134404435725805</v>
      </c>
    </row>
    <row r="163" spans="1:62" x14ac:dyDescent="0.25">
      <c r="A163" s="2" t="str">
        <f>'Real GDP'!A163</f>
        <v>Q1/1999</v>
      </c>
      <c r="B163" s="3">
        <f>100*DataTransformed!C159</f>
        <v>2.2536237154366034</v>
      </c>
      <c r="C163" s="3">
        <f>100*DataTransformed!M159</f>
        <v>-0.57975634881906046</v>
      </c>
      <c r="G163" s="3">
        <f t="shared" si="61"/>
        <v>-2.3251360478395548E-2</v>
      </c>
      <c r="H163" s="3">
        <f t="shared" si="62"/>
        <v>-1.1883287216348219</v>
      </c>
      <c r="L163" s="2">
        <v>1</v>
      </c>
      <c r="M163" s="3">
        <f t="shared" si="75"/>
        <v>0.40732798640321854</v>
      </c>
      <c r="N163" s="3">
        <f t="shared" si="65"/>
        <v>0.16744058784177027</v>
      </c>
      <c r="O163" s="3">
        <f t="shared" si="66"/>
        <v>0.3375648163746312</v>
      </c>
      <c r="P163" s="3">
        <f t="shared" si="67"/>
        <v>0.1824657985324151</v>
      </c>
      <c r="Q163" s="11">
        <v>6.5596918000000004E-2</v>
      </c>
      <c r="R163" s="11">
        <v>0.27687816999999998</v>
      </c>
      <c r="S163" s="11">
        <v>-7.0562899999999998E-3</v>
      </c>
      <c r="T163" s="11">
        <v>-0.2942823</v>
      </c>
      <c r="U163" s="11">
        <v>-3.2660197000000002E-2</v>
      </c>
      <c r="W163" s="12">
        <f t="shared" si="68"/>
        <v>-5.712061700000004E-2</v>
      </c>
      <c r="X163" s="3">
        <f t="shared" si="76"/>
        <v>7.1896916631890892E-2</v>
      </c>
      <c r="Y163" s="3">
        <f t="shared" si="79"/>
        <v>-4.153585251398681E-3</v>
      </c>
      <c r="Z163" s="3">
        <f t="shared" si="80"/>
        <v>-4.7541064202258773E-2</v>
      </c>
      <c r="AA163" s="3">
        <f t="shared" si="83"/>
        <v>2.1328070160536675E-3</v>
      </c>
      <c r="AB163" s="3">
        <f t="shared" si="69"/>
        <v>0.12805681620410311</v>
      </c>
      <c r="AC163" s="3">
        <f t="shared" si="84"/>
        <v>9.1143707795039546E-3</v>
      </c>
      <c r="AD163" s="12">
        <f t="shared" si="87"/>
        <v>1.4036196573728175</v>
      </c>
      <c r="AE163" s="12">
        <f t="shared" si="87"/>
        <v>1.5653647733275415</v>
      </c>
      <c r="AQ163" s="2">
        <v>1</v>
      </c>
      <c r="AR163" s="3">
        <f t="shared" si="70"/>
        <v>-1.0737584030959062</v>
      </c>
      <c r="AS163" s="3">
        <f t="shared" si="71"/>
        <v>-1.2408586990274761</v>
      </c>
      <c r="AT163" s="3">
        <f t="shared" si="72"/>
        <v>-1.4131161414162765</v>
      </c>
      <c r="AU163" s="3">
        <f t="shared" si="73"/>
        <v>-1.2910096252002767</v>
      </c>
      <c r="AV163" s="11">
        <v>-0.24367178</v>
      </c>
      <c r="AW163" s="11">
        <v>0.69321224999999997</v>
      </c>
      <c r="AX163" s="11">
        <v>1.3967288E-2</v>
      </c>
      <c r="AY163" s="11">
        <v>-0.17556811</v>
      </c>
      <c r="AZ163" s="11">
        <v>-8.9489348999999996E-2</v>
      </c>
      <c r="BB163" s="12">
        <f t="shared" si="74"/>
        <v>0.44212207899999995</v>
      </c>
      <c r="BC163" s="3">
        <f t="shared" si="77"/>
        <v>-0.64171594831228684</v>
      </c>
      <c r="BD163" s="3">
        <f t="shared" si="81"/>
        <v>-0.41361829356475849</v>
      </c>
      <c r="BE163" s="3">
        <f t="shared" si="82"/>
        <v>-0.41406345158551228</v>
      </c>
      <c r="BF163" s="3">
        <f t="shared" si="85"/>
        <v>-0.32630733307007287</v>
      </c>
      <c r="BG163" s="3">
        <f t="shared" si="78"/>
        <v>3.0894193753564276</v>
      </c>
      <c r="BH163" s="3">
        <f t="shared" si="86"/>
        <v>7.6833991829024102</v>
      </c>
      <c r="BI163" s="12">
        <f t="shared" si="88"/>
        <v>2.2654604117922541</v>
      </c>
      <c r="BJ163" s="12">
        <f t="shared" si="88"/>
        <v>3.9398252194947352</v>
      </c>
    </row>
    <row r="164" spans="1:62" x14ac:dyDescent="0.25">
      <c r="A164" s="2" t="str">
        <f>'Real GDP'!A164</f>
        <v>Q2/1999</v>
      </c>
      <c r="B164" s="3">
        <f>100*DataTransformed!C160</f>
        <v>0.24799311121341816</v>
      </c>
      <c r="C164" s="3">
        <f>100*DataTransformed!M160</f>
        <v>4.4160506973867086E-3</v>
      </c>
      <c r="G164" s="3">
        <f t="shared" si="61"/>
        <v>-0.55652550378140653</v>
      </c>
      <c r="H164" s="3">
        <f t="shared" si="62"/>
        <v>-1.0066590726266944</v>
      </c>
      <c r="L164" s="2">
        <v>1</v>
      </c>
      <c r="M164" s="3">
        <f t="shared" si="75"/>
        <v>-2.3251360478395548E-2</v>
      </c>
      <c r="N164" s="3">
        <f t="shared" si="65"/>
        <v>0.40732798640321854</v>
      </c>
      <c r="O164" s="3">
        <f t="shared" si="66"/>
        <v>0.16744058784177027</v>
      </c>
      <c r="P164" s="3">
        <f t="shared" si="67"/>
        <v>0.3375648163746312</v>
      </c>
      <c r="Q164" s="11">
        <v>0.10510467</v>
      </c>
      <c r="R164" s="11">
        <v>0.28899192000000001</v>
      </c>
      <c r="S164" s="11">
        <v>-3.8775827999999998E-2</v>
      </c>
      <c r="T164" s="11">
        <v>-0.35093435000000001</v>
      </c>
      <c r="U164" s="11">
        <v>-5.2885599999999998E-2</v>
      </c>
      <c r="W164" s="12">
        <f t="shared" si="68"/>
        <v>-0.15360385800000001</v>
      </c>
      <c r="X164" s="3">
        <f t="shared" si="76"/>
        <v>5.9777630416470648E-3</v>
      </c>
      <c r="Y164" s="3">
        <f t="shared" si="79"/>
        <v>2.2329645602010888E-2</v>
      </c>
      <c r="Z164" s="3">
        <f t="shared" si="80"/>
        <v>1.2258761995106318E-2</v>
      </c>
      <c r="AA164" s="3">
        <f t="shared" si="83"/>
        <v>-5.6760514566689246E-3</v>
      </c>
      <c r="AB164" s="3">
        <f t="shared" si="69"/>
        <v>4.4755966550115174</v>
      </c>
      <c r="AC164" s="3">
        <f t="shared" si="84"/>
        <v>4.2920689146349904</v>
      </c>
      <c r="AD164" s="12">
        <f t="shared" si="87"/>
        <v>1.4379963526281614</v>
      </c>
      <c r="AE164" s="12">
        <f t="shared" si="87"/>
        <v>1.5411048639617104</v>
      </c>
      <c r="AQ164" s="2">
        <v>1</v>
      </c>
      <c r="AR164" s="3">
        <f t="shared" si="70"/>
        <v>-1.1883287216348219</v>
      </c>
      <c r="AS164" s="3">
        <f t="shared" si="71"/>
        <v>-1.0737584030959062</v>
      </c>
      <c r="AT164" s="3">
        <f t="shared" si="72"/>
        <v>-1.2408586990274761</v>
      </c>
      <c r="AU164" s="3">
        <f t="shared" si="73"/>
        <v>-1.4131161414162765</v>
      </c>
      <c r="AV164" s="11">
        <v>-0.23170472</v>
      </c>
      <c r="AW164" s="11">
        <v>0.72387800000000002</v>
      </c>
      <c r="AX164" s="11">
        <v>2.0798192E-2</v>
      </c>
      <c r="AY164" s="11">
        <v>-0.19164390000000001</v>
      </c>
      <c r="AZ164" s="11">
        <v>-9.7635590999999994E-2</v>
      </c>
      <c r="BB164" s="12">
        <f t="shared" si="74"/>
        <v>0.45539670100000007</v>
      </c>
      <c r="BC164" s="3">
        <f t="shared" si="77"/>
        <v>-0.73846854173940413</v>
      </c>
      <c r="BD164" s="3">
        <f t="shared" si="81"/>
        <v>-0.35920056912685738</v>
      </c>
      <c r="BE164" s="3">
        <f t="shared" si="82"/>
        <v>-0.19891641626029252</v>
      </c>
      <c r="BF164" s="3">
        <f t="shared" si="85"/>
        <v>-0.31386131391574529</v>
      </c>
      <c r="BG164" s="3">
        <f t="shared" si="78"/>
        <v>0.74371098038445282</v>
      </c>
      <c r="BH164" s="3">
        <f t="shared" si="86"/>
        <v>4.9628398598515409</v>
      </c>
      <c r="BI164" s="12">
        <f t="shared" si="88"/>
        <v>2.2704286502903246</v>
      </c>
      <c r="BJ164" s="12">
        <f t="shared" si="88"/>
        <v>3.9594583131817722</v>
      </c>
    </row>
    <row r="165" spans="1:62" x14ac:dyDescent="0.25">
      <c r="A165" s="2" t="str">
        <f>'Real GDP'!A165</f>
        <v>Q3/1999</v>
      </c>
      <c r="B165" s="3">
        <f>100*DataTransformed!C161</f>
        <v>7.0758959540526689</v>
      </c>
      <c r="C165" s="3">
        <f>100*DataTransformed!M161</f>
        <v>1.9228242261203121</v>
      </c>
      <c r="G165" s="3">
        <f t="shared" si="61"/>
        <v>1.2589354447124321</v>
      </c>
      <c r="H165" s="3">
        <f t="shared" si="62"/>
        <v>-0.41006029430048069</v>
      </c>
      <c r="L165" s="2">
        <v>1</v>
      </c>
      <c r="M165" s="3">
        <f t="shared" si="75"/>
        <v>-0.55652550378140653</v>
      </c>
      <c r="N165" s="3">
        <f t="shared" si="65"/>
        <v>-2.3251360478395548E-2</v>
      </c>
      <c r="O165" s="3">
        <f t="shared" si="66"/>
        <v>0.40732798640321854</v>
      </c>
      <c r="P165" s="3">
        <f t="shared" si="67"/>
        <v>0.16744058784177027</v>
      </c>
      <c r="Q165" s="11">
        <v>0.13122212999999999</v>
      </c>
      <c r="R165" s="11">
        <v>0.31843408000000001</v>
      </c>
      <c r="S165" s="11">
        <v>-3.8081155999999998E-2</v>
      </c>
      <c r="T165" s="11">
        <v>-0.33090676000000002</v>
      </c>
      <c r="U165" s="11">
        <v>-5.6097482999999997E-2</v>
      </c>
      <c r="W165" s="12">
        <f t="shared" si="68"/>
        <v>-0.10665131900000002</v>
      </c>
      <c r="X165" s="3">
        <f t="shared" si="76"/>
        <v>-0.18928969787555555</v>
      </c>
      <c r="Y165" s="3">
        <f t="shared" si="79"/>
        <v>-4.4066792124200185E-2</v>
      </c>
      <c r="Z165" s="3">
        <f t="shared" si="80"/>
        <v>-5.4065875360643022E-2</v>
      </c>
      <c r="AA165" s="3">
        <f t="shared" si="83"/>
        <v>3.795844550411169E-2</v>
      </c>
      <c r="AB165" s="3">
        <f t="shared" si="69"/>
        <v>29.666957435635471</v>
      </c>
      <c r="AC165" s="3">
        <f t="shared" si="84"/>
        <v>21.087049043017423</v>
      </c>
      <c r="AD165" s="12">
        <f t="shared" si="87"/>
        <v>1.7299728872066971</v>
      </c>
      <c r="AE165" s="12">
        <f t="shared" si="87"/>
        <v>1.7286433343245315</v>
      </c>
      <c r="AQ165" s="2">
        <v>1</v>
      </c>
      <c r="AR165" s="3">
        <f t="shared" si="70"/>
        <v>-1.0066590726266944</v>
      </c>
      <c r="AS165" s="3">
        <f t="shared" si="71"/>
        <v>-1.1883287216348219</v>
      </c>
      <c r="AT165" s="3">
        <f t="shared" si="72"/>
        <v>-1.0737584030959062</v>
      </c>
      <c r="AU165" s="3">
        <f t="shared" si="73"/>
        <v>-1.2408586990274761</v>
      </c>
      <c r="AV165" s="11">
        <v>-0.21272589</v>
      </c>
      <c r="AW165" s="11">
        <v>0.71595991999999997</v>
      </c>
      <c r="AX165" s="11">
        <v>-6.2181658000000004E-4</v>
      </c>
      <c r="AY165" s="11">
        <v>-0.22102917999999999</v>
      </c>
      <c r="AZ165" s="11">
        <v>-9.6203644000000005E-2</v>
      </c>
      <c r="BB165" s="12">
        <f t="shared" si="74"/>
        <v>0.39810527941999996</v>
      </c>
      <c r="BC165" s="3">
        <f t="shared" si="77"/>
        <v>-0.57600744871353948</v>
      </c>
      <c r="BD165" s="3">
        <f t="shared" si="81"/>
        <v>-0.46404971951480162</v>
      </c>
      <c r="BE165" s="3">
        <f t="shared" si="82"/>
        <v>-0.20207567558485801</v>
      </c>
      <c r="BF165" s="3">
        <f t="shared" si="85"/>
        <v>-0.15732454008576019</v>
      </c>
      <c r="BG165" s="3">
        <f t="shared" si="78"/>
        <v>0.28474554176445194</v>
      </c>
      <c r="BH165" s="3">
        <f t="shared" si="86"/>
        <v>0.66046633278183975</v>
      </c>
      <c r="BI165" s="12">
        <f t="shared" si="88"/>
        <v>2.2723631465314456</v>
      </c>
      <c r="BJ165" s="12">
        <f t="shared" si="88"/>
        <v>3.9617515723212815</v>
      </c>
    </row>
    <row r="166" spans="1:62" x14ac:dyDescent="0.25">
      <c r="A166" s="2" t="str">
        <f>'Real GDP'!A166</f>
        <v>Q4/1999</v>
      </c>
      <c r="B166" s="3">
        <f>100*DataTransformed!C162</f>
        <v>5.4616639084645868</v>
      </c>
      <c r="C166" s="3">
        <f>100*DataTransformed!M162</f>
        <v>4.715110070604922</v>
      </c>
      <c r="G166" s="3">
        <f t="shared" si="61"/>
        <v>0.8297296829980686</v>
      </c>
      <c r="H166" s="3">
        <f t="shared" si="62"/>
        <v>0.45830252071402755</v>
      </c>
      <c r="L166" s="2">
        <v>1</v>
      </c>
      <c r="M166" s="3">
        <f t="shared" si="75"/>
        <v>1.2589354447124321</v>
      </c>
      <c r="N166" s="3">
        <f t="shared" si="65"/>
        <v>-0.55652550378140653</v>
      </c>
      <c r="O166" s="3">
        <f t="shared" si="66"/>
        <v>-2.3251360478395548E-2</v>
      </c>
      <c r="P166" s="3">
        <f t="shared" si="67"/>
        <v>0.40732798640321854</v>
      </c>
      <c r="Q166" s="11">
        <v>0.16991807</v>
      </c>
      <c r="R166" s="11">
        <v>0.28273049</v>
      </c>
      <c r="S166" s="11">
        <v>-2.2093445999999999E-2</v>
      </c>
      <c r="T166" s="11">
        <v>-0.32793604999999998</v>
      </c>
      <c r="U166" s="11">
        <v>-0.11355696999999999</v>
      </c>
      <c r="W166" s="12">
        <f t="shared" si="68"/>
        <v>-0.18085597599999997</v>
      </c>
      <c r="X166" s="3">
        <f t="shared" si="76"/>
        <v>0.4995230987075916</v>
      </c>
      <c r="Y166" s="3">
        <f t="shared" si="79"/>
        <v>7.6982931299816967E-2</v>
      </c>
      <c r="Z166" s="3">
        <f t="shared" si="80"/>
        <v>7.8755846542634234E-2</v>
      </c>
      <c r="AA166" s="3">
        <f t="shared" si="83"/>
        <v>1.6008290646848521E-2</v>
      </c>
      <c r="AB166" s="3">
        <f t="shared" si="69"/>
        <v>1.5423122220376717</v>
      </c>
      <c r="AC166" s="3">
        <f t="shared" si="84"/>
        <v>9.3659602363977683</v>
      </c>
      <c r="AD166" s="12">
        <f t="shared" si="87"/>
        <v>1.7414282456146395</v>
      </c>
      <c r="AE166" s="12">
        <f t="shared" si="87"/>
        <v>1.8113207538389204</v>
      </c>
      <c r="AQ166" s="2">
        <v>1</v>
      </c>
      <c r="AR166" s="3">
        <f t="shared" si="70"/>
        <v>-0.41006029430048069</v>
      </c>
      <c r="AS166" s="3">
        <f t="shared" si="71"/>
        <v>-1.0066590726266944</v>
      </c>
      <c r="AT166" s="3">
        <f t="shared" si="72"/>
        <v>-1.1883287216348219</v>
      </c>
      <c r="AU166" s="3">
        <f t="shared" si="73"/>
        <v>-1.0737584030959062</v>
      </c>
      <c r="AV166" s="11">
        <v>-0.19176447999999999</v>
      </c>
      <c r="AW166" s="11">
        <v>0.68828776000000003</v>
      </c>
      <c r="AX166" s="11">
        <v>9.4293824999999998E-3</v>
      </c>
      <c r="AY166" s="11">
        <v>-0.25117049000000002</v>
      </c>
      <c r="AZ166" s="11">
        <v>-9.6611672999999995E-2</v>
      </c>
      <c r="BB166" s="12">
        <f t="shared" si="74"/>
        <v>0.34993497950000002</v>
      </c>
      <c r="BC166" s="3">
        <f t="shared" si="77"/>
        <v>-8.1285431856915211E-2</v>
      </c>
      <c r="BD166" s="3">
        <f t="shared" si="81"/>
        <v>-0.25854338553174311</v>
      </c>
      <c r="BE166" s="3">
        <f t="shared" si="82"/>
        <v>-0.25040592640639509</v>
      </c>
      <c r="BF166" s="3">
        <f t="shared" si="85"/>
        <v>-0.18001537486283004</v>
      </c>
      <c r="BG166" s="3">
        <f t="shared" si="78"/>
        <v>3.0105219830251357</v>
      </c>
      <c r="BH166" s="3">
        <f t="shared" si="86"/>
        <v>4.2129989820987745</v>
      </c>
      <c r="BI166" s="12">
        <f t="shared" si="88"/>
        <v>2.2926313962565783</v>
      </c>
      <c r="BJ166" s="12">
        <f t="shared" si="88"/>
        <v>3.9781436388404714</v>
      </c>
    </row>
    <row r="167" spans="1:62" x14ac:dyDescent="0.25">
      <c r="A167" s="2" t="str">
        <f>'Real GDP'!A167</f>
        <v>Q1/2000</v>
      </c>
      <c r="B167" s="3">
        <f>100*DataTransformed!C163</f>
        <v>3.3615707071174228</v>
      </c>
      <c r="C167" s="3">
        <f>100*DataTransformed!M163</f>
        <v>7.9717562539919129</v>
      </c>
      <c r="G167" s="3">
        <f t="shared" si="61"/>
        <v>0.27133902000823412</v>
      </c>
      <c r="H167" s="3">
        <f t="shared" si="62"/>
        <v>1.4710750679437525</v>
      </c>
      <c r="L167" s="2">
        <v>1</v>
      </c>
      <c r="M167" s="3">
        <f t="shared" si="75"/>
        <v>0.8297296829980686</v>
      </c>
      <c r="N167" s="3">
        <f t="shared" si="65"/>
        <v>1.2589354447124321</v>
      </c>
      <c r="O167" s="3">
        <f t="shared" si="66"/>
        <v>-0.55652550378140653</v>
      </c>
      <c r="P167" s="3">
        <f t="shared" si="67"/>
        <v>-2.3251360478395548E-2</v>
      </c>
      <c r="Q167" s="11">
        <v>0.20099033999999999</v>
      </c>
      <c r="R167" s="11">
        <v>0.29817232999999999</v>
      </c>
      <c r="S167" s="11">
        <v>-3.6808704999999997E-2</v>
      </c>
      <c r="T167" s="11">
        <v>-0.28402370999999998</v>
      </c>
      <c r="U167" s="11">
        <v>-0.12235195</v>
      </c>
      <c r="W167" s="12">
        <f t="shared" si="68"/>
        <v>-0.14501203499999998</v>
      </c>
      <c r="X167" s="3">
        <f t="shared" si="76"/>
        <v>0.56296427703953045</v>
      </c>
      <c r="Y167" s="3">
        <f t="shared" si="79"/>
        <v>0.46847938767731451</v>
      </c>
      <c r="Z167" s="3">
        <f t="shared" si="80"/>
        <v>0.34840688353098903</v>
      </c>
      <c r="AA167" s="3">
        <f t="shared" si="83"/>
        <v>0.12870505941774277</v>
      </c>
      <c r="AB167" s="3">
        <f t="shared" si="69"/>
        <v>1.2029597922202464</v>
      </c>
      <c r="AC167" s="3">
        <f t="shared" si="84"/>
        <v>0.28777080114136483</v>
      </c>
      <c r="AD167" s="12">
        <f t="shared" si="87"/>
        <v>1.7429887422573462</v>
      </c>
      <c r="AE167" s="12">
        <f t="shared" si="87"/>
        <v>1.8091873313395668</v>
      </c>
      <c r="AQ167" s="2">
        <v>1</v>
      </c>
      <c r="AR167" s="3">
        <f t="shared" si="70"/>
        <v>0.45830252071402755</v>
      </c>
      <c r="AS167" s="3">
        <f t="shared" si="71"/>
        <v>-0.41006029430048069</v>
      </c>
      <c r="AT167" s="3">
        <f t="shared" si="72"/>
        <v>-1.0066590726266944</v>
      </c>
      <c r="AU167" s="3">
        <f t="shared" si="73"/>
        <v>-1.1883287216348219</v>
      </c>
      <c r="AV167" s="11">
        <v>-0.20741018</v>
      </c>
      <c r="AW167" s="11">
        <v>0.67507015999999997</v>
      </c>
      <c r="AX167" s="11">
        <v>-1.9966131000000002E-2</v>
      </c>
      <c r="AY167" s="11">
        <v>-0.26628589000000003</v>
      </c>
      <c r="AZ167" s="11">
        <v>-0.13166976999999999</v>
      </c>
      <c r="BB167" s="12">
        <f t="shared" si="74"/>
        <v>0.25714836899999993</v>
      </c>
      <c r="BC167" s="3">
        <f t="shared" si="77"/>
        <v>0.53468957008374884</v>
      </c>
      <c r="BD167" s="3">
        <f t="shared" si="81"/>
        <v>0.11607061522923326</v>
      </c>
      <c r="BE167" s="3">
        <f t="shared" si="82"/>
        <v>-6.0651837986652149E-2</v>
      </c>
      <c r="BF167" s="3">
        <f t="shared" si="85"/>
        <v>-0.16507328795388093</v>
      </c>
      <c r="BG167" s="3">
        <f t="shared" si="78"/>
        <v>9.0662287313737764</v>
      </c>
      <c r="BH167" s="3">
        <f t="shared" si="86"/>
        <v>27.679782562271551</v>
      </c>
      <c r="BI167" s="12">
        <f t="shared" si="88"/>
        <v>2.3397346733178166</v>
      </c>
      <c r="BJ167" s="12">
        <f t="shared" si="88"/>
        <v>4.0773212504862792</v>
      </c>
    </row>
    <row r="168" spans="1:62" x14ac:dyDescent="0.25">
      <c r="A168" s="2" t="str">
        <f>'Real GDP'!A168</f>
        <v>Q2/2000</v>
      </c>
      <c r="B168" s="3">
        <f>100*DataTransformed!C164</f>
        <v>2.4379190507794135</v>
      </c>
      <c r="C168" s="3">
        <f>100*DataTransformed!M164</f>
        <v>6.2092384770771503</v>
      </c>
      <c r="G168" s="3">
        <f t="shared" si="61"/>
        <v>2.5750652585592195E-2</v>
      </c>
      <c r="H168" s="3">
        <f t="shared" si="62"/>
        <v>0.92295607744071839</v>
      </c>
      <c r="L168" s="2">
        <v>1</v>
      </c>
      <c r="M168" s="3">
        <f t="shared" si="75"/>
        <v>0.27133902000823412</v>
      </c>
      <c r="N168" s="3">
        <f t="shared" si="65"/>
        <v>0.8297296829980686</v>
      </c>
      <c r="O168" s="3">
        <f t="shared" si="66"/>
        <v>1.2589354447124321</v>
      </c>
      <c r="P168" s="3">
        <f t="shared" si="67"/>
        <v>-0.55652550378140653</v>
      </c>
      <c r="Q168" s="11">
        <v>0.19971235000000001</v>
      </c>
      <c r="R168" s="11">
        <v>0.28671770000000002</v>
      </c>
      <c r="S168" s="11">
        <v>6.9243096000000002E-3</v>
      </c>
      <c r="T168" s="11">
        <v>-0.32444097</v>
      </c>
      <c r="U168" s="11">
        <v>-0.14184037999999999</v>
      </c>
      <c r="W168" s="12">
        <f t="shared" si="68"/>
        <v>-0.17263934039999995</v>
      </c>
      <c r="X168" s="3">
        <f t="shared" si="76"/>
        <v>-4.6257092967433355E-2</v>
      </c>
      <c r="Y168" s="3">
        <f t="shared" si="79"/>
        <v>4.8833900015085516E-2</v>
      </c>
      <c r="Z168" s="3">
        <f t="shared" si="80"/>
        <v>-5.8317676780990022E-2</v>
      </c>
      <c r="AA168" s="3">
        <f t="shared" si="83"/>
        <v>0.33309207701951493</v>
      </c>
      <c r="AB168" s="3">
        <f t="shared" si="69"/>
        <v>7.3343101403203576E-2</v>
      </c>
      <c r="AC168" s="3">
        <f t="shared" si="84"/>
        <v>1.3361125462086585</v>
      </c>
      <c r="AD168" s="12">
        <f t="shared" si="87"/>
        <v>1.7254366013637825</v>
      </c>
      <c r="AE168" s="12">
        <f t="shared" si="87"/>
        <v>1.814705046857535</v>
      </c>
      <c r="AQ168" s="2">
        <v>1</v>
      </c>
      <c r="AR168" s="3">
        <f t="shared" si="70"/>
        <v>1.4710750679437525</v>
      </c>
      <c r="AS168" s="3">
        <f t="shared" si="71"/>
        <v>0.45830252071402755</v>
      </c>
      <c r="AT168" s="3">
        <f t="shared" si="72"/>
        <v>-0.41006029430048069</v>
      </c>
      <c r="AU168" s="3">
        <f t="shared" si="73"/>
        <v>-1.0066590726266944</v>
      </c>
      <c r="AV168" s="11">
        <v>-0.24529393999999999</v>
      </c>
      <c r="AW168" s="11">
        <v>0.68413071999999997</v>
      </c>
      <c r="AX168" s="11">
        <v>-4.0073470999999999E-2</v>
      </c>
      <c r="AY168" s="11">
        <v>-0.27173807</v>
      </c>
      <c r="AZ168" s="11">
        <v>-0.14774187</v>
      </c>
      <c r="BB168" s="12">
        <f t="shared" si="74"/>
        <v>0.22457730899999995</v>
      </c>
      <c r="BC168" s="3">
        <f t="shared" si="77"/>
        <v>1.0029026194325261</v>
      </c>
      <c r="BD168" s="3">
        <f t="shared" si="81"/>
        <v>0.38613210444319662</v>
      </c>
      <c r="BE168" s="3">
        <f t="shared" si="82"/>
        <v>8.7609094525383721E-2</v>
      </c>
      <c r="BF168" s="3">
        <f t="shared" si="85"/>
        <v>-3.1830683393609144E-2</v>
      </c>
      <c r="BG168" s="3">
        <f t="shared" si="78"/>
        <v>6.60870978500884E-2</v>
      </c>
      <c r="BH168" s="3">
        <f t="shared" si="86"/>
        <v>9.4260576256039386</v>
      </c>
      <c r="BI168" s="12">
        <f t="shared" si="88"/>
        <v>2.3358938743053854</v>
      </c>
      <c r="BJ168" s="12">
        <f t="shared" si="88"/>
        <v>4.1132793769348472</v>
      </c>
    </row>
    <row r="169" spans="1:62" x14ac:dyDescent="0.25">
      <c r="A169" s="2" t="str">
        <f>'Real GDP'!A169</f>
        <v>Q3/2000</v>
      </c>
      <c r="B169" s="3">
        <f>100*DataTransformed!C165</f>
        <v>1.1211110172670402</v>
      </c>
      <c r="C169" s="3">
        <f>100*DataTransformed!M165</f>
        <v>4.7078177942996291</v>
      </c>
      <c r="G169" s="3">
        <f t="shared" si="61"/>
        <v>-0.32437348018701029</v>
      </c>
      <c r="H169" s="3">
        <f t="shared" si="62"/>
        <v>0.45603472223886943</v>
      </c>
      <c r="L169" s="2">
        <v>1</v>
      </c>
      <c r="M169" s="3">
        <f t="shared" si="75"/>
        <v>2.5750652585592195E-2</v>
      </c>
      <c r="N169" s="3">
        <f t="shared" si="65"/>
        <v>0.27133902000823412</v>
      </c>
      <c r="O169" s="3">
        <f t="shared" si="66"/>
        <v>0.8297296829980686</v>
      </c>
      <c r="P169" s="3">
        <f t="shared" si="67"/>
        <v>1.2589354447124321</v>
      </c>
      <c r="Q169" s="11">
        <v>0.18282756</v>
      </c>
      <c r="R169" s="11">
        <v>0.25228278999999998</v>
      </c>
      <c r="S169" s="11">
        <v>2.3332103E-2</v>
      </c>
      <c r="T169" s="11">
        <v>-0.32965728999999999</v>
      </c>
      <c r="U169" s="11">
        <v>-0.14669825</v>
      </c>
      <c r="W169" s="12">
        <f t="shared" si="68"/>
        <v>-0.20074064700000002</v>
      </c>
      <c r="X169" s="3">
        <f t="shared" si="76"/>
        <v>-0.26255514889062281</v>
      </c>
      <c r="Y169" s="3">
        <f t="shared" si="79"/>
        <v>-0.25943772698637729</v>
      </c>
      <c r="Z169" s="3">
        <f t="shared" si="80"/>
        <v>-0.19486683769551988</v>
      </c>
      <c r="AA169" s="3">
        <f t="shared" si="83"/>
        <v>-0.16369296578678674</v>
      </c>
      <c r="AB169" s="3">
        <f t="shared" si="69"/>
        <v>5.4054941031883109E-2</v>
      </c>
      <c r="AC169" s="3">
        <f t="shared" si="84"/>
        <v>0.36519705726596891</v>
      </c>
      <c r="AD169" s="12">
        <f t="shared" si="87"/>
        <v>1.6801164149366907</v>
      </c>
      <c r="AE169" s="12">
        <f t="shared" si="87"/>
        <v>1.7960670801362442</v>
      </c>
      <c r="AQ169" s="2">
        <v>1</v>
      </c>
      <c r="AR169" s="3">
        <f t="shared" si="70"/>
        <v>0.92295607744071839</v>
      </c>
      <c r="AS169" s="3">
        <f t="shared" si="71"/>
        <v>1.4710750679437525</v>
      </c>
      <c r="AT169" s="3">
        <f t="shared" si="72"/>
        <v>0.45830252071402755</v>
      </c>
      <c r="AU169" s="3">
        <f t="shared" si="73"/>
        <v>-0.41006029430048069</v>
      </c>
      <c r="AV169" s="11">
        <v>-0.26054429000000001</v>
      </c>
      <c r="AW169" s="11">
        <v>0.68535372000000006</v>
      </c>
      <c r="AX169" s="11">
        <v>-4.2090031E-2</v>
      </c>
      <c r="AY169" s="11">
        <v>-0.26522280999999998</v>
      </c>
      <c r="AZ169" s="11">
        <v>-0.12427699</v>
      </c>
      <c r="BB169" s="12">
        <f t="shared" si="74"/>
        <v>0.25376388900000013</v>
      </c>
      <c r="BC169" s="3">
        <f t="shared" si="77"/>
        <v>0.23949827257784514</v>
      </c>
      <c r="BD169" s="3">
        <f t="shared" si="81"/>
        <v>0.31791629928593151</v>
      </c>
      <c r="BE169" s="3">
        <f t="shared" si="82"/>
        <v>-2.5466550453922022E-2</v>
      </c>
      <c r="BF169" s="3">
        <f t="shared" si="85"/>
        <v>-7.0336625532883779E-2</v>
      </c>
      <c r="BG169" s="3">
        <f t="shared" si="78"/>
        <v>0.48481867156966035</v>
      </c>
      <c r="BH169" s="3">
        <f t="shared" si="86"/>
        <v>2.8648493934064443</v>
      </c>
      <c r="BI169" s="12">
        <f t="shared" si="88"/>
        <v>2.3219448506441225</v>
      </c>
      <c r="BJ169" s="12">
        <f t="shared" si="88"/>
        <v>4.1111589168953451</v>
      </c>
    </row>
    <row r="170" spans="1:62" x14ac:dyDescent="0.25">
      <c r="A170" s="2" t="str">
        <f>'Real GDP'!A170</f>
        <v>Q4/2000</v>
      </c>
      <c r="B170" s="3">
        <f>100*DataTransformed!C166</f>
        <v>0.66494381781225798</v>
      </c>
      <c r="C170" s="3">
        <f>100*DataTransformed!M166</f>
        <v>2.8355480060163529</v>
      </c>
      <c r="G170" s="3">
        <f t="shared" si="61"/>
        <v>-0.44566309951170258</v>
      </c>
      <c r="H170" s="3">
        <f t="shared" si="62"/>
        <v>-0.12621564694579732</v>
      </c>
      <c r="L170" s="2">
        <v>1</v>
      </c>
      <c r="M170" s="3">
        <f t="shared" si="75"/>
        <v>-0.32437348018701029</v>
      </c>
      <c r="N170" s="3">
        <f t="shared" si="65"/>
        <v>2.5750652585592195E-2</v>
      </c>
      <c r="O170" s="3">
        <f t="shared" si="66"/>
        <v>0.27133902000823412</v>
      </c>
      <c r="P170" s="3">
        <f t="shared" si="67"/>
        <v>0.8297296829980686</v>
      </c>
      <c r="Q170" s="11">
        <v>0.15371272</v>
      </c>
      <c r="R170" s="11">
        <v>0.24526160999999999</v>
      </c>
      <c r="S170" s="11">
        <v>2.7463083999999999E-2</v>
      </c>
      <c r="T170" s="11">
        <v>-0.38000792</v>
      </c>
      <c r="U170" s="11">
        <v>-0.15797675</v>
      </c>
      <c r="W170" s="12">
        <f t="shared" si="68"/>
        <v>-0.26525997600000001</v>
      </c>
      <c r="X170" s="3">
        <f t="shared" si="76"/>
        <v>-0.15932542496368884</v>
      </c>
      <c r="Y170" s="3">
        <f t="shared" si="79"/>
        <v>-9.3978547088589132E-2</v>
      </c>
      <c r="Z170" s="3">
        <f t="shared" si="80"/>
        <v>-8.0716005191710974E-2</v>
      </c>
      <c r="AA170" s="3">
        <f t="shared" si="83"/>
        <v>-0.12032531890499057</v>
      </c>
      <c r="AB170" s="3">
        <f t="shared" si="69"/>
        <v>1.1597325048737368</v>
      </c>
      <c r="AC170" s="3">
        <f t="shared" si="84"/>
        <v>1.4971656069022081</v>
      </c>
      <c r="AD170" s="12">
        <f t="shared" si="87"/>
        <v>1.6844660758299141</v>
      </c>
      <c r="AE170" s="12">
        <f t="shared" si="87"/>
        <v>1.7966411784366805</v>
      </c>
      <c r="AQ170" s="2">
        <v>1</v>
      </c>
      <c r="AR170" s="3">
        <f t="shared" si="70"/>
        <v>0.45603472223886943</v>
      </c>
      <c r="AS170" s="3">
        <f t="shared" si="71"/>
        <v>0.92295607744071839</v>
      </c>
      <c r="AT170" s="3">
        <f t="shared" si="72"/>
        <v>1.4710750679437525</v>
      </c>
      <c r="AU170" s="3">
        <f t="shared" si="73"/>
        <v>0.45830252071402755</v>
      </c>
      <c r="AV170" s="11">
        <v>-0.29195367999999999</v>
      </c>
      <c r="AW170" s="11">
        <v>0.69847318000000003</v>
      </c>
      <c r="AX170" s="11">
        <v>-8.8154724000000004E-2</v>
      </c>
      <c r="AY170" s="11">
        <v>-0.27619831</v>
      </c>
      <c r="AZ170" s="11">
        <v>-0.13483902</v>
      </c>
      <c r="BB170" s="12">
        <f t="shared" si="74"/>
        <v>0.199281126</v>
      </c>
      <c r="BC170" s="3">
        <f t="shared" si="77"/>
        <v>-0.52289410604411812</v>
      </c>
      <c r="BD170" s="3">
        <f t="shared" si="81"/>
        <v>-0.58236962889105304</v>
      </c>
      <c r="BE170" s="3">
        <f t="shared" si="82"/>
        <v>-0.53544499352959196</v>
      </c>
      <c r="BF170" s="3">
        <f t="shared" si="85"/>
        <v>-0.43503632800650044</v>
      </c>
      <c r="BG170" s="3">
        <f t="shared" si="78"/>
        <v>1.6270262086128864</v>
      </c>
      <c r="BH170" s="3">
        <f t="shared" si="86"/>
        <v>0.98612067989975305</v>
      </c>
      <c r="BI170" s="12">
        <f t="shared" si="88"/>
        <v>2.3315254603976725</v>
      </c>
      <c r="BJ170" s="12">
        <f t="shared" si="88"/>
        <v>4.1137099500847381</v>
      </c>
    </row>
    <row r="171" spans="1:62" x14ac:dyDescent="0.25">
      <c r="A171" s="2" t="str">
        <f>'Real GDP'!A171</f>
        <v>Q1/2001</v>
      </c>
      <c r="B171" s="3">
        <f>100*DataTransformed!C167</f>
        <v>5.2473557144285365</v>
      </c>
      <c r="C171" s="3">
        <f>100*DataTransformed!M167</f>
        <v>0.47060351765786379</v>
      </c>
      <c r="G171" s="3">
        <f t="shared" si="61"/>
        <v>0.77274759550062799</v>
      </c>
      <c r="H171" s="3">
        <f t="shared" si="62"/>
        <v>-0.86168112850471523</v>
      </c>
      <c r="L171" s="2">
        <v>1</v>
      </c>
      <c r="M171" s="3">
        <f t="shared" si="75"/>
        <v>-0.44566309951170258</v>
      </c>
      <c r="N171" s="3">
        <f t="shared" si="65"/>
        <v>-0.32437348018701029</v>
      </c>
      <c r="O171" s="3">
        <f t="shared" si="66"/>
        <v>2.5750652585592195E-2</v>
      </c>
      <c r="P171" s="3">
        <f t="shared" si="67"/>
        <v>0.27133902000823412</v>
      </c>
      <c r="Q171" s="11">
        <v>0.18701539</v>
      </c>
      <c r="R171" s="11">
        <v>0.29069245999999999</v>
      </c>
      <c r="S171" s="11">
        <v>-9.7972662999999995E-3</v>
      </c>
      <c r="T171" s="11">
        <v>-0.36636043000000001</v>
      </c>
      <c r="U171" s="11">
        <v>-0.15502999000000001</v>
      </c>
      <c r="W171" s="12">
        <f t="shared" si="68"/>
        <v>-0.24049522630000003</v>
      </c>
      <c r="X171" s="3">
        <f t="shared" si="76"/>
        <v>9.1427549252437804E-3</v>
      </c>
      <c r="Y171" s="3">
        <f t="shared" si="79"/>
        <v>5.3077305168943954E-2</v>
      </c>
      <c r="Z171" s="3">
        <f t="shared" si="80"/>
        <v>0.10469857642422725</v>
      </c>
      <c r="AA171" s="3">
        <f t="shared" si="83"/>
        <v>0.15129408189960936</v>
      </c>
      <c r="AB171" s="3">
        <f t="shared" si="69"/>
        <v>8.2478012694993126</v>
      </c>
      <c r="AC171" s="3">
        <f t="shared" si="84"/>
        <v>5.4628356905219917</v>
      </c>
      <c r="AD171" s="12">
        <f t="shared" si="87"/>
        <v>1.7584847381405575</v>
      </c>
      <c r="AE171" s="12">
        <f t="shared" si="87"/>
        <v>1.8255546945884986</v>
      </c>
      <c r="AQ171" s="2">
        <v>1</v>
      </c>
      <c r="AR171" s="3">
        <f t="shared" si="70"/>
        <v>-0.12621564694579732</v>
      </c>
      <c r="AS171" s="3">
        <f t="shared" si="71"/>
        <v>0.45603472223886943</v>
      </c>
      <c r="AT171" s="3">
        <f t="shared" si="72"/>
        <v>0.92295607744071839</v>
      </c>
      <c r="AU171" s="3">
        <f t="shared" si="73"/>
        <v>1.4710750679437525</v>
      </c>
      <c r="AV171" s="11">
        <v>-0.28272439999999999</v>
      </c>
      <c r="AW171" s="11">
        <v>0.69511219999999996</v>
      </c>
      <c r="AX171" s="11">
        <v>-7.8971042000000005E-2</v>
      </c>
      <c r="AY171" s="11">
        <v>-0.30422979999999999</v>
      </c>
      <c r="AZ171" s="11">
        <v>-0.12826799</v>
      </c>
      <c r="BB171" s="12">
        <f t="shared" si="74"/>
        <v>0.18364336799999992</v>
      </c>
      <c r="BC171" s="3">
        <f t="shared" si="77"/>
        <v>-0.87595455817913337</v>
      </c>
      <c r="BD171" s="3">
        <f t="shared" si="81"/>
        <v>-1.1506600334266011</v>
      </c>
      <c r="BE171" s="3">
        <f t="shared" si="82"/>
        <v>-1.0973637571662507</v>
      </c>
      <c r="BF171" s="3">
        <f t="shared" si="85"/>
        <v>-1.1142145221945834</v>
      </c>
      <c r="BG171" s="3">
        <f t="shared" si="78"/>
        <v>2.1065607733312271E-3</v>
      </c>
      <c r="BH171" s="3">
        <f t="shared" si="86"/>
        <v>0.65940911151308268</v>
      </c>
      <c r="BI171" s="12">
        <f t="shared" si="88"/>
        <v>2.3297562707232489</v>
      </c>
      <c r="BJ171" s="12">
        <f t="shared" si="88"/>
        <v>4.1140213091310267</v>
      </c>
    </row>
    <row r="172" spans="1:62" x14ac:dyDescent="0.25">
      <c r="A172" s="2" t="str">
        <f>'Real GDP'!A172</f>
        <v>Q2/2001</v>
      </c>
      <c r="B172" s="3">
        <f>100*DataTransformed!C168</f>
        <v>3.1352068408299516</v>
      </c>
      <c r="C172" s="3">
        <f>100*DataTransformed!M168</f>
        <v>2.4286437031125985</v>
      </c>
      <c r="G172" s="3">
        <f t="shared" si="61"/>
        <v>0.21115146771668786</v>
      </c>
      <c r="H172" s="3">
        <f t="shared" si="62"/>
        <v>-0.25275733558019953</v>
      </c>
      <c r="L172" s="2">
        <v>1</v>
      </c>
      <c r="M172" s="3">
        <f t="shared" si="75"/>
        <v>0.77274759550062799</v>
      </c>
      <c r="N172" s="3">
        <f t="shared" si="65"/>
        <v>-0.44566309951170258</v>
      </c>
      <c r="O172" s="3">
        <f t="shared" si="66"/>
        <v>-0.32437348018701029</v>
      </c>
      <c r="P172" s="3">
        <f t="shared" si="67"/>
        <v>2.5750652585592195E-2</v>
      </c>
      <c r="Q172" s="11">
        <v>0.19484008999999999</v>
      </c>
      <c r="R172" s="11">
        <v>0.28162911000000002</v>
      </c>
      <c r="S172" s="11">
        <v>-3.1221332000000001E-3</v>
      </c>
      <c r="T172" s="11">
        <v>-0.34512306999999998</v>
      </c>
      <c r="U172" s="11">
        <v>-0.12189118</v>
      </c>
      <c r="W172" s="12">
        <f t="shared" si="68"/>
        <v>-0.18850727319999994</v>
      </c>
      <c r="X172" s="3">
        <f t="shared" si="76"/>
        <v>0.52266972101377951</v>
      </c>
      <c r="Y172" s="3">
        <f t="shared" si="79"/>
        <v>0.30888488425546751</v>
      </c>
      <c r="Z172" s="3">
        <f t="shared" si="80"/>
        <v>0.28155146489425908</v>
      </c>
      <c r="AA172" s="3">
        <f t="shared" si="83"/>
        <v>0.2898241350170358</v>
      </c>
      <c r="AB172" s="3">
        <f t="shared" si="69"/>
        <v>1.372675368421582</v>
      </c>
      <c r="AC172" s="3">
        <f t="shared" si="84"/>
        <v>8.7548476267153008E-2</v>
      </c>
      <c r="AD172" s="12">
        <f t="shared" ref="AD172:AE187" si="89">SQRT(AVERAGE(AB141:AB172))</f>
        <v>1.768907052521719</v>
      </c>
      <c r="AE172" s="12">
        <f t="shared" si="89"/>
        <v>1.8195983795185875</v>
      </c>
      <c r="AQ172" s="2">
        <v>1</v>
      </c>
      <c r="AR172" s="3">
        <f t="shared" si="70"/>
        <v>-0.86168112850471523</v>
      </c>
      <c r="AS172" s="3">
        <f t="shared" si="71"/>
        <v>-0.12621564694579732</v>
      </c>
      <c r="AT172" s="3">
        <f t="shared" si="72"/>
        <v>0.45603472223886943</v>
      </c>
      <c r="AU172" s="3">
        <f t="shared" si="73"/>
        <v>0.92295607744071839</v>
      </c>
      <c r="AV172" s="11">
        <v>-0.26898380999999999</v>
      </c>
      <c r="AW172" s="11">
        <v>0.65917775000000001</v>
      </c>
      <c r="AX172" s="11">
        <v>-9.0950097999999993E-2</v>
      </c>
      <c r="AY172" s="11">
        <v>-0.29798727000000003</v>
      </c>
      <c r="AZ172" s="11">
        <v>-0.13928410999999999</v>
      </c>
      <c r="BB172" s="12">
        <f t="shared" si="74"/>
        <v>0.13095627200000001</v>
      </c>
      <c r="BC172" s="3">
        <f t="shared" si="77"/>
        <v>-1.089951169766936</v>
      </c>
      <c r="BD172" s="3">
        <f t="shared" si="81"/>
        <v>-1.1387687921313037</v>
      </c>
      <c r="BE172" s="3">
        <f t="shared" si="82"/>
        <v>-1.2999697796156842</v>
      </c>
      <c r="BF172" s="3">
        <f t="shared" si="85"/>
        <v>-1.1663372754833652</v>
      </c>
      <c r="BG172" s="3">
        <f t="shared" si="78"/>
        <v>7.24718513701339</v>
      </c>
      <c r="BH172" s="3">
        <f t="shared" si="86"/>
        <v>8.6299926028597653</v>
      </c>
      <c r="BI172" s="12">
        <f t="shared" ref="BI172:BJ187" si="90">SQRT(AVERAGE(BG141:BG172))</f>
        <v>2.3766564845237284</v>
      </c>
      <c r="BJ172" s="12">
        <f t="shared" si="90"/>
        <v>4.1463112437038072</v>
      </c>
    </row>
    <row r="173" spans="1:62" x14ac:dyDescent="0.25">
      <c r="A173" s="2" t="str">
        <f>'Real GDP'!A173</f>
        <v>Q3/2001</v>
      </c>
      <c r="B173" s="3">
        <f>100*DataTransformed!C169</f>
        <v>2.9691868641972263</v>
      </c>
      <c r="C173" s="3">
        <f>100*DataTransformed!M169</f>
        <v>1.0901871670981222</v>
      </c>
      <c r="G173" s="3">
        <f t="shared" si="61"/>
        <v>0.16700866264401934</v>
      </c>
      <c r="H173" s="3">
        <f t="shared" si="62"/>
        <v>-0.66899906372699136</v>
      </c>
      <c r="L173" s="2">
        <v>1</v>
      </c>
      <c r="M173" s="3">
        <f t="shared" si="75"/>
        <v>0.21115146771668786</v>
      </c>
      <c r="N173" s="3">
        <f t="shared" si="65"/>
        <v>0.77274759550062799</v>
      </c>
      <c r="O173" s="3">
        <f t="shared" si="66"/>
        <v>-0.44566309951170258</v>
      </c>
      <c r="P173" s="3">
        <f t="shared" si="67"/>
        <v>-0.32437348018701029</v>
      </c>
      <c r="Q173" s="11">
        <v>0.21464749</v>
      </c>
      <c r="R173" s="11">
        <v>0.26927732999999998</v>
      </c>
      <c r="S173" s="11">
        <v>-2.3148732000000002E-2</v>
      </c>
      <c r="T173" s="11">
        <v>-0.31278708</v>
      </c>
      <c r="U173" s="11">
        <v>-0.16263702999999999</v>
      </c>
      <c r="W173" s="12">
        <f t="shared" si="68"/>
        <v>-0.22929551200000001</v>
      </c>
      <c r="X173" s="3">
        <f t="shared" si="76"/>
        <v>0.44577046544883647</v>
      </c>
      <c r="Y173" s="3">
        <f t="shared" si="79"/>
        <v>0.53297336077982194</v>
      </c>
      <c r="Z173" s="3">
        <f t="shared" si="80"/>
        <v>0.49027726501821645</v>
      </c>
      <c r="AA173" s="3">
        <f t="shared" si="83"/>
        <v>0.33601254359787358</v>
      </c>
      <c r="AB173" s="3">
        <f t="shared" si="69"/>
        <v>1.0991763401339356</v>
      </c>
      <c r="AC173" s="3">
        <f t="shared" si="84"/>
        <v>0.40401193791637452</v>
      </c>
      <c r="AD173" s="12">
        <f t="shared" si="89"/>
        <v>1.7742939988039172</v>
      </c>
      <c r="AE173" s="12">
        <f t="shared" si="89"/>
        <v>1.8077671204849488</v>
      </c>
      <c r="AQ173" s="2">
        <v>1</v>
      </c>
      <c r="AR173" s="3">
        <f t="shared" si="70"/>
        <v>-0.25275733558019953</v>
      </c>
      <c r="AS173" s="3">
        <f t="shared" si="71"/>
        <v>-0.86168112850471523</v>
      </c>
      <c r="AT173" s="3">
        <f t="shared" si="72"/>
        <v>-0.12621564694579732</v>
      </c>
      <c r="AU173" s="3">
        <f t="shared" si="73"/>
        <v>0.45603472223886943</v>
      </c>
      <c r="AV173" s="11">
        <v>-0.26817277</v>
      </c>
      <c r="AW173" s="11">
        <v>0.65047593000000004</v>
      </c>
      <c r="AX173" s="11">
        <v>-0.11987076000000001</v>
      </c>
      <c r="AY173" s="11">
        <v>-0.28652389</v>
      </c>
      <c r="AZ173" s="11">
        <v>-0.15876873999999999</v>
      </c>
      <c r="BB173" s="12">
        <f t="shared" si="74"/>
        <v>8.5312540000000076E-2</v>
      </c>
      <c r="BC173" s="3">
        <f t="shared" si="77"/>
        <v>-0.36553522127867333</v>
      </c>
      <c r="BD173" s="3">
        <f t="shared" si="81"/>
        <v>-0.93499312096605869</v>
      </c>
      <c r="BE173" s="3">
        <f t="shared" si="82"/>
        <v>-1.025217532350275</v>
      </c>
      <c r="BF173" s="3">
        <f t="shared" si="85"/>
        <v>-1.0155803948418283</v>
      </c>
      <c r="BG173" s="3">
        <f t="shared" si="78"/>
        <v>0.95220666878782534</v>
      </c>
      <c r="BH173" s="3">
        <f t="shared" si="86"/>
        <v>1.2420172978964419</v>
      </c>
      <c r="BI173" s="12">
        <f t="shared" si="90"/>
        <v>2.3797139951252211</v>
      </c>
      <c r="BJ173" s="12">
        <f t="shared" si="90"/>
        <v>4.1494238940700976</v>
      </c>
    </row>
    <row r="174" spans="1:62" x14ac:dyDescent="0.25">
      <c r="A174" s="2" t="str">
        <f>'Real GDP'!A174</f>
        <v>Q4/2001</v>
      </c>
      <c r="B174" s="3">
        <f>100*DataTransformed!C170</f>
        <v>1.7782500161263926</v>
      </c>
      <c r="C174" s="3">
        <f>100*DataTransformed!M170</f>
        <v>2.2670488208717643</v>
      </c>
      <c r="G174" s="3">
        <f t="shared" si="61"/>
        <v>-0.14964776753094072</v>
      </c>
      <c r="H174" s="3">
        <f t="shared" si="62"/>
        <v>-0.30301114004357782</v>
      </c>
      <c r="L174" s="2">
        <v>1</v>
      </c>
      <c r="M174" s="3">
        <f t="shared" si="75"/>
        <v>0.16700866264401934</v>
      </c>
      <c r="N174" s="3">
        <f t="shared" si="65"/>
        <v>0.21115146771668786</v>
      </c>
      <c r="O174" s="3">
        <f t="shared" si="66"/>
        <v>0.77274759550062799</v>
      </c>
      <c r="P174" s="3">
        <f t="shared" si="67"/>
        <v>-0.44566309951170258</v>
      </c>
      <c r="Q174" s="11">
        <v>0.19189270999999999</v>
      </c>
      <c r="R174" s="11">
        <v>0.30477514</v>
      </c>
      <c r="S174" s="11">
        <v>1.7908356E-2</v>
      </c>
      <c r="T174" s="11">
        <v>-0.31283330999999998</v>
      </c>
      <c r="U174" s="11">
        <v>-0.11354675</v>
      </c>
      <c r="W174" s="12">
        <f t="shared" si="68"/>
        <v>-0.10369656399999996</v>
      </c>
      <c r="X174" s="3">
        <f t="shared" si="76"/>
        <v>5.5436582641814565E-2</v>
      </c>
      <c r="Y174" s="3">
        <f t="shared" si="79"/>
        <v>0.1605713409028548</v>
      </c>
      <c r="Z174" s="3">
        <f t="shared" si="80"/>
        <v>0.13093843734916227</v>
      </c>
      <c r="AA174" s="3">
        <f t="shared" si="83"/>
        <v>0.3922506690179931</v>
      </c>
      <c r="AB174" s="3">
        <f t="shared" si="69"/>
        <v>0.59493002083742486</v>
      </c>
      <c r="AC174" s="3">
        <f t="shared" si="84"/>
        <v>4.1537144617719939</v>
      </c>
      <c r="AD174" s="12">
        <f t="shared" si="89"/>
        <v>1.7786615492129538</v>
      </c>
      <c r="AE174" s="12">
        <f t="shared" si="89"/>
        <v>1.8393134039635373</v>
      </c>
      <c r="AQ174" s="2">
        <v>1</v>
      </c>
      <c r="AR174" s="3">
        <f t="shared" si="70"/>
        <v>-0.66899906372699136</v>
      </c>
      <c r="AS174" s="3">
        <f t="shared" si="71"/>
        <v>-0.25275733558019953</v>
      </c>
      <c r="AT174" s="3">
        <f t="shared" si="72"/>
        <v>-0.86168112850471523</v>
      </c>
      <c r="AU174" s="3">
        <f t="shared" si="73"/>
        <v>-0.12621564694579732</v>
      </c>
      <c r="AV174" s="11">
        <v>-0.26036895999999998</v>
      </c>
      <c r="AW174" s="11">
        <v>0.66154809000000003</v>
      </c>
      <c r="AX174" s="11">
        <v>-0.10785804</v>
      </c>
      <c r="AY174" s="11">
        <v>-0.27852589999999999</v>
      </c>
      <c r="AZ174" s="11">
        <v>-0.16804965999999999</v>
      </c>
      <c r="BB174" s="12">
        <f t="shared" si="74"/>
        <v>0.10711449000000006</v>
      </c>
      <c r="BC174" s="3">
        <f t="shared" si="77"/>
        <v>-0.41447109362336415</v>
      </c>
      <c r="BD174" s="3">
        <f t="shared" si="81"/>
        <v>-0.20871509098479729</v>
      </c>
      <c r="BE174" s="3">
        <f t="shared" si="82"/>
        <v>-0.51182946489180803</v>
      </c>
      <c r="BF174" s="3">
        <f t="shared" si="85"/>
        <v>-0.6227549488946672</v>
      </c>
      <c r="BG174" s="3">
        <f t="shared" si="78"/>
        <v>0.12845618781535251</v>
      </c>
      <c r="BH174" s="3">
        <f t="shared" si="86"/>
        <v>1.0571134578615342</v>
      </c>
      <c r="BI174" s="12">
        <f t="shared" si="90"/>
        <v>2.3771150326622417</v>
      </c>
      <c r="BJ174" s="12">
        <f t="shared" si="90"/>
        <v>4.14971705511328</v>
      </c>
    </row>
    <row r="175" spans="1:62" x14ac:dyDescent="0.25">
      <c r="A175" s="2" t="str">
        <f>'Real GDP'!A175</f>
        <v>Q1/2002</v>
      </c>
      <c r="B175" s="3">
        <f>100*DataTransformed!C171</f>
        <v>1.8952806839838132</v>
      </c>
      <c r="C175" s="3">
        <f>100*DataTransformed!M171</f>
        <v>3.7198354340329587</v>
      </c>
      <c r="G175" s="3">
        <f t="shared" si="61"/>
        <v>-0.11853065702692672</v>
      </c>
      <c r="H175" s="3">
        <f t="shared" si="62"/>
        <v>0.1487856828038695</v>
      </c>
      <c r="L175" s="2">
        <v>1</v>
      </c>
      <c r="M175" s="3">
        <f t="shared" si="75"/>
        <v>-0.14964776753094072</v>
      </c>
      <c r="N175" s="3">
        <f t="shared" si="65"/>
        <v>0.16700866264401934</v>
      </c>
      <c r="O175" s="3">
        <f t="shared" si="66"/>
        <v>0.21115146771668786</v>
      </c>
      <c r="P175" s="3">
        <f t="shared" si="67"/>
        <v>0.77274759550062799</v>
      </c>
      <c r="Q175" s="11">
        <v>0.16211629</v>
      </c>
      <c r="R175" s="11">
        <v>0.34425259000000002</v>
      </c>
      <c r="S175" s="11">
        <v>0.10214357</v>
      </c>
      <c r="T175" s="11">
        <v>-0.31409060999999999</v>
      </c>
      <c r="U175" s="11">
        <v>-0.13352243999999999</v>
      </c>
      <c r="W175" s="12">
        <f t="shared" si="68"/>
        <v>-1.2168899999999427E-3</v>
      </c>
      <c r="X175" s="3">
        <f t="shared" si="76"/>
        <v>-4.1841318289765131E-2</v>
      </c>
      <c r="Y175" s="3">
        <f t="shared" si="79"/>
        <v>5.7981062224913074E-2</v>
      </c>
      <c r="Z175" s="3">
        <f t="shared" si="80"/>
        <v>5.5843866017969618E-2</v>
      </c>
      <c r="AA175" s="3">
        <f t="shared" si="83"/>
        <v>-4.4524343219024237E-2</v>
      </c>
      <c r="AB175" s="3">
        <f t="shared" si="69"/>
        <v>8.3189943360335444E-2</v>
      </c>
      <c r="AC175" s="3">
        <f t="shared" si="84"/>
        <v>7.7470862013309577E-2</v>
      </c>
      <c r="AD175" s="12">
        <f t="shared" si="89"/>
        <v>1.7494657198602959</v>
      </c>
      <c r="AE175" s="12">
        <f t="shared" si="89"/>
        <v>1.7889420853192011</v>
      </c>
      <c r="AQ175" s="2">
        <v>1</v>
      </c>
      <c r="AR175" s="3">
        <f t="shared" si="70"/>
        <v>-0.30301114004357782</v>
      </c>
      <c r="AS175" s="3">
        <f t="shared" si="71"/>
        <v>-0.66899906372699136</v>
      </c>
      <c r="AT175" s="3">
        <f t="shared" si="72"/>
        <v>-0.25275733558019953</v>
      </c>
      <c r="AU175" s="3">
        <f t="shared" si="73"/>
        <v>-0.86168112850471523</v>
      </c>
      <c r="AV175" s="11">
        <v>-0.25291077000000001</v>
      </c>
      <c r="AW175" s="11">
        <v>0.67231611000000002</v>
      </c>
      <c r="AX175" s="11">
        <v>-0.11991723</v>
      </c>
      <c r="AY175" s="11">
        <v>-0.27997796000000003</v>
      </c>
      <c r="AZ175" s="11">
        <v>-0.15772634999999999</v>
      </c>
      <c r="BB175" s="12">
        <f t="shared" si="74"/>
        <v>0.11469457000000002</v>
      </c>
      <c r="BC175" s="3">
        <f t="shared" si="77"/>
        <v>-0.16972922391231979</v>
      </c>
      <c r="BD175" s="3">
        <f t="shared" si="81"/>
        <v>-0.24719990752360863</v>
      </c>
      <c r="BE175" s="3">
        <f t="shared" si="82"/>
        <v>-0.150890886060982</v>
      </c>
      <c r="BF175" s="3">
        <f t="shared" si="85"/>
        <v>-7.6522626470166458E-2</v>
      </c>
      <c r="BG175" s="3">
        <f t="shared" si="78"/>
        <v>1.0490032615576113</v>
      </c>
      <c r="BH175" s="3">
        <f t="shared" si="86"/>
        <v>0.52489414799248246</v>
      </c>
      <c r="BI175" s="12">
        <f t="shared" si="90"/>
        <v>2.3562497260348287</v>
      </c>
      <c r="BJ175" s="12">
        <f t="shared" si="90"/>
        <v>4.123307163947489</v>
      </c>
    </row>
    <row r="176" spans="1:62" x14ac:dyDescent="0.25">
      <c r="A176" s="2" t="str">
        <f>'Real GDP'!A176</f>
        <v>Q2/2002</v>
      </c>
      <c r="B176" s="3">
        <f>100*DataTransformed!C172</f>
        <v>2.6293765371637079</v>
      </c>
      <c r="C176" s="3">
        <f>100*DataTransformed!M172</f>
        <v>3.4501250479255674</v>
      </c>
      <c r="G176" s="3">
        <f t="shared" si="61"/>
        <v>7.6656999355304192E-2</v>
      </c>
      <c r="H176" s="3">
        <f t="shared" si="62"/>
        <v>6.4909431172441995E-2</v>
      </c>
      <c r="L176" s="2">
        <v>1</v>
      </c>
      <c r="M176" s="3">
        <f t="shared" si="75"/>
        <v>-0.11853065702692672</v>
      </c>
      <c r="N176" s="3">
        <f t="shared" si="65"/>
        <v>-0.14964776753094072</v>
      </c>
      <c r="O176" s="3">
        <f t="shared" si="66"/>
        <v>0.16700866264401934</v>
      </c>
      <c r="P176" s="3">
        <f t="shared" si="67"/>
        <v>0.21115146771668786</v>
      </c>
      <c r="Q176" s="11">
        <v>0.16806874999999999</v>
      </c>
      <c r="R176" s="11">
        <v>0.33525872000000001</v>
      </c>
      <c r="S176" s="11">
        <v>9.9224428000000003E-2</v>
      </c>
      <c r="T176" s="11">
        <v>-0.30052161999999999</v>
      </c>
      <c r="U176" s="11">
        <v>-0.11571797</v>
      </c>
      <c r="W176" s="12">
        <f t="shared" si="68"/>
        <v>1.8243557999999993E-2</v>
      </c>
      <c r="X176" s="3">
        <f t="shared" si="76"/>
        <v>3.8857866451149116E-2</v>
      </c>
      <c r="Y176" s="3">
        <f t="shared" si="79"/>
        <v>5.1777438687335975E-2</v>
      </c>
      <c r="Z176" s="3">
        <f t="shared" si="80"/>
        <v>0.13433523876375786</v>
      </c>
      <c r="AA176" s="3">
        <f t="shared" si="83"/>
        <v>5.2195664373190301E-2</v>
      </c>
      <c r="AB176" s="3">
        <f t="shared" si="69"/>
        <v>2.0209916417232628E-2</v>
      </c>
      <c r="AC176" s="3">
        <f t="shared" si="84"/>
        <v>8.4637173733528494E-3</v>
      </c>
      <c r="AD176" s="12">
        <f t="shared" si="89"/>
        <v>1.741958167423366</v>
      </c>
      <c r="AE176" s="12">
        <f t="shared" si="89"/>
        <v>1.7629543412645299</v>
      </c>
      <c r="AQ176" s="2">
        <v>1</v>
      </c>
      <c r="AR176" s="3">
        <f t="shared" si="70"/>
        <v>0.1487856828038695</v>
      </c>
      <c r="AS176" s="3">
        <f t="shared" si="71"/>
        <v>-0.30301114004357782</v>
      </c>
      <c r="AT176" s="3">
        <f t="shared" si="72"/>
        <v>-0.66899906372699136</v>
      </c>
      <c r="AU176" s="3">
        <f t="shared" si="73"/>
        <v>-0.25275733558019953</v>
      </c>
      <c r="AV176" s="11">
        <v>-0.24149477999999999</v>
      </c>
      <c r="AW176" s="11">
        <v>0.70282811000000001</v>
      </c>
      <c r="AX176" s="11">
        <v>-0.11513627999999999</v>
      </c>
      <c r="AY176" s="11">
        <v>-0.29660226000000001</v>
      </c>
      <c r="AZ176" s="11">
        <v>-0.16237889</v>
      </c>
      <c r="BB176" s="12">
        <f t="shared" si="74"/>
        <v>0.12871068000000002</v>
      </c>
      <c r="BC176" s="3">
        <f t="shared" si="77"/>
        <v>0.13743264553345969</v>
      </c>
      <c r="BD176" s="3">
        <f t="shared" si="81"/>
        <v>-0.10351471991989887</v>
      </c>
      <c r="BE176" s="3">
        <f t="shared" si="82"/>
        <v>-0.1503901962450713</v>
      </c>
      <c r="BF176" s="3">
        <f t="shared" si="85"/>
        <v>-0.19644028563062282</v>
      </c>
      <c r="BG176" s="3">
        <f t="shared" si="78"/>
        <v>5.438403200169676E-2</v>
      </c>
      <c r="BH176" s="3">
        <f t="shared" si="86"/>
        <v>0.70625474932233268</v>
      </c>
      <c r="BI176" s="12">
        <f t="shared" si="90"/>
        <v>2.2512306894972944</v>
      </c>
      <c r="BJ176" s="12">
        <f t="shared" si="90"/>
        <v>4.105642753118171</v>
      </c>
    </row>
    <row r="177" spans="1:62" x14ac:dyDescent="0.25">
      <c r="A177" s="2" t="str">
        <f>'Real GDP'!A177</f>
        <v>Q3/2002</v>
      </c>
      <c r="B177" s="3">
        <f>100*DataTransformed!C173</f>
        <v>3.0204782025020194</v>
      </c>
      <c r="C177" s="3">
        <f>100*DataTransformed!M173</f>
        <v>2.518251195462895</v>
      </c>
      <c r="G177" s="3">
        <f t="shared" si="61"/>
        <v>0.1806464404261087</v>
      </c>
      <c r="H177" s="3">
        <f t="shared" si="62"/>
        <v>-0.22489062757199532</v>
      </c>
      <c r="L177" s="2">
        <v>1</v>
      </c>
      <c r="M177" s="3">
        <f t="shared" si="75"/>
        <v>7.6656999355304192E-2</v>
      </c>
      <c r="N177" s="3">
        <f t="shared" si="65"/>
        <v>-0.11853065702692672</v>
      </c>
      <c r="O177" s="3">
        <f t="shared" si="66"/>
        <v>-0.14964776753094072</v>
      </c>
      <c r="P177" s="3">
        <f t="shared" si="67"/>
        <v>0.16700866264401934</v>
      </c>
      <c r="Q177" s="11">
        <v>0.17948062000000001</v>
      </c>
      <c r="R177" s="11">
        <v>0.34829219</v>
      </c>
      <c r="S177" s="11">
        <v>7.0958148999999998E-2</v>
      </c>
      <c r="T177" s="11">
        <v>-0.28711850999999999</v>
      </c>
      <c r="U177" s="11">
        <v>-0.15910735000000001</v>
      </c>
      <c r="W177" s="12">
        <f t="shared" si="68"/>
        <v>-2.697552100000003E-2</v>
      </c>
      <c r="X177" s="3">
        <f t="shared" si="76"/>
        <v>0.21416327645987909</v>
      </c>
      <c r="Y177" s="3">
        <f t="shared" si="79"/>
        <v>0.19498153803858317</v>
      </c>
      <c r="Z177" s="3">
        <f t="shared" si="80"/>
        <v>0.20037054019962375</v>
      </c>
      <c r="AA177" s="3">
        <f t="shared" si="83"/>
        <v>0.19756739619673741</v>
      </c>
      <c r="AB177" s="3">
        <f t="shared" si="69"/>
        <v>1.5890108847246197E-2</v>
      </c>
      <c r="AC177" s="3">
        <f t="shared" si="84"/>
        <v>4.0499589670429928E-3</v>
      </c>
      <c r="AD177" s="12">
        <f t="shared" si="89"/>
        <v>1.7369480473664602</v>
      </c>
      <c r="AE177" s="12">
        <f t="shared" si="89"/>
        <v>1.7420327137590119</v>
      </c>
      <c r="AQ177" s="2">
        <v>1</v>
      </c>
      <c r="AR177" s="3">
        <f t="shared" si="70"/>
        <v>6.4909431172441995E-2</v>
      </c>
      <c r="AS177" s="3">
        <f t="shared" si="71"/>
        <v>0.1487856828038695</v>
      </c>
      <c r="AT177" s="3">
        <f t="shared" si="72"/>
        <v>-0.30301114004357782</v>
      </c>
      <c r="AU177" s="3">
        <f t="shared" si="73"/>
        <v>-0.66899906372699136</v>
      </c>
      <c r="AV177" s="11">
        <v>-0.25981788</v>
      </c>
      <c r="AW177" s="11">
        <v>0.67659263999999997</v>
      </c>
      <c r="AX177" s="11">
        <v>-0.12494123</v>
      </c>
      <c r="AY177" s="11">
        <v>-0.30760688000000003</v>
      </c>
      <c r="AZ177" s="11">
        <v>-0.14963171</v>
      </c>
      <c r="BB177" s="12">
        <f t="shared" si="74"/>
        <v>9.4412819999999925E-2</v>
      </c>
      <c r="BC177" s="3">
        <f t="shared" si="77"/>
        <v>-4.1178317530127753E-2</v>
      </c>
      <c r="BD177" s="3">
        <f t="shared" si="81"/>
        <v>3.6471230798413745E-2</v>
      </c>
      <c r="BE177" s="3">
        <f t="shared" si="82"/>
        <v>-0.1117967041209198</v>
      </c>
      <c r="BF177" s="3">
        <f t="shared" si="85"/>
        <v>-0.1053308099919034</v>
      </c>
      <c r="BG177" s="3">
        <f t="shared" si="78"/>
        <v>0.34897460945635511</v>
      </c>
      <c r="BH177" s="3">
        <f t="shared" si="86"/>
        <v>0.14780454917740915</v>
      </c>
      <c r="BI177" s="12">
        <f t="shared" si="90"/>
        <v>2.0875866518391555</v>
      </c>
      <c r="BJ177" s="12">
        <f t="shared" si="90"/>
        <v>3.9560905205097634</v>
      </c>
    </row>
    <row r="178" spans="1:62" x14ac:dyDescent="0.25">
      <c r="A178" s="2" t="str">
        <f>'Real GDP'!A178</f>
        <v>Q4/2002</v>
      </c>
      <c r="B178" s="3">
        <f>100*DataTransformed!C174</f>
        <v>3.5711225238209465</v>
      </c>
      <c r="C178" s="3">
        <f>100*DataTransformed!M174</f>
        <v>1.8707759030419879</v>
      </c>
      <c r="G178" s="3">
        <f t="shared" si="61"/>
        <v>0.32705644139922019</v>
      </c>
      <c r="H178" s="3">
        <f t="shared" si="62"/>
        <v>-0.42624661291623134</v>
      </c>
      <c r="L178" s="2">
        <v>1</v>
      </c>
      <c r="M178" s="3">
        <f t="shared" si="75"/>
        <v>0.1806464404261087</v>
      </c>
      <c r="N178" s="3">
        <f t="shared" si="65"/>
        <v>7.6656999355304192E-2</v>
      </c>
      <c r="O178" s="3">
        <f t="shared" si="66"/>
        <v>-0.11853065702692672</v>
      </c>
      <c r="P178" s="3">
        <f t="shared" si="67"/>
        <v>-0.14964776753094072</v>
      </c>
      <c r="Q178" s="11">
        <v>0.14245099999999999</v>
      </c>
      <c r="R178" s="11">
        <v>0.38698652</v>
      </c>
      <c r="S178" s="11">
        <v>0.1110836</v>
      </c>
      <c r="T178" s="11">
        <v>-0.26022883000000002</v>
      </c>
      <c r="U178" s="11">
        <v>-0.15429698999999999</v>
      </c>
      <c r="W178" s="12">
        <f t="shared" si="68"/>
        <v>8.3544299999999988E-2</v>
      </c>
      <c r="X178" s="3">
        <f t="shared" si="76"/>
        <v>0.27480936707196429</v>
      </c>
      <c r="Y178" s="3">
        <f t="shared" si="79"/>
        <v>0.31735386071808958</v>
      </c>
      <c r="Z178" s="3">
        <f t="shared" si="80"/>
        <v>0.29023162138147113</v>
      </c>
      <c r="AA178" s="3">
        <f t="shared" si="83"/>
        <v>0.26950640010252069</v>
      </c>
      <c r="AB178" s="3">
        <f t="shared" si="69"/>
        <v>3.8612222064056033E-2</v>
      </c>
      <c r="AC178" s="3">
        <f t="shared" si="84"/>
        <v>4.6848115068721399E-2</v>
      </c>
      <c r="AD178" s="12">
        <f t="shared" si="89"/>
        <v>1.729400745536904</v>
      </c>
      <c r="AE178" s="12">
        <f t="shared" si="89"/>
        <v>1.7379948108068004</v>
      </c>
      <c r="AQ178" s="2">
        <v>1</v>
      </c>
      <c r="AR178" s="3">
        <f t="shared" si="70"/>
        <v>-0.22489062757199532</v>
      </c>
      <c r="AS178" s="3">
        <f t="shared" si="71"/>
        <v>6.4909431172441995E-2</v>
      </c>
      <c r="AT178" s="3">
        <f t="shared" si="72"/>
        <v>0.1487856828038695</v>
      </c>
      <c r="AU178" s="3">
        <f t="shared" si="73"/>
        <v>-0.30301114004357782</v>
      </c>
      <c r="AV178" s="11">
        <v>-0.25880858000000001</v>
      </c>
      <c r="AW178" s="11">
        <v>0.67917912000000003</v>
      </c>
      <c r="AX178" s="11">
        <v>-0.10823968</v>
      </c>
      <c r="AY178" s="11">
        <v>-0.28585152000000003</v>
      </c>
      <c r="AZ178" s="11">
        <v>-0.14153726999999999</v>
      </c>
      <c r="BB178" s="12">
        <f t="shared" si="74"/>
        <v>0.14355065000000006</v>
      </c>
      <c r="BC178" s="3">
        <f t="shared" si="77"/>
        <v>-0.41821861863205095</v>
      </c>
      <c r="BD178" s="3">
        <f t="shared" si="81"/>
        <v>-0.29621611537995057</v>
      </c>
      <c r="BE178" s="3">
        <f t="shared" si="82"/>
        <v>-0.22661281454321833</v>
      </c>
      <c r="BF178" s="3">
        <f t="shared" si="85"/>
        <v>-0.22034701375661075</v>
      </c>
      <c r="BG178" s="3">
        <f t="shared" si="78"/>
        <v>6.6639452890310594E-4</v>
      </c>
      <c r="BH178" s="3">
        <f t="shared" si="86"/>
        <v>0.43835737332629016</v>
      </c>
      <c r="BI178" s="12">
        <f t="shared" si="90"/>
        <v>1.8904659385550147</v>
      </c>
      <c r="BJ178" s="12">
        <f t="shared" si="90"/>
        <v>3.5682492068188414</v>
      </c>
    </row>
    <row r="179" spans="1:62" x14ac:dyDescent="0.25">
      <c r="A179" s="2" t="str">
        <f>'Real GDP'!A179</f>
        <v>Q1/2003</v>
      </c>
      <c r="B179" s="3">
        <f>100*DataTransformed!C175</f>
        <v>2.6207504607132392</v>
      </c>
      <c r="C179" s="3">
        <f>100*DataTransformed!M175</f>
        <v>-0.33509745574846761</v>
      </c>
      <c r="G179" s="3">
        <f t="shared" si="61"/>
        <v>7.4363424696289843E-2</v>
      </c>
      <c r="H179" s="3">
        <f t="shared" si="62"/>
        <v>-1.1122431426727843</v>
      </c>
      <c r="L179" s="2">
        <v>1</v>
      </c>
      <c r="M179" s="3">
        <f t="shared" si="75"/>
        <v>0.32705644139922019</v>
      </c>
      <c r="N179" s="3">
        <f t="shared" si="65"/>
        <v>0.1806464404261087</v>
      </c>
      <c r="O179" s="3">
        <f t="shared" si="66"/>
        <v>7.6656999355304192E-2</v>
      </c>
      <c r="P179" s="3">
        <f t="shared" si="67"/>
        <v>-0.11853065702692672</v>
      </c>
      <c r="Q179" s="11">
        <v>0.16187424</v>
      </c>
      <c r="R179" s="11">
        <v>0.41912893000000001</v>
      </c>
      <c r="S179" s="11">
        <v>6.7660417E-2</v>
      </c>
      <c r="T179" s="11">
        <v>-0.20187384</v>
      </c>
      <c r="U179" s="11">
        <v>-8.9048300999999996E-2</v>
      </c>
      <c r="W179" s="12">
        <f t="shared" si="68"/>
        <v>0.19586720600000002</v>
      </c>
      <c r="X179" s="3">
        <f t="shared" si="76"/>
        <v>0.30625558062398778</v>
      </c>
      <c r="Y179" s="3">
        <f t="shared" si="79"/>
        <v>0.26720593990473529</v>
      </c>
      <c r="Z179" s="3">
        <f t="shared" si="80"/>
        <v>0.30205857613317399</v>
      </c>
      <c r="AA179" s="3">
        <f t="shared" si="83"/>
        <v>0.28675686150859453</v>
      </c>
      <c r="AB179" s="3">
        <f t="shared" si="69"/>
        <v>0.76062913949994948</v>
      </c>
      <c r="AC179" s="3">
        <f t="shared" si="84"/>
        <v>0.63809159991635422</v>
      </c>
      <c r="AD179" s="12">
        <f t="shared" si="89"/>
        <v>1.7257037151627443</v>
      </c>
      <c r="AE179" s="12">
        <f t="shared" si="89"/>
        <v>1.7187169071506598</v>
      </c>
      <c r="AQ179" s="2">
        <v>1</v>
      </c>
      <c r="AR179" s="3">
        <f t="shared" si="70"/>
        <v>-0.42624661291623134</v>
      </c>
      <c r="AS179" s="3">
        <f t="shared" si="71"/>
        <v>-0.22489062757199532</v>
      </c>
      <c r="AT179" s="3">
        <f t="shared" si="72"/>
        <v>6.4909431172441995E-2</v>
      </c>
      <c r="AU179" s="3">
        <f t="shared" si="73"/>
        <v>0.1487856828038695</v>
      </c>
      <c r="AV179" s="11">
        <v>-0.26821620000000002</v>
      </c>
      <c r="AW179" s="11">
        <v>0.66516436999999995</v>
      </c>
      <c r="AX179" s="11">
        <v>-0.12421871</v>
      </c>
      <c r="AY179" s="11">
        <v>-0.28717125999999998</v>
      </c>
      <c r="AZ179" s="11">
        <v>-0.13264608999999999</v>
      </c>
      <c r="BB179" s="12">
        <f t="shared" si="74"/>
        <v>0.12112831000000002</v>
      </c>
      <c r="BC179" s="3">
        <f t="shared" si="77"/>
        <v>-0.56218059830456224</v>
      </c>
      <c r="BD179" s="3">
        <f t="shared" si="81"/>
        <v>-0.55812502272886366</v>
      </c>
      <c r="BE179" s="3">
        <f t="shared" si="82"/>
        <v>-0.49732029762091085</v>
      </c>
      <c r="BF179" s="3">
        <f t="shared" si="85"/>
        <v>-0.46988628527292892</v>
      </c>
      <c r="BG179" s="3">
        <f t="shared" si="78"/>
        <v>3.1285381872080738</v>
      </c>
      <c r="BH179" s="3">
        <f t="shared" si="86"/>
        <v>4.2664832320559736</v>
      </c>
      <c r="BI179" s="12">
        <f t="shared" si="90"/>
        <v>1.4644020517754943</v>
      </c>
      <c r="BJ179" s="12">
        <f t="shared" si="90"/>
        <v>2.6367082978552481</v>
      </c>
    </row>
    <row r="180" spans="1:62" x14ac:dyDescent="0.25">
      <c r="A180" s="2" t="str">
        <f>'Real GDP'!A180</f>
        <v>Q2/2003</v>
      </c>
      <c r="B180" s="3">
        <f>100*DataTransformed!C176</f>
        <v>3.7687066317868556</v>
      </c>
      <c r="C180" s="3">
        <f>100*DataTransformed!M176</f>
        <v>-0.29389742429977161</v>
      </c>
      <c r="G180" s="3">
        <f t="shared" si="61"/>
        <v>0.37959178648417419</v>
      </c>
      <c r="H180" s="3">
        <f t="shared" si="62"/>
        <v>-1.0994304947993072</v>
      </c>
      <c r="L180" s="2">
        <v>1</v>
      </c>
      <c r="M180" s="3">
        <f t="shared" si="75"/>
        <v>7.4363424696289843E-2</v>
      </c>
      <c r="N180" s="3">
        <f t="shared" si="65"/>
        <v>0.32705644139922019</v>
      </c>
      <c r="O180" s="3">
        <f t="shared" si="66"/>
        <v>0.1806464404261087</v>
      </c>
      <c r="P180" s="3">
        <f t="shared" si="67"/>
        <v>7.6656999355304192E-2</v>
      </c>
      <c r="Q180" s="11">
        <v>0.11231316</v>
      </c>
      <c r="R180" s="11">
        <v>0.45554407000000002</v>
      </c>
      <c r="S180" s="11">
        <v>9.9936545000000002E-2</v>
      </c>
      <c r="T180" s="11">
        <v>-0.17049205000000001</v>
      </c>
      <c r="U180" s="11">
        <v>-0.10599177999999999</v>
      </c>
      <c r="W180" s="12">
        <f t="shared" si="68"/>
        <v>0.27899678500000002</v>
      </c>
      <c r="X180" s="3">
        <f t="shared" si="76"/>
        <v>0.13995007415414173</v>
      </c>
      <c r="Y180" s="3">
        <f t="shared" si="79"/>
        <v>0.2690696228575703</v>
      </c>
      <c r="Z180" s="3">
        <f t="shared" si="80"/>
        <v>0.21754555451643151</v>
      </c>
      <c r="AA180" s="3">
        <f t="shared" si="83"/>
        <v>0.23351717266401165</v>
      </c>
      <c r="AB180" s="3">
        <f t="shared" si="69"/>
        <v>0.81231724062698318</v>
      </c>
      <c r="AC180" s="3">
        <f t="shared" si="84"/>
        <v>0.30182161332901886</v>
      </c>
      <c r="AD180" s="12">
        <f t="shared" si="89"/>
        <v>1.7320500194759174</v>
      </c>
      <c r="AE180" s="12">
        <f t="shared" si="89"/>
        <v>1.7047602970728104</v>
      </c>
      <c r="AQ180" s="2">
        <v>1</v>
      </c>
      <c r="AR180" s="3">
        <f t="shared" si="70"/>
        <v>-1.1122431426727843</v>
      </c>
      <c r="AS180" s="3">
        <f t="shared" si="71"/>
        <v>-0.42624661291623134</v>
      </c>
      <c r="AT180" s="3">
        <f t="shared" si="72"/>
        <v>-0.22489062757199532</v>
      </c>
      <c r="AU180" s="3">
        <f t="shared" si="73"/>
        <v>6.4909431172441995E-2</v>
      </c>
      <c r="AV180" s="11">
        <v>-0.23588966</v>
      </c>
      <c r="AW180" s="11">
        <v>0.64803887999999998</v>
      </c>
      <c r="AX180" s="11">
        <v>-0.12675960999999999</v>
      </c>
      <c r="AY180" s="11">
        <v>-0.28044448999999999</v>
      </c>
      <c r="AZ180" s="11">
        <v>-0.14457349999999999</v>
      </c>
      <c r="BB180" s="12">
        <f t="shared" si="74"/>
        <v>9.6261279999999977E-2</v>
      </c>
      <c r="BC180" s="3">
        <f t="shared" si="77"/>
        <v>-0.84895045234066979</v>
      </c>
      <c r="BD180" s="3">
        <f t="shared" si="81"/>
        <v>-0.53323875646626151</v>
      </c>
      <c r="BE180" s="3">
        <f t="shared" si="82"/>
        <v>-0.53750936829638596</v>
      </c>
      <c r="BF180" s="3">
        <f t="shared" si="85"/>
        <v>-0.55633730269389281</v>
      </c>
      <c r="BG180" s="3">
        <f t="shared" si="78"/>
        <v>0.64872938472967956</v>
      </c>
      <c r="BH180" s="3">
        <f t="shared" si="86"/>
        <v>3.0497625784309568</v>
      </c>
      <c r="BI180" s="12">
        <f t="shared" si="90"/>
        <v>1.4712991819766623</v>
      </c>
      <c r="BJ180" s="12">
        <f t="shared" si="90"/>
        <v>2.2167835469494004</v>
      </c>
    </row>
    <row r="181" spans="1:62" x14ac:dyDescent="0.25">
      <c r="A181" s="2" t="str">
        <f>'Real GDP'!A181</f>
        <v>Q3/2003</v>
      </c>
      <c r="B181" s="3">
        <f>100*DataTransformed!C177</f>
        <v>4.0697007484524761</v>
      </c>
      <c r="C181" s="3">
        <f>100*DataTransformed!M177</f>
        <v>3.4321992756275677</v>
      </c>
      <c r="G181" s="3">
        <f t="shared" si="61"/>
        <v>0.45962266523428902</v>
      </c>
      <c r="H181" s="3">
        <f t="shared" si="62"/>
        <v>5.9334760468600332E-2</v>
      </c>
      <c r="L181" s="2">
        <v>1</v>
      </c>
      <c r="M181" s="3">
        <f t="shared" si="75"/>
        <v>0.37959178648417419</v>
      </c>
      <c r="N181" s="3">
        <f t="shared" si="65"/>
        <v>7.4363424696289843E-2</v>
      </c>
      <c r="O181" s="3">
        <f t="shared" si="66"/>
        <v>0.32705644139922019</v>
      </c>
      <c r="P181" s="3">
        <f t="shared" si="67"/>
        <v>0.1806464404261087</v>
      </c>
      <c r="Q181" s="11">
        <v>0.12409431</v>
      </c>
      <c r="R181" s="11">
        <v>0.45517037999999999</v>
      </c>
      <c r="S181" s="11">
        <v>6.6201345999999994E-2</v>
      </c>
      <c r="T181" s="11">
        <v>-0.24504375</v>
      </c>
      <c r="U181" s="11">
        <v>-0.17695008000000001</v>
      </c>
      <c r="W181" s="12">
        <f t="shared" si="68"/>
        <v>9.937789599999991E-2</v>
      </c>
      <c r="X181" s="3">
        <f t="shared" si="76"/>
        <v>0.18968766755970912</v>
      </c>
      <c r="Y181" s="3">
        <f t="shared" si="79"/>
        <v>0.10859064918420928</v>
      </c>
      <c r="Z181" s="3">
        <f t="shared" si="80"/>
        <v>0.21326008509375488</v>
      </c>
      <c r="AA181" s="3">
        <f t="shared" si="83"/>
        <v>0.15693387275164505</v>
      </c>
      <c r="AB181" s="3">
        <f t="shared" si="69"/>
        <v>1.0306690468260129</v>
      </c>
      <c r="AC181" s="3">
        <f t="shared" si="84"/>
        <v>1.2959657504107227</v>
      </c>
      <c r="AD181" s="12">
        <f t="shared" si="89"/>
        <v>1.7120073953438337</v>
      </c>
      <c r="AE181" s="12">
        <f t="shared" si="89"/>
        <v>1.7015425172274268</v>
      </c>
      <c r="AQ181" s="2">
        <v>1</v>
      </c>
      <c r="AR181" s="3">
        <f t="shared" si="70"/>
        <v>-1.0994304947993072</v>
      </c>
      <c r="AS181" s="3">
        <f t="shared" si="71"/>
        <v>-1.1122431426727843</v>
      </c>
      <c r="AT181" s="3">
        <f t="shared" si="72"/>
        <v>-0.42624661291623134</v>
      </c>
      <c r="AU181" s="3">
        <f t="shared" si="73"/>
        <v>-0.22489062757199532</v>
      </c>
      <c r="AV181" s="11">
        <v>-0.21301560999999999</v>
      </c>
      <c r="AW181" s="11">
        <v>0.66425774000000004</v>
      </c>
      <c r="AX181" s="11">
        <v>-0.15171203</v>
      </c>
      <c r="AY181" s="11">
        <v>-0.29124695</v>
      </c>
      <c r="AZ181" s="11">
        <v>-0.13013964</v>
      </c>
      <c r="BB181" s="12">
        <f t="shared" si="74"/>
        <v>9.1159120000000038E-2</v>
      </c>
      <c r="BC181" s="3">
        <f t="shared" si="77"/>
        <v>-0.62116994946272541</v>
      </c>
      <c r="BD181" s="3">
        <f t="shared" si="81"/>
        <v>-0.49300331420116483</v>
      </c>
      <c r="BE181" s="3">
        <f t="shared" si="82"/>
        <v>-0.40083763346908546</v>
      </c>
      <c r="BF181" s="3">
        <f t="shared" si="85"/>
        <v>-0.4120836125877313</v>
      </c>
      <c r="BG181" s="3">
        <f t="shared" si="78"/>
        <v>4.788280508547067</v>
      </c>
      <c r="BH181" s="3">
        <f t="shared" si="86"/>
        <v>2.2978957561475788</v>
      </c>
      <c r="BI181" s="12">
        <f t="shared" si="90"/>
        <v>1.4796431527136484</v>
      </c>
      <c r="BJ181" s="12">
        <f t="shared" si="90"/>
        <v>2.1702590659417629</v>
      </c>
    </row>
    <row r="182" spans="1:62" x14ac:dyDescent="0.25">
      <c r="A182" s="2" t="str">
        <f>'Real GDP'!A182</f>
        <v>Q4/2003</v>
      </c>
      <c r="B182" s="3">
        <f>100*DataTransformed!C178</f>
        <v>3.2186078040204791</v>
      </c>
      <c r="C182" s="3">
        <f>100*DataTransformed!M178</f>
        <v>3.5723128957901196</v>
      </c>
      <c r="G182" s="3">
        <f t="shared" si="61"/>
        <v>0.23332682598177609</v>
      </c>
      <c r="H182" s="3">
        <f t="shared" si="62"/>
        <v>0.10290818539805431</v>
      </c>
      <c r="L182" s="2">
        <v>1</v>
      </c>
      <c r="M182" s="3">
        <f t="shared" si="75"/>
        <v>0.45962266523428902</v>
      </c>
      <c r="N182" s="3">
        <f t="shared" si="65"/>
        <v>0.37959178648417419</v>
      </c>
      <c r="O182" s="3">
        <f t="shared" si="66"/>
        <v>7.4363424696289843E-2</v>
      </c>
      <c r="P182" s="3">
        <f t="shared" si="67"/>
        <v>0.32705644139922019</v>
      </c>
      <c r="Q182" s="11">
        <v>6.3825170000000001E-2</v>
      </c>
      <c r="R182" s="11">
        <v>0.48628660000000001</v>
      </c>
      <c r="S182" s="11">
        <v>5.8026433000000002E-2</v>
      </c>
      <c r="T182" s="11">
        <v>-0.19993369999999999</v>
      </c>
      <c r="U182" s="11">
        <v>-0.16277401</v>
      </c>
      <c r="W182" s="12">
        <f t="shared" si="68"/>
        <v>0.18160532300000001</v>
      </c>
      <c r="X182" s="3">
        <f t="shared" si="76"/>
        <v>0.24125582741841317</v>
      </c>
      <c r="Y182" s="3">
        <f t="shared" si="79"/>
        <v>0.1594690489997346</v>
      </c>
      <c r="Z182" s="3">
        <f t="shared" si="80"/>
        <v>0.12842344607091549</v>
      </c>
      <c r="AA182" s="3">
        <f t="shared" si="83"/>
        <v>0.17851426364192974</v>
      </c>
      <c r="AB182" s="3">
        <f t="shared" si="69"/>
        <v>8.8927858821540463E-4</v>
      </c>
      <c r="AC182" s="3">
        <f t="shared" si="84"/>
        <v>4.2497271929554901E-2</v>
      </c>
      <c r="AD182" s="12">
        <f t="shared" si="89"/>
        <v>1.6672623813316081</v>
      </c>
      <c r="AE182" s="12">
        <f t="shared" si="89"/>
        <v>1.6790004407849741</v>
      </c>
      <c r="AQ182" s="2">
        <v>1</v>
      </c>
      <c r="AR182" s="3">
        <f t="shared" si="70"/>
        <v>5.9334760468600332E-2</v>
      </c>
      <c r="AS182" s="3">
        <f t="shared" si="71"/>
        <v>-1.0994304947993072</v>
      </c>
      <c r="AT182" s="3">
        <f t="shared" si="72"/>
        <v>-1.1122431426727843</v>
      </c>
      <c r="AU182" s="3">
        <f t="shared" si="73"/>
        <v>-0.42624661291623134</v>
      </c>
      <c r="AV182" s="11">
        <v>-0.21932045</v>
      </c>
      <c r="AW182" s="11">
        <v>0.66165722999999999</v>
      </c>
      <c r="AX182" s="11">
        <v>-0.17889219000000001</v>
      </c>
      <c r="AY182" s="11">
        <v>-0.29390285999999999</v>
      </c>
      <c r="AZ182" s="11">
        <v>-0.16122855999999999</v>
      </c>
      <c r="BB182" s="12">
        <f t="shared" si="74"/>
        <v>2.7633619999999998E-2</v>
      </c>
      <c r="BC182" s="3">
        <f t="shared" si="77"/>
        <v>0.41223292047408</v>
      </c>
      <c r="BD182" s="3">
        <f t="shared" si="81"/>
        <v>-7.942672085811589E-2</v>
      </c>
      <c r="BE182" s="3">
        <f t="shared" si="82"/>
        <v>-7.4215921727873085E-2</v>
      </c>
      <c r="BF182" s="3">
        <f t="shared" si="85"/>
        <v>-0.25061882414675551</v>
      </c>
      <c r="BG182" s="3">
        <f t="shared" si="78"/>
        <v>0.98934237951649018</v>
      </c>
      <c r="BH182" s="3">
        <f t="shared" si="86"/>
        <v>1.2922975258294536</v>
      </c>
      <c r="BI182" s="12">
        <f t="shared" si="90"/>
        <v>1.4671844905922264</v>
      </c>
      <c r="BJ182" s="12">
        <f t="shared" si="90"/>
        <v>2.1734260994757131</v>
      </c>
    </row>
    <row r="183" spans="1:62" x14ac:dyDescent="0.25">
      <c r="A183" s="2" t="str">
        <f>'Real GDP'!A183</f>
        <v>Q1/2004</v>
      </c>
      <c r="B183" s="3">
        <f>100*DataTransformed!C179</f>
        <v>2.1831419954633446</v>
      </c>
      <c r="C183" s="3">
        <f>100*DataTransformed!M179</f>
        <v>6.8827978469141016</v>
      </c>
      <c r="G183" s="3">
        <f t="shared" si="61"/>
        <v>-4.1991640347539265E-2</v>
      </c>
      <c r="H183" s="3">
        <f t="shared" si="62"/>
        <v>1.1324238551133767</v>
      </c>
      <c r="L183" s="2">
        <v>1</v>
      </c>
      <c r="M183" s="3">
        <f t="shared" si="75"/>
        <v>0.23332682598177609</v>
      </c>
      <c r="N183" s="3">
        <f t="shared" si="65"/>
        <v>0.45962266523428902</v>
      </c>
      <c r="O183" s="3">
        <f t="shared" si="66"/>
        <v>0.37959178648417419</v>
      </c>
      <c r="P183" s="3">
        <f t="shared" si="67"/>
        <v>7.4363424696289843E-2</v>
      </c>
      <c r="Q183" s="11">
        <v>2.5451749999999999E-2</v>
      </c>
      <c r="R183" s="11">
        <v>0.50020085000000003</v>
      </c>
      <c r="S183" s="11">
        <v>4.6814058999999998E-2</v>
      </c>
      <c r="T183" s="11">
        <v>-0.24983367000000001</v>
      </c>
      <c r="U183" s="11">
        <v>-0.13237266</v>
      </c>
      <c r="W183" s="12">
        <f t="shared" si="68"/>
        <v>0.16480857900000004</v>
      </c>
      <c r="X183" s="3">
        <f t="shared" si="76"/>
        <v>5.9000335798946521E-2</v>
      </c>
      <c r="Y183" s="3">
        <f t="shared" si="79"/>
        <v>0.11981728663844675</v>
      </c>
      <c r="Z183" s="3">
        <f t="shared" si="80"/>
        <v>0.10306226776513729</v>
      </c>
      <c r="AA183" s="3">
        <f t="shared" si="83"/>
        <v>0.14992558681469992</v>
      </c>
      <c r="AB183" s="3">
        <f t="shared" si="69"/>
        <v>0.14426951875654973</v>
      </c>
      <c r="AC183" s="3">
        <f t="shared" si="84"/>
        <v>0.52098925104204663</v>
      </c>
      <c r="AD183" s="12">
        <f t="shared" si="89"/>
        <v>1.6441878346435481</v>
      </c>
      <c r="AE183" s="12">
        <f t="shared" si="89"/>
        <v>1.6726163905897267</v>
      </c>
      <c r="AQ183" s="2">
        <v>1</v>
      </c>
      <c r="AR183" s="3">
        <f t="shared" si="70"/>
        <v>0.10290818539805431</v>
      </c>
      <c r="AS183" s="3">
        <f t="shared" si="71"/>
        <v>5.9334760468600332E-2</v>
      </c>
      <c r="AT183" s="3">
        <f t="shared" si="72"/>
        <v>-1.0994304947993072</v>
      </c>
      <c r="AU183" s="3">
        <f t="shared" si="73"/>
        <v>-1.1122431426727843</v>
      </c>
      <c r="AV183" s="11">
        <v>-0.21040060999999999</v>
      </c>
      <c r="AW183" s="11">
        <v>0.64875249999999995</v>
      </c>
      <c r="AX183" s="11">
        <v>-0.15166724000000001</v>
      </c>
      <c r="AY183" s="11">
        <v>-0.30230246999999999</v>
      </c>
      <c r="AZ183" s="11">
        <v>-0.1650711</v>
      </c>
      <c r="BB183" s="12">
        <f t="shared" si="74"/>
        <v>2.9711689999999985E-2</v>
      </c>
      <c r="BC183" s="3">
        <f t="shared" si="77"/>
        <v>0.36332194639072368</v>
      </c>
      <c r="BD183" s="3">
        <f t="shared" si="81"/>
        <v>0.54527304408807586</v>
      </c>
      <c r="BE183" s="3">
        <f t="shared" si="82"/>
        <v>0.29341623044235843</v>
      </c>
      <c r="BF183" s="3">
        <f t="shared" si="85"/>
        <v>0.17739280567130078</v>
      </c>
      <c r="BG183" s="3">
        <f t="shared" si="78"/>
        <v>6.1162480736875553</v>
      </c>
      <c r="BH183" s="3">
        <f t="shared" si="86"/>
        <v>9.4308816830087245</v>
      </c>
      <c r="BI183" s="12">
        <f t="shared" si="90"/>
        <v>1.4474263409665382</v>
      </c>
      <c r="BJ183" s="12">
        <f t="shared" si="90"/>
        <v>2.0759828579721162</v>
      </c>
    </row>
    <row r="184" spans="1:62" x14ac:dyDescent="0.25">
      <c r="A184" s="2" t="str">
        <f>'Real GDP'!A184</f>
        <v>Q2/2004</v>
      </c>
      <c r="B184" s="3">
        <f>100*DataTransformed!C180</f>
        <v>1.529637762038405</v>
      </c>
      <c r="C184" s="3">
        <f>100*DataTransformed!M180</f>
        <v>5.2764893074375152</v>
      </c>
      <c r="G184" s="3">
        <f t="shared" si="61"/>
        <v>-0.21575091061932211</v>
      </c>
      <c r="H184" s="3">
        <f t="shared" si="62"/>
        <v>0.63288380699226832</v>
      </c>
      <c r="L184" s="2">
        <v>1</v>
      </c>
      <c r="M184" s="3">
        <f t="shared" si="75"/>
        <v>-4.1991640347539265E-2</v>
      </c>
      <c r="N184" s="3">
        <f t="shared" si="65"/>
        <v>0.23332682598177609</v>
      </c>
      <c r="O184" s="3">
        <f t="shared" si="66"/>
        <v>0.45962266523428902</v>
      </c>
      <c r="P184" s="3">
        <f t="shared" si="67"/>
        <v>0.37959178648417419</v>
      </c>
      <c r="Q184" s="11">
        <v>4.5549455000000003E-2</v>
      </c>
      <c r="R184" s="11">
        <v>0.49115477000000002</v>
      </c>
      <c r="S184" s="11">
        <v>9.2665691999999994E-2</v>
      </c>
      <c r="T184" s="11">
        <v>-0.27196020999999998</v>
      </c>
      <c r="U184" s="11">
        <v>-0.12254267000000001</v>
      </c>
      <c r="W184" s="12">
        <f t="shared" si="68"/>
        <v>0.18931758200000004</v>
      </c>
      <c r="X184" s="3">
        <f t="shared" si="76"/>
        <v>-0.12496881524877106</v>
      </c>
      <c r="Y184" s="3">
        <f t="shared" si="79"/>
        <v>-9.9190047847013935E-2</v>
      </c>
      <c r="Z184" s="3">
        <f t="shared" si="80"/>
        <v>-1.75918112670558E-2</v>
      </c>
      <c r="AA184" s="3">
        <f t="shared" si="83"/>
        <v>6.7911692898139669E-2</v>
      </c>
      <c r="AB184" s="3">
        <f t="shared" si="69"/>
        <v>0.11657387897237464</v>
      </c>
      <c r="AC184" s="3">
        <f t="shared" si="84"/>
        <v>1.1381644376577946</v>
      </c>
      <c r="AD184" s="12">
        <f t="shared" si="89"/>
        <v>1.6342905778179952</v>
      </c>
      <c r="AE184" s="12">
        <f t="shared" si="89"/>
        <v>1.6652802325705494</v>
      </c>
      <c r="AQ184" s="2">
        <v>1</v>
      </c>
      <c r="AR184" s="3">
        <f t="shared" si="70"/>
        <v>1.1324238551133767</v>
      </c>
      <c r="AS184" s="3">
        <f t="shared" si="71"/>
        <v>0.10290818539805431</v>
      </c>
      <c r="AT184" s="3">
        <f t="shared" si="72"/>
        <v>5.9334760468600332E-2</v>
      </c>
      <c r="AU184" s="3">
        <f t="shared" si="73"/>
        <v>-1.0994304947993072</v>
      </c>
      <c r="AV184" s="11">
        <v>-0.21673735999999999</v>
      </c>
      <c r="AW184" s="11">
        <v>0.66526580000000002</v>
      </c>
      <c r="AX184" s="11">
        <v>-0.15275459999999999</v>
      </c>
      <c r="AY184" s="11">
        <v>-0.32918904999999998</v>
      </c>
      <c r="AZ184" s="11">
        <v>-0.14842641000000001</v>
      </c>
      <c r="BB184" s="12">
        <f t="shared" si="74"/>
        <v>3.4895740000000064E-2</v>
      </c>
      <c r="BC184" s="3">
        <f t="shared" si="77"/>
        <v>0.66455797117082793</v>
      </c>
      <c r="BD184" s="3">
        <f t="shared" si="81"/>
        <v>0.17324476707666644</v>
      </c>
      <c r="BE184" s="3">
        <f t="shared" si="82"/>
        <v>0.22753909170872333</v>
      </c>
      <c r="BF184" s="3">
        <f t="shared" si="85"/>
        <v>0.31793172318146495</v>
      </c>
      <c r="BG184" s="3">
        <f t="shared" si="78"/>
        <v>1.0373555638866818E-2</v>
      </c>
      <c r="BH184" s="3">
        <f t="shared" si="86"/>
        <v>1.025666771381271</v>
      </c>
      <c r="BI184" s="12">
        <f t="shared" si="90"/>
        <v>1.4432187457346894</v>
      </c>
      <c r="BJ184" s="12">
        <f t="shared" si="90"/>
        <v>2.0164394074423422</v>
      </c>
    </row>
    <row r="185" spans="1:62" x14ac:dyDescent="0.25">
      <c r="A185" s="2" t="str">
        <f>'Real GDP'!A185</f>
        <v>Q3/2004</v>
      </c>
      <c r="B185" s="3">
        <f>100*DataTransformed!C181</f>
        <v>0.65900790178083923</v>
      </c>
      <c r="C185" s="3">
        <f>100*DataTransformed!M181</f>
        <v>3.8187504553022222E-2</v>
      </c>
      <c r="G185" s="3">
        <f t="shared" si="61"/>
        <v>-0.44724139141137143</v>
      </c>
      <c r="H185" s="3">
        <f t="shared" si="62"/>
        <v>-0.99615661106992448</v>
      </c>
      <c r="L185" s="2">
        <v>1</v>
      </c>
      <c r="M185" s="3">
        <f t="shared" si="75"/>
        <v>-0.21575091061932211</v>
      </c>
      <c r="N185" s="3">
        <f t="shared" si="65"/>
        <v>-4.1991640347539265E-2</v>
      </c>
      <c r="O185" s="3">
        <f t="shared" si="66"/>
        <v>0.23332682598177609</v>
      </c>
      <c r="P185" s="3">
        <f t="shared" si="67"/>
        <v>0.45962266523428902</v>
      </c>
      <c r="Q185" s="11">
        <v>7.5708138999999999E-3</v>
      </c>
      <c r="R185" s="11">
        <v>0.50230724000000004</v>
      </c>
      <c r="S185" s="11">
        <v>6.4886848999999996E-2</v>
      </c>
      <c r="T185" s="11">
        <v>-0.25026009999999999</v>
      </c>
      <c r="U185" s="11">
        <v>-0.14690455999999999</v>
      </c>
      <c r="W185" s="12">
        <f t="shared" si="68"/>
        <v>0.17002942900000004</v>
      </c>
      <c r="X185" s="3">
        <f t="shared" si="76"/>
        <v>-0.22944019597232385</v>
      </c>
      <c r="Y185" s="3">
        <f t="shared" si="79"/>
        <v>-0.13949976030466571</v>
      </c>
      <c r="Z185" s="3">
        <f t="shared" si="80"/>
        <v>-0.14053552308133618</v>
      </c>
      <c r="AA185" s="3">
        <f t="shared" si="83"/>
        <v>-6.0826716862928225E-2</v>
      </c>
      <c r="AB185" s="3">
        <f t="shared" si="69"/>
        <v>0.67099820873661653</v>
      </c>
      <c r="AC185" s="3">
        <f t="shared" si="84"/>
        <v>2.1120688157491809</v>
      </c>
      <c r="AD185" s="12">
        <f t="shared" si="89"/>
        <v>1.6396489509064571</v>
      </c>
      <c r="AE185" s="12">
        <f t="shared" si="89"/>
        <v>1.6844941736592707</v>
      </c>
      <c r="AQ185" s="2">
        <v>1</v>
      </c>
      <c r="AR185" s="3">
        <f t="shared" si="70"/>
        <v>0.63288380699226832</v>
      </c>
      <c r="AS185" s="3">
        <f t="shared" si="71"/>
        <v>1.1324238551133767</v>
      </c>
      <c r="AT185" s="3">
        <f t="shared" si="72"/>
        <v>0.10290818539805431</v>
      </c>
      <c r="AU185" s="3">
        <f t="shared" si="73"/>
        <v>5.9334760468600332E-2</v>
      </c>
      <c r="AV185" s="11">
        <v>-0.23066062000000001</v>
      </c>
      <c r="AW185" s="11">
        <v>0.66090073999999999</v>
      </c>
      <c r="AX185" s="11">
        <v>-0.14061128000000001</v>
      </c>
      <c r="AY185" s="11">
        <v>-0.34220308999999999</v>
      </c>
      <c r="AZ185" s="11">
        <v>-0.15772754</v>
      </c>
      <c r="BB185" s="12">
        <f t="shared" si="74"/>
        <v>2.0358829999999994E-2</v>
      </c>
      <c r="BC185" s="3">
        <f t="shared" si="77"/>
        <v>-1.6193036229527814E-2</v>
      </c>
      <c r="BD185" s="3">
        <f t="shared" si="81"/>
        <v>9.7042840460623402E-3</v>
      </c>
      <c r="BE185" s="3">
        <f t="shared" si="82"/>
        <v>-0.1940155238954421</v>
      </c>
      <c r="BF185" s="3">
        <f t="shared" si="85"/>
        <v>-0.29703554616995465</v>
      </c>
      <c r="BG185" s="3">
        <f t="shared" si="78"/>
        <v>9.9297240675925043</v>
      </c>
      <c r="BH185" s="3">
        <f t="shared" si="86"/>
        <v>5.0538469929717111</v>
      </c>
      <c r="BI185" s="12">
        <f t="shared" si="90"/>
        <v>1.5398799553879245</v>
      </c>
      <c r="BJ185" s="12">
        <f t="shared" si="90"/>
        <v>2.055051190486366</v>
      </c>
    </row>
    <row r="186" spans="1:62" x14ac:dyDescent="0.25">
      <c r="A186" s="2" t="str">
        <f>'Real GDP'!A186</f>
        <v>Q4/2004</v>
      </c>
      <c r="B186" s="3">
        <f>100*DataTransformed!C182</f>
        <v>1.0071542290372548</v>
      </c>
      <c r="C186" s="3">
        <f>100*DataTransformed!M182</f>
        <v>-2.0763274830944312</v>
      </c>
      <c r="G186" s="3">
        <f t="shared" si="61"/>
        <v>-0.35467328140107218</v>
      </c>
      <c r="H186" s="3">
        <f t="shared" si="62"/>
        <v>-1.6537419333931207</v>
      </c>
      <c r="L186" s="2">
        <v>1</v>
      </c>
      <c r="M186" s="3">
        <f t="shared" si="75"/>
        <v>-0.44724139141137143</v>
      </c>
      <c r="N186" s="3">
        <f t="shared" si="65"/>
        <v>-0.21575091061932211</v>
      </c>
      <c r="O186" s="3">
        <f t="shared" si="66"/>
        <v>-4.1991640347539265E-2</v>
      </c>
      <c r="P186" s="3">
        <f t="shared" si="67"/>
        <v>0.23332682598177609</v>
      </c>
      <c r="Q186" s="11">
        <v>-1.949654E-2</v>
      </c>
      <c r="R186" s="11">
        <v>0.49046468999999998</v>
      </c>
      <c r="S186" s="11">
        <v>5.31557E-2</v>
      </c>
      <c r="T186" s="11">
        <v>-0.22351454000000001</v>
      </c>
      <c r="U186" s="11">
        <v>-0.12943562</v>
      </c>
      <c r="W186" s="12">
        <f t="shared" si="68"/>
        <v>0.19067022999999991</v>
      </c>
      <c r="X186" s="3">
        <f t="shared" si="76"/>
        <v>-0.27113610128081206</v>
      </c>
      <c r="Y186" s="3">
        <f t="shared" si="79"/>
        <v>-0.14544599703739575</v>
      </c>
      <c r="Z186" s="3">
        <f t="shared" si="80"/>
        <v>-5.1719276342211712E-2</v>
      </c>
      <c r="AA186" s="3">
        <f t="shared" si="83"/>
        <v>-9.5114089881049926E-2</v>
      </c>
      <c r="AB186" s="3">
        <f t="shared" si="69"/>
        <v>9.8709843834475189E-2</v>
      </c>
      <c r="AC186" s="3">
        <f t="shared" si="84"/>
        <v>0.95295779759497667</v>
      </c>
      <c r="AD186" s="12">
        <f t="shared" si="89"/>
        <v>1.6161350857404895</v>
      </c>
      <c r="AE186" s="12">
        <f t="shared" si="89"/>
        <v>1.6702593327933666</v>
      </c>
      <c r="AQ186" s="2">
        <v>1</v>
      </c>
      <c r="AR186" s="3">
        <f t="shared" si="70"/>
        <v>-0.99615661106992448</v>
      </c>
      <c r="AS186" s="3">
        <f t="shared" si="71"/>
        <v>0.63288380699226832</v>
      </c>
      <c r="AT186" s="3">
        <f t="shared" si="72"/>
        <v>1.1324238551133767</v>
      </c>
      <c r="AU186" s="3">
        <f t="shared" si="73"/>
        <v>0.10290818539805431</v>
      </c>
      <c r="AV186" s="11">
        <v>-0.23653759999999999</v>
      </c>
      <c r="AW186" s="11">
        <v>0.64769189999999999</v>
      </c>
      <c r="AX186" s="11">
        <v>-0.16203519</v>
      </c>
      <c r="AY186" s="11">
        <v>-0.31312060000000003</v>
      </c>
      <c r="AZ186" s="11">
        <v>-0.16468049000000001</v>
      </c>
      <c r="BB186" s="12">
        <f t="shared" si="74"/>
        <v>7.8556199999999521E-3</v>
      </c>
      <c r="BC186" s="3">
        <f t="shared" si="77"/>
        <v>-1.3558218233991319</v>
      </c>
      <c r="BD186" s="3">
        <f t="shared" si="81"/>
        <v>-0.73410360915760642</v>
      </c>
      <c r="BE186" s="3">
        <f t="shared" si="82"/>
        <v>-0.69985154435403818</v>
      </c>
      <c r="BF186" s="3">
        <f t="shared" si="85"/>
        <v>-0.48936451099472278</v>
      </c>
      <c r="BG186" s="3">
        <f t="shared" si="78"/>
        <v>0.91773427744730551</v>
      </c>
      <c r="BH186" s="3">
        <f t="shared" si="86"/>
        <v>14.018607139932874</v>
      </c>
      <c r="BI186" s="12">
        <f t="shared" si="90"/>
        <v>1.5488821435271098</v>
      </c>
      <c r="BJ186" s="12">
        <f t="shared" si="90"/>
        <v>2.153926550705989</v>
      </c>
    </row>
    <row r="187" spans="1:62" x14ac:dyDescent="0.25">
      <c r="A187" s="2" t="str">
        <f>'Real GDP'!A187</f>
        <v>Q1/2005</v>
      </c>
      <c r="B187" s="3">
        <f>100*DataTransformed!C183</f>
        <v>3.7739326321190703</v>
      </c>
      <c r="C187" s="3">
        <f>100*DataTransformed!M183</f>
        <v>-3.5740633509444564</v>
      </c>
      <c r="G187" s="3">
        <f t="shared" si="61"/>
        <v>0.38098131995269763</v>
      </c>
      <c r="H187" s="3">
        <f t="shared" si="62"/>
        <v>-2.1195173614079059</v>
      </c>
      <c r="L187" s="2">
        <v>1</v>
      </c>
      <c r="M187" s="3">
        <f t="shared" si="75"/>
        <v>-0.35467328140107218</v>
      </c>
      <c r="N187" s="3">
        <f t="shared" si="65"/>
        <v>-0.44724139141137143</v>
      </c>
      <c r="O187" s="3">
        <f t="shared" si="66"/>
        <v>-0.21575091061932211</v>
      </c>
      <c r="P187" s="3">
        <f t="shared" si="67"/>
        <v>-4.1991640347539265E-2</v>
      </c>
      <c r="Q187" s="11">
        <v>-8.7890114000000005E-2</v>
      </c>
      <c r="R187" s="11">
        <v>0.46847263</v>
      </c>
      <c r="S187" s="11">
        <v>-2.7785567E-3</v>
      </c>
      <c r="T187" s="11">
        <v>-0.22274443999999999</v>
      </c>
      <c r="U187" s="11">
        <v>-0.17410802</v>
      </c>
      <c r="W187" s="12">
        <f t="shared" si="68"/>
        <v>6.8841613300000021E-2</v>
      </c>
      <c r="X187" s="3">
        <f t="shared" si="76"/>
        <v>-0.1974337562412139</v>
      </c>
      <c r="Y187" s="3">
        <f t="shared" si="79"/>
        <v>-0.12259397354708787</v>
      </c>
      <c r="Z187" s="3">
        <f t="shared" si="80"/>
        <v>-2.0212806875872923E-2</v>
      </c>
      <c r="AA187" s="3">
        <f t="shared" si="83"/>
        <v>4.6352756865482757E-2</v>
      </c>
      <c r="AB187" s="3">
        <f t="shared" si="69"/>
        <v>4.7323848013080596</v>
      </c>
      <c r="AC187" s="3">
        <f t="shared" si="84"/>
        <v>1.5838967206276502</v>
      </c>
      <c r="AD187" s="12">
        <f t="shared" si="89"/>
        <v>1.4886138512469564</v>
      </c>
      <c r="AE187" s="12">
        <f t="shared" si="89"/>
        <v>1.424665630097506</v>
      </c>
      <c r="AQ187" s="2">
        <v>1</v>
      </c>
      <c r="AR187" s="3">
        <f t="shared" si="70"/>
        <v>-1.6537419333931207</v>
      </c>
      <c r="AS187" s="3">
        <f t="shared" si="71"/>
        <v>-0.99615661106992448</v>
      </c>
      <c r="AT187" s="3">
        <f t="shared" si="72"/>
        <v>0.63288380699226832</v>
      </c>
      <c r="AU187" s="3">
        <f t="shared" si="73"/>
        <v>1.1324238551133767</v>
      </c>
      <c r="AV187" s="11">
        <v>-0.22553122</v>
      </c>
      <c r="AW187" s="11">
        <v>0.66227234000000001</v>
      </c>
      <c r="AX187" s="11">
        <v>-0.13344141000000001</v>
      </c>
      <c r="AY187" s="11">
        <v>-0.32298874</v>
      </c>
      <c r="AZ187" s="11">
        <v>-0.17726980000000001</v>
      </c>
      <c r="BB187" s="12">
        <f t="shared" si="74"/>
        <v>2.8572390000000031E-2</v>
      </c>
      <c r="BC187" s="3">
        <f t="shared" si="77"/>
        <v>-1.5929891109204071</v>
      </c>
      <c r="BD187" s="3">
        <f t="shared" si="81"/>
        <v>-1.3379370598378402</v>
      </c>
      <c r="BE187" s="3">
        <f t="shared" si="82"/>
        <v>-1.1087425382456799</v>
      </c>
      <c r="BF187" s="3">
        <f t="shared" si="85"/>
        <v>-1.0706538461761583</v>
      </c>
      <c r="BG187" s="3">
        <f t="shared" si="78"/>
        <v>2.8665575777391821</v>
      </c>
      <c r="BH187" s="3">
        <f t="shared" si="86"/>
        <v>11.375101252052644</v>
      </c>
      <c r="BI187" s="12">
        <f t="shared" si="90"/>
        <v>1.5578134721711245</v>
      </c>
      <c r="BJ187" s="12">
        <f t="shared" si="90"/>
        <v>2.1980605185367676</v>
      </c>
    </row>
    <row r="188" spans="1:62" x14ac:dyDescent="0.25">
      <c r="A188" s="2" t="str">
        <f>'Real GDP'!A188</f>
        <v>Q2/2005</v>
      </c>
      <c r="B188" s="3">
        <f>100*DataTransformed!C184</f>
        <v>4.4119362890320701</v>
      </c>
      <c r="C188" s="3">
        <f>100*DataTransformed!M184</f>
        <v>0.15213813329992831</v>
      </c>
      <c r="G188" s="3">
        <f t="shared" si="61"/>
        <v>0.55061916495169994</v>
      </c>
      <c r="H188" s="3">
        <f t="shared" si="62"/>
        <v>-0.96071951964649949</v>
      </c>
      <c r="L188" s="2">
        <v>1</v>
      </c>
      <c r="M188" s="3">
        <f t="shared" si="75"/>
        <v>0.38098131995269763</v>
      </c>
      <c r="N188" s="3">
        <f t="shared" si="65"/>
        <v>-0.35467328140107218</v>
      </c>
      <c r="O188" s="3">
        <f t="shared" si="66"/>
        <v>-0.44724139141137143</v>
      </c>
      <c r="P188" s="3">
        <f t="shared" si="67"/>
        <v>-0.21575091061932211</v>
      </c>
      <c r="Q188" s="11">
        <v>-8.1321884999999997E-2</v>
      </c>
      <c r="R188" s="11">
        <v>0.43237745999999999</v>
      </c>
      <c r="S188" s="11">
        <v>5.9166874000000001E-2</v>
      </c>
      <c r="T188" s="11">
        <v>-0.26385588999999998</v>
      </c>
      <c r="U188" s="11">
        <v>-0.16986254000000001</v>
      </c>
      <c r="W188" s="12">
        <f t="shared" si="68"/>
        <v>5.7825903999999984E-2</v>
      </c>
      <c r="X188" s="3">
        <f t="shared" si="76"/>
        <v>0.21707621413756772</v>
      </c>
      <c r="Y188" s="3">
        <f t="shared" si="79"/>
        <v>-4.2212448078878584E-2</v>
      </c>
      <c r="Z188" s="3">
        <f t="shared" si="80"/>
        <v>3.3853822261356074E-2</v>
      </c>
      <c r="AA188" s="3">
        <f t="shared" si="83"/>
        <v>7.7094761200291503E-2</v>
      </c>
      <c r="AB188" s="3">
        <f t="shared" si="69"/>
        <v>1.5736363383118903</v>
      </c>
      <c r="AC188" s="3">
        <f t="shared" si="84"/>
        <v>3.1716523267603969</v>
      </c>
      <c r="AD188" s="12">
        <f t="shared" ref="AD188:AE203" si="91">SQRT(AVERAGE(AB157:AB188))</f>
        <v>1.4934908530907736</v>
      </c>
      <c r="AE188" s="12">
        <f t="shared" si="91"/>
        <v>1.4433240949539856</v>
      </c>
      <c r="AQ188" s="2">
        <v>1</v>
      </c>
      <c r="AR188" s="3">
        <f t="shared" si="70"/>
        <v>-2.1195173614079059</v>
      </c>
      <c r="AS188" s="3">
        <f t="shared" si="71"/>
        <v>-1.6537419333931207</v>
      </c>
      <c r="AT188" s="3">
        <f t="shared" si="72"/>
        <v>-0.99615661106992448</v>
      </c>
      <c r="AU188" s="3">
        <f t="shared" si="73"/>
        <v>0.63288380699226832</v>
      </c>
      <c r="AV188" s="11">
        <v>-0.22878902000000001</v>
      </c>
      <c r="AW188" s="11">
        <v>0.67101708999999998</v>
      </c>
      <c r="AX188" s="11">
        <v>-0.15329655</v>
      </c>
      <c r="AY188" s="11">
        <v>-0.35091122000000002</v>
      </c>
      <c r="AZ188" s="11">
        <v>-0.17528383</v>
      </c>
      <c r="BB188" s="12">
        <f t="shared" si="74"/>
        <v>-8.4745100000000184E-3</v>
      </c>
      <c r="BC188" s="3">
        <f t="shared" si="77"/>
        <v>-1.1588802250098891</v>
      </c>
      <c r="BD188" s="3">
        <f t="shared" si="81"/>
        <v>-0.85029000795228626</v>
      </c>
      <c r="BE188" s="3">
        <f t="shared" si="82"/>
        <v>-0.6757242093025303</v>
      </c>
      <c r="BF188" s="3">
        <f t="shared" si="85"/>
        <v>-0.95448803480827638</v>
      </c>
      <c r="BG188" s="3">
        <f t="shared" si="78"/>
        <v>0.40602464246654951</v>
      </c>
      <c r="BH188" s="3">
        <f t="shared" si="86"/>
        <v>4.0151372832122266E-4</v>
      </c>
      <c r="BI188" s="12">
        <f t="shared" ref="BI188:BJ203" si="92">SQRT(AVERAGE(BG157:BG188))</f>
        <v>1.5496034282977555</v>
      </c>
      <c r="BJ188" s="12">
        <f t="shared" si="92"/>
        <v>2.1970147612490218</v>
      </c>
    </row>
    <row r="189" spans="1:62" x14ac:dyDescent="0.25">
      <c r="A189" s="2" t="str">
        <f>'Real GDP'!A189</f>
        <v>Q3/2005</v>
      </c>
      <c r="B189" s="3">
        <f>100*DataTransformed!C185</f>
        <v>4.6526047579973806</v>
      </c>
      <c r="C189" s="3">
        <f>100*DataTransformed!M185</f>
        <v>2.7142443571023023</v>
      </c>
      <c r="G189" s="3">
        <f t="shared" si="61"/>
        <v>0.61461014680911552</v>
      </c>
      <c r="H189" s="3">
        <f t="shared" si="62"/>
        <v>-0.16393942735696043</v>
      </c>
      <c r="L189" s="2">
        <v>1</v>
      </c>
      <c r="M189" s="3">
        <f t="shared" si="75"/>
        <v>0.55061916495169994</v>
      </c>
      <c r="N189" s="3">
        <f t="shared" si="65"/>
        <v>0.38098131995269763</v>
      </c>
      <c r="O189" s="3">
        <f t="shared" si="66"/>
        <v>-0.35467328140107218</v>
      </c>
      <c r="P189" s="3">
        <f t="shared" si="67"/>
        <v>-0.44724139141137143</v>
      </c>
      <c r="Q189" s="11">
        <v>-5.1626524E-2</v>
      </c>
      <c r="R189" s="11">
        <v>0.51425314</v>
      </c>
      <c r="S189" s="11">
        <v>4.9508784E-2</v>
      </c>
      <c r="T189" s="11">
        <v>-0.25402384</v>
      </c>
      <c r="U189" s="11">
        <v>-0.21946071</v>
      </c>
      <c r="W189" s="12">
        <f t="shared" si="68"/>
        <v>9.0277374000000021E-2</v>
      </c>
      <c r="X189" s="3">
        <f t="shared" si="76"/>
        <v>0.43864041458559105</v>
      </c>
      <c r="Y189" s="3">
        <f t="shared" si="79"/>
        <v>0.20463064391078264</v>
      </c>
      <c r="Z189" s="3">
        <f t="shared" si="80"/>
        <v>4.9752904885282612E-2</v>
      </c>
      <c r="AA189" s="3">
        <f t="shared" si="83"/>
        <v>0.10908282370322182</v>
      </c>
      <c r="AB189" s="3">
        <f t="shared" si="69"/>
        <v>0.43800270122925944</v>
      </c>
      <c r="AC189" s="3">
        <f t="shared" si="84"/>
        <v>3.6148485771472632</v>
      </c>
      <c r="AD189" s="12">
        <f t="shared" si="91"/>
        <v>1.4687416982014045</v>
      </c>
      <c r="AE189" s="12">
        <f t="shared" si="91"/>
        <v>1.4786777486722147</v>
      </c>
      <c r="AQ189" s="2">
        <v>1</v>
      </c>
      <c r="AR189" s="3">
        <f t="shared" si="70"/>
        <v>-0.96071951964649949</v>
      </c>
      <c r="AS189" s="3">
        <f t="shared" si="71"/>
        <v>-2.1195173614079059</v>
      </c>
      <c r="AT189" s="3">
        <f t="shared" si="72"/>
        <v>-1.6537419333931207</v>
      </c>
      <c r="AU189" s="3">
        <f t="shared" si="73"/>
        <v>-0.99615661106992448</v>
      </c>
      <c r="AV189" s="11">
        <v>-0.20169922000000001</v>
      </c>
      <c r="AW189" s="11">
        <v>0.66284608</v>
      </c>
      <c r="AX189" s="11">
        <v>-0.15875980000000001</v>
      </c>
      <c r="AY189" s="11">
        <v>-0.34819730999999998</v>
      </c>
      <c r="AZ189" s="11">
        <v>-0.17308159000000001</v>
      </c>
      <c r="BB189" s="12">
        <f t="shared" si="74"/>
        <v>-1.7192619999999992E-2</v>
      </c>
      <c r="BC189" s="3">
        <f t="shared" si="77"/>
        <v>0.24623062759115952</v>
      </c>
      <c r="BD189" s="3">
        <f t="shared" si="81"/>
        <v>7.3423988404549584E-2</v>
      </c>
      <c r="BE189" s="3">
        <f t="shared" si="82"/>
        <v>0.13464444639553749</v>
      </c>
      <c r="BF189" s="3">
        <f t="shared" si="85"/>
        <v>0.13117749036327722</v>
      </c>
      <c r="BG189" s="3">
        <f t="shared" si="78"/>
        <v>1.7395832425682733</v>
      </c>
      <c r="BH189" s="3">
        <f t="shared" si="86"/>
        <v>0.90054522203703125</v>
      </c>
      <c r="BI189" s="12">
        <f t="shared" si="92"/>
        <v>1.5442153151591274</v>
      </c>
      <c r="BJ189" s="12">
        <f t="shared" si="92"/>
        <v>2.1907689991287822</v>
      </c>
    </row>
    <row r="190" spans="1:62" x14ac:dyDescent="0.25">
      <c r="A190" s="2" t="str">
        <f>'Real GDP'!A190</f>
        <v>Q4/2005</v>
      </c>
      <c r="B190" s="3">
        <f>100*DataTransformed!C186</f>
        <v>5.9483162535588718</v>
      </c>
      <c r="C190" s="3">
        <f>100*DataTransformed!M186</f>
        <v>5.019784078945122</v>
      </c>
      <c r="G190" s="3">
        <f t="shared" si="61"/>
        <v>0.95912495243108176</v>
      </c>
      <c r="H190" s="3">
        <f t="shared" si="62"/>
        <v>0.55305198200812467</v>
      </c>
      <c r="L190" s="2">
        <v>1</v>
      </c>
      <c r="M190" s="3">
        <f t="shared" si="75"/>
        <v>0.61461014680911552</v>
      </c>
      <c r="N190" s="3">
        <f t="shared" si="65"/>
        <v>0.55061916495169994</v>
      </c>
      <c r="O190" s="3">
        <f t="shared" si="66"/>
        <v>0.38098131995269763</v>
      </c>
      <c r="P190" s="3">
        <f t="shared" si="67"/>
        <v>-0.35467328140107218</v>
      </c>
      <c r="Q190" s="11">
        <v>-9.2469372999999994E-2</v>
      </c>
      <c r="R190" s="11">
        <v>0.58517664999999996</v>
      </c>
      <c r="S190" s="11">
        <v>8.3243105999999997E-2</v>
      </c>
      <c r="T190" s="11">
        <v>-0.22513490999999999</v>
      </c>
      <c r="U190" s="11">
        <v>-0.17699569000000001</v>
      </c>
      <c r="W190" s="12">
        <f t="shared" si="68"/>
        <v>0.26628915599999992</v>
      </c>
      <c r="X190" s="3">
        <f t="shared" si="76"/>
        <v>0.29002483026638737</v>
      </c>
      <c r="Y190" s="3">
        <f t="shared" si="79"/>
        <v>0.1822646841270523</v>
      </c>
      <c r="Z190" s="3">
        <f t="shared" si="80"/>
        <v>-2.0278946737989745E-2</v>
      </c>
      <c r="AA190" s="3">
        <f t="shared" si="83"/>
        <v>4.1263784124870355E-2</v>
      </c>
      <c r="AB190" s="3">
        <f t="shared" si="69"/>
        <v>6.3326146441027902</v>
      </c>
      <c r="AC190" s="3">
        <f t="shared" si="84"/>
        <v>11.916667886995638</v>
      </c>
      <c r="AD190" s="12">
        <f t="shared" si="91"/>
        <v>1.4667289158561221</v>
      </c>
      <c r="AE190" s="12">
        <f t="shared" si="91"/>
        <v>1.5764207610539323</v>
      </c>
      <c r="AQ190" s="2">
        <v>1</v>
      </c>
      <c r="AR190" s="3">
        <f t="shared" si="70"/>
        <v>-0.16393942735696043</v>
      </c>
      <c r="AS190" s="3">
        <f t="shared" si="71"/>
        <v>-0.96071951964649949</v>
      </c>
      <c r="AT190" s="3">
        <f t="shared" si="72"/>
        <v>-2.1195173614079059</v>
      </c>
      <c r="AU190" s="3">
        <f t="shared" si="73"/>
        <v>-1.6537419333931207</v>
      </c>
      <c r="AV190" s="11">
        <v>-0.21135902000000001</v>
      </c>
      <c r="AW190" s="11">
        <v>0.70787151000000004</v>
      </c>
      <c r="AX190" s="11">
        <v>-0.17938303</v>
      </c>
      <c r="AY190" s="11">
        <v>-0.34687279999999998</v>
      </c>
      <c r="AZ190" s="11">
        <v>-0.19091146000000001</v>
      </c>
      <c r="BB190" s="12">
        <f t="shared" si="74"/>
        <v>-9.295779999999948E-3</v>
      </c>
      <c r="BC190" s="3">
        <f t="shared" si="77"/>
        <v>0.89585091719010235</v>
      </c>
      <c r="BD190" s="3">
        <f t="shared" si="81"/>
        <v>1.1382799520918003</v>
      </c>
      <c r="BE190" s="3">
        <f t="shared" si="82"/>
        <v>1.0317687144122347</v>
      </c>
      <c r="BF190" s="3">
        <f t="shared" si="85"/>
        <v>0.78478001770655581</v>
      </c>
      <c r="BG190" s="3">
        <f t="shared" si="78"/>
        <v>1.215055853861631</v>
      </c>
      <c r="BH190" s="3">
        <f t="shared" si="86"/>
        <v>0.55523198212977543</v>
      </c>
      <c r="BI190" s="12">
        <f t="shared" si="92"/>
        <v>1.4183870694870531</v>
      </c>
      <c r="BJ190" s="12">
        <f t="shared" si="92"/>
        <v>2.1456981152004118</v>
      </c>
    </row>
    <row r="191" spans="1:62" x14ac:dyDescent="0.25">
      <c r="A191" s="2" t="str">
        <f>'Real GDP'!A191</f>
        <v>Q1/2006</v>
      </c>
      <c r="B191" s="3">
        <f>100*DataTransformed!C187</f>
        <v>1.0638354377856984</v>
      </c>
      <c r="C191" s="3">
        <f>100*DataTransformed!M187</f>
        <v>7.0269257703330368</v>
      </c>
      <c r="G191" s="3">
        <f t="shared" si="61"/>
        <v>-0.33960239896985167</v>
      </c>
      <c r="H191" s="3">
        <f t="shared" si="62"/>
        <v>1.1772456736064483</v>
      </c>
      <c r="L191" s="2">
        <v>1</v>
      </c>
      <c r="M191" s="3">
        <f t="shared" si="75"/>
        <v>0.95912495243108176</v>
      </c>
      <c r="N191" s="3">
        <f t="shared" si="65"/>
        <v>0.61461014680911552</v>
      </c>
      <c r="O191" s="3">
        <f t="shared" si="66"/>
        <v>0.55061916495169994</v>
      </c>
      <c r="P191" s="3">
        <f t="shared" si="67"/>
        <v>0.38098131995269763</v>
      </c>
      <c r="Q191" s="11">
        <v>-0.12191942</v>
      </c>
      <c r="R191" s="11">
        <v>0.55536985000000005</v>
      </c>
      <c r="S191" s="11">
        <v>0.11033552000000001</v>
      </c>
      <c r="T191" s="11">
        <v>-0.24536482000000001</v>
      </c>
      <c r="U191" s="11">
        <v>-0.17934665</v>
      </c>
      <c r="W191" s="12">
        <f t="shared" si="68"/>
        <v>0.24099390000000004</v>
      </c>
      <c r="X191" s="3">
        <f t="shared" si="76"/>
        <v>0.27513269536534857</v>
      </c>
      <c r="Y191" s="3">
        <f t="shared" si="79"/>
        <v>-6.2987204556204671E-2</v>
      </c>
      <c r="Z191" s="3">
        <f t="shared" si="80"/>
        <v>-0.15966060996934714</v>
      </c>
      <c r="AA191" s="3">
        <f t="shared" si="83"/>
        <v>-0.19997398133605557</v>
      </c>
      <c r="AB191" s="3">
        <f t="shared" si="69"/>
        <v>5.345358735201966</v>
      </c>
      <c r="AC191" s="3">
        <f t="shared" si="84"/>
        <v>0.27577092458521796</v>
      </c>
      <c r="AD191" s="12">
        <f t="shared" si="91"/>
        <v>1.5224299379510531</v>
      </c>
      <c r="AE191" s="12">
        <f t="shared" si="91"/>
        <v>1.5698903061716727</v>
      </c>
      <c r="AQ191" s="2">
        <v>1</v>
      </c>
      <c r="AR191" s="3">
        <f t="shared" si="70"/>
        <v>0.55305198200812467</v>
      </c>
      <c r="AS191" s="3">
        <f t="shared" si="71"/>
        <v>-0.16393942735696043</v>
      </c>
      <c r="AT191" s="3">
        <f t="shared" si="72"/>
        <v>-0.96071951964649949</v>
      </c>
      <c r="AU191" s="3">
        <f t="shared" si="73"/>
        <v>-2.1195173614079059</v>
      </c>
      <c r="AV191" s="11">
        <v>-0.21715393</v>
      </c>
      <c r="AW191" s="11">
        <v>0.68884920000000005</v>
      </c>
      <c r="AX191" s="11">
        <v>-0.18572860999999999</v>
      </c>
      <c r="AY191" s="11">
        <v>-0.33132898</v>
      </c>
      <c r="AZ191" s="11">
        <v>-0.20498115</v>
      </c>
      <c r="BB191" s="12">
        <f t="shared" si="74"/>
        <v>-3.3189539999999906E-2</v>
      </c>
      <c r="BC191" s="3">
        <f t="shared" si="77"/>
        <v>0.94703905202883809</v>
      </c>
      <c r="BD191" s="3">
        <f t="shared" si="81"/>
        <v>1.1900838964581664</v>
      </c>
      <c r="BE191" s="3">
        <f t="shared" si="82"/>
        <v>1.2150830463468791</v>
      </c>
      <c r="BF191" s="3">
        <f t="shared" si="85"/>
        <v>1.2304709706394479</v>
      </c>
      <c r="BG191" s="3">
        <f t="shared" si="78"/>
        <v>0.54796514705980204</v>
      </c>
      <c r="BH191" s="3">
        <f t="shared" si="86"/>
        <v>2.9292301877556028E-2</v>
      </c>
      <c r="BI191" s="12">
        <f t="shared" si="92"/>
        <v>1.4198584159951266</v>
      </c>
      <c r="BJ191" s="12">
        <f t="shared" si="92"/>
        <v>2.1131188759360184</v>
      </c>
    </row>
    <row r="192" spans="1:62" x14ac:dyDescent="0.25">
      <c r="A192" s="2" t="str">
        <f>'Real GDP'!A192</f>
        <v>Q2/2006</v>
      </c>
      <c r="B192" s="3">
        <f>100*DataTransformed!C188</f>
        <v>0.89031022843393259</v>
      </c>
      <c r="C192" s="3">
        <f>100*DataTransformed!M188</f>
        <v>5.6502132363569046</v>
      </c>
      <c r="G192" s="3">
        <f t="shared" si="61"/>
        <v>-0.38574075922606621</v>
      </c>
      <c r="H192" s="3">
        <f t="shared" si="62"/>
        <v>0.74910685184841663</v>
      </c>
      <c r="L192" s="2">
        <v>1</v>
      </c>
      <c r="M192" s="3">
        <f t="shared" si="75"/>
        <v>-0.33960239896985167</v>
      </c>
      <c r="N192" s="3">
        <f t="shared" si="65"/>
        <v>0.95912495243108176</v>
      </c>
      <c r="O192" s="3">
        <f t="shared" si="66"/>
        <v>0.61461014680911552</v>
      </c>
      <c r="P192" s="3">
        <f t="shared" si="67"/>
        <v>0.55061916495169994</v>
      </c>
      <c r="Q192" s="11">
        <v>-0.11197504</v>
      </c>
      <c r="R192" s="11">
        <v>0.53225604000000004</v>
      </c>
      <c r="S192" s="11">
        <v>0.13664107</v>
      </c>
      <c r="T192" s="11">
        <v>-0.27522518000000001</v>
      </c>
      <c r="U192" s="11">
        <v>-0.18067849999999999</v>
      </c>
      <c r="W192" s="12">
        <f t="shared" si="68"/>
        <v>0.21299343000000007</v>
      </c>
      <c r="X192" s="3">
        <f t="shared" si="76"/>
        <v>-0.43031584136640216</v>
      </c>
      <c r="Y192" s="3">
        <f t="shared" si="79"/>
        <v>-0.11284887657526903</v>
      </c>
      <c r="Z192" s="3">
        <f t="shared" si="80"/>
        <v>-0.34101286578137469</v>
      </c>
      <c r="AA192" s="3">
        <f t="shared" si="83"/>
        <v>-0.35697318650590865</v>
      </c>
      <c r="AB192" s="3">
        <f t="shared" si="69"/>
        <v>2.8105100773067444E-2</v>
      </c>
      <c r="AC192" s="3">
        <f t="shared" si="84"/>
        <v>1.1705966630074895E-2</v>
      </c>
      <c r="AD192" s="12">
        <f t="shared" si="91"/>
        <v>1.5166803829806061</v>
      </c>
      <c r="AE192" s="12">
        <f t="shared" si="91"/>
        <v>1.5574735798925678</v>
      </c>
      <c r="AQ192" s="2">
        <v>1</v>
      </c>
      <c r="AR192" s="3">
        <f t="shared" si="70"/>
        <v>1.1772456736064483</v>
      </c>
      <c r="AS192" s="3">
        <f t="shared" si="71"/>
        <v>0.55305198200812467</v>
      </c>
      <c r="AT192" s="3">
        <f t="shared" si="72"/>
        <v>-0.16393942735696043</v>
      </c>
      <c r="AU192" s="3">
        <f t="shared" si="73"/>
        <v>-0.96071951964649949</v>
      </c>
      <c r="AV192" s="11">
        <v>-0.22403848000000001</v>
      </c>
      <c r="AW192" s="11">
        <v>0.68252802000000001</v>
      </c>
      <c r="AX192" s="11">
        <v>-0.16381445</v>
      </c>
      <c r="AY192" s="11">
        <v>-0.33089689</v>
      </c>
      <c r="AZ192" s="11">
        <v>-0.20931258999999999</v>
      </c>
      <c r="BB192" s="12">
        <f t="shared" si="74"/>
        <v>-2.1495909999999924E-2</v>
      </c>
      <c r="BC192" s="3">
        <f t="shared" si="77"/>
        <v>0.74420450998766841</v>
      </c>
      <c r="BD192" s="3">
        <f t="shared" si="81"/>
        <v>0.58374286269526243</v>
      </c>
      <c r="BE192" s="3">
        <f t="shared" si="82"/>
        <v>0.71064550720260355</v>
      </c>
      <c r="BF192" s="3">
        <f t="shared" si="85"/>
        <v>0.50354673644498227</v>
      </c>
      <c r="BG192" s="3">
        <f t="shared" si="78"/>
        <v>2.4849891675961233E-4</v>
      </c>
      <c r="BH192" s="3">
        <f t="shared" si="86"/>
        <v>0.62349499451816781</v>
      </c>
      <c r="BI192" s="12">
        <f t="shared" si="92"/>
        <v>1.4054388356792205</v>
      </c>
      <c r="BJ192" s="12">
        <f t="shared" si="92"/>
        <v>2.0656912390781779</v>
      </c>
    </row>
    <row r="193" spans="1:62" x14ac:dyDescent="0.25">
      <c r="A193" s="2" t="str">
        <f>'Real GDP'!A193</f>
        <v>Q3/2006</v>
      </c>
      <c r="B193" s="3">
        <f>100*DataTransformed!C189</f>
        <v>0.25648694410840278</v>
      </c>
      <c r="C193" s="3">
        <f>100*DataTransformed!M189</f>
        <v>3.0255438884893238</v>
      </c>
      <c r="G193" s="3">
        <f t="shared" si="61"/>
        <v>-0.55426709116499839</v>
      </c>
      <c r="H193" s="3">
        <f t="shared" si="62"/>
        <v>-6.712951875756841E-2</v>
      </c>
      <c r="L193" s="2">
        <v>1</v>
      </c>
      <c r="M193" s="3">
        <f t="shared" si="75"/>
        <v>-0.38574075922606621</v>
      </c>
      <c r="N193" s="3">
        <f t="shared" si="65"/>
        <v>-0.33960239896985167</v>
      </c>
      <c r="O193" s="3">
        <f t="shared" si="66"/>
        <v>0.95912495243108176</v>
      </c>
      <c r="P193" s="3">
        <f t="shared" si="67"/>
        <v>0.61461014680911552</v>
      </c>
      <c r="Q193" s="11">
        <v>-0.11413916</v>
      </c>
      <c r="R193" s="11">
        <v>0.53490894</v>
      </c>
      <c r="S193" s="11">
        <v>0.19419191999999999</v>
      </c>
      <c r="T193" s="11">
        <v>-0.28256386</v>
      </c>
      <c r="U193" s="11">
        <v>-0.18354165</v>
      </c>
      <c r="W193" s="12">
        <f t="shared" si="68"/>
        <v>0.26299534999999996</v>
      </c>
      <c r="X193" s="3">
        <f t="shared" si="76"/>
        <v>-0.77024399175830183</v>
      </c>
      <c r="Y193" s="3">
        <f t="shared" si="79"/>
        <v>-0.7624390579303435</v>
      </c>
      <c r="Z193" s="3">
        <f t="shared" si="80"/>
        <v>-0.4997991668411223</v>
      </c>
      <c r="AA193" s="3">
        <f t="shared" si="83"/>
        <v>-0.47134345102562941</v>
      </c>
      <c r="AB193" s="3">
        <f t="shared" si="69"/>
        <v>0.65980477089705936</v>
      </c>
      <c r="AC193" s="3">
        <f t="shared" si="84"/>
        <v>9.7265216788468167E-2</v>
      </c>
      <c r="AD193" s="12">
        <f t="shared" si="91"/>
        <v>1.5211740189844205</v>
      </c>
      <c r="AE193" s="12">
        <f t="shared" si="91"/>
        <v>1.557537537236668</v>
      </c>
      <c r="AQ193" s="2">
        <v>1</v>
      </c>
      <c r="AR193" s="3">
        <f t="shared" si="70"/>
        <v>0.74910685184841663</v>
      </c>
      <c r="AS193" s="3">
        <f t="shared" si="71"/>
        <v>1.1772456736064483</v>
      </c>
      <c r="AT193" s="3">
        <f t="shared" si="72"/>
        <v>0.55305198200812467</v>
      </c>
      <c r="AU193" s="3">
        <f t="shared" si="73"/>
        <v>-0.16393942735696043</v>
      </c>
      <c r="AV193" s="11">
        <v>-0.2520289</v>
      </c>
      <c r="AW193" s="11">
        <v>0.66468989999999994</v>
      </c>
      <c r="AX193" s="11">
        <v>-0.18749799</v>
      </c>
      <c r="AY193" s="11">
        <v>-0.30719185999999998</v>
      </c>
      <c r="AZ193" s="11">
        <v>-0.19451507000000001</v>
      </c>
      <c r="BB193" s="12">
        <f t="shared" si="74"/>
        <v>-2.4515020000000054E-2</v>
      </c>
      <c r="BC193" s="3">
        <f t="shared" si="77"/>
        <v>-0.11284071693462956</v>
      </c>
      <c r="BD193" s="3">
        <f t="shared" si="81"/>
        <v>-5.7636496571388439E-2</v>
      </c>
      <c r="BE193" s="3">
        <f t="shared" si="82"/>
        <v>-0.14057302951145142</v>
      </c>
      <c r="BF193" s="3">
        <f t="shared" si="85"/>
        <v>-0.20124256764266693</v>
      </c>
      <c r="BG193" s="3">
        <f t="shared" si="78"/>
        <v>2.1605410580750023E-2</v>
      </c>
      <c r="BH193" s="3">
        <f t="shared" si="86"/>
        <v>0.18597706308515463</v>
      </c>
      <c r="BI193" s="12">
        <f t="shared" si="92"/>
        <v>1.3980787253352924</v>
      </c>
      <c r="BJ193" s="12">
        <f t="shared" si="92"/>
        <v>2.0197318691287314</v>
      </c>
    </row>
    <row r="194" spans="1:62" x14ac:dyDescent="0.25">
      <c r="A194" s="2" t="str">
        <f>'Real GDP'!A194</f>
        <v>Q4/2006</v>
      </c>
      <c r="B194" s="3">
        <f>100*DataTransformed!C190</f>
        <v>1.408200907995294</v>
      </c>
      <c r="C194" s="3">
        <f>100*DataTransformed!M190</f>
        <v>-1.4988901527260623</v>
      </c>
      <c r="G194" s="3">
        <f t="shared" si="61"/>
        <v>-0.24803957542573851</v>
      </c>
      <c r="H194" s="3">
        <f t="shared" si="62"/>
        <v>-1.4741667990337333</v>
      </c>
      <c r="L194" s="2">
        <v>1</v>
      </c>
      <c r="M194" s="3">
        <f t="shared" si="75"/>
        <v>-0.55426709116499839</v>
      </c>
      <c r="N194" s="3">
        <f t="shared" si="65"/>
        <v>-0.38574075922606621</v>
      </c>
      <c r="O194" s="3">
        <f t="shared" si="66"/>
        <v>-0.33960239896985167</v>
      </c>
      <c r="P194" s="3">
        <f t="shared" si="67"/>
        <v>0.95912495243108176</v>
      </c>
      <c r="Q194" s="11">
        <v>-0.12345732</v>
      </c>
      <c r="R194" s="11">
        <v>0.57162133999999998</v>
      </c>
      <c r="S194" s="11">
        <v>0.23409207000000001</v>
      </c>
      <c r="T194" s="11">
        <v>-0.25641117000000002</v>
      </c>
      <c r="U194" s="11">
        <v>-0.22027861000000001</v>
      </c>
      <c r="W194" s="12">
        <f t="shared" si="68"/>
        <v>0.3290236299999999</v>
      </c>
      <c r="X194" s="3">
        <f t="shared" si="76"/>
        <v>-0.65478393306340832</v>
      </c>
      <c r="Y194" s="3">
        <f t="shared" si="79"/>
        <v>-0.68113730743636036</v>
      </c>
      <c r="Z194" s="3">
        <f t="shared" si="80"/>
        <v>-0.65641277705050061</v>
      </c>
      <c r="AA194" s="3">
        <f t="shared" si="83"/>
        <v>-0.65146777922138477</v>
      </c>
      <c r="AB194" s="3">
        <f t="shared" si="69"/>
        <v>2.3401511901128127</v>
      </c>
      <c r="AC194" s="3">
        <f t="shared" si="84"/>
        <v>2.3021486135051972</v>
      </c>
      <c r="AD194" s="12">
        <f t="shared" si="91"/>
        <v>1.5295078160124034</v>
      </c>
      <c r="AE194" s="12">
        <f t="shared" si="91"/>
        <v>1.5658653215446621</v>
      </c>
      <c r="AQ194" s="2">
        <v>1</v>
      </c>
      <c r="AR194" s="3">
        <f t="shared" si="70"/>
        <v>-6.712951875756841E-2</v>
      </c>
      <c r="AS194" s="3">
        <f t="shared" si="71"/>
        <v>0.74910685184841663</v>
      </c>
      <c r="AT194" s="3">
        <f t="shared" si="72"/>
        <v>1.1772456736064483</v>
      </c>
      <c r="AU194" s="3">
        <f t="shared" si="73"/>
        <v>0.55305198200812467</v>
      </c>
      <c r="AV194" s="11">
        <v>-0.24231420000000001</v>
      </c>
      <c r="AW194" s="11">
        <v>0.66206518000000003</v>
      </c>
      <c r="AX194" s="11">
        <v>-0.19987600999999999</v>
      </c>
      <c r="AY194" s="11">
        <v>-0.27459379</v>
      </c>
      <c r="AZ194" s="11">
        <v>-0.16681973</v>
      </c>
      <c r="BB194" s="12">
        <f t="shared" si="74"/>
        <v>2.0775650000000034E-2</v>
      </c>
      <c r="BC194" s="3">
        <f t="shared" si="77"/>
        <v>-0.85201113912192339</v>
      </c>
      <c r="BD194" s="3">
        <f t="shared" si="81"/>
        <v>-0.93670624701807992</v>
      </c>
      <c r="BE194" s="3">
        <f t="shared" si="82"/>
        <v>-0.89059613129683868</v>
      </c>
      <c r="BF194" s="3">
        <f t="shared" si="85"/>
        <v>-0.84955201381703827</v>
      </c>
      <c r="BG194" s="3">
        <f t="shared" si="78"/>
        <v>4.00235333582172</v>
      </c>
      <c r="BH194" s="3">
        <f t="shared" si="86"/>
        <v>4.034055175925535</v>
      </c>
      <c r="BI194" s="12">
        <f t="shared" si="92"/>
        <v>1.4305146100404473</v>
      </c>
      <c r="BJ194" s="12">
        <f t="shared" si="92"/>
        <v>2.0157341954443542</v>
      </c>
    </row>
    <row r="195" spans="1:62" x14ac:dyDescent="0.25">
      <c r="A195" s="2" t="str">
        <f>'Real GDP'!A195</f>
        <v>Q1/2007</v>
      </c>
      <c r="B195" s="3">
        <f>100*DataTransformed!C191</f>
        <v>3.9601917024455702</v>
      </c>
      <c r="C195" s="3">
        <f>100*DataTransformed!M191</f>
        <v>-0.95746825530795832</v>
      </c>
      <c r="G195" s="3">
        <f t="shared" si="61"/>
        <v>0.43050546759565333</v>
      </c>
      <c r="H195" s="3">
        <f t="shared" si="62"/>
        <v>-1.3057919731250127</v>
      </c>
      <c r="L195" s="2">
        <v>1</v>
      </c>
      <c r="M195" s="3">
        <f t="shared" si="75"/>
        <v>-0.24803957542573851</v>
      </c>
      <c r="N195" s="3">
        <f t="shared" si="65"/>
        <v>-0.55426709116499839</v>
      </c>
      <c r="O195" s="3">
        <f t="shared" si="66"/>
        <v>-0.38574075922606621</v>
      </c>
      <c r="P195" s="3">
        <f t="shared" si="67"/>
        <v>-0.33960239896985167</v>
      </c>
      <c r="Q195" s="11">
        <v>-7.7196253000000006E-2</v>
      </c>
      <c r="R195" s="11">
        <v>0.56226226999999995</v>
      </c>
      <c r="S195" s="11">
        <v>0.2291176</v>
      </c>
      <c r="T195" s="11">
        <v>-0.30927918999999998</v>
      </c>
      <c r="U195" s="11">
        <v>-0.21609481999999999</v>
      </c>
      <c r="W195" s="12">
        <f t="shared" si="68"/>
        <v>0.26600586000000004</v>
      </c>
      <c r="X195" s="3">
        <f t="shared" si="76"/>
        <v>-0.15096398457503651</v>
      </c>
      <c r="Y195" s="3">
        <f t="shared" si="79"/>
        <v>-0.45377993614428058</v>
      </c>
      <c r="Z195" s="3">
        <f t="shared" si="80"/>
        <v>-0.4567331722061137</v>
      </c>
      <c r="AA195" s="3">
        <f t="shared" si="83"/>
        <v>-0.3857425870645026</v>
      </c>
      <c r="AB195" s="3">
        <f t="shared" si="69"/>
        <v>4.7824963809782997</v>
      </c>
      <c r="AC195" s="3">
        <f t="shared" si="84"/>
        <v>9.4242144720466925</v>
      </c>
      <c r="AD195" s="12">
        <f t="shared" si="91"/>
        <v>1.5763392387561206</v>
      </c>
      <c r="AE195" s="12">
        <f t="shared" si="91"/>
        <v>1.6571530054224828</v>
      </c>
      <c r="AQ195" s="2">
        <v>1</v>
      </c>
      <c r="AR195" s="3">
        <f t="shared" si="70"/>
        <v>-1.4741667990337333</v>
      </c>
      <c r="AS195" s="3">
        <f t="shared" si="71"/>
        <v>-6.712951875756841E-2</v>
      </c>
      <c r="AT195" s="3">
        <f t="shared" si="72"/>
        <v>0.74910685184841663</v>
      </c>
      <c r="AU195" s="3">
        <f t="shared" si="73"/>
        <v>1.1772456736064483</v>
      </c>
      <c r="AV195" s="11">
        <v>-0.25505749999999999</v>
      </c>
      <c r="AW195" s="11">
        <v>0.69013323999999998</v>
      </c>
      <c r="AX195" s="11">
        <v>-0.20868707</v>
      </c>
      <c r="AY195" s="11">
        <v>-0.26903419000000001</v>
      </c>
      <c r="AZ195" s="11">
        <v>-0.17106499</v>
      </c>
      <c r="BB195" s="12">
        <f t="shared" si="74"/>
        <v>4.134699E-2</v>
      </c>
      <c r="BC195" s="3">
        <f t="shared" si="77"/>
        <v>-1.6613408212310712</v>
      </c>
      <c r="BD195" s="3">
        <f t="shared" si="81"/>
        <v>-1.1950714228009993</v>
      </c>
      <c r="BE195" s="3">
        <f t="shared" si="82"/>
        <v>-1.312602225811236</v>
      </c>
      <c r="BF195" s="3">
        <f t="shared" si="85"/>
        <v>-1.3151209020156762</v>
      </c>
      <c r="BG195" s="3">
        <f t="shared" si="78"/>
        <v>1.307121221415505</v>
      </c>
      <c r="BH195" s="3">
        <f t="shared" si="86"/>
        <v>8.9987229075952585E-4</v>
      </c>
      <c r="BI195" s="12">
        <f t="shared" si="92"/>
        <v>1.4109129073860367</v>
      </c>
      <c r="BJ195" s="12">
        <f t="shared" si="92"/>
        <v>1.9552765132397727</v>
      </c>
    </row>
    <row r="196" spans="1:62" x14ac:dyDescent="0.25">
      <c r="A196" s="2" t="str">
        <f>'Real GDP'!A196</f>
        <v>Q2/2007</v>
      </c>
      <c r="B196" s="3">
        <f>100*DataTransformed!C192</f>
        <v>2.8760257235781239</v>
      </c>
      <c r="C196" s="3">
        <f>100*DataTransformed!M192</f>
        <v>0.17098900234486791</v>
      </c>
      <c r="G196" s="3">
        <f t="shared" si="61"/>
        <v>0.14223818529481411</v>
      </c>
      <c r="H196" s="3">
        <f t="shared" si="62"/>
        <v>-0.95485715647130143</v>
      </c>
      <c r="L196" s="2">
        <v>1</v>
      </c>
      <c r="M196" s="3">
        <f t="shared" si="75"/>
        <v>0.43050546759565333</v>
      </c>
      <c r="N196" s="3">
        <f t="shared" si="65"/>
        <v>-0.24803957542573851</v>
      </c>
      <c r="O196" s="3">
        <f t="shared" si="66"/>
        <v>-0.55426709116499839</v>
      </c>
      <c r="P196" s="3">
        <f t="shared" si="67"/>
        <v>-0.38574075922606621</v>
      </c>
      <c r="Q196" s="11">
        <v>-9.1466575999999994E-2</v>
      </c>
      <c r="R196" s="11">
        <v>0.54216112999999999</v>
      </c>
      <c r="S196" s="11">
        <v>0.26633478999999999</v>
      </c>
      <c r="T196" s="11">
        <v>-0.25801478999999999</v>
      </c>
      <c r="U196" s="11">
        <v>-0.16377380999999999</v>
      </c>
      <c r="W196" s="12">
        <f t="shared" si="68"/>
        <v>0.38670731999999985</v>
      </c>
      <c r="X196" s="3">
        <f t="shared" si="76"/>
        <v>0.28205852749172799</v>
      </c>
      <c r="Y196" s="3">
        <f t="shared" si="79"/>
        <v>3.5872019048817747E-2</v>
      </c>
      <c r="Z196" s="3">
        <f t="shared" si="80"/>
        <v>-0.30903662985668628</v>
      </c>
      <c r="AA196" s="3">
        <f t="shared" si="83"/>
        <v>-0.20227856764866797</v>
      </c>
      <c r="AB196" s="3">
        <f t="shared" si="69"/>
        <v>0.27652956083351471</v>
      </c>
      <c r="AC196" s="3">
        <f t="shared" si="84"/>
        <v>1.6788872589177937</v>
      </c>
      <c r="AD196" s="12">
        <f t="shared" si="91"/>
        <v>1.5341527136987252</v>
      </c>
      <c r="AE196" s="12">
        <f t="shared" si="91"/>
        <v>1.6323278336901581</v>
      </c>
      <c r="AQ196" s="2">
        <v>1</v>
      </c>
      <c r="AR196" s="3">
        <f t="shared" si="70"/>
        <v>-1.3057919731250127</v>
      </c>
      <c r="AS196" s="3">
        <f t="shared" si="71"/>
        <v>-1.4741667990337333</v>
      </c>
      <c r="AT196" s="3">
        <f t="shared" si="72"/>
        <v>-6.712951875756841E-2</v>
      </c>
      <c r="AU196" s="3">
        <f t="shared" si="73"/>
        <v>0.74910685184841663</v>
      </c>
      <c r="AV196" s="11">
        <v>-0.25930488000000002</v>
      </c>
      <c r="AW196" s="11">
        <v>0.71030952999999997</v>
      </c>
      <c r="AX196" s="11">
        <v>-0.21469875999999999</v>
      </c>
      <c r="AY196" s="11">
        <v>-0.28281218000000002</v>
      </c>
      <c r="AZ196" s="11">
        <v>-0.17291901000000001</v>
      </c>
      <c r="BB196" s="12">
        <f t="shared" si="74"/>
        <v>3.9879579999999942E-2</v>
      </c>
      <c r="BC196" s="3">
        <f t="shared" si="77"/>
        <v>-0.98086934858615482</v>
      </c>
      <c r="BD196" s="3">
        <f t="shared" si="81"/>
        <v>-1.2040502941351798</v>
      </c>
      <c r="BE196" s="3">
        <f t="shared" si="82"/>
        <v>-0.96976524347634074</v>
      </c>
      <c r="BF196" s="3">
        <f t="shared" si="85"/>
        <v>-1.0599206256838063</v>
      </c>
      <c r="BG196" s="3">
        <f t="shared" si="78"/>
        <v>6.9963450376690321E-3</v>
      </c>
      <c r="BH196" s="3">
        <f t="shared" si="86"/>
        <v>0.11413551111765757</v>
      </c>
      <c r="BI196" s="12">
        <f t="shared" si="92"/>
        <v>1.4027305157705567</v>
      </c>
      <c r="BJ196" s="12">
        <f t="shared" si="92"/>
        <v>1.9161378427266522</v>
      </c>
    </row>
    <row r="197" spans="1:62" x14ac:dyDescent="0.25">
      <c r="A197" s="2" t="str">
        <f>'Real GDP'!A197</f>
        <v>Q3/2007</v>
      </c>
      <c r="B197" s="3">
        <f>100*DataTransformed!C193</f>
        <v>3.3734602544111425</v>
      </c>
      <c r="C197" s="3">
        <f>100*DataTransformed!M193</f>
        <v>1.8159454533567043</v>
      </c>
      <c r="G197" s="3">
        <f t="shared" si="61"/>
        <v>0.27450031408400677</v>
      </c>
      <c r="H197" s="3">
        <f t="shared" si="62"/>
        <v>-0.443298134962683</v>
      </c>
      <c r="L197" s="2">
        <v>1</v>
      </c>
      <c r="M197" s="3">
        <f t="shared" si="75"/>
        <v>0.14223818529481411</v>
      </c>
      <c r="N197" s="3">
        <f t="shared" si="65"/>
        <v>0.43050546759565333</v>
      </c>
      <c r="O197" s="3">
        <f t="shared" si="66"/>
        <v>-0.24803957542573851</v>
      </c>
      <c r="P197" s="3">
        <f t="shared" si="67"/>
        <v>-0.55426709116499839</v>
      </c>
      <c r="Q197" s="11">
        <v>-0.15639566999999999</v>
      </c>
      <c r="R197" s="11">
        <v>0.56468467</v>
      </c>
      <c r="S197" s="11">
        <v>0.25841123999999999</v>
      </c>
      <c r="T197" s="11">
        <v>-0.28889259</v>
      </c>
      <c r="U197" s="11">
        <v>-0.12670418999999999</v>
      </c>
      <c r="W197" s="12">
        <f t="shared" si="68"/>
        <v>0.40749912999999993</v>
      </c>
      <c r="X197" s="3">
        <f t="shared" si="76"/>
        <v>0.17705626262973279</v>
      </c>
      <c r="Y197" s="3">
        <f t="shared" si="79"/>
        <v>0.33088548953986163</v>
      </c>
      <c r="Z197" s="3">
        <f t="shared" si="80"/>
        <v>0.10487245030044234</v>
      </c>
      <c r="AA197" s="3">
        <f t="shared" si="83"/>
        <v>-0.1163484382596861</v>
      </c>
      <c r="AB197" s="3">
        <f t="shared" si="69"/>
        <v>0.13431097674047404</v>
      </c>
      <c r="AC197" s="3">
        <f t="shared" si="84"/>
        <v>2.1608185647591522</v>
      </c>
      <c r="AD197" s="12">
        <f t="shared" si="91"/>
        <v>1.1961309907818185</v>
      </c>
      <c r="AE197" s="12">
        <f t="shared" si="91"/>
        <v>1.439808825571657</v>
      </c>
      <c r="AQ197" s="2">
        <v>1</v>
      </c>
      <c r="AR197" s="3">
        <f t="shared" si="70"/>
        <v>-0.95485715647130143</v>
      </c>
      <c r="AS197" s="3">
        <f t="shared" si="71"/>
        <v>-1.3057919731250127</v>
      </c>
      <c r="AT197" s="3">
        <f t="shared" si="72"/>
        <v>-1.4741667990337333</v>
      </c>
      <c r="AU197" s="3">
        <f t="shared" si="73"/>
        <v>-6.712951875756841E-2</v>
      </c>
      <c r="AV197" s="11">
        <v>-0.27401830999999999</v>
      </c>
      <c r="AW197" s="11">
        <v>0.69330177000000004</v>
      </c>
      <c r="AX197" s="11">
        <v>-0.20771818</v>
      </c>
      <c r="AY197" s="11">
        <v>-0.27556594000000001</v>
      </c>
      <c r="AZ197" s="11">
        <v>-0.17738571</v>
      </c>
      <c r="BB197" s="12">
        <f t="shared" si="74"/>
        <v>3.2631940000000054E-2</v>
      </c>
      <c r="BC197" s="3">
        <f t="shared" si="77"/>
        <v>-0.24664775752329221</v>
      </c>
      <c r="BD197" s="3">
        <f t="shared" si="81"/>
        <v>-0.24715351249405695</v>
      </c>
      <c r="BE197" s="3">
        <f t="shared" si="82"/>
        <v>-0.33122750120245714</v>
      </c>
      <c r="BF197" s="3">
        <f t="shared" si="85"/>
        <v>-0.40034039681754691</v>
      </c>
      <c r="BG197" s="3">
        <f t="shared" si="78"/>
        <v>0.39985900619361986</v>
      </c>
      <c r="BH197" s="3">
        <f t="shared" si="86"/>
        <v>1.9080955838715837E-2</v>
      </c>
      <c r="BI197" s="12">
        <f t="shared" si="92"/>
        <v>1.4040121778807133</v>
      </c>
      <c r="BJ197" s="12">
        <f t="shared" si="92"/>
        <v>1.9109005571456816</v>
      </c>
    </row>
    <row r="198" spans="1:62" x14ac:dyDescent="0.25">
      <c r="A198" s="2" t="str">
        <f>'Real GDP'!A198</f>
        <v>Q4/2007</v>
      </c>
      <c r="B198" s="3">
        <f>100*DataTransformed!C194</f>
        <v>3.3144802991095901</v>
      </c>
      <c r="C198" s="3">
        <f>100*DataTransformed!M194</f>
        <v>3.2159671044713178</v>
      </c>
      <c r="G198" s="3">
        <f t="shared" si="61"/>
        <v>0.25881822134506627</v>
      </c>
      <c r="H198" s="3">
        <f t="shared" si="62"/>
        <v>-7.9104956762259086E-3</v>
      </c>
      <c r="L198" s="2">
        <v>1</v>
      </c>
      <c r="M198" s="3">
        <f t="shared" si="75"/>
        <v>0.27450031408400677</v>
      </c>
      <c r="N198" s="3">
        <f t="shared" si="65"/>
        <v>0.14223818529481411</v>
      </c>
      <c r="O198" s="3">
        <f t="shared" si="66"/>
        <v>0.43050546759565333</v>
      </c>
      <c r="P198" s="3">
        <f t="shared" si="67"/>
        <v>-0.24803957542573851</v>
      </c>
      <c r="Q198" s="11">
        <v>-0.1827464</v>
      </c>
      <c r="R198" s="11">
        <v>0.56068914999999997</v>
      </c>
      <c r="S198" s="11">
        <v>0.26124223000000002</v>
      </c>
      <c r="T198" s="11">
        <v>-0.27802537999999999</v>
      </c>
      <c r="U198" s="11">
        <v>-0.12194027</v>
      </c>
      <c r="W198" s="12">
        <f t="shared" si="68"/>
        <v>0.42196572999999998</v>
      </c>
      <c r="X198" s="3">
        <f t="shared" si="76"/>
        <v>-8.1123864926194056E-2</v>
      </c>
      <c r="Y198" s="3">
        <f t="shared" si="79"/>
        <v>-0.11260095297872061</v>
      </c>
      <c r="Z198" s="3">
        <f t="shared" si="80"/>
        <v>9.2594282079464449E-2</v>
      </c>
      <c r="AA198" s="3">
        <f t="shared" si="83"/>
        <v>9.0278566151049455E-2</v>
      </c>
      <c r="AB198" s="3">
        <f t="shared" si="69"/>
        <v>1.6345970596586961</v>
      </c>
      <c r="AC198" s="3">
        <f t="shared" si="84"/>
        <v>0.40179547803880633</v>
      </c>
      <c r="AD198" s="12">
        <f t="shared" si="91"/>
        <v>1.1973358961813314</v>
      </c>
      <c r="AE198" s="12">
        <f t="shared" si="91"/>
        <v>1.3389993672497822</v>
      </c>
      <c r="AQ198" s="2">
        <v>1</v>
      </c>
      <c r="AR198" s="3">
        <f t="shared" si="70"/>
        <v>-0.443298134962683</v>
      </c>
      <c r="AS198" s="3">
        <f t="shared" si="71"/>
        <v>-0.95485715647130143</v>
      </c>
      <c r="AT198" s="3">
        <f t="shared" si="72"/>
        <v>-1.3057919731250127</v>
      </c>
      <c r="AU198" s="3">
        <f t="shared" si="73"/>
        <v>-1.4741667990337333</v>
      </c>
      <c r="AV198" s="11">
        <v>-0.26840531000000001</v>
      </c>
      <c r="AW198" s="11">
        <v>0.68098040999999998</v>
      </c>
      <c r="AX198" s="11">
        <v>-0.19845746</v>
      </c>
      <c r="AY198" s="11">
        <v>-0.28276467</v>
      </c>
      <c r="AZ198" s="11">
        <v>-0.17507648000000001</v>
      </c>
      <c r="BB198" s="12">
        <f t="shared" si="74"/>
        <v>2.4681800000000004E-2</v>
      </c>
      <c r="BC198" s="3">
        <f t="shared" si="77"/>
        <v>0.24653964071403039</v>
      </c>
      <c r="BD198" s="3">
        <f t="shared" si="81"/>
        <v>0.37464947066843968</v>
      </c>
      <c r="BE198" s="3">
        <f t="shared" si="82"/>
        <v>0.3999363955757208</v>
      </c>
      <c r="BF198" s="3">
        <f t="shared" si="85"/>
        <v>0.46675693032262688</v>
      </c>
      <c r="BG198" s="3">
        <f t="shared" si="78"/>
        <v>0.66945700407462827</v>
      </c>
      <c r="BH198" s="3">
        <f t="shared" si="86"/>
        <v>2.3296794687798155</v>
      </c>
      <c r="BI198" s="12">
        <f t="shared" si="92"/>
        <v>1.3777125661926515</v>
      </c>
      <c r="BJ198" s="12">
        <f t="shared" si="92"/>
        <v>1.8954385256474182</v>
      </c>
    </row>
    <row r="199" spans="1:62" x14ac:dyDescent="0.25">
      <c r="A199" s="2" t="str">
        <f>'Real GDP'!A199</f>
        <v>Q1/2008</v>
      </c>
      <c r="B199" s="3">
        <f>100*DataTransformed!C195</f>
        <v>1.4215129952511063</v>
      </c>
      <c r="C199" s="3">
        <f>100*DataTransformed!M195</f>
        <v>6.6713546651627098</v>
      </c>
      <c r="G199" s="3">
        <f t="shared" si="61"/>
        <v>-0.24450004431169878</v>
      </c>
      <c r="H199" s="3">
        <f t="shared" si="62"/>
        <v>1.0666679093587783</v>
      </c>
      <c r="L199" s="2">
        <v>1</v>
      </c>
      <c r="M199" s="3">
        <f t="shared" si="75"/>
        <v>0.25881822134506627</v>
      </c>
      <c r="N199" s="3">
        <f t="shared" si="65"/>
        <v>0.27450031408400677</v>
      </c>
      <c r="O199" s="3">
        <f t="shared" si="66"/>
        <v>0.14223818529481411</v>
      </c>
      <c r="P199" s="3">
        <f t="shared" si="67"/>
        <v>0.43050546759565333</v>
      </c>
      <c r="Q199" s="11">
        <v>-0.19637535</v>
      </c>
      <c r="R199" s="11">
        <v>0.58369992999999998</v>
      </c>
      <c r="S199" s="11">
        <v>0.25091838999999999</v>
      </c>
      <c r="T199" s="11">
        <v>-0.27908205000000003</v>
      </c>
      <c r="U199" s="11">
        <v>-6.0119450999999997E-2</v>
      </c>
      <c r="W199" s="12">
        <f t="shared" si="68"/>
        <v>0.49541681899999995</v>
      </c>
      <c r="X199" s="3">
        <f t="shared" si="76"/>
        <v>-4.2003872158412579E-2</v>
      </c>
      <c r="Y199" s="3">
        <f t="shared" si="79"/>
        <v>-0.24856237515536753</v>
      </c>
      <c r="Z199" s="3">
        <f t="shared" si="80"/>
        <v>-0.26986477790755675</v>
      </c>
      <c r="AA199" s="3">
        <f t="shared" si="83"/>
        <v>-9.6420030418071664E-2</v>
      </c>
      <c r="AB199" s="3">
        <f t="shared" si="69"/>
        <v>0.58000866083211944</v>
      </c>
      <c r="AC199" s="3">
        <f t="shared" si="84"/>
        <v>0.31016567594080552</v>
      </c>
      <c r="AD199" s="12">
        <f t="shared" si="91"/>
        <v>1.1891787188763818</v>
      </c>
      <c r="AE199" s="12">
        <f t="shared" si="91"/>
        <v>1.3392606711662967</v>
      </c>
      <c r="AQ199" s="2">
        <v>1</v>
      </c>
      <c r="AR199" s="3">
        <f t="shared" si="70"/>
        <v>-7.9104956762259086E-3</v>
      </c>
      <c r="AS199" s="3">
        <f t="shared" si="71"/>
        <v>-0.443298134962683</v>
      </c>
      <c r="AT199" s="3">
        <f t="shared" si="72"/>
        <v>-0.95485715647130143</v>
      </c>
      <c r="AU199" s="3">
        <f t="shared" si="73"/>
        <v>-1.3057919731250127</v>
      </c>
      <c r="AV199" s="11">
        <v>-0.28544941000000001</v>
      </c>
      <c r="AW199" s="11">
        <v>0.66884555999999995</v>
      </c>
      <c r="AX199" s="11">
        <v>-0.21201431000000001</v>
      </c>
      <c r="AY199" s="11">
        <v>-0.28465513999999997</v>
      </c>
      <c r="AZ199" s="11">
        <v>-0.17343305000000001</v>
      </c>
      <c r="BB199" s="12">
        <f t="shared" si="74"/>
        <v>-1.2569400000000674E-3</v>
      </c>
      <c r="BC199" s="3">
        <f t="shared" si="77"/>
        <v>0.30151772041788638</v>
      </c>
      <c r="BD199" s="3">
        <f t="shared" si="81"/>
        <v>0.48607250851585215</v>
      </c>
      <c r="BE199" s="3">
        <f t="shared" si="82"/>
        <v>0.53171500059163446</v>
      </c>
      <c r="BF199" s="3">
        <f t="shared" si="85"/>
        <v>0.581035359860957</v>
      </c>
      <c r="BG199" s="3">
        <f t="shared" si="78"/>
        <v>6.0535577979033448</v>
      </c>
      <c r="BH199" s="3">
        <f t="shared" si="86"/>
        <v>2.4385568731787819</v>
      </c>
      <c r="BI199" s="12">
        <f t="shared" si="92"/>
        <v>1.3431105495729641</v>
      </c>
      <c r="BJ199" s="12">
        <f t="shared" si="92"/>
        <v>1.6744846675094729</v>
      </c>
    </row>
    <row r="200" spans="1:62" x14ac:dyDescent="0.25">
      <c r="A200" s="2" t="str">
        <f>'Real GDP'!A200</f>
        <v>Q2/2008</v>
      </c>
      <c r="B200" s="3">
        <f>100*DataTransformed!C196</f>
        <v>-2.9716193434421001</v>
      </c>
      <c r="C200" s="3">
        <f>100*DataTransformed!M196</f>
        <v>4.7125649258344282</v>
      </c>
      <c r="G200" s="3">
        <f t="shared" si="61"/>
        <v>-1.4125834787189819</v>
      </c>
      <c r="H200" s="3">
        <f t="shared" si="62"/>
        <v>0.45751101540238798</v>
      </c>
      <c r="L200" s="2">
        <v>1</v>
      </c>
      <c r="M200" s="3">
        <f t="shared" si="75"/>
        <v>-0.24450004431169878</v>
      </c>
      <c r="N200" s="3">
        <f t="shared" si="65"/>
        <v>0.25881822134506627</v>
      </c>
      <c r="O200" s="3">
        <f t="shared" si="66"/>
        <v>0.27450031408400677</v>
      </c>
      <c r="P200" s="3">
        <f t="shared" si="67"/>
        <v>0.14223818529481411</v>
      </c>
      <c r="Q200" s="11">
        <v>-0.20324672999999999</v>
      </c>
      <c r="R200" s="11">
        <v>0.64803456000000004</v>
      </c>
      <c r="S200" s="11">
        <v>0.25472635999999999</v>
      </c>
      <c r="T200" s="11">
        <v>-0.26685121000000001</v>
      </c>
      <c r="U200" s="11">
        <v>-0.12039647000000001</v>
      </c>
      <c r="W200" s="12">
        <f t="shared" si="68"/>
        <v>0.51551323999999998</v>
      </c>
      <c r="X200" s="3">
        <f t="shared" si="76"/>
        <v>-0.38613910157800796</v>
      </c>
      <c r="Y200" s="3">
        <f t="shared" si="79"/>
        <v>-0.24111014782739568</v>
      </c>
      <c r="Z200" s="3">
        <f t="shared" si="80"/>
        <v>-0.43696822307986688</v>
      </c>
      <c r="AA200" s="3">
        <f t="shared" si="83"/>
        <v>-0.40705394128343791</v>
      </c>
      <c r="AB200" s="3">
        <f t="shared" si="69"/>
        <v>14.902930720235899</v>
      </c>
      <c r="AC200" s="3">
        <f t="shared" si="84"/>
        <v>14.301793648606242</v>
      </c>
      <c r="AD200" s="12">
        <f t="shared" si="91"/>
        <v>1.3702447367229675</v>
      </c>
      <c r="AE200" s="12">
        <f t="shared" si="91"/>
        <v>1.4828340027739868</v>
      </c>
      <c r="AQ200" s="2">
        <v>1</v>
      </c>
      <c r="AR200" s="3">
        <f t="shared" si="70"/>
        <v>1.0666679093587783</v>
      </c>
      <c r="AS200" s="3">
        <f t="shared" si="71"/>
        <v>-7.9104956762259086E-3</v>
      </c>
      <c r="AT200" s="3">
        <f t="shared" si="72"/>
        <v>-0.443298134962683</v>
      </c>
      <c r="AU200" s="3">
        <f t="shared" si="73"/>
        <v>-0.95485715647130143</v>
      </c>
      <c r="AV200" s="11">
        <v>-0.29011480000000001</v>
      </c>
      <c r="AW200" s="11">
        <v>0.66554298000000001</v>
      </c>
      <c r="AX200" s="11">
        <v>-0.22239621000000001</v>
      </c>
      <c r="AY200" s="11">
        <v>-0.29479983999999998</v>
      </c>
      <c r="AZ200" s="11">
        <v>-0.15907415999999999</v>
      </c>
      <c r="BB200" s="12">
        <f t="shared" si="74"/>
        <v>-1.0727229999999949E-2</v>
      </c>
      <c r="BC200" s="3">
        <f t="shared" si="77"/>
        <v>0.70413512266758338</v>
      </c>
      <c r="BD200" s="3">
        <f t="shared" si="81"/>
        <v>0.2096873984760641</v>
      </c>
      <c r="BE200" s="3">
        <f t="shared" si="82"/>
        <v>0.30619499595557759</v>
      </c>
      <c r="BF200" s="3">
        <f t="shared" si="85"/>
        <v>0.25414487066056057</v>
      </c>
      <c r="BG200" s="3">
        <f t="shared" si="78"/>
        <v>0.62890980558374288</v>
      </c>
      <c r="BH200" s="3">
        <f t="shared" si="86"/>
        <v>0.42763636079601675</v>
      </c>
      <c r="BI200" s="12">
        <f t="shared" si="92"/>
        <v>1.3496422333310656</v>
      </c>
      <c r="BJ200" s="12">
        <f t="shared" si="92"/>
        <v>1.5883004241008887</v>
      </c>
    </row>
    <row r="201" spans="1:62" x14ac:dyDescent="0.25">
      <c r="A201" s="2" t="str">
        <f>'Real GDP'!A201</f>
        <v>Q3/2008</v>
      </c>
      <c r="B201" s="3">
        <f>100*DataTransformed!C197</f>
        <v>-6.6423422209972216</v>
      </c>
      <c r="C201" s="3">
        <f>100*DataTransformed!M197</f>
        <v>4.5225614332409236</v>
      </c>
      <c r="G201" s="3">
        <f t="shared" ref="G201:G238" si="93">(B201-AVERAGE($B$8:$B$238))/_xlfn.STDEV.S($B$8:$B$238)</f>
        <v>-2.3885865341715307</v>
      </c>
      <c r="H201" s="3">
        <f t="shared" ref="H201:H238" si="94">(C201-AVERAGE($C$8:$C$238))/_xlfn.STDEV.S($C$8:$C$238)</f>
        <v>0.39842252057046385</v>
      </c>
      <c r="L201" s="2">
        <v>1</v>
      </c>
      <c r="M201" s="3">
        <f t="shared" si="75"/>
        <v>-1.4125834787189819</v>
      </c>
      <c r="N201" s="3">
        <f t="shared" si="65"/>
        <v>-0.24450004431169878</v>
      </c>
      <c r="O201" s="3">
        <f t="shared" si="66"/>
        <v>0.25881822134506627</v>
      </c>
      <c r="P201" s="3">
        <f t="shared" si="67"/>
        <v>0.27450031408400677</v>
      </c>
      <c r="Q201" s="11">
        <v>-0.19024706</v>
      </c>
      <c r="R201" s="11">
        <v>0.61378829000000001</v>
      </c>
      <c r="S201" s="11">
        <v>0.25493051</v>
      </c>
      <c r="T201" s="11">
        <v>-0.24519161</v>
      </c>
      <c r="U201" s="11">
        <v>-9.9361649999999996E-2</v>
      </c>
      <c r="W201" s="12">
        <f t="shared" si="68"/>
        <v>0.52416554000000004</v>
      </c>
      <c r="X201" s="3">
        <f t="shared" si="76"/>
        <v>-1.2103396393984176</v>
      </c>
      <c r="Y201" s="3">
        <f t="shared" si="79"/>
        <v>-0.61787364346284179</v>
      </c>
      <c r="Z201" s="3">
        <f t="shared" si="80"/>
        <v>-0.43638519835728817</v>
      </c>
      <c r="AA201" s="3">
        <f t="shared" si="83"/>
        <v>-0.50360287979666052</v>
      </c>
      <c r="AB201" s="3">
        <f t="shared" si="69"/>
        <v>19.636923592440453</v>
      </c>
      <c r="AC201" s="3">
        <f t="shared" si="84"/>
        <v>50.259251875861665</v>
      </c>
      <c r="AD201" s="12">
        <f t="shared" si="91"/>
        <v>1.5778261259953559</v>
      </c>
      <c r="AE201" s="12">
        <f t="shared" si="91"/>
        <v>1.9385525251753792</v>
      </c>
      <c r="AQ201" s="2">
        <v>1</v>
      </c>
      <c r="AR201" s="3">
        <f t="shared" si="70"/>
        <v>0.45751101540238798</v>
      </c>
      <c r="AS201" s="3">
        <f t="shared" si="71"/>
        <v>1.0666679093587783</v>
      </c>
      <c r="AT201" s="3">
        <f t="shared" si="72"/>
        <v>-7.9104956762259086E-3</v>
      </c>
      <c r="AU201" s="3">
        <f t="shared" si="73"/>
        <v>-0.443298134962683</v>
      </c>
      <c r="AV201" s="11">
        <v>-0.30020761000000001</v>
      </c>
      <c r="AW201" s="11">
        <v>0.67254526999999997</v>
      </c>
      <c r="AX201" s="11">
        <v>-0.22245777</v>
      </c>
      <c r="AY201" s="11">
        <v>-0.28243944999999998</v>
      </c>
      <c r="AZ201" s="11">
        <v>-0.16198185000000001</v>
      </c>
      <c r="BB201" s="12">
        <f t="shared" si="74"/>
        <v>5.6661999999999824E-3</v>
      </c>
      <c r="BC201" s="3">
        <f t="shared" si="77"/>
        <v>-0.15575881701391711</v>
      </c>
      <c r="BD201" s="3">
        <f t="shared" si="81"/>
        <v>1.4143778801260665E-2</v>
      </c>
      <c r="BE201" s="3">
        <f t="shared" si="82"/>
        <v>-0.12999268512842965</v>
      </c>
      <c r="BF201" s="3">
        <f t="shared" si="85"/>
        <v>-0.14845885461869671</v>
      </c>
      <c r="BG201" s="3">
        <f t="shared" si="78"/>
        <v>3.1755657318272266</v>
      </c>
      <c r="BH201" s="3">
        <f t="shared" si="86"/>
        <v>3.0924563614513705</v>
      </c>
      <c r="BI201" s="12">
        <f t="shared" si="92"/>
        <v>1.3804419595274247</v>
      </c>
      <c r="BJ201" s="12">
        <f t="shared" si="92"/>
        <v>1.5905379451463793</v>
      </c>
    </row>
    <row r="202" spans="1:62" x14ac:dyDescent="0.25">
      <c r="A202" s="2" t="str">
        <f>'Real GDP'!A202</f>
        <v>Q4/2008</v>
      </c>
      <c r="B202" s="3">
        <f>100*DataTransformed!C198</f>
        <v>-8.7817538035679377</v>
      </c>
      <c r="C202" s="3">
        <f>100*DataTransformed!M198</f>
        <v>0.80760866025855194</v>
      </c>
      <c r="G202" s="3">
        <f t="shared" si="93"/>
        <v>-2.9574315031631286</v>
      </c>
      <c r="H202" s="3">
        <f t="shared" si="94"/>
        <v>-0.756877125404125</v>
      </c>
      <c r="L202" s="2">
        <v>1</v>
      </c>
      <c r="M202" s="3">
        <f t="shared" si="75"/>
        <v>-2.3885865341715307</v>
      </c>
      <c r="N202" s="3">
        <f t="shared" si="65"/>
        <v>-1.4125834787189819</v>
      </c>
      <c r="O202" s="3">
        <f t="shared" si="66"/>
        <v>-0.24450004431169878</v>
      </c>
      <c r="P202" s="3">
        <f t="shared" si="67"/>
        <v>0.25881822134506627</v>
      </c>
      <c r="Q202" s="11">
        <v>-0.24931682999999999</v>
      </c>
      <c r="R202" s="11">
        <v>0.59387391</v>
      </c>
      <c r="S202" s="11">
        <v>0.21023510000000001</v>
      </c>
      <c r="T202" s="11">
        <v>-0.25010424999999997</v>
      </c>
      <c r="U202" s="11">
        <v>-0.11319895000000001</v>
      </c>
      <c r="W202" s="12">
        <f t="shared" si="68"/>
        <v>0.44080580999999996</v>
      </c>
      <c r="X202" s="3">
        <f t="shared" si="76"/>
        <v>-1.9329581340182136</v>
      </c>
      <c r="Y202" s="3">
        <f t="shared" si="79"/>
        <v>-1.2590172302460299</v>
      </c>
      <c r="Z202" s="3">
        <f t="shared" si="80"/>
        <v>-0.66792568002766994</v>
      </c>
      <c r="AA202" s="3">
        <f t="shared" si="83"/>
        <v>-0.51542981246585151</v>
      </c>
      <c r="AB202" s="3">
        <f t="shared" si="69"/>
        <v>14.845751599643473</v>
      </c>
      <c r="AC202" s="3">
        <f t="shared" si="84"/>
        <v>84.351490908275693</v>
      </c>
      <c r="AD202" s="12">
        <f t="shared" si="91"/>
        <v>1.707988109029178</v>
      </c>
      <c r="AE202" s="12">
        <f t="shared" si="91"/>
        <v>2.519361736339536</v>
      </c>
      <c r="AQ202" s="2">
        <v>1</v>
      </c>
      <c r="AR202" s="3">
        <f t="shared" si="70"/>
        <v>0.39842252057046385</v>
      </c>
      <c r="AS202" s="3">
        <f t="shared" si="71"/>
        <v>0.45751101540238798</v>
      </c>
      <c r="AT202" s="3">
        <f t="shared" si="72"/>
        <v>1.0666679093587783</v>
      </c>
      <c r="AU202" s="3">
        <f t="shared" si="73"/>
        <v>-7.9104956762259086E-3</v>
      </c>
      <c r="AV202" s="11">
        <v>-0.30852699</v>
      </c>
      <c r="AW202" s="11">
        <v>0.63344584999999998</v>
      </c>
      <c r="AX202" s="11">
        <v>-0.2145794</v>
      </c>
      <c r="AY202" s="11">
        <v>-0.25177596000000002</v>
      </c>
      <c r="AZ202" s="11">
        <v>-0.1382912</v>
      </c>
      <c r="BB202" s="12">
        <f t="shared" si="74"/>
        <v>2.8799289999999977E-2</v>
      </c>
      <c r="BC202" s="3">
        <f t="shared" si="77"/>
        <v>-0.42178772191687447</v>
      </c>
      <c r="BD202" s="3">
        <f t="shared" si="81"/>
        <v>-0.80672708680824756</v>
      </c>
      <c r="BE202" s="3">
        <f t="shared" si="82"/>
        <v>-0.75049366347452684</v>
      </c>
      <c r="BF202" s="3">
        <f t="shared" si="85"/>
        <v>-0.50130779691012051</v>
      </c>
      <c r="BG202" s="3">
        <f t="shared" si="78"/>
        <v>1.1610173302783175</v>
      </c>
      <c r="BH202" s="3">
        <f t="shared" si="86"/>
        <v>0.67535913314097396</v>
      </c>
      <c r="BI202" s="12">
        <f t="shared" si="92"/>
        <v>1.3751571641728666</v>
      </c>
      <c r="BJ202" s="12">
        <f t="shared" si="92"/>
        <v>1.587482175211506</v>
      </c>
    </row>
    <row r="203" spans="1:62" x14ac:dyDescent="0.25">
      <c r="A203" s="2" t="str">
        <f>'Real GDP'!A203</f>
        <v>Q1/2009</v>
      </c>
      <c r="B203" s="3">
        <f>100*DataTransformed!C199</f>
        <v>-6.7061056502080163</v>
      </c>
      <c r="C203" s="3">
        <f>100*DataTransformed!M199</f>
        <v>-1.9603950989864671</v>
      </c>
      <c r="G203" s="3">
        <f t="shared" si="93"/>
        <v>-2.4055404976854744</v>
      </c>
      <c r="H203" s="3">
        <f t="shared" si="94"/>
        <v>-1.6176885430805983</v>
      </c>
      <c r="L203" s="2">
        <v>1</v>
      </c>
      <c r="M203" s="3">
        <f t="shared" si="75"/>
        <v>-2.9574315031631286</v>
      </c>
      <c r="N203" s="3">
        <f t="shared" si="65"/>
        <v>-2.3885865341715307</v>
      </c>
      <c r="O203" s="3">
        <f t="shared" si="66"/>
        <v>-1.4125834787189819</v>
      </c>
      <c r="P203" s="3">
        <f t="shared" si="67"/>
        <v>-0.24450004431169878</v>
      </c>
      <c r="Q203" s="11">
        <v>-0.24505838999999999</v>
      </c>
      <c r="R203" s="11">
        <v>0.54763174999999997</v>
      </c>
      <c r="S203" s="11">
        <v>0.24098765999999999</v>
      </c>
      <c r="T203" s="11">
        <v>-0.24331237999999999</v>
      </c>
      <c r="U203" s="11">
        <v>-0.13285601</v>
      </c>
      <c r="W203" s="12">
        <f t="shared" si="68"/>
        <v>0.41245101999999989</v>
      </c>
      <c r="X203" s="3">
        <f t="shared" si="76"/>
        <v>-2.0640793106719912</v>
      </c>
      <c r="Y203" s="3">
        <f t="shared" si="79"/>
        <v>-1.5184446839874659</v>
      </c>
      <c r="Z203" s="3">
        <f t="shared" si="80"/>
        <v>-0.90092204914391016</v>
      </c>
      <c r="AA203" s="3">
        <f t="shared" si="83"/>
        <v>-0.66099572957428299</v>
      </c>
      <c r="AB203" s="3">
        <f t="shared" si="69"/>
        <v>1.6492387640343666</v>
      </c>
      <c r="AC203" s="3">
        <f t="shared" si="84"/>
        <v>43.049199477941727</v>
      </c>
      <c r="AD203" s="12">
        <f t="shared" si="91"/>
        <v>1.6465170215607512</v>
      </c>
      <c r="AE203" s="12">
        <f t="shared" si="91"/>
        <v>2.7425822552639381</v>
      </c>
      <c r="AQ203" s="2">
        <v>1</v>
      </c>
      <c r="AR203" s="3">
        <f t="shared" si="70"/>
        <v>-0.756877125404125</v>
      </c>
      <c r="AS203" s="3">
        <f t="shared" si="71"/>
        <v>0.39842252057046385</v>
      </c>
      <c r="AT203" s="3">
        <f t="shared" si="72"/>
        <v>0.45751101540238798</v>
      </c>
      <c r="AU203" s="3">
        <f t="shared" si="73"/>
        <v>1.0666679093587783</v>
      </c>
      <c r="AV203" s="11">
        <v>-0.282557</v>
      </c>
      <c r="AW203" s="11">
        <v>0.62955044999999998</v>
      </c>
      <c r="AX203" s="11">
        <v>-0.22550503</v>
      </c>
      <c r="AY203" s="11">
        <v>-0.24181621</v>
      </c>
      <c r="AZ203" s="11">
        <v>-0.14884167000000001</v>
      </c>
      <c r="BB203" s="12">
        <f t="shared" si="74"/>
        <v>1.3387539999999976E-2</v>
      </c>
      <c r="BC203" s="3">
        <f t="shared" si="77"/>
        <v>-1.1182938300890177</v>
      </c>
      <c r="BD203" s="3">
        <f t="shared" si="81"/>
        <v>-0.92390099773992362</v>
      </c>
      <c r="BE203" s="3">
        <f t="shared" si="82"/>
        <v>-1.1101183381757713</v>
      </c>
      <c r="BF203" s="3">
        <f t="shared" si="85"/>
        <v>-1.1700043352414204</v>
      </c>
      <c r="BG203" s="3">
        <f t="shared" si="78"/>
        <v>2.5787259707077941</v>
      </c>
      <c r="BH203" s="3">
        <f t="shared" si="86"/>
        <v>2.0723393010386628</v>
      </c>
      <c r="BI203" s="12">
        <f t="shared" si="92"/>
        <v>1.4041284067835151</v>
      </c>
      <c r="BJ203" s="12">
        <f t="shared" si="92"/>
        <v>1.6013287373418768</v>
      </c>
    </row>
    <row r="204" spans="1:62" x14ac:dyDescent="0.25">
      <c r="A204" s="2" t="str">
        <f>'Real GDP'!A204</f>
        <v>Q2/2009</v>
      </c>
      <c r="B204" s="3">
        <f>100*DataTransformed!C200</f>
        <v>-0.75896374237380826</v>
      </c>
      <c r="C204" s="3">
        <f>100*DataTransformed!M200</f>
        <v>-2.1758344096145521</v>
      </c>
      <c r="G204" s="3">
        <f t="shared" si="93"/>
        <v>-0.82426376640519938</v>
      </c>
      <c r="H204" s="3">
        <f t="shared" si="94"/>
        <v>-1.6846872304146021</v>
      </c>
      <c r="L204" s="2">
        <v>1</v>
      </c>
      <c r="M204" s="3">
        <f t="shared" si="75"/>
        <v>-2.4055404976854744</v>
      </c>
      <c r="N204" s="3">
        <f t="shared" si="65"/>
        <v>-2.9574315031631286</v>
      </c>
      <c r="O204" s="3">
        <f t="shared" si="66"/>
        <v>-2.3885865341715307</v>
      </c>
      <c r="P204" s="3">
        <f t="shared" si="67"/>
        <v>-1.4125834787189819</v>
      </c>
      <c r="Q204" s="11">
        <v>-0.25684517000000001</v>
      </c>
      <c r="R204" s="11">
        <v>0.50276109000000002</v>
      </c>
      <c r="S204" s="11">
        <v>0.20774355999999999</v>
      </c>
      <c r="T204" s="11">
        <v>-0.26422178000000002</v>
      </c>
      <c r="U204" s="11">
        <v>-0.12727248999999999</v>
      </c>
      <c r="W204" s="12">
        <f t="shared" si="68"/>
        <v>0.31901038000000004</v>
      </c>
      <c r="X204" s="3">
        <f t="shared" si="76"/>
        <v>-1.2697450791664917</v>
      </c>
      <c r="Y204" s="3">
        <f t="shared" si="79"/>
        <v>-1.3192753733599107</v>
      </c>
      <c r="Z204" s="3">
        <f t="shared" si="80"/>
        <v>-0.8001585479320773</v>
      </c>
      <c r="AA204" s="3">
        <f t="shared" si="83"/>
        <v>-0.62706261853356904</v>
      </c>
      <c r="AB204" s="3">
        <f t="shared" si="69"/>
        <v>2.8071125388957019</v>
      </c>
      <c r="AC204" s="3">
        <f t="shared" si="84"/>
        <v>0.55007222900023078</v>
      </c>
      <c r="AD204" s="12">
        <f t="shared" ref="AD204:AE219" si="95">SQRT(AVERAGE(AB173:AB204))</f>
        <v>1.660073632061724</v>
      </c>
      <c r="AE204" s="12">
        <f t="shared" si="95"/>
        <v>2.7452160742210325</v>
      </c>
      <c r="AQ204" s="2">
        <v>1</v>
      </c>
      <c r="AR204" s="3">
        <f t="shared" si="70"/>
        <v>-1.6176885430805983</v>
      </c>
      <c r="AS204" s="3">
        <f t="shared" si="71"/>
        <v>-0.756877125404125</v>
      </c>
      <c r="AT204" s="3">
        <f t="shared" si="72"/>
        <v>0.39842252057046385</v>
      </c>
      <c r="AU204" s="3">
        <f t="shared" si="73"/>
        <v>0.45751101540238798</v>
      </c>
      <c r="AV204" s="11">
        <v>-0.31802148000000002</v>
      </c>
      <c r="AW204" s="11">
        <v>0.65700042000000003</v>
      </c>
      <c r="AX204" s="11">
        <v>-0.23345183</v>
      </c>
      <c r="AY204" s="11">
        <v>-0.22967807000000001</v>
      </c>
      <c r="AZ204" s="11">
        <v>-0.14258408</v>
      </c>
      <c r="BB204" s="12">
        <f t="shared" si="74"/>
        <v>5.1286439999999989E-2</v>
      </c>
      <c r="BC204" s="3">
        <f t="shared" si="77"/>
        <v>-1.3608918850125837</v>
      </c>
      <c r="BD204" s="3">
        <f t="shared" si="81"/>
        <v>-0.98034151257307756</v>
      </c>
      <c r="BE204" s="3">
        <f t="shared" si="82"/>
        <v>-0.96684424646838707</v>
      </c>
      <c r="BF204" s="3">
        <f t="shared" si="85"/>
        <v>-0.89746578481061223</v>
      </c>
      <c r="BG204" s="3">
        <f t="shared" si="78"/>
        <v>1.0840729713290331</v>
      </c>
      <c r="BH204" s="3">
        <f t="shared" si="86"/>
        <v>6.4078324443907082</v>
      </c>
      <c r="BI204" s="12">
        <f t="shared" ref="BI204:BJ219" si="96">SQRT(AVERAGE(BG173:BG204))</f>
        <v>1.3337838383931544</v>
      </c>
      <c r="BJ204" s="12">
        <f t="shared" si="96"/>
        <v>1.5794971415247232</v>
      </c>
    </row>
    <row r="205" spans="1:62" x14ac:dyDescent="0.25">
      <c r="A205" s="2" t="str">
        <f>'Real GDP'!A205</f>
        <v>Q3/2009</v>
      </c>
      <c r="B205" s="3">
        <f>100*DataTransformed!C201</f>
        <v>0.5686587540356669</v>
      </c>
      <c r="C205" s="3">
        <f>100*DataTransformed!M201</f>
        <v>1.2673722094081796</v>
      </c>
      <c r="G205" s="3">
        <f t="shared" si="93"/>
        <v>-0.47126419215070559</v>
      </c>
      <c r="H205" s="3">
        <f t="shared" si="94"/>
        <v>-0.61389693210864871</v>
      </c>
      <c r="L205" s="2">
        <v>1</v>
      </c>
      <c r="M205" s="3">
        <f t="shared" si="75"/>
        <v>-0.82426376640519938</v>
      </c>
      <c r="N205" s="3">
        <f t="shared" ref="N205:N238" si="97">G203</f>
        <v>-2.4055404976854744</v>
      </c>
      <c r="O205" s="3">
        <f t="shared" ref="O205:O238" si="98">G202</f>
        <v>-2.9574315031631286</v>
      </c>
      <c r="P205" s="3">
        <f t="shared" ref="P205:P238" si="99">G201</f>
        <v>-2.3885865341715307</v>
      </c>
      <c r="Q205" s="11">
        <v>-0.27154148</v>
      </c>
      <c r="R205" s="11">
        <v>0.52021916999999995</v>
      </c>
      <c r="S205" s="11">
        <v>0.23518828999999999</v>
      </c>
      <c r="T205" s="11">
        <v>-0.25174157000000003</v>
      </c>
      <c r="U205" s="11">
        <v>-0.10896707</v>
      </c>
      <c r="W205" s="12">
        <f t="shared" ref="W205:W238" si="100">SUM(R205:U205)</f>
        <v>0.39469881999999995</v>
      </c>
      <c r="X205" s="3">
        <f t="shared" si="76"/>
        <v>-0.26130852275290967</v>
      </c>
      <c r="Y205" s="3">
        <f t="shared" si="79"/>
        <v>-0.3095399649589155</v>
      </c>
      <c r="Z205" s="3">
        <f t="shared" si="80"/>
        <v>-0.42803534038689073</v>
      </c>
      <c r="AA205" s="3">
        <f t="shared" si="83"/>
        <v>-0.28991395342053722</v>
      </c>
      <c r="AB205" s="3">
        <f t="shared" ref="AB205:AB238" si="101">(_xlfn.STDEV.S($B$8:$B$238)*(G205-X205))^2</f>
        <v>0.62352813581695099</v>
      </c>
      <c r="AC205" s="3">
        <f t="shared" si="84"/>
        <v>0.46519721470645925</v>
      </c>
      <c r="AD205" s="12">
        <f t="shared" si="95"/>
        <v>1.6555906672489122</v>
      </c>
      <c r="AE205" s="12">
        <f t="shared" si="95"/>
        <v>2.7455643015710316</v>
      </c>
      <c r="AQ205" s="2">
        <v>1</v>
      </c>
      <c r="AR205" s="3">
        <f t="shared" ref="AR205:AR238" si="102">H204</f>
        <v>-1.6846872304146021</v>
      </c>
      <c r="AS205" s="3">
        <f t="shared" ref="AS205:AS238" si="103">H203</f>
        <v>-1.6176885430805983</v>
      </c>
      <c r="AT205" s="3">
        <f t="shared" ref="AT205:AT238" si="104">H202</f>
        <v>-0.756877125404125</v>
      </c>
      <c r="AU205" s="3">
        <f t="shared" ref="AU205:AU238" si="105">H201</f>
        <v>0.39842252057046385</v>
      </c>
      <c r="AV205" s="11">
        <v>-0.33425899999999997</v>
      </c>
      <c r="AW205" s="11">
        <v>0.64575126999999999</v>
      </c>
      <c r="AX205" s="11">
        <v>-0.22763828</v>
      </c>
      <c r="AY205" s="11">
        <v>-0.22791584000000001</v>
      </c>
      <c r="AZ205" s="11">
        <v>-0.13044749</v>
      </c>
      <c r="BB205" s="12">
        <f t="shared" ref="BB205:BB238" si="106">SUM(AW205:AZ205)</f>
        <v>5.974966000000001E-2</v>
      </c>
      <c r="BC205" s="3">
        <f t="shared" si="77"/>
        <v>-0.93336901302506226</v>
      </c>
      <c r="BD205" s="3">
        <f t="shared" si="81"/>
        <v>-0.71744630043251301</v>
      </c>
      <c r="BE205" s="3">
        <f t="shared" si="82"/>
        <v>-0.52382727211741986</v>
      </c>
      <c r="BF205" s="3">
        <f t="shared" si="85"/>
        <v>-0.67162266364222289</v>
      </c>
      <c r="BG205" s="3">
        <f t="shared" si="78"/>
        <v>1.0553174875066285</v>
      </c>
      <c r="BH205" s="3">
        <f t="shared" si="86"/>
        <v>3.4455313369315843E-2</v>
      </c>
      <c r="BI205" s="12">
        <f t="shared" si="96"/>
        <v>1.3349912136953332</v>
      </c>
      <c r="BJ205" s="12">
        <f t="shared" si="96"/>
        <v>1.5675059515256389</v>
      </c>
    </row>
    <row r="206" spans="1:62" x14ac:dyDescent="0.25">
      <c r="A206" s="2" t="str">
        <f>'Real GDP'!A206</f>
        <v>Q4/2009</v>
      </c>
      <c r="B206" s="3">
        <f>100*DataTransformed!C202</f>
        <v>1.3823168295154176</v>
      </c>
      <c r="C206" s="3">
        <f>100*DataTransformed!M202</f>
        <v>2.2115942734242111</v>
      </c>
      <c r="G206" s="3">
        <f t="shared" si="93"/>
        <v>-0.25492185461886552</v>
      </c>
      <c r="H206" s="3">
        <f t="shared" si="94"/>
        <v>-0.32025674798233134</v>
      </c>
      <c r="L206" s="2">
        <v>1</v>
      </c>
      <c r="M206" s="3">
        <f t="shared" ref="M206:M238" si="107">G205</f>
        <v>-0.47126419215070559</v>
      </c>
      <c r="N206" s="3">
        <f t="shared" si="97"/>
        <v>-0.82426376640519938</v>
      </c>
      <c r="O206" s="3">
        <f t="shared" si="98"/>
        <v>-2.4055404976854744</v>
      </c>
      <c r="P206" s="3">
        <f t="shared" si="99"/>
        <v>-2.9574315031631286</v>
      </c>
      <c r="Q206" s="11">
        <v>-0.29891546000000002</v>
      </c>
      <c r="R206" s="11">
        <v>0.54161654999999997</v>
      </c>
      <c r="S206" s="11">
        <v>0.19607087000000001</v>
      </c>
      <c r="T206" s="11">
        <v>-0.24452718000000001</v>
      </c>
      <c r="U206" s="11">
        <v>-7.0353083999999996E-2</v>
      </c>
      <c r="W206" s="12">
        <f t="shared" si="100"/>
        <v>0.42280715599999996</v>
      </c>
      <c r="X206" s="3">
        <f t="shared" ref="X206:X238" si="108">Q206*L206+R206*M206+S206*N206+T206*O206+U206*P206</f>
        <v>8.0510401561360856E-2</v>
      </c>
      <c r="Y206" s="3">
        <f t="shared" si="79"/>
        <v>0.32650081866106151</v>
      </c>
      <c r="Z206" s="3">
        <f t="shared" si="80"/>
        <v>0.3357446803527212</v>
      </c>
      <c r="AA206" s="3">
        <f t="shared" si="83"/>
        <v>9.7735381307367308E-2</v>
      </c>
      <c r="AB206" s="3">
        <f t="shared" si="101"/>
        <v>1.5915140950365287</v>
      </c>
      <c r="AC206" s="3">
        <f t="shared" si="84"/>
        <v>1.7591644542109823</v>
      </c>
      <c r="AD206" s="12">
        <f t="shared" si="95"/>
        <v>1.664969582244799</v>
      </c>
      <c r="AE206" s="12">
        <f t="shared" si="95"/>
        <v>2.7319029350115911</v>
      </c>
      <c r="AQ206" s="2">
        <v>1</v>
      </c>
      <c r="AR206" s="3">
        <f t="shared" si="102"/>
        <v>-0.61389693210864871</v>
      </c>
      <c r="AS206" s="3">
        <f t="shared" si="103"/>
        <v>-1.6846872304146021</v>
      </c>
      <c r="AT206" s="3">
        <f t="shared" si="104"/>
        <v>-1.6176885430805983</v>
      </c>
      <c r="AU206" s="3">
        <f t="shared" si="105"/>
        <v>-0.756877125404125</v>
      </c>
      <c r="AV206" s="11">
        <v>-0.31197006999999999</v>
      </c>
      <c r="AW206" s="11">
        <v>0.66094505999999997</v>
      </c>
      <c r="AX206" s="11">
        <v>-0.22164413999999999</v>
      </c>
      <c r="AY206" s="11">
        <v>-0.21046235999999999</v>
      </c>
      <c r="AZ206" s="11">
        <v>-0.11578359000000001</v>
      </c>
      <c r="BB206" s="12">
        <f t="shared" si="106"/>
        <v>0.11305496999999999</v>
      </c>
      <c r="BC206" s="3">
        <f t="shared" ref="BC206:BC238" si="109">AV206*AQ206+AW206*AR206+AX206*AS206+AY206*AT206+AZ206*AU206</f>
        <v>8.3775337017733847E-2</v>
      </c>
      <c r="BD206" s="3">
        <f t="shared" si="81"/>
        <v>-8.6054357668062589E-2</v>
      </c>
      <c r="BE206" s="3">
        <f t="shared" si="82"/>
        <v>7.784911311385409E-3</v>
      </c>
      <c r="BF206" s="3">
        <f t="shared" si="85"/>
        <v>-8.184321692297325E-3</v>
      </c>
      <c r="BG206" s="3">
        <f t="shared" ref="BG206:BG238" si="110">(_xlfn.STDEV.S($C$8:$C$238)*(H206-BC206))^2</f>
        <v>1.6879089772302076</v>
      </c>
      <c r="BH206" s="3">
        <f t="shared" si="86"/>
        <v>1.0069968421764106</v>
      </c>
      <c r="BI206" s="12">
        <f t="shared" si="96"/>
        <v>1.3531202608463717</v>
      </c>
      <c r="BJ206" s="12">
        <f t="shared" si="96"/>
        <v>1.5670063062502775</v>
      </c>
    </row>
    <row r="207" spans="1:62" x14ac:dyDescent="0.25">
      <c r="A207" s="2" t="str">
        <f>'Real GDP'!A207</f>
        <v>Q1/2010</v>
      </c>
      <c r="B207" s="3">
        <f>100*DataTransformed!C203</f>
        <v>1.7998991596655856</v>
      </c>
      <c r="C207" s="3">
        <f>100*DataTransformed!M203</f>
        <v>4.4287515599854999</v>
      </c>
      <c r="G207" s="3">
        <f t="shared" si="93"/>
        <v>-0.14389150890096303</v>
      </c>
      <c r="H207" s="3">
        <f t="shared" si="94"/>
        <v>0.36924892941498172</v>
      </c>
      <c r="L207" s="2">
        <v>1</v>
      </c>
      <c r="M207" s="3">
        <f t="shared" si="107"/>
        <v>-0.25492185461886552</v>
      </c>
      <c r="N207" s="3">
        <f t="shared" si="97"/>
        <v>-0.47126419215070559</v>
      </c>
      <c r="O207" s="3">
        <f t="shared" si="98"/>
        <v>-0.82426376640519938</v>
      </c>
      <c r="P207" s="3">
        <f t="shared" si="99"/>
        <v>-2.4055404976854744</v>
      </c>
      <c r="Q207" s="11">
        <v>-0.2625826</v>
      </c>
      <c r="R207" s="11">
        <v>0.59440457000000002</v>
      </c>
      <c r="S207" s="11">
        <v>0.22308433</v>
      </c>
      <c r="T207" s="11">
        <v>-0.26938234999999999</v>
      </c>
      <c r="U207" s="11">
        <v>-4.8870031000000001E-2</v>
      </c>
      <c r="W207" s="12">
        <f t="shared" si="100"/>
        <v>0.4992365190000001</v>
      </c>
      <c r="X207" s="3">
        <f t="shared" si="108"/>
        <v>-0.17964002282953251</v>
      </c>
      <c r="Y207" s="3">
        <f t="shared" ref="Y207:Y238" si="111">Q206*L207+R206*X206+S206*M206+T206*N206+U206*O206</f>
        <v>2.308121285225298E-2</v>
      </c>
      <c r="Z207" s="3">
        <f t="shared" ref="Z207:Z238" si="112">Q205*L207+R205*Y206+S205*X205+T205*M205+U205*N205</f>
        <v>0.3064799547075811</v>
      </c>
      <c r="AA207" s="3">
        <f t="shared" si="83"/>
        <v>0.48930269107287622</v>
      </c>
      <c r="AB207" s="3">
        <f t="shared" si="101"/>
        <v>1.8076603336255142E-2</v>
      </c>
      <c r="AC207" s="3">
        <f t="shared" si="84"/>
        <v>5.6711965446289945</v>
      </c>
      <c r="AD207" s="12">
        <f t="shared" si="95"/>
        <v>1.6643584102964926</v>
      </c>
      <c r="AE207" s="12">
        <f t="shared" si="95"/>
        <v>2.7637108339887306</v>
      </c>
      <c r="AQ207" s="2">
        <v>1</v>
      </c>
      <c r="AR207" s="3">
        <f t="shared" si="102"/>
        <v>-0.32025674798233134</v>
      </c>
      <c r="AS207" s="3">
        <f t="shared" si="103"/>
        <v>-0.61389693210864871</v>
      </c>
      <c r="AT207" s="3">
        <f t="shared" si="104"/>
        <v>-1.6846872304146021</v>
      </c>
      <c r="AU207" s="3">
        <f t="shared" si="105"/>
        <v>-1.6176885430805983</v>
      </c>
      <c r="AV207" s="11">
        <v>-0.32493461000000001</v>
      </c>
      <c r="AW207" s="11">
        <v>0.66795939000000004</v>
      </c>
      <c r="AX207" s="11">
        <v>-0.23306376000000001</v>
      </c>
      <c r="AY207" s="11">
        <v>-0.21104047000000001</v>
      </c>
      <c r="AZ207" s="11">
        <v>-7.8740259000000007E-2</v>
      </c>
      <c r="BB207" s="12">
        <f t="shared" si="106"/>
        <v>0.14511490100000002</v>
      </c>
      <c r="BC207" s="3">
        <f t="shared" si="109"/>
        <v>8.7138414997239538E-2</v>
      </c>
      <c r="BD207" s="3">
        <f t="shared" ref="BD207:BD238" si="113">AV206*AQ207+AW206*BC206+AX206*AR206+AY206*AS206+AZ206*AT206</f>
        <v>0.42133252011222844</v>
      </c>
      <c r="BE207" s="3">
        <f t="shared" ref="BE207:BE238" si="114">AV205*AQ207+AW205*BD206+AX205*BC205+AY205*AR205+AZ205*AS205</f>
        <v>0.41763212128097565</v>
      </c>
      <c r="BF207" s="3">
        <f t="shared" si="85"/>
        <v>0.39780601603398258</v>
      </c>
      <c r="BG207" s="3">
        <f t="shared" si="110"/>
        <v>0.82291666877400271</v>
      </c>
      <c r="BH207" s="3">
        <f t="shared" si="86"/>
        <v>8.4322817892538062E-3</v>
      </c>
      <c r="BI207" s="12">
        <f t="shared" si="96"/>
        <v>1.3505070285964695</v>
      </c>
      <c r="BJ207" s="12">
        <f t="shared" si="96"/>
        <v>1.5618480497504512</v>
      </c>
    </row>
    <row r="208" spans="1:62" x14ac:dyDescent="0.25">
      <c r="A208" s="2" t="str">
        <f>'Real GDP'!A208</f>
        <v>Q2/2010</v>
      </c>
      <c r="B208" s="3">
        <f>100*DataTransformed!C204</f>
        <v>3.4206017818647183</v>
      </c>
      <c r="C208" s="3">
        <f>100*DataTransformed!M204</f>
        <v>3.8788370218576063</v>
      </c>
      <c r="G208" s="3">
        <f t="shared" si="93"/>
        <v>0.28703470482069871</v>
      </c>
      <c r="H208" s="3">
        <f t="shared" si="94"/>
        <v>0.19823300807248728</v>
      </c>
      <c r="L208" s="2">
        <v>1</v>
      </c>
      <c r="M208" s="3">
        <f t="shared" si="107"/>
        <v>-0.14389150890096303</v>
      </c>
      <c r="N208" s="3">
        <f t="shared" si="97"/>
        <v>-0.25492185461886552</v>
      </c>
      <c r="O208" s="3">
        <f t="shared" si="98"/>
        <v>-0.47126419215070559</v>
      </c>
      <c r="P208" s="3">
        <f t="shared" si="99"/>
        <v>-0.82426376640519938</v>
      </c>
      <c r="Q208" s="11">
        <v>-0.24708295</v>
      </c>
      <c r="R208" s="11">
        <v>0.51751283999999997</v>
      </c>
      <c r="S208" s="11">
        <v>0.20091706000000001</v>
      </c>
      <c r="T208" s="11">
        <v>-0.28289503999999999</v>
      </c>
      <c r="U208" s="11">
        <v>-1.0299318E-2</v>
      </c>
      <c r="W208" s="12">
        <f t="shared" si="100"/>
        <v>0.42523554199999997</v>
      </c>
      <c r="X208" s="3">
        <f t="shared" si="108"/>
        <v>-0.23095914584786614</v>
      </c>
      <c r="Y208" s="3">
        <f t="shared" si="111"/>
        <v>-0.25899847029597795</v>
      </c>
      <c r="Z208" s="3">
        <f t="shared" si="112"/>
        <v>-9.7402146709310161E-2</v>
      </c>
      <c r="AA208" s="3">
        <f t="shared" ref="AA208:AA238" si="115">Q205*L208+R205*Z207+S205*Y206+T205*X205+U205*M205</f>
        <v>0.12028426218864778</v>
      </c>
      <c r="AB208" s="3">
        <f t="shared" si="101"/>
        <v>3.7953344339743231</v>
      </c>
      <c r="AC208" s="3">
        <f t="shared" ref="AC208:AC238" si="116">(_xlfn.STDEV.S($B$8:$B$238)*(G208-AA208))^2</f>
        <v>0.39330985942011326</v>
      </c>
      <c r="AD208" s="12">
        <f t="shared" si="95"/>
        <v>1.6994297746886533</v>
      </c>
      <c r="AE208" s="12">
        <f t="shared" si="95"/>
        <v>2.7658857561088177</v>
      </c>
      <c r="AQ208" s="2">
        <v>1</v>
      </c>
      <c r="AR208" s="3">
        <f t="shared" si="102"/>
        <v>0.36924892941498172</v>
      </c>
      <c r="AS208" s="3">
        <f t="shared" si="103"/>
        <v>-0.32025674798233134</v>
      </c>
      <c r="AT208" s="3">
        <f t="shared" si="104"/>
        <v>-0.61389693210864871</v>
      </c>
      <c r="AU208" s="3">
        <f t="shared" si="105"/>
        <v>-1.6846872304146021</v>
      </c>
      <c r="AV208" s="11">
        <v>-0.34513721000000003</v>
      </c>
      <c r="AW208" s="11">
        <v>0.68024187999999997</v>
      </c>
      <c r="AX208" s="11">
        <v>-0.22774963000000001</v>
      </c>
      <c r="AY208" s="11">
        <v>-0.16965211999999999</v>
      </c>
      <c r="AZ208" s="11">
        <v>-8.8778710999999996E-2</v>
      </c>
      <c r="BB208" s="12">
        <f t="shared" si="106"/>
        <v>0.19406141899999996</v>
      </c>
      <c r="BC208" s="3">
        <f t="shared" si="109"/>
        <v>0.2326930085393103</v>
      </c>
      <c r="BD208" s="3">
        <f t="shared" si="113"/>
        <v>7.0120360317863284E-2</v>
      </c>
      <c r="BE208" s="3">
        <f t="shared" si="114"/>
        <v>0.27220059795192808</v>
      </c>
      <c r="BF208" s="3">
        <f t="shared" ref="BF208:BF238" si="117">AV205*AQ208+AW205*BE207+AX205*BD206+AY205*BC205+AZ205*AR205</f>
        <v>0.38750954195226117</v>
      </c>
      <c r="BG208" s="3">
        <f t="shared" si="110"/>
        <v>1.2278572294584617E-2</v>
      </c>
      <c r="BH208" s="3">
        <f t="shared" ref="BH208:BH238" si="118">(_xlfn.STDEV.S($C$8:$C$238)*(H208-BF208))^2</f>
        <v>0.37043401802419185</v>
      </c>
      <c r="BI208" s="12">
        <f t="shared" si="96"/>
        <v>1.3500197919558876</v>
      </c>
      <c r="BJ208" s="12">
        <f t="shared" si="96"/>
        <v>1.558484819514204</v>
      </c>
    </row>
    <row r="209" spans="1:62" x14ac:dyDescent="0.25">
      <c r="A209" s="2" t="str">
        <f>'Real GDP'!A209</f>
        <v>Q3/2010</v>
      </c>
      <c r="B209" s="3">
        <f>100*DataTransformed!C205</f>
        <v>2.30623620310908</v>
      </c>
      <c r="C209" s="3">
        <f>100*DataTransformed!M205</f>
        <v>2.4243431767921209</v>
      </c>
      <c r="G209" s="3">
        <f t="shared" si="93"/>
        <v>-9.2623042526370457E-3</v>
      </c>
      <c r="H209" s="3">
        <f t="shared" si="94"/>
        <v>-0.25409474061309406</v>
      </c>
      <c r="L209" s="2">
        <v>1</v>
      </c>
      <c r="M209" s="3">
        <f t="shared" si="107"/>
        <v>0.28703470482069871</v>
      </c>
      <c r="N209" s="3">
        <f t="shared" si="97"/>
        <v>-0.14389150890096303</v>
      </c>
      <c r="O209" s="3">
        <f t="shared" si="98"/>
        <v>-0.25492185461886552</v>
      </c>
      <c r="P209" s="3">
        <f t="shared" si="99"/>
        <v>-0.47126419215070559</v>
      </c>
      <c r="Q209" s="11">
        <v>-0.21160164000000001</v>
      </c>
      <c r="R209" s="11">
        <v>0.50546175999999998</v>
      </c>
      <c r="S209" s="11">
        <v>0.22824692999999999</v>
      </c>
      <c r="T209" s="11">
        <v>-0.21028928999999999</v>
      </c>
      <c r="U209" s="11">
        <v>3.1015054E-2</v>
      </c>
      <c r="W209" s="12">
        <f t="shared" si="100"/>
        <v>0.55443445400000002</v>
      </c>
      <c r="X209" s="3">
        <f t="shared" si="108"/>
        <v>-6.0368316634497689E-2</v>
      </c>
      <c r="Y209" s="3">
        <f t="shared" si="111"/>
        <v>-0.31854770438279739</v>
      </c>
      <c r="Z209" s="3">
        <f t="shared" si="112"/>
        <v>-0.36490520455786624</v>
      </c>
      <c r="AA209" s="3">
        <f t="shared" si="115"/>
        <v>-0.33367661333659043</v>
      </c>
      <c r="AB209" s="3">
        <f t="shared" si="101"/>
        <v>3.694407814745912E-2</v>
      </c>
      <c r="AC209" s="3">
        <f t="shared" si="116"/>
        <v>1.4886782584044009</v>
      </c>
      <c r="AD209" s="12">
        <f t="shared" si="95"/>
        <v>1.699623339342855</v>
      </c>
      <c r="AE209" s="12">
        <f t="shared" si="95"/>
        <v>2.7742600184919692</v>
      </c>
      <c r="AQ209" s="2">
        <v>1</v>
      </c>
      <c r="AR209" s="3">
        <f t="shared" si="102"/>
        <v>0.19823300807248728</v>
      </c>
      <c r="AS209" s="3">
        <f t="shared" si="103"/>
        <v>0.36924892941498172</v>
      </c>
      <c r="AT209" s="3">
        <f t="shared" si="104"/>
        <v>-0.32025674798233134</v>
      </c>
      <c r="AU209" s="3">
        <f t="shared" si="105"/>
        <v>-0.61389693210864871</v>
      </c>
      <c r="AV209" s="11">
        <v>-0.35233055000000002</v>
      </c>
      <c r="AW209" s="11">
        <v>0.69364837999999995</v>
      </c>
      <c r="AX209" s="11">
        <v>-0.23712406</v>
      </c>
      <c r="AY209" s="11">
        <v>-0.18295968000000001</v>
      </c>
      <c r="AZ209" s="11">
        <v>-9.7483673000000007E-2</v>
      </c>
      <c r="BB209" s="12">
        <f t="shared" si="106"/>
        <v>0.17608096699999998</v>
      </c>
      <c r="BC209" s="3">
        <f t="shared" si="109"/>
        <v>-0.1839453504674555</v>
      </c>
      <c r="BD209" s="3">
        <f t="shared" si="113"/>
        <v>-0.16211277290155324</v>
      </c>
      <c r="BE209" s="3">
        <f t="shared" si="114"/>
        <v>-0.18248032548679369</v>
      </c>
      <c r="BF209" s="3">
        <f t="shared" si="117"/>
        <v>-0.17199867797795659</v>
      </c>
      <c r="BG209" s="3">
        <f t="shared" si="110"/>
        <v>5.0882110080507546E-2</v>
      </c>
      <c r="BH209" s="3">
        <f t="shared" si="118"/>
        <v>6.9688637076162796E-2</v>
      </c>
      <c r="BI209" s="12">
        <f t="shared" si="96"/>
        <v>1.3465652780564048</v>
      </c>
      <c r="BJ209" s="12">
        <f t="shared" si="96"/>
        <v>1.5577014509857328</v>
      </c>
    </row>
    <row r="210" spans="1:62" x14ac:dyDescent="0.25">
      <c r="A210" s="2" t="str">
        <f>'Real GDP'!A210</f>
        <v>Q4/2010</v>
      </c>
      <c r="B210" s="3">
        <f>100*DataTransformed!C206</f>
        <v>0.52072004926344562</v>
      </c>
      <c r="C210" s="3">
        <f>100*DataTransformed!M206</f>
        <v>2.2507436385161839</v>
      </c>
      <c r="G210" s="3">
        <f t="shared" si="93"/>
        <v>-0.48401054318096615</v>
      </c>
      <c r="H210" s="3">
        <f t="shared" si="94"/>
        <v>-0.30808182937776024</v>
      </c>
      <c r="L210" s="2">
        <v>1</v>
      </c>
      <c r="M210" s="3">
        <f t="shared" si="107"/>
        <v>-9.2623042526370457E-3</v>
      </c>
      <c r="N210" s="3">
        <f t="shared" si="97"/>
        <v>0.28703470482069871</v>
      </c>
      <c r="O210" s="3">
        <f t="shared" si="98"/>
        <v>-0.14389150890096303</v>
      </c>
      <c r="P210" s="3">
        <f t="shared" si="99"/>
        <v>-0.25492185461886552</v>
      </c>
      <c r="Q210" s="11">
        <v>-0.22470946999999999</v>
      </c>
      <c r="R210" s="11">
        <v>0.47748789000000003</v>
      </c>
      <c r="S210" s="11">
        <v>0.21324224</v>
      </c>
      <c r="T210" s="11">
        <v>-0.17707094000000001</v>
      </c>
      <c r="U210" s="11">
        <v>2.5039941999999999E-2</v>
      </c>
      <c r="W210" s="12">
        <f t="shared" si="100"/>
        <v>0.53869913200000008</v>
      </c>
      <c r="X210" s="3">
        <f t="shared" si="108"/>
        <v>-0.14882840841550202</v>
      </c>
      <c r="Y210" s="3">
        <f t="shared" si="111"/>
        <v>-0.15424829723850189</v>
      </c>
      <c r="Z210" s="3">
        <f t="shared" si="112"/>
        <v>-0.41500739432241862</v>
      </c>
      <c r="AA210" s="3">
        <f t="shared" si="115"/>
        <v>-0.47641253098130909</v>
      </c>
      <c r="AB210" s="3">
        <f t="shared" si="101"/>
        <v>1.5891414946985436</v>
      </c>
      <c r="AC210" s="3">
        <f t="shared" si="116"/>
        <v>8.1658390494146319E-4</v>
      </c>
      <c r="AD210" s="12">
        <f t="shared" si="95"/>
        <v>1.7138184079443148</v>
      </c>
      <c r="AE210" s="12">
        <f t="shared" si="95"/>
        <v>2.7740007506945981</v>
      </c>
      <c r="AQ210" s="2">
        <v>1</v>
      </c>
      <c r="AR210" s="3">
        <f t="shared" si="102"/>
        <v>-0.25409474061309406</v>
      </c>
      <c r="AS210" s="3">
        <f t="shared" si="103"/>
        <v>0.19823300807248728</v>
      </c>
      <c r="AT210" s="3">
        <f t="shared" si="104"/>
        <v>0.36924892941498172</v>
      </c>
      <c r="AU210" s="3">
        <f t="shared" si="105"/>
        <v>-0.32025674798233134</v>
      </c>
      <c r="AV210" s="11">
        <v>-0.39477300999999998</v>
      </c>
      <c r="AW210" s="11">
        <v>0.70233153999999998</v>
      </c>
      <c r="AX210" s="11">
        <v>-0.23150212000000001</v>
      </c>
      <c r="AY210" s="11">
        <v>-0.14056303000000001</v>
      </c>
      <c r="AZ210" s="11">
        <v>-7.2667875000000007E-2</v>
      </c>
      <c r="BB210" s="12">
        <f t="shared" si="106"/>
        <v>0.25759851499999992</v>
      </c>
      <c r="BC210" s="3">
        <f t="shared" si="109"/>
        <v>-0.64775349311599217</v>
      </c>
      <c r="BD210" s="3">
        <f t="shared" si="113"/>
        <v>-0.56326762193019841</v>
      </c>
      <c r="BE210" s="3">
        <f t="shared" si="114"/>
        <v>-0.54262073641703923</v>
      </c>
      <c r="BF210" s="3">
        <f t="shared" si="117"/>
        <v>-0.45633920450084214</v>
      </c>
      <c r="BG210" s="3">
        <f t="shared" si="110"/>
        <v>1.1929876575134326</v>
      </c>
      <c r="BH210" s="3">
        <f t="shared" si="118"/>
        <v>0.22727408977500704</v>
      </c>
      <c r="BI210" s="12">
        <f t="shared" si="96"/>
        <v>1.360330139170411</v>
      </c>
      <c r="BJ210" s="12">
        <f t="shared" si="96"/>
        <v>1.5555826746888382</v>
      </c>
    </row>
    <row r="211" spans="1:62" x14ac:dyDescent="0.25">
      <c r="A211" s="2" t="str">
        <f>'Real GDP'!A211</f>
        <v>Q1/2011</v>
      </c>
      <c r="B211" s="3">
        <f>100*DataTransformed!C207</f>
        <v>2.9871686486604432</v>
      </c>
      <c r="C211" s="3">
        <f>100*DataTransformed!M207</f>
        <v>-0.28456820630857749</v>
      </c>
      <c r="G211" s="3">
        <f t="shared" si="93"/>
        <v>0.17178981261475157</v>
      </c>
      <c r="H211" s="3">
        <f t="shared" si="94"/>
        <v>-1.0965292352406846</v>
      </c>
      <c r="L211" s="2">
        <v>1</v>
      </c>
      <c r="M211" s="3">
        <f t="shared" si="107"/>
        <v>-0.48401054318096615</v>
      </c>
      <c r="N211" s="3">
        <f t="shared" si="97"/>
        <v>-9.2623042526370457E-3</v>
      </c>
      <c r="O211" s="3">
        <f t="shared" si="98"/>
        <v>0.28703470482069871</v>
      </c>
      <c r="P211" s="3">
        <f t="shared" si="99"/>
        <v>-0.14389150890096303</v>
      </c>
      <c r="Q211" s="11">
        <v>-0.24840229</v>
      </c>
      <c r="R211" s="11">
        <v>0.44887405000000002</v>
      </c>
      <c r="S211" s="11">
        <v>0.19857294</v>
      </c>
      <c r="T211" s="11">
        <v>-0.1172424</v>
      </c>
      <c r="U211" s="11">
        <v>-1.5646042999999998E-2</v>
      </c>
      <c r="W211" s="12">
        <f t="shared" si="100"/>
        <v>0.51455854700000003</v>
      </c>
      <c r="X211" s="3">
        <f t="shared" si="108"/>
        <v>-0.49890261068783176</v>
      </c>
      <c r="Y211" s="3">
        <f t="shared" si="111"/>
        <v>-0.35217688724516638</v>
      </c>
      <c r="Z211" s="3">
        <f t="shared" si="112"/>
        <v>-0.36817026594107749</v>
      </c>
      <c r="AA211" s="3">
        <f t="shared" si="115"/>
        <v>-0.45903709228046674</v>
      </c>
      <c r="AB211" s="3">
        <f t="shared" si="101"/>
        <v>6.3627907784843156</v>
      </c>
      <c r="AC211" s="3">
        <f t="shared" si="116"/>
        <v>5.6288705119369631</v>
      </c>
      <c r="AD211" s="12">
        <f t="shared" si="95"/>
        <v>1.7641544962465863</v>
      </c>
      <c r="AE211" s="12">
        <f t="shared" si="95"/>
        <v>2.8019710929727379</v>
      </c>
      <c r="AQ211" s="2">
        <v>1</v>
      </c>
      <c r="AR211" s="3">
        <f t="shared" si="102"/>
        <v>-0.30808182937776024</v>
      </c>
      <c r="AS211" s="3">
        <f t="shared" si="103"/>
        <v>-0.25409474061309406</v>
      </c>
      <c r="AT211" s="3">
        <f t="shared" si="104"/>
        <v>0.19823300807248728</v>
      </c>
      <c r="AU211" s="3">
        <f t="shared" si="105"/>
        <v>0.36924892941498172</v>
      </c>
      <c r="AV211" s="11">
        <v>-0.39063040999999998</v>
      </c>
      <c r="AW211" s="11">
        <v>0.69797092999999999</v>
      </c>
      <c r="AX211" s="11">
        <v>-0.24374348000000001</v>
      </c>
      <c r="AY211" s="11">
        <v>-0.14214450000000001</v>
      </c>
      <c r="AZ211" s="11">
        <v>-9.2083472E-2</v>
      </c>
      <c r="BB211" s="12">
        <f t="shared" si="106"/>
        <v>0.21999947799999997</v>
      </c>
      <c r="BC211" s="3">
        <f t="shared" si="109"/>
        <v>-0.60590808990893785</v>
      </c>
      <c r="BD211" s="3">
        <f t="shared" si="113"/>
        <v>-0.84558401453504772</v>
      </c>
      <c r="BE211" s="3">
        <f t="shared" si="114"/>
        <v>-0.77168674475043852</v>
      </c>
      <c r="BF211" s="3">
        <f t="shared" si="117"/>
        <v>-0.74958774202017264</v>
      </c>
      <c r="BG211" s="3">
        <f t="shared" si="110"/>
        <v>2.4889136963110974</v>
      </c>
      <c r="BH211" s="3">
        <f t="shared" si="118"/>
        <v>1.2446000105422377</v>
      </c>
      <c r="BI211" s="12">
        <f t="shared" si="96"/>
        <v>1.3529633484299783</v>
      </c>
      <c r="BJ211" s="12">
        <f t="shared" si="96"/>
        <v>1.5249274104427972</v>
      </c>
    </row>
    <row r="212" spans="1:62" x14ac:dyDescent="0.25">
      <c r="A212" s="2" t="str">
        <f>'Real GDP'!A212</f>
        <v>Q2/2011</v>
      </c>
      <c r="B212" s="3">
        <f>100*DataTransformed!C208</f>
        <v>0.59025090964119897</v>
      </c>
      <c r="C212" s="3">
        <f>100*DataTransformed!M208</f>
        <v>1.1651459465980452</v>
      </c>
      <c r="G212" s="3">
        <f t="shared" si="93"/>
        <v>-0.46552308595779068</v>
      </c>
      <c r="H212" s="3">
        <f t="shared" si="94"/>
        <v>-0.64568790562862732</v>
      </c>
      <c r="L212" s="2">
        <v>1</v>
      </c>
      <c r="M212" s="3">
        <f t="shared" si="107"/>
        <v>0.17178981261475157</v>
      </c>
      <c r="N212" s="3">
        <f t="shared" si="97"/>
        <v>-0.48401054318096615</v>
      </c>
      <c r="O212" s="3">
        <f t="shared" si="98"/>
        <v>-9.2623042526370457E-3</v>
      </c>
      <c r="P212" s="3">
        <f t="shared" si="99"/>
        <v>0.28703470482069871</v>
      </c>
      <c r="Q212" s="11">
        <v>-0.20394016000000001</v>
      </c>
      <c r="R212" s="11">
        <v>0.40110989000000002</v>
      </c>
      <c r="S212" s="11">
        <v>0.14451659</v>
      </c>
      <c r="T212" s="11">
        <v>-0.11157594</v>
      </c>
      <c r="U212" s="11">
        <v>-1.3494898E-2</v>
      </c>
      <c r="W212" s="12">
        <f t="shared" si="100"/>
        <v>0.42055564200000006</v>
      </c>
      <c r="X212" s="3">
        <f t="shared" si="108"/>
        <v>-0.20782117414399884</v>
      </c>
      <c r="Y212" s="3">
        <f t="shared" si="111"/>
        <v>-0.5718631445194694</v>
      </c>
      <c r="Z212" s="3">
        <f t="shared" si="112"/>
        <v>-0.4157787547023411</v>
      </c>
      <c r="AA212" s="3">
        <f t="shared" si="115"/>
        <v>-0.41130712359120886</v>
      </c>
      <c r="AB212" s="3">
        <f t="shared" si="101"/>
        <v>0.9393687826027427</v>
      </c>
      <c r="AC212" s="3">
        <f t="shared" si="116"/>
        <v>4.1577194859005372E-2</v>
      </c>
      <c r="AD212" s="12">
        <f t="shared" si="95"/>
        <v>1.76527942471264</v>
      </c>
      <c r="AE212" s="12">
        <f t="shared" si="95"/>
        <v>2.8005194817707753</v>
      </c>
      <c r="AQ212" s="2">
        <v>1</v>
      </c>
      <c r="AR212" s="3">
        <f t="shared" si="102"/>
        <v>-1.0965292352406846</v>
      </c>
      <c r="AS212" s="3">
        <f t="shared" si="103"/>
        <v>-0.30808182937776024</v>
      </c>
      <c r="AT212" s="3">
        <f t="shared" si="104"/>
        <v>-0.25409474061309406</v>
      </c>
      <c r="AU212" s="3">
        <f t="shared" si="105"/>
        <v>0.19823300807248728</v>
      </c>
      <c r="AV212" s="11">
        <v>-0.39425063999999999</v>
      </c>
      <c r="AW212" s="11">
        <v>0.69943323000000002</v>
      </c>
      <c r="AX212" s="11">
        <v>-0.24495143</v>
      </c>
      <c r="AY212" s="11">
        <v>-0.13703661</v>
      </c>
      <c r="AZ212" s="11">
        <v>-9.7033491999999999E-2</v>
      </c>
      <c r="BB212" s="12">
        <f t="shared" si="106"/>
        <v>0.22041169800000004</v>
      </c>
      <c r="BC212" s="3">
        <f t="shared" si="109"/>
        <v>-1.0701494992612135</v>
      </c>
      <c r="BD212" s="3">
        <f t="shared" si="113"/>
        <v>-0.72057951958220412</v>
      </c>
      <c r="BE212" s="3">
        <f t="shared" si="114"/>
        <v>-0.81738587103786964</v>
      </c>
      <c r="BF212" s="3">
        <f t="shared" si="117"/>
        <v>-0.73971540426271265</v>
      </c>
      <c r="BG212" s="3">
        <f t="shared" si="110"/>
        <v>1.8629196095555589</v>
      </c>
      <c r="BH212" s="3">
        <f t="shared" si="118"/>
        <v>9.1417024090293827E-2</v>
      </c>
      <c r="BI212" s="12">
        <f t="shared" si="96"/>
        <v>1.3669137744278781</v>
      </c>
      <c r="BJ212" s="12">
        <f t="shared" si="96"/>
        <v>1.4943076351764484</v>
      </c>
    </row>
    <row r="213" spans="1:62" x14ac:dyDescent="0.25">
      <c r="A213" s="2" t="str">
        <f>'Real GDP'!A213</f>
        <v>Q3/2011</v>
      </c>
      <c r="B213" s="3">
        <f>100*DataTransformed!C209</f>
        <v>1.0752136156558123</v>
      </c>
      <c r="C213" s="3">
        <f>100*DataTransformed!M209</f>
        <v>0.81427387031425269</v>
      </c>
      <c r="G213" s="3">
        <f t="shared" si="93"/>
        <v>-0.33657707215081645</v>
      </c>
      <c r="H213" s="3">
        <f t="shared" si="94"/>
        <v>-0.75480433598034036</v>
      </c>
      <c r="L213" s="2">
        <v>1</v>
      </c>
      <c r="M213" s="3">
        <f t="shared" si="107"/>
        <v>-0.46552308595779068</v>
      </c>
      <c r="N213" s="3">
        <f t="shared" si="97"/>
        <v>0.17178981261475157</v>
      </c>
      <c r="O213" s="3">
        <f t="shared" si="98"/>
        <v>-0.48401054318096615</v>
      </c>
      <c r="P213" s="3">
        <f t="shared" si="99"/>
        <v>-9.2623042526370457E-3</v>
      </c>
      <c r="Q213" s="11">
        <v>-0.17757887999999999</v>
      </c>
      <c r="R213" s="11">
        <v>0.29735990000000001</v>
      </c>
      <c r="S213" s="11">
        <v>0.19250518</v>
      </c>
      <c r="T213" s="11">
        <v>-0.10068315</v>
      </c>
      <c r="U213" s="11">
        <v>7.2149594999999997E-3</v>
      </c>
      <c r="W213" s="12">
        <f t="shared" si="100"/>
        <v>0.39639688950000002</v>
      </c>
      <c r="X213" s="3">
        <f t="shared" si="108"/>
        <v>-0.2342714705179198</v>
      </c>
      <c r="Y213" s="3">
        <f t="shared" si="111"/>
        <v>-0.20834388520828617</v>
      </c>
      <c r="Z213" s="3">
        <f t="shared" si="112"/>
        <v>-0.5472738977856918</v>
      </c>
      <c r="AA213" s="3">
        <f t="shared" si="115"/>
        <v>-0.47221651998647068</v>
      </c>
      <c r="AB213" s="3">
        <f t="shared" si="101"/>
        <v>0.14804701997073524</v>
      </c>
      <c r="AC213" s="3">
        <f t="shared" si="116"/>
        <v>0.26023929208927615</v>
      </c>
      <c r="AD213" s="12">
        <f t="shared" si="95"/>
        <v>1.757449717338895</v>
      </c>
      <c r="AE213" s="12">
        <f t="shared" si="95"/>
        <v>2.7947348561098071</v>
      </c>
      <c r="AQ213" s="2">
        <v>1</v>
      </c>
      <c r="AR213" s="3">
        <f t="shared" si="102"/>
        <v>-0.64568790562862732</v>
      </c>
      <c r="AS213" s="3">
        <f t="shared" si="103"/>
        <v>-1.0965292352406846</v>
      </c>
      <c r="AT213" s="3">
        <f t="shared" si="104"/>
        <v>-0.30808182937776024</v>
      </c>
      <c r="AU213" s="3">
        <f t="shared" si="105"/>
        <v>-0.25409474061309406</v>
      </c>
      <c r="AV213" s="11">
        <v>-0.37500274</v>
      </c>
      <c r="AW213" s="11">
        <v>0.67772805999999997</v>
      </c>
      <c r="AX213" s="11">
        <v>-0.23548437999999999</v>
      </c>
      <c r="AY213" s="11">
        <v>-0.13234771000000001</v>
      </c>
      <c r="AZ213" s="11">
        <v>-9.2266280000000006E-2</v>
      </c>
      <c r="BB213" s="12">
        <f t="shared" si="106"/>
        <v>0.21762968999999996</v>
      </c>
      <c r="BC213" s="3">
        <f t="shared" si="109"/>
        <v>-0.49016974343993353</v>
      </c>
      <c r="BD213" s="3">
        <f t="shared" si="113"/>
        <v>-0.8072781671610918</v>
      </c>
      <c r="BE213" s="3">
        <f t="shared" si="114"/>
        <v>-0.67869775749860672</v>
      </c>
      <c r="BF213" s="3">
        <f t="shared" si="117"/>
        <v>-0.6635796770427963</v>
      </c>
      <c r="BG213" s="3">
        <f t="shared" si="110"/>
        <v>0.72411999726543297</v>
      </c>
      <c r="BH213" s="3">
        <f t="shared" si="118"/>
        <v>8.6048204034273726E-2</v>
      </c>
      <c r="BI213" s="12">
        <f t="shared" si="96"/>
        <v>1.3196394396740032</v>
      </c>
      <c r="BJ213" s="12">
        <f t="shared" si="96"/>
        <v>1.4709979852274062</v>
      </c>
    </row>
    <row r="214" spans="1:62" x14ac:dyDescent="0.25">
      <c r="A214" s="2" t="str">
        <f>'Real GDP'!A214</f>
        <v>Q4/2011</v>
      </c>
      <c r="B214" s="3">
        <f>100*DataTransformed!C210</f>
        <v>0.66334863861712279</v>
      </c>
      <c r="C214" s="3">
        <f>100*DataTransformed!M210</f>
        <v>0.87901798542304732</v>
      </c>
      <c r="G214" s="3">
        <f t="shared" si="93"/>
        <v>-0.44608723933930056</v>
      </c>
      <c r="H214" s="3">
        <f t="shared" si="94"/>
        <v>-0.73466979919480813</v>
      </c>
      <c r="L214" s="2">
        <v>1</v>
      </c>
      <c r="M214" s="3">
        <f t="shared" si="107"/>
        <v>-0.33657707215081645</v>
      </c>
      <c r="N214" s="3">
        <f t="shared" si="97"/>
        <v>-0.46552308595779068</v>
      </c>
      <c r="O214" s="3">
        <f t="shared" si="98"/>
        <v>0.17178981261475157</v>
      </c>
      <c r="P214" s="3">
        <f t="shared" si="99"/>
        <v>-0.48401054318096615</v>
      </c>
      <c r="Q214" s="11">
        <v>-0.13786899</v>
      </c>
      <c r="R214" s="11">
        <v>0.27105322999999998</v>
      </c>
      <c r="S214" s="11">
        <v>0.15026684000000001</v>
      </c>
      <c r="T214" s="11">
        <v>-0.10886443</v>
      </c>
      <c r="U214" s="11">
        <v>-2.3068290999999999E-3</v>
      </c>
      <c r="W214" s="12">
        <f t="shared" si="100"/>
        <v>0.31014881089999996</v>
      </c>
      <c r="X214" s="3">
        <f t="shared" si="108"/>
        <v>-0.31663724604874249</v>
      </c>
      <c r="Y214" s="3">
        <f t="shared" si="111"/>
        <v>-0.35764588244110812</v>
      </c>
      <c r="Z214" s="3">
        <f t="shared" si="112"/>
        <v>-0.33017849720891823</v>
      </c>
      <c r="AA214" s="3">
        <f t="shared" si="115"/>
        <v>-0.54155049762885565</v>
      </c>
      <c r="AB214" s="3">
        <f t="shared" si="101"/>
        <v>0.23703086809726245</v>
      </c>
      <c r="AC214" s="3">
        <f t="shared" si="116"/>
        <v>0.12890606438806984</v>
      </c>
      <c r="AD214" s="12">
        <f t="shared" si="95"/>
        <v>1.7595479344555294</v>
      </c>
      <c r="AE214" s="12">
        <f t="shared" si="95"/>
        <v>2.7952179147106642</v>
      </c>
      <c r="AQ214" s="2">
        <v>1</v>
      </c>
      <c r="AR214" s="3">
        <f t="shared" si="102"/>
        <v>-0.75480433598034036</v>
      </c>
      <c r="AS214" s="3">
        <f t="shared" si="103"/>
        <v>-0.64568790562862732</v>
      </c>
      <c r="AT214" s="3">
        <f t="shared" si="104"/>
        <v>-1.0965292352406846</v>
      </c>
      <c r="AU214" s="3">
        <f t="shared" si="105"/>
        <v>-0.30808182937776024</v>
      </c>
      <c r="AV214" s="11">
        <v>-0.37229732999999998</v>
      </c>
      <c r="AW214" s="11">
        <v>0.66844020999999998</v>
      </c>
      <c r="AX214" s="11">
        <v>-0.22672252000000001</v>
      </c>
      <c r="AY214" s="11">
        <v>-0.14045289999999999</v>
      </c>
      <c r="AZ214" s="11">
        <v>-7.0660509999999996E-2</v>
      </c>
      <c r="BB214" s="12">
        <f t="shared" si="106"/>
        <v>0.23060427999999994</v>
      </c>
      <c r="BC214" s="3">
        <f t="shared" si="109"/>
        <v>-0.55466697954406274</v>
      </c>
      <c r="BD214" s="3">
        <f t="shared" si="113"/>
        <v>-0.38160641559735142</v>
      </c>
      <c r="BE214" s="3">
        <f t="shared" si="114"/>
        <v>-0.51659426091859606</v>
      </c>
      <c r="BF214" s="3">
        <f t="shared" si="117"/>
        <v>-0.57420940827524569</v>
      </c>
      <c r="BG214" s="3">
        <f t="shared" si="110"/>
        <v>0.33502400802336119</v>
      </c>
      <c r="BH214" s="3">
        <f t="shared" si="118"/>
        <v>0.26622755610254434</v>
      </c>
      <c r="BI214" s="12">
        <f t="shared" si="96"/>
        <v>1.3118692014198505</v>
      </c>
      <c r="BJ214" s="12">
        <f t="shared" si="96"/>
        <v>1.4600583502001292</v>
      </c>
    </row>
    <row r="215" spans="1:62" x14ac:dyDescent="0.25">
      <c r="A215" s="2" t="str">
        <f>'Real GDP'!A215</f>
        <v>Q1/2012</v>
      </c>
      <c r="B215" s="3">
        <f>100*DataTransformed!C211</f>
        <v>2.5825891400359069</v>
      </c>
      <c r="C215" s="3">
        <f>100*DataTransformed!M211</f>
        <v>2.816440547265131</v>
      </c>
      <c r="G215" s="3">
        <f t="shared" si="93"/>
        <v>6.4216767805103256E-2</v>
      </c>
      <c r="H215" s="3">
        <f t="shared" si="94"/>
        <v>-0.13215780602014779</v>
      </c>
      <c r="L215" s="2">
        <v>1</v>
      </c>
      <c r="M215" s="3">
        <f t="shared" si="107"/>
        <v>-0.44608723933930056</v>
      </c>
      <c r="N215" s="3">
        <f t="shared" si="97"/>
        <v>-0.33657707215081645</v>
      </c>
      <c r="O215" s="3">
        <f t="shared" si="98"/>
        <v>-0.46552308595779068</v>
      </c>
      <c r="P215" s="3">
        <f t="shared" si="99"/>
        <v>0.17178981261475157</v>
      </c>
      <c r="Q215" s="11">
        <v>-0.17679120000000001</v>
      </c>
      <c r="R215" s="11">
        <v>0.25024297000000001</v>
      </c>
      <c r="S215" s="11">
        <v>0.12744179</v>
      </c>
      <c r="T215" s="11">
        <v>-6.5251488999999996E-2</v>
      </c>
      <c r="U215" s="11">
        <v>6.7051830999999996E-3</v>
      </c>
      <c r="W215" s="12">
        <f t="shared" si="100"/>
        <v>0.31913845410000002</v>
      </c>
      <c r="X215" s="3">
        <f t="shared" si="108"/>
        <v>-0.29978742352830923</v>
      </c>
      <c r="Y215" s="3">
        <f t="shared" si="111"/>
        <v>-0.22398829566255893</v>
      </c>
      <c r="Z215" s="3">
        <f t="shared" si="112"/>
        <v>-0.28091710820653737</v>
      </c>
      <c r="AA215" s="3">
        <f t="shared" si="115"/>
        <v>-0.34561761167514232</v>
      </c>
      <c r="AB215" s="3">
        <f t="shared" si="101"/>
        <v>1.8741899783259051</v>
      </c>
      <c r="AC215" s="3">
        <f t="shared" si="116"/>
        <v>2.3758423333343526</v>
      </c>
      <c r="AD215" s="12">
        <f t="shared" si="95"/>
        <v>1.774843358724443</v>
      </c>
      <c r="AE215" s="12">
        <f t="shared" si="95"/>
        <v>2.8055672063846679</v>
      </c>
      <c r="AQ215" s="2">
        <v>1</v>
      </c>
      <c r="AR215" s="3">
        <f t="shared" si="102"/>
        <v>-0.73466979919480813</v>
      </c>
      <c r="AS215" s="3">
        <f t="shared" si="103"/>
        <v>-0.75480433598034036</v>
      </c>
      <c r="AT215" s="3">
        <f t="shared" si="104"/>
        <v>-0.64568790562862732</v>
      </c>
      <c r="AU215" s="3">
        <f t="shared" si="105"/>
        <v>-1.0965292352406846</v>
      </c>
      <c r="AV215" s="11">
        <v>-0.38138003999999998</v>
      </c>
      <c r="AW215" s="11">
        <v>0.68166004999999996</v>
      </c>
      <c r="AX215" s="11">
        <v>-0.22396719000000001</v>
      </c>
      <c r="AY215" s="11">
        <v>-0.14984405000000001</v>
      </c>
      <c r="AZ215" s="11">
        <v>-8.7469451000000004E-2</v>
      </c>
      <c r="BB215" s="12">
        <f t="shared" si="106"/>
        <v>0.22037935899999997</v>
      </c>
      <c r="BC215" s="3">
        <f t="shared" si="109"/>
        <v>-0.52045838489592622</v>
      </c>
      <c r="BD215" s="3">
        <f t="shared" si="113"/>
        <v>-0.40375784729362585</v>
      </c>
      <c r="BE215" s="3">
        <f t="shared" si="114"/>
        <v>-0.33157280846608711</v>
      </c>
      <c r="BF215" s="3">
        <f t="shared" si="117"/>
        <v>-0.30478017071242075</v>
      </c>
      <c r="BG215" s="3">
        <f t="shared" si="110"/>
        <v>1.5590261134943706</v>
      </c>
      <c r="BH215" s="3">
        <f t="shared" si="118"/>
        <v>0.30811400329879102</v>
      </c>
      <c r="BI215" s="12">
        <f t="shared" si="96"/>
        <v>1.2564185669504886</v>
      </c>
      <c r="BJ215" s="12">
        <f t="shared" si="96"/>
        <v>1.358927480036439</v>
      </c>
    </row>
    <row r="216" spans="1:62" x14ac:dyDescent="0.25">
      <c r="A216" s="2" t="str">
        <f>'Real GDP'!A216</f>
        <v>Q2/2012</v>
      </c>
      <c r="B216" s="3">
        <f>100*DataTransformed!C212</f>
        <v>-0.21539889243804566</v>
      </c>
      <c r="C216" s="3">
        <f>100*DataTransformed!M212</f>
        <v>2.6628681920449537</v>
      </c>
      <c r="G216" s="3">
        <f t="shared" si="93"/>
        <v>-0.67973611556622815</v>
      </c>
      <c r="H216" s="3">
        <f t="shared" si="94"/>
        <v>-0.17991671399542195</v>
      </c>
      <c r="L216" s="2">
        <v>1</v>
      </c>
      <c r="M216" s="3">
        <f t="shared" si="107"/>
        <v>6.4216767805103256E-2</v>
      </c>
      <c r="N216" s="3">
        <f t="shared" si="97"/>
        <v>-0.44608723933930056</v>
      </c>
      <c r="O216" s="3">
        <f t="shared" si="98"/>
        <v>-0.33657707215081645</v>
      </c>
      <c r="P216" s="3">
        <f t="shared" si="99"/>
        <v>-0.46552308595779068</v>
      </c>
      <c r="Q216" s="11">
        <v>-0.1216761</v>
      </c>
      <c r="R216" s="11">
        <v>0.24747432</v>
      </c>
      <c r="S216" s="11">
        <v>0.11718091</v>
      </c>
      <c r="T216" s="11">
        <v>-3.9088840999999999E-2</v>
      </c>
      <c r="U216" s="11">
        <v>2.4627868000000001E-2</v>
      </c>
      <c r="W216" s="12">
        <f t="shared" si="100"/>
        <v>0.35019425700000001</v>
      </c>
      <c r="X216" s="3">
        <f t="shared" si="108"/>
        <v>-0.15636544115437351</v>
      </c>
      <c r="Y216" s="3">
        <f t="shared" si="111"/>
        <v>-0.28982031391745366</v>
      </c>
      <c r="Z216" s="3">
        <f t="shared" si="112"/>
        <v>-0.20844666609940188</v>
      </c>
      <c r="AA216" s="3">
        <f t="shared" si="115"/>
        <v>-0.30973258878479365</v>
      </c>
      <c r="AB216" s="3">
        <f t="shared" si="101"/>
        <v>3.8745352072300272</v>
      </c>
      <c r="AC216" s="3">
        <f t="shared" si="116"/>
        <v>1.9364780111093709</v>
      </c>
      <c r="AD216" s="12">
        <f t="shared" si="95"/>
        <v>1.8076241975356253</v>
      </c>
      <c r="AE216" s="12">
        <f t="shared" si="95"/>
        <v>2.8100097239531805</v>
      </c>
      <c r="AQ216" s="2">
        <v>1</v>
      </c>
      <c r="AR216" s="3">
        <f t="shared" si="102"/>
        <v>-0.13215780602014779</v>
      </c>
      <c r="AS216" s="3">
        <f t="shared" si="103"/>
        <v>-0.73466979919480813</v>
      </c>
      <c r="AT216" s="3">
        <f t="shared" si="104"/>
        <v>-0.75480433598034036</v>
      </c>
      <c r="AU216" s="3">
        <f t="shared" si="105"/>
        <v>-0.64568790562862732</v>
      </c>
      <c r="AV216" s="11">
        <v>-0.41155014000000001</v>
      </c>
      <c r="AW216" s="11">
        <v>0.70637877000000004</v>
      </c>
      <c r="AX216" s="11">
        <v>-0.21190431000000001</v>
      </c>
      <c r="AY216" s="11">
        <v>-0.14368117999999999</v>
      </c>
      <c r="AZ216" s="11">
        <v>-6.0474658000000001E-2</v>
      </c>
      <c r="BB216" s="12">
        <f t="shared" si="106"/>
        <v>0.29031862200000008</v>
      </c>
      <c r="BC216" s="3">
        <f t="shared" si="109"/>
        <v>-0.20172497865579689</v>
      </c>
      <c r="BD216" s="3">
        <f t="shared" si="113"/>
        <v>-0.40203289288402011</v>
      </c>
      <c r="BE216" s="3">
        <f t="shared" si="114"/>
        <v>-0.36479072023751702</v>
      </c>
      <c r="BF216" s="3">
        <f t="shared" si="117"/>
        <v>-0.38540852190060088</v>
      </c>
      <c r="BG216" s="3">
        <f t="shared" si="110"/>
        <v>4.9176716943234652E-3</v>
      </c>
      <c r="BH216" s="3">
        <f t="shared" si="118"/>
        <v>0.43662272901031929</v>
      </c>
      <c r="BI216" s="12">
        <f t="shared" si="96"/>
        <v>1.2563507149696109</v>
      </c>
      <c r="BJ216" s="12">
        <f t="shared" si="96"/>
        <v>1.3521376666871219</v>
      </c>
    </row>
    <row r="217" spans="1:62" x14ac:dyDescent="0.25">
      <c r="A217" s="2" t="str">
        <f>'Real GDP'!A217</f>
        <v>Q3/2012</v>
      </c>
      <c r="B217" s="3">
        <f>100*DataTransformed!C213</f>
        <v>4.7351709111662643</v>
      </c>
      <c r="C217" s="3">
        <f>100*DataTransformed!M213</f>
        <v>3.7616067373296147</v>
      </c>
      <c r="G217" s="3">
        <f t="shared" si="93"/>
        <v>0.63656353867711379</v>
      </c>
      <c r="H217" s="3">
        <f t="shared" si="94"/>
        <v>0.16177598843076499</v>
      </c>
      <c r="L217" s="2">
        <v>1</v>
      </c>
      <c r="M217" s="3">
        <f t="shared" si="107"/>
        <v>-0.67973611556622815</v>
      </c>
      <c r="N217" s="3">
        <f t="shared" si="97"/>
        <v>6.4216767805103256E-2</v>
      </c>
      <c r="O217" s="3">
        <f t="shared" si="98"/>
        <v>-0.44608723933930056</v>
      </c>
      <c r="P217" s="3">
        <f t="shared" si="99"/>
        <v>-0.33657707215081645</v>
      </c>
      <c r="Q217" s="11">
        <v>-0.12765497000000001</v>
      </c>
      <c r="R217" s="11">
        <v>0.19173956</v>
      </c>
      <c r="S217" s="11">
        <v>0.10787466</v>
      </c>
      <c r="T217" s="11">
        <v>-2.0900810999999998E-2</v>
      </c>
      <c r="U217" s="11">
        <v>2.8625082999999999E-2</v>
      </c>
      <c r="W217" s="12">
        <f t="shared" si="100"/>
        <v>0.30733849199999996</v>
      </c>
      <c r="X217" s="3">
        <f t="shared" si="108"/>
        <v>-0.25137087326877489</v>
      </c>
      <c r="Y217" s="3">
        <f t="shared" si="111"/>
        <v>-0.14369969446661182</v>
      </c>
      <c r="Z217" s="3">
        <f t="shared" si="112"/>
        <v>-0.26067109630021623</v>
      </c>
      <c r="AA217" s="3">
        <f t="shared" si="115"/>
        <v>-0.19278018642287645</v>
      </c>
      <c r="AB217" s="3">
        <f t="shared" si="101"/>
        <v>11.152253105782165</v>
      </c>
      <c r="AC217" s="3">
        <f t="shared" si="116"/>
        <v>9.7290395468675417</v>
      </c>
      <c r="AD217" s="12">
        <f t="shared" si="95"/>
        <v>1.8960602456274924</v>
      </c>
      <c r="AE217" s="12">
        <f t="shared" si="95"/>
        <v>2.8520492604544683</v>
      </c>
      <c r="AQ217" s="2">
        <v>1</v>
      </c>
      <c r="AR217" s="3">
        <f t="shared" si="102"/>
        <v>-0.17991671399542195</v>
      </c>
      <c r="AS217" s="3">
        <f t="shared" si="103"/>
        <v>-0.13215780602014779</v>
      </c>
      <c r="AT217" s="3">
        <f t="shared" si="104"/>
        <v>-0.73466979919480813</v>
      </c>
      <c r="AU217" s="3">
        <f t="shared" si="105"/>
        <v>-0.75480433598034036</v>
      </c>
      <c r="AV217" s="11">
        <v>-0.40078090999999999</v>
      </c>
      <c r="AW217" s="11">
        <v>0.70659561000000004</v>
      </c>
      <c r="AX217" s="11">
        <v>-0.17828649999999999</v>
      </c>
      <c r="AY217" s="11">
        <v>-0.1295376</v>
      </c>
      <c r="AZ217" s="11">
        <v>-6.8020903999999993E-2</v>
      </c>
      <c r="BB217" s="12">
        <f t="shared" si="106"/>
        <v>0.330750606</v>
      </c>
      <c r="BC217" s="3">
        <f t="shared" si="109"/>
        <v>-0.35783748173509977</v>
      </c>
      <c r="BD217" s="3">
        <f t="shared" si="113"/>
        <v>-0.3748348158713436</v>
      </c>
      <c r="BE217" s="3">
        <f t="shared" si="114"/>
        <v>-0.36275598088322997</v>
      </c>
      <c r="BF217" s="3">
        <f t="shared" si="117"/>
        <v>-0.39335767389164461</v>
      </c>
      <c r="BG217" s="3">
        <f t="shared" si="110"/>
        <v>2.7917602256943415</v>
      </c>
      <c r="BH217" s="3">
        <f t="shared" si="118"/>
        <v>3.1864891174353547</v>
      </c>
      <c r="BI217" s="12">
        <f t="shared" si="96"/>
        <v>1.16419746991021</v>
      </c>
      <c r="BJ217" s="12">
        <f t="shared" si="96"/>
        <v>1.330383905518848</v>
      </c>
    </row>
    <row r="218" spans="1:62" x14ac:dyDescent="0.25">
      <c r="A218" s="2" t="str">
        <f>'Real GDP'!A218</f>
        <v>Q4/2012</v>
      </c>
      <c r="B218" s="3">
        <f>100*DataTransformed!C214</f>
        <v>-0.91634784904357502</v>
      </c>
      <c r="C218" s="3">
        <f>100*DataTransformed!M214</f>
        <v>2.520234188055781</v>
      </c>
      <c r="G218" s="3">
        <f t="shared" si="93"/>
        <v>-0.86611039283635949</v>
      </c>
      <c r="H218" s="3">
        <f t="shared" si="94"/>
        <v>-0.22427394392067335</v>
      </c>
      <c r="L218" s="2">
        <v>1</v>
      </c>
      <c r="M218" s="3">
        <f t="shared" si="107"/>
        <v>0.63656353867711379</v>
      </c>
      <c r="N218" s="3">
        <f t="shared" si="97"/>
        <v>-0.67973611556622815</v>
      </c>
      <c r="O218" s="3">
        <f t="shared" si="98"/>
        <v>6.4216767805103256E-2</v>
      </c>
      <c r="P218" s="3">
        <f t="shared" si="99"/>
        <v>-0.44608723933930056</v>
      </c>
      <c r="Q218" s="11">
        <v>-0.14425423000000001</v>
      </c>
      <c r="R218" s="11">
        <v>0.1704637</v>
      </c>
      <c r="S218" s="11">
        <v>0.10079485000000001</v>
      </c>
      <c r="T218" s="11">
        <v>-2.4719725000000001E-2</v>
      </c>
      <c r="U218" s="11">
        <v>-3.2024944E-2</v>
      </c>
      <c r="W218" s="12">
        <f t="shared" si="100"/>
        <v>0.21451388099999999</v>
      </c>
      <c r="X218" s="3">
        <f t="shared" si="108"/>
        <v>-9.1558655701662037E-2</v>
      </c>
      <c r="Y218" s="3">
        <f t="shared" si="111"/>
        <v>-0.26329047977205194</v>
      </c>
      <c r="Z218" s="3">
        <f t="shared" si="112"/>
        <v>-0.18905746553255376</v>
      </c>
      <c r="AA218" s="3">
        <f t="shared" si="115"/>
        <v>-0.26238704976497201</v>
      </c>
      <c r="AB218" s="3">
        <f t="shared" si="101"/>
        <v>8.4859742019708637</v>
      </c>
      <c r="AC218" s="3">
        <f t="shared" si="116"/>
        <v>5.1555710822371399</v>
      </c>
      <c r="AD218" s="12">
        <f t="shared" si="95"/>
        <v>1.9639619309550653</v>
      </c>
      <c r="AE218" s="12">
        <f t="shared" si="95"/>
        <v>2.8749811563215415</v>
      </c>
      <c r="AQ218" s="2">
        <v>1</v>
      </c>
      <c r="AR218" s="3">
        <f t="shared" si="102"/>
        <v>0.16177598843076499</v>
      </c>
      <c r="AS218" s="3">
        <f t="shared" si="103"/>
        <v>-0.17991671399542195</v>
      </c>
      <c r="AT218" s="3">
        <f t="shared" si="104"/>
        <v>-0.13215780602014779</v>
      </c>
      <c r="AU218" s="3">
        <f t="shared" si="105"/>
        <v>-0.73466979919480813</v>
      </c>
      <c r="AV218" s="11">
        <v>-0.40433263000000003</v>
      </c>
      <c r="AW218" s="11">
        <v>0.72654806000000005</v>
      </c>
      <c r="AX218" s="11">
        <v>-0.19773251</v>
      </c>
      <c r="AY218" s="11">
        <v>-0.14962151000000001</v>
      </c>
      <c r="AZ218" s="11">
        <v>-6.8837315999999996E-2</v>
      </c>
      <c r="BB218" s="12">
        <f t="shared" si="106"/>
        <v>0.31035672400000003</v>
      </c>
      <c r="BC218" s="3">
        <f t="shared" si="109"/>
        <v>-0.18087286838392716</v>
      </c>
      <c r="BD218" s="3">
        <f t="shared" si="113"/>
        <v>-0.55445827356188704</v>
      </c>
      <c r="BE218" s="3">
        <f t="shared" si="114"/>
        <v>-0.57016160941213434</v>
      </c>
      <c r="BF218" s="3">
        <f t="shared" si="117"/>
        <v>-0.39636536650874199</v>
      </c>
      <c r="BG218" s="3">
        <f t="shared" si="110"/>
        <v>1.9476831081911564E-2</v>
      </c>
      <c r="BH218" s="3">
        <f t="shared" si="118"/>
        <v>0.3062215588750194</v>
      </c>
      <c r="BI218" s="12">
        <f t="shared" si="96"/>
        <v>1.1520786447749196</v>
      </c>
      <c r="BJ218" s="12">
        <f t="shared" si="96"/>
        <v>1.1581922494368218</v>
      </c>
    </row>
    <row r="219" spans="1:62" x14ac:dyDescent="0.25">
      <c r="A219" s="2" t="str">
        <f>'Real GDP'!A219</f>
        <v>Q1/2013</v>
      </c>
      <c r="B219" s="3">
        <f>100*DataTransformed!C215</f>
        <v>2.5782757038580684</v>
      </c>
      <c r="C219" s="3">
        <f>100*DataTransformed!M215</f>
        <v>2.6360599067949408</v>
      </c>
      <c r="G219" s="3">
        <f t="shared" si="93"/>
        <v>6.3069874664569051E-2</v>
      </c>
      <c r="H219" s="3">
        <f t="shared" si="94"/>
        <v>-0.18825372508309229</v>
      </c>
      <c r="L219" s="2">
        <v>1</v>
      </c>
      <c r="M219" s="3">
        <f t="shared" si="107"/>
        <v>-0.86611039283635949</v>
      </c>
      <c r="N219" s="3">
        <f t="shared" si="97"/>
        <v>0.63656353867711379</v>
      </c>
      <c r="O219" s="3">
        <f t="shared" si="98"/>
        <v>-0.67973611556622815</v>
      </c>
      <c r="P219" s="3">
        <f t="shared" si="99"/>
        <v>6.4216767805103256E-2</v>
      </c>
      <c r="Q219" s="11">
        <v>-9.5095103E-2</v>
      </c>
      <c r="R219" s="11">
        <v>0.16978962</v>
      </c>
      <c r="S219" s="11">
        <v>5.7134384000000003E-2</v>
      </c>
      <c r="T219" s="11">
        <v>-2.4256509999999998E-2</v>
      </c>
      <c r="U219" s="11">
        <v>9.3207184000000005E-3</v>
      </c>
      <c r="W219" s="12">
        <f t="shared" si="100"/>
        <v>0.21198821240000001</v>
      </c>
      <c r="X219" s="3">
        <f t="shared" si="108"/>
        <v>-0.18869541952469623</v>
      </c>
      <c r="Y219" s="3">
        <f t="shared" si="111"/>
        <v>-8.0952979364956587E-2</v>
      </c>
      <c r="Z219" s="3">
        <f t="shared" si="112"/>
        <v>-0.18920947184171763</v>
      </c>
      <c r="AA219" s="3">
        <f t="shared" si="115"/>
        <v>-0.17760816273984284</v>
      </c>
      <c r="AB219" s="3">
        <f t="shared" si="101"/>
        <v>0.8965872682218623</v>
      </c>
      <c r="AC219" s="3">
        <f t="shared" si="116"/>
        <v>0.81935812630954674</v>
      </c>
      <c r="AD219" s="12">
        <f t="shared" si="95"/>
        <v>1.9332040226866396</v>
      </c>
      <c r="AE219" s="12">
        <f t="shared" si="95"/>
        <v>2.8708230210396994</v>
      </c>
      <c r="AQ219" s="2">
        <v>1</v>
      </c>
      <c r="AR219" s="3">
        <f t="shared" si="102"/>
        <v>-0.22427394392067335</v>
      </c>
      <c r="AS219" s="3">
        <f t="shared" si="103"/>
        <v>0.16177598843076499</v>
      </c>
      <c r="AT219" s="3">
        <f t="shared" si="104"/>
        <v>-0.17991671399542195</v>
      </c>
      <c r="AU219" s="3">
        <f t="shared" si="105"/>
        <v>-0.13215780602014779</v>
      </c>
      <c r="AV219" s="11">
        <v>-0.41659037999999998</v>
      </c>
      <c r="AW219" s="11">
        <v>0.70781428999999996</v>
      </c>
      <c r="AX219" s="11">
        <v>-0.18367981</v>
      </c>
      <c r="AY219" s="11">
        <v>-0.15107385000000001</v>
      </c>
      <c r="AZ219" s="11">
        <v>-0.1012275</v>
      </c>
      <c r="BB219" s="12">
        <f t="shared" si="106"/>
        <v>0.27183312999999998</v>
      </c>
      <c r="BC219" s="3">
        <f t="shared" si="109"/>
        <v>-0.56449095022769458</v>
      </c>
      <c r="BD219" s="3">
        <f t="shared" si="113"/>
        <v>-0.531717034804015</v>
      </c>
      <c r="BE219" s="3">
        <f t="shared" si="114"/>
        <v>-0.69646562707264326</v>
      </c>
      <c r="BF219" s="3">
        <f t="shared" si="117"/>
        <v>-0.69789480224673128</v>
      </c>
      <c r="BG219" s="3">
        <f t="shared" si="110"/>
        <v>1.4636621393805997</v>
      </c>
      <c r="BH219" s="3">
        <f t="shared" si="118"/>
        <v>2.6856299008899502</v>
      </c>
      <c r="BI219" s="12">
        <f t="shared" si="96"/>
        <v>1.1328921931488936</v>
      </c>
      <c r="BJ219" s="12">
        <f t="shared" si="96"/>
        <v>1.0343419680800408</v>
      </c>
    </row>
    <row r="220" spans="1:62" x14ac:dyDescent="0.25">
      <c r="A220" s="2" t="str">
        <f>'Real GDP'!A220</f>
        <v>Q2/2013</v>
      </c>
      <c r="B220" s="3">
        <f>100*DataTransformed!C216</f>
        <v>2.1874257172019185</v>
      </c>
      <c r="C220" s="3">
        <f>100*DataTransformed!M216</f>
        <v>2.6666465178202259</v>
      </c>
      <c r="G220" s="3">
        <f t="shared" si="93"/>
        <v>-4.0852647935139756E-2</v>
      </c>
      <c r="H220" s="3">
        <f t="shared" si="94"/>
        <v>-0.17874170621004862</v>
      </c>
      <c r="L220" s="2">
        <v>1</v>
      </c>
      <c r="M220" s="3">
        <f t="shared" si="107"/>
        <v>6.3069874664569051E-2</v>
      </c>
      <c r="N220" s="3">
        <f t="shared" si="97"/>
        <v>-0.86611039283635949</v>
      </c>
      <c r="O220" s="3">
        <f t="shared" si="98"/>
        <v>0.63656353867711379</v>
      </c>
      <c r="P220" s="3">
        <f t="shared" si="99"/>
        <v>-0.67973611556622815</v>
      </c>
      <c r="Q220" s="11">
        <v>-0.10111122</v>
      </c>
      <c r="R220" s="11">
        <v>0.13439673999999999</v>
      </c>
      <c r="S220" s="11">
        <v>6.5018670000000001E-2</v>
      </c>
      <c r="T220" s="11">
        <v>-4.0050164999999999E-2</v>
      </c>
      <c r="U220" s="11">
        <v>-2.2379923999999999E-2</v>
      </c>
      <c r="W220" s="12">
        <f t="shared" si="100"/>
        <v>0.13698532099999999</v>
      </c>
      <c r="X220" s="3">
        <f t="shared" si="108"/>
        <v>-0.15923021241884583</v>
      </c>
      <c r="Y220" s="3">
        <f t="shared" si="111"/>
        <v>-0.19839474910860164</v>
      </c>
      <c r="Z220" s="3">
        <f t="shared" si="112"/>
        <v>-0.16124957994156397</v>
      </c>
      <c r="AA220" s="3">
        <f t="shared" si="115"/>
        <v>-0.20653992947849556</v>
      </c>
      <c r="AB220" s="3">
        <f t="shared" si="101"/>
        <v>0.19821642706725578</v>
      </c>
      <c r="AC220" s="3">
        <f t="shared" si="116"/>
        <v>0.3883105477081506</v>
      </c>
      <c r="AD220" s="12">
        <f t="shared" ref="AD220:AE235" si="119">SQRT(AVERAGE(AB189:AB220))</f>
        <v>1.9220551295697557</v>
      </c>
      <c r="AE220" s="12">
        <f t="shared" si="119"/>
        <v>2.8556339729622429</v>
      </c>
      <c r="AQ220" s="2">
        <v>1</v>
      </c>
      <c r="AR220" s="3">
        <f t="shared" si="102"/>
        <v>-0.18825372508309229</v>
      </c>
      <c r="AS220" s="3">
        <f t="shared" si="103"/>
        <v>-0.22427394392067335</v>
      </c>
      <c r="AT220" s="3">
        <f t="shared" si="104"/>
        <v>0.16177598843076499</v>
      </c>
      <c r="AU220" s="3">
        <f t="shared" si="105"/>
        <v>-0.17991671399542195</v>
      </c>
      <c r="AV220" s="11">
        <v>-0.40370578000000001</v>
      </c>
      <c r="AW220" s="11">
        <v>0.72591629000000002</v>
      </c>
      <c r="AX220" s="11">
        <v>-0.17365299000000001</v>
      </c>
      <c r="AY220" s="11">
        <v>-0.14259955999999999</v>
      </c>
      <c r="AZ220" s="11">
        <v>-0.10303387999999999</v>
      </c>
      <c r="BB220" s="12">
        <f t="shared" si="106"/>
        <v>0.30662986000000003</v>
      </c>
      <c r="BC220" s="3">
        <f t="shared" si="109"/>
        <v>-0.50594805239907459</v>
      </c>
      <c r="BD220" s="3">
        <f t="shared" si="113"/>
        <v>-0.7811781479833606</v>
      </c>
      <c r="BE220" s="3">
        <f t="shared" si="114"/>
        <v>-0.76670634782512503</v>
      </c>
      <c r="BF220" s="3">
        <f t="shared" si="117"/>
        <v>-0.73545653351134865</v>
      </c>
      <c r="BG220" s="3">
        <f t="shared" si="110"/>
        <v>1.1070334665213633</v>
      </c>
      <c r="BH220" s="3">
        <f t="shared" si="118"/>
        <v>3.2046668667853853</v>
      </c>
      <c r="BI220" s="12">
        <f t="shared" ref="BI220:BJ235" si="120">SQRT(AVERAGE(BG189:BG220))</f>
        <v>1.1425196921932781</v>
      </c>
      <c r="BJ220" s="12">
        <f t="shared" si="120"/>
        <v>1.0816638106245049</v>
      </c>
    </row>
    <row r="221" spans="1:62" x14ac:dyDescent="0.25">
      <c r="A221" s="2" t="str">
        <f>'Real GDP'!A221</f>
        <v>Q3/2013</v>
      </c>
      <c r="B221" s="3">
        <f>100*DataTransformed!C217</f>
        <v>3.5699050653924758</v>
      </c>
      <c r="C221" s="3">
        <f>100*DataTransformed!M217</f>
        <v>2.8543471683256882</v>
      </c>
      <c r="G221" s="3">
        <f t="shared" si="93"/>
        <v>0.32673273318541318</v>
      </c>
      <c r="H221" s="3">
        <f t="shared" si="94"/>
        <v>-0.12036936386016923</v>
      </c>
      <c r="L221" s="2">
        <v>1</v>
      </c>
      <c r="M221" s="3">
        <f t="shared" si="107"/>
        <v>-4.0852647935139756E-2</v>
      </c>
      <c r="N221" s="3">
        <f t="shared" si="97"/>
        <v>6.3069874664569051E-2</v>
      </c>
      <c r="O221" s="3">
        <f t="shared" si="98"/>
        <v>-0.86611039283635949</v>
      </c>
      <c r="P221" s="3">
        <f t="shared" si="99"/>
        <v>0.63656353867711379</v>
      </c>
      <c r="Q221" s="11">
        <v>-0.12149777</v>
      </c>
      <c r="R221" s="11">
        <v>8.3812470999999999E-2</v>
      </c>
      <c r="S221" s="11">
        <v>4.7348844000000001E-2</v>
      </c>
      <c r="T221" s="11">
        <v>-3.0463158000000001E-2</v>
      </c>
      <c r="U221" s="11">
        <v>-3.9165591999999999E-2</v>
      </c>
      <c r="W221" s="12">
        <f t="shared" si="100"/>
        <v>6.1532564999999997E-2</v>
      </c>
      <c r="X221" s="3">
        <f t="shared" si="108"/>
        <v>-0.12048237580923285</v>
      </c>
      <c r="Y221" s="3">
        <f t="shared" si="111"/>
        <v>-9.796890156629727E-2</v>
      </c>
      <c r="Z221" s="3">
        <f t="shared" si="112"/>
        <v>-0.11261942372665393</v>
      </c>
      <c r="AA221" s="3">
        <f t="shared" si="115"/>
        <v>-0.19802368032069032</v>
      </c>
      <c r="AB221" s="3">
        <f t="shared" si="101"/>
        <v>2.8290054085635314</v>
      </c>
      <c r="AC221" s="3">
        <f t="shared" si="116"/>
        <v>3.8950797394402135</v>
      </c>
      <c r="AD221" s="12">
        <f t="shared" si="119"/>
        <v>1.9413950540035911</v>
      </c>
      <c r="AE221" s="12">
        <f t="shared" si="119"/>
        <v>2.8571668854580019</v>
      </c>
      <c r="AQ221" s="2">
        <v>1</v>
      </c>
      <c r="AR221" s="3">
        <f t="shared" si="102"/>
        <v>-0.17874170621004862</v>
      </c>
      <c r="AS221" s="3">
        <f t="shared" si="103"/>
        <v>-0.18825372508309229</v>
      </c>
      <c r="AT221" s="3">
        <f t="shared" si="104"/>
        <v>-0.22427394392067335</v>
      </c>
      <c r="AU221" s="3">
        <f t="shared" si="105"/>
        <v>0.16177598843076499</v>
      </c>
      <c r="AV221" s="11">
        <v>-0.42554959999999997</v>
      </c>
      <c r="AW221" s="11">
        <v>0.68764559999999997</v>
      </c>
      <c r="AX221" s="11">
        <v>-0.17231698000000001</v>
      </c>
      <c r="AY221" s="11">
        <v>-0.14198353</v>
      </c>
      <c r="AZ221" s="11">
        <v>-0.13487602000000001</v>
      </c>
      <c r="BB221" s="12">
        <f t="shared" si="106"/>
        <v>0.23846907000000003</v>
      </c>
      <c r="BC221" s="3">
        <f t="shared" si="109"/>
        <v>-0.50599772963799239</v>
      </c>
      <c r="BD221" s="3">
        <f t="shared" si="113"/>
        <v>-0.72297793294724899</v>
      </c>
      <c r="BE221" s="3">
        <f t="shared" si="114"/>
        <v>-0.8483280963999098</v>
      </c>
      <c r="BF221" s="3">
        <f t="shared" si="117"/>
        <v>-0.84031764885166094</v>
      </c>
      <c r="BG221" s="3">
        <f t="shared" si="110"/>
        <v>1.5376420866253628</v>
      </c>
      <c r="BH221" s="3">
        <f t="shared" si="118"/>
        <v>5.359446211999626</v>
      </c>
      <c r="BI221" s="12">
        <f t="shared" si="120"/>
        <v>1.1397546165408619</v>
      </c>
      <c r="BJ221" s="12">
        <f t="shared" si="120"/>
        <v>1.1442627561670686</v>
      </c>
    </row>
    <row r="222" spans="1:62" x14ac:dyDescent="0.25">
      <c r="A222" s="2" t="str">
        <f>'Real GDP'!A222</f>
        <v>Q4/2013</v>
      </c>
      <c r="B222" s="3">
        <f>100*DataTransformed!C218</f>
        <v>1.8671759889802075</v>
      </c>
      <c r="C222" s="3">
        <f>100*DataTransformed!M218</f>
        <v>2.2321906634683586</v>
      </c>
      <c r="G222" s="3">
        <f t="shared" si="93"/>
        <v>-0.12600337265027309</v>
      </c>
      <c r="H222" s="3">
        <f t="shared" si="94"/>
        <v>-0.31385155158268629</v>
      </c>
      <c r="L222" s="2">
        <v>1</v>
      </c>
      <c r="M222" s="3">
        <f t="shared" si="107"/>
        <v>0.32673273318541318</v>
      </c>
      <c r="N222" s="3">
        <f t="shared" si="97"/>
        <v>-4.0852647935139756E-2</v>
      </c>
      <c r="O222" s="3">
        <f t="shared" si="98"/>
        <v>6.3069874664569051E-2</v>
      </c>
      <c r="P222" s="3">
        <f t="shared" si="99"/>
        <v>-0.86611039283635949</v>
      </c>
      <c r="Q222" s="11">
        <v>-0.16764492</v>
      </c>
      <c r="R222" s="11">
        <v>8.2248709000000003E-2</v>
      </c>
      <c r="S222" s="11">
        <v>7.1580355999999998E-2</v>
      </c>
      <c r="T222" s="11">
        <v>-9.5321891000000006E-2</v>
      </c>
      <c r="U222" s="11">
        <v>-4.4857609E-3</v>
      </c>
      <c r="W222" s="12">
        <f t="shared" si="100"/>
        <v>5.4021413099999985E-2</v>
      </c>
      <c r="X222" s="3">
        <f t="shared" si="108"/>
        <v>-0.14582259717308901</v>
      </c>
      <c r="Y222" s="3">
        <f t="shared" si="111"/>
        <v>-0.10152960256674867</v>
      </c>
      <c r="Z222" s="3">
        <f t="shared" si="112"/>
        <v>-0.10777333174673952</v>
      </c>
      <c r="AA222" s="3">
        <f t="shared" si="115"/>
        <v>-0.12904755268260815</v>
      </c>
      <c r="AB222" s="3">
        <f t="shared" si="101"/>
        <v>5.5561525056821879E-3</v>
      </c>
      <c r="AC222" s="3">
        <f t="shared" si="116"/>
        <v>1.3108153199251635E-4</v>
      </c>
      <c r="AD222" s="12">
        <f t="shared" si="119"/>
        <v>1.8897868075122115</v>
      </c>
      <c r="AE222" s="12">
        <f t="shared" si="119"/>
        <v>2.7912382263409619</v>
      </c>
      <c r="AQ222" s="2">
        <v>1</v>
      </c>
      <c r="AR222" s="3">
        <f t="shared" si="102"/>
        <v>-0.12036936386016923</v>
      </c>
      <c r="AS222" s="3">
        <f t="shared" si="103"/>
        <v>-0.17874170621004862</v>
      </c>
      <c r="AT222" s="3">
        <f t="shared" si="104"/>
        <v>-0.18825372508309229</v>
      </c>
      <c r="AU222" s="3">
        <f t="shared" si="105"/>
        <v>-0.22427394392067335</v>
      </c>
      <c r="AV222" s="11">
        <v>-0.41042377000000002</v>
      </c>
      <c r="AW222" s="11">
        <v>0.68604078999999996</v>
      </c>
      <c r="AX222" s="11">
        <v>-0.16514996000000001</v>
      </c>
      <c r="AY222" s="11">
        <v>-0.14203579</v>
      </c>
      <c r="AZ222" s="11">
        <v>-0.14212739999999999</v>
      </c>
      <c r="BB222" s="12">
        <f t="shared" si="106"/>
        <v>0.23672763999999993</v>
      </c>
      <c r="BC222" s="3">
        <f t="shared" si="109"/>
        <v>-0.40486863874369583</v>
      </c>
      <c r="BD222" s="3">
        <f t="shared" si="113"/>
        <v>-0.68571837601272156</v>
      </c>
      <c r="BE222" s="3">
        <f t="shared" si="114"/>
        <v>-0.79071513376290048</v>
      </c>
      <c r="BF222" s="3">
        <f t="shared" si="117"/>
        <v>-0.76557996364333203</v>
      </c>
      <c r="BG222" s="3">
        <f t="shared" si="110"/>
        <v>8.5657062906349585E-2</v>
      </c>
      <c r="BH222" s="3">
        <f t="shared" si="118"/>
        <v>2.1099498237078449</v>
      </c>
      <c r="BI222" s="12">
        <f t="shared" si="120"/>
        <v>1.1241649673018879</v>
      </c>
      <c r="BJ222" s="12">
        <f t="shared" si="120"/>
        <v>1.1652991837722924</v>
      </c>
    </row>
    <row r="223" spans="1:62" x14ac:dyDescent="0.25">
      <c r="A223" s="2" t="str">
        <f>'Real GDP'!A223</f>
        <v>Q1/2014</v>
      </c>
      <c r="B223" s="3">
        <f>100*DataTransformed!C219</f>
        <v>3.3387693877894975</v>
      </c>
      <c r="C223" s="3">
        <f>100*DataTransformed!M219</f>
        <v>0.21494578249203755</v>
      </c>
      <c r="G223" s="3">
        <f t="shared" si="93"/>
        <v>0.26527641106859479</v>
      </c>
      <c r="H223" s="3">
        <f t="shared" si="94"/>
        <v>-0.94118719735054546</v>
      </c>
      <c r="L223" s="2">
        <v>1</v>
      </c>
      <c r="M223" s="3">
        <f t="shared" si="107"/>
        <v>-0.12600337265027309</v>
      </c>
      <c r="N223" s="3">
        <f t="shared" si="97"/>
        <v>0.32673273318541318</v>
      </c>
      <c r="O223" s="3">
        <f t="shared" si="98"/>
        <v>-4.0852647935139756E-2</v>
      </c>
      <c r="P223" s="3">
        <f t="shared" si="99"/>
        <v>6.3069874664569051E-2</v>
      </c>
      <c r="Q223" s="11">
        <v>-0.12766351000000001</v>
      </c>
      <c r="R223" s="11">
        <v>8.6344371000000003E-2</v>
      </c>
      <c r="S223" s="11">
        <v>4.1346010000000002E-2</v>
      </c>
      <c r="T223" s="11">
        <v>-0.10242846999999999</v>
      </c>
      <c r="U223" s="11">
        <v>-3.821132E-2</v>
      </c>
      <c r="W223" s="12">
        <f t="shared" si="100"/>
        <v>-1.2949408999999974E-2</v>
      </c>
      <c r="X223" s="3">
        <f t="shared" si="108"/>
        <v>-0.12325960604147773</v>
      </c>
      <c r="Y223" s="3">
        <f t="shared" si="111"/>
        <v>-0.15263975972645222</v>
      </c>
      <c r="Z223" s="3">
        <f t="shared" si="112"/>
        <v>-0.13693758639754502</v>
      </c>
      <c r="AA223" s="3">
        <f t="shared" si="115"/>
        <v>-0.11699971484822463</v>
      </c>
      <c r="AB223" s="3">
        <f t="shared" si="101"/>
        <v>2.1353221759126391</v>
      </c>
      <c r="AC223" s="3">
        <f t="shared" si="116"/>
        <v>2.0670700513324531</v>
      </c>
      <c r="AD223" s="12">
        <f t="shared" si="119"/>
        <v>1.8630567719126019</v>
      </c>
      <c r="AE223" s="12">
        <f t="shared" si="119"/>
        <v>2.8012477458978684</v>
      </c>
      <c r="AQ223" s="2">
        <v>1</v>
      </c>
      <c r="AR223" s="3">
        <f t="shared" si="102"/>
        <v>-0.31385155158268629</v>
      </c>
      <c r="AS223" s="3">
        <f t="shared" si="103"/>
        <v>-0.12036936386016923</v>
      </c>
      <c r="AT223" s="3">
        <f t="shared" si="104"/>
        <v>-0.17874170621004862</v>
      </c>
      <c r="AU223" s="3">
        <f t="shared" si="105"/>
        <v>-0.18825372508309229</v>
      </c>
      <c r="AV223" s="11">
        <v>-0.43269173999999999</v>
      </c>
      <c r="AW223" s="11">
        <v>0.68178170000000005</v>
      </c>
      <c r="AX223" s="11">
        <v>-0.16405026</v>
      </c>
      <c r="AY223" s="11">
        <v>-0.14201907999999999</v>
      </c>
      <c r="AZ223" s="11">
        <v>-0.13637958</v>
      </c>
      <c r="BB223" s="12">
        <f t="shared" si="106"/>
        <v>0.23933278000000008</v>
      </c>
      <c r="BC223" s="3">
        <f t="shared" si="109"/>
        <v>-0.57586466231453726</v>
      </c>
      <c r="BD223" s="3">
        <f t="shared" si="113"/>
        <v>-0.61615744320935051</v>
      </c>
      <c r="BE223" s="3">
        <f t="shared" si="114"/>
        <v>-0.75911953185091086</v>
      </c>
      <c r="BF223" s="3">
        <f t="shared" si="117"/>
        <v>-0.76060701521297991</v>
      </c>
      <c r="BG223" s="3">
        <f t="shared" si="110"/>
        <v>1.3799718867872981</v>
      </c>
      <c r="BH223" s="3">
        <f t="shared" si="118"/>
        <v>0.33717664663732527</v>
      </c>
      <c r="BI223" s="12">
        <f t="shared" si="120"/>
        <v>1.135670323784741</v>
      </c>
      <c r="BJ223" s="12">
        <f t="shared" si="120"/>
        <v>1.1694201868764338</v>
      </c>
    </row>
    <row r="224" spans="1:62" x14ac:dyDescent="0.25">
      <c r="A224" s="2" t="str">
        <f>'Real GDP'!A224</f>
        <v>Q2/2014</v>
      </c>
      <c r="B224" s="3">
        <f>100*DataTransformed!C220</f>
        <v>3.315374782962266</v>
      </c>
      <c r="C224" s="3">
        <f>100*DataTransformed!M220</f>
        <v>0.76803542857994955</v>
      </c>
      <c r="G224" s="3">
        <f t="shared" si="93"/>
        <v>0.25905605432848289</v>
      </c>
      <c r="H224" s="3">
        <f t="shared" si="94"/>
        <v>-0.76918386073622902</v>
      </c>
      <c r="L224" s="2">
        <v>1</v>
      </c>
      <c r="M224" s="3">
        <f t="shared" si="107"/>
        <v>0.26527641106859479</v>
      </c>
      <c r="N224" s="3">
        <f t="shared" si="97"/>
        <v>-0.12600337265027309</v>
      </c>
      <c r="O224" s="3">
        <f t="shared" si="98"/>
        <v>0.32673273318541318</v>
      </c>
      <c r="P224" s="3">
        <f t="shared" si="99"/>
        <v>-4.0852647935139756E-2</v>
      </c>
      <c r="Q224" s="11">
        <v>-0.11475769</v>
      </c>
      <c r="R224" s="11">
        <v>7.1628386000000002E-2</v>
      </c>
      <c r="S224" s="11">
        <v>2.8495020999999999E-3</v>
      </c>
      <c r="T224" s="11">
        <v>-9.3158401000000002E-2</v>
      </c>
      <c r="U224" s="11">
        <v>-6.2351495E-2</v>
      </c>
      <c r="W224" s="12">
        <f t="shared" si="100"/>
        <v>-8.1032007900000008E-2</v>
      </c>
      <c r="X224" s="3">
        <f t="shared" si="108"/>
        <v>-0.12400609101070617</v>
      </c>
      <c r="Y224" s="3">
        <f t="shared" si="111"/>
        <v>-0.17542172021499425</v>
      </c>
      <c r="Z224" s="3">
        <f t="shared" si="112"/>
        <v>-0.22159890336612834</v>
      </c>
      <c r="AA224" s="3">
        <f t="shared" si="115"/>
        <v>-0.13251186501042986</v>
      </c>
      <c r="AB224" s="3">
        <f t="shared" si="101"/>
        <v>2.0755792282063146</v>
      </c>
      <c r="AC224" s="3">
        <f t="shared" si="116"/>
        <v>2.1687777513543107</v>
      </c>
      <c r="AD224" s="12">
        <f t="shared" si="119"/>
        <v>1.88015002110249</v>
      </c>
      <c r="AE224" s="12">
        <f t="shared" si="119"/>
        <v>2.8132538860135821</v>
      </c>
      <c r="AQ224" s="2">
        <v>1</v>
      </c>
      <c r="AR224" s="3">
        <f t="shared" si="102"/>
        <v>-0.94118719735054546</v>
      </c>
      <c r="AS224" s="3">
        <f t="shared" si="103"/>
        <v>-0.31385155158268629</v>
      </c>
      <c r="AT224" s="3">
        <f t="shared" si="104"/>
        <v>-0.12036936386016923</v>
      </c>
      <c r="AU224" s="3">
        <f t="shared" si="105"/>
        <v>-0.17874170621004862</v>
      </c>
      <c r="AV224" s="11">
        <v>-0.44332771999999998</v>
      </c>
      <c r="AW224" s="11">
        <v>0.68555829000000001</v>
      </c>
      <c r="AX224" s="11">
        <v>-0.14443676999999999</v>
      </c>
      <c r="AY224" s="11">
        <v>-0.14579317</v>
      </c>
      <c r="AZ224" s="11">
        <v>-0.13658686</v>
      </c>
      <c r="BB224" s="12">
        <f t="shared" si="106"/>
        <v>0.25874149000000002</v>
      </c>
      <c r="BC224" s="3">
        <f t="shared" si="109"/>
        <v>-1.0012719016851104</v>
      </c>
      <c r="BD224" s="3">
        <f t="shared" si="113"/>
        <v>-0.73234683466717188</v>
      </c>
      <c r="BE224" s="3">
        <f t="shared" si="114"/>
        <v>-0.72376801794707246</v>
      </c>
      <c r="BF224" s="3">
        <f t="shared" si="117"/>
        <v>-0.73344257249871359</v>
      </c>
      <c r="BG224" s="3">
        <f t="shared" si="110"/>
        <v>0.5569585034525566</v>
      </c>
      <c r="BH224" s="3">
        <f t="shared" si="118"/>
        <v>1.3208628252838629E-2</v>
      </c>
      <c r="BI224" s="12">
        <f t="shared" si="120"/>
        <v>1.1433041030133155</v>
      </c>
      <c r="BJ224" s="12">
        <f t="shared" si="120"/>
        <v>1.1612373248084658</v>
      </c>
    </row>
    <row r="225" spans="1:62" x14ac:dyDescent="0.25">
      <c r="A225" s="2" t="str">
        <f>'Real GDP'!A225</f>
        <v>Q3/2014</v>
      </c>
      <c r="B225" s="3">
        <f>100*DataTransformed!C221</f>
        <v>2.7935458815434799</v>
      </c>
      <c r="C225" s="3">
        <f>100*DataTransformed!M221</f>
        <v>0.97537925913151469</v>
      </c>
      <c r="G225" s="3">
        <f t="shared" si="93"/>
        <v>0.1203077425661401</v>
      </c>
      <c r="H225" s="3">
        <f t="shared" si="94"/>
        <v>-0.70470275729573173</v>
      </c>
      <c r="L225" s="2">
        <v>1</v>
      </c>
      <c r="M225" s="3">
        <f t="shared" si="107"/>
        <v>0.25905605432848289</v>
      </c>
      <c r="N225" s="3">
        <f t="shared" si="97"/>
        <v>0.26527641106859479</v>
      </c>
      <c r="O225" s="3">
        <f t="shared" si="98"/>
        <v>-0.12600337265027309</v>
      </c>
      <c r="P225" s="3">
        <f t="shared" si="99"/>
        <v>0.32673273318541318</v>
      </c>
      <c r="Q225" s="11">
        <v>-0.16119554</v>
      </c>
      <c r="R225" s="11">
        <v>6.3878131000000005E-2</v>
      </c>
      <c r="S225" s="11">
        <v>1.8803691000000001E-2</v>
      </c>
      <c r="T225" s="11">
        <v>-9.4289526999999998E-2</v>
      </c>
      <c r="U225" s="11">
        <v>-5.5532318999999997E-2</v>
      </c>
      <c r="W225" s="12">
        <f t="shared" si="100"/>
        <v>-6.7140023999999993E-2</v>
      </c>
      <c r="X225" s="3">
        <f t="shared" si="108"/>
        <v>-0.1459227757213345</v>
      </c>
      <c r="Y225" s="3">
        <f t="shared" si="111"/>
        <v>-0.13151814212568561</v>
      </c>
      <c r="Z225" s="3">
        <f t="shared" si="112"/>
        <v>-0.14748503734250382</v>
      </c>
      <c r="AA225" s="3">
        <f t="shared" si="115"/>
        <v>-0.18436271126485687</v>
      </c>
      <c r="AB225" s="3">
        <f t="shared" si="101"/>
        <v>1.0025741848029022</v>
      </c>
      <c r="AC225" s="3">
        <f t="shared" si="116"/>
        <v>1.3129903116785857</v>
      </c>
      <c r="AD225" s="12">
        <f t="shared" si="119"/>
        <v>1.882996454068953</v>
      </c>
      <c r="AE225" s="12">
        <f t="shared" si="119"/>
        <v>2.8199980206350923</v>
      </c>
      <c r="AQ225" s="2">
        <v>1</v>
      </c>
      <c r="AR225" s="3">
        <f t="shared" si="102"/>
        <v>-0.76918386073622902</v>
      </c>
      <c r="AS225" s="3">
        <f t="shared" si="103"/>
        <v>-0.94118719735054546</v>
      </c>
      <c r="AT225" s="3">
        <f t="shared" si="104"/>
        <v>-0.31385155158268629</v>
      </c>
      <c r="AU225" s="3">
        <f t="shared" si="105"/>
        <v>-0.12036936386016923</v>
      </c>
      <c r="AV225" s="11">
        <v>-0.44883889999999999</v>
      </c>
      <c r="AW225" s="11">
        <v>0.66548969999999996</v>
      </c>
      <c r="AX225" s="11">
        <v>-0.13063726000000001</v>
      </c>
      <c r="AY225" s="11">
        <v>-0.15614450999999999</v>
      </c>
      <c r="AZ225" s="11">
        <v>-0.14366878</v>
      </c>
      <c r="BB225" s="12">
        <f t="shared" si="106"/>
        <v>0.23503915000000003</v>
      </c>
      <c r="BC225" s="3">
        <f t="shared" si="109"/>
        <v>-0.77146920372745553</v>
      </c>
      <c r="BD225" s="3">
        <f t="shared" si="113"/>
        <v>-0.93161764792911061</v>
      </c>
      <c r="BE225" s="3">
        <f t="shared" si="114"/>
        <v>-0.77653283045102861</v>
      </c>
      <c r="BF225" s="3">
        <f t="shared" si="117"/>
        <v>-0.73058615403413196</v>
      </c>
      <c r="BG225" s="3">
        <f t="shared" si="110"/>
        <v>4.6092879245685558E-2</v>
      </c>
      <c r="BH225" s="3">
        <f t="shared" si="118"/>
        <v>6.9272339018232468E-3</v>
      </c>
      <c r="BI225" s="12">
        <f t="shared" si="120"/>
        <v>1.1436387127772745</v>
      </c>
      <c r="BJ225" s="12">
        <f t="shared" si="120"/>
        <v>1.1588256199128248</v>
      </c>
    </row>
    <row r="226" spans="1:62" x14ac:dyDescent="0.25">
      <c r="A226" s="2" t="str">
        <f>'Real GDP'!A226</f>
        <v>Q4/2014</v>
      </c>
      <c r="B226" s="3">
        <f>100*DataTransformed!C222</f>
        <v>2.6535913749011542</v>
      </c>
      <c r="C226" s="3">
        <f>100*DataTransformed!M222</f>
        <v>-0.29416339511847411</v>
      </c>
      <c r="G226" s="3">
        <f t="shared" si="93"/>
        <v>8.3095446605992995E-2</v>
      </c>
      <c r="H226" s="3">
        <f t="shared" si="94"/>
        <v>-1.0995132080964778</v>
      </c>
      <c r="L226" s="2">
        <v>1</v>
      </c>
      <c r="M226" s="3">
        <f t="shared" si="107"/>
        <v>0.1203077425661401</v>
      </c>
      <c r="N226" s="3">
        <f t="shared" si="97"/>
        <v>0.25905605432848289</v>
      </c>
      <c r="O226" s="3">
        <f t="shared" si="98"/>
        <v>0.26527641106859479</v>
      </c>
      <c r="P226" s="3">
        <f t="shared" si="99"/>
        <v>-0.12600337265027309</v>
      </c>
      <c r="Q226" s="11">
        <v>-0.15523384000000001</v>
      </c>
      <c r="R226" s="11">
        <v>0.11369163</v>
      </c>
      <c r="S226" s="11">
        <v>2.2034918E-3</v>
      </c>
      <c r="T226" s="11">
        <v>-0.12709941</v>
      </c>
      <c r="U226" s="11">
        <v>-6.6618395999999996E-2</v>
      </c>
      <c r="W226" s="12">
        <f t="shared" si="100"/>
        <v>-7.7822684199999992E-2</v>
      </c>
      <c r="X226" s="3">
        <f t="shared" si="108"/>
        <v>-0.16630736151176639</v>
      </c>
      <c r="Y226" s="3">
        <f t="shared" si="111"/>
        <v>-0.18366113202496356</v>
      </c>
      <c r="Z226" s="3">
        <f t="shared" si="112"/>
        <v>-0.14138770548531163</v>
      </c>
      <c r="AA226" s="3">
        <f t="shared" si="115"/>
        <v>-0.13021095292642623</v>
      </c>
      <c r="AB226" s="3">
        <f t="shared" si="101"/>
        <v>0.87983963191812786</v>
      </c>
      <c r="AC226" s="3">
        <f t="shared" si="116"/>
        <v>0.64358900031623978</v>
      </c>
      <c r="AD226" s="12">
        <f t="shared" si="119"/>
        <v>1.8708396269703791</v>
      </c>
      <c r="AE226" s="12">
        <f t="shared" si="119"/>
        <v>2.8107932774349811</v>
      </c>
      <c r="AQ226" s="2">
        <v>1</v>
      </c>
      <c r="AR226" s="3">
        <f t="shared" si="102"/>
        <v>-0.70470275729573173</v>
      </c>
      <c r="AS226" s="3">
        <f t="shared" si="103"/>
        <v>-0.76918386073622902</v>
      </c>
      <c r="AT226" s="3">
        <f t="shared" si="104"/>
        <v>-0.94118719735054546</v>
      </c>
      <c r="AU226" s="3">
        <f t="shared" si="105"/>
        <v>-0.31385155158268629</v>
      </c>
      <c r="AV226" s="11">
        <v>-0.47880305000000001</v>
      </c>
      <c r="AW226" s="11">
        <v>0.65600566000000005</v>
      </c>
      <c r="AX226" s="11">
        <v>-0.14204226</v>
      </c>
      <c r="AY226" s="11">
        <v>-0.15361121999999999</v>
      </c>
      <c r="AZ226" s="11">
        <v>-0.15444599000000001</v>
      </c>
      <c r="BB226" s="12">
        <f t="shared" si="106"/>
        <v>0.20590619000000007</v>
      </c>
      <c r="BC226" s="3">
        <f t="shared" si="109"/>
        <v>-0.63878540623848501</v>
      </c>
      <c r="BD226" s="3">
        <f t="shared" si="113"/>
        <v>-0.66970775367945501</v>
      </c>
      <c r="BE226" s="3">
        <f t="shared" si="114"/>
        <v>-0.75729877927498968</v>
      </c>
      <c r="BF226" s="3">
        <f t="shared" si="117"/>
        <v>-0.71738921227977126</v>
      </c>
      <c r="BG226" s="3">
        <f t="shared" si="110"/>
        <v>2.1948566113092389</v>
      </c>
      <c r="BH226" s="3">
        <f t="shared" si="118"/>
        <v>1.5098226440536511</v>
      </c>
      <c r="BI226" s="12">
        <f t="shared" si="120"/>
        <v>1.1186711906194091</v>
      </c>
      <c r="BJ226" s="12">
        <f t="shared" si="120"/>
        <v>1.1242751223545535</v>
      </c>
    </row>
    <row r="227" spans="1:62" x14ac:dyDescent="0.25">
      <c r="A227" s="2" t="str">
        <f>'Real GDP'!A227</f>
        <v>Q1/2015</v>
      </c>
      <c r="B227" s="3">
        <f>100*DataTransformed!C223</f>
        <v>1.7707252646950167</v>
      </c>
      <c r="C227" s="3">
        <f>100*DataTransformed!M223</f>
        <v>-1.1598804663083939</v>
      </c>
      <c r="G227" s="3">
        <f t="shared" si="93"/>
        <v>-0.15164851251592726</v>
      </c>
      <c r="H227" s="3">
        <f t="shared" si="94"/>
        <v>-1.3687394101450543</v>
      </c>
      <c r="L227" s="2">
        <v>1</v>
      </c>
      <c r="M227" s="3">
        <f t="shared" si="107"/>
        <v>8.3095446605992995E-2</v>
      </c>
      <c r="N227" s="3">
        <f t="shared" si="97"/>
        <v>0.1203077425661401</v>
      </c>
      <c r="O227" s="3">
        <f t="shared" si="98"/>
        <v>0.25905605432848289</v>
      </c>
      <c r="P227" s="3">
        <f t="shared" si="99"/>
        <v>0.26527641106859479</v>
      </c>
      <c r="Q227" s="11">
        <v>-0.11743041</v>
      </c>
      <c r="R227" s="11">
        <v>0.14694678</v>
      </c>
      <c r="S227" s="11">
        <v>3.1461696999999997E-2</v>
      </c>
      <c r="T227" s="11">
        <v>-0.14152672999999999</v>
      </c>
      <c r="U227" s="11">
        <v>-8.2646730000000002E-2</v>
      </c>
      <c r="W227" s="12">
        <f t="shared" si="100"/>
        <v>-4.5764982999999981E-2</v>
      </c>
      <c r="X227" s="3">
        <f t="shared" si="108"/>
        <v>-0.16002230012198518</v>
      </c>
      <c r="Y227" s="3">
        <f t="shared" si="111"/>
        <v>-0.2244746585511555</v>
      </c>
      <c r="Z227" s="3">
        <f t="shared" si="112"/>
        <v>-0.21482904374738046</v>
      </c>
      <c r="AA227" s="3">
        <f t="shared" si="115"/>
        <v>-0.13024799603187504</v>
      </c>
      <c r="AB227" s="3">
        <f t="shared" si="101"/>
        <v>9.9184709330453198E-4</v>
      </c>
      <c r="AC227" s="3">
        <f t="shared" si="116"/>
        <v>6.4781254238279323E-3</v>
      </c>
      <c r="AD227" s="12">
        <f t="shared" si="119"/>
        <v>1.830469582691491</v>
      </c>
      <c r="AE227" s="12">
        <f t="shared" si="119"/>
        <v>2.7579439058185571</v>
      </c>
      <c r="AQ227" s="2">
        <v>1</v>
      </c>
      <c r="AR227" s="3">
        <f t="shared" si="102"/>
        <v>-1.0995132080964778</v>
      </c>
      <c r="AS227" s="3">
        <f t="shared" si="103"/>
        <v>-0.70470275729573173</v>
      </c>
      <c r="AT227" s="3">
        <f t="shared" si="104"/>
        <v>-0.76918386073622902</v>
      </c>
      <c r="AU227" s="3">
        <f t="shared" si="105"/>
        <v>-0.94118719735054546</v>
      </c>
      <c r="AV227" s="11">
        <v>-0.49367529999999998</v>
      </c>
      <c r="AW227" s="11">
        <v>0.66302510000000003</v>
      </c>
      <c r="AX227" s="11">
        <v>-0.12766300999999999</v>
      </c>
      <c r="AY227" s="11">
        <v>-0.13900488999999999</v>
      </c>
      <c r="AZ227" s="11">
        <v>-0.18899173999999999</v>
      </c>
      <c r="BB227" s="12">
        <f t="shared" si="106"/>
        <v>0.20736546000000003</v>
      </c>
      <c r="BC227" s="3">
        <f t="shared" si="109"/>
        <v>-0.84791875555339768</v>
      </c>
      <c r="BD227" s="3">
        <f t="shared" si="113"/>
        <v>-0.53423446002119568</v>
      </c>
      <c r="BE227" s="3">
        <f t="shared" si="114"/>
        <v>-0.53841683570493903</v>
      </c>
      <c r="BF227" s="3">
        <f t="shared" si="117"/>
        <v>-0.55340792366005953</v>
      </c>
      <c r="BG227" s="3">
        <f t="shared" si="110"/>
        <v>2.8047471265631199</v>
      </c>
      <c r="BH227" s="3">
        <f t="shared" si="118"/>
        <v>6.8736235313904279</v>
      </c>
      <c r="BI227" s="12">
        <f t="shared" si="120"/>
        <v>1.1393972275978685</v>
      </c>
      <c r="BJ227" s="12">
        <f t="shared" si="120"/>
        <v>1.2160457084716063</v>
      </c>
    </row>
    <row r="228" spans="1:62" x14ac:dyDescent="0.25">
      <c r="A228" s="2" t="str">
        <f>'Real GDP'!A228</f>
        <v>Q2/2015</v>
      </c>
      <c r="B228" s="3">
        <f>100*DataTransformed!C224</f>
        <v>2.269809344047502</v>
      </c>
      <c r="C228" s="3">
        <f>100*DataTransformed!M224</f>
        <v>2.6934615238445758</v>
      </c>
      <c r="G228" s="3">
        <f t="shared" si="93"/>
        <v>-1.8947787720220214E-2</v>
      </c>
      <c r="H228" s="3">
        <f t="shared" si="94"/>
        <v>-0.1704026050532208</v>
      </c>
      <c r="L228" s="2">
        <v>1</v>
      </c>
      <c r="M228" s="3">
        <f t="shared" si="107"/>
        <v>-0.15164851251592726</v>
      </c>
      <c r="N228" s="3">
        <f t="shared" si="97"/>
        <v>8.3095446605992995E-2</v>
      </c>
      <c r="O228" s="3">
        <f t="shared" si="98"/>
        <v>0.1203077425661401</v>
      </c>
      <c r="P228" s="3">
        <f t="shared" si="99"/>
        <v>0.25905605432848289</v>
      </c>
      <c r="Q228" s="11">
        <v>-6.9339118000000005E-2</v>
      </c>
      <c r="R228" s="11">
        <v>0.13769263000000001</v>
      </c>
      <c r="S228" s="11">
        <v>3.1282835000000001E-3</v>
      </c>
      <c r="T228" s="11">
        <v>-0.13554260000000001</v>
      </c>
      <c r="U228" s="11">
        <v>-7.9512972000000001E-2</v>
      </c>
      <c r="W228" s="12">
        <f t="shared" si="100"/>
        <v>-7.4234658500000009E-2</v>
      </c>
      <c r="X228" s="3">
        <f t="shared" si="108"/>
        <v>-0.12686519543115971</v>
      </c>
      <c r="Y228" s="3">
        <f t="shared" si="111"/>
        <v>-0.176767745143941</v>
      </c>
      <c r="Z228" s="3">
        <f t="shared" si="112"/>
        <v>-0.21367012864378579</v>
      </c>
      <c r="AA228" s="3">
        <f t="shared" si="115"/>
        <v>-0.17899891892096645</v>
      </c>
      <c r="AB228" s="3">
        <f t="shared" si="101"/>
        <v>0.16473423054805378</v>
      </c>
      <c r="AC228" s="3">
        <f t="shared" si="116"/>
        <v>0.36234171745278282</v>
      </c>
      <c r="AD228" s="12">
        <f t="shared" si="119"/>
        <v>1.8295150420500348</v>
      </c>
      <c r="AE228" s="12">
        <f t="shared" si="119"/>
        <v>2.7504749661596515</v>
      </c>
      <c r="AQ228" s="2">
        <v>1</v>
      </c>
      <c r="AR228" s="3">
        <f t="shared" si="102"/>
        <v>-1.3687394101450543</v>
      </c>
      <c r="AS228" s="3">
        <f t="shared" si="103"/>
        <v>-1.0995132080964778</v>
      </c>
      <c r="AT228" s="3">
        <f t="shared" si="104"/>
        <v>-0.70470275729573173</v>
      </c>
      <c r="AU228" s="3">
        <f t="shared" si="105"/>
        <v>-0.76918386073622902</v>
      </c>
      <c r="AV228" s="11">
        <v>-0.47679360999999998</v>
      </c>
      <c r="AW228" s="11">
        <v>0.66376762</v>
      </c>
      <c r="AX228" s="11">
        <v>-9.6832510999999996E-2</v>
      </c>
      <c r="AY228" s="11">
        <v>-0.14108705999999999</v>
      </c>
      <c r="AZ228" s="11">
        <v>-0.17903432</v>
      </c>
      <c r="BB228" s="12">
        <f t="shared" si="106"/>
        <v>0.24681372900000001</v>
      </c>
      <c r="BC228" s="3">
        <f t="shared" si="109"/>
        <v>-1.0417151361919055</v>
      </c>
      <c r="BD228" s="3">
        <f t="shared" si="113"/>
        <v>-0.67217302653126687</v>
      </c>
      <c r="BE228" s="3">
        <f t="shared" si="114"/>
        <v>-0.51148174363482535</v>
      </c>
      <c r="BF228" s="3">
        <f t="shared" si="117"/>
        <v>-0.48869258486301254</v>
      </c>
      <c r="BG228" s="3">
        <f t="shared" si="110"/>
        <v>7.8499200539372271</v>
      </c>
      <c r="BH228" s="3">
        <f t="shared" si="118"/>
        <v>1.0475222272768345</v>
      </c>
      <c r="BI228" s="12">
        <f t="shared" si="120"/>
        <v>1.2423032673871628</v>
      </c>
      <c r="BJ228" s="12">
        <f t="shared" si="120"/>
        <v>1.2279802522728878</v>
      </c>
    </row>
    <row r="229" spans="1:62" x14ac:dyDescent="0.25">
      <c r="A229" s="2" t="str">
        <f>'Real GDP'!A229</f>
        <v>Q3/2015</v>
      </c>
      <c r="B229" s="3">
        <f>100*DataTransformed!C225</f>
        <v>1.727378418351222</v>
      </c>
      <c r="C229" s="3">
        <f>100*DataTransformed!M225</f>
        <v>1.3089893182851142</v>
      </c>
      <c r="G229" s="3">
        <f t="shared" si="93"/>
        <v>-0.1631739411268591</v>
      </c>
      <c r="H229" s="3">
        <f t="shared" si="94"/>
        <v>-0.60095457884330428</v>
      </c>
      <c r="L229" s="2">
        <v>1</v>
      </c>
      <c r="M229" s="3">
        <f t="shared" si="107"/>
        <v>-1.8947787720220214E-2</v>
      </c>
      <c r="N229" s="3">
        <f t="shared" si="97"/>
        <v>-0.15164851251592726</v>
      </c>
      <c r="O229" s="3">
        <f t="shared" si="98"/>
        <v>8.3095446605992995E-2</v>
      </c>
      <c r="P229" s="3">
        <f t="shared" si="99"/>
        <v>0.1203077425661401</v>
      </c>
      <c r="Q229" s="11">
        <v>-8.5728753000000005E-2</v>
      </c>
      <c r="R229" s="11">
        <v>0.22685174999999999</v>
      </c>
      <c r="S229" s="11">
        <v>-8.9265673000000004E-4</v>
      </c>
      <c r="T229" s="11">
        <v>-0.1507666</v>
      </c>
      <c r="U229" s="11">
        <v>-0.11282470999999999</v>
      </c>
      <c r="W229" s="12">
        <f t="shared" si="100"/>
        <v>-3.7632216730000001E-2</v>
      </c>
      <c r="X229" s="3">
        <f t="shared" si="108"/>
        <v>-0.11599342586371514</v>
      </c>
      <c r="Y229" s="3">
        <f t="shared" si="111"/>
        <v>-0.10811091900106566</v>
      </c>
      <c r="Z229" s="3">
        <f t="shared" si="112"/>
        <v>-0.17014370242925281</v>
      </c>
      <c r="AA229" s="3">
        <f t="shared" si="115"/>
        <v>-0.16689811458658194</v>
      </c>
      <c r="AB229" s="3">
        <f t="shared" si="101"/>
        <v>3.1486631512925543E-2</v>
      </c>
      <c r="AC229" s="3">
        <f t="shared" si="116"/>
        <v>1.9618267146161893E-4</v>
      </c>
      <c r="AD229" s="12">
        <f t="shared" si="119"/>
        <v>1.8286366583602602</v>
      </c>
      <c r="AE229" s="12">
        <f t="shared" si="119"/>
        <v>2.738173312635761</v>
      </c>
      <c r="AQ229" s="2">
        <v>1</v>
      </c>
      <c r="AR229" s="3">
        <f t="shared" si="102"/>
        <v>-0.1704026050532208</v>
      </c>
      <c r="AS229" s="3">
        <f t="shared" si="103"/>
        <v>-1.3687394101450543</v>
      </c>
      <c r="AT229" s="3">
        <f t="shared" si="104"/>
        <v>-1.0995132080964778</v>
      </c>
      <c r="AU229" s="3">
        <f t="shared" si="105"/>
        <v>-0.70470275729573173</v>
      </c>
      <c r="AV229" s="11">
        <v>-0.46592852000000001</v>
      </c>
      <c r="AW229" s="11">
        <v>0.66059044</v>
      </c>
      <c r="AX229" s="11">
        <v>-7.1070696000000003E-2</v>
      </c>
      <c r="AY229" s="11">
        <v>-0.1131892</v>
      </c>
      <c r="AZ229" s="11">
        <v>-0.17668587999999999</v>
      </c>
      <c r="BB229" s="12">
        <f t="shared" si="106"/>
        <v>0.29964466400000001</v>
      </c>
      <c r="BC229" s="3">
        <f t="shared" si="109"/>
        <v>-0.23225354210251831</v>
      </c>
      <c r="BD229" s="3">
        <f t="shared" si="113"/>
        <v>-0.75441884776300572</v>
      </c>
      <c r="BE229" s="3">
        <f t="shared" si="114"/>
        <v>-0.54507431473467893</v>
      </c>
      <c r="BF229" s="3">
        <f t="shared" si="117"/>
        <v>-0.5314909781630659</v>
      </c>
      <c r="BG229" s="3">
        <f t="shared" si="110"/>
        <v>1.405613861215121</v>
      </c>
      <c r="BH229" s="3">
        <f t="shared" si="118"/>
        <v>4.989211290869025E-2</v>
      </c>
      <c r="BI229" s="12">
        <f t="shared" si="120"/>
        <v>1.2548893367067242</v>
      </c>
      <c r="BJ229" s="12">
        <f t="shared" si="120"/>
        <v>1.2283722353711117</v>
      </c>
    </row>
    <row r="230" spans="1:62" x14ac:dyDescent="0.25">
      <c r="A230" s="2" t="str">
        <f>'Real GDP'!A230</f>
        <v>Q4/2015</v>
      </c>
      <c r="B230" s="3">
        <f>100*DataTransformed!C226</f>
        <v>2.9616514293550722</v>
      </c>
      <c r="C230" s="3">
        <f>100*DataTransformed!M226</f>
        <v>1.3377999268556096</v>
      </c>
      <c r="G230" s="3">
        <f t="shared" si="93"/>
        <v>0.16500507706280418</v>
      </c>
      <c r="H230" s="3">
        <f t="shared" si="94"/>
        <v>-0.59199487251167182</v>
      </c>
      <c r="L230" s="2">
        <v>1</v>
      </c>
      <c r="M230" s="3">
        <f t="shared" si="107"/>
        <v>-0.1631739411268591</v>
      </c>
      <c r="N230" s="3">
        <f t="shared" si="97"/>
        <v>-1.8947787720220214E-2</v>
      </c>
      <c r="O230" s="3">
        <f t="shared" si="98"/>
        <v>-0.15164851251592726</v>
      </c>
      <c r="P230" s="3">
        <f t="shared" si="99"/>
        <v>8.3095446605992995E-2</v>
      </c>
      <c r="Q230" s="11">
        <v>-0.10420258</v>
      </c>
      <c r="R230" s="11">
        <v>0.20738033</v>
      </c>
      <c r="S230" s="11">
        <v>2.0411848999999999E-2</v>
      </c>
      <c r="T230" s="11">
        <v>-0.16181509999999999</v>
      </c>
      <c r="U230" s="11">
        <v>-8.5670419999999997E-2</v>
      </c>
      <c r="W230" s="12">
        <f t="shared" si="100"/>
        <v>-1.9693340999999975E-2</v>
      </c>
      <c r="X230" s="3">
        <f t="shared" si="108"/>
        <v>-0.12100820773332478</v>
      </c>
      <c r="Y230" s="3">
        <f t="shared" si="111"/>
        <v>-9.8536839814009833E-2</v>
      </c>
      <c r="Z230" s="3">
        <f t="shared" si="112"/>
        <v>-7.0674397313333776E-2</v>
      </c>
      <c r="AA230" s="3">
        <f t="shared" si="115"/>
        <v>-0.13221402652288053</v>
      </c>
      <c r="AB230" s="3">
        <f t="shared" si="101"/>
        <v>1.157106289234928</v>
      </c>
      <c r="AC230" s="3">
        <f t="shared" si="116"/>
        <v>1.2495518521278952</v>
      </c>
      <c r="AD230" s="12">
        <f t="shared" si="119"/>
        <v>1.824552120856852</v>
      </c>
      <c r="AE230" s="12">
        <f t="shared" si="119"/>
        <v>2.7430066490478984</v>
      </c>
      <c r="AQ230" s="2">
        <v>1</v>
      </c>
      <c r="AR230" s="3">
        <f t="shared" si="102"/>
        <v>-0.60095457884330428</v>
      </c>
      <c r="AS230" s="3">
        <f t="shared" si="103"/>
        <v>-0.1704026050532208</v>
      </c>
      <c r="AT230" s="3">
        <f t="shared" si="104"/>
        <v>-1.3687394101450543</v>
      </c>
      <c r="AU230" s="3">
        <f t="shared" si="105"/>
        <v>-1.0995132080964778</v>
      </c>
      <c r="AV230" s="11">
        <v>-0.47573204000000002</v>
      </c>
      <c r="AW230" s="11">
        <v>0.64166732999999998</v>
      </c>
      <c r="AX230" s="11">
        <v>-8.357067E-2</v>
      </c>
      <c r="AY230" s="11">
        <v>-0.14240135000000001</v>
      </c>
      <c r="AZ230" s="11">
        <v>-0.16905725999999999</v>
      </c>
      <c r="BB230" s="12">
        <f t="shared" si="106"/>
        <v>0.24663805000000005</v>
      </c>
      <c r="BC230" s="3">
        <f t="shared" si="109"/>
        <v>-0.46631327008615475</v>
      </c>
      <c r="BD230" s="3">
        <f t="shared" si="113"/>
        <v>-0.25804738024077567</v>
      </c>
      <c r="BE230" s="3">
        <f t="shared" si="114"/>
        <v>-0.48671850185255222</v>
      </c>
      <c r="BF230" s="3">
        <f t="shared" si="117"/>
        <v>-0.44359785253082828</v>
      </c>
      <c r="BG230" s="3">
        <f t="shared" si="110"/>
        <v>0.16332803315371885</v>
      </c>
      <c r="BH230" s="3">
        <f t="shared" si="118"/>
        <v>0.22770243413083407</v>
      </c>
      <c r="BI230" s="12">
        <f t="shared" si="120"/>
        <v>1.248571470537015</v>
      </c>
      <c r="BJ230" s="12">
        <f t="shared" si="120"/>
        <v>1.2013374073497591</v>
      </c>
    </row>
    <row r="231" spans="1:62" x14ac:dyDescent="0.25">
      <c r="A231" s="2" t="str">
        <f>'Real GDP'!A231</f>
        <v>Q1/2016</v>
      </c>
      <c r="B231" s="3">
        <f>100*DataTransformed!C227</f>
        <v>1.2950362291036299</v>
      </c>
      <c r="C231" s="3">
        <f>100*DataTransformed!M227</f>
        <v>1.4121587547094805</v>
      </c>
      <c r="G231" s="3">
        <f t="shared" si="93"/>
        <v>-0.27812876386404828</v>
      </c>
      <c r="H231" s="3">
        <f t="shared" si="94"/>
        <v>-0.56887029119278298</v>
      </c>
      <c r="L231" s="2">
        <v>1</v>
      </c>
      <c r="M231" s="3">
        <f t="shared" si="107"/>
        <v>0.16500507706280418</v>
      </c>
      <c r="N231" s="3">
        <f t="shared" si="97"/>
        <v>-0.1631739411268591</v>
      </c>
      <c r="O231" s="3">
        <f t="shared" si="98"/>
        <v>-1.8947787720220214E-2</v>
      </c>
      <c r="P231" s="3">
        <f t="shared" si="99"/>
        <v>-0.15164851251592726</v>
      </c>
      <c r="Q231" s="11">
        <v>-9.1092606000000007E-2</v>
      </c>
      <c r="R231" s="11">
        <v>0.18023777999999999</v>
      </c>
      <c r="S231" s="11">
        <v>7.1420915000000001E-2</v>
      </c>
      <c r="T231" s="11">
        <v>-0.17083093999999999</v>
      </c>
      <c r="U231" s="11">
        <v>-0.11615837</v>
      </c>
      <c r="W231" s="12">
        <f t="shared" si="100"/>
        <v>-3.5330614999999996E-2</v>
      </c>
      <c r="X231" s="3">
        <f t="shared" si="108"/>
        <v>-5.2154376986967288E-2</v>
      </c>
      <c r="Y231" s="3">
        <f t="shared" si="111"/>
        <v>-0.11657015397512084</v>
      </c>
      <c r="Z231" s="3">
        <f t="shared" si="112"/>
        <v>-8.8012072260404584E-2</v>
      </c>
      <c r="AA231" s="3">
        <f t="shared" si="115"/>
        <v>-5.0155000876050654E-2</v>
      </c>
      <c r="AB231" s="3">
        <f t="shared" si="101"/>
        <v>0.72230276272602456</v>
      </c>
      <c r="AC231" s="3">
        <f t="shared" si="116"/>
        <v>0.73514088748237572</v>
      </c>
      <c r="AD231" s="12">
        <f t="shared" si="119"/>
        <v>1.8257702846764217</v>
      </c>
      <c r="AE231" s="12">
        <f t="shared" si="119"/>
        <v>2.7454263698161081</v>
      </c>
      <c r="AQ231" s="2">
        <v>1</v>
      </c>
      <c r="AR231" s="3">
        <f t="shared" si="102"/>
        <v>-0.59199487251167182</v>
      </c>
      <c r="AS231" s="3">
        <f t="shared" si="103"/>
        <v>-0.60095457884330428</v>
      </c>
      <c r="AT231" s="3">
        <f t="shared" si="104"/>
        <v>-0.1704026050532208</v>
      </c>
      <c r="AU231" s="3">
        <f t="shared" si="105"/>
        <v>-1.3687394101450543</v>
      </c>
      <c r="AV231" s="11">
        <v>-0.46595671999999999</v>
      </c>
      <c r="AW231" s="11">
        <v>0.66338443999999996</v>
      </c>
      <c r="AX231" s="11">
        <v>-7.7210683000000002E-2</v>
      </c>
      <c r="AY231" s="11">
        <v>-0.13228443000000001</v>
      </c>
      <c r="AZ231" s="11">
        <v>-0.16550555</v>
      </c>
      <c r="BB231" s="12">
        <f t="shared" si="106"/>
        <v>0.28838377699999995</v>
      </c>
      <c r="BC231" s="3">
        <f t="shared" si="109"/>
        <v>-0.56320121313684457</v>
      </c>
      <c r="BD231" s="3">
        <f t="shared" si="113"/>
        <v>-0.46906695883001448</v>
      </c>
      <c r="BE231" s="3">
        <f t="shared" si="114"/>
        <v>-0.35876106985236017</v>
      </c>
      <c r="BF231" s="3">
        <f t="shared" si="117"/>
        <v>-0.33478546473467913</v>
      </c>
      <c r="BG231" s="3">
        <f t="shared" si="110"/>
        <v>3.3230906391940035E-4</v>
      </c>
      <c r="BH231" s="3">
        <f t="shared" si="118"/>
        <v>0.56658339229832222</v>
      </c>
      <c r="BI231" s="12">
        <f t="shared" si="120"/>
        <v>1.170370633821924</v>
      </c>
      <c r="BJ231" s="12">
        <f t="shared" si="120"/>
        <v>1.1767380316027551</v>
      </c>
    </row>
    <row r="232" spans="1:62" x14ac:dyDescent="0.25">
      <c r="A232" s="2" t="str">
        <f>'Real GDP'!A232</f>
        <v>Q2/2016</v>
      </c>
      <c r="B232" s="3">
        <f>100*DataTransformed!C228</f>
        <v>0.62515341225513055</v>
      </c>
      <c r="C232" s="3">
        <f>100*DataTransformed!M228</f>
        <v>2.3387113045338026</v>
      </c>
      <c r="G232" s="3">
        <f t="shared" si="93"/>
        <v>-0.45624291136263662</v>
      </c>
      <c r="H232" s="3">
        <f t="shared" si="94"/>
        <v>-0.28072508499422999</v>
      </c>
      <c r="L232" s="2">
        <v>1</v>
      </c>
      <c r="M232" s="3">
        <f t="shared" si="107"/>
        <v>-0.27812876386404828</v>
      </c>
      <c r="N232" s="3">
        <f t="shared" si="97"/>
        <v>0.16500507706280418</v>
      </c>
      <c r="O232" s="3">
        <f t="shared" si="98"/>
        <v>-0.1631739411268591</v>
      </c>
      <c r="P232" s="3">
        <f t="shared" si="99"/>
        <v>-1.8947787720220214E-2</v>
      </c>
      <c r="Q232" s="11">
        <v>-0.13854714000000001</v>
      </c>
      <c r="R232" s="11">
        <v>0.19054122000000001</v>
      </c>
      <c r="S232" s="11">
        <v>5.6581446000000001E-2</v>
      </c>
      <c r="T232" s="11">
        <v>-0.12906806000000001</v>
      </c>
      <c r="U232" s="11">
        <v>-0.10620114</v>
      </c>
      <c r="W232" s="12">
        <f t="shared" si="100"/>
        <v>1.1853466000000007E-2</v>
      </c>
      <c r="X232" s="3">
        <f t="shared" si="108"/>
        <v>-0.1591330874460295</v>
      </c>
      <c r="Y232" s="3">
        <f t="shared" si="111"/>
        <v>-5.8631879659050298E-2</v>
      </c>
      <c r="Z232" s="3">
        <f t="shared" si="112"/>
        <v>-0.10281966573062569</v>
      </c>
      <c r="AA232" s="3">
        <f t="shared" si="115"/>
        <v>-8.598077294568654E-2</v>
      </c>
      <c r="AB232" s="3">
        <f t="shared" si="101"/>
        <v>1.2486331661604773</v>
      </c>
      <c r="AC232" s="3">
        <f t="shared" si="116"/>
        <v>1.9391859353498104</v>
      </c>
      <c r="AD232" s="12">
        <f t="shared" si="119"/>
        <v>1.7049165181446759</v>
      </c>
      <c r="AE232" s="12">
        <f t="shared" si="119"/>
        <v>2.6741418176757921</v>
      </c>
      <c r="AQ232" s="2">
        <v>1</v>
      </c>
      <c r="AR232" s="3">
        <f t="shared" si="102"/>
        <v>-0.56887029119278298</v>
      </c>
      <c r="AS232" s="3">
        <f t="shared" si="103"/>
        <v>-0.59199487251167182</v>
      </c>
      <c r="AT232" s="3">
        <f t="shared" si="104"/>
        <v>-0.60095457884330428</v>
      </c>
      <c r="AU232" s="3">
        <f t="shared" si="105"/>
        <v>-0.1704026050532208</v>
      </c>
      <c r="AV232" s="11">
        <v>-0.46161865000000002</v>
      </c>
      <c r="AW232" s="11">
        <v>0.68634722999999997</v>
      </c>
      <c r="AX232" s="11">
        <v>-8.0855478999999994E-2</v>
      </c>
      <c r="AY232" s="11">
        <v>-0.14942221</v>
      </c>
      <c r="AZ232" s="11">
        <v>-0.17417616</v>
      </c>
      <c r="BB232" s="12">
        <f t="shared" si="106"/>
        <v>0.28189338099999994</v>
      </c>
      <c r="BC232" s="3">
        <f t="shared" si="109"/>
        <v>-0.68471913692443243</v>
      </c>
      <c r="BD232" s="3">
        <f t="shared" si="113"/>
        <v>-0.68616780215603945</v>
      </c>
      <c r="BE232" s="3">
        <f t="shared" si="114"/>
        <v>-0.62336232982955675</v>
      </c>
      <c r="BF232" s="3">
        <f t="shared" si="117"/>
        <v>-0.62818671921808156</v>
      </c>
      <c r="BG232" s="3">
        <f t="shared" si="110"/>
        <v>1.6875912136618529</v>
      </c>
      <c r="BH232" s="3">
        <f t="shared" si="118"/>
        <v>1.2483346619660045</v>
      </c>
      <c r="BI232" s="12">
        <f t="shared" si="120"/>
        <v>1.1844202018351313</v>
      </c>
      <c r="BJ232" s="12">
        <f t="shared" si="120"/>
        <v>1.1875854566859132</v>
      </c>
    </row>
    <row r="233" spans="1:62" x14ac:dyDescent="0.25">
      <c r="A233" s="2" t="str">
        <f>'Real GDP'!A233</f>
        <v>Q3/2016</v>
      </c>
      <c r="B233" s="3">
        <f>100*DataTransformed!C229</f>
        <v>1.8826099641131577</v>
      </c>
      <c r="C233" s="3">
        <f>100*DataTransformed!M229</f>
        <v>-0.10699400551104077</v>
      </c>
      <c r="G233" s="3">
        <f t="shared" si="93"/>
        <v>-0.1218996559192593</v>
      </c>
      <c r="H233" s="3">
        <f t="shared" si="94"/>
        <v>-1.0413060806402781</v>
      </c>
      <c r="L233" s="2">
        <v>1</v>
      </c>
      <c r="M233" s="3">
        <f t="shared" si="107"/>
        <v>-0.45624291136263662</v>
      </c>
      <c r="N233" s="3">
        <f t="shared" si="97"/>
        <v>-0.27812876386404828</v>
      </c>
      <c r="O233" s="3">
        <f t="shared" si="98"/>
        <v>0.16500507706280418</v>
      </c>
      <c r="P233" s="3">
        <f t="shared" si="99"/>
        <v>-0.1631739411268591</v>
      </c>
      <c r="Q233" s="11">
        <v>-0.12313498</v>
      </c>
      <c r="R233" s="11">
        <v>0.21555479999999999</v>
      </c>
      <c r="S233" s="11">
        <v>9.8822743000000005E-2</v>
      </c>
      <c r="T233" s="11">
        <v>-8.9835317999999997E-2</v>
      </c>
      <c r="U233" s="11">
        <v>-0.1067007</v>
      </c>
      <c r="W233" s="12">
        <f t="shared" si="100"/>
        <v>0.11784152499999999</v>
      </c>
      <c r="X233" s="3">
        <f t="shared" si="108"/>
        <v>-0.24637828669199224</v>
      </c>
      <c r="Y233" s="3">
        <f t="shared" si="111"/>
        <v>-0.18857310687863485</v>
      </c>
      <c r="Z233" s="3">
        <f t="shared" si="112"/>
        <v>-0.1146191525442779</v>
      </c>
      <c r="AA233" s="3">
        <f t="shared" si="115"/>
        <v>-9.434463328597173E-2</v>
      </c>
      <c r="AB233" s="3">
        <f t="shared" si="101"/>
        <v>0.21917471357518054</v>
      </c>
      <c r="AC233" s="3">
        <f t="shared" si="116"/>
        <v>1.0739953145955357E-2</v>
      </c>
      <c r="AD233" s="12">
        <f t="shared" si="119"/>
        <v>1.5165538834403562</v>
      </c>
      <c r="AE233" s="12">
        <f t="shared" si="119"/>
        <v>2.3623650148648756</v>
      </c>
      <c r="AQ233" s="2">
        <v>1</v>
      </c>
      <c r="AR233" s="3">
        <f t="shared" si="102"/>
        <v>-0.28072508499422999</v>
      </c>
      <c r="AS233" s="3">
        <f t="shared" si="103"/>
        <v>-0.56887029119278298</v>
      </c>
      <c r="AT233" s="3">
        <f t="shared" si="104"/>
        <v>-0.59199487251167182</v>
      </c>
      <c r="AU233" s="3">
        <f t="shared" si="105"/>
        <v>-0.60095457884330428</v>
      </c>
      <c r="AV233" s="11">
        <v>-0.46272419999999997</v>
      </c>
      <c r="AW233" s="11">
        <v>0.66751612000000005</v>
      </c>
      <c r="AX233" s="11">
        <v>-8.6420871999999996E-2</v>
      </c>
      <c r="AY233" s="11">
        <v>-0.13459709</v>
      </c>
      <c r="AZ233" s="11">
        <v>-0.17737781999999999</v>
      </c>
      <c r="BB233" s="12">
        <f t="shared" si="106"/>
        <v>0.26912033800000001</v>
      </c>
      <c r="BC233" s="3">
        <f t="shared" si="109"/>
        <v>-0.41467365265300898</v>
      </c>
      <c r="BD233" s="3">
        <f t="shared" si="113"/>
        <v>-0.69244831003610674</v>
      </c>
      <c r="BE233" s="3">
        <f t="shared" si="114"/>
        <v>-0.69989159047698213</v>
      </c>
      <c r="BF233" s="3">
        <f t="shared" si="117"/>
        <v>-0.66852366811313835</v>
      </c>
      <c r="BG233" s="3">
        <f t="shared" si="110"/>
        <v>4.0601590347784322</v>
      </c>
      <c r="BH233" s="3">
        <f t="shared" si="118"/>
        <v>1.4369052874822161</v>
      </c>
      <c r="BI233" s="12">
        <f t="shared" si="120"/>
        <v>1.196032923975088</v>
      </c>
      <c r="BJ233" s="12">
        <f t="shared" si="120"/>
        <v>1.1655999510425321</v>
      </c>
    </row>
    <row r="234" spans="1:62" x14ac:dyDescent="0.25">
      <c r="A234" s="2" t="str">
        <f>'Real GDP'!A234</f>
        <v>Q4/2016</v>
      </c>
      <c r="B234" s="3">
        <f>100*DataTransformed!C230</f>
        <v>2.9548709616573632</v>
      </c>
      <c r="C234" s="3">
        <f>100*DataTransformed!M230</f>
        <v>1.1471084478184679</v>
      </c>
      <c r="G234" s="3">
        <f t="shared" si="93"/>
        <v>0.16320222857461511</v>
      </c>
      <c r="H234" s="3">
        <f t="shared" si="94"/>
        <v>-0.65129732174445676</v>
      </c>
      <c r="L234" s="2">
        <v>1</v>
      </c>
      <c r="M234" s="3">
        <f t="shared" si="107"/>
        <v>-0.1218996559192593</v>
      </c>
      <c r="N234" s="3">
        <f t="shared" si="97"/>
        <v>-0.45624291136263662</v>
      </c>
      <c r="O234" s="3">
        <f t="shared" si="98"/>
        <v>-0.27812876386404828</v>
      </c>
      <c r="P234" s="3">
        <f t="shared" si="99"/>
        <v>0.16500507706280418</v>
      </c>
      <c r="Q234" s="11">
        <v>-0.13782627</v>
      </c>
      <c r="R234" s="11">
        <v>0.20145655000000001</v>
      </c>
      <c r="S234" s="11">
        <v>7.3875195000000005E-2</v>
      </c>
      <c r="T234" s="11">
        <v>-0.10655293</v>
      </c>
      <c r="U234" s="11">
        <v>-0.12644225000000001</v>
      </c>
      <c r="W234" s="12">
        <f t="shared" si="100"/>
        <v>4.233656500000002E-2</v>
      </c>
      <c r="X234" s="3">
        <f t="shared" si="108"/>
        <v>-0.18731696667021544</v>
      </c>
      <c r="Y234" s="3">
        <f t="shared" si="111"/>
        <v>-0.21395054956687815</v>
      </c>
      <c r="Z234" s="3">
        <f t="shared" si="112"/>
        <v>-0.16510825734571311</v>
      </c>
      <c r="AA234" s="3">
        <f t="shared" si="115"/>
        <v>-0.12619598964102299</v>
      </c>
      <c r="AB234" s="3">
        <f t="shared" si="101"/>
        <v>1.7378986841950461</v>
      </c>
      <c r="AC234" s="3">
        <f t="shared" si="116"/>
        <v>1.1846567909966979</v>
      </c>
      <c r="AD234" s="12">
        <f t="shared" si="119"/>
        <v>1.3748873691216539</v>
      </c>
      <c r="AE234" s="12">
        <f t="shared" si="119"/>
        <v>1.7267903454943678</v>
      </c>
      <c r="AQ234" s="2">
        <v>1</v>
      </c>
      <c r="AR234" s="3">
        <f t="shared" si="102"/>
        <v>-1.0413060806402781</v>
      </c>
      <c r="AS234" s="3">
        <f t="shared" si="103"/>
        <v>-0.28072508499422999</v>
      </c>
      <c r="AT234" s="3">
        <f t="shared" si="104"/>
        <v>-0.56887029119278298</v>
      </c>
      <c r="AU234" s="3">
        <f t="shared" si="105"/>
        <v>-0.59199487251167182</v>
      </c>
      <c r="AV234" s="11">
        <v>-0.43496822000000002</v>
      </c>
      <c r="AW234" s="11">
        <v>0.67162566999999995</v>
      </c>
      <c r="AX234" s="11">
        <v>-0.10172845</v>
      </c>
      <c r="AY234" s="11">
        <v>-0.15124942999999999</v>
      </c>
      <c r="AZ234" s="11">
        <v>-0.18980157</v>
      </c>
      <c r="BB234" s="12">
        <f t="shared" si="106"/>
        <v>0.22884621999999996</v>
      </c>
      <c r="BC234" s="3">
        <f t="shared" si="109"/>
        <v>-0.90737552279101186</v>
      </c>
      <c r="BD234" s="3">
        <f t="shared" si="113"/>
        <v>-0.53368999532838934</v>
      </c>
      <c r="BE234" s="3">
        <f t="shared" si="114"/>
        <v>-0.69340208596782982</v>
      </c>
      <c r="BF234" s="3">
        <f t="shared" si="117"/>
        <v>-0.70479323772486535</v>
      </c>
      <c r="BG234" s="3">
        <f t="shared" si="110"/>
        <v>0.67805127054317116</v>
      </c>
      <c r="BH234" s="3">
        <f t="shared" si="118"/>
        <v>2.959092694924376E-2</v>
      </c>
      <c r="BI234" s="12">
        <f t="shared" si="120"/>
        <v>1.1897067142223225</v>
      </c>
      <c r="BJ234" s="12">
        <f t="shared" si="120"/>
        <v>1.1569109686690939</v>
      </c>
    </row>
    <row r="235" spans="1:62" x14ac:dyDescent="0.25">
      <c r="A235" s="2" t="str">
        <f>'Real GDP'!A235</f>
        <v>Q1/2017</v>
      </c>
      <c r="B235" s="3">
        <f>100*DataTransformed!C231</f>
        <v>1.5656082601982035</v>
      </c>
      <c r="C235" s="3">
        <f>100*DataTransformed!M231</f>
        <v>1.3888301693043559E-2</v>
      </c>
      <c r="G235" s="3">
        <f t="shared" si="93"/>
        <v>-0.20618676827428711</v>
      </c>
      <c r="H235" s="3">
        <f t="shared" si="94"/>
        <v>-1.0037133317544411</v>
      </c>
      <c r="L235" s="2">
        <v>1</v>
      </c>
      <c r="M235" s="3">
        <f t="shared" si="107"/>
        <v>0.16320222857461511</v>
      </c>
      <c r="N235" s="3">
        <f t="shared" si="97"/>
        <v>-0.1218996559192593</v>
      </c>
      <c r="O235" s="3">
        <f t="shared" si="98"/>
        <v>-0.45624291136263662</v>
      </c>
      <c r="P235" s="3">
        <f t="shared" si="99"/>
        <v>-0.27812876386404828</v>
      </c>
      <c r="Q235" s="11">
        <v>-0.15507029</v>
      </c>
      <c r="R235" s="11">
        <v>0.21094684999999999</v>
      </c>
      <c r="S235" s="11">
        <v>5.7428106E-2</v>
      </c>
      <c r="T235" s="11">
        <v>-0.12383368</v>
      </c>
      <c r="U235" s="11">
        <v>-0.14616096000000001</v>
      </c>
      <c r="W235" s="12">
        <f t="shared" si="100"/>
        <v>-1.6196840000000101E-3</v>
      </c>
      <c r="X235" s="3">
        <f t="shared" si="108"/>
        <v>-3.0493954512767998E-2</v>
      </c>
      <c r="Y235" s="3">
        <f t="shared" si="111"/>
        <v>-0.10078661502320657</v>
      </c>
      <c r="Z235" s="3">
        <f t="shared" si="112"/>
        <v>-0.12293756520638464</v>
      </c>
      <c r="AA235" s="3">
        <f t="shared" si="115"/>
        <v>-0.13060021718300974</v>
      </c>
      <c r="AB235" s="3">
        <f t="shared" si="101"/>
        <v>0.43662524163144839</v>
      </c>
      <c r="AC235" s="3">
        <f t="shared" si="116"/>
        <v>8.0814613760040274E-2</v>
      </c>
      <c r="AD235" s="12">
        <f t="shared" si="119"/>
        <v>1.3610367758422883</v>
      </c>
      <c r="AE235" s="12">
        <f t="shared" si="119"/>
        <v>1.2802510965771052</v>
      </c>
      <c r="AQ235" s="2">
        <v>1</v>
      </c>
      <c r="AR235" s="3">
        <f t="shared" si="102"/>
        <v>-0.65129732174445676</v>
      </c>
      <c r="AS235" s="3">
        <f t="shared" si="103"/>
        <v>-1.0413060806402781</v>
      </c>
      <c r="AT235" s="3">
        <f t="shared" si="104"/>
        <v>-0.28072508499422999</v>
      </c>
      <c r="AU235" s="3">
        <f t="shared" si="105"/>
        <v>-0.56887029119278298</v>
      </c>
      <c r="AV235" s="11">
        <v>-0.43619855000000002</v>
      </c>
      <c r="AW235" s="11">
        <v>0.67411387</v>
      </c>
      <c r="AX235" s="11">
        <v>-0.11285951</v>
      </c>
      <c r="AY235" s="11">
        <v>-0.15353820000000001</v>
      </c>
      <c r="AZ235" s="11">
        <v>-0.18787554000000001</v>
      </c>
      <c r="BB235" s="12">
        <f t="shared" si="106"/>
        <v>0.21984061999999993</v>
      </c>
      <c r="BC235" s="3">
        <f t="shared" si="109"/>
        <v>-0.60774697666804622</v>
      </c>
      <c r="BD235" s="3">
        <f t="shared" si="113"/>
        <v>-0.78802247639017686</v>
      </c>
      <c r="BE235" s="3">
        <f t="shared" si="114"/>
        <v>-0.64444466466195927</v>
      </c>
      <c r="BF235" s="3">
        <f t="shared" si="117"/>
        <v>-0.68014912166294994</v>
      </c>
      <c r="BG235" s="3">
        <f t="shared" si="110"/>
        <v>1.6211898849442121</v>
      </c>
      <c r="BH235" s="3">
        <f t="shared" si="118"/>
        <v>1.0825258328978038</v>
      </c>
      <c r="BI235" s="12">
        <f t="shared" si="120"/>
        <v>1.1770637464409324</v>
      </c>
      <c r="BJ235" s="12">
        <f t="shared" si="120"/>
        <v>1.1434646118474587</v>
      </c>
    </row>
    <row r="236" spans="1:62" x14ac:dyDescent="0.25">
      <c r="A236" s="2" t="str">
        <f>'Real GDP'!A236</f>
        <v>Q2/2017</v>
      </c>
      <c r="B236" s="3">
        <f>100*DataTransformed!C232</f>
        <v>0.84978916206353006</v>
      </c>
      <c r="C236" s="3">
        <f>100*DataTransformed!M232</f>
        <v>-1.1089846395918812</v>
      </c>
      <c r="G236" s="3">
        <f t="shared" si="93"/>
        <v>-0.39651484539572274</v>
      </c>
      <c r="H236" s="3">
        <f t="shared" si="94"/>
        <v>-1.3529115021794933</v>
      </c>
      <c r="L236" s="2">
        <v>1</v>
      </c>
      <c r="M236" s="3">
        <f t="shared" si="107"/>
        <v>-0.20618676827428711</v>
      </c>
      <c r="N236" s="3">
        <f t="shared" si="97"/>
        <v>0.16320222857461511</v>
      </c>
      <c r="O236" s="3">
        <f t="shared" si="98"/>
        <v>-0.1218996559192593</v>
      </c>
      <c r="P236" s="3">
        <f t="shared" si="99"/>
        <v>-0.45624291136263662</v>
      </c>
      <c r="Q236" s="11">
        <v>-0.18471847</v>
      </c>
      <c r="R236" s="11">
        <v>0.21976780000000001</v>
      </c>
      <c r="S236" s="11">
        <v>4.7772891999999997E-2</v>
      </c>
      <c r="T236" s="11">
        <v>-0.14739107000000001</v>
      </c>
      <c r="U236" s="11">
        <v>-0.14480288999999999</v>
      </c>
      <c r="W236" s="12">
        <f t="shared" si="100"/>
        <v>-2.4653267999999978E-2</v>
      </c>
      <c r="X236" s="3">
        <f t="shared" si="108"/>
        <v>-0.13820282718700042</v>
      </c>
      <c r="Y236" s="3">
        <f t="shared" si="111"/>
        <v>-7.0350313865318939E-2</v>
      </c>
      <c r="Z236" s="3">
        <f t="shared" si="112"/>
        <v>-0.10129132542489278</v>
      </c>
      <c r="AA236" s="3">
        <f t="shared" si="115"/>
        <v>-9.9963032709403987E-2</v>
      </c>
      <c r="AB236" s="3">
        <f t="shared" si="101"/>
        <v>0.94382193794789393</v>
      </c>
      <c r="AC236" s="3">
        <f t="shared" si="116"/>
        <v>1.2439473767453268</v>
      </c>
      <c r="AD236" s="12">
        <f t="shared" ref="AD236:AE238" si="121">SQRT(AVERAGE(AB205:AB236))</f>
        <v>1.3394749993618966</v>
      </c>
      <c r="AE236" s="12">
        <f t="shared" si="121"/>
        <v>1.2886917663483051</v>
      </c>
      <c r="AQ236" s="2">
        <v>1</v>
      </c>
      <c r="AR236" s="3">
        <f t="shared" si="102"/>
        <v>-1.0037133317544411</v>
      </c>
      <c r="AS236" s="3">
        <f t="shared" si="103"/>
        <v>-0.65129732174445676</v>
      </c>
      <c r="AT236" s="3">
        <f t="shared" si="104"/>
        <v>-1.0413060806402781</v>
      </c>
      <c r="AU236" s="3">
        <f t="shared" si="105"/>
        <v>-0.28072508499422999</v>
      </c>
      <c r="AV236" s="11">
        <v>-0.43468653000000002</v>
      </c>
      <c r="AW236" s="11">
        <v>0.64980996999999996</v>
      </c>
      <c r="AX236" s="11">
        <v>-0.10448664000000001</v>
      </c>
      <c r="AY236" s="11">
        <v>-0.15820782999999999</v>
      </c>
      <c r="AZ236" s="11">
        <v>-0.19963892</v>
      </c>
      <c r="BB236" s="12">
        <f t="shared" si="106"/>
        <v>0.18747658</v>
      </c>
      <c r="BC236" s="3">
        <f t="shared" si="109"/>
        <v>-0.79807116303681624</v>
      </c>
      <c r="BD236" s="3">
        <f t="shared" si="113"/>
        <v>-0.55976248162070474</v>
      </c>
      <c r="BE236" s="3">
        <f t="shared" si="114"/>
        <v>-0.66113942515647806</v>
      </c>
      <c r="BF236" s="3">
        <f t="shared" si="117"/>
        <v>-0.74117117679353983</v>
      </c>
      <c r="BG236" s="3">
        <f t="shared" si="110"/>
        <v>3.1831226338247474</v>
      </c>
      <c r="BH236" s="3">
        <f t="shared" si="118"/>
        <v>3.8694704386401337</v>
      </c>
      <c r="BI236" s="12">
        <f t="shared" ref="BI236:BJ238" si="122">SQRT(AVERAGE(BG205:BG236))</f>
        <v>1.2046054811175957</v>
      </c>
      <c r="BJ236" s="12">
        <f t="shared" si="122"/>
        <v>1.1082362139308362</v>
      </c>
    </row>
    <row r="237" spans="1:62" x14ac:dyDescent="0.25">
      <c r="A237" s="2" t="str">
        <f>'Real GDP'!A237</f>
        <v>Q3/2017</v>
      </c>
      <c r="B237" s="3">
        <f>100*DataTransformed!C233</f>
        <v>1.4030068037900634</v>
      </c>
      <c r="C237" s="3">
        <f>100*DataTransformed!M233</f>
        <v>-0.30996413432688996</v>
      </c>
      <c r="G237" s="3">
        <f t="shared" si="93"/>
        <v>-0.24942062808041901</v>
      </c>
      <c r="H237" s="3">
        <f t="shared" si="94"/>
        <v>-1.1044270224917454</v>
      </c>
      <c r="L237" s="2">
        <v>1</v>
      </c>
      <c r="M237" s="3">
        <f t="shared" si="107"/>
        <v>-0.39651484539572274</v>
      </c>
      <c r="N237" s="3">
        <f t="shared" si="97"/>
        <v>-0.20618676827428711</v>
      </c>
      <c r="O237" s="3">
        <f t="shared" si="98"/>
        <v>0.16320222857461511</v>
      </c>
      <c r="P237" s="3">
        <f t="shared" si="99"/>
        <v>-0.1218996559192593</v>
      </c>
      <c r="Q237" s="11">
        <v>-0.17211415999999999</v>
      </c>
      <c r="R237" s="11">
        <v>0.19386355999999999</v>
      </c>
      <c r="S237" s="11">
        <v>0.10744152</v>
      </c>
      <c r="T237" s="11">
        <v>-0.13383576</v>
      </c>
      <c r="U237" s="11">
        <v>-9.6193283000000004E-2</v>
      </c>
      <c r="W237" s="12">
        <f t="shared" si="100"/>
        <v>7.1276037E-2</v>
      </c>
      <c r="X237" s="3">
        <f t="shared" si="108"/>
        <v>-0.28125332550407495</v>
      </c>
      <c r="Y237" s="3">
        <f t="shared" si="111"/>
        <v>-0.23134426812614656</v>
      </c>
      <c r="Z237" s="3">
        <f t="shared" si="112"/>
        <v>-0.17405463897428589</v>
      </c>
      <c r="AA237" s="3">
        <f t="shared" si="115"/>
        <v>-0.13030526339717474</v>
      </c>
      <c r="AB237" s="3">
        <f t="shared" si="101"/>
        <v>1.433335063121082E-2</v>
      </c>
      <c r="AC237" s="3">
        <f t="shared" si="116"/>
        <v>0.20069493489514148</v>
      </c>
      <c r="AD237" s="12">
        <f t="shared" si="121"/>
        <v>1.3323497802298383</v>
      </c>
      <c r="AE237" s="12">
        <f t="shared" si="121"/>
        <v>1.2854807553634597</v>
      </c>
      <c r="AQ237" s="2">
        <v>1</v>
      </c>
      <c r="AR237" s="3">
        <f t="shared" si="102"/>
        <v>-1.3529115021794933</v>
      </c>
      <c r="AS237" s="3">
        <f t="shared" si="103"/>
        <v>-1.0037133317544411</v>
      </c>
      <c r="AT237" s="3">
        <f t="shared" si="104"/>
        <v>-0.65129732174445676</v>
      </c>
      <c r="AU237" s="3">
        <f t="shared" si="105"/>
        <v>-1.0413060806402781</v>
      </c>
      <c r="AV237" s="11">
        <v>-0.44529358000000002</v>
      </c>
      <c r="AW237" s="11">
        <v>0.65941316999999999</v>
      </c>
      <c r="AX237" s="11">
        <v>-9.3465094999999998E-2</v>
      </c>
      <c r="AY237" s="11">
        <v>-0.14497092</v>
      </c>
      <c r="AZ237" s="11">
        <v>-0.19978219</v>
      </c>
      <c r="BB237" s="12">
        <f t="shared" si="106"/>
        <v>0.22119496499999999</v>
      </c>
      <c r="BC237" s="3">
        <f t="shared" si="109"/>
        <v>-0.94115549929898512</v>
      </c>
      <c r="BD237" s="3">
        <f t="shared" si="113"/>
        <v>-0.53748093766613148</v>
      </c>
      <c r="BE237" s="3">
        <f t="shared" si="114"/>
        <v>-0.44931721612435949</v>
      </c>
      <c r="BF237" s="3">
        <f t="shared" si="117"/>
        <v>-0.46396056472163621</v>
      </c>
      <c r="BG237" s="3">
        <f t="shared" si="110"/>
        <v>0.27563743663869544</v>
      </c>
      <c r="BH237" s="3">
        <f t="shared" si="118"/>
        <v>4.241408414499368</v>
      </c>
      <c r="BI237" s="12">
        <f t="shared" si="122"/>
        <v>1.1944493976510397</v>
      </c>
      <c r="BJ237" s="12">
        <f t="shared" si="122"/>
        <v>1.1660423621284384</v>
      </c>
    </row>
    <row r="238" spans="1:62" x14ac:dyDescent="0.25">
      <c r="A238" s="2" t="str">
        <f>'Real GDP'!A238</f>
        <v>Q4/2017</v>
      </c>
      <c r="B238" s="3">
        <f>100*DataTransformed!C234</f>
        <v>1.4195739877010283</v>
      </c>
      <c r="C238" s="3">
        <f>100*DataTransformed!M234</f>
        <v>2.5967250163898115</v>
      </c>
      <c r="G238" s="3">
        <f t="shared" si="93"/>
        <v>-0.24501560415006016</v>
      </c>
      <c r="H238" s="3">
        <f t="shared" si="94"/>
        <v>-0.20048633952976613</v>
      </c>
      <c r="L238" s="2">
        <v>1</v>
      </c>
      <c r="M238" s="3">
        <f t="shared" si="107"/>
        <v>-0.24942062808041901</v>
      </c>
      <c r="N238" s="3">
        <f t="shared" si="97"/>
        <v>-0.39651484539572274</v>
      </c>
      <c r="O238" s="3">
        <f t="shared" si="98"/>
        <v>-0.20618676827428711</v>
      </c>
      <c r="P238" s="3">
        <f t="shared" si="99"/>
        <v>0.16320222857461511</v>
      </c>
      <c r="Q238" s="11">
        <v>-0.19551134000000001</v>
      </c>
      <c r="R238" s="11">
        <v>0.19844832000000001</v>
      </c>
      <c r="S238" s="11">
        <v>5.3951468000000002E-2</v>
      </c>
      <c r="T238" s="11">
        <v>-0.12347704</v>
      </c>
      <c r="U238" s="11">
        <v>-4.5045504E-2</v>
      </c>
      <c r="W238" s="12">
        <f t="shared" si="100"/>
        <v>8.3877244000000031E-2</v>
      </c>
      <c r="X238" s="3">
        <f t="shared" si="108"/>
        <v>-0.24829319741518815</v>
      </c>
      <c r="Y238" s="3">
        <f t="shared" si="111"/>
        <v>-0.25734488396151572</v>
      </c>
      <c r="Z238" s="3">
        <f t="shared" si="112"/>
        <v>-0.23540490554224819</v>
      </c>
      <c r="AA238" s="3">
        <f t="shared" si="115"/>
        <v>-0.21590426889884015</v>
      </c>
      <c r="AB238" s="3">
        <f t="shared" si="101"/>
        <v>1.5195358811909791E-4</v>
      </c>
      <c r="AC238" s="3">
        <f t="shared" si="116"/>
        <v>1.1987402668793367E-2</v>
      </c>
      <c r="AD238" s="12">
        <f t="shared" si="121"/>
        <v>1.3135546695734577</v>
      </c>
      <c r="AE238" s="12">
        <f t="shared" si="121"/>
        <v>1.2640654609430311</v>
      </c>
      <c r="AQ238" s="2">
        <v>1</v>
      </c>
      <c r="AR238" s="3">
        <f t="shared" si="102"/>
        <v>-1.1044270224917454</v>
      </c>
      <c r="AS238" s="3">
        <f t="shared" si="103"/>
        <v>-1.3529115021794933</v>
      </c>
      <c r="AT238" s="3">
        <f t="shared" si="104"/>
        <v>-1.0037133317544411</v>
      </c>
      <c r="AU238" s="3">
        <f t="shared" si="105"/>
        <v>-0.65129732174445676</v>
      </c>
      <c r="AV238" s="11">
        <v>-0.45230176</v>
      </c>
      <c r="AW238" s="11">
        <v>0.63675585999999995</v>
      </c>
      <c r="AX238" s="11">
        <v>-9.6989400000000003E-2</v>
      </c>
      <c r="AY238" s="11">
        <v>-0.14934064999999999</v>
      </c>
      <c r="AZ238" s="11">
        <v>-0.22893740000000001</v>
      </c>
      <c r="BB238" s="12">
        <f t="shared" si="106"/>
        <v>0.16148840999999997</v>
      </c>
      <c r="BC238" s="3">
        <f t="shared" si="109"/>
        <v>-0.72533254681946968</v>
      </c>
      <c r="BD238" s="3">
        <f t="shared" si="113"/>
        <v>-0.6638270587779288</v>
      </c>
      <c r="BE238" s="3">
        <f t="shared" si="114"/>
        <v>-0.41173962560289551</v>
      </c>
      <c r="BF238" s="3">
        <f t="shared" si="117"/>
        <v>-0.46023978515077435</v>
      </c>
      <c r="BG238" s="3">
        <f t="shared" si="110"/>
        <v>2.8482718655138703</v>
      </c>
      <c r="BH238" s="3">
        <f t="shared" si="118"/>
        <v>0.6976537741168426</v>
      </c>
      <c r="BI238" s="12">
        <f t="shared" si="122"/>
        <v>1.2095332586612888</v>
      </c>
      <c r="BJ238" s="12">
        <f t="shared" si="122"/>
        <v>1.1618897621552602</v>
      </c>
    </row>
  </sheetData>
  <mergeCells count="7">
    <mergeCell ref="G1:H1"/>
    <mergeCell ref="Q1:U1"/>
    <mergeCell ref="AV1:AZ1"/>
    <mergeCell ref="Q5:U5"/>
    <mergeCell ref="AV5:AZ5"/>
    <mergeCell ref="Q2:U2"/>
    <mergeCell ref="AV2:AZ2"/>
  </mergeCells>
  <pageMargins left="0.7" right="0.7" top="0.75" bottom="0.75" header="0.3" footer="0.3"/>
  <pageSetup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5C5456-3E33-4E7C-BD85-5B8B0E42508B}">
  <dimension ref="A1:BK238"/>
  <sheetViews>
    <sheetView topLeftCell="BD1" workbookViewId="0">
      <selection activeCell="B1" sqref="B1:B1048576"/>
    </sheetView>
  </sheetViews>
  <sheetFormatPr defaultColWidth="9.140625" defaultRowHeight="15" x14ac:dyDescent="0.25"/>
  <cols>
    <col min="1" max="1" width="18.5703125" style="2" bestFit="1" customWidth="1"/>
    <col min="2" max="2" width="36.5703125" style="3" bestFit="1" customWidth="1"/>
    <col min="3" max="3" width="28.5703125" style="3" bestFit="1" customWidth="1"/>
    <col min="4" max="4" width="9.140625" style="2"/>
    <col min="5" max="5" width="1.28515625" style="2" customWidth="1"/>
    <col min="6" max="6" width="9.140625" style="2"/>
    <col min="7" max="7" width="18.7109375" style="3" bestFit="1" customWidth="1"/>
    <col min="8" max="8" width="22.28515625" style="3" bestFit="1" customWidth="1"/>
    <col min="9" max="9" width="9.140625" style="2"/>
    <col min="10" max="10" width="1.28515625" style="2" customWidth="1"/>
    <col min="11" max="12" width="9.140625" style="2"/>
    <col min="13" max="21" width="9.140625" style="3"/>
    <col min="22" max="22" width="9.140625" style="2"/>
    <col min="23" max="23" width="12.7109375" style="16" bestFit="1" customWidth="1"/>
    <col min="24" max="27" width="25.85546875" style="3" bestFit="1" customWidth="1"/>
    <col min="28" max="28" width="24" style="3" bestFit="1" customWidth="1"/>
    <col min="29" max="29" width="24" style="3" customWidth="1"/>
    <col min="30" max="30" width="17.42578125" style="16" bestFit="1" customWidth="1"/>
    <col min="31" max="31" width="17.42578125" style="16" customWidth="1"/>
    <col min="32" max="40" width="9.140625" style="2"/>
    <col min="41" max="41" width="1.28515625" style="2" customWidth="1"/>
    <col min="42" max="43" width="9.140625" style="2"/>
    <col min="44" max="52" width="9.140625" style="3"/>
    <col min="53" max="53" width="9.140625" style="2"/>
    <col min="54" max="54" width="12.7109375" style="3" bestFit="1" customWidth="1"/>
    <col min="55" max="58" width="25.85546875" style="3" bestFit="1" customWidth="1"/>
    <col min="59" max="59" width="24.140625" style="3" customWidth="1"/>
    <col min="60" max="60" width="24" style="3" customWidth="1"/>
    <col min="61" max="61" width="17.42578125" style="3" bestFit="1" customWidth="1"/>
    <col min="62" max="62" width="17.42578125" style="16" customWidth="1"/>
    <col min="63" max="16384" width="9.140625" style="2"/>
  </cols>
  <sheetData>
    <row r="1" spans="1:63" x14ac:dyDescent="0.25">
      <c r="A1" s="2" t="str">
        <f>'Real GDP'!A1</f>
        <v>Q1/1960 !Q mag=bil</v>
      </c>
      <c r="B1" s="3" t="s">
        <v>329</v>
      </c>
      <c r="C1" s="3" t="s">
        <v>328</v>
      </c>
      <c r="G1" s="19" t="s">
        <v>314</v>
      </c>
      <c r="H1" s="19"/>
      <c r="Q1" s="20" t="s">
        <v>315</v>
      </c>
      <c r="R1" s="20"/>
      <c r="S1" s="20"/>
      <c r="T1" s="20"/>
      <c r="U1" s="20"/>
      <c r="W1" s="12"/>
      <c r="AD1" s="12"/>
      <c r="AE1" s="12"/>
      <c r="AV1" s="20" t="s">
        <v>332</v>
      </c>
      <c r="AW1" s="20"/>
      <c r="AX1" s="20"/>
      <c r="AY1" s="20"/>
      <c r="AZ1" s="20"/>
      <c r="BB1" s="12"/>
      <c r="BI1" s="12"/>
      <c r="BJ1" s="12"/>
    </row>
    <row r="2" spans="1:63" x14ac:dyDescent="0.25">
      <c r="A2" s="2" t="str">
        <f>'Real GDP'!A2</f>
        <v>.DESC</v>
      </c>
      <c r="G2" s="3" t="s">
        <v>326</v>
      </c>
      <c r="H2" s="3" t="s">
        <v>327</v>
      </c>
      <c r="Q2" s="19" t="s">
        <v>347</v>
      </c>
      <c r="R2" s="19"/>
      <c r="S2" s="19"/>
      <c r="T2" s="19"/>
      <c r="U2" s="19"/>
      <c r="W2" s="12"/>
      <c r="AD2" s="12"/>
      <c r="AE2" s="12"/>
      <c r="AV2" s="19" t="s">
        <v>347</v>
      </c>
      <c r="AW2" s="19"/>
      <c r="AX2" s="19"/>
      <c r="AY2" s="19"/>
      <c r="AZ2" s="19"/>
      <c r="BB2" s="12"/>
      <c r="BI2" s="12"/>
      <c r="BJ2" s="12"/>
    </row>
    <row r="3" spans="1:63" x14ac:dyDescent="0.25">
      <c r="A3" s="2" t="str">
        <f>'Real GDP'!A3</f>
        <v>.T1</v>
      </c>
      <c r="W3" s="12"/>
      <c r="AD3" s="12"/>
      <c r="AE3" s="12"/>
      <c r="BB3" s="12"/>
      <c r="BI3" s="12"/>
      <c r="BJ3" s="12"/>
    </row>
    <row r="4" spans="1:63" x14ac:dyDescent="0.25">
      <c r="A4" s="2" t="str">
        <f>'Real GDP'!A4</f>
        <v>.TN</v>
      </c>
      <c r="W4" s="12"/>
      <c r="X4" s="15" t="s">
        <v>323</v>
      </c>
      <c r="Y4" s="15"/>
      <c r="Z4" s="15"/>
      <c r="AA4" s="15"/>
      <c r="AB4" s="13"/>
      <c r="AC4" s="13"/>
      <c r="AD4" s="12"/>
      <c r="AE4" s="12"/>
      <c r="BB4" s="12"/>
      <c r="BC4" s="15" t="s">
        <v>323</v>
      </c>
      <c r="BD4" s="15"/>
      <c r="BE4" s="15"/>
      <c r="BF4" s="15"/>
      <c r="BG4" s="13"/>
      <c r="BH4" s="13"/>
      <c r="BI4" s="12"/>
      <c r="BJ4" s="12"/>
    </row>
    <row r="5" spans="1:63" x14ac:dyDescent="0.25">
      <c r="A5" s="2" t="str">
        <f>'Real GDP'!A5</f>
        <v>.LSOURCE</v>
      </c>
      <c r="L5" s="2" t="s">
        <v>322</v>
      </c>
      <c r="Q5" s="20" t="s">
        <v>331</v>
      </c>
      <c r="R5" s="20"/>
      <c r="S5" s="20"/>
      <c r="T5" s="20"/>
      <c r="U5" s="20"/>
      <c r="W5" s="14" t="s">
        <v>250</v>
      </c>
      <c r="X5" s="15" t="s">
        <v>324</v>
      </c>
      <c r="Y5" s="15" t="s">
        <v>334</v>
      </c>
      <c r="Z5" s="15" t="s">
        <v>335</v>
      </c>
      <c r="AA5" s="15" t="s">
        <v>336</v>
      </c>
      <c r="AB5" s="15" t="s">
        <v>330</v>
      </c>
      <c r="AC5" s="15" t="s">
        <v>330</v>
      </c>
      <c r="AD5" s="14" t="s">
        <v>325</v>
      </c>
      <c r="AE5" s="14" t="s">
        <v>325</v>
      </c>
      <c r="AQ5" s="2" t="s">
        <v>322</v>
      </c>
      <c r="AV5" s="20" t="s">
        <v>331</v>
      </c>
      <c r="AW5" s="20"/>
      <c r="AX5" s="20"/>
      <c r="AY5" s="20"/>
      <c r="AZ5" s="20"/>
      <c r="BB5" s="14" t="s">
        <v>250</v>
      </c>
      <c r="BC5" s="15" t="s">
        <v>324</v>
      </c>
      <c r="BD5" s="15" t="s">
        <v>334</v>
      </c>
      <c r="BE5" s="15" t="s">
        <v>335</v>
      </c>
      <c r="BF5" s="15" t="s">
        <v>336</v>
      </c>
      <c r="BG5" s="15" t="s">
        <v>330</v>
      </c>
      <c r="BH5" s="15" t="s">
        <v>330</v>
      </c>
      <c r="BI5" s="14" t="s">
        <v>325</v>
      </c>
      <c r="BJ5" s="14" t="s">
        <v>325</v>
      </c>
    </row>
    <row r="6" spans="1:63" x14ac:dyDescent="0.25">
      <c r="A6" s="2" t="str">
        <f>'Real GDP'!A6</f>
        <v>.DTLM</v>
      </c>
      <c r="L6" s="2" t="s">
        <v>316</v>
      </c>
      <c r="M6" s="3" t="s">
        <v>317</v>
      </c>
      <c r="N6" s="3" t="s">
        <v>318</v>
      </c>
      <c r="O6" s="3" t="s">
        <v>319</v>
      </c>
      <c r="P6" s="3" t="s">
        <v>320</v>
      </c>
      <c r="Q6" s="3" t="s">
        <v>321</v>
      </c>
      <c r="R6" s="3" t="s">
        <v>317</v>
      </c>
      <c r="S6" s="3" t="s">
        <v>318</v>
      </c>
      <c r="T6" s="3" t="s">
        <v>319</v>
      </c>
      <c r="U6" s="3" t="s">
        <v>320</v>
      </c>
      <c r="W6" s="14"/>
      <c r="X6" s="3" t="s">
        <v>333</v>
      </c>
      <c r="Y6" s="3" t="s">
        <v>337</v>
      </c>
      <c r="Z6" s="3" t="s">
        <v>338</v>
      </c>
      <c r="AA6" s="3" t="s">
        <v>339</v>
      </c>
      <c r="AB6" s="15" t="s">
        <v>324</v>
      </c>
      <c r="AC6" s="15" t="s">
        <v>340</v>
      </c>
      <c r="AD6" s="14" t="s">
        <v>324</v>
      </c>
      <c r="AE6" s="14" t="s">
        <v>340</v>
      </c>
      <c r="AQ6" s="2" t="s">
        <v>316</v>
      </c>
      <c r="AR6" s="3" t="s">
        <v>317</v>
      </c>
      <c r="AS6" s="3" t="s">
        <v>318</v>
      </c>
      <c r="AT6" s="3" t="s">
        <v>319</v>
      </c>
      <c r="AU6" s="3" t="s">
        <v>320</v>
      </c>
      <c r="AV6" s="3" t="s">
        <v>321</v>
      </c>
      <c r="AW6" s="3" t="s">
        <v>317</v>
      </c>
      <c r="AX6" s="3" t="s">
        <v>318</v>
      </c>
      <c r="AY6" s="3" t="s">
        <v>319</v>
      </c>
      <c r="AZ6" s="3" t="s">
        <v>320</v>
      </c>
      <c r="BB6" s="14"/>
      <c r="BC6" s="3" t="s">
        <v>333</v>
      </c>
      <c r="BD6" s="3" t="s">
        <v>337</v>
      </c>
      <c r="BE6" s="3" t="s">
        <v>338</v>
      </c>
      <c r="BF6" s="3" t="s">
        <v>339</v>
      </c>
      <c r="BG6" s="15" t="s">
        <v>324</v>
      </c>
      <c r="BH6" s="15" t="s">
        <v>340</v>
      </c>
      <c r="BI6" s="14" t="s">
        <v>324</v>
      </c>
      <c r="BJ6" s="14" t="s">
        <v>340</v>
      </c>
    </row>
    <row r="7" spans="1:63" x14ac:dyDescent="0.25">
      <c r="A7" s="2" t="str">
        <f>'Real GDP'!A7</f>
        <v>Q1/1960</v>
      </c>
      <c r="B7" s="3" t="e">
        <f>100*DataTransformed!D3</f>
        <v>#N/A</v>
      </c>
      <c r="C7" s="3" t="e">
        <f>100*DataTransformed!N3</f>
        <v>#N/A</v>
      </c>
      <c r="G7" s="3" t="e">
        <f>(B7-AVERAGE($B$8:$B$238))/_xlfn.STDEV.S($B$8:$B$238)</f>
        <v>#N/A</v>
      </c>
      <c r="H7" s="3" t="e">
        <f>(C7-AVERAGE($C$8:$C$238))/_xlfn.STDEV.S($C$8:$C$238)</f>
        <v>#N/A</v>
      </c>
      <c r="L7" s="2">
        <v>1</v>
      </c>
      <c r="W7" s="12" t="e">
        <v>#N/A</v>
      </c>
      <c r="AD7" s="12" t="e">
        <v>#N/A</v>
      </c>
      <c r="AE7" s="12" t="e">
        <v>#N/A</v>
      </c>
      <c r="AQ7" s="2">
        <v>1</v>
      </c>
      <c r="BB7" s="12" t="e">
        <v>#N/A</v>
      </c>
      <c r="BI7" s="12" t="e">
        <v>#N/A</v>
      </c>
      <c r="BJ7" s="12" t="e">
        <v>#N/A</v>
      </c>
    </row>
    <row r="8" spans="1:63" x14ac:dyDescent="0.25">
      <c r="A8" s="2" t="str">
        <f>'Real GDP'!A8</f>
        <v>Q2/1960</v>
      </c>
      <c r="B8" s="3">
        <f>100*DataTransformed!D4</f>
        <v>1.5000251143113985</v>
      </c>
      <c r="C8" s="3">
        <f>100*DataTransformed!N4</f>
        <v>1.5047256422409561</v>
      </c>
      <c r="G8" s="3">
        <f>(B8-AVERAGE($B$8:$B$238))/_xlfn.STDEV.S($B$8:$B$238)</f>
        <v>-0.26597636967300659</v>
      </c>
      <c r="H8" s="3">
        <f>(C8-AVERAGE($C$8:$C$238))/_xlfn.STDEV.S($C$8:$C$238)</f>
        <v>-0.773526108426982</v>
      </c>
      <c r="L8" s="2">
        <v>1</v>
      </c>
      <c r="W8" s="12" t="e">
        <v>#N/A</v>
      </c>
      <c r="AD8" s="12" t="e">
        <v>#N/A</v>
      </c>
      <c r="AE8" s="12" t="e">
        <v>#N/A</v>
      </c>
      <c r="AQ8" s="2">
        <v>1</v>
      </c>
      <c r="BB8" s="12" t="e">
        <v>#N/A</v>
      </c>
      <c r="BI8" s="12" t="e">
        <v>#N/A</v>
      </c>
      <c r="BJ8" s="12" t="e">
        <v>#N/A</v>
      </c>
    </row>
    <row r="9" spans="1:63" x14ac:dyDescent="0.25">
      <c r="A9" s="2" t="str">
        <f>'Real GDP'!A9</f>
        <v>Q3/1960</v>
      </c>
      <c r="B9" s="3">
        <f>100*DataTransformed!D5</f>
        <v>2.9830905545523478</v>
      </c>
      <c r="C9" s="3">
        <f>100*DataTransformed!N5</f>
        <v>1.5790773494121169</v>
      </c>
      <c r="G9" s="3">
        <f t="shared" ref="G9:G72" si="0">(B9-AVERAGE($B$8:$B$238))/_xlfn.STDEV.S($B$8:$B$238)</f>
        <v>6.6491272204934657E-2</v>
      </c>
      <c r="H9" s="3">
        <f t="shared" ref="H9:H72" si="1">(C9-AVERAGE($C$8:$C$238))/_xlfn.STDEV.S($C$8:$C$238)</f>
        <v>-0.74397451194503073</v>
      </c>
      <c r="L9" s="2">
        <v>1</v>
      </c>
      <c r="W9" s="12" t="e">
        <v>#N/A</v>
      </c>
      <c r="AD9" s="12" t="e">
        <v>#N/A</v>
      </c>
      <c r="AE9" s="12" t="e">
        <v>#N/A</v>
      </c>
      <c r="AQ9" s="2">
        <v>1</v>
      </c>
      <c r="BB9" s="12" t="e">
        <v>#N/A</v>
      </c>
      <c r="BI9" s="12" t="e">
        <v>#N/A</v>
      </c>
      <c r="BJ9" s="12" t="e">
        <v>#N/A</v>
      </c>
    </row>
    <row r="10" spans="1:63" x14ac:dyDescent="0.25">
      <c r="A10" s="2" t="str">
        <f>'Real GDP'!A10</f>
        <v>Q4/1960</v>
      </c>
      <c r="B10" s="3">
        <f>100*DataTransformed!D6</f>
        <v>4.7129954611378366</v>
      </c>
      <c r="C10" s="3">
        <f>100*DataTransformed!N6</f>
        <v>1.2752587445072905</v>
      </c>
      <c r="G10" s="3">
        <f t="shared" si="0"/>
        <v>0.4542943922561421</v>
      </c>
      <c r="H10" s="3">
        <f t="shared" si="1"/>
        <v>-0.8647293023520396</v>
      </c>
      <c r="L10" s="2">
        <v>1</v>
      </c>
      <c r="W10" s="12" t="e">
        <v>#N/A</v>
      </c>
      <c r="AD10" s="12" t="e">
        <v>#N/A</v>
      </c>
      <c r="AE10" s="12" t="e">
        <v>#N/A</v>
      </c>
      <c r="AQ10" s="2">
        <v>1</v>
      </c>
      <c r="BB10" s="12" t="e">
        <v>#N/A</v>
      </c>
      <c r="BI10" s="12" t="e">
        <v>#N/A</v>
      </c>
      <c r="BJ10" s="12" t="e">
        <v>#N/A</v>
      </c>
    </row>
    <row r="11" spans="1:63" x14ac:dyDescent="0.25">
      <c r="A11" s="2" t="str">
        <f>'Real GDP'!A11</f>
        <v>Q1/1961</v>
      </c>
      <c r="B11" s="3">
        <f>100*DataTransformed!D7</f>
        <v>6.38230577291381</v>
      </c>
      <c r="C11" s="3">
        <f>100*DataTransformed!N7</f>
        <v>0.92171566990284504</v>
      </c>
      <c r="G11" s="3">
        <f t="shared" si="0"/>
        <v>0.82851365990256565</v>
      </c>
      <c r="H11" s="3">
        <f t="shared" si="1"/>
        <v>-1.0052474246279381</v>
      </c>
      <c r="L11" s="2">
        <v>1</v>
      </c>
      <c r="W11" s="12" t="e">
        <v>#N/A</v>
      </c>
      <c r="AD11" s="12" t="e">
        <v>#N/A</v>
      </c>
      <c r="AE11" s="12" t="e">
        <v>#N/A</v>
      </c>
      <c r="AQ11" s="2">
        <v>1</v>
      </c>
      <c r="BB11" s="12" t="e">
        <v>#N/A</v>
      </c>
      <c r="BI11" s="12" t="e">
        <v>#N/A</v>
      </c>
      <c r="BJ11" s="12" t="e">
        <v>#N/A</v>
      </c>
    </row>
    <row r="12" spans="1:63" x14ac:dyDescent="0.25">
      <c r="A12" s="2" t="str">
        <f>'Real GDP'!A12</f>
        <v>Q2/1961</v>
      </c>
      <c r="B12" s="3">
        <f>100*DataTransformed!D8</f>
        <v>6.3506380638415294</v>
      </c>
      <c r="C12" s="3">
        <f>100*DataTransformed!N8</f>
        <v>0.68406451031020055</v>
      </c>
      <c r="G12" s="10">
        <f t="shared" si="0"/>
        <v>0.8214145203276948</v>
      </c>
      <c r="H12" s="10">
        <f t="shared" si="1"/>
        <v>-1.0997035096184613</v>
      </c>
      <c r="L12" s="2">
        <v>1</v>
      </c>
      <c r="M12" s="3">
        <f>G11</f>
        <v>0.82851365990256565</v>
      </c>
      <c r="N12" s="3">
        <f>G10</f>
        <v>0.4542943922561421</v>
      </c>
      <c r="O12" s="3">
        <f>G9</f>
        <v>6.6491272204934657E-2</v>
      </c>
      <c r="P12" s="3">
        <f>G8</f>
        <v>-0.26597636967300659</v>
      </c>
      <c r="Q12" s="11">
        <v>0.85157738999999999</v>
      </c>
      <c r="R12" s="11">
        <v>-0.37348937999999998</v>
      </c>
      <c r="S12" s="11">
        <v>-0.11159148000000001</v>
      </c>
      <c r="T12" s="11">
        <v>-1.6353508999999999E-3</v>
      </c>
      <c r="U12" s="11">
        <v>-4.6638280999999997E-2</v>
      </c>
      <c r="W12" s="12">
        <f>SUM(R12:U12)</f>
        <v>-0.53335449189999995</v>
      </c>
      <c r="X12" s="3">
        <f>Q12*L12+R12*M12+S12*N12+T12*O12+U12*P12</f>
        <v>0.50373689736022353</v>
      </c>
      <c r="Y12" s="3" t="e">
        <v>#N/A</v>
      </c>
      <c r="Z12" s="3" t="e">
        <v>#N/A</v>
      </c>
      <c r="AA12" s="3" t="e">
        <v>#N/A</v>
      </c>
      <c r="AB12" s="3">
        <f>(_xlfn.STDEV.S($B$8:$B$238)*(G12-X12))^2</f>
        <v>2.0081452030089428</v>
      </c>
      <c r="AC12" s="3" t="e">
        <v>#N/A</v>
      </c>
      <c r="AD12" s="12" t="e">
        <v>#N/A</v>
      </c>
      <c r="AE12" s="12" t="e">
        <v>#N/A</v>
      </c>
      <c r="AF12" s="2">
        <v>1</v>
      </c>
      <c r="AQ12" s="2">
        <v>1</v>
      </c>
      <c r="AR12" s="3">
        <f>H11</f>
        <v>-1.0052474246279381</v>
      </c>
      <c r="AS12" s="3">
        <f>H10</f>
        <v>-0.8647293023520396</v>
      </c>
      <c r="AT12" s="3">
        <f>H9</f>
        <v>-0.74397451194503073</v>
      </c>
      <c r="AU12" s="3">
        <f>H8</f>
        <v>-0.773526108426982</v>
      </c>
      <c r="AV12" s="11">
        <v>-2.6008032E-2</v>
      </c>
      <c r="AW12" s="11">
        <v>0.66655770999999997</v>
      </c>
      <c r="AX12" s="11">
        <v>7.6309516999999993E-2</v>
      </c>
      <c r="AY12" s="11">
        <v>0.17329934</v>
      </c>
      <c r="AZ12" s="11">
        <v>2.2852172E-2</v>
      </c>
      <c r="BB12" s="12">
        <f>SUM(AW12:AZ12)</f>
        <v>0.93901873899999999</v>
      </c>
      <c r="BC12" s="3">
        <f>AV12*AQ12+AW12*AR12+AX12*AS12+AY12*AT12+AZ12*AU12</f>
        <v>-0.90865757231478717</v>
      </c>
      <c r="BD12" s="3" t="e">
        <v>#N/A</v>
      </c>
      <c r="BE12" s="3" t="e">
        <v>#N/A</v>
      </c>
      <c r="BF12" s="3" t="e">
        <v>#N/A</v>
      </c>
      <c r="BG12" s="3">
        <f t="shared" ref="BG12:BG43" si="2">(_xlfn.STDEV.S($C$8:$C$238)*(H12-BC12))^2</f>
        <v>0.23104448512908907</v>
      </c>
      <c r="BH12" s="3" t="e">
        <v>#N/A</v>
      </c>
      <c r="BI12" s="12" t="e">
        <v>#N/A</v>
      </c>
      <c r="BJ12" s="12" t="e">
        <v>#N/A</v>
      </c>
      <c r="BK12" s="2">
        <v>1</v>
      </c>
    </row>
    <row r="13" spans="1:63" x14ac:dyDescent="0.25">
      <c r="A13" s="2" t="str">
        <f>'Real GDP'!A13</f>
        <v>Q3/1961</v>
      </c>
      <c r="B13" s="3">
        <f>100*DataTransformed!D9</f>
        <v>6.3187021363990681</v>
      </c>
      <c r="C13" s="3">
        <f>100*DataTransformed!N9</f>
        <v>1.06468410806837</v>
      </c>
      <c r="G13" s="3">
        <f t="shared" si="0"/>
        <v>0.81425525263802678</v>
      </c>
      <c r="H13" s="3">
        <f t="shared" si="1"/>
        <v>-0.94842363731937784</v>
      </c>
      <c r="L13" s="2">
        <v>1</v>
      </c>
      <c r="M13" s="3">
        <f>G12</f>
        <v>0.8214145203276948</v>
      </c>
      <c r="N13" s="3">
        <f t="shared" ref="N13:N76" si="3">G11</f>
        <v>0.82851365990256565</v>
      </c>
      <c r="O13" s="3">
        <f t="shared" ref="O13:O76" si="4">G10</f>
        <v>0.4542943922561421</v>
      </c>
      <c r="P13" s="3">
        <f t="shared" ref="P13:P76" si="5">G9</f>
        <v>6.6491272204934657E-2</v>
      </c>
      <c r="Q13" s="11">
        <v>0.82831454000000004</v>
      </c>
      <c r="R13" s="11">
        <v>-0.31659652999999999</v>
      </c>
      <c r="S13" s="11">
        <v>-0.10763035999999999</v>
      </c>
      <c r="T13" s="11">
        <v>1.0090749E-2</v>
      </c>
      <c r="U13" s="11">
        <v>-5.0510327000000002E-3</v>
      </c>
      <c r="W13" s="12">
        <f t="shared" ref="W13:W76" si="6">SUM(R13:U13)</f>
        <v>-0.41918717369999997</v>
      </c>
      <c r="X13" s="3">
        <f>Q13*L13+R13*M13+S13*N13+T13*O13+U13*P13</f>
        <v>0.48333265078659932</v>
      </c>
      <c r="Y13" s="3">
        <f>Q12*L13+R12*X12+S12*M12+T12*N12+U12*O12</f>
        <v>0.56713797363268015</v>
      </c>
      <c r="Z13" s="3" t="e">
        <v>#N/A</v>
      </c>
      <c r="AA13" s="3" t="e">
        <v>#N/A</v>
      </c>
      <c r="AB13" s="3">
        <f t="shared" ref="AB13:AB76" si="7">(_xlfn.STDEV.S($B$8:$B$238)*(G13-X13))^2</f>
        <v>2.1790877727737916</v>
      </c>
      <c r="AC13" s="3" t="e">
        <v>#N/A</v>
      </c>
      <c r="AD13" s="12" t="e">
        <v>#N/A</v>
      </c>
      <c r="AE13" s="12" t="e">
        <v>#N/A</v>
      </c>
      <c r="AF13" s="2">
        <v>1</v>
      </c>
      <c r="AQ13" s="2">
        <v>1</v>
      </c>
      <c r="AR13" s="3">
        <f t="shared" ref="AR13:AR76" si="8">H12</f>
        <v>-1.0997035096184613</v>
      </c>
      <c r="AS13" s="3">
        <f t="shared" ref="AS13:AS76" si="9">H11</f>
        <v>-1.0052474246279381</v>
      </c>
      <c r="AT13" s="3">
        <f t="shared" ref="AT13:AT76" si="10">H10</f>
        <v>-0.8647293023520396</v>
      </c>
      <c r="AU13" s="3">
        <f t="shared" ref="AU13:AU76" si="11">H9</f>
        <v>-0.74397451194503073</v>
      </c>
      <c r="AV13" s="11">
        <v>-3.2824030999999997E-2</v>
      </c>
      <c r="AW13" s="11">
        <v>0.65079346999999999</v>
      </c>
      <c r="AX13" s="11">
        <v>6.5099025000000005E-2</v>
      </c>
      <c r="AY13" s="11">
        <v>0.16626210999999999</v>
      </c>
      <c r="AZ13" s="11">
        <v>4.7296082000000003E-2</v>
      </c>
      <c r="BB13" s="12">
        <f t="shared" ref="BB13:BB76" si="12">SUM(AW13:AZ13)</f>
        <v>0.929450687</v>
      </c>
      <c r="BC13" s="3">
        <f>AV13*AQ13+AW13*AR13+AX13*AS13+AY13*AT13+AZ13*AU13</f>
        <v>-0.99290331913355678</v>
      </c>
      <c r="BD13" s="3">
        <f>AV12*AQ13+AW12*BC12+AX12*AR12+AY12*AS12+AZ12*AT12</f>
        <v>-0.87524913890200862</v>
      </c>
      <c r="BE13" s="3" t="e">
        <v>#N/A</v>
      </c>
      <c r="BF13" s="3" t="e">
        <v>#N/A</v>
      </c>
      <c r="BG13" s="3">
        <f t="shared" si="2"/>
        <v>1.252400802295568E-2</v>
      </c>
      <c r="BH13" s="3" t="e">
        <v>#N/A</v>
      </c>
      <c r="BI13" s="12" t="e">
        <v>#N/A</v>
      </c>
      <c r="BJ13" s="12" t="e">
        <v>#N/A</v>
      </c>
      <c r="BK13" s="2">
        <v>1</v>
      </c>
    </row>
    <row r="14" spans="1:63" x14ac:dyDescent="0.25">
      <c r="A14" s="2" t="str">
        <f>'Real GDP'!A14</f>
        <v>Q4/1961</v>
      </c>
      <c r="B14" s="3">
        <f>100*DataTransformed!D10</f>
        <v>6.7389999026012504</v>
      </c>
      <c r="C14" s="3">
        <f>100*DataTransformed!N10</f>
        <v>1.2694587256488532</v>
      </c>
      <c r="G14" s="3">
        <f t="shared" si="0"/>
        <v>0.9084759143999942</v>
      </c>
      <c r="H14" s="3">
        <f t="shared" si="1"/>
        <v>-0.867034559667755</v>
      </c>
      <c r="L14" s="2">
        <v>1</v>
      </c>
      <c r="M14" s="3">
        <f t="shared" ref="M14:M77" si="13">G13</f>
        <v>0.81425525263802678</v>
      </c>
      <c r="N14" s="3">
        <f t="shared" si="3"/>
        <v>0.8214145203276948</v>
      </c>
      <c r="O14" s="3">
        <f t="shared" si="4"/>
        <v>0.82851365990256565</v>
      </c>
      <c r="P14" s="3">
        <f t="shared" si="5"/>
        <v>0.4542943922561421</v>
      </c>
      <c r="Q14" s="11">
        <v>0.88050856</v>
      </c>
      <c r="R14" s="11">
        <v>-0.31589917000000001</v>
      </c>
      <c r="S14" s="11">
        <v>-0.1118576</v>
      </c>
      <c r="T14" s="11">
        <v>4.3061409000000002E-2</v>
      </c>
      <c r="U14" s="11">
        <v>-2.2928521E-2</v>
      </c>
      <c r="W14" s="12">
        <f t="shared" si="6"/>
        <v>-0.40762388199999999</v>
      </c>
      <c r="X14" s="3">
        <f t="shared" ref="X14:X77" si="14">Q14*L14+R14*M14+S14*N14+T14*O14+U14*P14</f>
        <v>0.55666521173262395</v>
      </c>
      <c r="Y14" s="3">
        <f>Q13*L14+R13*X13+S13*M13+T13*N13+U13*O13</f>
        <v>0.59294962694759945</v>
      </c>
      <c r="Z14" s="3">
        <f>Q12*L14+R12*Y13+S12*X12+T12*M12+U12*N12</f>
        <v>0.56100221386428839</v>
      </c>
      <c r="AA14" s="3" t="e">
        <v>#N/A</v>
      </c>
      <c r="AB14" s="3">
        <f t="shared" si="7"/>
        <v>2.4628613186646695</v>
      </c>
      <c r="AC14" s="3" t="e">
        <v>#N/A</v>
      </c>
      <c r="AD14" s="12" t="e">
        <v>#N/A</v>
      </c>
      <c r="AE14" s="12" t="e">
        <v>#N/A</v>
      </c>
      <c r="AF14" s="2">
        <v>1</v>
      </c>
      <c r="AQ14" s="2">
        <v>1</v>
      </c>
      <c r="AR14" s="3">
        <f t="shared" si="8"/>
        <v>-0.94842363731937784</v>
      </c>
      <c r="AS14" s="3">
        <f t="shared" si="9"/>
        <v>-1.0997035096184613</v>
      </c>
      <c r="AT14" s="3">
        <f t="shared" si="10"/>
        <v>-1.0052474246279381</v>
      </c>
      <c r="AU14" s="3">
        <f t="shared" si="11"/>
        <v>-0.8647293023520396</v>
      </c>
      <c r="AV14" s="11">
        <v>-5.1764946999999999E-2</v>
      </c>
      <c r="AW14" s="11">
        <v>0.67479566999999996</v>
      </c>
      <c r="AX14" s="11">
        <v>6.4321209000000004E-2</v>
      </c>
      <c r="AY14" s="11">
        <v>0.16604669</v>
      </c>
      <c r="AZ14" s="11">
        <v>3.9600162000000001E-2</v>
      </c>
      <c r="BB14" s="12">
        <f t="shared" si="12"/>
        <v>0.944763731</v>
      </c>
      <c r="BC14" s="3">
        <f t="shared" ref="BC14:BC77" si="15">AV14*AQ14+AW14*AR14+AX14*AS14+AY14*AT14+AZ14*AU14</f>
        <v>-0.96365279801875048</v>
      </c>
      <c r="BD14" s="3">
        <f>AV13*AQ14+AW13*BC13+AX13*AR13+AY13*AS13+AZ13*AT13</f>
        <v>-0.95862151958123665</v>
      </c>
      <c r="BE14" s="3">
        <f>AV12*AQ14+AW12*BD13+AX12*BC12+AY12*AR12+AZ12*AS12</f>
        <v>-0.87272097214323896</v>
      </c>
      <c r="BF14" s="3" t="e">
        <v>#N/A</v>
      </c>
      <c r="BG14" s="3">
        <f t="shared" si="2"/>
        <v>5.9093297207708867E-2</v>
      </c>
      <c r="BH14" s="3" t="e">
        <v>#N/A</v>
      </c>
      <c r="BI14" s="12" t="e">
        <v>#N/A</v>
      </c>
      <c r="BJ14" s="12" t="e">
        <v>#N/A</v>
      </c>
      <c r="BK14" s="2">
        <v>1</v>
      </c>
    </row>
    <row r="15" spans="1:63" x14ac:dyDescent="0.25">
      <c r="A15" s="2" t="str">
        <f>'Real GDP'!A15</f>
        <v>Q1/1962</v>
      </c>
      <c r="B15" s="3">
        <f>100*DataTransformed!D11</f>
        <v>7.1370669346109139</v>
      </c>
      <c r="C15" s="3">
        <f>100*DataTransformed!N11</f>
        <v>2.2548010311650657</v>
      </c>
      <c r="G15" s="3">
        <f t="shared" si="0"/>
        <v>0.99771297963704952</v>
      </c>
      <c r="H15" s="3">
        <f t="shared" si="1"/>
        <v>-0.47540349540478088</v>
      </c>
      <c r="L15" s="2">
        <v>1</v>
      </c>
      <c r="M15" s="3">
        <f t="shared" si="13"/>
        <v>0.9084759143999942</v>
      </c>
      <c r="N15" s="3">
        <f t="shared" si="3"/>
        <v>0.81425525263802678</v>
      </c>
      <c r="O15" s="3">
        <f t="shared" si="4"/>
        <v>0.8214145203276948</v>
      </c>
      <c r="P15" s="3">
        <f t="shared" si="5"/>
        <v>0.82851365990256565</v>
      </c>
      <c r="Q15" s="11">
        <v>0.86588103999999999</v>
      </c>
      <c r="R15" s="11">
        <v>-0.29894525</v>
      </c>
      <c r="S15" s="11">
        <v>-0.14437765</v>
      </c>
      <c r="T15" s="11">
        <v>6.4365150999999995E-2</v>
      </c>
      <c r="U15" s="11">
        <v>-1.3678782E-2</v>
      </c>
      <c r="W15" s="12">
        <f t="shared" si="6"/>
        <v>-0.39263653099999996</v>
      </c>
      <c r="X15" s="3">
        <f t="shared" si="14"/>
        <v>0.51827363267133586</v>
      </c>
      <c r="Y15" s="3">
        <f t="shared" ref="Y15:Y78" si="16">Q14*L15+R14*X14+S14*M14+T14*N14+U14*O14</f>
        <v>0.62995251706681321</v>
      </c>
      <c r="Z15" s="3">
        <f t="shared" ref="Z15:Z78" si="17">Q13*L15+R13*Y14+S13*X13+T13*M13+U13*N13</f>
        <v>0.59267131660069716</v>
      </c>
      <c r="AA15" s="3">
        <f>Q12*L15+R12*Z14+S12*Y13+T12*X12+U12*M12</f>
        <v>0.53929701565199217</v>
      </c>
      <c r="AB15" s="3">
        <f>(_xlfn.STDEV.S($B$8:$B$238)*(G15-X15))^2</f>
        <v>4.5739267954207703</v>
      </c>
      <c r="AC15" s="3">
        <f>(_xlfn.STDEV.S($B$8:$B$238)*(G15-AA15))^2</f>
        <v>4.1815888556162815</v>
      </c>
      <c r="AD15" s="12" t="e">
        <v>#N/A</v>
      </c>
      <c r="AE15" s="12" t="e">
        <v>#N/A</v>
      </c>
      <c r="AF15" s="2">
        <v>1</v>
      </c>
      <c r="AQ15" s="2">
        <v>1</v>
      </c>
      <c r="AR15" s="3">
        <f t="shared" si="8"/>
        <v>-0.867034559667755</v>
      </c>
      <c r="AS15" s="3">
        <f t="shared" si="9"/>
        <v>-0.94842363731937784</v>
      </c>
      <c r="AT15" s="3">
        <f t="shared" si="10"/>
        <v>-1.0997035096184613</v>
      </c>
      <c r="AU15" s="3">
        <f t="shared" si="11"/>
        <v>-1.0052474246279381</v>
      </c>
      <c r="AV15" s="11">
        <v>-3.4738037999999999E-2</v>
      </c>
      <c r="AW15" s="11">
        <v>0.67557069999999997</v>
      </c>
      <c r="AX15" s="11">
        <v>4.4264167E-2</v>
      </c>
      <c r="AY15" s="11">
        <v>0.16562619000000001</v>
      </c>
      <c r="AZ15" s="11">
        <v>3.5967830999999999E-2</v>
      </c>
      <c r="BB15" s="12">
        <f t="shared" si="12"/>
        <v>0.921428888</v>
      </c>
      <c r="BC15" s="3">
        <f t="shared" si="15"/>
        <v>-0.8807586365779263</v>
      </c>
      <c r="BD15" s="3">
        <f t="shared" ref="BD15:BD78" si="18">AV14*AQ15+AW14*BC14+AX14*AR14+AY14*AS14+AZ14*AT14</f>
        <v>-0.98544752610187503</v>
      </c>
      <c r="BE15" s="3">
        <f t="shared" ref="BE15:BE78" si="19">AV13*AQ15+AW13*BD14+AX13*BC13+AY13*AR13+AZ13*AS13</f>
        <v>-0.95170898464886666</v>
      </c>
      <c r="BF15" s="3">
        <f>AV12*AQ15+AW12*BE14+AX12*BD13+AY12*BC12+AZ12*AR12</f>
        <v>-0.85495860832335879</v>
      </c>
      <c r="BG15" s="3">
        <f t="shared" si="2"/>
        <v>1.0401389619276573</v>
      </c>
      <c r="BH15" s="3">
        <f>(_xlfn.STDEV.S($C$8:$C$238)*(H15-BF15))^2</f>
        <v>0.91194718197875868</v>
      </c>
      <c r="BI15" s="12" t="e">
        <v>#N/A</v>
      </c>
      <c r="BJ15" s="12" t="e">
        <v>#N/A</v>
      </c>
      <c r="BK15" s="2">
        <v>1</v>
      </c>
    </row>
    <row r="16" spans="1:63" x14ac:dyDescent="0.25">
      <c r="A16" s="2" t="str">
        <f>'Real GDP'!A16</f>
        <v>Q2/1962</v>
      </c>
      <c r="B16" s="3">
        <f>100*DataTransformed!D12</f>
        <v>6.4110700147494981</v>
      </c>
      <c r="C16" s="3">
        <f>100*DataTransformed!N12</f>
        <v>0.60333950943149972</v>
      </c>
      <c r="G16" s="3">
        <f t="shared" si="0"/>
        <v>0.83496191187718138</v>
      </c>
      <c r="H16" s="3">
        <f t="shared" si="1"/>
        <v>-1.1317882154407619</v>
      </c>
      <c r="L16" s="2">
        <v>1</v>
      </c>
      <c r="M16" s="3">
        <f t="shared" si="13"/>
        <v>0.99771297963704952</v>
      </c>
      <c r="N16" s="3">
        <f t="shared" si="3"/>
        <v>0.9084759143999942</v>
      </c>
      <c r="O16" s="3">
        <f t="shared" si="4"/>
        <v>0.81425525263802678</v>
      </c>
      <c r="P16" s="3">
        <f t="shared" si="5"/>
        <v>0.8214145203276948</v>
      </c>
      <c r="Q16" s="11">
        <v>0.84843422000000002</v>
      </c>
      <c r="R16" s="11">
        <v>-0.34398057999999998</v>
      </c>
      <c r="S16" s="11">
        <v>-0.14246528</v>
      </c>
      <c r="T16" s="11">
        <v>0.10560935</v>
      </c>
      <c r="U16" s="11">
        <v>5.7891441999999996E-3</v>
      </c>
      <c r="W16" s="12">
        <f t="shared" si="6"/>
        <v>-0.37504736580000003</v>
      </c>
      <c r="X16" s="3">
        <f t="shared" si="14"/>
        <v>0.46656231014400701</v>
      </c>
      <c r="Y16" s="3">
        <f t="shared" si="16"/>
        <v>0.62095569384337967</v>
      </c>
      <c r="Z16" s="3">
        <f t="shared" si="17"/>
        <v>0.63546900651648575</v>
      </c>
      <c r="AA16" s="3">
        <f t="shared" ref="AA16:AA79" si="20">Q13*L16+R13*Z15+S13*Y14+T13*X13+U13*M13</f>
        <v>0.57758567278361428</v>
      </c>
      <c r="AB16" s="3">
        <f t="shared" si="7"/>
        <v>2.7005994029043663</v>
      </c>
      <c r="AC16" s="3">
        <f t="shared" ref="AC16:AC79" si="21">(_xlfn.STDEV.S($B$8:$B$238)*(G16-AA16))^2</f>
        <v>1.3181315773986948</v>
      </c>
      <c r="AD16" s="12" t="e">
        <v>#N/A</v>
      </c>
      <c r="AE16" s="12" t="e">
        <v>#N/A</v>
      </c>
      <c r="AF16" s="2">
        <v>2</v>
      </c>
      <c r="AQ16" s="2">
        <v>1</v>
      </c>
      <c r="AR16" s="3">
        <f t="shared" si="8"/>
        <v>-0.47540349540478088</v>
      </c>
      <c r="AS16" s="3">
        <f t="shared" si="9"/>
        <v>-0.867034559667755</v>
      </c>
      <c r="AT16" s="3">
        <f t="shared" si="10"/>
        <v>-0.94842363731937784</v>
      </c>
      <c r="AU16" s="3">
        <f t="shared" si="11"/>
        <v>-1.0997035096184613</v>
      </c>
      <c r="AV16" s="11">
        <v>-3.9775749999999999E-2</v>
      </c>
      <c r="AW16" s="11">
        <v>0.67365628</v>
      </c>
      <c r="AX16" s="11">
        <v>4.3602849999999999E-2</v>
      </c>
      <c r="AY16" s="11">
        <v>0.17995990000000001</v>
      </c>
      <c r="AZ16" s="11">
        <v>4.3141404000000001E-2</v>
      </c>
      <c r="BB16" s="12">
        <f t="shared" si="12"/>
        <v>0.94036043400000002</v>
      </c>
      <c r="BC16" s="3">
        <f t="shared" si="15"/>
        <v>-0.61596045438169034</v>
      </c>
      <c r="BD16" s="3">
        <f t="shared" si="18"/>
        <v>-0.86476907272711423</v>
      </c>
      <c r="BE16" s="3">
        <f t="shared" si="19"/>
        <v>-0.97975502647805879</v>
      </c>
      <c r="BF16" s="3">
        <f t="shared" ref="BF16:BF79" si="22">AV13*AQ16+AW13*BE15+AX13*BD14+AY13*BC13+AZ13*AR13</f>
        <v>-0.93168921805032057</v>
      </c>
      <c r="BG16" s="3">
        <f t="shared" si="2"/>
        <v>1.684338657946516</v>
      </c>
      <c r="BH16" s="3">
        <f t="shared" ref="BH16:BH79" si="23">(_xlfn.STDEV.S($C$8:$C$238)*(H16-BF16))^2</f>
        <v>0.25346022648402006</v>
      </c>
      <c r="BI16" s="12" t="e">
        <v>#N/A</v>
      </c>
      <c r="BJ16" s="12" t="e">
        <v>#N/A</v>
      </c>
      <c r="BK16" s="2">
        <v>2</v>
      </c>
    </row>
    <row r="17" spans="1:63" x14ac:dyDescent="0.25">
      <c r="A17" s="2" t="str">
        <f>'Real GDP'!A17</f>
        <v>Q3/1962</v>
      </c>
      <c r="B17" s="3">
        <f>100*DataTransformed!D13</f>
        <v>5.7180808291263929</v>
      </c>
      <c r="C17" s="3">
        <f>100*DataTransformed!N13</f>
        <v>0.70216935637450462</v>
      </c>
      <c r="G17" s="3">
        <f t="shared" si="0"/>
        <v>0.67961038514104699</v>
      </c>
      <c r="H17" s="3">
        <f t="shared" si="1"/>
        <v>-1.0925076142501342</v>
      </c>
      <c r="L17" s="2">
        <v>1</v>
      </c>
      <c r="M17" s="3">
        <f t="shared" si="13"/>
        <v>0.83496191187718138</v>
      </c>
      <c r="N17" s="3">
        <f t="shared" si="3"/>
        <v>0.99771297963704952</v>
      </c>
      <c r="O17" s="3">
        <f t="shared" si="4"/>
        <v>0.9084759143999942</v>
      </c>
      <c r="P17" s="3">
        <f t="shared" si="5"/>
        <v>0.81425525263802678</v>
      </c>
      <c r="Q17" s="11">
        <v>0.85744609999999999</v>
      </c>
      <c r="R17" s="11">
        <v>-0.36668577000000002</v>
      </c>
      <c r="S17" s="11">
        <v>-0.15328591999999999</v>
      </c>
      <c r="T17" s="11">
        <v>7.5867467999999993E-2</v>
      </c>
      <c r="U17" s="11">
        <v>-1.0988652E-2</v>
      </c>
      <c r="W17" s="12">
        <f t="shared" si="6"/>
        <v>-0.45509287399999998</v>
      </c>
      <c r="X17" s="3">
        <f t="shared" si="14"/>
        <v>0.4583182961971381</v>
      </c>
      <c r="Y17" s="3">
        <f t="shared" si="16"/>
        <v>0.64646377883046602</v>
      </c>
      <c r="Z17" s="3">
        <f t="shared" si="17"/>
        <v>0.65275832504004483</v>
      </c>
      <c r="AA17" s="3">
        <f t="shared" si="20"/>
        <v>0.61460057130668366</v>
      </c>
      <c r="AB17" s="3">
        <f t="shared" si="7"/>
        <v>0.97443671752409544</v>
      </c>
      <c r="AC17" s="3">
        <f t="shared" si="21"/>
        <v>8.4096845969816758E-2</v>
      </c>
      <c r="AD17" s="12" t="e">
        <v>#N/A</v>
      </c>
      <c r="AE17" s="12" t="e">
        <v>#N/A</v>
      </c>
      <c r="AF17" s="2">
        <v>2</v>
      </c>
      <c r="AQ17" s="2">
        <v>1</v>
      </c>
      <c r="AR17" s="3">
        <f t="shared" si="8"/>
        <v>-1.1317882154407619</v>
      </c>
      <c r="AS17" s="3">
        <f t="shared" si="9"/>
        <v>-0.47540349540478088</v>
      </c>
      <c r="AT17" s="3">
        <f t="shared" si="10"/>
        <v>-0.867034559667755</v>
      </c>
      <c r="AU17" s="3">
        <f t="shared" si="11"/>
        <v>-0.94842363731937784</v>
      </c>
      <c r="AV17" s="11">
        <v>-3.2140903999999998E-2</v>
      </c>
      <c r="AW17" s="11">
        <v>0.67629295</v>
      </c>
      <c r="AX17" s="11">
        <v>2.0771670999999998E-2</v>
      </c>
      <c r="AY17" s="11">
        <v>0.19232305999999999</v>
      </c>
      <c r="AZ17" s="11">
        <v>4.3285751999999997E-2</v>
      </c>
      <c r="BB17" s="12">
        <f t="shared" si="12"/>
        <v>0.93267343299999994</v>
      </c>
      <c r="BC17" s="3">
        <f t="shared" si="15"/>
        <v>-1.0152401899914663</v>
      </c>
      <c r="BD17" s="3">
        <f t="shared" si="18"/>
        <v>-0.67239810558058755</v>
      </c>
      <c r="BE17" s="3">
        <f t="shared" si="19"/>
        <v>-0.83565310499639167</v>
      </c>
      <c r="BF17" s="3">
        <f t="shared" si="22"/>
        <v>-0.97385365991578976</v>
      </c>
      <c r="BG17" s="3">
        <f t="shared" si="2"/>
        <v>3.7793130198713498E-2</v>
      </c>
      <c r="BH17" s="3">
        <f t="shared" si="23"/>
        <v>8.9121897837149772E-2</v>
      </c>
      <c r="BI17" s="12" t="e">
        <v>#N/A</v>
      </c>
      <c r="BJ17" s="12" t="e">
        <v>#N/A</v>
      </c>
      <c r="BK17" s="2">
        <v>2</v>
      </c>
    </row>
    <row r="18" spans="1:63" x14ac:dyDescent="0.25">
      <c r="A18" s="2" t="str">
        <f>'Real GDP'!A18</f>
        <v>Q4/1962</v>
      </c>
      <c r="B18" s="3">
        <f>100*DataTransformed!D14</f>
        <v>4.976103134751142</v>
      </c>
      <c r="C18" s="3">
        <f>100*DataTransformed!N14</f>
        <v>0.67217735187163896</v>
      </c>
      <c r="G18" s="3">
        <f t="shared" si="0"/>
        <v>0.51327681166441508</v>
      </c>
      <c r="H18" s="3">
        <f t="shared" si="1"/>
        <v>-1.1044281423519737</v>
      </c>
      <c r="L18" s="2">
        <v>1</v>
      </c>
      <c r="M18" s="3">
        <f t="shared" si="13"/>
        <v>0.67961038514104699</v>
      </c>
      <c r="N18" s="3">
        <f t="shared" si="3"/>
        <v>0.83496191187718138</v>
      </c>
      <c r="O18" s="3">
        <f t="shared" si="4"/>
        <v>0.99771297963704952</v>
      </c>
      <c r="P18" s="3">
        <f t="shared" si="5"/>
        <v>0.9084759143999942</v>
      </c>
      <c r="Q18" s="11">
        <v>0.83302588</v>
      </c>
      <c r="R18" s="11">
        <v>-0.37290201000000001</v>
      </c>
      <c r="S18" s="11">
        <v>-0.1630674</v>
      </c>
      <c r="T18" s="11">
        <v>0.11054164</v>
      </c>
      <c r="U18" s="11">
        <v>-2.4739773999999999E-2</v>
      </c>
      <c r="W18" s="12">
        <f t="shared" si="6"/>
        <v>-0.45016754399999998</v>
      </c>
      <c r="X18" s="3">
        <f t="shared" si="14"/>
        <v>0.53125607350685522</v>
      </c>
      <c r="Y18" s="3">
        <f t="shared" si="16"/>
        <v>0.62711042970888686</v>
      </c>
      <c r="Z18" s="3">
        <f t="shared" si="17"/>
        <v>0.67022142159351206</v>
      </c>
      <c r="AA18" s="3">
        <f t="shared" si="20"/>
        <v>0.60202183214097671</v>
      </c>
      <c r="AB18" s="3">
        <f t="shared" si="7"/>
        <v>6.4322894310623914E-3</v>
      </c>
      <c r="AC18" s="3">
        <f t="shared" si="21"/>
        <v>0.15671474168176672</v>
      </c>
      <c r="AD18" s="12" t="e">
        <v>#N/A</v>
      </c>
      <c r="AE18" s="12" t="e">
        <v>#N/A</v>
      </c>
      <c r="AF18" s="2">
        <v>2</v>
      </c>
      <c r="AQ18" s="2">
        <v>1</v>
      </c>
      <c r="AR18" s="3">
        <f t="shared" si="8"/>
        <v>-1.0925076142501342</v>
      </c>
      <c r="AS18" s="3">
        <f t="shared" si="9"/>
        <v>-1.1317882154407619</v>
      </c>
      <c r="AT18" s="3">
        <f t="shared" si="10"/>
        <v>-0.47540349540478088</v>
      </c>
      <c r="AU18" s="3">
        <f t="shared" si="11"/>
        <v>-0.867034559667755</v>
      </c>
      <c r="AV18" s="11">
        <v>-4.8455650000000003E-2</v>
      </c>
      <c r="AW18" s="11">
        <v>0.69124505999999997</v>
      </c>
      <c r="AX18" s="11">
        <v>6.5576211000000005E-4</v>
      </c>
      <c r="AY18" s="11">
        <v>0.19826684</v>
      </c>
      <c r="AZ18" s="11">
        <v>3.8709014999999999E-2</v>
      </c>
      <c r="BB18" s="12">
        <f t="shared" si="12"/>
        <v>0.92887667710999988</v>
      </c>
      <c r="BC18" s="3">
        <f t="shared" si="15"/>
        <v>-0.93220712772557923</v>
      </c>
      <c r="BD18" s="3">
        <f t="shared" si="18"/>
        <v>-0.87121111739685286</v>
      </c>
      <c r="BE18" s="3">
        <f t="shared" si="19"/>
        <v>-0.64255724149608606</v>
      </c>
      <c r="BF18" s="3">
        <f t="shared" si="22"/>
        <v>-0.81462112355049976</v>
      </c>
      <c r="BG18" s="3">
        <f t="shared" si="2"/>
        <v>0.18775533253632493</v>
      </c>
      <c r="BH18" s="3">
        <f t="shared" si="23"/>
        <v>0.53166465841802868</v>
      </c>
      <c r="BI18" s="12" t="e">
        <v>#N/A</v>
      </c>
      <c r="BJ18" s="12" t="e">
        <v>#N/A</v>
      </c>
      <c r="BK18" s="2">
        <v>2</v>
      </c>
    </row>
    <row r="19" spans="1:63" x14ac:dyDescent="0.25">
      <c r="A19" s="2" t="str">
        <f>'Real GDP'!A19</f>
        <v>Q1/1963</v>
      </c>
      <c r="B19" s="3">
        <f>100*DataTransformed!D15</f>
        <v>-6.7193200417399623</v>
      </c>
      <c r="C19" s="3">
        <f>100*DataTransformed!N15</f>
        <v>1.6776564857364562</v>
      </c>
      <c r="G19" s="3">
        <f t="shared" si="0"/>
        <v>-2.1085560884542001</v>
      </c>
      <c r="H19" s="3">
        <f t="shared" si="1"/>
        <v>-0.70479355741106275</v>
      </c>
      <c r="L19" s="2">
        <v>1</v>
      </c>
      <c r="M19" s="3">
        <f t="shared" si="13"/>
        <v>0.51327681166441508</v>
      </c>
      <c r="N19" s="3">
        <f t="shared" si="3"/>
        <v>0.67961038514104699</v>
      </c>
      <c r="O19" s="3">
        <f t="shared" si="4"/>
        <v>0.83496191187718138</v>
      </c>
      <c r="P19" s="3">
        <f t="shared" si="5"/>
        <v>0.99771297963704952</v>
      </c>
      <c r="Q19" s="11">
        <v>0.88771778999999995</v>
      </c>
      <c r="R19" s="11">
        <v>-0.3454103</v>
      </c>
      <c r="S19" s="11">
        <v>-0.19788417</v>
      </c>
      <c r="T19" s="11">
        <v>8.6096682999999993E-2</v>
      </c>
      <c r="U19" s="11">
        <v>-5.5670799999999999E-2</v>
      </c>
      <c r="W19" s="12">
        <f t="shared" si="6"/>
        <v>-0.51286858699999993</v>
      </c>
      <c r="X19" s="3">
        <f t="shared" si="14"/>
        <v>0.59228652681011984</v>
      </c>
      <c r="Y19" s="3">
        <f t="shared" si="16"/>
        <v>0.59171198928998858</v>
      </c>
      <c r="Z19" s="3">
        <f t="shared" si="17"/>
        <v>0.60962281292320131</v>
      </c>
      <c r="AA19" s="3">
        <f t="shared" si="20"/>
        <v>0.58084167002903631</v>
      </c>
      <c r="AB19" s="3">
        <f t="shared" si="7"/>
        <v>145.15112904284732</v>
      </c>
      <c r="AC19" s="3">
        <f t="shared" si="21"/>
        <v>143.92357574246927</v>
      </c>
      <c r="AD19" s="12" t="e">
        <v>#N/A</v>
      </c>
      <c r="AE19" s="12" t="e">
        <v>#N/A</v>
      </c>
      <c r="AF19" s="2">
        <v>2</v>
      </c>
      <c r="AQ19" s="2">
        <v>1</v>
      </c>
      <c r="AR19" s="3">
        <f t="shared" si="8"/>
        <v>-1.1044281423519737</v>
      </c>
      <c r="AS19" s="3">
        <f t="shared" si="9"/>
        <v>-1.0925076142501342</v>
      </c>
      <c r="AT19" s="3">
        <f t="shared" si="10"/>
        <v>-1.1317882154407619</v>
      </c>
      <c r="AU19" s="3">
        <f t="shared" si="11"/>
        <v>-0.47540349540478088</v>
      </c>
      <c r="AV19" s="11">
        <v>-4.4770559000000001E-2</v>
      </c>
      <c r="AW19" s="11">
        <v>0.67539749999999998</v>
      </c>
      <c r="AX19" s="11">
        <v>2.9536192999999999E-2</v>
      </c>
      <c r="AY19" s="11">
        <v>0.19252483000000001</v>
      </c>
      <c r="AZ19" s="11">
        <v>3.3924265000000002E-2</v>
      </c>
      <c r="BB19" s="12">
        <f t="shared" si="12"/>
        <v>0.93138278799999996</v>
      </c>
      <c r="BC19" s="3">
        <f t="shared" si="15"/>
        <v>-1.0569921289564026</v>
      </c>
      <c r="BD19" s="3">
        <f t="shared" si="18"/>
        <v>-0.93635412109476246</v>
      </c>
      <c r="BE19" s="3">
        <f t="shared" si="19"/>
        <v>-0.88067024653712533</v>
      </c>
      <c r="BF19" s="3">
        <f t="shared" si="22"/>
        <v>-0.63331470076398289</v>
      </c>
      <c r="BG19" s="3">
        <f t="shared" si="2"/>
        <v>0.78522690867463063</v>
      </c>
      <c r="BH19" s="3">
        <f t="shared" si="23"/>
        <v>3.2342619208908109E-2</v>
      </c>
      <c r="BI19" s="12" t="e">
        <v>#N/A</v>
      </c>
      <c r="BJ19" s="12" t="e">
        <v>#N/A</v>
      </c>
      <c r="BK19" s="2">
        <v>2</v>
      </c>
    </row>
    <row r="20" spans="1:63" x14ac:dyDescent="0.25">
      <c r="A20" s="2" t="str">
        <f>'Real GDP'!A20</f>
        <v>Q2/1963</v>
      </c>
      <c r="B20" s="3">
        <f>100*DataTransformed!D16</f>
        <v>17.474582505229819</v>
      </c>
      <c r="C20" s="3">
        <f>100*DataTransformed!N16</f>
        <v>0.89755933647293062</v>
      </c>
      <c r="G20" s="3">
        <f t="shared" si="0"/>
        <v>3.3151356174956903</v>
      </c>
      <c r="H20" s="3">
        <f t="shared" si="1"/>
        <v>-1.0148485251966308</v>
      </c>
      <c r="L20" s="2">
        <v>1</v>
      </c>
      <c r="M20" s="3">
        <f t="shared" si="13"/>
        <v>-2.1085560884542001</v>
      </c>
      <c r="N20" s="3">
        <f t="shared" si="3"/>
        <v>0.51327681166441508</v>
      </c>
      <c r="O20" s="3">
        <f t="shared" si="4"/>
        <v>0.67961038514104699</v>
      </c>
      <c r="P20" s="3">
        <f t="shared" si="5"/>
        <v>0.83496191187718138</v>
      </c>
      <c r="Q20" s="11">
        <v>0.85776012999999995</v>
      </c>
      <c r="R20" s="11">
        <v>-0.35271808999999998</v>
      </c>
      <c r="S20" s="11">
        <v>-0.19203634999999999</v>
      </c>
      <c r="T20" s="11">
        <v>9.0125060000000007E-2</v>
      </c>
      <c r="U20" s="11">
        <v>-1.8715032999999999E-2</v>
      </c>
      <c r="W20" s="12">
        <f t="shared" si="6"/>
        <v>-0.47334441299999996</v>
      </c>
      <c r="X20" s="3">
        <f t="shared" si="14"/>
        <v>1.5485417877287002</v>
      </c>
      <c r="Y20" s="3">
        <f t="shared" si="16"/>
        <v>0.59359576952136373</v>
      </c>
      <c r="Z20" s="3">
        <f t="shared" si="17"/>
        <v>0.5802132207477666</v>
      </c>
      <c r="AA20" s="3">
        <f t="shared" si="20"/>
        <v>0.56337523306184578</v>
      </c>
      <c r="AB20" s="3">
        <f t="shared" si="7"/>
        <v>62.100526428097822</v>
      </c>
      <c r="AC20" s="3">
        <f t="shared" si="21"/>
        <v>150.6756561557842</v>
      </c>
      <c r="AD20" s="12" t="e">
        <v>#N/A</v>
      </c>
      <c r="AE20" s="12" t="e">
        <v>#N/A</v>
      </c>
      <c r="AF20" s="2">
        <v>3</v>
      </c>
      <c r="AQ20" s="2">
        <v>1</v>
      </c>
      <c r="AR20" s="3">
        <f t="shared" si="8"/>
        <v>-0.70479355741106275</v>
      </c>
      <c r="AS20" s="3">
        <f t="shared" si="9"/>
        <v>-1.1044281423519737</v>
      </c>
      <c r="AT20" s="3">
        <f t="shared" si="10"/>
        <v>-1.0925076142501342</v>
      </c>
      <c r="AU20" s="3">
        <f t="shared" si="11"/>
        <v>-1.1317882154407619</v>
      </c>
      <c r="AV20" s="11">
        <v>-3.0425047E-2</v>
      </c>
      <c r="AW20" s="11">
        <v>0.68407644999999995</v>
      </c>
      <c r="AX20" s="11">
        <v>4.0044840999999998E-2</v>
      </c>
      <c r="AY20" s="11">
        <v>0.19599564999999999</v>
      </c>
      <c r="AZ20" s="11">
        <v>6.0984665E-2</v>
      </c>
      <c r="BB20" s="12">
        <f t="shared" si="12"/>
        <v>0.98110160599999985</v>
      </c>
      <c r="BC20" s="3">
        <f t="shared" si="15"/>
        <v>-0.83993283624754811</v>
      </c>
      <c r="BD20" s="3">
        <f t="shared" si="18"/>
        <v>-1.0400109292356734</v>
      </c>
      <c r="BE20" s="3">
        <f t="shared" si="19"/>
        <v>-0.9567355560920634</v>
      </c>
      <c r="BF20" s="3">
        <f t="shared" si="22"/>
        <v>-0.8900728976941612</v>
      </c>
      <c r="BG20" s="3">
        <f t="shared" si="2"/>
        <v>0.19367676543909496</v>
      </c>
      <c r="BH20" s="3">
        <f t="shared" si="23"/>
        <v>9.8555194351116038E-2</v>
      </c>
      <c r="BI20" s="12" t="e">
        <v>#N/A</v>
      </c>
      <c r="BJ20" s="12" t="e">
        <v>#N/A</v>
      </c>
      <c r="BK20" s="2">
        <v>3</v>
      </c>
    </row>
    <row r="21" spans="1:63" x14ac:dyDescent="0.25">
      <c r="A21" s="2" t="str">
        <f>'Real GDP'!A21</f>
        <v>Q3/1963</v>
      </c>
      <c r="B21" s="3">
        <f>100*DataTransformed!D17</f>
        <v>12.982237137188335</v>
      </c>
      <c r="C21" s="3">
        <f>100*DataTransformed!N17</f>
        <v>0.48126547664590902</v>
      </c>
      <c r="G21" s="3">
        <f t="shared" si="0"/>
        <v>2.3080597120849422</v>
      </c>
      <c r="H21" s="3">
        <f t="shared" si="1"/>
        <v>-1.1803073778790862</v>
      </c>
      <c r="L21" s="2">
        <v>1</v>
      </c>
      <c r="M21" s="3">
        <f t="shared" si="13"/>
        <v>3.3151356174956903</v>
      </c>
      <c r="N21" s="3">
        <f t="shared" si="3"/>
        <v>-2.1085560884542001</v>
      </c>
      <c r="O21" s="3">
        <f t="shared" si="4"/>
        <v>0.51327681166441508</v>
      </c>
      <c r="P21" s="3">
        <f t="shared" si="5"/>
        <v>0.67961038514104699</v>
      </c>
      <c r="Q21" s="11">
        <v>0.83869199000000005</v>
      </c>
      <c r="R21" s="11">
        <v>-0.31278491000000003</v>
      </c>
      <c r="S21" s="11">
        <v>-0.185641</v>
      </c>
      <c r="T21" s="11">
        <v>5.7740081999999998E-2</v>
      </c>
      <c r="U21" s="11">
        <v>1.905925E-2</v>
      </c>
      <c r="W21" s="12">
        <f t="shared" si="6"/>
        <v>-0.42162657800000003</v>
      </c>
      <c r="X21" s="3">
        <f t="shared" si="14"/>
        <v>0.2357915644877436</v>
      </c>
      <c r="Y21" s="3">
        <f t="shared" si="16"/>
        <v>0.7500210160069759</v>
      </c>
      <c r="Z21" s="3">
        <f t="shared" si="17"/>
        <v>0.57183654652690308</v>
      </c>
      <c r="AA21" s="3">
        <f t="shared" si="20"/>
        <v>0.5620867784012038</v>
      </c>
      <c r="AB21" s="3">
        <f t="shared" si="7"/>
        <v>85.450334367112617</v>
      </c>
      <c r="AC21" s="3">
        <f t="shared" si="21"/>
        <v>60.659227762434647</v>
      </c>
      <c r="AD21" s="12" t="e">
        <v>#N/A</v>
      </c>
      <c r="AE21" s="12" t="e">
        <v>#N/A</v>
      </c>
      <c r="AF21" s="2">
        <v>3</v>
      </c>
      <c r="AQ21" s="2">
        <v>1</v>
      </c>
      <c r="AR21" s="3">
        <f t="shared" si="8"/>
        <v>-1.0148485251966308</v>
      </c>
      <c r="AS21" s="3">
        <f t="shared" si="9"/>
        <v>-0.70479355741106275</v>
      </c>
      <c r="AT21" s="3">
        <f t="shared" si="10"/>
        <v>-1.1044281423519737</v>
      </c>
      <c r="AU21" s="3">
        <f t="shared" si="11"/>
        <v>-1.0925076142501342</v>
      </c>
      <c r="AV21" s="11">
        <v>-2.0306975000000001E-2</v>
      </c>
      <c r="AW21" s="11">
        <v>0.66252374999999997</v>
      </c>
      <c r="AX21" s="11">
        <v>4.6716041999999999E-2</v>
      </c>
      <c r="AY21" s="11">
        <v>0.19570443000000001</v>
      </c>
      <c r="AZ21" s="11">
        <v>8.7277064000000001E-2</v>
      </c>
      <c r="BB21" s="12">
        <f t="shared" si="12"/>
        <v>0.99222128600000004</v>
      </c>
      <c r="BC21" s="3">
        <f t="shared" si="15"/>
        <v>-1.0370857280689343</v>
      </c>
      <c r="BD21" s="3">
        <f t="shared" si="18"/>
        <v>-0.91631598830656569</v>
      </c>
      <c r="BE21" s="3">
        <f t="shared" si="19"/>
        <v>-1.0281032222726569</v>
      </c>
      <c r="BF21" s="3">
        <f t="shared" si="22"/>
        <v>-0.93752405749639778</v>
      </c>
      <c r="BG21" s="3">
        <f t="shared" si="2"/>
        <v>0.12984861981779461</v>
      </c>
      <c r="BH21" s="3">
        <f t="shared" si="23"/>
        <v>0.3731278681390976</v>
      </c>
      <c r="BI21" s="12" t="e">
        <v>#N/A</v>
      </c>
      <c r="BJ21" s="12" t="e">
        <v>#N/A</v>
      </c>
      <c r="BK21" s="2">
        <v>3</v>
      </c>
    </row>
    <row r="22" spans="1:63" x14ac:dyDescent="0.25">
      <c r="A22" s="2" t="str">
        <f>'Real GDP'!A22</f>
        <v>Q4/1963</v>
      </c>
      <c r="B22" s="3">
        <f>100*DataTransformed!D18</f>
        <v>1.2432155308687243</v>
      </c>
      <c r="C22" s="3">
        <f>100*DataTransformed!N18</f>
        <v>2.9901221889216956</v>
      </c>
      <c r="G22" s="3">
        <f t="shared" si="0"/>
        <v>-0.32354690857314489</v>
      </c>
      <c r="H22" s="3">
        <f t="shared" si="1"/>
        <v>-0.18314505285628627</v>
      </c>
      <c r="L22" s="2">
        <v>1</v>
      </c>
      <c r="M22" s="3">
        <f t="shared" si="13"/>
        <v>2.3080597120849422</v>
      </c>
      <c r="N22" s="3">
        <f t="shared" si="3"/>
        <v>3.3151356174956903</v>
      </c>
      <c r="O22" s="3">
        <f t="shared" si="4"/>
        <v>-2.1085560884542001</v>
      </c>
      <c r="P22" s="3">
        <f t="shared" si="5"/>
        <v>0.51327681166441508</v>
      </c>
      <c r="Q22" s="11">
        <v>0.80664983999999995</v>
      </c>
      <c r="R22" s="11">
        <v>-0.34181510999999998</v>
      </c>
      <c r="S22" s="11">
        <v>-0.15978418</v>
      </c>
      <c r="T22" s="11">
        <v>8.5480217999999997E-2</v>
      </c>
      <c r="U22" s="11">
        <v>1.792624E-2</v>
      </c>
      <c r="W22" s="12">
        <f t="shared" si="6"/>
        <v>-0.39819283199999994</v>
      </c>
      <c r="X22" s="3">
        <f t="shared" si="14"/>
        <v>-0.68302478139718648</v>
      </c>
      <c r="Y22" s="3">
        <f t="shared" si="16"/>
        <v>3.7549325179194785E-2</v>
      </c>
      <c r="Z22" s="3">
        <f t="shared" si="17"/>
        <v>9.6198100582531185E-2</v>
      </c>
      <c r="AA22" s="3">
        <f t="shared" si="20"/>
        <v>0.5951557253630666</v>
      </c>
      <c r="AB22" s="3">
        <f t="shared" si="7"/>
        <v>2.5713795727977451</v>
      </c>
      <c r="AC22" s="3">
        <f t="shared" si="21"/>
        <v>16.794682046163324</v>
      </c>
      <c r="AD22" s="12" t="e">
        <v>#N/A</v>
      </c>
      <c r="AE22" s="12" t="e">
        <v>#N/A</v>
      </c>
      <c r="AF22" s="2">
        <v>3</v>
      </c>
      <c r="AQ22" s="2">
        <v>1</v>
      </c>
      <c r="AR22" s="3">
        <f t="shared" si="8"/>
        <v>-1.1803073778790862</v>
      </c>
      <c r="AS22" s="3">
        <f t="shared" si="9"/>
        <v>-1.0148485251966308</v>
      </c>
      <c r="AT22" s="3">
        <f t="shared" si="10"/>
        <v>-0.70479355741106275</v>
      </c>
      <c r="AU22" s="3">
        <f t="shared" si="11"/>
        <v>-1.1044281423519737</v>
      </c>
      <c r="AV22" s="11">
        <v>-5.0676667999999996E-3</v>
      </c>
      <c r="AW22" s="11">
        <v>0.64998162999999998</v>
      </c>
      <c r="AX22" s="11">
        <v>6.1571380000000002E-2</v>
      </c>
      <c r="AY22" s="11">
        <v>0.18035905999999999</v>
      </c>
      <c r="AZ22" s="11">
        <v>9.5413545000000002E-2</v>
      </c>
      <c r="BB22" s="12">
        <f t="shared" si="12"/>
        <v>0.98732561499999993</v>
      </c>
      <c r="BC22" s="3">
        <f t="shared" si="15"/>
        <v>-1.0672247121304774</v>
      </c>
      <c r="BD22" s="3">
        <f t="shared" si="18"/>
        <v>-0.98913307404269313</v>
      </c>
      <c r="BE22" s="3">
        <f t="shared" si="19"/>
        <v>-0.89637986391571012</v>
      </c>
      <c r="BF22" s="3">
        <f t="shared" si="22"/>
        <v>-1.0108310115061865</v>
      </c>
      <c r="BG22" s="3">
        <f t="shared" si="2"/>
        <v>4.9476935273968552</v>
      </c>
      <c r="BH22" s="3">
        <f t="shared" si="23"/>
        <v>4.3366180061236195</v>
      </c>
      <c r="BI22" s="12" t="e">
        <v>#N/A</v>
      </c>
      <c r="BJ22" s="12" t="e">
        <v>#N/A</v>
      </c>
      <c r="BK22" s="2">
        <v>3</v>
      </c>
    </row>
    <row r="23" spans="1:63" x14ac:dyDescent="0.25">
      <c r="A23" s="2" t="str">
        <f>'Real GDP'!A23</f>
        <v>Q1/1964</v>
      </c>
      <c r="B23" s="3">
        <f>100*DataTransformed!D19</f>
        <v>7.4604089968190124</v>
      </c>
      <c r="C23" s="3">
        <f>100*DataTransformed!N19</f>
        <v>1.4451777218337014</v>
      </c>
      <c r="G23" s="3">
        <f t="shared" si="0"/>
        <v>1.07019850187052</v>
      </c>
      <c r="H23" s="3">
        <f t="shared" si="1"/>
        <v>-0.79719383822319978</v>
      </c>
      <c r="L23" s="2">
        <v>1</v>
      </c>
      <c r="M23" s="3">
        <f t="shared" si="13"/>
        <v>-0.32354690857314489</v>
      </c>
      <c r="N23" s="3">
        <f t="shared" si="3"/>
        <v>2.3080597120849422</v>
      </c>
      <c r="O23" s="3">
        <f t="shared" si="4"/>
        <v>3.3151356174956903</v>
      </c>
      <c r="P23" s="3">
        <f t="shared" si="5"/>
        <v>-2.1085560884542001</v>
      </c>
      <c r="Q23" s="11">
        <v>0.86431824999999995</v>
      </c>
      <c r="R23" s="11">
        <v>-0.39744439999999998</v>
      </c>
      <c r="S23" s="11">
        <v>-0.19580276999999999</v>
      </c>
      <c r="T23" s="11">
        <v>8.6913169999999998E-2</v>
      </c>
      <c r="U23" s="11">
        <v>-2.3236832999999998E-2</v>
      </c>
      <c r="W23" s="12">
        <f t="shared" si="6"/>
        <v>-0.52957083299999996</v>
      </c>
      <c r="X23" s="3">
        <f t="shared" si="14"/>
        <v>0.87811078319307578</v>
      </c>
      <c r="Y23" s="3">
        <f t="shared" si="16"/>
        <v>0.9169066350874816</v>
      </c>
      <c r="Z23" s="3">
        <f t="shared" si="17"/>
        <v>0.93440325064664664</v>
      </c>
      <c r="AA23" s="3">
        <f t="shared" si="20"/>
        <v>0.85882213967295806</v>
      </c>
      <c r="AB23" s="3">
        <f t="shared" si="7"/>
        <v>0.73421129381787542</v>
      </c>
      <c r="AC23" s="3">
        <f t="shared" si="21"/>
        <v>0.88906743286266798</v>
      </c>
      <c r="AD23" s="12" t="e">
        <v>#N/A</v>
      </c>
      <c r="AE23" s="12" t="e">
        <v>#N/A</v>
      </c>
      <c r="AF23" s="2">
        <v>3</v>
      </c>
      <c r="AQ23" s="2">
        <v>1</v>
      </c>
      <c r="AR23" s="3">
        <f t="shared" si="8"/>
        <v>-0.18314505285628627</v>
      </c>
      <c r="AS23" s="3">
        <f t="shared" si="9"/>
        <v>-1.1803073778790862</v>
      </c>
      <c r="AT23" s="3">
        <f t="shared" si="10"/>
        <v>-1.0148485251966308</v>
      </c>
      <c r="AU23" s="3">
        <f t="shared" si="11"/>
        <v>-0.70479355741106275</v>
      </c>
      <c r="AV23" s="11">
        <v>-1.8277168E-2</v>
      </c>
      <c r="AW23" s="11">
        <v>0.64886811</v>
      </c>
      <c r="AX23" s="11">
        <v>6.1044460000000002E-2</v>
      </c>
      <c r="AY23" s="11">
        <v>0.17707592</v>
      </c>
      <c r="AZ23" s="11">
        <v>7.4562191E-2</v>
      </c>
      <c r="BB23" s="12">
        <f t="shared" si="12"/>
        <v>0.96155068100000007</v>
      </c>
      <c r="BC23" s="3">
        <f t="shared" si="15"/>
        <v>-0.44142156692244305</v>
      </c>
      <c r="BD23" s="3">
        <f t="shared" si="18"/>
        <v>-1.0217012566996466</v>
      </c>
      <c r="BE23" s="3">
        <f t="shared" si="19"/>
        <v>-0.9842023334707618</v>
      </c>
      <c r="BF23" s="3">
        <f t="shared" si="22"/>
        <v>-0.88791591140598991</v>
      </c>
      <c r="BG23" s="3">
        <f t="shared" si="2"/>
        <v>0.80124288535881583</v>
      </c>
      <c r="BH23" s="3">
        <f t="shared" si="23"/>
        <v>5.210098401775546E-2</v>
      </c>
      <c r="BI23" s="12" t="e">
        <v>#N/A</v>
      </c>
      <c r="BJ23" s="12" t="e">
        <v>#N/A</v>
      </c>
      <c r="BK23" s="2">
        <v>3</v>
      </c>
    </row>
    <row r="24" spans="1:63" x14ac:dyDescent="0.25">
      <c r="A24" s="2" t="str">
        <f>'Real GDP'!A24</f>
        <v>Q2/1964</v>
      </c>
      <c r="B24" s="3">
        <f>100*DataTransformed!D20</f>
        <v>3.8174097061965284</v>
      </c>
      <c r="C24" s="3">
        <f>100*DataTransformed!N20</f>
        <v>0.95792470098654547</v>
      </c>
      <c r="G24" s="3">
        <f t="shared" si="0"/>
        <v>0.25352558194900054</v>
      </c>
      <c r="H24" s="3">
        <f t="shared" si="1"/>
        <v>-0.99085589662812135</v>
      </c>
      <c r="L24" s="2">
        <v>1</v>
      </c>
      <c r="M24" s="3">
        <f t="shared" si="13"/>
        <v>1.07019850187052</v>
      </c>
      <c r="N24" s="3">
        <f t="shared" si="3"/>
        <v>-0.32354690857314489</v>
      </c>
      <c r="O24" s="3">
        <f t="shared" si="4"/>
        <v>2.3080597120849422</v>
      </c>
      <c r="P24" s="3">
        <f t="shared" si="5"/>
        <v>3.3151356174956903</v>
      </c>
      <c r="Q24" s="11">
        <v>0.84609312000000003</v>
      </c>
      <c r="R24" s="11">
        <v>-0.41597905000000002</v>
      </c>
      <c r="S24" s="11">
        <v>-0.19340494</v>
      </c>
      <c r="T24" s="11">
        <v>0.1045527</v>
      </c>
      <c r="U24" s="11">
        <v>-5.9697119E-2</v>
      </c>
      <c r="W24" s="12">
        <f t="shared" si="6"/>
        <v>-0.56452840900000001</v>
      </c>
      <c r="X24" s="3">
        <f t="shared" si="14"/>
        <v>0.50689836352117712</v>
      </c>
      <c r="Y24" s="3">
        <f t="shared" si="16"/>
        <v>0.70223695097434669</v>
      </c>
      <c r="Z24" s="3">
        <f t="shared" si="17"/>
        <v>0.85909521634088537</v>
      </c>
      <c r="AA24" s="3">
        <f t="shared" si="20"/>
        <v>0.61625268185337567</v>
      </c>
      <c r="AB24" s="3">
        <f t="shared" si="7"/>
        <v>1.2774437378112067</v>
      </c>
      <c r="AC24" s="3">
        <f t="shared" si="21"/>
        <v>2.6180737150287352</v>
      </c>
      <c r="AD24" s="12" t="e">
        <v>#N/A</v>
      </c>
      <c r="AE24" s="12" t="e">
        <v>#N/A</v>
      </c>
      <c r="AF24" s="2">
        <v>4</v>
      </c>
      <c r="AQ24" s="2">
        <v>1</v>
      </c>
      <c r="AR24" s="3">
        <f t="shared" si="8"/>
        <v>-0.79719383822319978</v>
      </c>
      <c r="AS24" s="3">
        <f t="shared" si="9"/>
        <v>-0.18314505285628627</v>
      </c>
      <c r="AT24" s="3">
        <f t="shared" si="10"/>
        <v>-1.1803073778790862</v>
      </c>
      <c r="AU24" s="3">
        <f t="shared" si="11"/>
        <v>-1.0148485251966308</v>
      </c>
      <c r="AV24" s="11">
        <v>-2.4162494E-2</v>
      </c>
      <c r="AW24" s="11">
        <v>0.64062518000000002</v>
      </c>
      <c r="AX24" s="11">
        <v>8.6617125000000003E-2</v>
      </c>
      <c r="AY24" s="11">
        <v>0.14327173000000001</v>
      </c>
      <c r="AZ24" s="11">
        <v>7.2772499000000004E-2</v>
      </c>
      <c r="BB24" s="12">
        <f t="shared" si="12"/>
        <v>0.94328653400000007</v>
      </c>
      <c r="BC24" s="3">
        <f t="shared" si="15"/>
        <v>-0.79368618128853663</v>
      </c>
      <c r="BD24" s="3">
        <f t="shared" si="18"/>
        <v>-0.60055488108799404</v>
      </c>
      <c r="BE24" s="3">
        <f t="shared" si="19"/>
        <v>-1.0445746379110301</v>
      </c>
      <c r="BF24" s="3">
        <f t="shared" si="22"/>
        <v>-1.0101080489171248</v>
      </c>
      <c r="BG24" s="3">
        <f t="shared" si="2"/>
        <v>0.24609365263347052</v>
      </c>
      <c r="BH24" s="3">
        <f t="shared" si="23"/>
        <v>2.3462731473823002E-3</v>
      </c>
      <c r="BI24" s="12" t="e">
        <v>#N/A</v>
      </c>
      <c r="BJ24" s="12" t="e">
        <v>#N/A</v>
      </c>
      <c r="BK24" s="2">
        <v>4</v>
      </c>
    </row>
    <row r="25" spans="1:63" x14ac:dyDescent="0.25">
      <c r="A25" s="2" t="str">
        <f>'Real GDP'!A25</f>
        <v>Q3/1964</v>
      </c>
      <c r="B25" s="3">
        <f>100*DataTransformed!D21</f>
        <v>4.8751865264488714</v>
      </c>
      <c r="C25" s="3">
        <f>100*DataTransformed!N21</f>
        <v>1.7440190825995572</v>
      </c>
      <c r="G25" s="3">
        <f t="shared" si="0"/>
        <v>0.49065373254855033</v>
      </c>
      <c r="H25" s="3">
        <f t="shared" si="1"/>
        <v>-0.67841728767083764</v>
      </c>
      <c r="L25" s="2">
        <v>1</v>
      </c>
      <c r="M25" s="3">
        <f t="shared" si="13"/>
        <v>0.25352558194900054</v>
      </c>
      <c r="N25" s="3">
        <f t="shared" si="3"/>
        <v>1.07019850187052</v>
      </c>
      <c r="O25" s="3">
        <f t="shared" si="4"/>
        <v>-0.32354690857314489</v>
      </c>
      <c r="P25" s="3">
        <f t="shared" si="5"/>
        <v>2.3080597120849422</v>
      </c>
      <c r="Q25" s="11">
        <v>0.86739447999999997</v>
      </c>
      <c r="R25" s="11">
        <v>-0.42734064999999999</v>
      </c>
      <c r="S25" s="11">
        <v>-0.17910438000000001</v>
      </c>
      <c r="T25" s="11">
        <v>8.4351492E-2</v>
      </c>
      <c r="U25" s="11">
        <v>-6.0668925999999998E-2</v>
      </c>
      <c r="W25" s="12">
        <f t="shared" si="6"/>
        <v>-0.58276246399999987</v>
      </c>
      <c r="X25" s="3">
        <f t="shared" si="14"/>
        <v>0.4000562855176425</v>
      </c>
      <c r="Y25" s="3">
        <f t="shared" si="16"/>
        <v>0.25664012509413237</v>
      </c>
      <c r="Z25" s="3">
        <f t="shared" si="17"/>
        <v>0.33152909709455952</v>
      </c>
      <c r="AA25" s="3">
        <f t="shared" si="20"/>
        <v>0.3494806644218858</v>
      </c>
      <c r="AB25" s="3">
        <f t="shared" si="7"/>
        <v>0.1633254196568189</v>
      </c>
      <c r="AC25" s="3">
        <f t="shared" si="21"/>
        <v>0.39657521651303307</v>
      </c>
      <c r="AD25" s="12" t="e">
        <v>#N/A</v>
      </c>
      <c r="AE25" s="12" t="e">
        <v>#N/A</v>
      </c>
      <c r="AF25" s="2">
        <v>4</v>
      </c>
      <c r="AQ25" s="2">
        <v>1</v>
      </c>
      <c r="AR25" s="3">
        <f t="shared" si="8"/>
        <v>-0.99085589662812135</v>
      </c>
      <c r="AS25" s="3">
        <f t="shared" si="9"/>
        <v>-0.79719383822319978</v>
      </c>
      <c r="AT25" s="3">
        <f t="shared" si="10"/>
        <v>-0.18314505285628627</v>
      </c>
      <c r="AU25" s="3">
        <f t="shared" si="11"/>
        <v>-1.1803073778790862</v>
      </c>
      <c r="AV25" s="11">
        <v>-3.9561692000000002E-2</v>
      </c>
      <c r="AW25" s="11">
        <v>0.61906196999999996</v>
      </c>
      <c r="AX25" s="11">
        <v>0.10691148</v>
      </c>
      <c r="AY25" s="11">
        <v>0.15308806999999999</v>
      </c>
      <c r="AZ25" s="11">
        <v>5.4957666000000002E-2</v>
      </c>
      <c r="BB25" s="12">
        <f t="shared" si="12"/>
        <v>0.93401918599999989</v>
      </c>
      <c r="BC25" s="3">
        <f t="shared" si="15"/>
        <v>-0.83109632976667536</v>
      </c>
      <c r="BD25" s="3">
        <f t="shared" si="18"/>
        <v>-0.7138019111261501</v>
      </c>
      <c r="BE25" s="3">
        <f t="shared" si="19"/>
        <v>-0.555341302704081</v>
      </c>
      <c r="BF25" s="3">
        <f t="shared" si="22"/>
        <v>-1.0520305059305242</v>
      </c>
      <c r="BG25" s="3">
        <f t="shared" si="2"/>
        <v>0.14756346567509093</v>
      </c>
      <c r="BH25" s="3">
        <f t="shared" si="23"/>
        <v>0.88361780704021387</v>
      </c>
      <c r="BI25" s="12" t="e">
        <v>#N/A</v>
      </c>
      <c r="BJ25" s="12" t="e">
        <v>#N/A</v>
      </c>
      <c r="BK25" s="2">
        <v>4</v>
      </c>
    </row>
    <row r="26" spans="1:63" x14ac:dyDescent="0.25">
      <c r="A26" s="2" t="str">
        <f>'Real GDP'!A26</f>
        <v>Q4/1964</v>
      </c>
      <c r="B26" s="3">
        <f>100*DataTransformed!D22</f>
        <v>3.5987195849575215</v>
      </c>
      <c r="C26" s="3">
        <f>100*DataTransformed!N22</f>
        <v>1.9504955792122303</v>
      </c>
      <c r="G26" s="3">
        <f t="shared" si="0"/>
        <v>0.20450051067600189</v>
      </c>
      <c r="H26" s="3">
        <f t="shared" si="1"/>
        <v>-0.59635178651350296</v>
      </c>
      <c r="L26" s="2">
        <v>1</v>
      </c>
      <c r="M26" s="3">
        <f t="shared" si="13"/>
        <v>0.49065373254855033</v>
      </c>
      <c r="N26" s="3">
        <f t="shared" si="3"/>
        <v>0.25352558194900054</v>
      </c>
      <c r="O26" s="3">
        <f t="shared" si="4"/>
        <v>1.07019850187052</v>
      </c>
      <c r="P26" s="3">
        <f t="shared" si="5"/>
        <v>-0.32354690857314489</v>
      </c>
      <c r="Q26" s="11">
        <v>0.85107365999999995</v>
      </c>
      <c r="R26" s="11">
        <v>-0.40861940000000002</v>
      </c>
      <c r="S26" s="11">
        <v>-0.14680877000000001</v>
      </c>
      <c r="T26" s="11">
        <v>5.2663238000000001E-2</v>
      </c>
      <c r="U26" s="11">
        <v>-0.14010133999999999</v>
      </c>
      <c r="W26" s="12">
        <f t="shared" si="6"/>
        <v>-0.64286627200000002</v>
      </c>
      <c r="X26" s="3">
        <f t="shared" si="14"/>
        <v>0.71505272120398966</v>
      </c>
      <c r="Y26" s="3">
        <f t="shared" si="16"/>
        <v>0.76092870856388617</v>
      </c>
      <c r="Z26" s="3">
        <f t="shared" si="17"/>
        <v>0.77250651819824134</v>
      </c>
      <c r="AA26" s="3">
        <f t="shared" si="20"/>
        <v>0.67889152398625296</v>
      </c>
      <c r="AB26" s="3">
        <f t="shared" si="7"/>
        <v>5.1868320416602476</v>
      </c>
      <c r="AC26" s="3">
        <f t="shared" si="21"/>
        <v>4.4781101293050414</v>
      </c>
      <c r="AD26" s="12" t="e">
        <v>#N/A</v>
      </c>
      <c r="AE26" s="12" t="e">
        <v>#N/A</v>
      </c>
      <c r="AF26" s="2">
        <v>4</v>
      </c>
      <c r="AQ26" s="2">
        <v>1</v>
      </c>
      <c r="AR26" s="3">
        <f t="shared" si="8"/>
        <v>-0.67841728767083764</v>
      </c>
      <c r="AS26" s="3">
        <f t="shared" si="9"/>
        <v>-0.99085589662812135</v>
      </c>
      <c r="AT26" s="3">
        <f t="shared" si="10"/>
        <v>-0.79719383822319978</v>
      </c>
      <c r="AU26" s="3">
        <f t="shared" si="11"/>
        <v>-0.18314505285628627</v>
      </c>
      <c r="AV26" s="11">
        <v>-3.7728418E-2</v>
      </c>
      <c r="AW26" s="11">
        <v>0.61827147999999998</v>
      </c>
      <c r="AX26" s="11">
        <v>0.11209139999999999</v>
      </c>
      <c r="AY26" s="11">
        <v>0.15801543000000001</v>
      </c>
      <c r="AZ26" s="11">
        <v>5.6375592000000002E-2</v>
      </c>
      <c r="BB26" s="12">
        <f t="shared" si="12"/>
        <v>0.94475390199999998</v>
      </c>
      <c r="BC26" s="3">
        <f t="shared" si="15"/>
        <v>-0.70453474107396974</v>
      </c>
      <c r="BD26" s="3">
        <f t="shared" si="18"/>
        <v>-0.79210178429427713</v>
      </c>
      <c r="BE26" s="3">
        <f t="shared" si="19"/>
        <v>-0.6777320504983928</v>
      </c>
      <c r="BF26" s="3">
        <f t="shared" si="22"/>
        <v>-0.50710180438932451</v>
      </c>
      <c r="BG26" s="3">
        <f t="shared" si="2"/>
        <v>7.4086259728168402E-2</v>
      </c>
      <c r="BH26" s="3">
        <f t="shared" si="23"/>
        <v>5.042388098353575E-2</v>
      </c>
      <c r="BI26" s="12" t="e">
        <v>#N/A</v>
      </c>
      <c r="BJ26" s="12" t="e">
        <v>#N/A</v>
      </c>
      <c r="BK26" s="2">
        <v>4</v>
      </c>
    </row>
    <row r="27" spans="1:63" x14ac:dyDescent="0.25">
      <c r="A27" s="2" t="str">
        <f>'Real GDP'!A27</f>
        <v>Q1/1965</v>
      </c>
      <c r="B27" s="3">
        <f>100*DataTransformed!D23</f>
        <v>0.88699680919503976</v>
      </c>
      <c r="C27" s="3">
        <f>100*DataTransformed!N23</f>
        <v>2.0864665003923477</v>
      </c>
      <c r="G27" s="3">
        <f t="shared" si="0"/>
        <v>-0.40340258801530315</v>
      </c>
      <c r="H27" s="3">
        <f t="shared" si="1"/>
        <v>-0.54230921037272839</v>
      </c>
      <c r="L27" s="2">
        <v>1</v>
      </c>
      <c r="M27" s="3">
        <f t="shared" si="13"/>
        <v>0.20450051067600189</v>
      </c>
      <c r="N27" s="3">
        <f t="shared" si="3"/>
        <v>0.49065373254855033</v>
      </c>
      <c r="O27" s="3">
        <f t="shared" si="4"/>
        <v>0.25352558194900054</v>
      </c>
      <c r="P27" s="3">
        <f t="shared" si="5"/>
        <v>1.07019850187052</v>
      </c>
      <c r="Q27" s="11">
        <v>0.86577959999999998</v>
      </c>
      <c r="R27" s="11">
        <v>-0.43741459999999999</v>
      </c>
      <c r="S27" s="11">
        <v>-0.14212000999999999</v>
      </c>
      <c r="T27" s="11">
        <v>9.6266895000000005E-2</v>
      </c>
      <c r="U27" s="11">
        <v>-0.15419115</v>
      </c>
      <c r="W27" s="12">
        <f t="shared" si="6"/>
        <v>-0.63745886499999993</v>
      </c>
      <c r="X27" s="3">
        <f t="shared" si="14"/>
        <v>0.56598736039212927</v>
      </c>
      <c r="Y27" s="3">
        <f t="shared" si="16"/>
        <v>0.35027220900511308</v>
      </c>
      <c r="Z27" s="3">
        <f t="shared" si="17"/>
        <v>0.42702434547818091</v>
      </c>
      <c r="AA27" s="3">
        <f t="shared" si="20"/>
        <v>0.46422094965759908</v>
      </c>
      <c r="AB27" s="3">
        <f t="shared" si="7"/>
        <v>18.699021789757555</v>
      </c>
      <c r="AC27" s="3">
        <f t="shared" si="21"/>
        <v>14.979058404525983</v>
      </c>
      <c r="AD27" s="12" t="e">
        <v>#N/A</v>
      </c>
      <c r="AE27" s="12" t="e">
        <v>#N/A</v>
      </c>
      <c r="AF27" s="2">
        <v>4</v>
      </c>
      <c r="AQ27" s="2">
        <v>1</v>
      </c>
      <c r="AR27" s="3">
        <f t="shared" si="8"/>
        <v>-0.59635178651350296</v>
      </c>
      <c r="AS27" s="3">
        <f t="shared" si="9"/>
        <v>-0.67841728767083764</v>
      </c>
      <c r="AT27" s="3">
        <f t="shared" si="10"/>
        <v>-0.99085589662812135</v>
      </c>
      <c r="AU27" s="3">
        <f t="shared" si="11"/>
        <v>-0.79719383822319978</v>
      </c>
      <c r="AV27" s="11">
        <v>-5.9650635E-2</v>
      </c>
      <c r="AW27" s="11">
        <v>0.62809229</v>
      </c>
      <c r="AX27" s="11">
        <v>0.10029783</v>
      </c>
      <c r="AY27" s="11">
        <v>0.15496828000000001</v>
      </c>
      <c r="AZ27" s="11">
        <v>5.9769243E-2</v>
      </c>
      <c r="BB27" s="12">
        <f t="shared" si="12"/>
        <v>0.94312764300000007</v>
      </c>
      <c r="BC27" s="3">
        <f t="shared" si="15"/>
        <v>-0.70345728228791082</v>
      </c>
      <c r="BD27" s="3">
        <f t="shared" si="18"/>
        <v>-0.75087969377676023</v>
      </c>
      <c r="BE27" s="3">
        <f t="shared" si="19"/>
        <v>-0.81427565122490075</v>
      </c>
      <c r="BF27" s="3">
        <f t="shared" si="22"/>
        <v>-0.69188876026876089</v>
      </c>
      <c r="BG27" s="3">
        <f t="shared" si="2"/>
        <v>0.16438804129523046</v>
      </c>
      <c r="BH27" s="3">
        <f t="shared" si="23"/>
        <v>0.14163299454417241</v>
      </c>
      <c r="BI27" s="12" t="e">
        <v>#N/A</v>
      </c>
      <c r="BJ27" s="12" t="e">
        <v>#N/A</v>
      </c>
      <c r="BK27" s="2">
        <v>4</v>
      </c>
    </row>
    <row r="28" spans="1:63" x14ac:dyDescent="0.25">
      <c r="A28" s="2" t="str">
        <f>'Real GDP'!A28</f>
        <v>Q2/1965</v>
      </c>
      <c r="B28" s="3">
        <f>100*DataTransformed!D24</f>
        <v>9.8305825398725233</v>
      </c>
      <c r="C28" s="3">
        <f>100*DataTransformed!N24</f>
        <v>1.6088709995889516</v>
      </c>
      <c r="G28" s="3">
        <f t="shared" si="0"/>
        <v>1.601534468119225</v>
      </c>
      <c r="H28" s="3">
        <f t="shared" si="1"/>
        <v>-0.7321328211318876</v>
      </c>
      <c r="L28" s="2">
        <v>1</v>
      </c>
      <c r="M28" s="3">
        <f t="shared" si="13"/>
        <v>-0.40340258801530315</v>
      </c>
      <c r="N28" s="3">
        <f t="shared" si="3"/>
        <v>0.20450051067600189</v>
      </c>
      <c r="O28" s="3">
        <f t="shared" si="4"/>
        <v>0.49065373254855033</v>
      </c>
      <c r="P28" s="3">
        <f t="shared" si="5"/>
        <v>0.25352558194900054</v>
      </c>
      <c r="Q28" s="11">
        <v>0.84896015999999996</v>
      </c>
      <c r="R28" s="11">
        <v>-0.43337024000000002</v>
      </c>
      <c r="S28" s="11">
        <v>-0.23262762000000001</v>
      </c>
      <c r="T28" s="11">
        <v>7.2094088000000001E-2</v>
      </c>
      <c r="U28" s="11">
        <v>-0.17214921999999999</v>
      </c>
      <c r="W28" s="12">
        <f t="shared" si="6"/>
        <v>-0.76605299199999999</v>
      </c>
      <c r="X28" s="3">
        <f t="shared" si="14"/>
        <v>0.9679393714867871</v>
      </c>
      <c r="Y28" s="3">
        <f t="shared" si="16"/>
        <v>0.59728716084421618</v>
      </c>
      <c r="Z28" s="3">
        <f t="shared" si="17"/>
        <v>0.59328977017200324</v>
      </c>
      <c r="AA28" s="3">
        <f t="shared" si="20"/>
        <v>0.56698817386301426</v>
      </c>
      <c r="AB28" s="3">
        <f t="shared" si="7"/>
        <v>7.9881365194018716</v>
      </c>
      <c r="AC28" s="3">
        <f t="shared" si="21"/>
        <v>21.297161393750017</v>
      </c>
      <c r="AD28" s="12" t="e">
        <v>#N/A</v>
      </c>
      <c r="AE28" s="12" t="e">
        <v>#N/A</v>
      </c>
      <c r="AF28" s="2">
        <v>5</v>
      </c>
      <c r="AQ28" s="2">
        <v>1</v>
      </c>
      <c r="AR28" s="3">
        <f t="shared" si="8"/>
        <v>-0.54230921037272839</v>
      </c>
      <c r="AS28" s="3">
        <f t="shared" si="9"/>
        <v>-0.59635178651350296</v>
      </c>
      <c r="AT28" s="3">
        <f t="shared" si="10"/>
        <v>-0.67841728767083764</v>
      </c>
      <c r="AU28" s="3">
        <f t="shared" si="11"/>
        <v>-0.99085589662812135</v>
      </c>
      <c r="AV28" s="11">
        <v>-4.5743671999999999E-2</v>
      </c>
      <c r="AW28" s="11">
        <v>0.64553625999999997</v>
      </c>
      <c r="AX28" s="11">
        <v>0.12334999000000001</v>
      </c>
      <c r="AY28" s="11">
        <v>0.15145283000000001</v>
      </c>
      <c r="AZ28" s="11">
        <v>6.7411444000000001E-2</v>
      </c>
      <c r="BB28" s="12">
        <f t="shared" si="12"/>
        <v>0.98775052399999996</v>
      </c>
      <c r="BC28" s="3">
        <f t="shared" si="15"/>
        <v>-0.6389271632567759</v>
      </c>
      <c r="BD28" s="3">
        <f t="shared" si="18"/>
        <v>-0.72565538750948189</v>
      </c>
      <c r="BE28" s="3">
        <f t="shared" si="19"/>
        <v>-0.74400869023876526</v>
      </c>
      <c r="BF28" s="3">
        <f t="shared" si="22"/>
        <v>-0.81001961536894451</v>
      </c>
      <c r="BG28" s="3">
        <f t="shared" si="2"/>
        <v>5.4992637051520493E-2</v>
      </c>
      <c r="BH28" s="3">
        <f t="shared" si="23"/>
        <v>3.8401452491885084E-2</v>
      </c>
      <c r="BI28" s="12" t="e">
        <v>#N/A</v>
      </c>
      <c r="BJ28" s="12" t="e">
        <v>#N/A</v>
      </c>
      <c r="BK28" s="2">
        <v>5</v>
      </c>
    </row>
    <row r="29" spans="1:63" x14ac:dyDescent="0.25">
      <c r="A29" s="2" t="str">
        <f>'Real GDP'!A29</f>
        <v>Q3/1965</v>
      </c>
      <c r="B29" s="3">
        <f>100*DataTransformed!D25</f>
        <v>5.7387156199514067</v>
      </c>
      <c r="C29" s="3">
        <f>100*DataTransformed!N25</f>
        <v>1.579069810529532</v>
      </c>
      <c r="G29" s="3">
        <f t="shared" si="0"/>
        <v>0.68423620950461816</v>
      </c>
      <c r="H29" s="3">
        <f t="shared" si="1"/>
        <v>-0.74397750832567278</v>
      </c>
      <c r="L29" s="2">
        <v>1</v>
      </c>
      <c r="M29" s="3">
        <f t="shared" si="13"/>
        <v>1.601534468119225</v>
      </c>
      <c r="N29" s="3">
        <f t="shared" si="3"/>
        <v>-0.40340258801530315</v>
      </c>
      <c r="O29" s="3">
        <f t="shared" si="4"/>
        <v>0.20450051067600189</v>
      </c>
      <c r="P29" s="3">
        <f t="shared" si="5"/>
        <v>0.49065373254855033</v>
      </c>
      <c r="Q29" s="11">
        <v>0.82626968999999995</v>
      </c>
      <c r="R29" s="11">
        <v>-0.42725753</v>
      </c>
      <c r="S29" s="11">
        <v>-0.16871525000000001</v>
      </c>
      <c r="T29" s="11">
        <v>8.8184286000000001E-2</v>
      </c>
      <c r="U29" s="11">
        <v>-0.14796587</v>
      </c>
      <c r="W29" s="12">
        <f t="shared" si="6"/>
        <v>-0.65575436399999987</v>
      </c>
      <c r="X29" s="3">
        <f t="shared" si="14"/>
        <v>0.15549592254447009</v>
      </c>
      <c r="Y29" s="3">
        <f t="shared" si="16"/>
        <v>0.45360424668956145</v>
      </c>
      <c r="Z29" s="3">
        <f t="shared" si="17"/>
        <v>0.46811151205062818</v>
      </c>
      <c r="AA29" s="3">
        <f t="shared" si="20"/>
        <v>0.52613666415021432</v>
      </c>
      <c r="AB29" s="3">
        <f t="shared" si="7"/>
        <v>5.562969361803062</v>
      </c>
      <c r="AC29" s="3">
        <f t="shared" si="21"/>
        <v>0.49737403017932885</v>
      </c>
      <c r="AD29" s="12" t="e">
        <v>#N/A</v>
      </c>
      <c r="AE29" s="12" t="e">
        <v>#N/A</v>
      </c>
      <c r="AF29" s="2">
        <v>5</v>
      </c>
      <c r="AQ29" s="2">
        <v>1</v>
      </c>
      <c r="AR29" s="3">
        <f t="shared" si="8"/>
        <v>-0.7321328211318876</v>
      </c>
      <c r="AS29" s="3">
        <f t="shared" si="9"/>
        <v>-0.54230921037272839</v>
      </c>
      <c r="AT29" s="3">
        <f t="shared" si="10"/>
        <v>-0.59635178651350296</v>
      </c>
      <c r="AU29" s="3">
        <f t="shared" si="11"/>
        <v>-0.67841728767083764</v>
      </c>
      <c r="AV29" s="11">
        <v>-3.1766105000000003E-2</v>
      </c>
      <c r="AW29" s="11">
        <v>0.64665885999999995</v>
      </c>
      <c r="AX29" s="11">
        <v>9.6571808999999995E-2</v>
      </c>
      <c r="AY29" s="11">
        <v>0.15737979999999999</v>
      </c>
      <c r="AZ29" s="11">
        <v>6.6507460000000004E-2</v>
      </c>
      <c r="BB29" s="12">
        <f t="shared" si="12"/>
        <v>0.96711792899999982</v>
      </c>
      <c r="BC29" s="3">
        <f t="shared" si="15"/>
        <v>-0.69655159747900075</v>
      </c>
      <c r="BD29" s="3">
        <f t="shared" si="18"/>
        <v>-0.66114041379705291</v>
      </c>
      <c r="BE29" s="3">
        <f t="shared" si="19"/>
        <v>-0.71894852635596673</v>
      </c>
      <c r="BF29" s="3">
        <f t="shared" si="22"/>
        <v>-0.73146846443001101</v>
      </c>
      <c r="BG29" s="3">
        <f t="shared" si="2"/>
        <v>1.423807756647852E-2</v>
      </c>
      <c r="BH29" s="3">
        <f t="shared" si="23"/>
        <v>9.9053135249806265E-4</v>
      </c>
      <c r="BI29" s="12" t="e">
        <v>#N/A</v>
      </c>
      <c r="BJ29" s="12" t="e">
        <v>#N/A</v>
      </c>
      <c r="BK29" s="2">
        <v>5</v>
      </c>
    </row>
    <row r="30" spans="1:63" x14ac:dyDescent="0.25">
      <c r="A30" s="2" t="str">
        <f>'Real GDP'!A30</f>
        <v>Q4/1965</v>
      </c>
      <c r="B30" s="3">
        <f>100*DataTransformed!D26</f>
        <v>5.5304474995718778</v>
      </c>
      <c r="C30" s="3">
        <f>100*DataTransformed!N26</f>
        <v>2.6365729742423127</v>
      </c>
      <c r="G30" s="3">
        <f t="shared" si="0"/>
        <v>0.63754750044152808</v>
      </c>
      <c r="H30" s="3">
        <f t="shared" si="1"/>
        <v>-0.32366561554712386</v>
      </c>
      <c r="L30" s="2">
        <v>1</v>
      </c>
      <c r="M30" s="3">
        <f t="shared" si="13"/>
        <v>0.68423620950461816</v>
      </c>
      <c r="N30" s="3">
        <f t="shared" si="3"/>
        <v>1.601534468119225</v>
      </c>
      <c r="O30" s="3">
        <f t="shared" si="4"/>
        <v>-0.40340258801530315</v>
      </c>
      <c r="P30" s="3">
        <f t="shared" si="5"/>
        <v>0.20450051067600189</v>
      </c>
      <c r="Q30" s="11">
        <v>0.83545046999999995</v>
      </c>
      <c r="R30" s="11">
        <v>-0.50529018999999997</v>
      </c>
      <c r="S30" s="11">
        <v>-0.18639896</v>
      </c>
      <c r="T30" s="11">
        <v>9.6185227999999998E-2</v>
      </c>
      <c r="U30" s="11">
        <v>-0.11917794</v>
      </c>
      <c r="W30" s="12">
        <f t="shared" si="6"/>
        <v>-0.71468186200000006</v>
      </c>
      <c r="X30" s="3">
        <f t="shared" si="14"/>
        <v>0.12801494693759907</v>
      </c>
      <c r="Y30" s="3">
        <f t="shared" si="16"/>
        <v>0.42379673286392572</v>
      </c>
      <c r="Z30" s="3">
        <f t="shared" si="17"/>
        <v>0.36292460137157989</v>
      </c>
      <c r="AA30" s="3">
        <f t="shared" si="20"/>
        <v>0.59908800980640387</v>
      </c>
      <c r="AB30" s="3">
        <f t="shared" si="7"/>
        <v>5.1661348110069207</v>
      </c>
      <c r="AC30" s="3">
        <f t="shared" si="21"/>
        <v>2.9432619730312318E-2</v>
      </c>
      <c r="AD30" s="12" t="e">
        <v>#N/A</v>
      </c>
      <c r="AE30" s="12" t="e">
        <v>#N/A</v>
      </c>
      <c r="AF30" s="2">
        <v>5</v>
      </c>
      <c r="AQ30" s="2">
        <v>1</v>
      </c>
      <c r="AR30" s="3">
        <f t="shared" si="8"/>
        <v>-0.74397750832567278</v>
      </c>
      <c r="AS30" s="3">
        <f t="shared" si="9"/>
        <v>-0.7321328211318876</v>
      </c>
      <c r="AT30" s="3">
        <f t="shared" si="10"/>
        <v>-0.54230921037272839</v>
      </c>
      <c r="AU30" s="3">
        <f t="shared" si="11"/>
        <v>-0.59635178651350296</v>
      </c>
      <c r="AV30" s="11">
        <v>-2.1346693999999999E-2</v>
      </c>
      <c r="AW30" s="11">
        <v>0.65225951000000004</v>
      </c>
      <c r="AX30" s="11">
        <v>9.2526988000000004E-2</v>
      </c>
      <c r="AY30" s="11">
        <v>0.12251807000000001</v>
      </c>
      <c r="AZ30" s="11">
        <v>7.7213687000000003E-2</v>
      </c>
      <c r="BB30" s="12">
        <f t="shared" si="12"/>
        <v>0.94451825500000008</v>
      </c>
      <c r="BC30" s="3">
        <f t="shared" si="15"/>
        <v>-0.68684434177063569</v>
      </c>
      <c r="BD30" s="3">
        <f t="shared" si="18"/>
        <v>-0.67791111557602246</v>
      </c>
      <c r="BE30" s="3">
        <f t="shared" si="19"/>
        <v>-0.67368064096272362</v>
      </c>
      <c r="BF30" s="3">
        <f t="shared" si="22"/>
        <v>-0.72865538193729629</v>
      </c>
      <c r="BG30" s="3">
        <f t="shared" si="2"/>
        <v>0.83495062789262309</v>
      </c>
      <c r="BH30" s="3">
        <f t="shared" si="23"/>
        <v>1.0382647078210623</v>
      </c>
      <c r="BI30" s="12" t="e">
        <v>#N/A</v>
      </c>
      <c r="BJ30" s="12" t="e">
        <v>#N/A</v>
      </c>
      <c r="BK30" s="2">
        <v>5</v>
      </c>
    </row>
    <row r="31" spans="1:63" x14ac:dyDescent="0.25">
      <c r="A31" s="2" t="str">
        <f>'Real GDP'!A31</f>
        <v>Q1/1966</v>
      </c>
      <c r="B31" s="3">
        <f>100*DataTransformed!D27</f>
        <v>3.5926391469036645</v>
      </c>
      <c r="C31" s="3">
        <f>100*DataTransformed!N27</f>
        <v>2.6130787630080476</v>
      </c>
      <c r="G31" s="3">
        <f t="shared" si="0"/>
        <v>0.20313742254347666</v>
      </c>
      <c r="H31" s="3">
        <f t="shared" si="1"/>
        <v>-0.33300355110331009</v>
      </c>
      <c r="L31" s="2">
        <v>1</v>
      </c>
      <c r="M31" s="3">
        <f t="shared" si="13"/>
        <v>0.63754750044152808</v>
      </c>
      <c r="N31" s="3">
        <f t="shared" si="3"/>
        <v>0.68423620950461816</v>
      </c>
      <c r="O31" s="3">
        <f t="shared" si="4"/>
        <v>1.601534468119225</v>
      </c>
      <c r="P31" s="3">
        <f t="shared" si="5"/>
        <v>-0.40340258801530315</v>
      </c>
      <c r="Q31" s="11">
        <v>0.80793773999999996</v>
      </c>
      <c r="R31" s="11">
        <v>-0.56337188999999999</v>
      </c>
      <c r="S31" s="11">
        <v>-0.17627087999999999</v>
      </c>
      <c r="T31" s="11">
        <v>8.5435252000000003E-2</v>
      </c>
      <c r="U31" s="11">
        <v>-0.13086154999999999</v>
      </c>
      <c r="W31" s="12">
        <f t="shared" si="6"/>
        <v>-0.78506906799999998</v>
      </c>
      <c r="X31" s="3">
        <f t="shared" si="14"/>
        <v>0.517767869746383</v>
      </c>
      <c r="Y31" s="3">
        <f t="shared" si="16"/>
        <v>0.84534550268929654</v>
      </c>
      <c r="Z31" s="3">
        <f t="shared" si="17"/>
        <v>0.81988479971983785</v>
      </c>
      <c r="AA31" s="3">
        <f t="shared" si="20"/>
        <v>0.72538670917185732</v>
      </c>
      <c r="AB31" s="3">
        <f t="shared" si="7"/>
        <v>1.9698055574536719</v>
      </c>
      <c r="AC31" s="3">
        <f t="shared" si="21"/>
        <v>5.4272218424051495</v>
      </c>
      <c r="AD31" s="12" t="e">
        <v>#N/A</v>
      </c>
      <c r="AE31" s="12" t="e">
        <v>#N/A</v>
      </c>
      <c r="AF31" s="2">
        <v>5</v>
      </c>
      <c r="AQ31" s="2">
        <v>1</v>
      </c>
      <c r="AR31" s="3">
        <f t="shared" si="8"/>
        <v>-0.32366561554712386</v>
      </c>
      <c r="AS31" s="3">
        <f t="shared" si="9"/>
        <v>-0.74397750832567278</v>
      </c>
      <c r="AT31" s="3">
        <f t="shared" si="10"/>
        <v>-0.7321328211318876</v>
      </c>
      <c r="AU31" s="3">
        <f t="shared" si="11"/>
        <v>-0.54230921037272839</v>
      </c>
      <c r="AV31" s="11">
        <v>-2.2432275000000002E-2</v>
      </c>
      <c r="AW31" s="11">
        <v>0.66568369999999999</v>
      </c>
      <c r="AX31" s="11">
        <v>7.9322669999999998E-2</v>
      </c>
      <c r="AY31" s="11">
        <v>0.12582988000000001</v>
      </c>
      <c r="AZ31" s="11">
        <v>7.4346614000000005E-2</v>
      </c>
      <c r="BB31" s="12">
        <f t="shared" si="12"/>
        <v>0.94518286399999996</v>
      </c>
      <c r="BC31" s="3">
        <f t="shared" si="15"/>
        <v>-0.42934852045983946</v>
      </c>
      <c r="BD31" s="3">
        <f t="shared" si="18"/>
        <v>-0.66975863965037796</v>
      </c>
      <c r="BE31" s="3">
        <f t="shared" si="19"/>
        <v>-0.68870110708977383</v>
      </c>
      <c r="BF31" s="3">
        <f t="shared" si="22"/>
        <v>-0.69550579083677788</v>
      </c>
      <c r="BG31" s="3">
        <f t="shared" si="2"/>
        <v>5.8759498337686442E-2</v>
      </c>
      <c r="BH31" s="3">
        <f t="shared" si="23"/>
        <v>0.83184302974932223</v>
      </c>
      <c r="BI31" s="12" t="e">
        <v>#N/A</v>
      </c>
      <c r="BJ31" s="12" t="e">
        <v>#N/A</v>
      </c>
      <c r="BK31" s="2">
        <v>5</v>
      </c>
    </row>
    <row r="32" spans="1:63" x14ac:dyDescent="0.25">
      <c r="A32" s="2" t="str">
        <f>'Real GDP'!A32</f>
        <v>Q2/1966</v>
      </c>
      <c r="B32" s="3">
        <f>100*DataTransformed!D28</f>
        <v>6.0047880913813856</v>
      </c>
      <c r="C32" s="3">
        <f>100*DataTransformed!N28</f>
        <v>3.3281135862388567</v>
      </c>
      <c r="G32" s="3">
        <f t="shared" si="0"/>
        <v>0.74388326535576721</v>
      </c>
      <c r="H32" s="3">
        <f t="shared" si="1"/>
        <v>-4.8808051489331788E-2</v>
      </c>
      <c r="L32" s="2">
        <v>1</v>
      </c>
      <c r="M32" s="3">
        <f t="shared" si="13"/>
        <v>0.20313742254347666</v>
      </c>
      <c r="N32" s="3">
        <f t="shared" si="3"/>
        <v>0.63754750044152808</v>
      </c>
      <c r="O32" s="3">
        <f t="shared" si="4"/>
        <v>0.68423620950461816</v>
      </c>
      <c r="P32" s="3">
        <f t="shared" si="5"/>
        <v>1.601534468119225</v>
      </c>
      <c r="Q32" s="11">
        <v>0.82376225999999997</v>
      </c>
      <c r="R32" s="11">
        <v>-0.57603486999999998</v>
      </c>
      <c r="S32" s="11">
        <v>-0.16361038999999999</v>
      </c>
      <c r="T32" s="11">
        <v>9.1886868999999996E-2</v>
      </c>
      <c r="U32" s="11">
        <v>-7.5152875999999993E-2</v>
      </c>
      <c r="W32" s="12">
        <f t="shared" si="6"/>
        <v>-0.72291126699999997</v>
      </c>
      <c r="X32" s="3">
        <f t="shared" si="14"/>
        <v>0.54495102767778714</v>
      </c>
      <c r="Y32" s="3">
        <f t="shared" si="16"/>
        <v>0.25273942780512232</v>
      </c>
      <c r="Z32" s="3">
        <f t="shared" si="17"/>
        <v>0.25938966442446876</v>
      </c>
      <c r="AA32" s="3">
        <f t="shared" si="20"/>
        <v>0.18120661984808389</v>
      </c>
      <c r="AB32" s="3">
        <f t="shared" si="7"/>
        <v>0.78746670222943582</v>
      </c>
      <c r="AC32" s="3">
        <f t="shared" si="21"/>
        <v>6.2999868450298777</v>
      </c>
      <c r="AD32" s="12" t="e">
        <v>#N/A</v>
      </c>
      <c r="AE32" s="12" t="e">
        <v>#N/A</v>
      </c>
      <c r="AF32" s="2">
        <v>6</v>
      </c>
      <c r="AQ32" s="2">
        <v>1</v>
      </c>
      <c r="AR32" s="3">
        <f t="shared" si="8"/>
        <v>-0.33300355110331009</v>
      </c>
      <c r="AS32" s="3">
        <f t="shared" si="9"/>
        <v>-0.32366561554712386</v>
      </c>
      <c r="AT32" s="3">
        <f t="shared" si="10"/>
        <v>-0.74397750832567278</v>
      </c>
      <c r="AU32" s="3">
        <f t="shared" si="11"/>
        <v>-0.7321328211318876</v>
      </c>
      <c r="AV32" s="11">
        <v>-1.5063735999999999E-2</v>
      </c>
      <c r="AW32" s="11">
        <v>0.67903119000000001</v>
      </c>
      <c r="AX32" s="11">
        <v>8.4878059000000006E-2</v>
      </c>
      <c r="AY32" s="11">
        <v>7.8222143999999993E-2</v>
      </c>
      <c r="AZ32" s="11">
        <v>8.5438969000000003E-2</v>
      </c>
      <c r="BB32" s="12">
        <f t="shared" si="12"/>
        <v>0.92757036200000009</v>
      </c>
      <c r="BC32" s="3">
        <f t="shared" si="15"/>
        <v>-0.38940383199016843</v>
      </c>
      <c r="BD32" s="3">
        <f t="shared" si="18"/>
        <v>-0.4819628043463649</v>
      </c>
      <c r="BE32" s="3">
        <f t="shared" si="19"/>
        <v>-0.66943613722227657</v>
      </c>
      <c r="BF32" s="3">
        <f t="shared" si="22"/>
        <v>-0.70090332598083738</v>
      </c>
      <c r="BG32" s="3">
        <f t="shared" si="2"/>
        <v>0.73434225734651482</v>
      </c>
      <c r="BH32" s="3">
        <f t="shared" si="23"/>
        <v>2.6917957278411926</v>
      </c>
      <c r="BI32" s="12" t="e">
        <v>#N/A</v>
      </c>
      <c r="BJ32" s="12" t="e">
        <v>#N/A</v>
      </c>
      <c r="BK32" s="2">
        <v>6</v>
      </c>
    </row>
    <row r="33" spans="1:63" x14ac:dyDescent="0.25">
      <c r="A33" s="2" t="str">
        <f>'Real GDP'!A33</f>
        <v>Q3/1966</v>
      </c>
      <c r="B33" s="3">
        <f>100*DataTransformed!D29</f>
        <v>4.5358887094657518</v>
      </c>
      <c r="C33" s="3">
        <f>100*DataTransformed!N29</f>
        <v>3.8013460858318027</v>
      </c>
      <c r="G33" s="3">
        <f t="shared" si="0"/>
        <v>0.41459131342267286</v>
      </c>
      <c r="H33" s="3">
        <f t="shared" si="1"/>
        <v>0.13928145448424836</v>
      </c>
      <c r="L33" s="2">
        <v>1</v>
      </c>
      <c r="M33" s="3">
        <f t="shared" si="13"/>
        <v>0.74388326535576721</v>
      </c>
      <c r="N33" s="3">
        <f t="shared" si="3"/>
        <v>0.20313742254347666</v>
      </c>
      <c r="O33" s="3">
        <f t="shared" si="4"/>
        <v>0.63754750044152808</v>
      </c>
      <c r="P33" s="3">
        <f t="shared" si="5"/>
        <v>0.68423620950461816</v>
      </c>
      <c r="Q33" s="11">
        <v>0.75176228</v>
      </c>
      <c r="R33" s="11">
        <v>-0.55756813000000005</v>
      </c>
      <c r="S33" s="11">
        <v>-0.1376001</v>
      </c>
      <c r="T33" s="11">
        <v>0.10457369</v>
      </c>
      <c r="U33" s="11">
        <v>-3.4314263999999997E-2</v>
      </c>
      <c r="W33" s="12">
        <f t="shared" si="6"/>
        <v>-0.62490880400000015</v>
      </c>
      <c r="X33" s="3">
        <f t="shared" si="14"/>
        <v>0.35223658188171286</v>
      </c>
      <c r="Y33" s="3">
        <f t="shared" si="16"/>
        <v>0.48377599733606408</v>
      </c>
      <c r="Z33" s="3">
        <f t="shared" si="17"/>
        <v>0.53921287326428236</v>
      </c>
      <c r="AA33" s="3">
        <f t="shared" si="20"/>
        <v>0.4775791795733938</v>
      </c>
      <c r="AB33" s="3">
        <f t="shared" si="7"/>
        <v>7.7367878954612612E-2</v>
      </c>
      <c r="AC33" s="3">
        <f t="shared" si="21"/>
        <v>7.8947004317166794E-2</v>
      </c>
      <c r="AD33" s="12" t="e">
        <v>#N/A</v>
      </c>
      <c r="AE33" s="12" t="e">
        <v>#N/A</v>
      </c>
      <c r="AF33" s="2">
        <v>6</v>
      </c>
      <c r="AQ33" s="2">
        <v>1</v>
      </c>
      <c r="AR33" s="3">
        <f t="shared" si="8"/>
        <v>-4.8808051489331788E-2</v>
      </c>
      <c r="AS33" s="3">
        <f t="shared" si="9"/>
        <v>-0.33300355110331009</v>
      </c>
      <c r="AT33" s="3">
        <f t="shared" si="10"/>
        <v>-0.32366561554712386</v>
      </c>
      <c r="AU33" s="3">
        <f t="shared" si="11"/>
        <v>-0.74397750832567278</v>
      </c>
      <c r="AV33" s="11">
        <v>1.3962245999999999E-3</v>
      </c>
      <c r="AW33" s="11">
        <v>0.68355568</v>
      </c>
      <c r="AX33" s="11">
        <v>9.1762515000000003E-2</v>
      </c>
      <c r="AY33" s="11">
        <v>5.4303944E-2</v>
      </c>
      <c r="AZ33" s="11">
        <v>6.2168032999999998E-2</v>
      </c>
      <c r="BB33" s="12">
        <f t="shared" si="12"/>
        <v>0.89179017199999999</v>
      </c>
      <c r="BC33" s="3">
        <f t="shared" si="15"/>
        <v>-0.1263519773286807</v>
      </c>
      <c r="BD33" s="3">
        <f t="shared" si="18"/>
        <v>-0.39662826814231056</v>
      </c>
      <c r="BE33" s="3">
        <f t="shared" si="19"/>
        <v>-0.47336314306367966</v>
      </c>
      <c r="BF33" s="3">
        <f t="shared" si="22"/>
        <v>-0.66155962006177882</v>
      </c>
      <c r="BG33" s="3">
        <f t="shared" si="2"/>
        <v>0.44666863728293876</v>
      </c>
      <c r="BH33" s="3">
        <f t="shared" si="23"/>
        <v>4.0598750989044214</v>
      </c>
      <c r="BI33" s="12" t="e">
        <v>#N/A</v>
      </c>
      <c r="BJ33" s="12" t="e">
        <v>#N/A</v>
      </c>
      <c r="BK33" s="2">
        <v>6</v>
      </c>
    </row>
    <row r="34" spans="1:63" x14ac:dyDescent="0.25">
      <c r="A34" s="2" t="str">
        <f>'Real GDP'!A34</f>
        <v>Q4/1966</v>
      </c>
      <c r="B34" s="3">
        <f>100*DataTransformed!D30</f>
        <v>2.1778426076163981</v>
      </c>
      <c r="C34" s="3">
        <f>100*DataTransformed!N30</f>
        <v>3.4116573458700117</v>
      </c>
      <c r="G34" s="3">
        <f t="shared" si="0"/>
        <v>-0.11402597186310408</v>
      </c>
      <c r="H34" s="3">
        <f t="shared" si="1"/>
        <v>-1.5603010648485651E-2</v>
      </c>
      <c r="L34" s="2">
        <v>1</v>
      </c>
      <c r="M34" s="3">
        <f t="shared" si="13"/>
        <v>0.41459131342267286</v>
      </c>
      <c r="N34" s="3">
        <f t="shared" si="3"/>
        <v>0.74388326535576721</v>
      </c>
      <c r="O34" s="3">
        <f t="shared" si="4"/>
        <v>0.20313742254347666</v>
      </c>
      <c r="P34" s="3">
        <f t="shared" si="5"/>
        <v>0.63754750044152808</v>
      </c>
      <c r="Q34" s="11">
        <v>0.71931968000000002</v>
      </c>
      <c r="R34" s="11">
        <v>-0.58409069999999996</v>
      </c>
      <c r="S34" s="11">
        <v>-8.8432928999999993E-2</v>
      </c>
      <c r="T34" s="11">
        <v>0.11995248</v>
      </c>
      <c r="U34" s="11">
        <v>-3.3125428999999998E-2</v>
      </c>
      <c r="W34" s="12">
        <f t="shared" si="6"/>
        <v>-0.58569657799999997</v>
      </c>
      <c r="X34" s="3">
        <f t="shared" si="14"/>
        <v>0.4146247766944316</v>
      </c>
      <c r="Y34" s="3">
        <f t="shared" si="16"/>
        <v>0.45237383263111119</v>
      </c>
      <c r="Z34" s="3">
        <f t="shared" si="17"/>
        <v>0.42668289958559447</v>
      </c>
      <c r="AA34" s="3">
        <f t="shared" si="20"/>
        <v>0.42041493744974667</v>
      </c>
      <c r="AB34" s="3">
        <f t="shared" si="7"/>
        <v>5.5610854228336715</v>
      </c>
      <c r="AC34" s="3">
        <f t="shared" si="21"/>
        <v>5.683570504174229</v>
      </c>
      <c r="AD34" s="12" t="e">
        <v>#N/A</v>
      </c>
      <c r="AE34" s="12" t="e">
        <v>#N/A</v>
      </c>
      <c r="AF34" s="2">
        <v>6</v>
      </c>
      <c r="AQ34" s="2">
        <v>1</v>
      </c>
      <c r="AR34" s="3">
        <f t="shared" si="8"/>
        <v>0.13928145448424836</v>
      </c>
      <c r="AS34" s="3">
        <f t="shared" si="9"/>
        <v>-4.8808051489331788E-2</v>
      </c>
      <c r="AT34" s="3">
        <f t="shared" si="10"/>
        <v>-0.33300355110331009</v>
      </c>
      <c r="AU34" s="3">
        <f t="shared" si="11"/>
        <v>-0.32366561554712386</v>
      </c>
      <c r="AV34" s="11">
        <v>2.3872787999999999E-3</v>
      </c>
      <c r="AW34" s="11">
        <v>0.66786228000000003</v>
      </c>
      <c r="AX34" s="11">
        <v>0.10631793</v>
      </c>
      <c r="AY34" s="11">
        <v>7.0583027000000007E-2</v>
      </c>
      <c r="AZ34" s="11">
        <v>6.7747496000000004E-2</v>
      </c>
      <c r="BB34" s="12">
        <f t="shared" si="12"/>
        <v>0.91251073299999996</v>
      </c>
      <c r="BC34" s="3">
        <f t="shared" si="15"/>
        <v>4.478700391865003E-2</v>
      </c>
      <c r="BD34" s="3">
        <f t="shared" si="18"/>
        <v>-0.12765619759837571</v>
      </c>
      <c r="BE34" s="3">
        <f t="shared" si="19"/>
        <v>-0.37114045055081096</v>
      </c>
      <c r="BF34" s="3">
        <f t="shared" si="22"/>
        <v>-0.45386129539149445</v>
      </c>
      <c r="BG34" s="3">
        <f t="shared" si="2"/>
        <v>2.3086083503034361E-2</v>
      </c>
      <c r="BH34" s="3">
        <f t="shared" si="23"/>
        <v>1.2158507380713994</v>
      </c>
      <c r="BI34" s="12" t="e">
        <v>#N/A</v>
      </c>
      <c r="BJ34" s="12" t="e">
        <v>#N/A</v>
      </c>
      <c r="BK34" s="2">
        <v>6</v>
      </c>
    </row>
    <row r="35" spans="1:63" x14ac:dyDescent="0.25">
      <c r="A35" s="2" t="str">
        <f>'Real GDP'!A35</f>
        <v>Q1/1967</v>
      </c>
      <c r="B35" s="3">
        <f>100*DataTransformed!D31</f>
        <v>6.7964931761110847</v>
      </c>
      <c r="C35" s="3">
        <f>100*DataTransformed!N31</f>
        <v>1.7328356570567749</v>
      </c>
      <c r="G35" s="3">
        <f t="shared" si="0"/>
        <v>0.92136452507691258</v>
      </c>
      <c r="H35" s="3">
        <f t="shared" si="1"/>
        <v>-0.68286221693339588</v>
      </c>
      <c r="L35" s="2">
        <v>1</v>
      </c>
      <c r="M35" s="3">
        <f t="shared" si="13"/>
        <v>-0.11402597186310408</v>
      </c>
      <c r="N35" s="3">
        <f t="shared" si="3"/>
        <v>0.41459131342267286</v>
      </c>
      <c r="O35" s="3">
        <f t="shared" si="4"/>
        <v>0.74388326535576721</v>
      </c>
      <c r="P35" s="3">
        <f t="shared" si="5"/>
        <v>0.20313742254347666</v>
      </c>
      <c r="Q35" s="11">
        <v>0.69462851999999997</v>
      </c>
      <c r="R35" s="11">
        <v>-0.55235522999999997</v>
      </c>
      <c r="S35" s="11">
        <v>-0.11632869999999999</v>
      </c>
      <c r="T35" s="11">
        <v>7.6955755000000001E-2</v>
      </c>
      <c r="U35" s="11">
        <v>-8.2104061000000006E-2</v>
      </c>
      <c r="W35" s="12">
        <f t="shared" si="6"/>
        <v>-0.67383223599999997</v>
      </c>
      <c r="X35" s="3">
        <f t="shared" si="14"/>
        <v>0.74995018437809224</v>
      </c>
      <c r="Y35" s="3">
        <f t="shared" si="16"/>
        <v>0.52297930800149728</v>
      </c>
      <c r="Z35" s="3">
        <f t="shared" si="17"/>
        <v>0.52188536603042168</v>
      </c>
      <c r="AA35" s="3">
        <f t="shared" si="20"/>
        <v>0.53363473397347139</v>
      </c>
      <c r="AB35" s="3">
        <f t="shared" si="7"/>
        <v>0.58467721351554836</v>
      </c>
      <c r="AC35" s="3">
        <f t="shared" si="21"/>
        <v>2.9914393738160587</v>
      </c>
      <c r="AD35" s="12" t="e">
        <v>#N/A</v>
      </c>
      <c r="AE35" s="12" t="e">
        <v>#N/A</v>
      </c>
      <c r="AF35" s="2">
        <v>6</v>
      </c>
      <c r="AQ35" s="2">
        <v>1</v>
      </c>
      <c r="AR35" s="3">
        <f t="shared" si="8"/>
        <v>-1.5603010648485651E-2</v>
      </c>
      <c r="AS35" s="3">
        <f t="shared" si="9"/>
        <v>0.13928145448424836</v>
      </c>
      <c r="AT35" s="3">
        <f t="shared" si="10"/>
        <v>-4.8808051489331788E-2</v>
      </c>
      <c r="AU35" s="3">
        <f t="shared" si="11"/>
        <v>-0.33300355110331009</v>
      </c>
      <c r="AV35" s="11">
        <v>3.3432042000000002E-2</v>
      </c>
      <c r="AW35" s="11">
        <v>0.66758687999999999</v>
      </c>
      <c r="AX35" s="11">
        <v>0.1160065</v>
      </c>
      <c r="AY35" s="11">
        <v>7.5086262000000001E-2</v>
      </c>
      <c r="AZ35" s="11">
        <v>5.7331885999999999E-2</v>
      </c>
      <c r="BB35" s="12">
        <f t="shared" si="12"/>
        <v>0.91601152800000007</v>
      </c>
      <c r="BC35" s="3">
        <f t="shared" si="15"/>
        <v>1.6416695080910048E-2</v>
      </c>
      <c r="BD35" s="3">
        <f t="shared" si="18"/>
        <v>2.1101768517186859E-2</v>
      </c>
      <c r="BE35" s="3">
        <f t="shared" si="19"/>
        <v>-0.12081091501940837</v>
      </c>
      <c r="BF35" s="3">
        <f t="shared" si="22"/>
        <v>-0.35965619803879656</v>
      </c>
      <c r="BG35" s="3">
        <f t="shared" si="2"/>
        <v>3.0954290674455116</v>
      </c>
      <c r="BH35" s="3">
        <f t="shared" si="23"/>
        <v>0.6612700801945598</v>
      </c>
      <c r="BI35" s="12" t="e">
        <v>#N/A</v>
      </c>
      <c r="BJ35" s="12" t="e">
        <v>#N/A</v>
      </c>
      <c r="BK35" s="2">
        <v>6</v>
      </c>
    </row>
    <row r="36" spans="1:63" x14ac:dyDescent="0.25">
      <c r="A36" s="2" t="str">
        <f>'Real GDP'!A36</f>
        <v>Q2/1967</v>
      </c>
      <c r="B36" s="3">
        <f>100*DataTransformed!D32</f>
        <v>4.354518165215282</v>
      </c>
      <c r="C36" s="3">
        <f>100*DataTransformed!N32</f>
        <v>1.9931946795844979</v>
      </c>
      <c r="G36" s="3">
        <f t="shared" si="0"/>
        <v>0.37393239472837997</v>
      </c>
      <c r="H36" s="3">
        <f t="shared" si="1"/>
        <v>-0.57938073591692674</v>
      </c>
      <c r="L36" s="2">
        <v>1</v>
      </c>
      <c r="M36" s="3">
        <f t="shared" si="13"/>
        <v>0.92136452507691258</v>
      </c>
      <c r="N36" s="3">
        <f t="shared" si="3"/>
        <v>-0.11402597186310408</v>
      </c>
      <c r="O36" s="3">
        <f t="shared" si="4"/>
        <v>0.41459131342267286</v>
      </c>
      <c r="P36" s="3">
        <f t="shared" si="5"/>
        <v>0.74388326535576721</v>
      </c>
      <c r="Q36" s="11">
        <v>0.71052073000000004</v>
      </c>
      <c r="R36" s="11">
        <v>-0.59335859999999996</v>
      </c>
      <c r="S36" s="11">
        <v>-7.9916123000000006E-2</v>
      </c>
      <c r="T36" s="11">
        <v>8.4261292000000002E-2</v>
      </c>
      <c r="U36" s="11">
        <v>-4.5650643999999997E-2</v>
      </c>
      <c r="W36" s="12">
        <f t="shared" si="6"/>
        <v>-0.63466407499999999</v>
      </c>
      <c r="X36" s="3">
        <f t="shared" si="14"/>
        <v>0.17390892849996242</v>
      </c>
      <c r="Y36" s="3">
        <f t="shared" si="16"/>
        <v>0.26448345703760223</v>
      </c>
      <c r="Z36" s="3">
        <f t="shared" si="17"/>
        <v>0.40227565040550656</v>
      </c>
      <c r="AA36" s="3">
        <f t="shared" si="20"/>
        <v>0.4098378201483861</v>
      </c>
      <c r="AB36" s="3">
        <f t="shared" si="7"/>
        <v>0.79612958150162028</v>
      </c>
      <c r="AC36" s="3">
        <f t="shared" si="21"/>
        <v>2.5653227746615246E-2</v>
      </c>
      <c r="AD36" s="12" t="e">
        <v>#N/A</v>
      </c>
      <c r="AE36" s="12" t="e">
        <v>#N/A</v>
      </c>
      <c r="AF36" s="2">
        <v>7</v>
      </c>
      <c r="AQ36" s="2">
        <v>1</v>
      </c>
      <c r="AR36" s="3">
        <f t="shared" si="8"/>
        <v>-0.68286221693339588</v>
      </c>
      <c r="AS36" s="3">
        <f t="shared" si="9"/>
        <v>-1.5603010648485651E-2</v>
      </c>
      <c r="AT36" s="3">
        <f t="shared" si="10"/>
        <v>0.13928145448424836</v>
      </c>
      <c r="AU36" s="3">
        <f t="shared" si="11"/>
        <v>-4.8808051489331788E-2</v>
      </c>
      <c r="AV36" s="11">
        <v>3.8607047999999998E-2</v>
      </c>
      <c r="AW36" s="11">
        <v>0.63800433000000001</v>
      </c>
      <c r="AX36" s="11">
        <v>0.10828763</v>
      </c>
      <c r="AY36" s="11">
        <v>6.7264741000000003E-2</v>
      </c>
      <c r="AZ36" s="11">
        <v>6.0328491999999997E-2</v>
      </c>
      <c r="BB36" s="12">
        <f t="shared" si="12"/>
        <v>0.873885193</v>
      </c>
      <c r="BC36" s="3">
        <f t="shared" si="15"/>
        <v>-0.39232740142271871</v>
      </c>
      <c r="BD36" s="3">
        <f t="shared" si="18"/>
        <v>5.0241427733459382E-2</v>
      </c>
      <c r="BE36" s="3">
        <f t="shared" si="19"/>
        <v>2.7766298970873071E-2</v>
      </c>
      <c r="BF36" s="3">
        <f t="shared" si="22"/>
        <v>-0.10279452757127824</v>
      </c>
      <c r="BG36" s="3">
        <f t="shared" si="2"/>
        <v>0.22148835747863219</v>
      </c>
      <c r="BH36" s="3">
        <f t="shared" si="23"/>
        <v>1.4378147489128266</v>
      </c>
      <c r="BI36" s="12" t="e">
        <v>#N/A</v>
      </c>
      <c r="BJ36" s="12" t="e">
        <v>#N/A</v>
      </c>
      <c r="BK36" s="2">
        <v>7</v>
      </c>
    </row>
    <row r="37" spans="1:63" x14ac:dyDescent="0.25">
      <c r="A37" s="2" t="str">
        <f>'Real GDP'!A37</f>
        <v>Q3/1967</v>
      </c>
      <c r="B37" s="3">
        <f>100*DataTransformed!D33</f>
        <v>3.8065917915353964</v>
      </c>
      <c r="C37" s="3">
        <f>100*DataTransformed!N33</f>
        <v>3.8749313357641313</v>
      </c>
      <c r="G37" s="3">
        <f t="shared" si="0"/>
        <v>0.25110046537637037</v>
      </c>
      <c r="H37" s="3">
        <f t="shared" si="1"/>
        <v>0.1685284172744608</v>
      </c>
      <c r="L37" s="2">
        <v>1</v>
      </c>
      <c r="M37" s="3">
        <f t="shared" si="13"/>
        <v>0.37393239472837997</v>
      </c>
      <c r="N37" s="3">
        <f t="shared" si="3"/>
        <v>0.92136452507691258</v>
      </c>
      <c r="O37" s="3">
        <f t="shared" si="4"/>
        <v>-0.11402597186310408</v>
      </c>
      <c r="P37" s="3">
        <f t="shared" si="5"/>
        <v>0.41459131342267286</v>
      </c>
      <c r="Q37" s="11">
        <v>0.66953417999999998</v>
      </c>
      <c r="R37" s="11">
        <v>-0.56392739999999997</v>
      </c>
      <c r="S37" s="11">
        <v>-0.11342544</v>
      </c>
      <c r="T37" s="11">
        <v>7.1082966999999997E-2</v>
      </c>
      <c r="U37" s="11">
        <v>-4.9908299000000003E-2</v>
      </c>
      <c r="W37" s="12">
        <f t="shared" si="6"/>
        <v>-0.65617817200000006</v>
      </c>
      <c r="X37" s="3">
        <f t="shared" si="14"/>
        <v>0.32536042857962172</v>
      </c>
      <c r="Y37" s="3">
        <f t="shared" si="16"/>
        <v>0.50516415477858745</v>
      </c>
      <c r="Z37" s="3">
        <f t="shared" si="17"/>
        <v>0.4184843840016772</v>
      </c>
      <c r="AA37" s="3">
        <f t="shared" si="20"/>
        <v>0.47410737686587062</v>
      </c>
      <c r="AB37" s="3">
        <f t="shared" si="7"/>
        <v>0.10973150169627151</v>
      </c>
      <c r="AC37" s="3">
        <f t="shared" si="21"/>
        <v>0.98959731734267831</v>
      </c>
      <c r="AD37" s="12" t="e">
        <v>#N/A</v>
      </c>
      <c r="AE37" s="12" t="e">
        <v>#N/A</v>
      </c>
      <c r="AF37" s="2">
        <v>7</v>
      </c>
      <c r="AQ37" s="2">
        <v>1</v>
      </c>
      <c r="AR37" s="3">
        <f t="shared" si="8"/>
        <v>-0.57938073591692674</v>
      </c>
      <c r="AS37" s="3">
        <f t="shared" si="9"/>
        <v>-0.68286221693339588</v>
      </c>
      <c r="AT37" s="3">
        <f t="shared" si="10"/>
        <v>-1.5603010648485651E-2</v>
      </c>
      <c r="AU37" s="3">
        <f t="shared" si="11"/>
        <v>0.13928145448424836</v>
      </c>
      <c r="AV37" s="11">
        <v>3.5579026999999999E-2</v>
      </c>
      <c r="AW37" s="11">
        <v>0.62170873999999998</v>
      </c>
      <c r="AX37" s="11">
        <v>0.10248222</v>
      </c>
      <c r="AY37" s="11">
        <v>5.0046295999999997E-2</v>
      </c>
      <c r="AZ37" s="11">
        <v>7.8791405999999994E-2</v>
      </c>
      <c r="BB37" s="12">
        <f t="shared" si="12"/>
        <v>0.85302866199999994</v>
      </c>
      <c r="BC37" s="3">
        <f t="shared" si="15"/>
        <v>-0.38441496751350762</v>
      </c>
      <c r="BD37" s="3">
        <f t="shared" si="18"/>
        <v>-0.27829195633109532</v>
      </c>
      <c r="BE37" s="3">
        <f t="shared" si="19"/>
        <v>7.5690700050093346E-2</v>
      </c>
      <c r="BF37" s="3">
        <f t="shared" si="22"/>
        <v>3.5772010973320403E-2</v>
      </c>
      <c r="BG37" s="3">
        <f t="shared" si="2"/>
        <v>1.9354471945792007</v>
      </c>
      <c r="BH37" s="3">
        <f t="shared" si="23"/>
        <v>0.11156577037685965</v>
      </c>
      <c r="BI37" s="12" t="e">
        <v>#N/A</v>
      </c>
      <c r="BJ37" s="12" t="e">
        <v>#N/A</v>
      </c>
      <c r="BK37" s="2">
        <v>7</v>
      </c>
    </row>
    <row r="38" spans="1:63" x14ac:dyDescent="0.25">
      <c r="A38" s="2" t="str">
        <f>'Real GDP'!A38</f>
        <v>Q4/1967</v>
      </c>
      <c r="B38" s="3">
        <f>100*DataTransformed!D34</f>
        <v>3.8800283050438367</v>
      </c>
      <c r="C38" s="3">
        <f>100*DataTransformed!N34</f>
        <v>4.1140102635642606</v>
      </c>
      <c r="G38" s="3">
        <f t="shared" si="0"/>
        <v>0.26756316743348396</v>
      </c>
      <c r="H38" s="3">
        <f t="shared" si="1"/>
        <v>0.26355197854148976</v>
      </c>
      <c r="L38" s="2">
        <v>1</v>
      </c>
      <c r="M38" s="3">
        <f t="shared" si="13"/>
        <v>0.25110046537637037</v>
      </c>
      <c r="N38" s="3">
        <f t="shared" si="3"/>
        <v>0.37393239472837997</v>
      </c>
      <c r="O38" s="3">
        <f t="shared" si="4"/>
        <v>0.92136452507691258</v>
      </c>
      <c r="P38" s="3">
        <f t="shared" si="5"/>
        <v>-0.11402597186310408</v>
      </c>
      <c r="Q38" s="11">
        <v>0.66071343999999999</v>
      </c>
      <c r="R38" s="11">
        <v>-0.57177581</v>
      </c>
      <c r="S38" s="11">
        <v>-9.7754411999999999E-2</v>
      </c>
      <c r="T38" s="11">
        <v>4.6436011999999999E-2</v>
      </c>
      <c r="U38" s="11">
        <v>-5.0972361000000001E-2</v>
      </c>
      <c r="W38" s="12">
        <f t="shared" si="6"/>
        <v>-0.674066571</v>
      </c>
      <c r="X38" s="3">
        <f t="shared" si="14"/>
        <v>0.52918339378765189</v>
      </c>
      <c r="Y38" s="3">
        <f t="shared" si="16"/>
        <v>0.51482523947441028</v>
      </c>
      <c r="Z38" s="3">
        <f t="shared" si="17"/>
        <v>0.47971983136381652</v>
      </c>
      <c r="AA38" s="3">
        <f t="shared" si="20"/>
        <v>0.49978444309529302</v>
      </c>
      <c r="AB38" s="3">
        <f t="shared" si="7"/>
        <v>1.361960453577495</v>
      </c>
      <c r="AC38" s="3">
        <f t="shared" si="21"/>
        <v>1.0730646203823182</v>
      </c>
      <c r="AD38" s="12" t="e">
        <v>#N/A</v>
      </c>
      <c r="AE38" s="12" t="e">
        <v>#N/A</v>
      </c>
      <c r="AF38" s="2">
        <v>7</v>
      </c>
      <c r="AQ38" s="2">
        <v>1</v>
      </c>
      <c r="AR38" s="3">
        <f t="shared" si="8"/>
        <v>0.1685284172744608</v>
      </c>
      <c r="AS38" s="3">
        <f t="shared" si="9"/>
        <v>-0.57938073591692674</v>
      </c>
      <c r="AT38" s="3">
        <f t="shared" si="10"/>
        <v>-0.68286221693339588</v>
      </c>
      <c r="AU38" s="3">
        <f t="shared" si="11"/>
        <v>-1.5603010648485651E-2</v>
      </c>
      <c r="AV38" s="11">
        <v>4.0943237E-2</v>
      </c>
      <c r="AW38" s="11">
        <v>0.61885559000000001</v>
      </c>
      <c r="AX38" s="11">
        <v>0.11008823</v>
      </c>
      <c r="AY38" s="11">
        <v>2.9660804999999998E-2</v>
      </c>
      <c r="AZ38" s="11">
        <v>7.0497434999999997E-2</v>
      </c>
      <c r="BB38" s="12">
        <f t="shared" si="12"/>
        <v>0.82910206000000009</v>
      </c>
      <c r="BC38" s="3">
        <f t="shared" si="15"/>
        <v>6.0100775103635679E-2</v>
      </c>
      <c r="BD38" s="3">
        <f t="shared" si="18"/>
        <v>-0.29819544991465624</v>
      </c>
      <c r="BE38" s="3">
        <f t="shared" si="19"/>
        <v>-0.22830248589132834</v>
      </c>
      <c r="BF38" s="3">
        <f t="shared" si="22"/>
        <v>9.0128610718082786E-2</v>
      </c>
      <c r="BG38" s="3">
        <f t="shared" si="2"/>
        <v>0.26202366662716176</v>
      </c>
      <c r="BH38" s="3">
        <f t="shared" si="23"/>
        <v>0.19038609452914776</v>
      </c>
      <c r="BI38" s="12" t="e">
        <v>#N/A</v>
      </c>
      <c r="BJ38" s="12" t="e">
        <v>#N/A</v>
      </c>
      <c r="BK38" s="2">
        <v>7</v>
      </c>
    </row>
    <row r="39" spans="1:63" x14ac:dyDescent="0.25">
      <c r="A39" s="2" t="str">
        <f>'Real GDP'!A39</f>
        <v>Q1/1968</v>
      </c>
      <c r="B39" s="3">
        <f>100*DataTransformed!D35</f>
        <v>11.472371530033598</v>
      </c>
      <c r="C39" s="3">
        <f>100*DataTransformed!N35</f>
        <v>4.2745555489721809</v>
      </c>
      <c r="G39" s="3">
        <f t="shared" si="0"/>
        <v>1.9695841166440653</v>
      </c>
      <c r="H39" s="3">
        <f t="shared" si="1"/>
        <v>0.32736180446159713</v>
      </c>
      <c r="L39" s="2">
        <v>1</v>
      </c>
      <c r="M39" s="3">
        <f t="shared" si="13"/>
        <v>0.26756316743348396</v>
      </c>
      <c r="N39" s="3">
        <f t="shared" si="3"/>
        <v>0.25110046537637037</v>
      </c>
      <c r="O39" s="3">
        <f t="shared" si="4"/>
        <v>0.37393239472837997</v>
      </c>
      <c r="P39" s="3">
        <f t="shared" si="5"/>
        <v>0.92136452507691258</v>
      </c>
      <c r="Q39" s="11">
        <v>0.61314084000000002</v>
      </c>
      <c r="R39" s="11">
        <v>-0.59055192999999995</v>
      </c>
      <c r="S39" s="11">
        <v>-0.13862530000000001</v>
      </c>
      <c r="T39" s="11">
        <v>1.7556430000000001E-2</v>
      </c>
      <c r="U39" s="11">
        <v>-3.7972756000000003E-2</v>
      </c>
      <c r="W39" s="12">
        <f t="shared" si="6"/>
        <v>-0.74959355599999999</v>
      </c>
      <c r="X39" s="3">
        <f t="shared" si="14"/>
        <v>0.39190018534728366</v>
      </c>
      <c r="Y39" s="3">
        <f t="shared" si="16"/>
        <v>0.30399280201670476</v>
      </c>
      <c r="Z39" s="3">
        <f t="shared" si="17"/>
        <v>0.32290245934776313</v>
      </c>
      <c r="AA39" s="3">
        <f t="shared" si="20"/>
        <v>0.3580969888184804</v>
      </c>
      <c r="AB39" s="3">
        <f t="shared" si="7"/>
        <v>49.529263240279661</v>
      </c>
      <c r="AC39" s="3">
        <f t="shared" si="21"/>
        <v>51.674412164779305</v>
      </c>
      <c r="AD39" s="12" t="e">
        <v>#N/A</v>
      </c>
      <c r="AE39" s="12" t="e">
        <v>#N/A</v>
      </c>
      <c r="AF39" s="2">
        <v>7</v>
      </c>
      <c r="AQ39" s="2">
        <v>1</v>
      </c>
      <c r="AR39" s="3">
        <f t="shared" si="8"/>
        <v>0.26355197854148976</v>
      </c>
      <c r="AS39" s="3">
        <f t="shared" si="9"/>
        <v>0.1685284172744608</v>
      </c>
      <c r="AT39" s="3">
        <f t="shared" si="10"/>
        <v>-0.57938073591692674</v>
      </c>
      <c r="AU39" s="3">
        <f t="shared" si="11"/>
        <v>-0.68286221693339588</v>
      </c>
      <c r="AV39" s="11">
        <v>5.4653896E-2</v>
      </c>
      <c r="AW39" s="11">
        <v>0.63471498000000004</v>
      </c>
      <c r="AX39" s="11">
        <v>0.12253308</v>
      </c>
      <c r="AY39" s="11">
        <v>3.4393994999999997E-2</v>
      </c>
      <c r="AZ39" s="11">
        <v>7.0638038E-2</v>
      </c>
      <c r="BB39" s="12">
        <f t="shared" si="12"/>
        <v>0.86228009299999997</v>
      </c>
      <c r="BC39" s="3">
        <f t="shared" si="15"/>
        <v>0.17442132546235845</v>
      </c>
      <c r="BD39" s="3">
        <f t="shared" si="18"/>
        <v>3.1364999017658136E-2</v>
      </c>
      <c r="BE39" s="3">
        <f t="shared" si="19"/>
        <v>-0.27200692369504181</v>
      </c>
      <c r="BF39" s="3">
        <f t="shared" si="22"/>
        <v>-0.20477235178286007</v>
      </c>
      <c r="BG39" s="3">
        <f t="shared" si="2"/>
        <v>0.14806925303900095</v>
      </c>
      <c r="BH39" s="3">
        <f t="shared" si="23"/>
        <v>1.7925127995099541</v>
      </c>
      <c r="BI39" s="12" t="e">
        <v>#N/A</v>
      </c>
      <c r="BJ39" s="12" t="e">
        <v>#N/A</v>
      </c>
      <c r="BK39" s="2">
        <v>7</v>
      </c>
    </row>
    <row r="40" spans="1:63" x14ac:dyDescent="0.25">
      <c r="A40" s="2" t="str">
        <f>'Real GDP'!A40</f>
        <v>Q2/1968</v>
      </c>
      <c r="B40" s="3">
        <f>100*DataTransformed!D36</f>
        <v>-31.534849200011195</v>
      </c>
      <c r="C40" s="3">
        <f>100*DataTransformed!N36</f>
        <v>4.7548808613621318</v>
      </c>
      <c r="G40" s="3">
        <f t="shared" si="0"/>
        <v>-7.6716015464235499</v>
      </c>
      <c r="H40" s="3">
        <f t="shared" si="1"/>
        <v>0.51827039757754234</v>
      </c>
      <c r="L40" s="2">
        <v>1</v>
      </c>
      <c r="M40" s="3">
        <f t="shared" si="13"/>
        <v>1.9695841166440653</v>
      </c>
      <c r="N40" s="3">
        <f t="shared" si="3"/>
        <v>0.26756316743348396</v>
      </c>
      <c r="O40" s="3">
        <f t="shared" si="4"/>
        <v>0.25110046537637037</v>
      </c>
      <c r="P40" s="3">
        <f t="shared" si="5"/>
        <v>0.37393239472837997</v>
      </c>
      <c r="Q40" s="11">
        <v>0.64383075999999995</v>
      </c>
      <c r="R40" s="11">
        <v>-0.59605421000000003</v>
      </c>
      <c r="S40" s="11">
        <v>-0.1861303</v>
      </c>
      <c r="T40" s="11">
        <v>1.0263102E-2</v>
      </c>
      <c r="U40" s="11">
        <v>-6.9615415999999999E-2</v>
      </c>
      <c r="W40" s="12">
        <f t="shared" si="6"/>
        <v>-0.84153682399999996</v>
      </c>
      <c r="X40" s="3">
        <f t="shared" si="14"/>
        <v>-0.60340414682465815</v>
      </c>
      <c r="Y40" s="3">
        <f t="shared" si="16"/>
        <v>0.33482158897921821</v>
      </c>
      <c r="Z40" s="3">
        <f t="shared" si="17"/>
        <v>0.42776758510258589</v>
      </c>
      <c r="AA40" s="3">
        <f t="shared" si="20"/>
        <v>0.43351161118186099</v>
      </c>
      <c r="AB40" s="3">
        <f t="shared" si="7"/>
        <v>994.1208971785295</v>
      </c>
      <c r="AC40" s="3">
        <f t="shared" si="21"/>
        <v>1307.1939473926786</v>
      </c>
      <c r="AD40" s="12" t="e">
        <v>#N/A</v>
      </c>
      <c r="AE40" s="12" t="e">
        <v>#N/A</v>
      </c>
      <c r="AF40" s="2">
        <v>8</v>
      </c>
      <c r="AQ40" s="2">
        <v>1</v>
      </c>
      <c r="AR40" s="3">
        <f t="shared" si="8"/>
        <v>0.32736180446159713</v>
      </c>
      <c r="AS40" s="3">
        <f t="shared" si="9"/>
        <v>0.26355197854148976</v>
      </c>
      <c r="AT40" s="3">
        <f t="shared" si="10"/>
        <v>0.1685284172744608</v>
      </c>
      <c r="AU40" s="3">
        <f t="shared" si="11"/>
        <v>-0.57938073591692674</v>
      </c>
      <c r="AV40" s="11">
        <v>8.0305972000000003E-2</v>
      </c>
      <c r="AW40" s="11">
        <v>0.63823783999999995</v>
      </c>
      <c r="AX40" s="11">
        <v>0.12943995999999999</v>
      </c>
      <c r="AY40" s="11">
        <v>5.8448860999999998E-2</v>
      </c>
      <c r="AZ40" s="11">
        <v>7.160793E-2</v>
      </c>
      <c r="BB40" s="12">
        <f t="shared" si="12"/>
        <v>0.89773459099999997</v>
      </c>
      <c r="BC40" s="3">
        <f t="shared" si="15"/>
        <v>0.29171685939334058</v>
      </c>
      <c r="BD40" s="3">
        <f t="shared" si="18"/>
        <v>0.16252560687412487</v>
      </c>
      <c r="BE40" s="3">
        <f t="shared" si="19"/>
        <v>3.1123862676390272E-2</v>
      </c>
      <c r="BF40" s="3">
        <f t="shared" si="22"/>
        <v>-0.22897855454609409</v>
      </c>
      <c r="BG40" s="3">
        <f t="shared" si="2"/>
        <v>0.32490896275332143</v>
      </c>
      <c r="BH40" s="3">
        <f t="shared" si="23"/>
        <v>3.5346842344211722</v>
      </c>
      <c r="BI40" s="12" t="e">
        <v>#N/A</v>
      </c>
      <c r="BJ40" s="12" t="e">
        <v>#N/A</v>
      </c>
      <c r="BK40" s="2">
        <v>8</v>
      </c>
    </row>
    <row r="41" spans="1:63" x14ac:dyDescent="0.25">
      <c r="A41" s="2" t="str">
        <f>'Real GDP'!A41</f>
        <v>Q3/1968</v>
      </c>
      <c r="B41" s="3">
        <f>100*DataTransformed!D37</f>
        <v>43.086765312228792</v>
      </c>
      <c r="C41" s="3">
        <f>100*DataTransformed!N37</f>
        <v>3.5544454947659787</v>
      </c>
      <c r="G41" s="3">
        <f t="shared" si="0"/>
        <v>9.0567716843480444</v>
      </c>
      <c r="H41" s="3">
        <f t="shared" si="1"/>
        <v>4.1149119452100473E-2</v>
      </c>
      <c r="L41" s="2">
        <v>1</v>
      </c>
      <c r="M41" s="3">
        <f t="shared" si="13"/>
        <v>-7.6716015464235499</v>
      </c>
      <c r="N41" s="3">
        <f t="shared" si="3"/>
        <v>1.9695841166440653</v>
      </c>
      <c r="O41" s="3">
        <f t="shared" si="4"/>
        <v>0.26756316743348396</v>
      </c>
      <c r="P41" s="3">
        <f t="shared" si="5"/>
        <v>0.25110046537637037</v>
      </c>
      <c r="Q41" s="11">
        <v>0.66247412000000006</v>
      </c>
      <c r="R41" s="11">
        <v>-0.57825864000000005</v>
      </c>
      <c r="S41" s="11">
        <v>-0.17881420000000001</v>
      </c>
      <c r="T41" s="11">
        <v>-2.4021883000000001E-2</v>
      </c>
      <c r="U41" s="11">
        <v>-8.9108971999999995E-2</v>
      </c>
      <c r="W41" s="12">
        <f t="shared" si="6"/>
        <v>-0.87020369500000005</v>
      </c>
      <c r="X41" s="3">
        <f t="shared" si="14"/>
        <v>4.7176517132647566</v>
      </c>
      <c r="Y41" s="3">
        <f t="shared" si="16"/>
        <v>0.62215862426394397</v>
      </c>
      <c r="Z41" s="3">
        <f t="shared" si="17"/>
        <v>0.35624650097523408</v>
      </c>
      <c r="AA41" s="3">
        <f t="shared" si="20"/>
        <v>0.39818362777854133</v>
      </c>
      <c r="AB41" s="3">
        <f t="shared" si="7"/>
        <v>374.64951887732758</v>
      </c>
      <c r="AC41" s="3">
        <f t="shared" si="21"/>
        <v>1491.8186057007631</v>
      </c>
      <c r="AD41" s="12" t="e">
        <v>#N/A</v>
      </c>
      <c r="AE41" s="12" t="e">
        <v>#N/A</v>
      </c>
      <c r="AF41" s="2">
        <v>8</v>
      </c>
      <c r="AQ41" s="2">
        <v>1</v>
      </c>
      <c r="AR41" s="3">
        <f t="shared" si="8"/>
        <v>0.51827039757754234</v>
      </c>
      <c r="AS41" s="3">
        <f t="shared" si="9"/>
        <v>0.32736180446159713</v>
      </c>
      <c r="AT41" s="3">
        <f t="shared" si="10"/>
        <v>0.26355197854148976</v>
      </c>
      <c r="AU41" s="3">
        <f t="shared" si="11"/>
        <v>0.1685284172744608</v>
      </c>
      <c r="AV41" s="11">
        <v>7.6400571E-2</v>
      </c>
      <c r="AW41" s="11">
        <v>0.64816302000000003</v>
      </c>
      <c r="AX41" s="11">
        <v>0.15147368999999999</v>
      </c>
      <c r="AY41" s="11">
        <v>6.6391482000000002E-2</v>
      </c>
      <c r="AZ41" s="11">
        <v>6.3985543000000006E-2</v>
      </c>
      <c r="BB41" s="12">
        <f t="shared" si="12"/>
        <v>0.93001373500000006</v>
      </c>
      <c r="BC41" s="3">
        <f t="shared" si="15"/>
        <v>0.49019196628695583</v>
      </c>
      <c r="BD41" s="3">
        <f t="shared" si="18"/>
        <v>0.33633669317307324</v>
      </c>
      <c r="BE41" s="3">
        <f t="shared" si="19"/>
        <v>0.20015283771889258</v>
      </c>
      <c r="BF41" s="3">
        <f t="shared" si="22"/>
        <v>7.7320789138639184E-2</v>
      </c>
      <c r="BG41" s="3">
        <f t="shared" si="2"/>
        <v>1.2764257549819931</v>
      </c>
      <c r="BH41" s="3">
        <f t="shared" si="23"/>
        <v>8.2824172594440793E-3</v>
      </c>
      <c r="BI41" s="12" t="e">
        <v>#N/A</v>
      </c>
      <c r="BJ41" s="12" t="e">
        <v>#N/A</v>
      </c>
      <c r="BK41" s="2">
        <v>8</v>
      </c>
    </row>
    <row r="42" spans="1:63" x14ac:dyDescent="0.25">
      <c r="A42" s="2" t="str">
        <f>'Real GDP'!A42</f>
        <v>Q4/1968</v>
      </c>
      <c r="B42" s="3">
        <f>100*DataTransformed!D38</f>
        <v>4.0775098334687954</v>
      </c>
      <c r="C42" s="3">
        <f>100*DataTransformed!N38</f>
        <v>5.6954357081460572</v>
      </c>
      <c r="G42" s="3">
        <f t="shared" si="0"/>
        <v>0.31183378172224435</v>
      </c>
      <c r="H42" s="3">
        <f t="shared" si="1"/>
        <v>0.89210037887598204</v>
      </c>
      <c r="L42" s="2">
        <v>1</v>
      </c>
      <c r="M42" s="3">
        <f t="shared" si="13"/>
        <v>9.0567716843480444</v>
      </c>
      <c r="N42" s="3">
        <f t="shared" si="3"/>
        <v>-7.6716015464235499</v>
      </c>
      <c r="O42" s="3">
        <f t="shared" si="4"/>
        <v>1.9695841166440653</v>
      </c>
      <c r="P42" s="3">
        <f t="shared" si="5"/>
        <v>0.26756316743348396</v>
      </c>
      <c r="Q42" s="11">
        <v>0.68705137999999999</v>
      </c>
      <c r="R42" s="11">
        <v>-0.56193135000000005</v>
      </c>
      <c r="S42" s="11">
        <v>-0.20553483</v>
      </c>
      <c r="T42" s="11">
        <v>-1.1138696E-3</v>
      </c>
      <c r="U42" s="11">
        <v>-0.1358172</v>
      </c>
      <c r="W42" s="12">
        <f t="shared" si="6"/>
        <v>-0.90439724960000001</v>
      </c>
      <c r="X42" s="3">
        <f t="shared" si="14"/>
        <v>-2.8639847796516893</v>
      </c>
      <c r="Y42" s="3">
        <f t="shared" si="16"/>
        <v>-0.76491284846740204</v>
      </c>
      <c r="Z42" s="3">
        <f t="shared" si="17"/>
        <v>0.38688980906892395</v>
      </c>
      <c r="AA42" s="3">
        <f t="shared" si="20"/>
        <v>0.35306429537410561</v>
      </c>
      <c r="AB42" s="3">
        <f t="shared" si="7"/>
        <v>200.69346379633555</v>
      </c>
      <c r="AC42" s="3">
        <f t="shared" si="21"/>
        <v>3.382667835190932E-2</v>
      </c>
      <c r="AD42" s="12" t="e">
        <v>#N/A</v>
      </c>
      <c r="AE42" s="12" t="e">
        <v>#N/A</v>
      </c>
      <c r="AF42" s="2">
        <v>8</v>
      </c>
      <c r="AQ42" s="2">
        <v>1</v>
      </c>
      <c r="AR42" s="3">
        <f t="shared" si="8"/>
        <v>4.1149119452100473E-2</v>
      </c>
      <c r="AS42" s="3">
        <f t="shared" si="9"/>
        <v>0.51827039757754234</v>
      </c>
      <c r="AT42" s="3">
        <f t="shared" si="10"/>
        <v>0.32736180446159713</v>
      </c>
      <c r="AU42" s="3">
        <f t="shared" si="11"/>
        <v>0.26355197854148976</v>
      </c>
      <c r="AV42" s="11">
        <v>5.9644187000000001E-2</v>
      </c>
      <c r="AW42" s="11">
        <v>0.65304097000000005</v>
      </c>
      <c r="AX42" s="11">
        <v>0.15243949000000001</v>
      </c>
      <c r="AY42" s="11">
        <v>7.3903197000000004E-2</v>
      </c>
      <c r="AZ42" s="11">
        <v>6.8070948000000006E-2</v>
      </c>
      <c r="BB42" s="12">
        <f t="shared" si="12"/>
        <v>0.94745460500000012</v>
      </c>
      <c r="BC42" s="3">
        <f t="shared" si="15"/>
        <v>0.20765443992245911</v>
      </c>
      <c r="BD42" s="3">
        <f t="shared" si="18"/>
        <v>0.51122675759123015</v>
      </c>
      <c r="BE42" s="3">
        <f t="shared" si="19"/>
        <v>0.3707349314111702</v>
      </c>
      <c r="BF42" s="3">
        <f t="shared" si="22"/>
        <v>0.22622450444988051</v>
      </c>
      <c r="BG42" s="3">
        <f t="shared" si="2"/>
        <v>2.9655025068108722</v>
      </c>
      <c r="BH42" s="3">
        <f t="shared" si="23"/>
        <v>2.8067682402412633</v>
      </c>
      <c r="BI42" s="12" t="e">
        <v>#N/A</v>
      </c>
      <c r="BJ42" s="12" t="e">
        <v>#N/A</v>
      </c>
      <c r="BK42" s="2">
        <v>8</v>
      </c>
    </row>
    <row r="43" spans="1:63" x14ac:dyDescent="0.25">
      <c r="A43" s="2" t="str">
        <f>'Real GDP'!A43</f>
        <v>Q1/1969</v>
      </c>
      <c r="B43" s="3">
        <f>100*DataTransformed!D39</f>
        <v>0.73430665992120225</v>
      </c>
      <c r="C43" s="3">
        <f>100*DataTransformed!N39</f>
        <v>4.5046129831897375</v>
      </c>
      <c r="G43" s="3">
        <f t="shared" si="0"/>
        <v>-0.43763205118640636</v>
      </c>
      <c r="H43" s="3">
        <f t="shared" si="1"/>
        <v>0.41879971116654613</v>
      </c>
      <c r="L43" s="2">
        <v>1</v>
      </c>
      <c r="M43" s="3">
        <f t="shared" si="13"/>
        <v>0.31183378172224435</v>
      </c>
      <c r="N43" s="3">
        <f t="shared" si="3"/>
        <v>9.0567716843480444</v>
      </c>
      <c r="O43" s="3">
        <f t="shared" si="4"/>
        <v>-7.6716015464235499</v>
      </c>
      <c r="P43" s="3">
        <f t="shared" si="5"/>
        <v>1.9695841166440653</v>
      </c>
      <c r="Q43" s="11">
        <v>0.63670431000000005</v>
      </c>
      <c r="R43" s="11">
        <v>-0.569272</v>
      </c>
      <c r="S43" s="11">
        <v>-0.15512464000000001</v>
      </c>
      <c r="T43" s="11">
        <v>-3.3096618000000001E-2</v>
      </c>
      <c r="U43" s="11">
        <v>-0.11494508000000001</v>
      </c>
      <c r="W43" s="12">
        <f t="shared" si="6"/>
        <v>-0.87243833800000004</v>
      </c>
      <c r="X43" s="3">
        <f t="shared" si="14"/>
        <v>-0.9182323157094614</v>
      </c>
      <c r="Y43" s="3">
        <f t="shared" si="16"/>
        <v>0.1759739489766412</v>
      </c>
      <c r="Z43" s="3">
        <f t="shared" si="17"/>
        <v>0.26998716535634415</v>
      </c>
      <c r="AA43" s="3">
        <f t="shared" si="20"/>
        <v>0.15411467318328295</v>
      </c>
      <c r="AB43" s="3">
        <f t="shared" si="7"/>
        <v>4.5961042855768426</v>
      </c>
      <c r="AC43" s="3">
        <f t="shared" si="21"/>
        <v>6.9677664995653421</v>
      </c>
      <c r="AD43" s="12">
        <f>SQRT(AVERAGE(AB12:AB43))</f>
        <v>7.8854977759319951</v>
      </c>
      <c r="AE43" s="12" t="e">
        <v>#N/A</v>
      </c>
      <c r="AF43" s="2">
        <v>8</v>
      </c>
      <c r="AQ43" s="2">
        <v>1</v>
      </c>
      <c r="AR43" s="3">
        <f t="shared" si="8"/>
        <v>0.89210037887598204</v>
      </c>
      <c r="AS43" s="3">
        <f t="shared" si="9"/>
        <v>4.1149119452100473E-2</v>
      </c>
      <c r="AT43" s="3">
        <f t="shared" si="10"/>
        <v>0.51827039757754234</v>
      </c>
      <c r="AU43" s="3">
        <f t="shared" si="11"/>
        <v>0.32736180446159713</v>
      </c>
      <c r="AV43" s="11">
        <v>3.5904933E-2</v>
      </c>
      <c r="AW43" s="11">
        <v>0.65172574000000005</v>
      </c>
      <c r="AX43" s="11">
        <v>0.15343253000000001</v>
      </c>
      <c r="AY43" s="11">
        <v>4.5995709000000003E-2</v>
      </c>
      <c r="AZ43" s="11">
        <v>8.0146649E-2</v>
      </c>
      <c r="BB43" s="12">
        <f t="shared" si="12"/>
        <v>0.93130062800000013</v>
      </c>
      <c r="BC43" s="3">
        <f t="shared" si="15"/>
        <v>0.67369849211051902</v>
      </c>
      <c r="BD43" s="3">
        <f t="shared" si="18"/>
        <v>0.26210946231512972</v>
      </c>
      <c r="BE43" s="3">
        <f t="shared" si="19"/>
        <v>0.5373651986348178</v>
      </c>
      <c r="BF43" s="3">
        <f t="shared" si="22"/>
        <v>0.40095066129186596</v>
      </c>
      <c r="BG43" s="3">
        <f t="shared" si="2"/>
        <v>0.41129697024520467</v>
      </c>
      <c r="BH43" s="3">
        <f t="shared" si="23"/>
        <v>2.016741334685E-3</v>
      </c>
      <c r="BI43" s="12">
        <f>SQRT(AVERAGE(BG12:BG43))</f>
        <v>0.85787050217256366</v>
      </c>
      <c r="BJ43" s="12" t="e">
        <v>#N/A</v>
      </c>
      <c r="BK43" s="2">
        <v>8</v>
      </c>
    </row>
    <row r="44" spans="1:63" x14ac:dyDescent="0.25">
      <c r="A44" s="2" t="str">
        <f>'Real GDP'!A44</f>
        <v>Q2/1969</v>
      </c>
      <c r="B44" s="3">
        <f>100*DataTransformed!D40</f>
        <v>9.6937340534033467</v>
      </c>
      <c r="C44" s="3">
        <f>100*DataTransformed!N40</f>
        <v>4.6774339675636156</v>
      </c>
      <c r="G44" s="3">
        <f t="shared" si="0"/>
        <v>1.5708563251617702</v>
      </c>
      <c r="H44" s="3">
        <f t="shared" si="1"/>
        <v>0.48748859792033133</v>
      </c>
      <c r="L44" s="2">
        <v>1</v>
      </c>
      <c r="M44" s="3">
        <f t="shared" si="13"/>
        <v>-0.43763205118640636</v>
      </c>
      <c r="N44" s="3">
        <f t="shared" si="3"/>
        <v>0.31183378172224435</v>
      </c>
      <c r="O44" s="3">
        <f t="shared" si="4"/>
        <v>9.0567716843480444</v>
      </c>
      <c r="P44" s="3">
        <f t="shared" si="5"/>
        <v>-7.6716015464235499</v>
      </c>
      <c r="Q44" s="11">
        <v>0.63372888000000005</v>
      </c>
      <c r="R44" s="11">
        <v>-0.52269732999999996</v>
      </c>
      <c r="S44" s="11">
        <v>-0.15052528000000001</v>
      </c>
      <c r="T44" s="11">
        <v>1.8716223000000001E-2</v>
      </c>
      <c r="U44" s="11">
        <v>-8.3564583999999997E-2</v>
      </c>
      <c r="W44" s="12">
        <f t="shared" si="6"/>
        <v>-0.73807097099999996</v>
      </c>
      <c r="X44" s="3">
        <f t="shared" si="14"/>
        <v>1.6261218677153426</v>
      </c>
      <c r="Y44" s="3">
        <f t="shared" si="16"/>
        <v>1.6931194944307495</v>
      </c>
      <c r="Z44" s="3">
        <f t="shared" si="17"/>
        <v>2.2086621049926025</v>
      </c>
      <c r="AA44" s="3">
        <f t="shared" si="20"/>
        <v>1.2134106379166223</v>
      </c>
      <c r="AB44" s="3">
        <f t="shared" si="7"/>
        <v>6.0775807684257402E-2</v>
      </c>
      <c r="AC44" s="3">
        <f t="shared" si="21"/>
        <v>2.5423889142315605</v>
      </c>
      <c r="AD44" s="12">
        <f t="shared" ref="AD44:AE59" si="24">SQRT(AVERAGE(AB13:AB44))</f>
        <v>7.8816381470240406</v>
      </c>
      <c r="AE44" s="12" t="e">
        <v>#N/A</v>
      </c>
      <c r="AQ44" s="2">
        <v>1</v>
      </c>
      <c r="AR44" s="3">
        <f t="shared" si="8"/>
        <v>0.41879971116654613</v>
      </c>
      <c r="AS44" s="3">
        <f t="shared" si="9"/>
        <v>0.89210037887598204</v>
      </c>
      <c r="AT44" s="3">
        <f t="shared" si="10"/>
        <v>4.1149119452100473E-2</v>
      </c>
      <c r="AU44" s="3">
        <f t="shared" si="11"/>
        <v>0.51827039757754234</v>
      </c>
      <c r="AV44" s="11">
        <v>1.7286091999999999E-2</v>
      </c>
      <c r="AW44" s="11">
        <v>0.66829123999999995</v>
      </c>
      <c r="AX44" s="11">
        <v>0.16552005</v>
      </c>
      <c r="AY44" s="11">
        <v>4.4123467E-2</v>
      </c>
      <c r="AZ44" s="11">
        <v>6.2864152000000006E-2</v>
      </c>
      <c r="BB44" s="12">
        <f t="shared" si="12"/>
        <v>0.94079890899999996</v>
      </c>
      <c r="BC44" s="3">
        <f t="shared" si="15"/>
        <v>0.4792230404683433</v>
      </c>
      <c r="BD44" s="3">
        <f t="shared" si="18"/>
        <v>0.65527911801817551</v>
      </c>
      <c r="BE44" s="3">
        <f t="shared" si="19"/>
        <v>0.30078735019915143</v>
      </c>
      <c r="BF44" s="3">
        <f t="shared" si="22"/>
        <v>0.56784460830523242</v>
      </c>
      <c r="BG44" s="3">
        <f t="shared" ref="BG44:BG77" si="25">(_xlfn.STDEV.S($C$8:$C$238)*(H44-BC44))^2</f>
        <v>4.3247827017746853E-4</v>
      </c>
      <c r="BH44" s="3">
        <f t="shared" si="23"/>
        <v>4.0874902137522172E-2</v>
      </c>
      <c r="BI44" s="12">
        <f t="shared" ref="BI44:BJ59" si="26">SQRT(AVERAGE(BG13:BG44))</f>
        <v>0.8536598697862432</v>
      </c>
      <c r="BJ44" s="12" t="e">
        <v>#N/A</v>
      </c>
    </row>
    <row r="45" spans="1:63" x14ac:dyDescent="0.25">
      <c r="A45" s="2" t="str">
        <f>'Real GDP'!A45</f>
        <v>Q3/1969</v>
      </c>
      <c r="B45" s="3">
        <f>100*DataTransformed!D41</f>
        <v>3.7637720434030797</v>
      </c>
      <c r="C45" s="3">
        <f>100*DataTransformed!N41</f>
        <v>5.4633837985669231</v>
      </c>
      <c r="G45" s="3">
        <f t="shared" si="0"/>
        <v>0.2415013065657883</v>
      </c>
      <c r="H45" s="3">
        <f t="shared" si="1"/>
        <v>0.79986975424536588</v>
      </c>
      <c r="L45" s="2">
        <v>1</v>
      </c>
      <c r="M45" s="3">
        <f t="shared" si="13"/>
        <v>1.5708563251617702</v>
      </c>
      <c r="N45" s="3">
        <f t="shared" si="3"/>
        <v>-0.43763205118640636</v>
      </c>
      <c r="O45" s="3">
        <f t="shared" si="4"/>
        <v>0.31183378172224435</v>
      </c>
      <c r="P45" s="3">
        <f t="shared" si="5"/>
        <v>9.0567716843480444</v>
      </c>
      <c r="Q45" s="11">
        <v>0.62845943000000004</v>
      </c>
      <c r="R45" s="11">
        <v>-0.44427354000000002</v>
      </c>
      <c r="S45" s="11">
        <v>-0.12310038</v>
      </c>
      <c r="T45" s="11">
        <v>2.2632336999999999E-2</v>
      </c>
      <c r="U45" s="11">
        <v>-8.7372877000000002E-2</v>
      </c>
      <c r="W45" s="12">
        <f t="shared" si="6"/>
        <v>-0.63211445999999993</v>
      </c>
      <c r="X45" s="3">
        <f t="shared" si="14"/>
        <v>-0.79981646976748688</v>
      </c>
      <c r="Y45" s="3">
        <f t="shared" si="16"/>
        <v>-0.90135499905549132</v>
      </c>
      <c r="Z45" s="3">
        <f t="shared" si="17"/>
        <v>-1.2360527427750623</v>
      </c>
      <c r="AA45" s="3">
        <f t="shared" si="20"/>
        <v>-1.8171091396661962</v>
      </c>
      <c r="AB45" s="3">
        <f t="shared" si="7"/>
        <v>21.576869149502794</v>
      </c>
      <c r="AC45" s="3">
        <f t="shared" si="21"/>
        <v>84.32769076187094</v>
      </c>
      <c r="AD45" s="12">
        <f t="shared" si="24"/>
        <v>7.9200000346368258</v>
      </c>
      <c r="AE45" s="12" t="e">
        <v>#N/A</v>
      </c>
      <c r="AQ45" s="2">
        <v>1</v>
      </c>
      <c r="AR45" s="3">
        <f t="shared" si="8"/>
        <v>0.48748859792033133</v>
      </c>
      <c r="AS45" s="3">
        <f t="shared" si="9"/>
        <v>0.41879971116654613</v>
      </c>
      <c r="AT45" s="3">
        <f t="shared" si="10"/>
        <v>0.89210037887598204</v>
      </c>
      <c r="AU45" s="3">
        <f t="shared" si="11"/>
        <v>4.1149119452100473E-2</v>
      </c>
      <c r="AV45" s="11">
        <v>9.2018619000000003E-3</v>
      </c>
      <c r="AW45" s="11">
        <v>0.67588968999999999</v>
      </c>
      <c r="AX45" s="11">
        <v>0.15404986000000001</v>
      </c>
      <c r="AY45" s="11">
        <v>4.6282978000000002E-2</v>
      </c>
      <c r="AZ45" s="11">
        <v>6.5659227000000001E-2</v>
      </c>
      <c r="BB45" s="12">
        <f t="shared" si="12"/>
        <v>0.94188175500000004</v>
      </c>
      <c r="BC45" s="3">
        <f t="shared" si="15"/>
        <v>0.44719729768441852</v>
      </c>
      <c r="BD45" s="3">
        <f t="shared" si="18"/>
        <v>0.44881576721135646</v>
      </c>
      <c r="BE45" s="3">
        <f t="shared" si="19"/>
        <v>0.61066521865760071</v>
      </c>
      <c r="BF45" s="3">
        <f t="shared" si="22"/>
        <v>0.31417386924926005</v>
      </c>
      <c r="BG45" s="3">
        <f t="shared" si="25"/>
        <v>0.78734138404216414</v>
      </c>
      <c r="BH45" s="3">
        <f t="shared" si="23"/>
        <v>1.4933061077434673</v>
      </c>
      <c r="BI45" s="12">
        <f t="shared" si="26"/>
        <v>0.86772588775722603</v>
      </c>
      <c r="BJ45" s="12" t="e">
        <v>#N/A</v>
      </c>
    </row>
    <row r="46" spans="1:63" x14ac:dyDescent="0.25">
      <c r="A46" s="2" t="str">
        <f>'Real GDP'!A46</f>
        <v>Q4/1969</v>
      </c>
      <c r="B46" s="3">
        <f>100*DataTransformed!D42</f>
        <v>3.1485788735082565</v>
      </c>
      <c r="C46" s="3">
        <f>100*DataTransformed!N42</f>
        <v>5.0751374722770137</v>
      </c>
      <c r="G46" s="3">
        <f t="shared" si="0"/>
        <v>0.10358977754983481</v>
      </c>
      <c r="H46" s="3">
        <f t="shared" si="1"/>
        <v>0.6455585863295118</v>
      </c>
      <c r="L46" s="2">
        <v>1</v>
      </c>
      <c r="M46" s="3">
        <f t="shared" si="13"/>
        <v>0.2415013065657883</v>
      </c>
      <c r="N46" s="3">
        <f t="shared" si="3"/>
        <v>1.5708563251617702</v>
      </c>
      <c r="O46" s="3">
        <f t="shared" si="4"/>
        <v>-0.43763205118640636</v>
      </c>
      <c r="P46" s="3">
        <f t="shared" si="5"/>
        <v>0.31183378172224435</v>
      </c>
      <c r="Q46" s="11">
        <v>0.65232022999999995</v>
      </c>
      <c r="R46" s="11">
        <v>-0.44794353999999997</v>
      </c>
      <c r="S46" s="11">
        <v>-6.2493350000000003E-2</v>
      </c>
      <c r="T46" s="11">
        <v>8.2053556999999999E-2</v>
      </c>
      <c r="U46" s="11">
        <v>-7.8636039000000005E-2</v>
      </c>
      <c r="W46" s="12">
        <f t="shared" si="6"/>
        <v>-0.50701937200000002</v>
      </c>
      <c r="X46" s="3">
        <f t="shared" si="14"/>
        <v>0.38554256581616864</v>
      </c>
      <c r="Y46" s="3">
        <f t="shared" si="16"/>
        <v>0.75327326310177245</v>
      </c>
      <c r="Z46" s="3">
        <f t="shared" si="17"/>
        <v>0.82584320262776456</v>
      </c>
      <c r="AA46" s="3">
        <f t="shared" si="20"/>
        <v>1.072256600136019</v>
      </c>
      <c r="AB46" s="3">
        <f t="shared" si="7"/>
        <v>1.5818840631674345</v>
      </c>
      <c r="AC46" s="3">
        <f t="shared" si="21"/>
        <v>18.671134762102785</v>
      </c>
      <c r="AD46" s="12">
        <f t="shared" si="24"/>
        <v>7.9182618048036932</v>
      </c>
      <c r="AE46" s="12">
        <f>SQRT(AVERAGE(AC15:AC46))</f>
        <v>10.321061264895089</v>
      </c>
      <c r="AQ46" s="2">
        <v>1</v>
      </c>
      <c r="AR46" s="3">
        <f t="shared" si="8"/>
        <v>0.79986975424536588</v>
      </c>
      <c r="AS46" s="3">
        <f t="shared" si="9"/>
        <v>0.48748859792033133</v>
      </c>
      <c r="AT46" s="3">
        <f t="shared" si="10"/>
        <v>0.41879971116654613</v>
      </c>
      <c r="AU46" s="3">
        <f t="shared" si="11"/>
        <v>0.89210037887598204</v>
      </c>
      <c r="AV46" s="11">
        <v>-5.9495206999999996E-3</v>
      </c>
      <c r="AW46" s="11">
        <v>0.69939499000000005</v>
      </c>
      <c r="AX46" s="11">
        <v>0.11895463000000001</v>
      </c>
      <c r="AY46" s="11">
        <v>3.8448630999999997E-2</v>
      </c>
      <c r="AZ46" s="11">
        <v>5.2227105000000003E-2</v>
      </c>
      <c r="BB46" s="12">
        <f t="shared" si="12"/>
        <v>0.90902535600000001</v>
      </c>
      <c r="BC46" s="3">
        <f t="shared" si="15"/>
        <v>0.67415849958221674</v>
      </c>
      <c r="BD46" s="3">
        <f t="shared" si="18"/>
        <v>0.46451337416371441</v>
      </c>
      <c r="BE46" s="3">
        <f t="shared" si="19"/>
        <v>0.47110678827288482</v>
      </c>
      <c r="BF46" s="3">
        <f t="shared" si="22"/>
        <v>0.63691840319097848</v>
      </c>
      <c r="BG46" s="3">
        <f t="shared" si="25"/>
        <v>5.1778495254781653E-3</v>
      </c>
      <c r="BH46" s="3">
        <f t="shared" si="23"/>
        <v>4.7256971853175411E-4</v>
      </c>
      <c r="BI46" s="12">
        <f t="shared" si="26"/>
        <v>0.86675449727359144</v>
      </c>
      <c r="BJ46" s="12">
        <f>SQRT(AVERAGE(BH15:BH46))</f>
        <v>0.96361843435441574</v>
      </c>
    </row>
    <row r="47" spans="1:63" x14ac:dyDescent="0.25">
      <c r="A47" s="2" t="str">
        <f>'Real GDP'!A47</f>
        <v>Q1/1970</v>
      </c>
      <c r="B47" s="3">
        <f>100*DataTransformed!D43</f>
        <v>7.5733517060822209</v>
      </c>
      <c r="C47" s="3">
        <f>100*DataTransformed!N43</f>
        <v>5.5402563898887536</v>
      </c>
      <c r="G47" s="3">
        <f t="shared" si="0"/>
        <v>1.0955175439014262</v>
      </c>
      <c r="H47" s="3">
        <f t="shared" si="1"/>
        <v>0.83042329344030485</v>
      </c>
      <c r="L47" s="2">
        <v>1</v>
      </c>
      <c r="M47" s="3">
        <f t="shared" si="13"/>
        <v>0.10358977754983481</v>
      </c>
      <c r="N47" s="3">
        <f t="shared" si="3"/>
        <v>0.2415013065657883</v>
      </c>
      <c r="O47" s="3">
        <f t="shared" si="4"/>
        <v>1.5708563251617702</v>
      </c>
      <c r="P47" s="3">
        <f t="shared" si="5"/>
        <v>-0.43763205118640636</v>
      </c>
      <c r="Q47" s="11">
        <v>0.62790022999999995</v>
      </c>
      <c r="R47" s="11">
        <v>-0.41388654000000002</v>
      </c>
      <c r="S47" s="11">
        <v>-7.1648720999999997E-3</v>
      </c>
      <c r="T47" s="11">
        <v>9.4972891000000004E-2</v>
      </c>
      <c r="U47" s="11">
        <v>-5.1661015999999997E-2</v>
      </c>
      <c r="W47" s="12">
        <f t="shared" si="6"/>
        <v>-0.37773953710000002</v>
      </c>
      <c r="X47" s="3">
        <f t="shared" si="14"/>
        <v>0.75509277236170547</v>
      </c>
      <c r="Y47" s="3">
        <f t="shared" si="16"/>
        <v>0.62783470263116536</v>
      </c>
      <c r="Z47" s="3">
        <f t="shared" si="17"/>
        <v>0.46604708328227062</v>
      </c>
      <c r="AA47" s="3">
        <f t="shared" si="20"/>
        <v>0.40474495640384178</v>
      </c>
      <c r="AB47" s="3">
        <f t="shared" si="7"/>
        <v>2.3060258568558405</v>
      </c>
      <c r="AC47" s="3">
        <f t="shared" si="21"/>
        <v>9.494936241515699</v>
      </c>
      <c r="AD47" s="12">
        <f>SQRT(AVERAGE(AB16:AB47))</f>
        <v>7.9137853208867686</v>
      </c>
      <c r="AE47" s="12">
        <f>SQRT(AVERAGE(AC16:AC47))</f>
        <v>10.329101981272485</v>
      </c>
      <c r="AQ47" s="2">
        <v>1</v>
      </c>
      <c r="AR47" s="3">
        <f t="shared" si="8"/>
        <v>0.6455585863295118</v>
      </c>
      <c r="AS47" s="3">
        <f t="shared" si="9"/>
        <v>0.79986975424536588</v>
      </c>
      <c r="AT47" s="3">
        <f t="shared" si="10"/>
        <v>0.48748859792033133</v>
      </c>
      <c r="AU47" s="3">
        <f t="shared" si="11"/>
        <v>0.41879971116654613</v>
      </c>
      <c r="AV47" s="11">
        <v>-4.7950367000000001E-2</v>
      </c>
      <c r="AW47" s="11">
        <v>0.71605777000000004</v>
      </c>
      <c r="AX47" s="11">
        <v>0.13083988999999999</v>
      </c>
      <c r="AY47" s="11">
        <v>3.1351555000000003E-2</v>
      </c>
      <c r="AZ47" s="11">
        <v>4.1107154E-2</v>
      </c>
      <c r="BB47" s="12">
        <f t="shared" si="12"/>
        <v>0.91935636899999995</v>
      </c>
      <c r="BC47" s="3">
        <f t="shared" si="15"/>
        <v>0.55146093520290429</v>
      </c>
      <c r="BD47" s="3">
        <f t="shared" si="18"/>
        <v>0.60131773274537903</v>
      </c>
      <c r="BE47" s="3">
        <f t="shared" si="19"/>
        <v>0.44211283282084612</v>
      </c>
      <c r="BF47" s="3">
        <f t="shared" si="22"/>
        <v>0.45388311064899012</v>
      </c>
      <c r="BG47" s="3">
        <f t="shared" si="25"/>
        <v>0.49261905289602209</v>
      </c>
      <c r="BH47" s="3">
        <f t="shared" si="23"/>
        <v>0.89751693444437231</v>
      </c>
      <c r="BI47" s="12">
        <f t="shared" si="26"/>
        <v>0.85682749803373937</v>
      </c>
      <c r="BJ47" s="12">
        <f>SQRT(AVERAGE(BH16:BH47))</f>
        <v>0.9633844205675145</v>
      </c>
    </row>
    <row r="48" spans="1:63" x14ac:dyDescent="0.25">
      <c r="A48" s="2" t="str">
        <f>'Real GDP'!A48</f>
        <v>Q2/1970</v>
      </c>
      <c r="B48" s="3">
        <f>100*DataTransformed!D44</f>
        <v>5.0165653323421822</v>
      </c>
      <c r="C48" s="3">
        <f>100*DataTransformed!N44</f>
        <v>5.7127591177136949</v>
      </c>
      <c r="G48" s="3">
        <f t="shared" si="0"/>
        <v>0.52234746428248624</v>
      </c>
      <c r="H48" s="3">
        <f t="shared" si="1"/>
        <v>0.89898568694370284</v>
      </c>
      <c r="L48" s="2">
        <v>1</v>
      </c>
      <c r="M48" s="3">
        <f t="shared" si="13"/>
        <v>1.0955175439014262</v>
      </c>
      <c r="N48" s="3">
        <f t="shared" si="3"/>
        <v>0.10358977754983481</v>
      </c>
      <c r="O48" s="3">
        <f t="shared" si="4"/>
        <v>0.2415013065657883</v>
      </c>
      <c r="P48" s="3">
        <f t="shared" si="5"/>
        <v>1.5708563251617702</v>
      </c>
      <c r="Q48" s="11">
        <v>0.61020437000000005</v>
      </c>
      <c r="R48" s="11">
        <v>-0.39999347000000002</v>
      </c>
      <c r="S48" s="11">
        <v>2.9312499999999998E-2</v>
      </c>
      <c r="T48" s="11">
        <v>8.2828858000000005E-2</v>
      </c>
      <c r="U48" s="11">
        <v>-8.9746866999999994E-2</v>
      </c>
      <c r="W48" s="12">
        <f t="shared" si="6"/>
        <v>-0.377598979</v>
      </c>
      <c r="X48" s="3">
        <f t="shared" si="14"/>
        <v>5.4064825261370741E-2</v>
      </c>
      <c r="Y48" s="3">
        <f t="shared" si="16"/>
        <v>0.25641933107814074</v>
      </c>
      <c r="Z48" s="3">
        <f t="shared" si="17"/>
        <v>0.2432820062381533</v>
      </c>
      <c r="AA48" s="3">
        <f t="shared" si="20"/>
        <v>0.17332686520688328</v>
      </c>
      <c r="AB48" s="3">
        <f t="shared" si="7"/>
        <v>4.3635301149050756</v>
      </c>
      <c r="AC48" s="3">
        <f t="shared" si="21"/>
        <v>2.4239518157764754</v>
      </c>
      <c r="AD48" s="12">
        <f t="shared" si="24"/>
        <v>7.9170679351533231</v>
      </c>
      <c r="AE48" s="12">
        <f t="shared" si="24"/>
        <v>10.330774638040291</v>
      </c>
      <c r="AQ48" s="2">
        <v>1</v>
      </c>
      <c r="AR48" s="3">
        <f t="shared" si="8"/>
        <v>0.83042329344030485</v>
      </c>
      <c r="AS48" s="3">
        <f t="shared" si="9"/>
        <v>0.6455585863295118</v>
      </c>
      <c r="AT48" s="3">
        <f t="shared" si="10"/>
        <v>0.79986975424536588</v>
      </c>
      <c r="AU48" s="3">
        <f t="shared" si="11"/>
        <v>0.48748859792033133</v>
      </c>
      <c r="AV48" s="11">
        <v>-6.1184303000000002E-2</v>
      </c>
      <c r="AW48" s="11">
        <v>0.71869700000000003</v>
      </c>
      <c r="AX48" s="11">
        <v>0.11587625999999999</v>
      </c>
      <c r="AY48" s="11">
        <v>2.8946759999999998E-2</v>
      </c>
      <c r="AZ48" s="11">
        <v>5.3228620999999997E-2</v>
      </c>
      <c r="BB48" s="12">
        <f t="shared" si="12"/>
        <v>0.91674864099999998</v>
      </c>
      <c r="BC48" s="3">
        <f t="shared" si="15"/>
        <v>0.65954532494834006</v>
      </c>
      <c r="BD48" s="3">
        <f t="shared" si="18"/>
        <v>0.47650876438843026</v>
      </c>
      <c r="BE48" s="3">
        <f t="shared" si="19"/>
        <v>0.55101737907836357</v>
      </c>
      <c r="BF48" s="3">
        <f t="shared" si="22"/>
        <v>0.43228533487950149</v>
      </c>
      <c r="BG48" s="3">
        <f t="shared" si="25"/>
        <v>0.36292318558849701</v>
      </c>
      <c r="BH48" s="3">
        <f t="shared" si="23"/>
        <v>1.3787840489762928</v>
      </c>
      <c r="BI48" s="12">
        <f t="shared" si="26"/>
        <v>0.83238159991410754</v>
      </c>
      <c r="BJ48" s="12">
        <f t="shared" si="26"/>
        <v>0.98146620484104774</v>
      </c>
    </row>
    <row r="49" spans="1:62" x14ac:dyDescent="0.25">
      <c r="A49" s="2" t="str">
        <f>'Real GDP'!A49</f>
        <v>Q3/1970</v>
      </c>
      <c r="B49" s="3">
        <f>100*DataTransformed!D45</f>
        <v>5.4713617311623608</v>
      </c>
      <c r="C49" s="3">
        <f>100*DataTransformed!N45</f>
        <v>3.6855469661242424</v>
      </c>
      <c r="G49" s="3">
        <f t="shared" si="0"/>
        <v>0.624301890666907</v>
      </c>
      <c r="H49" s="3">
        <f t="shared" si="1"/>
        <v>9.3256299329635764E-2</v>
      </c>
      <c r="L49" s="2">
        <v>1</v>
      </c>
      <c r="M49" s="3">
        <f t="shared" si="13"/>
        <v>0.52234746428248624</v>
      </c>
      <c r="N49" s="3">
        <f t="shared" si="3"/>
        <v>1.0955175439014262</v>
      </c>
      <c r="O49" s="3">
        <f t="shared" si="4"/>
        <v>0.10358977754983481</v>
      </c>
      <c r="P49" s="3">
        <f t="shared" si="5"/>
        <v>0.2415013065657883</v>
      </c>
      <c r="Q49" s="11">
        <v>0.61516046000000002</v>
      </c>
      <c r="R49" s="11">
        <v>-0.37464918000000003</v>
      </c>
      <c r="S49" s="11">
        <v>3.3724045000000001E-2</v>
      </c>
      <c r="T49" s="11">
        <v>9.0103636000000001E-2</v>
      </c>
      <c r="U49" s="11">
        <v>-0.10314376</v>
      </c>
      <c r="W49" s="12">
        <f t="shared" si="6"/>
        <v>-0.35396525900000009</v>
      </c>
      <c r="X49" s="3">
        <f t="shared" si="14"/>
        <v>0.44083315658587158</v>
      </c>
      <c r="Y49" s="3">
        <f t="shared" si="16"/>
        <v>0.60759738827861209</v>
      </c>
      <c r="Z49" s="3">
        <f t="shared" si="17"/>
        <v>0.51372359492278641</v>
      </c>
      <c r="AA49" s="3">
        <f t="shared" si="20"/>
        <v>0.51675256583216911</v>
      </c>
      <c r="AB49" s="3">
        <f t="shared" si="7"/>
        <v>0.66980130909014735</v>
      </c>
      <c r="AC49" s="3">
        <f t="shared" si="21"/>
        <v>0.23016391703019931</v>
      </c>
      <c r="AD49" s="12">
        <f t="shared" si="24"/>
        <v>7.9164666887014281</v>
      </c>
      <c r="AE49" s="12">
        <f t="shared" si="24"/>
        <v>10.330995557928922</v>
      </c>
      <c r="AQ49" s="2">
        <v>1</v>
      </c>
      <c r="AR49" s="3">
        <f t="shared" si="8"/>
        <v>0.89898568694370284</v>
      </c>
      <c r="AS49" s="3">
        <f t="shared" si="9"/>
        <v>0.83042329344030485</v>
      </c>
      <c r="AT49" s="3">
        <f t="shared" si="10"/>
        <v>0.6455585863295118</v>
      </c>
      <c r="AU49" s="3">
        <f t="shared" si="11"/>
        <v>0.79986975424536588</v>
      </c>
      <c r="AV49" s="11">
        <v>-5.0819217E-2</v>
      </c>
      <c r="AW49" s="11">
        <v>0.71058854000000005</v>
      </c>
      <c r="AX49" s="11">
        <v>0.11731105</v>
      </c>
      <c r="AY49" s="11">
        <v>2.7373003999999999E-2</v>
      </c>
      <c r="AZ49" s="11">
        <v>6.3452232999999997E-2</v>
      </c>
      <c r="BB49" s="12">
        <f t="shared" si="12"/>
        <v>0.91872482700000002</v>
      </c>
      <c r="BC49" s="3">
        <f t="shared" si="15"/>
        <v>0.75383193804602489</v>
      </c>
      <c r="BD49" s="3">
        <f t="shared" si="18"/>
        <v>0.57031808232765169</v>
      </c>
      <c r="BE49" s="3">
        <f t="shared" si="19"/>
        <v>0.4185301590074183</v>
      </c>
      <c r="BF49" s="3">
        <f t="shared" si="22"/>
        <v>0.51865415506875101</v>
      </c>
      <c r="BG49" s="3">
        <f t="shared" si="25"/>
        <v>2.7622634706752085</v>
      </c>
      <c r="BH49" s="3">
        <f t="shared" si="23"/>
        <v>1.1455408648553096</v>
      </c>
      <c r="BI49" s="12">
        <f t="shared" si="26"/>
        <v>0.88204241735613809</v>
      </c>
      <c r="BJ49" s="12">
        <f t="shared" si="26"/>
        <v>0.99814277734420676</v>
      </c>
    </row>
    <row r="50" spans="1:62" x14ac:dyDescent="0.25">
      <c r="A50" s="2" t="str">
        <f>'Real GDP'!A50</f>
        <v>Q4/1970</v>
      </c>
      <c r="B50" s="3">
        <f>100*DataTransformed!D46</f>
        <v>6.2319436178270848</v>
      </c>
      <c r="C50" s="3">
        <f>100*DataTransformed!N46</f>
        <v>5.6338833408334565</v>
      </c>
      <c r="G50" s="3">
        <f t="shared" si="0"/>
        <v>0.79480607709944473</v>
      </c>
      <c r="H50" s="3">
        <f t="shared" si="1"/>
        <v>0.86763596789556596</v>
      </c>
      <c r="L50" s="2">
        <v>1</v>
      </c>
      <c r="M50" s="3">
        <f t="shared" si="13"/>
        <v>0.624301890666907</v>
      </c>
      <c r="N50" s="3">
        <f t="shared" si="3"/>
        <v>0.52234746428248624</v>
      </c>
      <c r="O50" s="3">
        <f t="shared" si="4"/>
        <v>1.0955175439014262</v>
      </c>
      <c r="P50" s="3">
        <f t="shared" si="5"/>
        <v>0.10358977754983481</v>
      </c>
      <c r="Q50" s="11">
        <v>0.59787135000000002</v>
      </c>
      <c r="R50" s="11">
        <v>-0.33605172999999999</v>
      </c>
      <c r="S50" s="11">
        <v>4.8494140999999998E-2</v>
      </c>
      <c r="T50" s="11">
        <v>0.10628894</v>
      </c>
      <c r="U50" s="11">
        <v>-0.14685463000000001</v>
      </c>
      <c r="W50" s="12">
        <f t="shared" si="6"/>
        <v>-0.32812327900000005</v>
      </c>
      <c r="X50" s="3">
        <f t="shared" si="14"/>
        <v>0.51463317122184515</v>
      </c>
      <c r="Y50" s="3">
        <f t="shared" si="16"/>
        <v>0.55564382361264464</v>
      </c>
      <c r="Z50" s="3">
        <f t="shared" si="17"/>
        <v>0.45019776658197003</v>
      </c>
      <c r="AA50" s="3">
        <f t="shared" si="20"/>
        <v>0.47980152747886146</v>
      </c>
      <c r="AB50" s="3">
        <f t="shared" si="7"/>
        <v>1.5619751933850596</v>
      </c>
      <c r="AC50" s="3">
        <f t="shared" si="21"/>
        <v>1.9744926252714698</v>
      </c>
      <c r="AD50" s="12">
        <f t="shared" si="24"/>
        <v>7.919536321595344</v>
      </c>
      <c r="AE50" s="12">
        <f t="shared" si="24"/>
        <v>10.333744470268719</v>
      </c>
      <c r="AQ50" s="2">
        <v>1</v>
      </c>
      <c r="AR50" s="3">
        <f t="shared" si="8"/>
        <v>9.3256299329635764E-2</v>
      </c>
      <c r="AS50" s="3">
        <f t="shared" si="9"/>
        <v>0.89898568694370284</v>
      </c>
      <c r="AT50" s="3">
        <f t="shared" si="10"/>
        <v>0.83042329344030485</v>
      </c>
      <c r="AU50" s="3">
        <f t="shared" si="11"/>
        <v>0.6455585863295118</v>
      </c>
      <c r="AV50" s="11">
        <v>-7.7907638000000001E-2</v>
      </c>
      <c r="AW50" s="11">
        <v>0.69017054</v>
      </c>
      <c r="AX50" s="11">
        <v>0.14409911</v>
      </c>
      <c r="AY50" s="11">
        <v>2.2494180999999999E-2</v>
      </c>
      <c r="AZ50" s="11">
        <v>7.8387517000000004E-2</v>
      </c>
      <c r="BB50" s="12">
        <f t="shared" si="12"/>
        <v>0.93515134799999999</v>
      </c>
      <c r="BC50" s="3">
        <f t="shared" si="15"/>
        <v>0.18528157638772547</v>
      </c>
      <c r="BD50" s="3">
        <f t="shared" si="18"/>
        <v>0.65399938809979785</v>
      </c>
      <c r="BE50" s="3">
        <f t="shared" si="19"/>
        <v>0.48352749446879012</v>
      </c>
      <c r="BF50" s="3">
        <f t="shared" si="22"/>
        <v>0.35791399371785032</v>
      </c>
      <c r="BG50" s="3">
        <f t="shared" si="25"/>
        <v>2.9474060817228174</v>
      </c>
      <c r="BH50" s="3">
        <f t="shared" si="23"/>
        <v>1.6447000529683538</v>
      </c>
      <c r="BI50" s="12">
        <f t="shared" si="26"/>
        <v>0.92964397052180026</v>
      </c>
      <c r="BJ50" s="12">
        <f t="shared" si="26"/>
        <v>1.015416840535996</v>
      </c>
    </row>
    <row r="51" spans="1:62" x14ac:dyDescent="0.25">
      <c r="A51" s="2" t="str">
        <f>'Real GDP'!A51</f>
        <v>Q1/1971</v>
      </c>
      <c r="B51" s="3">
        <f>100*DataTransformed!D47</f>
        <v>0.5160000243428442</v>
      </c>
      <c r="C51" s="3">
        <f>100*DataTransformed!N47</f>
        <v>7.138962300711249</v>
      </c>
      <c r="G51" s="3">
        <f t="shared" si="0"/>
        <v>-0.48657115418731772</v>
      </c>
      <c r="H51" s="3">
        <f t="shared" si="1"/>
        <v>1.4658399337223957</v>
      </c>
      <c r="L51" s="2">
        <v>1</v>
      </c>
      <c r="M51" s="3">
        <f t="shared" si="13"/>
        <v>0.79480607709944473</v>
      </c>
      <c r="N51" s="3">
        <f t="shared" si="3"/>
        <v>0.624301890666907</v>
      </c>
      <c r="O51" s="3">
        <f t="shared" si="4"/>
        <v>0.52234746428248624</v>
      </c>
      <c r="P51" s="3">
        <f t="shared" si="5"/>
        <v>1.0955175439014262</v>
      </c>
      <c r="Q51" s="11">
        <v>0.57817644000000001</v>
      </c>
      <c r="R51" s="11">
        <v>-0.29707608000000002</v>
      </c>
      <c r="S51" s="11">
        <v>4.0289683999999999E-2</v>
      </c>
      <c r="T51" s="11">
        <v>8.5733520999999993E-2</v>
      </c>
      <c r="U51" s="11">
        <v>-0.20411167</v>
      </c>
      <c r="W51" s="12">
        <f t="shared" si="6"/>
        <v>-0.37516454500000007</v>
      </c>
      <c r="X51" s="3">
        <f t="shared" si="14"/>
        <v>0.1883862640490323</v>
      </c>
      <c r="Y51" s="3">
        <f t="shared" si="16"/>
        <v>0.34984090113020094</v>
      </c>
      <c r="Z51" s="3">
        <f t="shared" si="17"/>
        <v>0.35592524148492599</v>
      </c>
      <c r="AA51" s="3">
        <f t="shared" si="20"/>
        <v>0.35409726202822556</v>
      </c>
      <c r="AB51" s="3">
        <f t="shared" si="7"/>
        <v>9.0651420333419974</v>
      </c>
      <c r="AC51" s="3">
        <f t="shared" si="21"/>
        <v>14.062784640022358</v>
      </c>
      <c r="AD51" s="12">
        <f t="shared" si="24"/>
        <v>7.646330391437508</v>
      </c>
      <c r="AE51" s="12">
        <f t="shared" si="24"/>
        <v>10.135488397450704</v>
      </c>
      <c r="AQ51" s="2">
        <v>1</v>
      </c>
      <c r="AR51" s="3">
        <f t="shared" si="8"/>
        <v>0.86763596789556596</v>
      </c>
      <c r="AS51" s="3">
        <f t="shared" si="9"/>
        <v>9.3256299329635764E-2</v>
      </c>
      <c r="AT51" s="3">
        <f t="shared" si="10"/>
        <v>0.89898568694370284</v>
      </c>
      <c r="AU51" s="3">
        <f t="shared" si="11"/>
        <v>0.83042329344030485</v>
      </c>
      <c r="AV51" s="11">
        <v>-7.8872812E-2</v>
      </c>
      <c r="AW51" s="11">
        <v>0.70176879000000003</v>
      </c>
      <c r="AX51" s="11">
        <v>0.14128483</v>
      </c>
      <c r="AY51" s="11">
        <v>8.9863870999999998E-3</v>
      </c>
      <c r="AZ51" s="11">
        <v>5.5437403000000003E-2</v>
      </c>
      <c r="BB51" s="12">
        <f t="shared" si="12"/>
        <v>0.90747741010000005</v>
      </c>
      <c r="BC51" s="3">
        <f t="shared" si="15"/>
        <v>0.59729787590703998</v>
      </c>
      <c r="BD51" s="3">
        <f t="shared" si="18"/>
        <v>0.14872316415313075</v>
      </c>
      <c r="BE51" s="3">
        <f t="shared" si="19"/>
        <v>0.57963822063509718</v>
      </c>
      <c r="BF51" s="3">
        <f t="shared" si="22"/>
        <v>0.41570577006924386</v>
      </c>
      <c r="BG51" s="3">
        <f t="shared" si="25"/>
        <v>4.7753114302808752</v>
      </c>
      <c r="BH51" s="3">
        <f t="shared" si="23"/>
        <v>6.9808702870807799</v>
      </c>
      <c r="BI51" s="12">
        <f t="shared" si="26"/>
        <v>0.9944486176910966</v>
      </c>
      <c r="BJ51" s="12">
        <f t="shared" si="26"/>
        <v>1.1172344649468617</v>
      </c>
    </row>
    <row r="52" spans="1:62" x14ac:dyDescent="0.25">
      <c r="A52" s="2" t="str">
        <f>'Real GDP'!A52</f>
        <v>Q2/1971</v>
      </c>
      <c r="B52" s="3">
        <f>100*DataTransformed!D48</f>
        <v>7.2223499503557775</v>
      </c>
      <c r="C52" s="3">
        <f>100*DataTransformed!N48</f>
        <v>5.5076188473316634</v>
      </c>
      <c r="G52" s="3">
        <f t="shared" si="0"/>
        <v>1.016831382889928</v>
      </c>
      <c r="H52" s="3">
        <f t="shared" si="1"/>
        <v>0.81745127807568996</v>
      </c>
      <c r="L52" s="2">
        <v>1</v>
      </c>
      <c r="M52" s="3">
        <f t="shared" si="13"/>
        <v>-0.48657115418731772</v>
      </c>
      <c r="N52" s="3">
        <f t="shared" si="3"/>
        <v>0.79480607709944473</v>
      </c>
      <c r="O52" s="3">
        <f t="shared" si="4"/>
        <v>0.624301890666907</v>
      </c>
      <c r="P52" s="3">
        <f t="shared" si="5"/>
        <v>0.52234746428248624</v>
      </c>
      <c r="Q52" s="11">
        <v>0.59680281999999996</v>
      </c>
      <c r="R52" s="11">
        <v>-0.28407744000000001</v>
      </c>
      <c r="S52" s="11">
        <v>2.6554852E-2</v>
      </c>
      <c r="T52" s="11">
        <v>8.1057346000000002E-2</v>
      </c>
      <c r="U52" s="11">
        <v>-0.20668176999999999</v>
      </c>
      <c r="W52" s="12">
        <f t="shared" si="6"/>
        <v>-0.38314701200000001</v>
      </c>
      <c r="X52" s="3">
        <f t="shared" si="14"/>
        <v>0.69877722149278032</v>
      </c>
      <c r="Y52" s="3">
        <f t="shared" si="16"/>
        <v>0.50114025883695212</v>
      </c>
      <c r="Z52" s="3">
        <f t="shared" si="17"/>
        <v>0.49491064611928509</v>
      </c>
      <c r="AA52" s="3">
        <f t="shared" si="20"/>
        <v>0.48639570623303852</v>
      </c>
      <c r="AB52" s="3">
        <f t="shared" si="7"/>
        <v>2.0129084718668699</v>
      </c>
      <c r="AC52" s="3">
        <f t="shared" si="21"/>
        <v>5.5987015423189721</v>
      </c>
      <c r="AD52" s="12">
        <f t="shared" si="24"/>
        <v>7.5225414850227743</v>
      </c>
      <c r="AE52" s="12">
        <f t="shared" si="24"/>
        <v>9.9093122981964328</v>
      </c>
      <c r="AQ52" s="2">
        <v>1</v>
      </c>
      <c r="AR52" s="3">
        <f t="shared" si="8"/>
        <v>1.4658399337223957</v>
      </c>
      <c r="AS52" s="3">
        <f t="shared" si="9"/>
        <v>0.86763596789556596</v>
      </c>
      <c r="AT52" s="3">
        <f t="shared" si="10"/>
        <v>9.3256299329635764E-2</v>
      </c>
      <c r="AU52" s="3">
        <f t="shared" si="11"/>
        <v>0.89898568694370284</v>
      </c>
      <c r="AV52" s="11">
        <v>-5.8331534999999997E-2</v>
      </c>
      <c r="AW52" s="11">
        <v>0.70370560999999998</v>
      </c>
      <c r="AX52" s="11">
        <v>0.15602136</v>
      </c>
      <c r="AY52" s="11">
        <v>3.7422801999999998E-2</v>
      </c>
      <c r="AZ52" s="11">
        <v>3.1551577999999997E-2</v>
      </c>
      <c r="BB52" s="12">
        <f t="shared" si="12"/>
        <v>0.92870134999999998</v>
      </c>
      <c r="BC52" s="3">
        <f t="shared" si="15"/>
        <v>1.1404123224660143</v>
      </c>
      <c r="BD52" s="3">
        <f t="shared" si="18"/>
        <v>0.51355146489448356</v>
      </c>
      <c r="BE52" s="3">
        <f t="shared" si="19"/>
        <v>0.12400259866551033</v>
      </c>
      <c r="BF52" s="3">
        <f t="shared" si="22"/>
        <v>0.51546370877371483</v>
      </c>
      <c r="BG52" s="3">
        <f t="shared" si="25"/>
        <v>0.66026803871821726</v>
      </c>
      <c r="BH52" s="3">
        <f t="shared" si="23"/>
        <v>0.57729543913929771</v>
      </c>
      <c r="BI52" s="12">
        <f t="shared" si="26"/>
        <v>1.0017529787915309</v>
      </c>
      <c r="BJ52" s="12">
        <f t="shared" si="26"/>
        <v>1.1239099084511761</v>
      </c>
    </row>
    <row r="53" spans="1:62" x14ac:dyDescent="0.25">
      <c r="A53" s="2" t="str">
        <f>'Real GDP'!A53</f>
        <v>Q3/1971</v>
      </c>
      <c r="B53" s="3">
        <f>100*DataTransformed!D49</f>
        <v>6.4698017730560053</v>
      </c>
      <c r="C53" s="3">
        <f>100*DataTransformed!N49</f>
        <v>4.41554380697049</v>
      </c>
      <c r="G53" s="3">
        <f t="shared" si="0"/>
        <v>0.84812816109160394</v>
      </c>
      <c r="H53" s="3">
        <f t="shared" si="1"/>
        <v>0.38339855556763397</v>
      </c>
      <c r="L53" s="2">
        <v>1</v>
      </c>
      <c r="M53" s="3">
        <f t="shared" si="13"/>
        <v>1.016831382889928</v>
      </c>
      <c r="N53" s="3">
        <f t="shared" si="3"/>
        <v>-0.48657115418731772</v>
      </c>
      <c r="O53" s="3">
        <f t="shared" si="4"/>
        <v>0.79480607709944473</v>
      </c>
      <c r="P53" s="3">
        <f t="shared" si="5"/>
        <v>0.624301890666907</v>
      </c>
      <c r="Q53" s="11">
        <v>0.55989102000000002</v>
      </c>
      <c r="R53" s="11">
        <v>-0.28291968000000001</v>
      </c>
      <c r="S53" s="11">
        <v>1.8503187000000001E-2</v>
      </c>
      <c r="T53" s="11">
        <v>3.5863191000000003E-2</v>
      </c>
      <c r="U53" s="11">
        <v>-0.18359402999999999</v>
      </c>
      <c r="W53" s="12">
        <f t="shared" si="6"/>
        <v>-0.41214733199999998</v>
      </c>
      <c r="X53" s="3">
        <f t="shared" si="14"/>
        <v>0.17709247559091157</v>
      </c>
      <c r="Y53" s="3">
        <f t="shared" si="16"/>
        <v>0.32076820221807406</v>
      </c>
      <c r="Z53" s="3">
        <f t="shared" si="17"/>
        <v>0.37760390143676204</v>
      </c>
      <c r="AA53" s="3">
        <f t="shared" si="20"/>
        <v>0.41153919625899082</v>
      </c>
      <c r="AB53" s="3">
        <f t="shared" si="7"/>
        <v>8.9601049409112719</v>
      </c>
      <c r="AC53" s="3">
        <f t="shared" si="21"/>
        <v>3.79286488530358</v>
      </c>
      <c r="AD53" s="12">
        <f t="shared" si="24"/>
        <v>7.3619501984406188</v>
      </c>
      <c r="AE53" s="12">
        <f t="shared" si="24"/>
        <v>9.8192360386781985</v>
      </c>
      <c r="AQ53" s="2">
        <v>1</v>
      </c>
      <c r="AR53" s="3">
        <f t="shared" si="8"/>
        <v>0.81745127807568996</v>
      </c>
      <c r="AS53" s="3">
        <f t="shared" si="9"/>
        <v>1.4658399337223957</v>
      </c>
      <c r="AT53" s="3">
        <f t="shared" si="10"/>
        <v>0.86763596789556596</v>
      </c>
      <c r="AU53" s="3">
        <f t="shared" si="11"/>
        <v>9.3256299329635764E-2</v>
      </c>
      <c r="AV53" s="11">
        <v>-4.9989859999999997E-2</v>
      </c>
      <c r="AW53" s="11">
        <v>0.67854888999999996</v>
      </c>
      <c r="AX53" s="11">
        <v>0.15040790000000001</v>
      </c>
      <c r="AY53" s="11">
        <v>4.1577161000000001E-2</v>
      </c>
      <c r="AZ53" s="11">
        <v>2.7935896000000002E-2</v>
      </c>
      <c r="BB53" s="12">
        <f t="shared" si="12"/>
        <v>0.89846984699999999</v>
      </c>
      <c r="BC53" s="3">
        <f t="shared" si="15"/>
        <v>0.76384374214066775</v>
      </c>
      <c r="BD53" s="3">
        <f t="shared" si="18"/>
        <v>1.0082971064710657</v>
      </c>
      <c r="BE53" s="3">
        <f t="shared" si="19"/>
        <v>0.37887750669623477</v>
      </c>
      <c r="BF53" s="3">
        <f t="shared" si="22"/>
        <v>4.0584065137518326E-2</v>
      </c>
      <c r="BG53" s="3">
        <f t="shared" si="25"/>
        <v>0.91622931055403134</v>
      </c>
      <c r="BH53" s="3">
        <f t="shared" si="23"/>
        <v>0.74394072756870999</v>
      </c>
      <c r="BI53" s="12">
        <f t="shared" si="26"/>
        <v>1.0139444891626035</v>
      </c>
      <c r="BJ53" s="12">
        <f t="shared" si="26"/>
        <v>1.1290533132549174</v>
      </c>
    </row>
    <row r="54" spans="1:62" x14ac:dyDescent="0.25">
      <c r="A54" s="2" t="str">
        <f>'Real GDP'!A54</f>
        <v>Q4/1971</v>
      </c>
      <c r="B54" s="3">
        <f>100*DataTransformed!D50</f>
        <v>3.4125241102369586</v>
      </c>
      <c r="C54" s="3">
        <f>100*DataTransformed!N50</f>
        <v>3.3604016690107485</v>
      </c>
      <c r="G54" s="3">
        <f t="shared" si="0"/>
        <v>0.16275995848659072</v>
      </c>
      <c r="H54" s="3">
        <f t="shared" si="1"/>
        <v>-3.5974931315584255E-2</v>
      </c>
      <c r="L54" s="2">
        <v>1</v>
      </c>
      <c r="M54" s="3">
        <f t="shared" si="13"/>
        <v>0.84812816109160394</v>
      </c>
      <c r="N54" s="3">
        <f t="shared" si="3"/>
        <v>1.016831382889928</v>
      </c>
      <c r="O54" s="3">
        <f t="shared" si="4"/>
        <v>-0.48657115418731772</v>
      </c>
      <c r="P54" s="3">
        <f t="shared" si="5"/>
        <v>0.79480607709944473</v>
      </c>
      <c r="Q54" s="11">
        <v>0.60495511999999996</v>
      </c>
      <c r="R54" s="11">
        <v>-0.27210144000000003</v>
      </c>
      <c r="S54" s="11">
        <v>-8.3788421000000005E-3</v>
      </c>
      <c r="T54" s="11">
        <v>0.12376851</v>
      </c>
      <c r="U54" s="11">
        <v>-0.18948625999999999</v>
      </c>
      <c r="W54" s="12">
        <f t="shared" si="6"/>
        <v>-0.3461980321</v>
      </c>
      <c r="X54" s="3">
        <f t="shared" si="14"/>
        <v>0.15483133872527324</v>
      </c>
      <c r="Y54" s="3">
        <f t="shared" si="16"/>
        <v>0.36523104969960452</v>
      </c>
      <c r="Z54" s="3">
        <f t="shared" si="17"/>
        <v>0.3205236427579487</v>
      </c>
      <c r="AA54" s="3">
        <f t="shared" si="20"/>
        <v>0.34011195783872228</v>
      </c>
      <c r="AB54" s="3">
        <f t="shared" si="7"/>
        <v>1.2508840198224582E-3</v>
      </c>
      <c r="AC54" s="3">
        <f t="shared" si="21"/>
        <v>0.62588427581100936</v>
      </c>
      <c r="AD54" s="12">
        <f t="shared" si="24"/>
        <v>7.3564933360124485</v>
      </c>
      <c r="AE54" s="12">
        <f t="shared" si="24"/>
        <v>9.7934734110505044</v>
      </c>
      <c r="AQ54" s="2">
        <v>1</v>
      </c>
      <c r="AR54" s="3">
        <f t="shared" si="8"/>
        <v>0.38339855556763397</v>
      </c>
      <c r="AS54" s="3">
        <f t="shared" si="9"/>
        <v>0.81745127807568996</v>
      </c>
      <c r="AT54" s="3">
        <f t="shared" si="10"/>
        <v>1.4658399337223957</v>
      </c>
      <c r="AU54" s="3">
        <f t="shared" si="11"/>
        <v>0.86763596789556596</v>
      </c>
      <c r="AV54" s="11">
        <v>-4.6807216999999998E-2</v>
      </c>
      <c r="AW54" s="11">
        <v>0.67351890000000003</v>
      </c>
      <c r="AX54" s="11">
        <v>0.15954314</v>
      </c>
      <c r="AY54" s="11">
        <v>3.0285092E-2</v>
      </c>
      <c r="AZ54" s="11">
        <v>5.8512092000000002E-2</v>
      </c>
      <c r="BB54" s="12">
        <f t="shared" si="12"/>
        <v>0.92185922399999998</v>
      </c>
      <c r="BC54" s="3">
        <f t="shared" si="15"/>
        <v>0.43699799293478142</v>
      </c>
      <c r="BD54" s="3">
        <f t="shared" si="18"/>
        <v>0.67645024454027214</v>
      </c>
      <c r="BE54" s="3">
        <f t="shared" si="19"/>
        <v>0.91137259840241114</v>
      </c>
      <c r="BF54" s="3">
        <f t="shared" si="22"/>
        <v>0.31303566358273155</v>
      </c>
      <c r="BG54" s="3">
        <f t="shared" si="25"/>
        <v>1.4160955342395247</v>
      </c>
      <c r="BH54" s="3">
        <f t="shared" si="23"/>
        <v>0.77107605274125701</v>
      </c>
      <c r="BI54" s="12">
        <f t="shared" si="26"/>
        <v>0.95797755183357325</v>
      </c>
      <c r="BJ54" s="12">
        <f t="shared" si="26"/>
        <v>1.0785815676752073</v>
      </c>
    </row>
    <row r="55" spans="1:62" x14ac:dyDescent="0.25">
      <c r="A55" s="2" t="str">
        <f>'Real GDP'!A55</f>
        <v>Q1/1972</v>
      </c>
      <c r="B55" s="3">
        <f>100*DataTransformed!D51</f>
        <v>5.2051708043354239</v>
      </c>
      <c r="C55" s="3">
        <f>100*DataTransformed!N51</f>
        <v>5.9993261489884375</v>
      </c>
      <c r="G55" s="3">
        <f t="shared" si="0"/>
        <v>0.56462827996158504</v>
      </c>
      <c r="H55" s="3">
        <f t="shared" si="1"/>
        <v>1.0128837209695665</v>
      </c>
      <c r="L55" s="2">
        <v>1</v>
      </c>
      <c r="M55" s="3">
        <f t="shared" si="13"/>
        <v>0.16275995848659072</v>
      </c>
      <c r="N55" s="3">
        <f t="shared" si="3"/>
        <v>0.84812816109160394</v>
      </c>
      <c r="O55" s="3">
        <f t="shared" si="4"/>
        <v>1.016831382889928</v>
      </c>
      <c r="P55" s="3">
        <f t="shared" si="5"/>
        <v>-0.48657115418731772</v>
      </c>
      <c r="Q55" s="11">
        <v>0.55383707000000004</v>
      </c>
      <c r="R55" s="11">
        <v>-0.25932567000000001</v>
      </c>
      <c r="S55" s="11">
        <v>4.9041229000000002E-3</v>
      </c>
      <c r="T55" s="11">
        <v>7.3555644000000003E-2</v>
      </c>
      <c r="U55" s="11">
        <v>-0.23130765</v>
      </c>
      <c r="W55" s="12">
        <f t="shared" si="6"/>
        <v>-0.41217355310000003</v>
      </c>
      <c r="X55" s="3">
        <f t="shared" si="14"/>
        <v>0.70312987689397233</v>
      </c>
      <c r="Y55" s="3">
        <f t="shared" si="16"/>
        <v>0.7737692112457395</v>
      </c>
      <c r="Z55" s="3">
        <f t="shared" si="17"/>
        <v>0.58563512066345202</v>
      </c>
      <c r="AA55" s="3">
        <f t="shared" si="20"/>
        <v>0.67147365063989095</v>
      </c>
      <c r="AB55" s="3">
        <f t="shared" si="7"/>
        <v>0.38170814311357876</v>
      </c>
      <c r="AC55" s="3">
        <f t="shared" si="21"/>
        <v>0.22716074454200971</v>
      </c>
      <c r="AD55" s="12">
        <f t="shared" si="24"/>
        <v>7.3557445904093246</v>
      </c>
      <c r="AE55" s="12">
        <f t="shared" si="24"/>
        <v>9.7924173148892688</v>
      </c>
      <c r="AQ55" s="2">
        <v>1</v>
      </c>
      <c r="AR55" s="3">
        <f t="shared" si="8"/>
        <v>-3.5974931315584255E-2</v>
      </c>
      <c r="AS55" s="3">
        <f t="shared" si="9"/>
        <v>0.38339855556763397</v>
      </c>
      <c r="AT55" s="3">
        <f t="shared" si="10"/>
        <v>0.81745127807568996</v>
      </c>
      <c r="AU55" s="3">
        <f t="shared" si="11"/>
        <v>1.4658399337223957</v>
      </c>
      <c r="AV55" s="11">
        <v>-5.3818560000000001E-2</v>
      </c>
      <c r="AW55" s="11">
        <v>0.66571508000000001</v>
      </c>
      <c r="AX55" s="11">
        <v>0.13640173</v>
      </c>
      <c r="AY55" s="11">
        <v>1.7829522E-2</v>
      </c>
      <c r="AZ55" s="11">
        <v>3.4080278999999998E-2</v>
      </c>
      <c r="BB55" s="12">
        <f t="shared" si="12"/>
        <v>0.85402661099999999</v>
      </c>
      <c r="BC55" s="3">
        <f t="shared" si="15"/>
        <v>3.905961143715711E-2</v>
      </c>
      <c r="BD55" s="3">
        <f t="shared" si="18"/>
        <v>0.41921374815164514</v>
      </c>
      <c r="BE55" s="3">
        <f t="shared" si="19"/>
        <v>0.59883969109587398</v>
      </c>
      <c r="BF55" s="3">
        <f t="shared" si="22"/>
        <v>0.82924934867809708</v>
      </c>
      <c r="BG55" s="3">
        <f t="shared" si="25"/>
        <v>6.0031754773389974</v>
      </c>
      <c r="BH55" s="3">
        <f t="shared" si="23"/>
        <v>0.21346562193355764</v>
      </c>
      <c r="BI55" s="12">
        <f t="shared" si="26"/>
        <v>1.0393658563356925</v>
      </c>
      <c r="BJ55" s="12">
        <f t="shared" si="26"/>
        <v>1.0809166679552946</v>
      </c>
    </row>
    <row r="56" spans="1:62" x14ac:dyDescent="0.25">
      <c r="A56" s="2" t="str">
        <f>'Real GDP'!A56</f>
        <v>Q2/1972</v>
      </c>
      <c r="B56" s="3">
        <f>100*DataTransformed!D52</f>
        <v>1.5337639978429962</v>
      </c>
      <c r="C56" s="3">
        <f>100*DataTransformed!N52</f>
        <v>2.7356407791588211</v>
      </c>
      <c r="G56" s="3">
        <f t="shared" si="0"/>
        <v>-0.25841292254317366</v>
      </c>
      <c r="H56" s="3">
        <f t="shared" si="1"/>
        <v>-0.28429043632621048</v>
      </c>
      <c r="L56" s="2">
        <v>1</v>
      </c>
      <c r="M56" s="3">
        <f t="shared" si="13"/>
        <v>0.56462827996158504</v>
      </c>
      <c r="N56" s="3">
        <f t="shared" si="3"/>
        <v>0.16275995848659072</v>
      </c>
      <c r="O56" s="3">
        <f t="shared" si="4"/>
        <v>0.84812816109160394</v>
      </c>
      <c r="P56" s="3">
        <f t="shared" si="5"/>
        <v>1.016831382889928</v>
      </c>
      <c r="Q56" s="11">
        <v>0.49461914000000001</v>
      </c>
      <c r="R56" s="11">
        <v>-0.21651065</v>
      </c>
      <c r="S56" s="11">
        <v>2.8000219E-2</v>
      </c>
      <c r="T56" s="11">
        <v>4.2314632999999997E-2</v>
      </c>
      <c r="U56" s="11">
        <v>-0.19690784</v>
      </c>
      <c r="W56" s="12">
        <f t="shared" si="6"/>
        <v>-0.34310363799999999</v>
      </c>
      <c r="X56" s="3">
        <f t="shared" si="14"/>
        <v>0.21259457920367811</v>
      </c>
      <c r="Y56" s="3">
        <f t="shared" si="16"/>
        <v>0.19947937387817954</v>
      </c>
      <c r="Z56" s="3">
        <f t="shared" si="17"/>
        <v>0.30541007904596668</v>
      </c>
      <c r="AA56" s="3">
        <f t="shared" si="20"/>
        <v>0.22062818733747763</v>
      </c>
      <c r="AB56" s="3">
        <f t="shared" si="7"/>
        <v>4.4144592446445712</v>
      </c>
      <c r="AC56" s="3">
        <f t="shared" si="21"/>
        <v>4.5663314623059392</v>
      </c>
      <c r="AD56" s="12">
        <f t="shared" si="24"/>
        <v>7.3624051921858111</v>
      </c>
      <c r="AE56" s="12">
        <f t="shared" si="24"/>
        <v>9.7955255052266388</v>
      </c>
      <c r="AQ56" s="2">
        <v>1</v>
      </c>
      <c r="AR56" s="3">
        <f t="shared" si="8"/>
        <v>1.0128837209695665</v>
      </c>
      <c r="AS56" s="3">
        <f t="shared" si="9"/>
        <v>-3.5974931315584255E-2</v>
      </c>
      <c r="AT56" s="3">
        <f t="shared" si="10"/>
        <v>0.38339855556763397</v>
      </c>
      <c r="AU56" s="3">
        <f t="shared" si="11"/>
        <v>0.81745127807568996</v>
      </c>
      <c r="AV56" s="11">
        <v>-6.5320982E-2</v>
      </c>
      <c r="AW56" s="11">
        <v>0.66515360000000001</v>
      </c>
      <c r="AX56" s="11">
        <v>0.15567226000000001</v>
      </c>
      <c r="AY56" s="11">
        <v>1.8746062000000001E-2</v>
      </c>
      <c r="AZ56" s="11">
        <v>5.9475906999999998E-3</v>
      </c>
      <c r="BB56" s="12">
        <f t="shared" si="12"/>
        <v>0.84551951269999992</v>
      </c>
      <c r="BC56" s="3">
        <f t="shared" si="15"/>
        <v>0.61485105123562822</v>
      </c>
      <c r="BD56" s="3">
        <f t="shared" si="18"/>
        <v>1.9717500915665404E-3</v>
      </c>
      <c r="BE56" s="3">
        <f t="shared" si="19"/>
        <v>0.36470324240280116</v>
      </c>
      <c r="BF56" s="3">
        <f t="shared" si="22"/>
        <v>0.51269029655205156</v>
      </c>
      <c r="BG56" s="3">
        <f t="shared" si="25"/>
        <v>5.1177146546564121</v>
      </c>
      <c r="BH56" s="3">
        <f t="shared" si="23"/>
        <v>4.0208293207717958</v>
      </c>
      <c r="BI56" s="12">
        <f t="shared" si="26"/>
        <v>1.1101889657304489</v>
      </c>
      <c r="BJ56" s="12">
        <f t="shared" si="26"/>
        <v>1.1375229396815869</v>
      </c>
    </row>
    <row r="57" spans="1:62" x14ac:dyDescent="0.25">
      <c r="A57" s="2" t="str">
        <f>'Real GDP'!A57</f>
        <v>Q3/1972</v>
      </c>
      <c r="B57" s="3">
        <f>100*DataTransformed!D53</f>
        <v>3.5361664074070376</v>
      </c>
      <c r="C57" s="3">
        <f>100*DataTransformed!N53</f>
        <v>4.3256147646472343</v>
      </c>
      <c r="G57" s="3">
        <f t="shared" si="0"/>
        <v>0.19047759107455614</v>
      </c>
      <c r="H57" s="3">
        <f t="shared" si="1"/>
        <v>0.34765564028221374</v>
      </c>
      <c r="L57" s="2">
        <v>1</v>
      </c>
      <c r="M57" s="3">
        <f t="shared" si="13"/>
        <v>-0.25841292254317366</v>
      </c>
      <c r="N57" s="3">
        <f t="shared" si="3"/>
        <v>0.56462827996158504</v>
      </c>
      <c r="O57" s="3">
        <f t="shared" si="4"/>
        <v>0.16275995848659072</v>
      </c>
      <c r="P57" s="3">
        <f t="shared" si="5"/>
        <v>0.84812816109160394</v>
      </c>
      <c r="Q57" s="11">
        <v>0.39673827</v>
      </c>
      <c r="R57" s="11">
        <v>-0.20045927999999999</v>
      </c>
      <c r="S57" s="11">
        <v>1.2918268E-2</v>
      </c>
      <c r="T57" s="11">
        <v>5.4375751E-2</v>
      </c>
      <c r="U57" s="11">
        <v>-0.20514093</v>
      </c>
      <c r="W57" s="12">
        <f t="shared" si="6"/>
        <v>-0.33830619099999998</v>
      </c>
      <c r="X57" s="3">
        <f t="shared" si="14"/>
        <v>0.2906979530865389</v>
      </c>
      <c r="Y57" s="3">
        <f t="shared" si="16"/>
        <v>0.30428390862938848</v>
      </c>
      <c r="Z57" s="3">
        <f t="shared" si="17"/>
        <v>0.32134856477178464</v>
      </c>
      <c r="AA57" s="3">
        <f t="shared" si="20"/>
        <v>0.37382391850761576</v>
      </c>
      <c r="AB57" s="3">
        <f t="shared" si="7"/>
        <v>0.1998636422367403</v>
      </c>
      <c r="AC57" s="3">
        <f t="shared" si="21"/>
        <v>0.66890785132417252</v>
      </c>
      <c r="AD57" s="12">
        <f t="shared" si="24"/>
        <v>7.3624827356931855</v>
      </c>
      <c r="AE57" s="12">
        <f t="shared" si="24"/>
        <v>9.7959598977529225</v>
      </c>
      <c r="AQ57" s="2">
        <v>1</v>
      </c>
      <c r="AR57" s="3">
        <f t="shared" si="8"/>
        <v>-0.28429043632621048</v>
      </c>
      <c r="AS57" s="3">
        <f t="shared" si="9"/>
        <v>1.0128837209695665</v>
      </c>
      <c r="AT57" s="3">
        <f t="shared" si="10"/>
        <v>-3.5974931315584255E-2</v>
      </c>
      <c r="AU57" s="3">
        <f t="shared" si="11"/>
        <v>0.38339855556763397</v>
      </c>
      <c r="AV57" s="11">
        <v>-5.4918449000000001E-2</v>
      </c>
      <c r="AW57" s="11">
        <v>0.64598487999999998</v>
      </c>
      <c r="AX57" s="11">
        <v>0.15341371000000001</v>
      </c>
      <c r="AY57" s="11">
        <v>2.5487682000000001E-2</v>
      </c>
      <c r="AZ57" s="11">
        <v>2.4453239000000002E-2</v>
      </c>
      <c r="BB57" s="12">
        <f t="shared" si="12"/>
        <v>0.84933951099999994</v>
      </c>
      <c r="BC57" s="3">
        <f t="shared" si="15"/>
        <v>-7.4717104060582032E-2</v>
      </c>
      <c r="BD57" s="3">
        <f t="shared" si="18"/>
        <v>0.50293321554430426</v>
      </c>
      <c r="BE57" s="3">
        <f t="shared" si="19"/>
        <v>-3.4753223744294487E-2</v>
      </c>
      <c r="BF57" s="3">
        <f t="shared" si="22"/>
        <v>0.30137796333673639</v>
      </c>
      <c r="BG57" s="3">
        <f t="shared" si="25"/>
        <v>1.129306334980712</v>
      </c>
      <c r="BH57" s="3">
        <f t="shared" si="23"/>
        <v>1.3556984313126769E-2</v>
      </c>
      <c r="BI57" s="12">
        <f t="shared" si="26"/>
        <v>1.1239212624981541</v>
      </c>
      <c r="BJ57" s="12">
        <f t="shared" si="26"/>
        <v>1.125508346300292</v>
      </c>
    </row>
    <row r="58" spans="1:62" x14ac:dyDescent="0.25">
      <c r="A58" s="2" t="str">
        <f>'Real GDP'!A58</f>
        <v>Q4/1972</v>
      </c>
      <c r="B58" s="3">
        <f>100*DataTransformed!D54</f>
        <v>6.586418703705732</v>
      </c>
      <c r="C58" s="3">
        <f>100*DataTransformed!N54</f>
        <v>5.5455228062733397</v>
      </c>
      <c r="G58" s="3">
        <f t="shared" si="0"/>
        <v>0.87427087528623781</v>
      </c>
      <c r="H58" s="3">
        <f t="shared" si="1"/>
        <v>0.83251646678930347</v>
      </c>
      <c r="L58" s="2">
        <v>1</v>
      </c>
      <c r="M58" s="3">
        <f t="shared" si="13"/>
        <v>0.19047759107455614</v>
      </c>
      <c r="N58" s="3">
        <f t="shared" si="3"/>
        <v>-0.25841292254317366</v>
      </c>
      <c r="O58" s="3">
        <f t="shared" si="4"/>
        <v>0.56462827996158504</v>
      </c>
      <c r="P58" s="3">
        <f t="shared" si="5"/>
        <v>0.16275995848659072</v>
      </c>
      <c r="Q58" s="11">
        <v>0.40811924999999999</v>
      </c>
      <c r="R58" s="11">
        <v>-0.17719582</v>
      </c>
      <c r="S58" s="11">
        <v>3.0346372E-2</v>
      </c>
      <c r="T58" s="11">
        <v>3.2451186999999999E-2</v>
      </c>
      <c r="U58" s="11">
        <v>-0.17834774</v>
      </c>
      <c r="W58" s="12">
        <f t="shared" si="6"/>
        <v>-0.29274600100000003</v>
      </c>
      <c r="X58" s="3">
        <f t="shared" si="14"/>
        <v>0.35582050952076144</v>
      </c>
      <c r="Y58" s="3">
        <f t="shared" si="16"/>
        <v>0.33244027774677143</v>
      </c>
      <c r="Z58" s="3">
        <f t="shared" si="17"/>
        <v>0.42653445451793776</v>
      </c>
      <c r="AA58" s="3">
        <f t="shared" si="20"/>
        <v>0.48555295690147826</v>
      </c>
      <c r="AB58" s="3">
        <f t="shared" si="7"/>
        <v>5.3485521378059016</v>
      </c>
      <c r="AC58" s="3">
        <f t="shared" si="21"/>
        <v>3.0067061369088903</v>
      </c>
      <c r="AD58" s="12">
        <f t="shared" si="24"/>
        <v>7.3628259375313743</v>
      </c>
      <c r="AE58" s="12">
        <f t="shared" si="24"/>
        <v>9.7936126604854596</v>
      </c>
      <c r="AQ58" s="2">
        <v>1</v>
      </c>
      <c r="AR58" s="3">
        <f t="shared" si="8"/>
        <v>0.34765564028221374</v>
      </c>
      <c r="AS58" s="3">
        <f t="shared" si="9"/>
        <v>-0.28429043632621048</v>
      </c>
      <c r="AT58" s="3">
        <f t="shared" si="10"/>
        <v>1.0128837209695665</v>
      </c>
      <c r="AU58" s="3">
        <f t="shared" si="11"/>
        <v>-3.5974931315584255E-2</v>
      </c>
      <c r="AV58" s="11">
        <v>-6.5952633999999996E-2</v>
      </c>
      <c r="AW58" s="11">
        <v>0.64576369</v>
      </c>
      <c r="AX58" s="11">
        <v>0.14416751</v>
      </c>
      <c r="AY58" s="11">
        <v>2.8280228000000001E-2</v>
      </c>
      <c r="AZ58" s="11">
        <v>2.4454887000000002E-2</v>
      </c>
      <c r="BB58" s="12">
        <f t="shared" si="12"/>
        <v>0.842666315</v>
      </c>
      <c r="BC58" s="3">
        <f t="shared" si="15"/>
        <v>0.145330130482344</v>
      </c>
      <c r="BD58" s="3">
        <f t="shared" si="18"/>
        <v>-0.12186226446526482</v>
      </c>
      <c r="BE58" s="3">
        <f t="shared" si="19"/>
        <v>0.38369572645325645</v>
      </c>
      <c r="BF58" s="3">
        <f t="shared" si="22"/>
        <v>-7.7214976496384299E-2</v>
      </c>
      <c r="BG58" s="3">
        <f t="shared" si="25"/>
        <v>2.9892967134365271</v>
      </c>
      <c r="BH58" s="3">
        <f t="shared" si="23"/>
        <v>5.2389759484278553</v>
      </c>
      <c r="BI58" s="12">
        <f t="shared" si="26"/>
        <v>1.1637436706482363</v>
      </c>
      <c r="BJ58" s="12">
        <f t="shared" si="26"/>
        <v>1.1953707749896068</v>
      </c>
    </row>
    <row r="59" spans="1:62" x14ac:dyDescent="0.25">
      <c r="A59" s="2" t="str">
        <f>'Real GDP'!A59</f>
        <v>Q1/1973</v>
      </c>
      <c r="B59" s="3">
        <f>100*DataTransformed!D55</f>
        <v>7.8907847966952716</v>
      </c>
      <c r="C59" s="3">
        <f>100*DataTransformed!N55</f>
        <v>5.5381958743078386</v>
      </c>
      <c r="G59" s="3">
        <f t="shared" si="0"/>
        <v>1.1666784166630499</v>
      </c>
      <c r="H59" s="3">
        <f t="shared" si="1"/>
        <v>0.82960432737605838</v>
      </c>
      <c r="L59" s="2">
        <v>1</v>
      </c>
      <c r="M59" s="3">
        <f t="shared" si="13"/>
        <v>0.87427087528623781</v>
      </c>
      <c r="N59" s="3">
        <f t="shared" si="3"/>
        <v>0.19047759107455614</v>
      </c>
      <c r="O59" s="3">
        <f t="shared" si="4"/>
        <v>-0.25841292254317366</v>
      </c>
      <c r="P59" s="3">
        <f t="shared" si="5"/>
        <v>0.56462827996158504</v>
      </c>
      <c r="Q59" s="11">
        <v>0.40760637</v>
      </c>
      <c r="R59" s="11">
        <v>-0.15270742000000001</v>
      </c>
      <c r="S59" s="11">
        <v>2.6839658999999998E-2</v>
      </c>
      <c r="T59" s="11">
        <v>1.7535730999999999E-2</v>
      </c>
      <c r="U59" s="11">
        <v>-0.19135389</v>
      </c>
      <c r="W59" s="12">
        <f t="shared" si="6"/>
        <v>-0.29968592000000005</v>
      </c>
      <c r="X59" s="3">
        <f t="shared" si="14"/>
        <v>0.16663579657418007</v>
      </c>
      <c r="Y59" s="3">
        <f t="shared" si="16"/>
        <v>0.2417636631351622</v>
      </c>
      <c r="Z59" s="3">
        <f t="shared" si="17"/>
        <v>0.2039730781578957</v>
      </c>
      <c r="AA59" s="3">
        <f t="shared" si="20"/>
        <v>0.30860603067136677</v>
      </c>
      <c r="AB59" s="3">
        <f t="shared" si="7"/>
        <v>19.900266013532587</v>
      </c>
      <c r="AC59" s="3">
        <f t="shared" si="21"/>
        <v>14.651082545205842</v>
      </c>
      <c r="AD59" s="12">
        <f t="shared" si="24"/>
        <v>7.3653747133718674</v>
      </c>
      <c r="AE59" s="12">
        <f t="shared" si="24"/>
        <v>9.7930893847660414</v>
      </c>
      <c r="AQ59" s="2">
        <v>1</v>
      </c>
      <c r="AR59" s="3">
        <f t="shared" si="8"/>
        <v>0.83251646678930347</v>
      </c>
      <c r="AS59" s="3">
        <f t="shared" si="9"/>
        <v>0.34765564028221374</v>
      </c>
      <c r="AT59" s="3">
        <f t="shared" si="10"/>
        <v>-0.28429043632621048</v>
      </c>
      <c r="AU59" s="3">
        <f t="shared" si="11"/>
        <v>1.0128837209695665</v>
      </c>
      <c r="AV59" s="11">
        <v>-7.7144007000000001E-2</v>
      </c>
      <c r="AW59" s="11">
        <v>0.64928715000000004</v>
      </c>
      <c r="AX59" s="11">
        <v>0.15702450000000001</v>
      </c>
      <c r="AY59" s="11">
        <v>2.6053125E-2</v>
      </c>
      <c r="AZ59" s="11">
        <v>4.2477004999999998E-2</v>
      </c>
      <c r="BB59" s="12">
        <f t="shared" si="12"/>
        <v>0.87484178000000001</v>
      </c>
      <c r="BC59" s="3">
        <f t="shared" si="15"/>
        <v>0.55360630274332256</v>
      </c>
      <c r="BD59" s="3">
        <f t="shared" si="18"/>
        <v>9.4747093908327959E-2</v>
      </c>
      <c r="BE59" s="3">
        <f t="shared" si="19"/>
        <v>-0.12757987395015788</v>
      </c>
      <c r="BF59" s="3">
        <f t="shared" si="22"/>
        <v>0.28573861577409604</v>
      </c>
      <c r="BG59" s="3">
        <f t="shared" si="25"/>
        <v>0.48220525723047813</v>
      </c>
      <c r="BH59" s="3">
        <f t="shared" si="23"/>
        <v>1.8724203477563299</v>
      </c>
      <c r="BI59" s="12">
        <f t="shared" si="26"/>
        <v>1.1680030475010788</v>
      </c>
      <c r="BJ59" s="12">
        <f t="shared" si="26"/>
        <v>1.2177842150755334</v>
      </c>
    </row>
    <row r="60" spans="1:62" x14ac:dyDescent="0.25">
      <c r="A60" s="2" t="str">
        <f>'Real GDP'!A60</f>
        <v>Q2/1973</v>
      </c>
      <c r="B60" s="3">
        <f>100*DataTransformed!D56</f>
        <v>4.2983514100971121</v>
      </c>
      <c r="C60" s="3">
        <f>100*DataTransformed!N56</f>
        <v>7.2314496585608623</v>
      </c>
      <c r="G60" s="3">
        <f t="shared" si="0"/>
        <v>0.3613411576060046</v>
      </c>
      <c r="H60" s="3">
        <f t="shared" si="1"/>
        <v>1.5025996690780585</v>
      </c>
      <c r="L60" s="2">
        <v>1</v>
      </c>
      <c r="M60" s="3">
        <f t="shared" si="13"/>
        <v>1.1666784166630499</v>
      </c>
      <c r="N60" s="3">
        <f t="shared" si="3"/>
        <v>0.87427087528623781</v>
      </c>
      <c r="O60" s="3">
        <f t="shared" si="4"/>
        <v>0.19047759107455614</v>
      </c>
      <c r="P60" s="3">
        <f t="shared" si="5"/>
        <v>-0.25841292254317366</v>
      </c>
      <c r="Q60" s="11">
        <v>0.37490179000000001</v>
      </c>
      <c r="R60" s="11">
        <v>-8.6937597000000005E-2</v>
      </c>
      <c r="S60" s="11">
        <v>3.8647901999999998E-2</v>
      </c>
      <c r="T60" s="11">
        <v>1.5525127E-2</v>
      </c>
      <c r="U60" s="11">
        <v>-0.19744898</v>
      </c>
      <c r="W60" s="12">
        <f t="shared" si="6"/>
        <v>-0.23021354799999999</v>
      </c>
      <c r="X60" s="3">
        <f t="shared" si="14"/>
        <v>0.36124286386012167</v>
      </c>
      <c r="Y60" s="3">
        <f t="shared" si="16"/>
        <v>0.45841346134534261</v>
      </c>
      <c r="Z60" s="3">
        <f t="shared" si="17"/>
        <v>0.42834618566134774</v>
      </c>
      <c r="AA60" s="3">
        <f t="shared" si="20"/>
        <v>0.42896251298277965</v>
      </c>
      <c r="AB60" s="3">
        <f t="shared" si="7"/>
        <v>1.9225322563011055E-7</v>
      </c>
      <c r="AC60" s="3">
        <f t="shared" si="21"/>
        <v>9.0989149579149872E-2</v>
      </c>
      <c r="AD60" s="12">
        <f t="shared" ref="AD60:AE75" si="27">SQRT(AVERAGE(AB29:AB60))</f>
        <v>7.34840903925158</v>
      </c>
      <c r="AE60" s="12">
        <f t="shared" si="27"/>
        <v>9.7591960127557122</v>
      </c>
      <c r="AQ60" s="2">
        <v>1</v>
      </c>
      <c r="AR60" s="3">
        <f t="shared" si="8"/>
        <v>0.82960432737605838</v>
      </c>
      <c r="AS60" s="3">
        <f t="shared" si="9"/>
        <v>0.83251646678930347</v>
      </c>
      <c r="AT60" s="3">
        <f t="shared" si="10"/>
        <v>0.34765564028221374</v>
      </c>
      <c r="AU60" s="3">
        <f t="shared" si="11"/>
        <v>-0.28429043632621048</v>
      </c>
      <c r="AV60" s="11">
        <v>-6.3661597E-2</v>
      </c>
      <c r="AW60" s="11">
        <v>0.67105939999999997</v>
      </c>
      <c r="AX60" s="11">
        <v>0.16956355000000001</v>
      </c>
      <c r="AY60" s="11">
        <v>3.3251291000000002E-2</v>
      </c>
      <c r="AZ60" s="11">
        <v>4.5093968999999998E-2</v>
      </c>
      <c r="BB60" s="12">
        <f t="shared" si="12"/>
        <v>0.91896820999999995</v>
      </c>
      <c r="BC60" s="3">
        <f t="shared" si="15"/>
        <v>0.63295684744875735</v>
      </c>
      <c r="BD60" s="3">
        <f t="shared" si="18"/>
        <v>0.41001264303755303</v>
      </c>
      <c r="BE60" s="3">
        <f t="shared" si="19"/>
        <v>1.9062972295761836E-2</v>
      </c>
      <c r="BF60" s="3">
        <f t="shared" si="22"/>
        <v>-0.16488464843788145</v>
      </c>
      <c r="BG60" s="3">
        <f t="shared" si="25"/>
        <v>4.7874232697325487</v>
      </c>
      <c r="BH60" s="3">
        <f t="shared" si="23"/>
        <v>17.60124992672386</v>
      </c>
      <c r="BI60" s="12">
        <f t="shared" ref="BI60:BJ75" si="28">SQRT(AVERAGE(BG29:BG60))</f>
        <v>1.2296827136473414</v>
      </c>
      <c r="BJ60" s="12">
        <f t="shared" si="28"/>
        <v>1.4254253432947241</v>
      </c>
    </row>
    <row r="61" spans="1:62" x14ac:dyDescent="0.25">
      <c r="A61" s="2" t="str">
        <f>'Real GDP'!A61</f>
        <v>Q3/1973</v>
      </c>
      <c r="B61" s="3">
        <f>100*DataTransformed!D57</f>
        <v>3.4207126506267116</v>
      </c>
      <c r="C61" s="3">
        <f>100*DataTransformed!N57</f>
        <v>9.0461202416895148</v>
      </c>
      <c r="G61" s="3">
        <f t="shared" si="0"/>
        <v>0.16459563251683523</v>
      </c>
      <c r="H61" s="3">
        <f t="shared" si="1"/>
        <v>2.2238529510885838</v>
      </c>
      <c r="L61" s="2">
        <v>1</v>
      </c>
      <c r="M61" s="3">
        <f t="shared" si="13"/>
        <v>0.3613411576060046</v>
      </c>
      <c r="N61" s="3">
        <f t="shared" si="3"/>
        <v>1.1666784166630499</v>
      </c>
      <c r="O61" s="3">
        <f t="shared" si="4"/>
        <v>0.87427087528623781</v>
      </c>
      <c r="P61" s="3">
        <f t="shared" si="5"/>
        <v>0.19047759107455614</v>
      </c>
      <c r="Q61" s="11">
        <v>0.38358837000000001</v>
      </c>
      <c r="R61" s="11">
        <v>-7.4613445E-2</v>
      </c>
      <c r="S61" s="11">
        <v>4.8847225000000001E-2</v>
      </c>
      <c r="T61" s="11">
        <v>2.2891641000000001E-2</v>
      </c>
      <c r="U61" s="11">
        <v>-0.19694772999999999</v>
      </c>
      <c r="W61" s="12">
        <f t="shared" si="6"/>
        <v>-0.19982230899999998</v>
      </c>
      <c r="X61" s="3">
        <f t="shared" si="14"/>
        <v>0.39611583036791809</v>
      </c>
      <c r="Y61" s="3">
        <f t="shared" si="16"/>
        <v>0.36454943689600344</v>
      </c>
      <c r="Z61" s="3">
        <f t="shared" si="17"/>
        <v>0.32095803186213578</v>
      </c>
      <c r="AA61" s="3">
        <f t="shared" si="20"/>
        <v>0.31713029644954988</v>
      </c>
      <c r="AB61" s="3">
        <f t="shared" si="7"/>
        <v>1.0665952201067155</v>
      </c>
      <c r="AC61" s="3">
        <f t="shared" si="21"/>
        <v>0.46297651589969357</v>
      </c>
      <c r="AD61" s="12">
        <f t="shared" si="27"/>
        <v>7.3388421236749828</v>
      </c>
      <c r="AE61" s="12">
        <f t="shared" si="27"/>
        <v>9.759140940321835</v>
      </c>
      <c r="AQ61" s="2">
        <v>1</v>
      </c>
      <c r="AR61" s="3">
        <f t="shared" si="8"/>
        <v>1.5025996690780585</v>
      </c>
      <c r="AS61" s="3">
        <f t="shared" si="9"/>
        <v>0.82960432737605838</v>
      </c>
      <c r="AT61" s="3">
        <f t="shared" si="10"/>
        <v>0.83251646678930347</v>
      </c>
      <c r="AU61" s="3">
        <f t="shared" si="11"/>
        <v>0.34765564028221374</v>
      </c>
      <c r="AV61" s="11">
        <v>-5.5951525000000002E-2</v>
      </c>
      <c r="AW61" s="11">
        <v>0.67028648000000002</v>
      </c>
      <c r="AX61" s="11">
        <v>0.16506520999999999</v>
      </c>
      <c r="AY61" s="11">
        <v>3.4673102999999997E-2</v>
      </c>
      <c r="AZ61" s="11">
        <v>3.4197468000000002E-2</v>
      </c>
      <c r="BB61" s="12">
        <f t="shared" si="12"/>
        <v>0.90422226100000003</v>
      </c>
      <c r="BC61" s="3">
        <f t="shared" si="15"/>
        <v>1.1289144023864865</v>
      </c>
      <c r="BD61" s="3">
        <f t="shared" si="18"/>
        <v>0.54512012008516553</v>
      </c>
      <c r="BE61" s="3">
        <f t="shared" si="19"/>
        <v>0.3124587122913049</v>
      </c>
      <c r="BF61" s="3">
        <f t="shared" si="22"/>
        <v>-2.7371157436096631E-2</v>
      </c>
      <c r="BG61" s="3">
        <f t="shared" si="25"/>
        <v>7.589260939255424</v>
      </c>
      <c r="BH61" s="3">
        <f t="shared" si="23"/>
        <v>32.081706064738675</v>
      </c>
      <c r="BI61" s="12">
        <f t="shared" si="28"/>
        <v>1.3224367813513314</v>
      </c>
      <c r="BJ61" s="12">
        <f t="shared" si="28"/>
        <v>1.7419413795318144</v>
      </c>
    </row>
    <row r="62" spans="1:62" x14ac:dyDescent="0.25">
      <c r="A62" s="2" t="str">
        <f>'Real GDP'!A62</f>
        <v>Q4/1973</v>
      </c>
      <c r="B62" s="3">
        <f>100*DataTransformed!D58</f>
        <v>5.0808697659068258</v>
      </c>
      <c r="C62" s="3">
        <f>100*DataTransformed!N58</f>
        <v>9.6039849792706633</v>
      </c>
      <c r="G62" s="3">
        <f t="shared" si="0"/>
        <v>0.53676297340935286</v>
      </c>
      <c r="H62" s="3">
        <f t="shared" si="1"/>
        <v>2.445580121099042</v>
      </c>
      <c r="L62" s="2">
        <v>1</v>
      </c>
      <c r="M62" s="3">
        <f t="shared" si="13"/>
        <v>0.16459563251683523</v>
      </c>
      <c r="N62" s="3">
        <f t="shared" si="3"/>
        <v>0.3613411576060046</v>
      </c>
      <c r="O62" s="3">
        <f t="shared" si="4"/>
        <v>1.1666784166630499</v>
      </c>
      <c r="P62" s="3">
        <f t="shared" si="5"/>
        <v>0.87427087528623781</v>
      </c>
      <c r="Q62" s="11">
        <v>0.34506765</v>
      </c>
      <c r="R62" s="11">
        <v>-3.2361848999999998E-2</v>
      </c>
      <c r="S62" s="11">
        <v>7.1856252999999995E-2</v>
      </c>
      <c r="T62" s="11">
        <v>-1.9807460999999998E-3</v>
      </c>
      <c r="U62" s="11">
        <v>-0.20810614999999999</v>
      </c>
      <c r="W62" s="12">
        <f t="shared" si="6"/>
        <v>-0.17059249209999999</v>
      </c>
      <c r="X62" s="3">
        <f t="shared" si="14"/>
        <v>0.181453612997972</v>
      </c>
      <c r="Y62" s="3">
        <f t="shared" si="16"/>
        <v>0.22620483528851637</v>
      </c>
      <c r="Z62" s="3">
        <f t="shared" si="17"/>
        <v>0.20265895478710155</v>
      </c>
      <c r="AA62" s="3">
        <f t="shared" si="20"/>
        <v>0.20652430561354312</v>
      </c>
      <c r="AB62" s="3">
        <f t="shared" si="7"/>
        <v>2.5120898050243596</v>
      </c>
      <c r="AC62" s="3">
        <f t="shared" si="21"/>
        <v>2.1700898243875204</v>
      </c>
      <c r="AD62" s="12">
        <f t="shared" si="27"/>
        <v>7.333189265918981</v>
      </c>
      <c r="AE62" s="12">
        <f t="shared" si="27"/>
        <v>9.7625676658710692</v>
      </c>
      <c r="AQ62" s="2">
        <v>1</v>
      </c>
      <c r="AR62" s="3">
        <f t="shared" si="8"/>
        <v>2.2238529510885838</v>
      </c>
      <c r="AS62" s="3">
        <f t="shared" si="9"/>
        <v>1.5025996690780585</v>
      </c>
      <c r="AT62" s="3">
        <f t="shared" si="10"/>
        <v>0.82960432737605838</v>
      </c>
      <c r="AU62" s="3">
        <f t="shared" si="11"/>
        <v>0.83251646678930347</v>
      </c>
      <c r="AV62" s="11">
        <v>-3.6904499E-2</v>
      </c>
      <c r="AW62" s="11">
        <v>0.65363936</v>
      </c>
      <c r="AX62" s="11">
        <v>0.17241522000000001</v>
      </c>
      <c r="AY62" s="11">
        <v>6.3963514999999999E-2</v>
      </c>
      <c r="AZ62" s="11">
        <v>5.5096837000000003E-2</v>
      </c>
      <c r="BB62" s="12">
        <f t="shared" si="12"/>
        <v>0.94511493199999996</v>
      </c>
      <c r="BC62" s="3">
        <f t="shared" si="15"/>
        <v>1.7746978061083634</v>
      </c>
      <c r="BD62" s="3">
        <f t="shared" si="18"/>
        <v>1.0060063774440979</v>
      </c>
      <c r="BE62" s="3">
        <f t="shared" si="19"/>
        <v>0.47459968041232581</v>
      </c>
      <c r="BF62" s="3">
        <f t="shared" si="22"/>
        <v>0.23989943039149275</v>
      </c>
      <c r="BG62" s="3">
        <f t="shared" si="25"/>
        <v>2.8491327233117967</v>
      </c>
      <c r="BH62" s="3">
        <f t="shared" si="23"/>
        <v>30.796777540346454</v>
      </c>
      <c r="BI62" s="12">
        <f t="shared" si="28"/>
        <v>1.346024602729355</v>
      </c>
      <c r="BJ62" s="12">
        <f t="shared" si="28"/>
        <v>1.991058335594821</v>
      </c>
    </row>
    <row r="63" spans="1:62" x14ac:dyDescent="0.25">
      <c r="A63" s="2" t="str">
        <f>'Real GDP'!A63</f>
        <v>Q1/1974</v>
      </c>
      <c r="B63" s="3">
        <f>100*DataTransformed!D59</f>
        <v>3.8188599274793233</v>
      </c>
      <c r="C63" s="3">
        <f>100*DataTransformed!N59</f>
        <v>9.267569851092361</v>
      </c>
      <c r="G63" s="3">
        <f t="shared" si="0"/>
        <v>0.25385068671984173</v>
      </c>
      <c r="H63" s="3">
        <f t="shared" si="1"/>
        <v>2.311869618723311</v>
      </c>
      <c r="L63" s="2">
        <v>1</v>
      </c>
      <c r="M63" s="3">
        <f t="shared" si="13"/>
        <v>0.53676297340935286</v>
      </c>
      <c r="N63" s="3">
        <f t="shared" si="3"/>
        <v>0.16459563251683523</v>
      </c>
      <c r="O63" s="3">
        <f t="shared" si="4"/>
        <v>0.3613411576060046</v>
      </c>
      <c r="P63" s="3">
        <f t="shared" si="5"/>
        <v>1.1666784166630499</v>
      </c>
      <c r="Q63" s="11">
        <v>0.34792042000000001</v>
      </c>
      <c r="R63" s="11">
        <v>-5.7381214999999999E-2</v>
      </c>
      <c r="S63" s="11">
        <v>6.7421818999999994E-2</v>
      </c>
      <c r="T63" s="11">
        <v>1.5576438999999999E-2</v>
      </c>
      <c r="U63" s="11">
        <v>-0.23668813</v>
      </c>
      <c r="W63" s="12">
        <f t="shared" si="6"/>
        <v>-0.21107108699999999</v>
      </c>
      <c r="X63" s="3">
        <f t="shared" si="14"/>
        <v>5.7707121110800452E-2</v>
      </c>
      <c r="Y63" s="3">
        <f t="shared" si="16"/>
        <v>0.10751402231993917</v>
      </c>
      <c r="Z63" s="3">
        <f t="shared" si="17"/>
        <v>0.16455663331216902</v>
      </c>
      <c r="AA63" s="3">
        <f t="shared" si="20"/>
        <v>0.14662105635272757</v>
      </c>
      <c r="AB63" s="3">
        <f t="shared" si="7"/>
        <v>0.76554371444269287</v>
      </c>
      <c r="AC63" s="3">
        <f t="shared" si="21"/>
        <v>0.22879760872115909</v>
      </c>
      <c r="AD63" s="12">
        <f t="shared" si="27"/>
        <v>7.3306228676146805</v>
      </c>
      <c r="AE63" s="12">
        <f t="shared" si="27"/>
        <v>9.754244033927419</v>
      </c>
      <c r="AQ63" s="2">
        <v>1</v>
      </c>
      <c r="AR63" s="3">
        <f t="shared" si="8"/>
        <v>2.445580121099042</v>
      </c>
      <c r="AS63" s="3">
        <f t="shared" si="9"/>
        <v>2.2238529510885838</v>
      </c>
      <c r="AT63" s="3">
        <f t="shared" si="10"/>
        <v>1.5025996690780585</v>
      </c>
      <c r="AU63" s="3">
        <f t="shared" si="11"/>
        <v>0.82960432737605838</v>
      </c>
      <c r="AV63" s="11">
        <v>-2.6698565E-2</v>
      </c>
      <c r="AW63" s="11">
        <v>0.65809379000000001</v>
      </c>
      <c r="AX63" s="11">
        <v>0.1484761</v>
      </c>
      <c r="AY63" s="11">
        <v>7.2804393999999995E-2</v>
      </c>
      <c r="AZ63" s="11">
        <v>3.5803758999999998E-2</v>
      </c>
      <c r="BB63" s="12">
        <f t="shared" si="12"/>
        <v>0.91517804300000005</v>
      </c>
      <c r="BC63" s="3">
        <f t="shared" si="15"/>
        <v>2.0520103505284091</v>
      </c>
      <c r="BD63" s="3">
        <f t="shared" si="18"/>
        <v>1.6483540658596647</v>
      </c>
      <c r="BE63" s="3">
        <f t="shared" si="19"/>
        <v>0.88517560202831935</v>
      </c>
      <c r="BF63" s="3">
        <f t="shared" si="22"/>
        <v>0.40571226666167715</v>
      </c>
      <c r="BG63" s="3">
        <f t="shared" si="25"/>
        <v>0.42746091946924358</v>
      </c>
      <c r="BH63" s="3">
        <f t="shared" si="23"/>
        <v>23.000511300212576</v>
      </c>
      <c r="BI63" s="12">
        <f t="shared" si="28"/>
        <v>1.3502978006954907</v>
      </c>
      <c r="BJ63" s="12">
        <f t="shared" si="28"/>
        <v>2.158027844860579</v>
      </c>
    </row>
    <row r="64" spans="1:62" x14ac:dyDescent="0.25">
      <c r="A64" s="2" t="str">
        <f>'Real GDP'!A64</f>
        <v>Q2/1974</v>
      </c>
      <c r="B64" s="3">
        <f>100*DataTransformed!D60</f>
        <v>1.9975728092074263</v>
      </c>
      <c r="C64" s="3">
        <f>100*DataTransformed!N60</f>
        <v>10.27663715009588</v>
      </c>
      <c r="G64" s="3">
        <f t="shared" si="0"/>
        <v>-0.15443812978454105</v>
      </c>
      <c r="H64" s="3">
        <f t="shared" si="1"/>
        <v>2.7129303445333943</v>
      </c>
      <c r="L64" s="2">
        <v>1</v>
      </c>
      <c r="M64" s="3">
        <f t="shared" si="13"/>
        <v>0.25385068671984173</v>
      </c>
      <c r="N64" s="3">
        <f t="shared" si="3"/>
        <v>0.53676297340935286</v>
      </c>
      <c r="O64" s="3">
        <f t="shared" si="4"/>
        <v>0.16459563251683523</v>
      </c>
      <c r="P64" s="3">
        <f t="shared" si="5"/>
        <v>0.3613411576060046</v>
      </c>
      <c r="Q64" s="11">
        <v>0.30320469999999999</v>
      </c>
      <c r="R64" s="11">
        <v>-2.9449623000000001E-2</v>
      </c>
      <c r="S64" s="11">
        <v>5.9458259999999999E-2</v>
      </c>
      <c r="T64" s="11">
        <v>5.3912429999999997E-2</v>
      </c>
      <c r="U64" s="11">
        <v>-0.24940430999999999</v>
      </c>
      <c r="W64" s="12">
        <f t="shared" si="6"/>
        <v>-0.165483243</v>
      </c>
      <c r="X64" s="3">
        <f t="shared" si="14"/>
        <v>0.2463975938381987</v>
      </c>
      <c r="Y64" s="3">
        <f t="shared" si="16"/>
        <v>0.29783730225938165</v>
      </c>
      <c r="Z64" s="3">
        <f t="shared" si="17"/>
        <v>0.27910353486453232</v>
      </c>
      <c r="AA64" s="3">
        <f t="shared" si="20"/>
        <v>0.32026213181352781</v>
      </c>
      <c r="AB64" s="3">
        <f t="shared" si="7"/>
        <v>3.1970888328843459</v>
      </c>
      <c r="AC64" s="3">
        <f t="shared" si="21"/>
        <v>4.4839504560899908</v>
      </c>
      <c r="AD64" s="12">
        <f t="shared" si="27"/>
        <v>7.3357571060374029</v>
      </c>
      <c r="AE64" s="12">
        <f t="shared" si="27"/>
        <v>9.7513345515500749</v>
      </c>
      <c r="AQ64" s="2">
        <v>1</v>
      </c>
      <c r="AR64" s="3">
        <f t="shared" si="8"/>
        <v>2.311869618723311</v>
      </c>
      <c r="AS64" s="3">
        <f t="shared" si="9"/>
        <v>2.445580121099042</v>
      </c>
      <c r="AT64" s="3">
        <f t="shared" si="10"/>
        <v>2.2238529510885838</v>
      </c>
      <c r="AU64" s="3">
        <f t="shared" si="11"/>
        <v>1.5025996690780585</v>
      </c>
      <c r="AV64" s="11">
        <v>-2.5339326999999998E-2</v>
      </c>
      <c r="AW64" s="11">
        <v>0.66908769000000001</v>
      </c>
      <c r="AX64" s="11">
        <v>0.17337341000000001</v>
      </c>
      <c r="AY64" s="11">
        <v>7.9121167000000006E-2</v>
      </c>
      <c r="AZ64" s="11">
        <v>3.2974608000000002E-2</v>
      </c>
      <c r="BB64" s="12">
        <f t="shared" si="12"/>
        <v>0.95455687499999997</v>
      </c>
      <c r="BC64" s="3">
        <f t="shared" si="15"/>
        <v>2.1710042165912165</v>
      </c>
      <c r="BD64" s="3">
        <f t="shared" si="18"/>
        <v>1.9025318851910491</v>
      </c>
      <c r="BE64" s="3">
        <f t="shared" si="19"/>
        <v>1.5715434509737967</v>
      </c>
      <c r="BF64" s="3">
        <f t="shared" si="22"/>
        <v>0.79395443687182998</v>
      </c>
      <c r="BG64" s="3">
        <f t="shared" si="25"/>
        <v>1.8590889685035294</v>
      </c>
      <c r="BH64" s="3">
        <f t="shared" si="23"/>
        <v>23.310899823407816</v>
      </c>
      <c r="BI64" s="12">
        <f t="shared" si="28"/>
        <v>1.3632507052214335</v>
      </c>
      <c r="BJ64" s="12">
        <f t="shared" si="28"/>
        <v>2.3024836985698838</v>
      </c>
    </row>
    <row r="65" spans="1:62" x14ac:dyDescent="0.25">
      <c r="A65" s="2" t="str">
        <f>'Real GDP'!A65</f>
        <v>Q3/1974</v>
      </c>
      <c r="B65" s="3">
        <f>100*DataTransformed!D61</f>
        <v>3.756115066883936</v>
      </c>
      <c r="C65" s="3">
        <f>100*DataTransformed!N61</f>
        <v>11.313970046885835</v>
      </c>
      <c r="G65" s="3">
        <f t="shared" si="0"/>
        <v>0.23978479638480746</v>
      </c>
      <c r="H65" s="3">
        <f t="shared" si="1"/>
        <v>3.1252254262431074</v>
      </c>
      <c r="L65" s="2">
        <v>1</v>
      </c>
      <c r="M65" s="3">
        <f t="shared" si="13"/>
        <v>-0.15443812978454105</v>
      </c>
      <c r="N65" s="3">
        <f t="shared" si="3"/>
        <v>0.25385068671984173</v>
      </c>
      <c r="O65" s="3">
        <f t="shared" si="4"/>
        <v>0.53676297340935286</v>
      </c>
      <c r="P65" s="3">
        <f t="shared" si="5"/>
        <v>0.16459563251683523</v>
      </c>
      <c r="Q65" s="11">
        <v>0.32239891999999998</v>
      </c>
      <c r="R65" s="11">
        <v>1.8811329000000002E-2</v>
      </c>
      <c r="S65" s="11">
        <v>3.7384103000000002E-2</v>
      </c>
      <c r="T65" s="11">
        <v>8.6009205000000005E-2</v>
      </c>
      <c r="U65" s="11">
        <v>-0.28393267</v>
      </c>
      <c r="W65" s="12">
        <f t="shared" si="6"/>
        <v>-0.14172803299999998</v>
      </c>
      <c r="X65" s="3">
        <f t="shared" si="14"/>
        <v>0.32841619295496433</v>
      </c>
      <c r="Y65" s="3">
        <f t="shared" si="16"/>
        <v>0.29892923995917353</v>
      </c>
      <c r="Z65" s="3">
        <f t="shared" si="17"/>
        <v>0.30412389604477041</v>
      </c>
      <c r="AA65" s="3">
        <f t="shared" si="20"/>
        <v>0.30914812141204695</v>
      </c>
      <c r="AB65" s="3">
        <f t="shared" si="7"/>
        <v>0.15631370189786964</v>
      </c>
      <c r="AC65" s="3">
        <f t="shared" si="21"/>
        <v>9.5737409106290416E-2</v>
      </c>
      <c r="AD65" s="12">
        <f t="shared" si="27"/>
        <v>7.3359252569628346</v>
      </c>
      <c r="AE65" s="12">
        <f t="shared" si="27"/>
        <v>9.7513614555304002</v>
      </c>
      <c r="AQ65" s="2">
        <v>1</v>
      </c>
      <c r="AR65" s="3">
        <f t="shared" si="8"/>
        <v>2.7129303445333943</v>
      </c>
      <c r="AS65" s="3">
        <f t="shared" si="9"/>
        <v>2.311869618723311</v>
      </c>
      <c r="AT65" s="3">
        <f t="shared" si="10"/>
        <v>2.445580121099042</v>
      </c>
      <c r="AU65" s="3">
        <f t="shared" si="11"/>
        <v>2.2238529510885838</v>
      </c>
      <c r="AV65" s="11">
        <v>-1.9892679999999999E-2</v>
      </c>
      <c r="AW65" s="11">
        <v>0.67926127000000003</v>
      </c>
      <c r="AX65" s="11">
        <v>0.15528545999999999</v>
      </c>
      <c r="AY65" s="11">
        <v>9.7637647999999994E-2</v>
      </c>
      <c r="AZ65" s="11">
        <v>1.4033241E-2</v>
      </c>
      <c r="BB65" s="12">
        <f t="shared" si="12"/>
        <v>0.94621761900000001</v>
      </c>
      <c r="BC65" s="3">
        <f t="shared" si="15"/>
        <v>2.4518841238836178</v>
      </c>
      <c r="BD65" s="3">
        <f t="shared" si="18"/>
        <v>2.0948974210178837</v>
      </c>
      <c r="BE65" s="3">
        <f t="shared" si="19"/>
        <v>1.7876916217345904</v>
      </c>
      <c r="BF65" s="3">
        <f t="shared" si="22"/>
        <v>1.5105626587093686</v>
      </c>
      <c r="BG65" s="3">
        <f t="shared" si="25"/>
        <v>2.8700568727379006</v>
      </c>
      <c r="BH65" s="3">
        <f t="shared" si="23"/>
        <v>16.503788729716764</v>
      </c>
      <c r="BI65" s="12">
        <f t="shared" si="28"/>
        <v>1.3907492109092505</v>
      </c>
      <c r="BJ65" s="12">
        <f t="shared" si="28"/>
        <v>2.3854357009030736</v>
      </c>
    </row>
    <row r="66" spans="1:62" x14ac:dyDescent="0.25">
      <c r="A66" s="2" t="str">
        <f>'Real GDP'!A66</f>
        <v>Q4/1974</v>
      </c>
      <c r="B66" s="3">
        <f>100*DataTransformed!D62</f>
        <v>-6.0868107943743865</v>
      </c>
      <c r="C66" s="3">
        <f>100*DataTransformed!N62</f>
        <v>10.73871907767181</v>
      </c>
      <c r="G66" s="3">
        <f t="shared" si="0"/>
        <v>-1.9667627108784542</v>
      </c>
      <c r="H66" s="3">
        <f t="shared" si="1"/>
        <v>2.8965879791037903</v>
      </c>
      <c r="L66" s="2">
        <v>1</v>
      </c>
      <c r="M66" s="3">
        <f t="shared" si="13"/>
        <v>0.23978479638480746</v>
      </c>
      <c r="N66" s="3">
        <f t="shared" si="3"/>
        <v>-0.15443812978454105</v>
      </c>
      <c r="O66" s="3">
        <f t="shared" si="4"/>
        <v>0.25385068671984173</v>
      </c>
      <c r="P66" s="3">
        <f t="shared" si="5"/>
        <v>0.53676297340935286</v>
      </c>
      <c r="Q66" s="11">
        <v>0.29143058999999999</v>
      </c>
      <c r="R66" s="11">
        <v>-5.3875418000000003E-3</v>
      </c>
      <c r="S66" s="11">
        <v>7.2526223000000001E-2</v>
      </c>
      <c r="T66" s="11">
        <v>5.4988460000000003E-2</v>
      </c>
      <c r="U66" s="11">
        <v>-0.21301898</v>
      </c>
      <c r="W66" s="12">
        <f t="shared" si="6"/>
        <v>-9.0891838799999999E-2</v>
      </c>
      <c r="X66" s="3">
        <f t="shared" si="14"/>
        <v>0.17855608238125484</v>
      </c>
      <c r="Y66" s="3">
        <f t="shared" si="16"/>
        <v>0.19223228565983178</v>
      </c>
      <c r="Z66" s="3">
        <f t="shared" si="17"/>
        <v>0.18886642713885918</v>
      </c>
      <c r="AA66" s="3">
        <f t="shared" si="20"/>
        <v>0.22440360104114621</v>
      </c>
      <c r="AB66" s="3">
        <f t="shared" si="7"/>
        <v>91.581032970659209</v>
      </c>
      <c r="AC66" s="3">
        <f t="shared" si="21"/>
        <v>95.537208553780488</v>
      </c>
      <c r="AD66" s="12">
        <f t="shared" si="27"/>
        <v>7.5169091212156323</v>
      </c>
      <c r="AE66" s="12">
        <f t="shared" si="27"/>
        <v>9.89429009204067</v>
      </c>
      <c r="AQ66" s="2">
        <v>1</v>
      </c>
      <c r="AR66" s="3">
        <f t="shared" si="8"/>
        <v>3.1252254262431074</v>
      </c>
      <c r="AS66" s="3">
        <f t="shared" si="9"/>
        <v>2.7129303445333943</v>
      </c>
      <c r="AT66" s="3">
        <f t="shared" si="10"/>
        <v>2.311869618723311</v>
      </c>
      <c r="AU66" s="3">
        <f t="shared" si="11"/>
        <v>2.445580121099042</v>
      </c>
      <c r="AV66" s="11">
        <v>-2.6994120999999999E-2</v>
      </c>
      <c r="AW66" s="11">
        <v>0.67630498999999999</v>
      </c>
      <c r="AX66" s="11">
        <v>0.14434548999999999</v>
      </c>
      <c r="AY66" s="11">
        <v>0.10611308</v>
      </c>
      <c r="AZ66" s="11">
        <v>3.2211508000000002E-3</v>
      </c>
      <c r="BB66" s="12">
        <f t="shared" si="12"/>
        <v>0.92998471079999989</v>
      </c>
      <c r="BC66" s="3">
        <f t="shared" si="15"/>
        <v>2.7314078777253306</v>
      </c>
      <c r="BD66" s="3">
        <f t="shared" si="18"/>
        <v>2.3269008076598432</v>
      </c>
      <c r="BE66" s="3">
        <f t="shared" si="19"/>
        <v>2.0162850213816776</v>
      </c>
      <c r="BF66" s="3">
        <f t="shared" si="22"/>
        <v>1.669207035460347</v>
      </c>
      <c r="BG66" s="3">
        <f t="shared" si="25"/>
        <v>0.17271714482422473</v>
      </c>
      <c r="BH66" s="3">
        <f t="shared" si="23"/>
        <v>9.5362745447633657</v>
      </c>
      <c r="BI66" s="12">
        <f t="shared" si="28"/>
        <v>1.3924292938282326</v>
      </c>
      <c r="BJ66" s="12">
        <f t="shared" si="28"/>
        <v>2.4393271053923993</v>
      </c>
    </row>
    <row r="67" spans="1:62" x14ac:dyDescent="0.25">
      <c r="A67" s="2" t="str">
        <f>'Real GDP'!A67</f>
        <v>Q1/1975</v>
      </c>
      <c r="B67" s="3">
        <f>100*DataTransformed!D63</f>
        <v>-1.8036777668847037</v>
      </c>
      <c r="C67" s="3">
        <f>100*DataTransformed!N63</f>
        <v>7.1451430116894699</v>
      </c>
      <c r="G67" s="3">
        <f t="shared" si="0"/>
        <v>-1.0065871860090536</v>
      </c>
      <c r="H67" s="3">
        <f t="shared" si="1"/>
        <v>1.4682964997347872</v>
      </c>
      <c r="L67" s="2">
        <v>1</v>
      </c>
      <c r="M67" s="3">
        <f t="shared" si="13"/>
        <v>-1.9667627108784542</v>
      </c>
      <c r="N67" s="3">
        <f t="shared" si="3"/>
        <v>0.23978479638480746</v>
      </c>
      <c r="O67" s="3">
        <f t="shared" si="4"/>
        <v>-0.15443812978454105</v>
      </c>
      <c r="P67" s="3">
        <f t="shared" si="5"/>
        <v>0.25385068671984173</v>
      </c>
      <c r="Q67" s="11">
        <v>0.22572943000000001</v>
      </c>
      <c r="R67" s="11">
        <v>2.5268862E-2</v>
      </c>
      <c r="S67" s="11">
        <v>2.3124915999999999E-2</v>
      </c>
      <c r="T67" s="11">
        <v>4.0687089000000003E-2</v>
      </c>
      <c r="U67" s="11">
        <v>-0.19937136999999999</v>
      </c>
      <c r="W67" s="12">
        <f t="shared" si="6"/>
        <v>-0.11029050299999998</v>
      </c>
      <c r="X67" s="3">
        <f t="shared" si="14"/>
        <v>0.12468238062822942</v>
      </c>
      <c r="Y67" s="3">
        <f t="shared" si="16"/>
        <v>0.24529196797764863</v>
      </c>
      <c r="Z67" s="3">
        <f t="shared" si="17"/>
        <v>0.25293300552811193</v>
      </c>
      <c r="AA67" s="3">
        <f t="shared" si="20"/>
        <v>0.26538890506008062</v>
      </c>
      <c r="AB67" s="3">
        <f t="shared" si="7"/>
        <v>25.465609261796882</v>
      </c>
      <c r="AC67" s="3">
        <f t="shared" si="21"/>
        <v>32.194357285647314</v>
      </c>
      <c r="AD67" s="12">
        <f t="shared" si="27"/>
        <v>7.5684510874500308</v>
      </c>
      <c r="AE67" s="12">
        <f t="shared" si="27"/>
        <v>9.9403001770670318</v>
      </c>
      <c r="AQ67" s="2">
        <v>1</v>
      </c>
      <c r="AR67" s="3">
        <f t="shared" si="8"/>
        <v>2.8965879791037903</v>
      </c>
      <c r="AS67" s="3">
        <f t="shared" si="9"/>
        <v>3.1252254262431074</v>
      </c>
      <c r="AT67" s="3">
        <f t="shared" si="10"/>
        <v>2.7129303445333943</v>
      </c>
      <c r="AU67" s="3">
        <f t="shared" si="11"/>
        <v>2.311869618723311</v>
      </c>
      <c r="AV67" s="11">
        <v>-4.5333681000000001E-2</v>
      </c>
      <c r="AW67" s="11">
        <v>0.67606277000000004</v>
      </c>
      <c r="AX67" s="11">
        <v>0.13008444</v>
      </c>
      <c r="AY67" s="11">
        <v>8.4084794000000004E-2</v>
      </c>
      <c r="AZ67" s="11">
        <v>-7.3277437999999997E-3</v>
      </c>
      <c r="BB67" s="12">
        <f t="shared" si="12"/>
        <v>0.88290426020000001</v>
      </c>
      <c r="BC67" s="3">
        <f t="shared" si="15"/>
        <v>2.530660212039638</v>
      </c>
      <c r="BD67" s="3">
        <f t="shared" si="18"/>
        <v>2.5667071272982174</v>
      </c>
      <c r="BE67" s="3">
        <f t="shared" si="19"/>
        <v>2.2387500333672081</v>
      </c>
      <c r="BF67" s="3">
        <f t="shared" si="22"/>
        <v>1.9349370514230719</v>
      </c>
      <c r="BG67" s="3">
        <f t="shared" si="25"/>
        <v>7.1444113076050328</v>
      </c>
      <c r="BH67" s="3">
        <f t="shared" si="23"/>
        <v>1.3784307322426965</v>
      </c>
      <c r="BI67" s="12">
        <f t="shared" si="28"/>
        <v>1.4371464898596717</v>
      </c>
      <c r="BJ67" s="12">
        <f t="shared" si="28"/>
        <v>2.4439165283369575</v>
      </c>
    </row>
    <row r="68" spans="1:62" x14ac:dyDescent="0.25">
      <c r="A68" s="2" t="str">
        <f>'Real GDP'!A68</f>
        <v>Q2/1975</v>
      </c>
      <c r="B68" s="3">
        <f>100*DataTransformed!D64</f>
        <v>1.0097252762143683</v>
      </c>
      <c r="C68" s="3">
        <f>100*DataTransformed!N64</f>
        <v>4.6593576497006239</v>
      </c>
      <c r="G68" s="3">
        <f t="shared" si="0"/>
        <v>-0.37588981419287382</v>
      </c>
      <c r="H68" s="3">
        <f t="shared" si="1"/>
        <v>0.4803040412814783</v>
      </c>
      <c r="L68" s="2">
        <v>1</v>
      </c>
      <c r="M68" s="3">
        <f t="shared" si="13"/>
        <v>-1.0065871860090536</v>
      </c>
      <c r="N68" s="3">
        <f t="shared" si="3"/>
        <v>-1.9667627108784542</v>
      </c>
      <c r="O68" s="3">
        <f t="shared" si="4"/>
        <v>0.23978479638480746</v>
      </c>
      <c r="P68" s="3">
        <f t="shared" si="5"/>
        <v>-0.15443812978454105</v>
      </c>
      <c r="Q68" s="11">
        <v>0.26216655</v>
      </c>
      <c r="R68" s="11">
        <v>3.7962313999999999E-3</v>
      </c>
      <c r="S68" s="11">
        <v>6.5966134999999995E-2</v>
      </c>
      <c r="T68" s="11">
        <v>7.0567911000000002E-3</v>
      </c>
      <c r="U68" s="11">
        <v>-0.24260757999999999</v>
      </c>
      <c r="W68" s="12">
        <f t="shared" si="6"/>
        <v>-0.16578842249999998</v>
      </c>
      <c r="X68" s="3">
        <f t="shared" si="14"/>
        <v>0.16776554976265776</v>
      </c>
      <c r="Y68" s="3">
        <f t="shared" si="16"/>
        <v>0.22394547625566696</v>
      </c>
      <c r="Z68" s="3">
        <f t="shared" si="17"/>
        <v>0.34914271708253009</v>
      </c>
      <c r="AA68" s="3">
        <f t="shared" si="20"/>
        <v>0.40644020375369505</v>
      </c>
      <c r="AB68" s="3">
        <f t="shared" si="7"/>
        <v>5.8812442739531816</v>
      </c>
      <c r="AC68" s="3">
        <f t="shared" si="21"/>
        <v>12.178725786025433</v>
      </c>
      <c r="AD68" s="12">
        <f t="shared" si="27"/>
        <v>7.5789419906252524</v>
      </c>
      <c r="AE68" s="12">
        <f t="shared" si="27"/>
        <v>9.959385077786937</v>
      </c>
      <c r="AQ68" s="2">
        <v>1</v>
      </c>
      <c r="AR68" s="3">
        <f t="shared" si="8"/>
        <v>1.4682964997347872</v>
      </c>
      <c r="AS68" s="3">
        <f t="shared" si="9"/>
        <v>2.8965879791037903</v>
      </c>
      <c r="AT68" s="3">
        <f t="shared" si="10"/>
        <v>3.1252254262431074</v>
      </c>
      <c r="AU68" s="3">
        <f t="shared" si="11"/>
        <v>2.7129303445333943</v>
      </c>
      <c r="AV68" s="11">
        <v>-5.2660173999999997E-2</v>
      </c>
      <c r="AW68" s="11">
        <v>0.64809879999999997</v>
      </c>
      <c r="AX68" s="11">
        <v>0.11748827000000001</v>
      </c>
      <c r="AY68" s="11">
        <v>9.3135589000000005E-2</v>
      </c>
      <c r="AZ68" s="11">
        <v>-2.3843778E-2</v>
      </c>
      <c r="BB68" s="12">
        <f t="shared" si="12"/>
        <v>0.83487888099999996</v>
      </c>
      <c r="BC68" s="3">
        <f t="shared" si="15"/>
        <v>1.4656393380564263</v>
      </c>
      <c r="BD68" s="3">
        <f t="shared" si="18"/>
        <v>2.285256774709981</v>
      </c>
      <c r="BE68" s="3">
        <f t="shared" si="19"/>
        <v>2.4435151789830791</v>
      </c>
      <c r="BF68" s="3">
        <f t="shared" si="22"/>
        <v>2.13960477753497</v>
      </c>
      <c r="BG68" s="3">
        <f t="shared" si="25"/>
        <v>6.1459365772564194</v>
      </c>
      <c r="BH68" s="3">
        <f t="shared" si="23"/>
        <v>17.42890911489685</v>
      </c>
      <c r="BI68" s="12">
        <f t="shared" si="28"/>
        <v>1.5001763363631728</v>
      </c>
      <c r="BJ68" s="12">
        <f t="shared" si="28"/>
        <v>2.5441009603424876</v>
      </c>
    </row>
    <row r="69" spans="1:62" x14ac:dyDescent="0.25">
      <c r="A69" s="2" t="str">
        <f>'Real GDP'!A69</f>
        <v>Q3/1975</v>
      </c>
      <c r="B69" s="3">
        <f>100*DataTransformed!D65</f>
        <v>1.546416668741557</v>
      </c>
      <c r="C69" s="3">
        <f>100*DataTransformed!N65</f>
        <v>6.3766027566810379</v>
      </c>
      <c r="G69" s="3">
        <f t="shared" si="0"/>
        <v>-0.25557649770111224</v>
      </c>
      <c r="H69" s="3">
        <f t="shared" si="1"/>
        <v>1.1628348989155606</v>
      </c>
      <c r="L69" s="2">
        <v>1</v>
      </c>
      <c r="M69" s="3">
        <f t="shared" si="13"/>
        <v>-0.37588981419287382</v>
      </c>
      <c r="N69" s="3">
        <f t="shared" si="3"/>
        <v>-1.0065871860090536</v>
      </c>
      <c r="O69" s="3">
        <f t="shared" si="4"/>
        <v>-1.9667627108784542</v>
      </c>
      <c r="P69" s="3">
        <f t="shared" si="5"/>
        <v>0.23978479638480746</v>
      </c>
      <c r="Q69" s="11">
        <v>0.24794738999999999</v>
      </c>
      <c r="R69" s="11">
        <v>-1.7463359000000001E-2</v>
      </c>
      <c r="S69" s="11">
        <v>5.4966652999999997E-2</v>
      </c>
      <c r="T69" s="11">
        <v>2.1357701999999999E-2</v>
      </c>
      <c r="U69" s="11">
        <v>-0.21846213</v>
      </c>
      <c r="W69" s="12">
        <f t="shared" si="6"/>
        <v>-0.15960113400000001</v>
      </c>
      <c r="X69" s="3">
        <f t="shared" si="14"/>
        <v>0.10479353095859181</v>
      </c>
      <c r="Y69" s="3">
        <f t="shared" si="16"/>
        <v>0.12435011788065409</v>
      </c>
      <c r="Z69" s="3">
        <f t="shared" si="17"/>
        <v>0.10644347409393351</v>
      </c>
      <c r="AA69" s="3">
        <f t="shared" si="20"/>
        <v>0.26607948023558708</v>
      </c>
      <c r="AB69" s="3">
        <f t="shared" si="7"/>
        <v>2.5841587627837397</v>
      </c>
      <c r="AC69" s="3">
        <f t="shared" si="21"/>
        <v>5.4148975026703274</v>
      </c>
      <c r="AD69" s="12">
        <f t="shared" si="27"/>
        <v>7.5840416368300394</v>
      </c>
      <c r="AE69" s="12">
        <f t="shared" si="27"/>
        <v>9.9663253889503611</v>
      </c>
      <c r="AQ69" s="2">
        <v>1</v>
      </c>
      <c r="AR69" s="3">
        <f t="shared" si="8"/>
        <v>0.4803040412814783</v>
      </c>
      <c r="AS69" s="3">
        <f t="shared" si="9"/>
        <v>1.4682964997347872</v>
      </c>
      <c r="AT69" s="3">
        <f t="shared" si="10"/>
        <v>2.8965879791037903</v>
      </c>
      <c r="AU69" s="3">
        <f t="shared" si="11"/>
        <v>3.1252254262431074</v>
      </c>
      <c r="AV69" s="11">
        <v>-3.0751161999999999E-2</v>
      </c>
      <c r="AW69" s="11">
        <v>0.64952825999999997</v>
      </c>
      <c r="AX69" s="11">
        <v>0.12202942999999999</v>
      </c>
      <c r="AY69" s="11">
        <v>0.10940124</v>
      </c>
      <c r="AZ69" s="11">
        <v>-1.2967299E-2</v>
      </c>
      <c r="BB69" s="12">
        <f t="shared" si="12"/>
        <v>0.86799163099999987</v>
      </c>
      <c r="BC69" s="3">
        <f t="shared" si="15"/>
        <v>0.73675985527670984</v>
      </c>
      <c r="BD69" s="3">
        <f t="shared" si="18"/>
        <v>1.264984784088915</v>
      </c>
      <c r="BE69" s="3">
        <f t="shared" si="19"/>
        <v>2.0495010130702167</v>
      </c>
      <c r="BF69" s="3">
        <f t="shared" si="22"/>
        <v>2.2959649106869744</v>
      </c>
      <c r="BG69" s="3">
        <f t="shared" si="25"/>
        <v>1.1491909249321455</v>
      </c>
      <c r="BH69" s="3">
        <f t="shared" si="23"/>
        <v>8.1279210796356676</v>
      </c>
      <c r="BI69" s="12">
        <f t="shared" si="28"/>
        <v>1.4919646549960763</v>
      </c>
      <c r="BJ69" s="12">
        <f t="shared" si="28"/>
        <v>2.5928672931389882</v>
      </c>
    </row>
    <row r="70" spans="1:62" x14ac:dyDescent="0.25">
      <c r="A70" s="2" t="str">
        <f>'Real GDP'!A70</f>
        <v>Q4/1975</v>
      </c>
      <c r="B70" s="3">
        <f>100*DataTransformed!D66</f>
        <v>5.365197991891435</v>
      </c>
      <c r="C70" s="3">
        <f>100*DataTransformed!N66</f>
        <v>6.4632491656960056</v>
      </c>
      <c r="G70" s="3">
        <f t="shared" si="0"/>
        <v>0.60050253084727911</v>
      </c>
      <c r="H70" s="3">
        <f t="shared" si="1"/>
        <v>1.1972731090554563</v>
      </c>
      <c r="L70" s="2">
        <v>1</v>
      </c>
      <c r="M70" s="3">
        <f t="shared" si="13"/>
        <v>-0.25557649770111224</v>
      </c>
      <c r="N70" s="3">
        <f t="shared" si="3"/>
        <v>-0.37588981419287382</v>
      </c>
      <c r="O70" s="3">
        <f t="shared" si="4"/>
        <v>-1.0065871860090536</v>
      </c>
      <c r="P70" s="3">
        <f t="shared" si="5"/>
        <v>-1.9667627108784542</v>
      </c>
      <c r="Q70" s="11">
        <v>0.22905070999999999</v>
      </c>
      <c r="R70" s="11">
        <v>7.4264935000000004E-2</v>
      </c>
      <c r="S70" s="11">
        <v>9.9731557999999998E-2</v>
      </c>
      <c r="T70" s="11">
        <v>2.8758754000000001E-2</v>
      </c>
      <c r="U70" s="11">
        <v>-0.17929365</v>
      </c>
      <c r="W70" s="12">
        <f t="shared" si="6"/>
        <v>2.3461597000000001E-2</v>
      </c>
      <c r="X70" s="3">
        <f t="shared" si="14"/>
        <v>0.4962621330602196</v>
      </c>
      <c r="Y70" s="3">
        <f t="shared" si="16"/>
        <v>0.63362071983229962</v>
      </c>
      <c r="Z70" s="3">
        <f t="shared" si="17"/>
        <v>0.74375372295094366</v>
      </c>
      <c r="AA70" s="3">
        <f t="shared" si="20"/>
        <v>0.63078699503477642</v>
      </c>
      <c r="AB70" s="3">
        <f t="shared" si="7"/>
        <v>0.21621906413794098</v>
      </c>
      <c r="AC70" s="3">
        <f t="shared" si="21"/>
        <v>1.8249948857313413E-2</v>
      </c>
      <c r="AD70" s="12">
        <f t="shared" si="27"/>
        <v>7.5816807589578499</v>
      </c>
      <c r="AE70" s="12">
        <f t="shared" si="27"/>
        <v>9.9646715349755208</v>
      </c>
      <c r="AQ70" s="2">
        <v>1</v>
      </c>
      <c r="AR70" s="3">
        <f t="shared" si="8"/>
        <v>1.1628348989155606</v>
      </c>
      <c r="AS70" s="3">
        <f t="shared" si="9"/>
        <v>0.4803040412814783</v>
      </c>
      <c r="AT70" s="3">
        <f t="shared" si="10"/>
        <v>1.4682964997347872</v>
      </c>
      <c r="AU70" s="3">
        <f t="shared" si="11"/>
        <v>2.8965879791037903</v>
      </c>
      <c r="AV70" s="11">
        <v>-4.4074797999999998E-2</v>
      </c>
      <c r="AW70" s="11">
        <v>0.66452442</v>
      </c>
      <c r="AX70" s="11">
        <v>0.12104758</v>
      </c>
      <c r="AY70" s="11">
        <v>9.2900866999999998E-2</v>
      </c>
      <c r="AZ70" s="11">
        <v>-1.3378401999999999E-2</v>
      </c>
      <c r="BB70" s="12">
        <f t="shared" si="12"/>
        <v>0.86509446500000009</v>
      </c>
      <c r="BC70" s="3">
        <f t="shared" si="15"/>
        <v>0.88445133004457344</v>
      </c>
      <c r="BD70" s="3">
        <f t="shared" si="18"/>
        <v>0.62947894857380926</v>
      </c>
      <c r="BE70" s="3">
        <f t="shared" si="19"/>
        <v>1.0070554354566978</v>
      </c>
      <c r="BF70" s="3">
        <f t="shared" si="22"/>
        <v>1.829098586816728</v>
      </c>
      <c r="BG70" s="3">
        <f t="shared" si="25"/>
        <v>0.61946098175286157</v>
      </c>
      <c r="BH70" s="3">
        <f t="shared" si="23"/>
        <v>2.5270524869022006</v>
      </c>
      <c r="BI70" s="12">
        <f t="shared" si="28"/>
        <v>1.4957033288240147</v>
      </c>
      <c r="BJ70" s="12">
        <f t="shared" si="28"/>
        <v>2.6069103599072143</v>
      </c>
    </row>
    <row r="71" spans="1:62" x14ac:dyDescent="0.25">
      <c r="A71" s="2" t="str">
        <f>'Real GDP'!A71</f>
        <v>Q1/1976</v>
      </c>
      <c r="B71" s="3">
        <f>100*DataTransformed!D67</f>
        <v>5.8282473047896133</v>
      </c>
      <c r="C71" s="3">
        <f>100*DataTransformed!N67</f>
        <v>4.6488574838026153</v>
      </c>
      <c r="G71" s="3">
        <f t="shared" si="0"/>
        <v>0.70430706229630713</v>
      </c>
      <c r="H71" s="3">
        <f t="shared" si="1"/>
        <v>0.47613067825570166</v>
      </c>
      <c r="L71" s="2">
        <v>1</v>
      </c>
      <c r="M71" s="3">
        <f t="shared" si="13"/>
        <v>0.60050253084727911</v>
      </c>
      <c r="N71" s="3">
        <f t="shared" si="3"/>
        <v>-0.25557649770111224</v>
      </c>
      <c r="O71" s="3">
        <f t="shared" si="4"/>
        <v>-0.37588981419287382</v>
      </c>
      <c r="P71" s="3">
        <f t="shared" si="5"/>
        <v>-1.0065871860090536</v>
      </c>
      <c r="Q71" s="11">
        <v>0.24485359000000001</v>
      </c>
      <c r="R71" s="11">
        <v>5.3932163999999998E-2</v>
      </c>
      <c r="S71" s="11">
        <v>9.9829607000000001E-2</v>
      </c>
      <c r="T71" s="11">
        <v>4.3663140000000003E-2</v>
      </c>
      <c r="U71" s="11">
        <v>-0.10176375999999999</v>
      </c>
      <c r="W71" s="12">
        <f t="shared" si="6"/>
        <v>9.5661150999999986E-2</v>
      </c>
      <c r="X71" s="3">
        <f t="shared" si="14"/>
        <v>0.33774745688655539</v>
      </c>
      <c r="Y71" s="3">
        <f t="shared" si="16"/>
        <v>0.41008111067607678</v>
      </c>
      <c r="Z71" s="3">
        <f t="shared" si="17"/>
        <v>0.45451543160245311</v>
      </c>
      <c r="AA71" s="3">
        <f t="shared" si="20"/>
        <v>0.51858247559543247</v>
      </c>
      <c r="AB71" s="3">
        <f t="shared" si="7"/>
        <v>2.6736901244126408</v>
      </c>
      <c r="AC71" s="3">
        <f t="shared" si="21"/>
        <v>0.68637374779692428</v>
      </c>
      <c r="AD71" s="12">
        <f t="shared" si="27"/>
        <v>7.4844937351086633</v>
      </c>
      <c r="AE71" s="12">
        <f t="shared" si="27"/>
        <v>9.8843969264402123</v>
      </c>
      <c r="AQ71" s="2">
        <v>1</v>
      </c>
      <c r="AR71" s="3">
        <f t="shared" si="8"/>
        <v>1.1972731090554563</v>
      </c>
      <c r="AS71" s="3">
        <f t="shared" si="9"/>
        <v>1.1628348989155606</v>
      </c>
      <c r="AT71" s="3">
        <f t="shared" si="10"/>
        <v>0.4803040412814783</v>
      </c>
      <c r="AU71" s="3">
        <f t="shared" si="11"/>
        <v>1.4682964997347872</v>
      </c>
      <c r="AV71" s="11">
        <v>-2.5518565999999999E-2</v>
      </c>
      <c r="AW71" s="11">
        <v>0.67847875000000002</v>
      </c>
      <c r="AX71" s="11">
        <v>0.13116104000000001</v>
      </c>
      <c r="AY71" s="11">
        <v>9.8977519999999999E-2</v>
      </c>
      <c r="AZ71" s="11">
        <v>2.2103159000000001E-2</v>
      </c>
      <c r="BB71" s="12">
        <f t="shared" si="12"/>
        <v>0.93072046900000016</v>
      </c>
      <c r="BC71" s="3">
        <f t="shared" si="15"/>
        <v>1.0193177249754193</v>
      </c>
      <c r="BD71" s="3">
        <f t="shared" si="18"/>
        <v>0.70940026059938022</v>
      </c>
      <c r="BE71" s="3">
        <f t="shared" si="19"/>
        <v>0.50152560732056573</v>
      </c>
      <c r="BF71" s="3">
        <f t="shared" si="22"/>
        <v>0.85012556634549563</v>
      </c>
      <c r="BG71" s="3">
        <f t="shared" si="25"/>
        <v>1.8677502497701013</v>
      </c>
      <c r="BH71" s="3">
        <f t="shared" si="23"/>
        <v>0.88542407353813657</v>
      </c>
      <c r="BI71" s="12">
        <f t="shared" si="28"/>
        <v>1.5135615213803124</v>
      </c>
      <c r="BJ71" s="12">
        <f t="shared" si="28"/>
        <v>2.6014678744710538</v>
      </c>
    </row>
    <row r="72" spans="1:62" x14ac:dyDescent="0.25">
      <c r="A72" s="2" t="str">
        <f>'Real GDP'!A72</f>
        <v>Q2/1976</v>
      </c>
      <c r="B72" s="3">
        <f>100*DataTransformed!D68</f>
        <v>4.740838470237918</v>
      </c>
      <c r="C72" s="3">
        <f>100*DataTransformed!N68</f>
        <v>4.6784769556920125</v>
      </c>
      <c r="G72" s="3">
        <f t="shared" si="0"/>
        <v>0.46053612598353999</v>
      </c>
      <c r="H72" s="3">
        <f t="shared" si="1"/>
        <v>0.4879031407126696</v>
      </c>
      <c r="L72" s="2">
        <v>1</v>
      </c>
      <c r="M72" s="3">
        <f t="shared" si="13"/>
        <v>0.70430706229630713</v>
      </c>
      <c r="N72" s="3">
        <f t="shared" si="3"/>
        <v>0.60050253084727911</v>
      </c>
      <c r="O72" s="3">
        <f t="shared" si="4"/>
        <v>-0.25557649770111224</v>
      </c>
      <c r="P72" s="3">
        <f t="shared" si="5"/>
        <v>-0.37588981419287382</v>
      </c>
      <c r="Q72" s="11">
        <v>0.27389563</v>
      </c>
      <c r="R72" s="11">
        <v>6.9744509999999996E-2</v>
      </c>
      <c r="S72" s="11">
        <v>6.9260603000000004E-2</v>
      </c>
      <c r="T72" s="11">
        <v>1.8603609E-2</v>
      </c>
      <c r="U72" s="11">
        <v>-0.13133665</v>
      </c>
      <c r="W72" s="12">
        <f t="shared" si="6"/>
        <v>2.6272072000000007E-2</v>
      </c>
      <c r="X72" s="3">
        <f t="shared" si="14"/>
        <v>0.40922181207129765</v>
      </c>
      <c r="Y72" s="3">
        <f t="shared" si="16"/>
        <v>0.3501096613305128</v>
      </c>
      <c r="Z72" s="3">
        <f t="shared" si="17"/>
        <v>0.36904294789447994</v>
      </c>
      <c r="AA72" s="3">
        <f t="shared" si="20"/>
        <v>0.35919387254713941</v>
      </c>
      <c r="AB72" s="3">
        <f t="shared" si="7"/>
        <v>5.2396094472750294E-2</v>
      </c>
      <c r="AC72" s="3">
        <f t="shared" si="21"/>
        <v>0.20436333308624335</v>
      </c>
      <c r="AD72" s="12">
        <f t="shared" si="27"/>
        <v>4.9952983706685679</v>
      </c>
      <c r="AE72" s="12">
        <f t="shared" si="27"/>
        <v>7.5404163079738815</v>
      </c>
      <c r="AQ72" s="2">
        <v>1</v>
      </c>
      <c r="AR72" s="3">
        <f t="shared" si="8"/>
        <v>0.47613067825570166</v>
      </c>
      <c r="AS72" s="3">
        <f t="shared" si="9"/>
        <v>1.1972731090554563</v>
      </c>
      <c r="AT72" s="3">
        <f t="shared" si="10"/>
        <v>1.1628348989155606</v>
      </c>
      <c r="AU72" s="3">
        <f t="shared" si="11"/>
        <v>0.4803040412814783</v>
      </c>
      <c r="AV72" s="11">
        <v>-4.0873367000000001E-2</v>
      </c>
      <c r="AW72" s="11">
        <v>0.66185996000000002</v>
      </c>
      <c r="AX72" s="11">
        <v>0.16609098999999999</v>
      </c>
      <c r="AY72" s="11">
        <v>9.7232995000000003E-2</v>
      </c>
      <c r="AZ72" s="11">
        <v>1.7486655E-2</v>
      </c>
      <c r="BB72" s="12">
        <f t="shared" si="12"/>
        <v>0.94267060000000003</v>
      </c>
      <c r="BC72" s="3">
        <f t="shared" si="15"/>
        <v>0.59457957162556752</v>
      </c>
      <c r="BD72" s="3">
        <f t="shared" si="18"/>
        <v>0.94881318709881324</v>
      </c>
      <c r="BE72" s="3">
        <f t="shared" si="19"/>
        <v>0.63600236159295365</v>
      </c>
      <c r="BF72" s="3">
        <f t="shared" si="22"/>
        <v>0.44619304599511894</v>
      </c>
      <c r="BG72" s="3">
        <f t="shared" si="25"/>
        <v>7.2037220486378173E-2</v>
      </c>
      <c r="BH72" s="3">
        <f t="shared" si="23"/>
        <v>1.1012916478849851E-2</v>
      </c>
      <c r="BI72" s="12">
        <f t="shared" si="28"/>
        <v>1.5109487870398666</v>
      </c>
      <c r="BJ72" s="12">
        <f t="shared" si="28"/>
        <v>2.5802171174572197</v>
      </c>
    </row>
    <row r="73" spans="1:62" x14ac:dyDescent="0.25">
      <c r="A73" s="2" t="str">
        <f>'Real GDP'!A73</f>
        <v>Q3/1976</v>
      </c>
      <c r="B73" s="3">
        <f>100*DataTransformed!D69</f>
        <v>1.8872017668648766</v>
      </c>
      <c r="C73" s="3">
        <f>100*DataTransformed!N69</f>
        <v>5.7085118443890082</v>
      </c>
      <c r="G73" s="3">
        <f t="shared" ref="G73:G136" si="29">(B73-AVERAGE($B$8:$B$238))/_xlfn.STDEV.S($B$8:$B$238)</f>
        <v>-0.17918066587470591</v>
      </c>
      <c r="H73" s="3">
        <f t="shared" ref="H73:H136" si="30">(C73-AVERAGE($C$8:$C$238))/_xlfn.STDEV.S($C$8:$C$238)</f>
        <v>0.89729757900085816</v>
      </c>
      <c r="L73" s="2">
        <v>1</v>
      </c>
      <c r="M73" s="3">
        <f t="shared" si="13"/>
        <v>0.46053612598353999</v>
      </c>
      <c r="N73" s="3">
        <f t="shared" si="3"/>
        <v>0.70430706229630713</v>
      </c>
      <c r="O73" s="3">
        <f t="shared" si="4"/>
        <v>0.60050253084727911</v>
      </c>
      <c r="P73" s="3">
        <f t="shared" si="5"/>
        <v>-0.25557649770111224</v>
      </c>
      <c r="Q73" s="11">
        <v>0.20661858</v>
      </c>
      <c r="R73" s="11">
        <v>5.2898463999999999E-2</v>
      </c>
      <c r="S73" s="11">
        <v>9.6161779000000003E-2</v>
      </c>
      <c r="T73" s="11">
        <v>-9.8554617999999997E-3</v>
      </c>
      <c r="U73" s="11">
        <v>-0.10473842</v>
      </c>
      <c r="W73" s="12">
        <f t="shared" si="6"/>
        <v>3.4466361200000017E-2</v>
      </c>
      <c r="X73" s="3">
        <f t="shared" si="14"/>
        <v>0.31955810255849593</v>
      </c>
      <c r="Y73" s="3">
        <f t="shared" si="16"/>
        <v>0.39595541191021555</v>
      </c>
      <c r="Z73" s="3">
        <f t="shared" si="17"/>
        <v>0.34968120900753152</v>
      </c>
      <c r="AA73" s="3">
        <f t="shared" si="20"/>
        <v>0.35745081234293063</v>
      </c>
      <c r="AB73" s="3">
        <f t="shared" si="7"/>
        <v>4.9495774033047804</v>
      </c>
      <c r="AC73" s="3">
        <f t="shared" si="21"/>
        <v>5.7302576801538789</v>
      </c>
      <c r="AD73" s="12">
        <f t="shared" si="27"/>
        <v>3.6605850134836144</v>
      </c>
      <c r="AE73" s="12">
        <f t="shared" si="27"/>
        <v>3.2276333778659558</v>
      </c>
      <c r="AQ73" s="2">
        <v>1</v>
      </c>
      <c r="AR73" s="3">
        <f t="shared" si="8"/>
        <v>0.4879031407126696</v>
      </c>
      <c r="AS73" s="3">
        <f t="shared" si="9"/>
        <v>0.47613067825570166</v>
      </c>
      <c r="AT73" s="3">
        <f t="shared" si="10"/>
        <v>1.1972731090554563</v>
      </c>
      <c r="AU73" s="3">
        <f t="shared" si="11"/>
        <v>1.1628348989155606</v>
      </c>
      <c r="AV73" s="11">
        <v>-6.6901082000000001E-2</v>
      </c>
      <c r="AW73" s="11">
        <v>0.65693482999999997</v>
      </c>
      <c r="AX73" s="11">
        <v>0.19070894999999999</v>
      </c>
      <c r="AY73" s="11">
        <v>8.0229647000000001E-2</v>
      </c>
      <c r="AZ73" s="11">
        <v>1.1321901E-3</v>
      </c>
      <c r="BB73" s="12">
        <f t="shared" si="12"/>
        <v>0.92900561709999996</v>
      </c>
      <c r="BC73" s="3">
        <f t="shared" si="15"/>
        <v>0.44179521557607487</v>
      </c>
      <c r="BD73" s="3">
        <f t="shared" si="18"/>
        <v>0.56848460313949623</v>
      </c>
      <c r="BE73" s="3">
        <f t="shared" si="19"/>
        <v>0.89613123982300713</v>
      </c>
      <c r="BF73" s="3">
        <f t="shared" si="22"/>
        <v>0.53104490989623443</v>
      </c>
      <c r="BG73" s="3">
        <f t="shared" si="25"/>
        <v>1.313412855683024</v>
      </c>
      <c r="BH73" s="3">
        <f t="shared" si="23"/>
        <v>0.84914447878299659</v>
      </c>
      <c r="BI73" s="12">
        <f t="shared" si="28"/>
        <v>1.5113312290673251</v>
      </c>
      <c r="BJ73" s="12">
        <f t="shared" si="28"/>
        <v>2.5853041044801395</v>
      </c>
    </row>
    <row r="74" spans="1:62" x14ac:dyDescent="0.25">
      <c r="A74" s="2" t="str">
        <f>'Real GDP'!A74</f>
        <v>Q4/1976</v>
      </c>
      <c r="B74" s="3">
        <f>100*DataTransformed!D70</f>
        <v>4.9525766978387509</v>
      </c>
      <c r="C74" s="3">
        <f>100*DataTransformed!N70</f>
        <v>7.3458455492936281</v>
      </c>
      <c r="G74" s="3">
        <f t="shared" si="29"/>
        <v>0.50800274971824633</v>
      </c>
      <c r="H74" s="3">
        <f t="shared" si="30"/>
        <v>1.5480671012426737</v>
      </c>
      <c r="L74" s="2">
        <v>1</v>
      </c>
      <c r="M74" s="3">
        <f t="shared" si="13"/>
        <v>-0.17918066587470591</v>
      </c>
      <c r="N74" s="3">
        <f t="shared" si="3"/>
        <v>0.46053612598353999</v>
      </c>
      <c r="O74" s="3">
        <f t="shared" si="4"/>
        <v>0.70430706229630713</v>
      </c>
      <c r="P74" s="3">
        <f t="shared" si="5"/>
        <v>0.60050253084727911</v>
      </c>
      <c r="Q74" s="11">
        <v>0.19004138000000001</v>
      </c>
      <c r="R74" s="11">
        <v>7.5829041E-2</v>
      </c>
      <c r="S74" s="11">
        <v>0.10531694</v>
      </c>
      <c r="T74" s="11">
        <v>1.5850322999999999E-2</v>
      </c>
      <c r="U74" s="11">
        <v>-9.0925354999999999E-2</v>
      </c>
      <c r="W74" s="12">
        <f t="shared" si="6"/>
        <v>0.10607094900000001</v>
      </c>
      <c r="X74" s="3">
        <f t="shared" si="14"/>
        <v>0.18151912612191085</v>
      </c>
      <c r="Y74" s="3">
        <f t="shared" si="16"/>
        <v>0.19797172831756746</v>
      </c>
      <c r="Z74" s="3">
        <f t="shared" si="17"/>
        <v>0.26408895813523281</v>
      </c>
      <c r="AA74" s="3">
        <f t="shared" si="20"/>
        <v>0.25230168327558722</v>
      </c>
      <c r="AB74" s="3">
        <f t="shared" si="7"/>
        <v>2.1210195287463036</v>
      </c>
      <c r="AC74" s="3">
        <f t="shared" si="21"/>
        <v>1.3010288945349873</v>
      </c>
      <c r="AD74" s="12">
        <f t="shared" si="27"/>
        <v>2.682255349063297</v>
      </c>
      <c r="AE74" s="12">
        <f t="shared" si="27"/>
        <v>3.2337620956356887</v>
      </c>
      <c r="AQ74" s="2">
        <v>1</v>
      </c>
      <c r="AR74" s="3">
        <f t="shared" si="8"/>
        <v>0.89729757900085816</v>
      </c>
      <c r="AS74" s="3">
        <f t="shared" si="9"/>
        <v>0.4879031407126696</v>
      </c>
      <c r="AT74" s="3">
        <f t="shared" si="10"/>
        <v>0.47613067825570166</v>
      </c>
      <c r="AU74" s="3">
        <f t="shared" si="11"/>
        <v>1.1972731090554563</v>
      </c>
      <c r="AV74" s="11">
        <v>-5.5941656999999999E-2</v>
      </c>
      <c r="AW74" s="11">
        <v>0.66477273000000003</v>
      </c>
      <c r="AX74" s="11">
        <v>0.19881597000000001</v>
      </c>
      <c r="AY74" s="11">
        <v>6.3286323000000005E-2</v>
      </c>
      <c r="AZ74" s="11">
        <v>-2.7700524E-3</v>
      </c>
      <c r="BB74" s="12">
        <f t="shared" si="12"/>
        <v>0.92410497060000008</v>
      </c>
      <c r="BC74" s="3">
        <f t="shared" si="15"/>
        <v>0.6643762910467319</v>
      </c>
      <c r="BD74" s="3">
        <f t="shared" si="18"/>
        <v>0.35593241550969185</v>
      </c>
      <c r="BE74" s="3">
        <f t="shared" si="19"/>
        <v>0.50137005303660265</v>
      </c>
      <c r="BF74" s="3">
        <f t="shared" si="22"/>
        <v>0.83428782022264525</v>
      </c>
      <c r="BG74" s="3">
        <f t="shared" si="25"/>
        <v>4.943342148090915</v>
      </c>
      <c r="BH74" s="3">
        <f t="shared" si="23"/>
        <v>3.2251347774153416</v>
      </c>
      <c r="BI74" s="12">
        <f t="shared" si="28"/>
        <v>1.5316427692984265</v>
      </c>
      <c r="BJ74" s="12">
        <f t="shared" si="28"/>
        <v>2.5878313830171673</v>
      </c>
    </row>
    <row r="75" spans="1:62" x14ac:dyDescent="0.25">
      <c r="A75" s="2" t="str">
        <f>'Real GDP'!A75</f>
        <v>Q1/1977</v>
      </c>
      <c r="B75" s="3">
        <f>100*DataTransformed!D71</f>
        <v>4.3975291493847379</v>
      </c>
      <c r="C75" s="3">
        <f>100*DataTransformed!N71</f>
        <v>6.6926310886570306</v>
      </c>
      <c r="G75" s="3">
        <f t="shared" si="29"/>
        <v>0.38357442406414899</v>
      </c>
      <c r="H75" s="3">
        <f t="shared" si="30"/>
        <v>1.2884425291737278</v>
      </c>
      <c r="L75" s="2">
        <v>1</v>
      </c>
      <c r="M75" s="3">
        <f t="shared" si="13"/>
        <v>0.50800274971824633</v>
      </c>
      <c r="N75" s="3">
        <f t="shared" si="3"/>
        <v>-0.17918066587470591</v>
      </c>
      <c r="O75" s="3">
        <f t="shared" si="4"/>
        <v>0.46053612598353999</v>
      </c>
      <c r="P75" s="3">
        <f t="shared" si="5"/>
        <v>0.70430706229630713</v>
      </c>
      <c r="Q75" s="11">
        <v>0.19756997000000001</v>
      </c>
      <c r="R75" s="11">
        <v>0.11346465</v>
      </c>
      <c r="S75" s="11">
        <v>6.7784562000000007E-2</v>
      </c>
      <c r="T75" s="11">
        <v>-3.4805189E-2</v>
      </c>
      <c r="U75" s="11">
        <v>-8.1433714000000004E-2</v>
      </c>
      <c r="W75" s="12">
        <f t="shared" si="6"/>
        <v>6.5010308999999974E-2</v>
      </c>
      <c r="X75" s="3">
        <f t="shared" si="14"/>
        <v>0.16968125445523052</v>
      </c>
      <c r="Y75" s="3">
        <f t="shared" si="16"/>
        <v>0.12819531850160507</v>
      </c>
      <c r="Z75" s="3">
        <f t="shared" si="17"/>
        <v>0.16951345088240649</v>
      </c>
      <c r="AA75" s="3">
        <f t="shared" si="20"/>
        <v>0.23485016802427489</v>
      </c>
      <c r="AB75" s="3">
        <f t="shared" si="7"/>
        <v>0.91036530014853967</v>
      </c>
      <c r="AC75" s="3">
        <f t="shared" si="21"/>
        <v>0.44013456223889136</v>
      </c>
      <c r="AD75" s="12">
        <f t="shared" si="27"/>
        <v>2.6606981065660258</v>
      </c>
      <c r="AE75" s="12">
        <f t="shared" si="27"/>
        <v>3.2020663317815061</v>
      </c>
      <c r="AQ75" s="2">
        <v>1</v>
      </c>
      <c r="AR75" s="3">
        <f t="shared" si="8"/>
        <v>1.5480671012426737</v>
      </c>
      <c r="AS75" s="3">
        <f t="shared" si="9"/>
        <v>0.89729757900085816</v>
      </c>
      <c r="AT75" s="3">
        <f t="shared" si="10"/>
        <v>0.4879031407126696</v>
      </c>
      <c r="AU75" s="3">
        <f t="shared" si="11"/>
        <v>0.47613067825570166</v>
      </c>
      <c r="AV75" s="11">
        <v>-6.3758345999999994E-2</v>
      </c>
      <c r="AW75" s="11">
        <v>0.6607925</v>
      </c>
      <c r="AX75" s="11">
        <v>0.22709457999999999</v>
      </c>
      <c r="AY75" s="11">
        <v>5.3503421000000002E-2</v>
      </c>
      <c r="AZ75" s="11">
        <v>-7.3304670999999998E-3</v>
      </c>
      <c r="BB75" s="12">
        <f t="shared" si="12"/>
        <v>0.93406003390000014</v>
      </c>
      <c r="BC75" s="3">
        <f t="shared" si="15"/>
        <v>1.1855784277086343</v>
      </c>
      <c r="BD75" s="3">
        <f t="shared" si="18"/>
        <v>0.59367336112195845</v>
      </c>
      <c r="BE75" s="3">
        <f t="shared" si="19"/>
        <v>0.29086098774168184</v>
      </c>
      <c r="BF75" s="3">
        <f t="shared" si="22"/>
        <v>0.45152225220374415</v>
      </c>
      <c r="BG75" s="3">
        <f t="shared" si="25"/>
        <v>6.6980389247755998E-2</v>
      </c>
      <c r="BH75" s="3">
        <f t="shared" si="23"/>
        <v>4.4339232738337024</v>
      </c>
      <c r="BI75" s="12">
        <f t="shared" si="28"/>
        <v>1.5281261988422234</v>
      </c>
      <c r="BJ75" s="12">
        <f t="shared" si="28"/>
        <v>2.6144537376035437</v>
      </c>
    </row>
    <row r="76" spans="1:62" x14ac:dyDescent="0.25">
      <c r="A76" s="2" t="str">
        <f>'Real GDP'!A76</f>
        <v>Q2/1977</v>
      </c>
      <c r="B76" s="3">
        <f>100*DataTransformed!D72</f>
        <v>1.7354151208138546</v>
      </c>
      <c r="C76" s="3">
        <f>100*DataTransformed!N72</f>
        <v>6.0766014397950485</v>
      </c>
      <c r="G76" s="3">
        <f t="shared" si="29"/>
        <v>-0.21320758532941739</v>
      </c>
      <c r="H76" s="3">
        <f t="shared" si="30"/>
        <v>1.0435973158394924</v>
      </c>
      <c r="L76" s="2">
        <v>1</v>
      </c>
      <c r="M76" s="3">
        <f t="shared" si="13"/>
        <v>0.38357442406414899</v>
      </c>
      <c r="N76" s="3">
        <f t="shared" si="3"/>
        <v>0.50800274971824633</v>
      </c>
      <c r="O76" s="3">
        <f t="shared" si="4"/>
        <v>-0.17918066587470591</v>
      </c>
      <c r="P76" s="3">
        <f t="shared" si="5"/>
        <v>0.46053612598353999</v>
      </c>
      <c r="Q76" s="11">
        <v>0.19805666</v>
      </c>
      <c r="R76" s="11">
        <v>0.12765396000000001</v>
      </c>
      <c r="S76" s="11">
        <v>3.0047329000000001E-2</v>
      </c>
      <c r="T76" s="11">
        <v>-3.4794893E-2</v>
      </c>
      <c r="U76" s="11">
        <v>-5.913815E-2</v>
      </c>
      <c r="W76" s="12">
        <f t="shared" si="6"/>
        <v>6.3768246000000028E-2</v>
      </c>
      <c r="X76" s="3">
        <f t="shared" si="14"/>
        <v>0.24128489753814239</v>
      </c>
      <c r="Y76" s="3">
        <f t="shared" si="16"/>
        <v>0.21999078780367404</v>
      </c>
      <c r="Z76" s="3">
        <f t="shared" si="17"/>
        <v>0.17416486480245275</v>
      </c>
      <c r="AA76" s="3">
        <f t="shared" si="20"/>
        <v>0.18323767590465806</v>
      </c>
      <c r="AB76" s="3">
        <f t="shared" si="7"/>
        <v>4.1103165750466264</v>
      </c>
      <c r="AC76" s="3">
        <f t="shared" si="21"/>
        <v>3.127435238806779</v>
      </c>
      <c r="AD76" s="12">
        <f t="shared" ref="AD76:AE91" si="31">SQRT(AVERAGE(AB45:AB76))</f>
        <v>2.6843737748801133</v>
      </c>
      <c r="AE76" s="12">
        <f t="shared" si="31"/>
        <v>3.2049198883547225</v>
      </c>
      <c r="AQ76" s="2">
        <v>1</v>
      </c>
      <c r="AR76" s="3">
        <f t="shared" si="8"/>
        <v>1.2884425291737278</v>
      </c>
      <c r="AS76" s="3">
        <f t="shared" si="9"/>
        <v>1.5480671012426737</v>
      </c>
      <c r="AT76" s="3">
        <f t="shared" si="10"/>
        <v>0.89729757900085816</v>
      </c>
      <c r="AU76" s="3">
        <f t="shared" si="11"/>
        <v>0.4879031407126696</v>
      </c>
      <c r="AV76" s="11">
        <v>-6.3868858000000001E-2</v>
      </c>
      <c r="AW76" s="11">
        <v>0.67681128999999995</v>
      </c>
      <c r="AX76" s="11">
        <v>0.20240357</v>
      </c>
      <c r="AY76" s="11">
        <v>3.8596053999999998E-2</v>
      </c>
      <c r="AZ76" s="11">
        <v>1.1459141000000001E-2</v>
      </c>
      <c r="BB76" s="12">
        <f t="shared" si="12"/>
        <v>0.92927005499999993</v>
      </c>
      <c r="BC76" s="3">
        <f t="shared" si="15"/>
        <v>1.1617209968489577</v>
      </c>
      <c r="BD76" s="3">
        <f t="shared" si="18"/>
        <v>1.1156525675707629</v>
      </c>
      <c r="BE76" s="3">
        <f t="shared" si="19"/>
        <v>0.52623996789664629</v>
      </c>
      <c r="BF76" s="3">
        <f t="shared" si="22"/>
        <v>0.22805260206616204</v>
      </c>
      <c r="BG76" s="3">
        <f t="shared" si="25"/>
        <v>8.8327093088506989E-2</v>
      </c>
      <c r="BH76" s="3">
        <f t="shared" si="23"/>
        <v>4.2103242892886312</v>
      </c>
      <c r="BI76" s="12">
        <f t="shared" ref="BI76:BJ91" si="32">SQRT(AVERAGE(BG45:BG76))</f>
        <v>1.5290246519598876</v>
      </c>
      <c r="BJ76" s="12">
        <f t="shared" si="32"/>
        <v>2.639254371866723</v>
      </c>
    </row>
    <row r="77" spans="1:62" x14ac:dyDescent="0.25">
      <c r="A77" s="2" t="str">
        <f>'Real GDP'!A77</f>
        <v>Q3/1977</v>
      </c>
      <c r="B77" s="3">
        <f>100*DataTransformed!D73</f>
        <v>1.8295812596214489</v>
      </c>
      <c r="C77" s="3">
        <f>100*DataTransformed!N73</f>
        <v>5.4338885436481021</v>
      </c>
      <c r="G77" s="3">
        <f t="shared" si="29"/>
        <v>-0.19209779929797607</v>
      </c>
      <c r="H77" s="3">
        <f t="shared" si="30"/>
        <v>0.78814666267617361</v>
      </c>
      <c r="L77" s="2">
        <v>1</v>
      </c>
      <c r="M77" s="3">
        <f t="shared" si="13"/>
        <v>-0.21320758532941739</v>
      </c>
      <c r="N77" s="3">
        <f t="shared" ref="N77:N140" si="33">G75</f>
        <v>0.38357442406414899</v>
      </c>
      <c r="O77" s="3">
        <f t="shared" ref="O77:O140" si="34">G74</f>
        <v>0.50800274971824633</v>
      </c>
      <c r="P77" s="3">
        <f t="shared" ref="P77:P140" si="35">G73</f>
        <v>-0.17918066587470591</v>
      </c>
      <c r="Q77" s="11">
        <v>0.16774188000000001</v>
      </c>
      <c r="R77" s="11">
        <v>0.13632667000000001</v>
      </c>
      <c r="S77" s="11">
        <v>4.8564577999999997E-2</v>
      </c>
      <c r="T77" s="11">
        <v>-4.3422140999999997E-2</v>
      </c>
      <c r="U77" s="11">
        <v>-7.4534374E-2</v>
      </c>
      <c r="W77" s="12">
        <f t="shared" ref="W77:W140" si="36">SUM(R77:U77)</f>
        <v>6.693473300000001E-2</v>
      </c>
      <c r="X77" s="3">
        <f t="shared" si="14"/>
        <v>0.14860068164678908</v>
      </c>
      <c r="Y77" s="3">
        <f t="shared" si="16"/>
        <v>0.23330353135022522</v>
      </c>
      <c r="Z77" s="3">
        <f t="shared" si="17"/>
        <v>0.23094313263693361</v>
      </c>
      <c r="AA77" s="3">
        <f t="shared" si="20"/>
        <v>0.23591847577428313</v>
      </c>
      <c r="AB77" s="3">
        <f t="shared" ref="AB77:AB140" si="37">(_xlfn.STDEV.S($B$8:$B$238)*(G77-X77))^2</f>
        <v>2.3097355440475362</v>
      </c>
      <c r="AC77" s="3">
        <f t="shared" si="21"/>
        <v>3.6453768352998503</v>
      </c>
      <c r="AD77" s="12">
        <f t="shared" si="31"/>
        <v>2.5697791029762911</v>
      </c>
      <c r="AE77" s="12">
        <f t="shared" si="31"/>
        <v>2.7839161590404085</v>
      </c>
      <c r="AQ77" s="2">
        <v>1</v>
      </c>
      <c r="AR77" s="3">
        <f t="shared" ref="AR77:AR140" si="38">H76</f>
        <v>1.0435973158394924</v>
      </c>
      <c r="AS77" s="3">
        <f t="shared" ref="AS77:AS140" si="39">H75</f>
        <v>1.2884425291737278</v>
      </c>
      <c r="AT77" s="3">
        <f t="shared" ref="AT77:AT140" si="40">H74</f>
        <v>1.5480671012426737</v>
      </c>
      <c r="AU77" s="3">
        <f t="shared" ref="AU77:AU140" si="41">H73</f>
        <v>0.89729757900085816</v>
      </c>
      <c r="AV77" s="11">
        <v>-6.5592220000000007E-2</v>
      </c>
      <c r="AW77" s="11">
        <v>0.67832914</v>
      </c>
      <c r="AX77" s="11">
        <v>0.19624484</v>
      </c>
      <c r="AY77" s="11">
        <v>5.2371699000000001E-2</v>
      </c>
      <c r="AZ77" s="11">
        <v>2.1046262E-2</v>
      </c>
      <c r="BB77" s="12">
        <f t="shared" ref="BB77:BB140" si="42">SUM(AW77:AZ77)</f>
        <v>0.94799194100000006</v>
      </c>
      <c r="BC77" s="3">
        <f t="shared" si="15"/>
        <v>0.9951201119443065</v>
      </c>
      <c r="BD77" s="3">
        <f t="shared" si="18"/>
        <v>1.0532139370539357</v>
      </c>
      <c r="BE77" s="3">
        <f t="shared" si="19"/>
        <v>1.0189442138263172</v>
      </c>
      <c r="BF77" s="3">
        <f t="shared" si="22"/>
        <v>0.45148043948488842</v>
      </c>
      <c r="BG77" s="3">
        <f t="shared" si="25"/>
        <v>0.27117476231368703</v>
      </c>
      <c r="BH77" s="3">
        <f t="shared" si="23"/>
        <v>0.71749534440517049</v>
      </c>
      <c r="BI77" s="12">
        <f t="shared" si="32"/>
        <v>1.5237408504637662</v>
      </c>
      <c r="BJ77" s="12">
        <f t="shared" si="32"/>
        <v>2.634657388174654</v>
      </c>
    </row>
    <row r="78" spans="1:62" x14ac:dyDescent="0.25">
      <c r="A78" s="2" t="str">
        <f>'Real GDP'!A78</f>
        <v>Q4/1977</v>
      </c>
      <c r="B78" s="3">
        <f>100*DataTransformed!D74</f>
        <v>0.91196992923556763</v>
      </c>
      <c r="C78" s="3">
        <f>100*DataTransformed!N74</f>
        <v>9.075305865364669</v>
      </c>
      <c r="G78" s="3">
        <f t="shared" si="29"/>
        <v>-0.39780421446756531</v>
      </c>
      <c r="H78" s="3">
        <f t="shared" si="30"/>
        <v>2.235452977594186</v>
      </c>
      <c r="L78" s="2">
        <v>1</v>
      </c>
      <c r="M78" s="3">
        <f t="shared" ref="M78:M141" si="43">G77</f>
        <v>-0.19209779929797607</v>
      </c>
      <c r="N78" s="3">
        <f t="shared" si="33"/>
        <v>-0.21320758532941739</v>
      </c>
      <c r="O78" s="3">
        <f t="shared" si="34"/>
        <v>0.38357442406414899</v>
      </c>
      <c r="P78" s="3">
        <f t="shared" si="35"/>
        <v>0.50800274971824633</v>
      </c>
      <c r="Q78" s="11">
        <v>0.12729066</v>
      </c>
      <c r="R78" s="11">
        <v>0.10359953</v>
      </c>
      <c r="S78" s="11">
        <v>3.5362324000000001E-2</v>
      </c>
      <c r="T78" s="11">
        <v>-7.1027464999999998E-2</v>
      </c>
      <c r="U78" s="11">
        <v>-8.6444541999999999E-2</v>
      </c>
      <c r="W78" s="12">
        <f t="shared" si="36"/>
        <v>-1.8510153000000001E-2</v>
      </c>
      <c r="X78" s="3">
        <f t="shared" ref="X78:X141" si="44">Q78*L78+R78*M78+S78*N78+T78*O78+U78*P78</f>
        <v>2.869151855277291E-2</v>
      </c>
      <c r="Y78" s="3">
        <f t="shared" si="16"/>
        <v>0.12312649001447926</v>
      </c>
      <c r="Z78" s="3">
        <f t="shared" si="17"/>
        <v>0.19169997250180146</v>
      </c>
      <c r="AA78" s="3">
        <f t="shared" si="20"/>
        <v>0.19141149214701961</v>
      </c>
      <c r="AB78" s="3">
        <f t="shared" si="37"/>
        <v>3.6195221968643962</v>
      </c>
      <c r="AC78" s="3">
        <f t="shared" si="21"/>
        <v>6.90828894049627</v>
      </c>
      <c r="AD78" s="12">
        <f t="shared" si="31"/>
        <v>2.5821388091602788</v>
      </c>
      <c r="AE78" s="12">
        <f t="shared" si="31"/>
        <v>2.7170940816690718</v>
      </c>
      <c r="AQ78" s="2">
        <v>1</v>
      </c>
      <c r="AR78" s="3">
        <f t="shared" si="38"/>
        <v>0.78814666267617361</v>
      </c>
      <c r="AS78" s="3">
        <f t="shared" si="39"/>
        <v>1.0435973158394924</v>
      </c>
      <c r="AT78" s="3">
        <f t="shared" si="40"/>
        <v>1.2884425291737278</v>
      </c>
      <c r="AU78" s="3">
        <f t="shared" si="41"/>
        <v>1.5480671012426737</v>
      </c>
      <c r="AV78" s="11">
        <v>-3.3929280999999999E-2</v>
      </c>
      <c r="AW78" s="11">
        <v>0.67088448000000001</v>
      </c>
      <c r="AX78" s="11">
        <v>0.19958486</v>
      </c>
      <c r="AY78" s="11">
        <v>6.4835129000000005E-2</v>
      </c>
      <c r="AZ78" s="11">
        <v>2.9623079E-2</v>
      </c>
      <c r="BB78" s="12">
        <f t="shared" si="42"/>
        <v>0.96492754800000002</v>
      </c>
      <c r="BC78" s="3">
        <f t="shared" ref="BC78:BC141" si="45">AV78*AQ78+AW78*AR78+AX78*AS78+AY78*AT78+AZ78*AU78</f>
        <v>0.83250715875691872</v>
      </c>
      <c r="BD78" s="3">
        <f t="shared" si="18"/>
        <v>0.9142862881262549</v>
      </c>
      <c r="BE78" s="3">
        <f t="shared" si="19"/>
        <v>0.95156301911212771</v>
      </c>
      <c r="BF78" s="3">
        <f t="shared" si="22"/>
        <v>0.91499544646519204</v>
      </c>
      <c r="BG78" s="3">
        <f t="shared" ref="BG78:BG141" si="46">(_xlfn.STDEV.S($C$8:$C$238)*(H78-BC78))^2</f>
        <v>12.459533772598784</v>
      </c>
      <c r="BH78" s="3">
        <f t="shared" si="23"/>
        <v>11.03745304957118</v>
      </c>
      <c r="BI78" s="12">
        <f t="shared" si="32"/>
        <v>1.6465068484425085</v>
      </c>
      <c r="BJ78" s="12">
        <f t="shared" si="32"/>
        <v>2.6993193944138372</v>
      </c>
    </row>
    <row r="79" spans="1:62" x14ac:dyDescent="0.25">
      <c r="A79" s="2" t="str">
        <f>'Real GDP'!A79</f>
        <v>Q1/1978</v>
      </c>
      <c r="B79" s="3">
        <f>100*DataTransformed!D75</f>
        <v>5.518311949237642</v>
      </c>
      <c r="C79" s="3">
        <f>100*DataTransformed!N75</f>
        <v>6.4246943269241186</v>
      </c>
      <c r="G79" s="3">
        <f t="shared" si="29"/>
        <v>0.63482700160645389</v>
      </c>
      <c r="H79" s="3">
        <f t="shared" si="30"/>
        <v>1.1819492236846652</v>
      </c>
      <c r="L79" s="2">
        <v>1</v>
      </c>
      <c r="M79" s="3">
        <f t="shared" si="43"/>
        <v>-0.39780421446756531</v>
      </c>
      <c r="N79" s="3">
        <f t="shared" si="33"/>
        <v>-0.19209779929797607</v>
      </c>
      <c r="O79" s="3">
        <f t="shared" si="34"/>
        <v>-0.21320758532941739</v>
      </c>
      <c r="P79" s="3">
        <f t="shared" si="35"/>
        <v>0.38357442406414899</v>
      </c>
      <c r="Q79" s="11">
        <v>0.10601791000000001</v>
      </c>
      <c r="R79" s="11">
        <v>9.8547995999999999E-2</v>
      </c>
      <c r="S79" s="11">
        <v>6.3908241000000005E-2</v>
      </c>
      <c r="T79" s="11">
        <v>-5.1215683999999997E-2</v>
      </c>
      <c r="U79" s="11">
        <v>-0.10141247</v>
      </c>
      <c r="W79" s="12">
        <f t="shared" si="36"/>
        <v>9.8280830000000013E-3</v>
      </c>
      <c r="X79" s="3">
        <f t="shared" si="44"/>
        <v>2.6558811954224236E-2</v>
      </c>
      <c r="Y79" s="3">
        <f t="shared" ref="Y79:Y142" si="47">Q78*L79+R78*X78+S78*M78+T78*N78+U78*O78</f>
        <v>0.10545574211217215</v>
      </c>
      <c r="Z79" s="3">
        <f t="shared" ref="Z79:Z142" si="48">Q77*L79+R77*Y78+S77*X77+T77*M77+U77*N77</f>
        <v>0.1724124840195625</v>
      </c>
      <c r="AA79" s="3">
        <f t="shared" si="20"/>
        <v>0.19845870456626324</v>
      </c>
      <c r="AB79" s="3">
        <f t="shared" si="37"/>
        <v>7.3622756391419273</v>
      </c>
      <c r="AC79" s="3">
        <f t="shared" si="21"/>
        <v>3.7890317531223321</v>
      </c>
      <c r="AD79" s="12">
        <f t="shared" si="31"/>
        <v>2.6125559583419649</v>
      </c>
      <c r="AE79" s="12">
        <f t="shared" si="31"/>
        <v>2.6840809848770966</v>
      </c>
      <c r="AQ79" s="2">
        <v>1</v>
      </c>
      <c r="AR79" s="3">
        <f t="shared" si="38"/>
        <v>2.235452977594186</v>
      </c>
      <c r="AS79" s="3">
        <f t="shared" si="39"/>
        <v>0.78814666267617361</v>
      </c>
      <c r="AT79" s="3">
        <f t="shared" si="40"/>
        <v>1.0435973158394924</v>
      </c>
      <c r="AU79" s="3">
        <f t="shared" si="41"/>
        <v>1.2884425291737278</v>
      </c>
      <c r="AV79" s="11">
        <v>-3.2872868999999999E-2</v>
      </c>
      <c r="AW79" s="11">
        <v>0.68881172000000002</v>
      </c>
      <c r="AX79" s="11">
        <v>0.21434455999999999</v>
      </c>
      <c r="AY79" s="11">
        <v>6.5930851999999998E-2</v>
      </c>
      <c r="AZ79" s="11">
        <v>2.2154624000000001E-2</v>
      </c>
      <c r="BB79" s="12">
        <f t="shared" si="42"/>
        <v>0.99124175600000008</v>
      </c>
      <c r="BC79" s="3">
        <f t="shared" si="45"/>
        <v>1.7732185110602294</v>
      </c>
      <c r="BD79" s="3">
        <f t="shared" ref="BD79:BD142" si="49">AV78*AQ79+AW78*BC78+AX78*AR78+AY78*AS78+AZ78*AT78</f>
        <v>0.78771839405378452</v>
      </c>
      <c r="BE79" s="3">
        <f t="shared" ref="BE79:BE142" si="50">AV77*AQ79+AW77*BD78+AX77*BC77+AY77*AR77+AZ77*AS77</f>
        <v>0.83165386223105398</v>
      </c>
      <c r="BF79" s="3">
        <f t="shared" si="22"/>
        <v>0.85293628825456036</v>
      </c>
      <c r="BG79" s="3">
        <f t="shared" si="46"/>
        <v>2.2130469877082395</v>
      </c>
      <c r="BH79" s="3">
        <f t="shared" si="23"/>
        <v>0.68524510102058556</v>
      </c>
      <c r="BI79" s="12">
        <f t="shared" si="32"/>
        <v>1.6627531912256142</v>
      </c>
      <c r="BJ79" s="12">
        <f t="shared" si="32"/>
        <v>2.6980903799287734</v>
      </c>
    </row>
    <row r="80" spans="1:62" x14ac:dyDescent="0.25">
      <c r="A80" s="2" t="str">
        <f>'Real GDP'!A80</f>
        <v>Q2/1978</v>
      </c>
      <c r="B80" s="3">
        <f>100*DataTransformed!D76</f>
        <v>6.595791937288098</v>
      </c>
      <c r="C80" s="3">
        <f>100*DataTransformed!N76</f>
        <v>7.7200997535612714</v>
      </c>
      <c r="G80" s="3">
        <f t="shared" si="29"/>
        <v>0.87637212906866968</v>
      </c>
      <c r="H80" s="3">
        <f t="shared" si="30"/>
        <v>1.6968170041968995</v>
      </c>
      <c r="L80" s="2">
        <v>1</v>
      </c>
      <c r="M80" s="3">
        <f t="shared" si="43"/>
        <v>0.63482700160645389</v>
      </c>
      <c r="N80" s="3">
        <f t="shared" si="33"/>
        <v>-0.39780421446756531</v>
      </c>
      <c r="O80" s="3">
        <f t="shared" si="34"/>
        <v>-0.19209779929797607</v>
      </c>
      <c r="P80" s="3">
        <f t="shared" si="35"/>
        <v>-0.21320758532941739</v>
      </c>
      <c r="Q80" s="11">
        <v>3.4623340000000002E-2</v>
      </c>
      <c r="R80" s="11">
        <v>0.11479768999999999</v>
      </c>
      <c r="S80" s="11">
        <v>0.13153661</v>
      </c>
      <c r="T80" s="11">
        <v>-1.6087688999999999E-2</v>
      </c>
      <c r="U80" s="11">
        <v>-6.9514688000000005E-2</v>
      </c>
      <c r="W80" s="12">
        <f t="shared" si="36"/>
        <v>0.160731923</v>
      </c>
      <c r="X80" s="3">
        <f t="shared" si="44"/>
        <v>7.3085663945368792E-2</v>
      </c>
      <c r="Y80" s="3">
        <f t="shared" si="47"/>
        <v>0.11467258812215335</v>
      </c>
      <c r="Z80" s="3">
        <f t="shared" si="48"/>
        <v>0.17130527587467886</v>
      </c>
      <c r="AA80" s="3">
        <f t="shared" ref="AA80:AA143" si="51">Q77*L80+R77*Z79+S77*Y78+T77*X77+U77*M77</f>
        <v>0.2066646199944063</v>
      </c>
      <c r="AB80" s="3">
        <f t="shared" si="37"/>
        <v>12.839933135319479</v>
      </c>
      <c r="AC80" s="3">
        <f t="shared" ref="AC80:AC143" si="52">(_xlfn.STDEV.S($B$8:$B$238)*(G80-AA80))^2</f>
        <v>8.9246706919473482</v>
      </c>
      <c r="AD80" s="12">
        <f t="shared" si="31"/>
        <v>2.6627685272768362</v>
      </c>
      <c r="AE80" s="12">
        <f t="shared" si="31"/>
        <v>2.7216609263938714</v>
      </c>
      <c r="AQ80" s="2">
        <v>1</v>
      </c>
      <c r="AR80" s="3">
        <f t="shared" si="38"/>
        <v>1.1819492236846652</v>
      </c>
      <c r="AS80" s="3">
        <f t="shared" si="39"/>
        <v>2.235452977594186</v>
      </c>
      <c r="AT80" s="3">
        <f t="shared" si="40"/>
        <v>0.78814666267617361</v>
      </c>
      <c r="AU80" s="3">
        <f t="shared" si="41"/>
        <v>1.0435973158394924</v>
      </c>
      <c r="AV80" s="11">
        <v>-4.4785005000000003E-2</v>
      </c>
      <c r="AW80" s="11">
        <v>0.66775061000000002</v>
      </c>
      <c r="AX80" s="11">
        <v>0.22768846000000001</v>
      </c>
      <c r="AY80" s="11">
        <v>6.9061929999999994E-2</v>
      </c>
      <c r="AZ80" s="11">
        <v>6.0230546000000001E-3</v>
      </c>
      <c r="BB80" s="12">
        <f t="shared" si="42"/>
        <v>0.97052405460000002</v>
      </c>
      <c r="BC80" s="3">
        <f t="shared" si="45"/>
        <v>1.3141657292364866</v>
      </c>
      <c r="BD80" s="3">
        <f t="shared" si="49"/>
        <v>1.7427816955333812</v>
      </c>
      <c r="BE80" s="3">
        <f t="shared" si="50"/>
        <v>0.74270874518753627</v>
      </c>
      <c r="BF80" s="3">
        <f t="shared" ref="BF80:BF143" si="53">AV77*AQ80+AW77*BE79+AX77*BD78+AY77*BC77+AZ77*AR77</f>
        <v>0.75204674897564838</v>
      </c>
      <c r="BG80" s="3">
        <f t="shared" si="46"/>
        <v>0.9268860007816383</v>
      </c>
      <c r="BH80" s="3">
        <f t="shared" ref="BH80:BH143" si="54">(_xlfn.STDEV.S($C$8:$C$238)*(H80-BF80))^2</f>
        <v>5.6503118352089103</v>
      </c>
      <c r="BI80" s="12">
        <f t="shared" si="32"/>
        <v>1.6680443677869452</v>
      </c>
      <c r="BJ80" s="12">
        <f t="shared" si="32"/>
        <v>2.7227149945567128</v>
      </c>
    </row>
    <row r="81" spans="1:62" x14ac:dyDescent="0.25">
      <c r="A81" s="2" t="str">
        <f>'Real GDP'!A81</f>
        <v>Q3/1978</v>
      </c>
      <c r="B81" s="3">
        <f>100*DataTransformed!D77</f>
        <v>-0.35199043518545636</v>
      </c>
      <c r="C81" s="3">
        <f>100*DataTransformed!N77</f>
        <v>7.1434482821407741</v>
      </c>
      <c r="G81" s="3">
        <f t="shared" si="29"/>
        <v>-0.68115376222451951</v>
      </c>
      <c r="H81" s="3">
        <f t="shared" si="30"/>
        <v>1.4676229178403752</v>
      </c>
      <c r="L81" s="2">
        <v>1</v>
      </c>
      <c r="M81" s="3">
        <f t="shared" si="43"/>
        <v>0.87637212906866968</v>
      </c>
      <c r="N81" s="3">
        <f t="shared" si="33"/>
        <v>0.63482700160645389</v>
      </c>
      <c r="O81" s="3">
        <f t="shared" si="34"/>
        <v>-0.39780421446756531</v>
      </c>
      <c r="P81" s="3">
        <f t="shared" si="35"/>
        <v>-0.19209779929797607</v>
      </c>
      <c r="Q81" s="11">
        <v>-1.7220862999999999E-2</v>
      </c>
      <c r="R81" s="11">
        <v>0.14269446999999999</v>
      </c>
      <c r="S81" s="11">
        <v>0.10864198</v>
      </c>
      <c r="T81" s="11">
        <v>2.7569822000000001E-2</v>
      </c>
      <c r="U81" s="11">
        <v>-0.10574287</v>
      </c>
      <c r="W81" s="12">
        <f t="shared" si="36"/>
        <v>0.17316340200000002</v>
      </c>
      <c r="X81" s="3">
        <f t="shared" si="44"/>
        <v>0.18614703712694508</v>
      </c>
      <c r="Y81" s="3">
        <f t="shared" si="47"/>
        <v>0.14626976618975104</v>
      </c>
      <c r="Z81" s="3">
        <f t="shared" si="48"/>
        <v>0.15887091796102693</v>
      </c>
      <c r="AA81" s="3">
        <f t="shared" si="51"/>
        <v>0.16333488663708567</v>
      </c>
      <c r="AB81" s="3">
        <f t="shared" si="37"/>
        <v>14.96791666661168</v>
      </c>
      <c r="AC81" s="3">
        <f t="shared" si="52"/>
        <v>14.190885504434029</v>
      </c>
      <c r="AD81" s="12">
        <f t="shared" si="31"/>
        <v>2.7453874653277266</v>
      </c>
      <c r="AE81" s="12">
        <f t="shared" si="31"/>
        <v>2.8006625551582456</v>
      </c>
      <c r="AQ81" s="2">
        <v>1</v>
      </c>
      <c r="AR81" s="3">
        <f t="shared" si="38"/>
        <v>1.6968170041968995</v>
      </c>
      <c r="AS81" s="3">
        <f t="shared" si="39"/>
        <v>1.1819492236846652</v>
      </c>
      <c r="AT81" s="3">
        <f t="shared" si="40"/>
        <v>2.235452977594186</v>
      </c>
      <c r="AU81" s="3">
        <f t="shared" si="41"/>
        <v>0.78814666267617361</v>
      </c>
      <c r="AV81" s="11">
        <v>-2.3389712E-2</v>
      </c>
      <c r="AW81" s="11">
        <v>0.66185720000000003</v>
      </c>
      <c r="AX81" s="11">
        <v>0.18279339999999999</v>
      </c>
      <c r="AY81" s="11">
        <v>8.7371150999999994E-2</v>
      </c>
      <c r="AZ81" s="11">
        <v>6.4300364000000002E-3</v>
      </c>
      <c r="BB81" s="12">
        <f t="shared" si="42"/>
        <v>0.93845178740000001</v>
      </c>
      <c r="BC81" s="3">
        <f t="shared" si="45"/>
        <v>1.5160952679231565</v>
      </c>
      <c r="BD81" s="3">
        <f t="shared" si="49"/>
        <v>1.2609979083167233</v>
      </c>
      <c r="BE81" s="3">
        <f t="shared" si="50"/>
        <v>1.7125017422090918</v>
      </c>
      <c r="BF81" s="3">
        <f t="shared" si="53"/>
        <v>0.69888219458671319</v>
      </c>
      <c r="BG81" s="3">
        <f t="shared" si="46"/>
        <v>1.4873327663514123E-2</v>
      </c>
      <c r="BH81" s="3">
        <f t="shared" si="54"/>
        <v>3.7409316161792048</v>
      </c>
      <c r="BI81" s="12">
        <f t="shared" si="32"/>
        <v>1.6421072044591465</v>
      </c>
      <c r="BJ81" s="12">
        <f t="shared" si="32"/>
        <v>2.7375687941242375</v>
      </c>
    </row>
    <row r="82" spans="1:62" x14ac:dyDescent="0.25">
      <c r="A82" s="2" t="str">
        <f>'Real GDP'!A82</f>
        <v>Q4/1978</v>
      </c>
      <c r="B82" s="3">
        <f>100*DataTransformed!D78</f>
        <v>3.3900397501181345</v>
      </c>
      <c r="C82" s="3">
        <f>100*DataTransformed!N78</f>
        <v>8.5326638842378344</v>
      </c>
      <c r="G82" s="3">
        <f t="shared" si="29"/>
        <v>0.1577195051222231</v>
      </c>
      <c r="H82" s="3">
        <f t="shared" si="30"/>
        <v>2.0197761966493792</v>
      </c>
      <c r="L82" s="2">
        <v>1</v>
      </c>
      <c r="M82" s="3">
        <f t="shared" si="43"/>
        <v>-0.68115376222451951</v>
      </c>
      <c r="N82" s="3">
        <f t="shared" si="33"/>
        <v>0.87637212906866968</v>
      </c>
      <c r="O82" s="3">
        <f t="shared" si="34"/>
        <v>0.63482700160645389</v>
      </c>
      <c r="P82" s="3">
        <f t="shared" si="35"/>
        <v>-0.39780421446756531</v>
      </c>
      <c r="Q82" s="11">
        <v>5.0721763000000003E-2</v>
      </c>
      <c r="R82" s="11">
        <v>0.17428901999999999</v>
      </c>
      <c r="S82" s="11">
        <v>8.4113906000000002E-2</v>
      </c>
      <c r="T82" s="11">
        <v>2.5586903000000001E-2</v>
      </c>
      <c r="U82" s="11">
        <v>-7.7700720000000001E-2</v>
      </c>
      <c r="W82" s="12">
        <f t="shared" si="36"/>
        <v>0.20628910899999997</v>
      </c>
      <c r="X82" s="3">
        <f t="shared" si="44"/>
        <v>5.2872154993126863E-2</v>
      </c>
      <c r="Y82" s="3">
        <f t="shared" si="47"/>
        <v>0.16411911989471512</v>
      </c>
      <c r="Z82" s="3">
        <f t="shared" si="48"/>
        <v>7.8468548233547319E-2</v>
      </c>
      <c r="AA82" s="3">
        <f t="shared" si="51"/>
        <v>0.16798492423064651</v>
      </c>
      <c r="AB82" s="3">
        <f t="shared" si="37"/>
        <v>0.21874431797500976</v>
      </c>
      <c r="AC82" s="3">
        <f t="shared" si="52"/>
        <v>2.09688799576482E-3</v>
      </c>
      <c r="AD82" s="12">
        <f t="shared" si="31"/>
        <v>2.7377319755450928</v>
      </c>
      <c r="AE82" s="12">
        <f t="shared" si="31"/>
        <v>2.7896367830016238</v>
      </c>
      <c r="AQ82" s="2">
        <v>1</v>
      </c>
      <c r="AR82" s="3">
        <f t="shared" si="38"/>
        <v>1.4676229178403752</v>
      </c>
      <c r="AS82" s="3">
        <f t="shared" si="39"/>
        <v>1.6968170041968995</v>
      </c>
      <c r="AT82" s="3">
        <f t="shared" si="40"/>
        <v>1.1819492236846652</v>
      </c>
      <c r="AU82" s="3">
        <f t="shared" si="41"/>
        <v>2.235452977594186</v>
      </c>
      <c r="AV82" s="11">
        <v>-3.0223396999999999E-2</v>
      </c>
      <c r="AW82" s="11">
        <v>0.67144775999999995</v>
      </c>
      <c r="AX82" s="11">
        <v>0.17844976000000001</v>
      </c>
      <c r="AY82" s="11">
        <v>6.6945231999999993E-2</v>
      </c>
      <c r="AZ82" s="11">
        <v>2.9931667E-3</v>
      </c>
      <c r="BB82" s="12">
        <f t="shared" si="42"/>
        <v>0.91983591870000003</v>
      </c>
      <c r="BC82" s="3">
        <f t="shared" si="45"/>
        <v>1.3438222592751801</v>
      </c>
      <c r="BD82" s="3">
        <f t="shared" si="49"/>
        <v>1.4078581144491404</v>
      </c>
      <c r="BE82" s="3">
        <f t="shared" si="50"/>
        <v>1.1915594384512957</v>
      </c>
      <c r="BF82" s="3">
        <f t="shared" si="53"/>
        <v>1.6867096046638497</v>
      </c>
      <c r="BG82" s="3">
        <f t="shared" si="46"/>
        <v>2.8923723266246477</v>
      </c>
      <c r="BH82" s="3">
        <f t="shared" si="54"/>
        <v>0.70223446430205871</v>
      </c>
      <c r="BI82" s="12">
        <f t="shared" si="32"/>
        <v>1.6415834630288573</v>
      </c>
      <c r="BJ82" s="12">
        <f t="shared" si="32"/>
        <v>2.7321842640856073</v>
      </c>
    </row>
    <row r="83" spans="1:62" x14ac:dyDescent="0.25">
      <c r="A83" s="2" t="str">
        <f>'Real GDP'!A83</f>
        <v>Q1/1979</v>
      </c>
      <c r="B83" s="3">
        <f>100*DataTransformed!D79</f>
        <v>3.4255091069979926</v>
      </c>
      <c r="C83" s="3">
        <f>100*DataTransformed!N79</f>
        <v>7.2669273266754431</v>
      </c>
      <c r="G83" s="3">
        <f t="shared" si="29"/>
        <v>0.16567088280307424</v>
      </c>
      <c r="H83" s="3">
        <f t="shared" si="30"/>
        <v>1.5167005118445758</v>
      </c>
      <c r="L83" s="2">
        <v>1</v>
      </c>
      <c r="M83" s="3">
        <f t="shared" si="43"/>
        <v>0.1577195051222231</v>
      </c>
      <c r="N83" s="3">
        <f t="shared" si="33"/>
        <v>-0.68115376222451951</v>
      </c>
      <c r="O83" s="3">
        <f t="shared" si="34"/>
        <v>0.87637212906866968</v>
      </c>
      <c r="P83" s="3">
        <f t="shared" si="35"/>
        <v>0.63482700160645389</v>
      </c>
      <c r="Q83" s="11">
        <v>2.9850193000000001E-2</v>
      </c>
      <c r="R83" s="11">
        <v>0.18167274999999999</v>
      </c>
      <c r="S83" s="11">
        <v>8.7686042000000006E-2</v>
      </c>
      <c r="T83" s="11">
        <v>2.0082184999999999E-2</v>
      </c>
      <c r="U83" s="11">
        <v>-6.1825342999999998E-2</v>
      </c>
      <c r="W83" s="12">
        <f t="shared" si="36"/>
        <v>0.22761563399999998</v>
      </c>
      <c r="X83" s="3">
        <f t="shared" si="44"/>
        <v>-2.2873078073863545E-2</v>
      </c>
      <c r="Y83" s="3">
        <f t="shared" si="47"/>
        <v>-2.4260570890138493E-2</v>
      </c>
      <c r="Z83" s="3">
        <f t="shared" si="48"/>
        <v>-1.6545594984329143E-2</v>
      </c>
      <c r="AA83" s="3">
        <f t="shared" si="51"/>
        <v>1.7565596882397526E-2</v>
      </c>
      <c r="AB83" s="3">
        <f t="shared" si="37"/>
        <v>0.70737077991760744</v>
      </c>
      <c r="AC83" s="3">
        <f t="shared" si="52"/>
        <v>0.43647862552625333</v>
      </c>
      <c r="AD83" s="12">
        <f t="shared" si="31"/>
        <v>2.6896088968942164</v>
      </c>
      <c r="AE83" s="12">
        <f t="shared" si="31"/>
        <v>2.7122410140182316</v>
      </c>
      <c r="AQ83" s="2">
        <v>1</v>
      </c>
      <c r="AR83" s="3">
        <f t="shared" si="38"/>
        <v>2.0197761966493792</v>
      </c>
      <c r="AS83" s="3">
        <f t="shared" si="39"/>
        <v>1.4676229178403752</v>
      </c>
      <c r="AT83" s="3">
        <f t="shared" si="40"/>
        <v>1.6968170041968995</v>
      </c>
      <c r="AU83" s="3">
        <f t="shared" si="41"/>
        <v>1.1819492236846652</v>
      </c>
      <c r="AV83" s="11">
        <v>-3.1260880999999997E-2</v>
      </c>
      <c r="AW83" s="11">
        <v>0.66474900999999997</v>
      </c>
      <c r="AX83" s="11">
        <v>0.18704538000000001</v>
      </c>
      <c r="AY83" s="11">
        <v>3.4669235999999999E-2</v>
      </c>
      <c r="AZ83" s="11">
        <v>2.1929378000000001E-3</v>
      </c>
      <c r="BB83" s="12">
        <f t="shared" si="42"/>
        <v>0.88865656380000002</v>
      </c>
      <c r="BC83" s="3">
        <f t="shared" si="45"/>
        <v>1.6473147228060159</v>
      </c>
      <c r="BD83" s="3">
        <f t="shared" si="49"/>
        <v>1.2511115853525037</v>
      </c>
      <c r="BE83" s="3">
        <f t="shared" si="50"/>
        <v>1.3413963575984718</v>
      </c>
      <c r="BF83" s="3">
        <f t="shared" si="53"/>
        <v>1.1358719749945756</v>
      </c>
      <c r="BG83" s="3">
        <f t="shared" si="46"/>
        <v>0.10799430548551393</v>
      </c>
      <c r="BH83" s="3">
        <f t="shared" si="54"/>
        <v>0.91807669215734755</v>
      </c>
      <c r="BI83" s="12">
        <f t="shared" si="32"/>
        <v>1.5965408250151201</v>
      </c>
      <c r="BJ83" s="12">
        <f t="shared" si="32"/>
        <v>2.6972891118817155</v>
      </c>
    </row>
    <row r="84" spans="1:62" x14ac:dyDescent="0.25">
      <c r="A84" s="2" t="str">
        <f>'Real GDP'!A84</f>
        <v>Q2/1979</v>
      </c>
      <c r="B84" s="3">
        <f>100*DataTransformed!D80</f>
        <v>3.805806678149537</v>
      </c>
      <c r="C84" s="3">
        <f>100*DataTransformed!N80</f>
        <v>9.466246351674279</v>
      </c>
      <c r="G84" s="3">
        <f t="shared" si="29"/>
        <v>0.25092446181717409</v>
      </c>
      <c r="H84" s="3">
        <f t="shared" si="30"/>
        <v>2.3908349579068116</v>
      </c>
      <c r="L84" s="2">
        <v>1</v>
      </c>
      <c r="M84" s="3">
        <f t="shared" si="43"/>
        <v>0.16567088280307424</v>
      </c>
      <c r="N84" s="3">
        <f t="shared" si="33"/>
        <v>0.1577195051222231</v>
      </c>
      <c r="O84" s="3">
        <f t="shared" si="34"/>
        <v>-0.68115376222451951</v>
      </c>
      <c r="P84" s="3">
        <f t="shared" si="35"/>
        <v>0.87637212906866968</v>
      </c>
      <c r="Q84" s="11">
        <v>2.7633339999999999E-2</v>
      </c>
      <c r="R84" s="11">
        <v>0.18480378</v>
      </c>
      <c r="S84" s="11">
        <v>0.12256863</v>
      </c>
      <c r="T84" s="11">
        <v>3.3100746E-2</v>
      </c>
      <c r="U84" s="11">
        <v>-7.7543200000000007E-2</v>
      </c>
      <c r="W84" s="12">
        <f t="shared" si="36"/>
        <v>0.26292995600000002</v>
      </c>
      <c r="X84" s="3">
        <f t="shared" si="44"/>
        <v>-1.2921987904081916E-2</v>
      </c>
      <c r="Y84" s="3">
        <f t="shared" si="47"/>
        <v>-2.8336486186026605E-2</v>
      </c>
      <c r="Z84" s="3">
        <f t="shared" si="48"/>
        <v>-3.4582665308665883E-2</v>
      </c>
      <c r="AA84" s="3">
        <f t="shared" si="51"/>
        <v>-8.9289665202218566E-2</v>
      </c>
      <c r="AB84" s="3">
        <f t="shared" si="37"/>
        <v>1.3852379237826062</v>
      </c>
      <c r="AC84" s="3">
        <f t="shared" si="52"/>
        <v>2.3031729421042222</v>
      </c>
      <c r="AD84" s="12">
        <f t="shared" si="31"/>
        <v>2.685960035746044</v>
      </c>
      <c r="AE84" s="12">
        <f t="shared" si="31"/>
        <v>2.6931888254197727</v>
      </c>
      <c r="AQ84" s="2">
        <v>1</v>
      </c>
      <c r="AR84" s="3">
        <f t="shared" si="38"/>
        <v>1.5167005118445758</v>
      </c>
      <c r="AS84" s="3">
        <f t="shared" si="39"/>
        <v>2.0197761966493792</v>
      </c>
      <c r="AT84" s="3">
        <f t="shared" si="40"/>
        <v>1.4676229178403752</v>
      </c>
      <c r="AU84" s="3">
        <f t="shared" si="41"/>
        <v>1.6968170041968995</v>
      </c>
      <c r="AV84" s="11">
        <v>-2.8699551E-2</v>
      </c>
      <c r="AW84" s="11">
        <v>0.67065459000000005</v>
      </c>
      <c r="AX84" s="11">
        <v>0.23208682</v>
      </c>
      <c r="AY84" s="11">
        <v>1.8356381000000001E-2</v>
      </c>
      <c r="AZ84" s="11">
        <v>-8.2164721000000003E-3</v>
      </c>
      <c r="BB84" s="12">
        <f t="shared" si="42"/>
        <v>0.91288131890000013</v>
      </c>
      <c r="BC84" s="3">
        <f t="shared" si="45"/>
        <v>1.4702444393863836</v>
      </c>
      <c r="BD84" s="3">
        <f t="shared" si="49"/>
        <v>1.496182135806764</v>
      </c>
      <c r="BE84" s="3">
        <f t="shared" si="50"/>
        <v>1.1529666470215978</v>
      </c>
      <c r="BF84" s="3">
        <f t="shared" si="53"/>
        <v>1.2651438804732953</v>
      </c>
      <c r="BG84" s="3">
        <f t="shared" si="46"/>
        <v>5.3647932383353254</v>
      </c>
      <c r="BH84" s="3">
        <f t="shared" si="54"/>
        <v>8.0215526977725862</v>
      </c>
      <c r="BI84" s="12">
        <f t="shared" si="32"/>
        <v>1.6419375805517076</v>
      </c>
      <c r="BJ84" s="12">
        <f t="shared" si="32"/>
        <v>2.74007328230614</v>
      </c>
    </row>
    <row r="85" spans="1:62" x14ac:dyDescent="0.25">
      <c r="A85" s="2" t="str">
        <f>'Real GDP'!A85</f>
        <v>Q3/1979</v>
      </c>
      <c r="B85" s="3">
        <f>100*DataTransformed!D81</f>
        <v>4.5464594948462889</v>
      </c>
      <c r="C85" s="3">
        <f>100*DataTransformed!N81</f>
        <v>8.3550900102093095</v>
      </c>
      <c r="G85" s="3">
        <f t="shared" si="29"/>
        <v>0.41696102954773745</v>
      </c>
      <c r="H85" s="3">
        <f t="shared" si="30"/>
        <v>1.9491982412710631</v>
      </c>
      <c r="L85" s="2">
        <v>1</v>
      </c>
      <c r="M85" s="3">
        <f t="shared" si="43"/>
        <v>0.25092446181717409</v>
      </c>
      <c r="N85" s="3">
        <f t="shared" si="33"/>
        <v>0.16567088280307424</v>
      </c>
      <c r="O85" s="3">
        <f t="shared" si="34"/>
        <v>0.1577195051222231</v>
      </c>
      <c r="P85" s="3">
        <f t="shared" si="35"/>
        <v>-0.68115376222451951</v>
      </c>
      <c r="Q85" s="11">
        <v>3.4060471000000002E-2</v>
      </c>
      <c r="R85" s="11">
        <v>0.19327949999999999</v>
      </c>
      <c r="S85" s="11">
        <v>9.3065298000000005E-2</v>
      </c>
      <c r="T85" s="11">
        <v>3.2468900000000002E-2</v>
      </c>
      <c r="U85" s="11">
        <v>-8.2397533999999995E-2</v>
      </c>
      <c r="W85" s="12">
        <f t="shared" si="36"/>
        <v>0.23641616400000004</v>
      </c>
      <c r="X85" s="3">
        <f t="shared" si="44"/>
        <v>0.15922360471776939</v>
      </c>
      <c r="Y85" s="3">
        <f t="shared" si="47"/>
        <v>0.10359083661949953</v>
      </c>
      <c r="Z85" s="3">
        <f t="shared" si="48"/>
        <v>6.7976493209837757E-2</v>
      </c>
      <c r="AA85" s="3">
        <f t="shared" si="51"/>
        <v>9.6932705231769251E-2</v>
      </c>
      <c r="AB85" s="3">
        <f t="shared" si="37"/>
        <v>1.3218337403011038</v>
      </c>
      <c r="AC85" s="3">
        <f t="shared" si="52"/>
        <v>2.0379742780697936</v>
      </c>
      <c r="AD85" s="12">
        <f t="shared" si="31"/>
        <v>2.6411522747857274</v>
      </c>
      <c r="AE85" s="12">
        <f t="shared" si="31"/>
        <v>2.682988206811554</v>
      </c>
      <c r="AQ85" s="2">
        <v>1</v>
      </c>
      <c r="AR85" s="3">
        <f t="shared" si="38"/>
        <v>2.3908349579068116</v>
      </c>
      <c r="AS85" s="3">
        <f t="shared" si="39"/>
        <v>1.5167005118445758</v>
      </c>
      <c r="AT85" s="3">
        <f t="shared" si="40"/>
        <v>2.0197761966493792</v>
      </c>
      <c r="AU85" s="3">
        <f t="shared" si="41"/>
        <v>1.4676229178403752</v>
      </c>
      <c r="AV85" s="11">
        <v>-9.3433092000000002E-3</v>
      </c>
      <c r="AW85" s="11">
        <v>0.66207492000000001</v>
      </c>
      <c r="AX85" s="11">
        <v>0.21158994</v>
      </c>
      <c r="AY85" s="11">
        <v>8.2113187E-4</v>
      </c>
      <c r="AZ85" s="11">
        <v>-1.088133E-2</v>
      </c>
      <c r="BB85" s="12">
        <f t="shared" si="42"/>
        <v>0.86360466186999996</v>
      </c>
      <c r="BC85" s="3">
        <f t="shared" si="45"/>
        <v>1.8801759379092711</v>
      </c>
      <c r="BD85" s="3">
        <f t="shared" si="49"/>
        <v>1.334349928025506</v>
      </c>
      <c r="BE85" s="3">
        <f t="shared" si="50"/>
        <v>1.344689824265576</v>
      </c>
      <c r="BF85" s="3">
        <f t="shared" si="53"/>
        <v>1.061549370596514</v>
      </c>
      <c r="BG85" s="3">
        <f t="shared" si="46"/>
        <v>3.015774674019301E-2</v>
      </c>
      <c r="BH85" s="3">
        <f t="shared" si="54"/>
        <v>4.9877238825808785</v>
      </c>
      <c r="BI85" s="12">
        <f t="shared" si="32"/>
        <v>1.6334837868980556</v>
      </c>
      <c r="BJ85" s="12">
        <f t="shared" si="32"/>
        <v>2.7641671107228798</v>
      </c>
    </row>
    <row r="86" spans="1:62" x14ac:dyDescent="0.25">
      <c r="A86" s="2" t="str">
        <f>'Real GDP'!A86</f>
        <v>Q4/1979</v>
      </c>
      <c r="B86" s="3">
        <f>100*DataTransformed!D82</f>
        <v>0.76010482481301267</v>
      </c>
      <c r="C86" s="3">
        <f>100*DataTransformed!N82</f>
        <v>7.735972693511961</v>
      </c>
      <c r="G86" s="3">
        <f t="shared" si="29"/>
        <v>-0.43184872240425565</v>
      </c>
      <c r="H86" s="3">
        <f t="shared" si="30"/>
        <v>1.703125813157065</v>
      </c>
      <c r="L86" s="2">
        <v>1</v>
      </c>
      <c r="M86" s="3">
        <f t="shared" si="43"/>
        <v>0.41696102954773745</v>
      </c>
      <c r="N86" s="3">
        <f t="shared" si="33"/>
        <v>0.25092446181717409</v>
      </c>
      <c r="O86" s="3">
        <f t="shared" si="34"/>
        <v>0.16567088280307424</v>
      </c>
      <c r="P86" s="3">
        <f t="shared" si="35"/>
        <v>0.1577195051222231</v>
      </c>
      <c r="Q86" s="11">
        <v>-1.7904432000000001E-2</v>
      </c>
      <c r="R86" s="11">
        <v>0.15088565000000001</v>
      </c>
      <c r="S86" s="11">
        <v>0.19027282000000001</v>
      </c>
      <c r="T86" s="11">
        <v>4.8647687000000002E-2</v>
      </c>
      <c r="U86" s="11">
        <v>-0.10051612</v>
      </c>
      <c r="W86" s="12">
        <f t="shared" si="36"/>
        <v>0.289290037</v>
      </c>
      <c r="X86" s="3">
        <f t="shared" si="44"/>
        <v>8.4959261473327261E-2</v>
      </c>
      <c r="Y86" s="3">
        <f t="shared" si="47"/>
        <v>8.0570942563426229E-2</v>
      </c>
      <c r="Z86" s="3">
        <f t="shared" si="48"/>
        <v>3.8447242508032796E-2</v>
      </c>
      <c r="AA86" s="3">
        <f t="shared" si="51"/>
        <v>2.9504551251576736E-2</v>
      </c>
      <c r="AB86" s="3">
        <f t="shared" si="37"/>
        <v>5.314718807227826</v>
      </c>
      <c r="AC86" s="3">
        <f t="shared" si="52"/>
        <v>4.2353477685984329</v>
      </c>
      <c r="AD86" s="12">
        <f t="shared" si="31"/>
        <v>2.6724017682987102</v>
      </c>
      <c r="AE86" s="12">
        <f t="shared" si="31"/>
        <v>2.703927042662114</v>
      </c>
      <c r="AQ86" s="2">
        <v>1</v>
      </c>
      <c r="AR86" s="3">
        <f t="shared" si="38"/>
        <v>1.9491982412710631</v>
      </c>
      <c r="AS86" s="3">
        <f t="shared" si="39"/>
        <v>2.3908349579068116</v>
      </c>
      <c r="AT86" s="3">
        <f t="shared" si="40"/>
        <v>1.5167005118445758</v>
      </c>
      <c r="AU86" s="3">
        <f t="shared" si="41"/>
        <v>2.0197761966493792</v>
      </c>
      <c r="AV86" s="11">
        <v>-1.4564532999999999E-2</v>
      </c>
      <c r="AW86" s="11">
        <v>0.68197560000000002</v>
      </c>
      <c r="AX86" s="11">
        <v>0.21136705</v>
      </c>
      <c r="AY86" s="11">
        <v>4.7514176000000002E-3</v>
      </c>
      <c r="AZ86" s="11">
        <v>-1.8969063000000001E-2</v>
      </c>
      <c r="BB86" s="12">
        <f t="shared" si="42"/>
        <v>0.87912500459999998</v>
      </c>
      <c r="BC86" s="3">
        <f t="shared" si="45"/>
        <v>1.7889780547851797</v>
      </c>
      <c r="BD86" s="3">
        <f t="shared" si="49"/>
        <v>1.7206182095762446</v>
      </c>
      <c r="BE86" s="3">
        <f t="shared" si="50"/>
        <v>1.2186584071466442</v>
      </c>
      <c r="BF86" s="3">
        <f t="shared" si="53"/>
        <v>1.2040146910392124</v>
      </c>
      <c r="BG86" s="3">
        <f t="shared" si="46"/>
        <v>4.665769414481117E-2</v>
      </c>
      <c r="BH86" s="3">
        <f t="shared" si="54"/>
        <v>1.5769375289184828</v>
      </c>
      <c r="BI86" s="12">
        <f t="shared" si="32"/>
        <v>1.6203315554403834</v>
      </c>
      <c r="BJ86" s="12">
        <f t="shared" si="32"/>
        <v>2.768718654383759</v>
      </c>
    </row>
    <row r="87" spans="1:62" x14ac:dyDescent="0.25">
      <c r="A87" s="2" t="str">
        <f>'Real GDP'!A87</f>
        <v>Q1/1980</v>
      </c>
      <c r="B87" s="3">
        <f>100*DataTransformed!D83</f>
        <v>4.4498036391093621</v>
      </c>
      <c r="C87" s="3">
        <f>100*DataTransformed!N83</f>
        <v>8.000305041524669</v>
      </c>
      <c r="G87" s="3">
        <f t="shared" si="29"/>
        <v>0.39529310879480717</v>
      </c>
      <c r="H87" s="3">
        <f t="shared" si="30"/>
        <v>1.8081865196666815</v>
      </c>
      <c r="L87" s="2">
        <v>1</v>
      </c>
      <c r="M87" s="3">
        <f t="shared" si="43"/>
        <v>-0.43184872240425565</v>
      </c>
      <c r="N87" s="3">
        <f t="shared" si="33"/>
        <v>0.41696102954773745</v>
      </c>
      <c r="O87" s="3">
        <f t="shared" si="34"/>
        <v>0.25092446181717409</v>
      </c>
      <c r="P87" s="3">
        <f t="shared" si="35"/>
        <v>0.16567088280307424</v>
      </c>
      <c r="Q87" s="11">
        <v>-1.0401346000000001E-2</v>
      </c>
      <c r="R87" s="11">
        <v>0.15464850999999999</v>
      </c>
      <c r="S87" s="11">
        <v>0.20159131999999999</v>
      </c>
      <c r="T87" s="11">
        <v>3.2616034000000002E-2</v>
      </c>
      <c r="U87" s="11">
        <v>-5.4222047000000002E-2</v>
      </c>
      <c r="W87" s="12">
        <f t="shared" si="36"/>
        <v>0.334633817</v>
      </c>
      <c r="X87" s="3">
        <f t="shared" si="44"/>
        <v>6.0707632540465007E-3</v>
      </c>
      <c r="Y87" s="3">
        <f t="shared" si="47"/>
        <v>6.9805352655859854E-2</v>
      </c>
      <c r="Z87" s="3">
        <f t="shared" si="48"/>
        <v>5.8947743774600485E-2</v>
      </c>
      <c r="AA87" s="3">
        <f t="shared" si="51"/>
        <v>3.4161144832263596E-2</v>
      </c>
      <c r="AB87" s="3">
        <f t="shared" si="37"/>
        <v>3.0145146181637901</v>
      </c>
      <c r="AC87" s="3">
        <f t="shared" si="52"/>
        <v>2.5950977595605784</v>
      </c>
      <c r="AD87" s="12">
        <f t="shared" si="31"/>
        <v>2.6877511814807917</v>
      </c>
      <c r="AE87" s="12">
        <f t="shared" si="31"/>
        <v>2.7175760309067374</v>
      </c>
      <c r="AQ87" s="2">
        <v>1</v>
      </c>
      <c r="AR87" s="3">
        <f t="shared" si="38"/>
        <v>1.703125813157065</v>
      </c>
      <c r="AS87" s="3">
        <f t="shared" si="39"/>
        <v>1.9491982412710631</v>
      </c>
      <c r="AT87" s="3">
        <f t="shared" si="40"/>
        <v>2.3908349579068116</v>
      </c>
      <c r="AU87" s="3">
        <f t="shared" si="41"/>
        <v>1.5167005118445758</v>
      </c>
      <c r="AV87" s="11">
        <v>1.6315705999999999E-2</v>
      </c>
      <c r="AW87" s="11">
        <v>0.69434326999999996</v>
      </c>
      <c r="AX87" s="11">
        <v>0.20635944000000001</v>
      </c>
      <c r="AY87" s="11">
        <v>1.5709985999999999E-2</v>
      </c>
      <c r="AZ87" s="11">
        <v>-4.2561597E-2</v>
      </c>
      <c r="BB87" s="12">
        <f t="shared" si="42"/>
        <v>0.87385109900000002</v>
      </c>
      <c r="BC87" s="3">
        <f t="shared" si="45"/>
        <v>1.5741118976087711</v>
      </c>
      <c r="BD87" s="3">
        <f t="shared" si="49"/>
        <v>1.6000605991579904</v>
      </c>
      <c r="BE87" s="3">
        <f t="shared" si="50"/>
        <v>1.5131206401466997</v>
      </c>
      <c r="BF87" s="3">
        <f t="shared" si="53"/>
        <v>1.1128107746105358</v>
      </c>
      <c r="BG87" s="3">
        <f t="shared" si="46"/>
        <v>0.34683958276992571</v>
      </c>
      <c r="BH87" s="3">
        <f t="shared" si="54"/>
        <v>3.0609699775162715</v>
      </c>
      <c r="BI87" s="12">
        <f t="shared" si="32"/>
        <v>1.5648366856801925</v>
      </c>
      <c r="BJ87" s="12">
        <f t="shared" si="32"/>
        <v>2.784741908731323</v>
      </c>
    </row>
    <row r="88" spans="1:62" x14ac:dyDescent="0.25">
      <c r="A88" s="2" t="str">
        <f>'Real GDP'!A88</f>
        <v>Q2/1980</v>
      </c>
      <c r="B88" s="3">
        <f>100*DataTransformed!D84</f>
        <v>-2.2965716966560024</v>
      </c>
      <c r="C88" s="3">
        <f>100*DataTransformed!N84</f>
        <v>8.2753751311173573</v>
      </c>
      <c r="G88" s="3">
        <f t="shared" si="29"/>
        <v>-1.1170821635606791</v>
      </c>
      <c r="H88" s="3">
        <f t="shared" si="30"/>
        <v>1.9175150152879665</v>
      </c>
      <c r="L88" s="2">
        <v>1</v>
      </c>
      <c r="M88" s="3">
        <f t="shared" si="43"/>
        <v>0.39529310879480717</v>
      </c>
      <c r="N88" s="3">
        <f t="shared" si="33"/>
        <v>-0.43184872240425565</v>
      </c>
      <c r="O88" s="3">
        <f t="shared" si="34"/>
        <v>0.41696102954773745</v>
      </c>
      <c r="P88" s="3">
        <f t="shared" si="35"/>
        <v>0.25092446181717409</v>
      </c>
      <c r="Q88" s="11">
        <v>-2.8089776E-2</v>
      </c>
      <c r="R88" s="11">
        <v>0.15612243000000001</v>
      </c>
      <c r="S88" s="11">
        <v>0.23460905000000001</v>
      </c>
      <c r="T88" s="11">
        <v>1.4755242E-2</v>
      </c>
      <c r="U88" s="11">
        <v>-2.9250689999999999E-2</v>
      </c>
      <c r="W88" s="12">
        <f t="shared" si="36"/>
        <v>0.376236032</v>
      </c>
      <c r="X88" s="3">
        <f t="shared" si="44"/>
        <v>-6.8878626550161456E-2</v>
      </c>
      <c r="Y88" s="3">
        <f t="shared" si="47"/>
        <v>-9.6525488343682936E-2</v>
      </c>
      <c r="Z88" s="3">
        <f t="shared" si="48"/>
        <v>3.8558686162915717E-3</v>
      </c>
      <c r="AA88" s="3">
        <f t="shared" si="51"/>
        <v>3.7446478647897519E-2</v>
      </c>
      <c r="AB88" s="3">
        <f t="shared" si="37"/>
        <v>21.863168651654302</v>
      </c>
      <c r="AC88" s="3">
        <f t="shared" si="52"/>
        <v>26.52352773575053</v>
      </c>
      <c r="AD88" s="12">
        <f t="shared" si="31"/>
        <v>2.787342566409885</v>
      </c>
      <c r="AE88" s="12">
        <f t="shared" si="31"/>
        <v>2.8410177520219686</v>
      </c>
      <c r="AQ88" s="2">
        <v>1</v>
      </c>
      <c r="AR88" s="3">
        <f t="shared" si="38"/>
        <v>1.8081865196666815</v>
      </c>
      <c r="AS88" s="3">
        <f t="shared" si="39"/>
        <v>1.703125813157065</v>
      </c>
      <c r="AT88" s="3">
        <f t="shared" si="40"/>
        <v>1.9491982412710631</v>
      </c>
      <c r="AU88" s="3">
        <f t="shared" si="41"/>
        <v>2.3908349579068116</v>
      </c>
      <c r="AV88" s="11">
        <v>-1.9414001E-2</v>
      </c>
      <c r="AW88" s="11">
        <v>0.72054803000000001</v>
      </c>
      <c r="AX88" s="11">
        <v>0.18076143</v>
      </c>
      <c r="AY88" s="11">
        <v>4.3114431000000002E-2</v>
      </c>
      <c r="AZ88" s="11">
        <v>-4.4898794999999998E-2</v>
      </c>
      <c r="BB88" s="12">
        <f t="shared" si="42"/>
        <v>0.89952509599999997</v>
      </c>
      <c r="BC88" s="3">
        <f t="shared" si="45"/>
        <v>1.5680236554992788</v>
      </c>
      <c r="BD88" s="3">
        <f t="shared" si="49"/>
        <v>1.3896099204938672</v>
      </c>
      <c r="BE88" s="3">
        <f t="shared" si="50"/>
        <v>1.4186783239921397</v>
      </c>
      <c r="BF88" s="3">
        <f t="shared" si="53"/>
        <v>1.3320498295339243</v>
      </c>
      <c r="BG88" s="3">
        <f t="shared" si="46"/>
        <v>0.77320184275927895</v>
      </c>
      <c r="BH88" s="3">
        <f t="shared" si="54"/>
        <v>2.1698121853793002</v>
      </c>
      <c r="BI88" s="12">
        <f t="shared" si="32"/>
        <v>1.5208378702145682</v>
      </c>
      <c r="BJ88" s="12">
        <f t="shared" si="32"/>
        <v>2.7743365355997383</v>
      </c>
    </row>
    <row r="89" spans="1:62" x14ac:dyDescent="0.25">
      <c r="A89" s="2" t="str">
        <f>'Real GDP'!A89</f>
        <v>Q3/1980</v>
      </c>
      <c r="B89" s="3">
        <f>100*DataTransformed!D85</f>
        <v>-2.7661169244908024E-3</v>
      </c>
      <c r="C89" s="3">
        <f>100*DataTransformed!N85</f>
        <v>9.0664281552871984</v>
      </c>
      <c r="G89" s="3">
        <f t="shared" si="29"/>
        <v>-0.60286605999083276</v>
      </c>
      <c r="H89" s="3">
        <f t="shared" si="30"/>
        <v>2.2319244707733645</v>
      </c>
      <c r="L89" s="2">
        <v>1</v>
      </c>
      <c r="M89" s="3">
        <f t="shared" si="43"/>
        <v>-1.1170821635606791</v>
      </c>
      <c r="N89" s="3">
        <f t="shared" si="33"/>
        <v>0.39529310879480717</v>
      </c>
      <c r="O89" s="3">
        <f t="shared" si="34"/>
        <v>-0.43184872240425565</v>
      </c>
      <c r="P89" s="3">
        <f t="shared" si="35"/>
        <v>0.41696102954773745</v>
      </c>
      <c r="Q89" s="11">
        <v>-2.8983202999999999E-2</v>
      </c>
      <c r="R89" s="11">
        <v>0.15607811999999999</v>
      </c>
      <c r="S89" s="11">
        <v>0.21780505</v>
      </c>
      <c r="T89" s="11">
        <v>-1.5490940999999999E-2</v>
      </c>
      <c r="U89" s="11">
        <v>-2.2550318E-2</v>
      </c>
      <c r="W89" s="12">
        <f t="shared" si="36"/>
        <v>0.33584191099999999</v>
      </c>
      <c r="X89" s="3">
        <f t="shared" si="44"/>
        <v>-0.11995131237859402</v>
      </c>
      <c r="Y89" s="3">
        <f t="shared" si="47"/>
        <v>3.532763594997531E-2</v>
      </c>
      <c r="Z89" s="3">
        <f t="shared" si="48"/>
        <v>-6.0798728925681778E-2</v>
      </c>
      <c r="AA89" s="3">
        <f t="shared" si="51"/>
        <v>-4.181880877802964E-2</v>
      </c>
      <c r="AB89" s="3">
        <f t="shared" si="37"/>
        <v>4.6404788763338987</v>
      </c>
      <c r="AC89" s="3">
        <f t="shared" si="52"/>
        <v>6.2635527764785017</v>
      </c>
      <c r="AD89" s="12">
        <f t="shared" si="31"/>
        <v>2.8121251409896364</v>
      </c>
      <c r="AE89" s="12">
        <f t="shared" si="31"/>
        <v>2.8716222803869997</v>
      </c>
      <c r="AQ89" s="2">
        <v>1</v>
      </c>
      <c r="AR89" s="3">
        <f t="shared" si="38"/>
        <v>1.9175150152879665</v>
      </c>
      <c r="AS89" s="3">
        <f t="shared" si="39"/>
        <v>1.8081865196666815</v>
      </c>
      <c r="AT89" s="3">
        <f t="shared" si="40"/>
        <v>1.703125813157065</v>
      </c>
      <c r="AU89" s="3">
        <f t="shared" si="41"/>
        <v>1.9491982412710631</v>
      </c>
      <c r="AV89" s="11">
        <v>-1.9202522999999999E-2</v>
      </c>
      <c r="AW89" s="11">
        <v>0.70271656999999998</v>
      </c>
      <c r="AX89" s="11">
        <v>0.19728307</v>
      </c>
      <c r="AY89" s="11">
        <v>6.9212889E-2</v>
      </c>
      <c r="AZ89" s="11">
        <v>-3.1241647000000001E-2</v>
      </c>
      <c r="BB89" s="12">
        <f t="shared" si="42"/>
        <v>0.93797088200000001</v>
      </c>
      <c r="BC89" s="3">
        <f t="shared" si="45"/>
        <v>1.741973733671379</v>
      </c>
      <c r="BD89" s="3">
        <f t="shared" si="49"/>
        <v>1.4231853840715658</v>
      </c>
      <c r="BE89" s="3">
        <f t="shared" si="50"/>
        <v>1.2498099445708835</v>
      </c>
      <c r="BF89" s="3">
        <f t="shared" si="53"/>
        <v>1.2626652744541509</v>
      </c>
      <c r="BG89" s="3">
        <f t="shared" si="46"/>
        <v>1.519584392098148</v>
      </c>
      <c r="BH89" s="3">
        <f t="shared" si="54"/>
        <v>5.9470262299795236</v>
      </c>
      <c r="BI89" s="12">
        <f t="shared" si="32"/>
        <v>1.5248422924236145</v>
      </c>
      <c r="BJ89" s="12">
        <f t="shared" si="32"/>
        <v>2.8075548305759996</v>
      </c>
    </row>
    <row r="90" spans="1:62" x14ac:dyDescent="0.25">
      <c r="A90" s="2" t="str">
        <f>'Real GDP'!A90</f>
        <v>Q4/1980</v>
      </c>
      <c r="B90" s="3">
        <f>100*DataTransformed!D86</f>
        <v>-0.2407651842435854</v>
      </c>
      <c r="C90" s="3">
        <f>100*DataTransformed!N86</f>
        <v>10.753719649649796</v>
      </c>
      <c r="G90" s="3">
        <f t="shared" si="29"/>
        <v>-0.6562197330882743</v>
      </c>
      <c r="H90" s="3">
        <f t="shared" si="30"/>
        <v>2.902550059423902</v>
      </c>
      <c r="L90" s="2">
        <v>1</v>
      </c>
      <c r="M90" s="3">
        <f t="shared" si="43"/>
        <v>-0.60286605999083276</v>
      </c>
      <c r="N90" s="3">
        <f t="shared" si="33"/>
        <v>-1.1170821635606791</v>
      </c>
      <c r="O90" s="3">
        <f t="shared" si="34"/>
        <v>0.39529310879480717</v>
      </c>
      <c r="P90" s="3">
        <f t="shared" si="35"/>
        <v>-0.43184872240425565</v>
      </c>
      <c r="Q90" s="11">
        <v>-8.3873898000000002E-2</v>
      </c>
      <c r="R90" s="11">
        <v>0.17106183</v>
      </c>
      <c r="S90" s="11">
        <v>0.20559706</v>
      </c>
      <c r="T90" s="11">
        <v>-1.6308829E-2</v>
      </c>
      <c r="U90" s="11">
        <v>-6.2109904000000001E-2</v>
      </c>
      <c r="W90" s="12">
        <f t="shared" si="36"/>
        <v>0.29824015699999995</v>
      </c>
      <c r="X90" s="3">
        <f t="shared" si="44"/>
        <v>-0.39629476309859829</v>
      </c>
      <c r="Y90" s="3">
        <f t="shared" si="47"/>
        <v>-0.28739625102396282</v>
      </c>
      <c r="Z90" s="3">
        <f t="shared" si="48"/>
        <v>-2.0269370182430003E-2</v>
      </c>
      <c r="AA90" s="3">
        <f t="shared" si="51"/>
        <v>-1.5648753503304809E-2</v>
      </c>
      <c r="AB90" s="3">
        <f t="shared" si="37"/>
        <v>1.344367077087284</v>
      </c>
      <c r="AC90" s="3">
        <f t="shared" si="52"/>
        <v>8.1650036321946384</v>
      </c>
      <c r="AD90" s="12">
        <f t="shared" si="31"/>
        <v>2.7897879893351258</v>
      </c>
      <c r="AE90" s="12">
        <f t="shared" si="31"/>
        <v>2.8995536411562921</v>
      </c>
      <c r="AQ90" s="2">
        <v>1</v>
      </c>
      <c r="AR90" s="3">
        <f t="shared" si="38"/>
        <v>2.2319244707733645</v>
      </c>
      <c r="AS90" s="3">
        <f t="shared" si="39"/>
        <v>1.9175150152879665</v>
      </c>
      <c r="AT90" s="3">
        <f t="shared" si="40"/>
        <v>1.8081865196666815</v>
      </c>
      <c r="AU90" s="3">
        <f t="shared" si="41"/>
        <v>1.703125813157065</v>
      </c>
      <c r="AV90" s="11">
        <v>-2.9699698E-2</v>
      </c>
      <c r="AW90" s="11">
        <v>0.69809284000000005</v>
      </c>
      <c r="AX90" s="11">
        <v>0.15187576999999999</v>
      </c>
      <c r="AY90" s="11">
        <v>6.7857653000000004E-2</v>
      </c>
      <c r="AZ90" s="11">
        <v>-2.3085431E-2</v>
      </c>
      <c r="BB90" s="12">
        <f t="shared" si="42"/>
        <v>0.89474083199999999</v>
      </c>
      <c r="BC90" s="3">
        <f t="shared" si="45"/>
        <v>1.9029967638679597</v>
      </c>
      <c r="BD90" s="3">
        <f t="shared" si="49"/>
        <v>1.6551458905684973</v>
      </c>
      <c r="BE90" s="3">
        <f t="shared" si="50"/>
        <v>1.2909882582525891</v>
      </c>
      <c r="BF90" s="3">
        <f t="shared" si="53"/>
        <v>1.1231134761774038</v>
      </c>
      <c r="BG90" s="3">
        <f t="shared" si="46"/>
        <v>6.3245831142008893</v>
      </c>
      <c r="BH90" s="3">
        <f t="shared" si="54"/>
        <v>20.044029041852323</v>
      </c>
      <c r="BI90" s="12">
        <f t="shared" si="32"/>
        <v>1.5586441918499521</v>
      </c>
      <c r="BJ90" s="12">
        <f t="shared" si="32"/>
        <v>2.8887751791823719</v>
      </c>
    </row>
    <row r="91" spans="1:62" x14ac:dyDescent="0.25">
      <c r="A91" s="2" t="str">
        <f>'Real GDP'!A91</f>
        <v>Q1/1981</v>
      </c>
      <c r="B91" s="3">
        <f>100*DataTransformed!D87</f>
        <v>1.3748450034846371</v>
      </c>
      <c r="C91" s="3">
        <f>100*DataTransformed!N87</f>
        <v>9.797264109730186</v>
      </c>
      <c r="G91" s="3">
        <f t="shared" si="29"/>
        <v>-0.29403874313768058</v>
      </c>
      <c r="H91" s="3">
        <f t="shared" si="30"/>
        <v>2.5224002384713793</v>
      </c>
      <c r="L91" s="2">
        <v>1</v>
      </c>
      <c r="M91" s="3">
        <f t="shared" si="43"/>
        <v>-0.6562197330882743</v>
      </c>
      <c r="N91" s="3">
        <f t="shared" si="33"/>
        <v>-0.60286605999083276</v>
      </c>
      <c r="O91" s="3">
        <f t="shared" si="34"/>
        <v>-1.1170821635606791</v>
      </c>
      <c r="P91" s="3">
        <f t="shared" si="35"/>
        <v>0.39529310879480717</v>
      </c>
      <c r="Q91" s="11">
        <v>-7.5357239000000006E-2</v>
      </c>
      <c r="R91" s="11">
        <v>0.17858672</v>
      </c>
      <c r="S91" s="11">
        <v>0.20797378</v>
      </c>
      <c r="T91" s="11">
        <v>-2.9170040000000001E-2</v>
      </c>
      <c r="U91" s="11">
        <v>-4.6985402000000002E-2</v>
      </c>
      <c r="W91" s="12">
        <f t="shared" si="36"/>
        <v>0.31040505799999996</v>
      </c>
      <c r="X91" s="3">
        <f t="shared" si="44"/>
        <v>-0.30391737629171289</v>
      </c>
      <c r="Y91" s="3">
        <f t="shared" si="47"/>
        <v>-0.28194560995760737</v>
      </c>
      <c r="Z91" s="3">
        <f t="shared" si="48"/>
        <v>-9.1574802563714156E-2</v>
      </c>
      <c r="AA91" s="3">
        <f t="shared" si="51"/>
        <v>-3.5545013206349396E-2</v>
      </c>
      <c r="AB91" s="3">
        <f t="shared" si="37"/>
        <v>1.9418495529785237E-3</v>
      </c>
      <c r="AC91" s="3">
        <f t="shared" si="52"/>
        <v>1.3296027042093146</v>
      </c>
      <c r="AD91" s="12">
        <f t="shared" si="31"/>
        <v>2.6760221216040354</v>
      </c>
      <c r="AE91" s="12">
        <f t="shared" si="31"/>
        <v>2.8268560403585412</v>
      </c>
      <c r="AQ91" s="2">
        <v>1</v>
      </c>
      <c r="AR91" s="3">
        <f t="shared" si="38"/>
        <v>2.902550059423902</v>
      </c>
      <c r="AS91" s="3">
        <f t="shared" si="39"/>
        <v>2.2319244707733645</v>
      </c>
      <c r="AT91" s="3">
        <f t="shared" si="40"/>
        <v>1.9175150152879665</v>
      </c>
      <c r="AU91" s="3">
        <f t="shared" si="41"/>
        <v>1.8081865196666815</v>
      </c>
      <c r="AV91" s="11">
        <v>-4.1873140000000003E-2</v>
      </c>
      <c r="AW91" s="11">
        <v>0.68880244000000002</v>
      </c>
      <c r="AX91" s="11">
        <v>0.16175071999999999</v>
      </c>
      <c r="AY91" s="11">
        <v>7.3374485000000003E-2</v>
      </c>
      <c r="AZ91" s="11">
        <v>-3.8435067000000003E-2</v>
      </c>
      <c r="BB91" s="12">
        <f t="shared" si="42"/>
        <v>0.88549257800000003</v>
      </c>
      <c r="BC91" s="3">
        <f t="shared" si="45"/>
        <v>2.3896247199811755</v>
      </c>
      <c r="BD91" s="3">
        <f t="shared" si="49"/>
        <v>1.7261192683747459</v>
      </c>
      <c r="BE91" s="3">
        <f t="shared" si="50"/>
        <v>1.563783875059316</v>
      </c>
      <c r="BF91" s="3">
        <f t="shared" si="53"/>
        <v>1.1544811222500235</v>
      </c>
      <c r="BG91" s="3">
        <f t="shared" si="46"/>
        <v>0.11159789567523133</v>
      </c>
      <c r="BH91" s="3">
        <f t="shared" si="54"/>
        <v>11.845157258712495</v>
      </c>
      <c r="BI91" s="12">
        <f t="shared" si="32"/>
        <v>1.5549245115885815</v>
      </c>
      <c r="BJ91" s="12">
        <f t="shared" si="32"/>
        <v>2.9422219604114721</v>
      </c>
    </row>
    <row r="92" spans="1:62" x14ac:dyDescent="0.25">
      <c r="A92" s="2" t="str">
        <f>'Real GDP'!A92</f>
        <v>Q2/1981</v>
      </c>
      <c r="B92" s="3">
        <f>100*DataTransformed!D88</f>
        <v>1.9635499684159896</v>
      </c>
      <c r="C92" s="3">
        <f>100*DataTransformed!N88</f>
        <v>7.3094553949946572</v>
      </c>
      <c r="G92" s="3">
        <f t="shared" si="29"/>
        <v>-0.1620652333101143</v>
      </c>
      <c r="H92" s="3">
        <f t="shared" si="30"/>
        <v>1.5336035845774336</v>
      </c>
      <c r="L92" s="2">
        <v>1</v>
      </c>
      <c r="M92" s="3">
        <f t="shared" si="43"/>
        <v>-0.29403874313768058</v>
      </c>
      <c r="N92" s="3">
        <f t="shared" si="33"/>
        <v>-0.6562197330882743</v>
      </c>
      <c r="O92" s="3">
        <f t="shared" si="34"/>
        <v>-0.60286605999083276</v>
      </c>
      <c r="P92" s="3">
        <f t="shared" si="35"/>
        <v>-1.1170821635606791</v>
      </c>
      <c r="Q92" s="11">
        <v>-6.0322104000000001E-2</v>
      </c>
      <c r="R92" s="11">
        <v>0.1808217</v>
      </c>
      <c r="S92" s="11">
        <v>0.19455931000000001</v>
      </c>
      <c r="T92" s="11">
        <v>-3.604636E-2</v>
      </c>
      <c r="U92" s="11">
        <v>-2.4581588000000001E-2</v>
      </c>
      <c r="W92" s="12">
        <f t="shared" si="36"/>
        <v>0.31475306200000003</v>
      </c>
      <c r="X92" s="3">
        <f t="shared" si="44"/>
        <v>-0.1919735673410492</v>
      </c>
      <c r="Y92" s="3">
        <f t="shared" si="47"/>
        <v>-0.19603716317739897</v>
      </c>
      <c r="Z92" s="3">
        <f t="shared" si="48"/>
        <v>-0.13436716276512256</v>
      </c>
      <c r="AA92" s="3">
        <f t="shared" si="51"/>
        <v>-7.8823664124251763E-2</v>
      </c>
      <c r="AB92" s="3">
        <f t="shared" si="37"/>
        <v>1.7799438737366405E-2</v>
      </c>
      <c r="AC92" s="3">
        <f t="shared" si="52"/>
        <v>0.13788035098038312</v>
      </c>
      <c r="AD92" s="12">
        <f t="shared" ref="AD92:AE107" si="55">SQRT(AVERAGE(AB61:AB92))</f>
        <v>2.6761260474362549</v>
      </c>
      <c r="AE92" s="12">
        <f t="shared" si="55"/>
        <v>2.8271152121827932</v>
      </c>
      <c r="AQ92" s="2">
        <v>1</v>
      </c>
      <c r="AR92" s="3">
        <f t="shared" si="38"/>
        <v>2.5224002384713793</v>
      </c>
      <c r="AS92" s="3">
        <f t="shared" si="39"/>
        <v>2.902550059423902</v>
      </c>
      <c r="AT92" s="3">
        <f t="shared" si="40"/>
        <v>2.2319244707733645</v>
      </c>
      <c r="AU92" s="3">
        <f t="shared" si="41"/>
        <v>1.9175150152879665</v>
      </c>
      <c r="AV92" s="11">
        <v>-3.4121640000000002E-2</v>
      </c>
      <c r="AW92" s="11">
        <v>0.67216520000000002</v>
      </c>
      <c r="AX92" s="11">
        <v>0.12571841</v>
      </c>
      <c r="AY92" s="11">
        <v>6.3274213999999995E-2</v>
      </c>
      <c r="AZ92" s="11">
        <v>-3.6067071999999999E-2</v>
      </c>
      <c r="BB92" s="12">
        <f t="shared" si="42"/>
        <v>0.82509075199999993</v>
      </c>
      <c r="BC92" s="3">
        <f t="shared" si="45"/>
        <v>2.0983161136664195</v>
      </c>
      <c r="BD92" s="3">
        <f t="shared" si="49"/>
        <v>2.1636622502710035</v>
      </c>
      <c r="BE92" s="3">
        <f t="shared" si="50"/>
        <v>1.5714973987414569</v>
      </c>
      <c r="BF92" s="3">
        <f t="shared" si="53"/>
        <v>1.4668872879369146</v>
      </c>
      <c r="BG92" s="3">
        <f t="shared" si="46"/>
        <v>2.0187142106389504</v>
      </c>
      <c r="BH92" s="3">
        <f t="shared" si="54"/>
        <v>2.817629304445184E-2</v>
      </c>
      <c r="BI92" s="12">
        <f t="shared" ref="BI92:BJ107" si="56">SQRT(AVERAGE(BG61:BG92))</f>
        <v>1.5268490687171126</v>
      </c>
      <c r="BJ92" s="12">
        <f t="shared" si="56"/>
        <v>2.8473692267205255</v>
      </c>
    </row>
    <row r="93" spans="1:62" x14ac:dyDescent="0.25">
      <c r="A93" s="2" t="str">
        <f>'Real GDP'!A93</f>
        <v>Q3/1981</v>
      </c>
      <c r="B93" s="3">
        <f>100*DataTransformed!D89</f>
        <v>3.1950349834442449</v>
      </c>
      <c r="C93" s="3">
        <f>100*DataTransformed!N89</f>
        <v>7.1356526739480231</v>
      </c>
      <c r="G93" s="3">
        <f t="shared" si="29"/>
        <v>0.11400412131522598</v>
      </c>
      <c r="H93" s="3">
        <f t="shared" si="30"/>
        <v>1.4645244998428808</v>
      </c>
      <c r="L93" s="2">
        <v>1</v>
      </c>
      <c r="M93" s="3">
        <f t="shared" si="43"/>
        <v>-0.1620652333101143</v>
      </c>
      <c r="N93" s="3">
        <f t="shared" si="33"/>
        <v>-0.29403874313768058</v>
      </c>
      <c r="O93" s="3">
        <f t="shared" si="34"/>
        <v>-0.6562197330882743</v>
      </c>
      <c r="P93" s="3">
        <f t="shared" si="35"/>
        <v>-0.60286605999083276</v>
      </c>
      <c r="Q93" s="11">
        <v>-7.2200787000000002E-2</v>
      </c>
      <c r="R93" s="11">
        <v>0.17926748000000001</v>
      </c>
      <c r="S93" s="11">
        <v>0.19227338999999999</v>
      </c>
      <c r="T93" s="11">
        <v>-2.5508360000000001E-2</v>
      </c>
      <c r="U93" s="11">
        <v>-8.5056678E-3</v>
      </c>
      <c r="W93" s="12">
        <f t="shared" si="36"/>
        <v>0.33752684220000001</v>
      </c>
      <c r="X93" s="3">
        <f t="shared" si="44"/>
        <v>-0.13592277128064081</v>
      </c>
      <c r="Y93" s="3">
        <f t="shared" si="47"/>
        <v>-0.11376932793592558</v>
      </c>
      <c r="Z93" s="3">
        <f t="shared" si="48"/>
        <v>-0.12610585848122671</v>
      </c>
      <c r="AA93" s="3">
        <f t="shared" si="51"/>
        <v>-0.12091912260584112</v>
      </c>
      <c r="AB93" s="3">
        <f t="shared" si="37"/>
        <v>1.242933353693944</v>
      </c>
      <c r="AC93" s="3">
        <f t="shared" si="52"/>
        <v>1.0981807875165424</v>
      </c>
      <c r="AD93" s="12">
        <f t="shared" si="55"/>
        <v>2.6771554285176258</v>
      </c>
      <c r="AE93" s="12">
        <f t="shared" si="55"/>
        <v>2.830623704494009</v>
      </c>
      <c r="AQ93" s="2">
        <v>1</v>
      </c>
      <c r="AR93" s="3">
        <f t="shared" si="38"/>
        <v>1.5336035845774336</v>
      </c>
      <c r="AS93" s="3">
        <f t="shared" si="39"/>
        <v>2.5224002384713793</v>
      </c>
      <c r="AT93" s="3">
        <f t="shared" si="40"/>
        <v>2.902550059423902</v>
      </c>
      <c r="AU93" s="3">
        <f t="shared" si="41"/>
        <v>2.2319244707733645</v>
      </c>
      <c r="AV93" s="11">
        <v>-3.5629600999999997E-2</v>
      </c>
      <c r="AW93" s="11">
        <v>0.66951579999999999</v>
      </c>
      <c r="AX93" s="11">
        <v>0.13637181000000001</v>
      </c>
      <c r="AY93" s="11">
        <v>0.10988372</v>
      </c>
      <c r="AZ93" s="11">
        <v>-5.7242346E-2</v>
      </c>
      <c r="BB93" s="12">
        <f t="shared" si="42"/>
        <v>0.858528984</v>
      </c>
      <c r="BC93" s="3">
        <f t="shared" si="45"/>
        <v>1.5263089210898453</v>
      </c>
      <c r="BD93" s="3">
        <f t="shared" si="49"/>
        <v>1.7965631705898102</v>
      </c>
      <c r="BE93" s="3">
        <f t="shared" si="50"/>
        <v>1.9621751655331456</v>
      </c>
      <c r="BF93" s="3">
        <f t="shared" si="53"/>
        <v>1.4071150328317124</v>
      </c>
      <c r="BG93" s="3">
        <f t="shared" si="46"/>
        <v>2.4164508113430634E-2</v>
      </c>
      <c r="BH93" s="3">
        <f t="shared" si="54"/>
        <v>2.0863493133583374E-2</v>
      </c>
      <c r="BI93" s="12">
        <f t="shared" si="56"/>
        <v>1.4473627103007476</v>
      </c>
      <c r="BJ93" s="12">
        <f t="shared" si="56"/>
        <v>2.6656350430830527</v>
      </c>
    </row>
    <row r="94" spans="1:62" x14ac:dyDescent="0.25">
      <c r="A94" s="2" t="str">
        <f>'Real GDP'!A94</f>
        <v>Q4/1981</v>
      </c>
      <c r="B94" s="3">
        <f>100*DataTransformed!D90</f>
        <v>2.1673995008821834</v>
      </c>
      <c r="C94" s="3">
        <f>100*DataTransformed!N90</f>
        <v>7.5555287057563092</v>
      </c>
      <c r="G94" s="3">
        <f t="shared" si="29"/>
        <v>-0.11636706550307181</v>
      </c>
      <c r="H94" s="3">
        <f t="shared" si="30"/>
        <v>1.6314071113729383</v>
      </c>
      <c r="L94" s="2">
        <v>1</v>
      </c>
      <c r="M94" s="3">
        <f t="shared" si="43"/>
        <v>0.11400412131522598</v>
      </c>
      <c r="N94" s="3">
        <f t="shared" si="33"/>
        <v>-0.1620652333101143</v>
      </c>
      <c r="O94" s="3">
        <f t="shared" si="34"/>
        <v>-0.29403874313768058</v>
      </c>
      <c r="P94" s="3">
        <f t="shared" si="35"/>
        <v>-0.6562197330882743</v>
      </c>
      <c r="Q94" s="11">
        <v>-3.9942867999999999E-2</v>
      </c>
      <c r="R94" s="11">
        <v>0.18336722</v>
      </c>
      <c r="S94" s="11">
        <v>0.22956262</v>
      </c>
      <c r="T94" s="11">
        <v>3.370153E-2</v>
      </c>
      <c r="U94" s="11">
        <v>-1.8406695000000001E-2</v>
      </c>
      <c r="W94" s="12">
        <f t="shared" si="36"/>
        <v>0.42822467499999994</v>
      </c>
      <c r="X94" s="3">
        <f t="shared" si="44"/>
        <v>-5.4073087818544939E-2</v>
      </c>
      <c r="Y94" s="3">
        <f t="shared" si="47"/>
        <v>-0.11464611832441642</v>
      </c>
      <c r="Z94" s="3">
        <f t="shared" si="48"/>
        <v>-9.1514362580010333E-2</v>
      </c>
      <c r="AA94" s="3">
        <f t="shared" si="51"/>
        <v>-9.8950630502817355E-2</v>
      </c>
      <c r="AB94" s="3">
        <f t="shared" si="37"/>
        <v>7.7217189278491249E-2</v>
      </c>
      <c r="AC94" s="3">
        <f t="shared" si="52"/>
        <v>6.0358771218195096E-3</v>
      </c>
      <c r="AD94" s="12">
        <f t="shared" si="55"/>
        <v>2.6629065735018447</v>
      </c>
      <c r="AE94" s="12">
        <f t="shared" si="55"/>
        <v>2.8186528467676424</v>
      </c>
      <c r="AQ94" s="2">
        <v>1</v>
      </c>
      <c r="AR94" s="3">
        <f t="shared" si="38"/>
        <v>1.4645244998428808</v>
      </c>
      <c r="AS94" s="3">
        <f t="shared" si="39"/>
        <v>1.5336035845774336</v>
      </c>
      <c r="AT94" s="3">
        <f t="shared" si="40"/>
        <v>2.5224002384713793</v>
      </c>
      <c r="AU94" s="3">
        <f t="shared" si="41"/>
        <v>2.902550059423902</v>
      </c>
      <c r="AV94" s="11">
        <v>-5.0370827999999999E-2</v>
      </c>
      <c r="AW94" s="11">
        <v>0.64994289000000005</v>
      </c>
      <c r="AX94" s="11">
        <v>0.12148396</v>
      </c>
      <c r="AY94" s="11">
        <v>0.11811695999999999</v>
      </c>
      <c r="AZ94" s="11">
        <v>-7.1471602999999995E-2</v>
      </c>
      <c r="BB94" s="12">
        <f t="shared" si="42"/>
        <v>0.81807220700000016</v>
      </c>
      <c r="BC94" s="3">
        <f t="shared" si="45"/>
        <v>1.178283036965091</v>
      </c>
      <c r="BD94" s="3">
        <f t="shared" si="49"/>
        <v>1.3064205807501761</v>
      </c>
      <c r="BE94" s="3">
        <f t="shared" si="50"/>
        <v>1.4921789788654984</v>
      </c>
      <c r="BF94" s="3">
        <f t="shared" si="53"/>
        <v>1.7234296057118657</v>
      </c>
      <c r="BG94" s="3">
        <f t="shared" si="46"/>
        <v>1.2997333629568437</v>
      </c>
      <c r="BH94" s="3">
        <f t="shared" si="54"/>
        <v>5.3605332648946631E-2</v>
      </c>
      <c r="BI94" s="12">
        <f t="shared" si="56"/>
        <v>1.4305383899630355</v>
      </c>
      <c r="BJ94" s="12">
        <f t="shared" si="56"/>
        <v>2.4788880675459795</v>
      </c>
    </row>
    <row r="95" spans="1:62" x14ac:dyDescent="0.25">
      <c r="A95" s="2" t="str">
        <f>'Real GDP'!A95</f>
        <v>Q1/1982</v>
      </c>
      <c r="B95" s="3">
        <f>100*DataTransformed!D91</f>
        <v>3.1634058549602884</v>
      </c>
      <c r="C95" s="3">
        <f>100*DataTransformed!N91</f>
        <v>5.8857979623942569</v>
      </c>
      <c r="G95" s="3">
        <f t="shared" si="29"/>
        <v>0.10691363058138015</v>
      </c>
      <c r="H95" s="3">
        <f t="shared" si="30"/>
        <v>0.96776116377211441</v>
      </c>
      <c r="L95" s="2">
        <v>1</v>
      </c>
      <c r="M95" s="3">
        <f t="shared" si="43"/>
        <v>-0.11636706550307181</v>
      </c>
      <c r="N95" s="3">
        <f t="shared" si="33"/>
        <v>0.11400412131522598</v>
      </c>
      <c r="O95" s="3">
        <f t="shared" si="34"/>
        <v>-0.1620652333101143</v>
      </c>
      <c r="P95" s="3">
        <f t="shared" si="35"/>
        <v>-0.29403874313768058</v>
      </c>
      <c r="Q95" s="11">
        <v>-8.0148107999999996E-2</v>
      </c>
      <c r="R95" s="11">
        <v>0.19583243</v>
      </c>
      <c r="S95" s="11">
        <v>0.22226594999999999</v>
      </c>
      <c r="T95" s="11">
        <v>-3.5788997000000003E-2</v>
      </c>
      <c r="U95" s="11">
        <v>-4.6524612E-2</v>
      </c>
      <c r="W95" s="12">
        <f t="shared" si="36"/>
        <v>0.33578477099999998</v>
      </c>
      <c r="X95" s="3">
        <f t="shared" si="44"/>
        <v>-5.8117128295203532E-2</v>
      </c>
      <c r="Y95" s="3">
        <f t="shared" si="47"/>
        <v>-2.3736579869420515E-2</v>
      </c>
      <c r="Z95" s="3">
        <f t="shared" si="48"/>
        <v>-0.11225242555190637</v>
      </c>
      <c r="AA95" s="3">
        <f t="shared" si="51"/>
        <v>-8.4856880999803277E-2</v>
      </c>
      <c r="AB95" s="3">
        <f t="shared" si="37"/>
        <v>0.54194056119473155</v>
      </c>
      <c r="AC95" s="3">
        <f t="shared" si="52"/>
        <v>0.7317883931238115</v>
      </c>
      <c r="AD95" s="12">
        <f t="shared" si="55"/>
        <v>2.6615942253958127</v>
      </c>
      <c r="AE95" s="12">
        <f t="shared" si="55"/>
        <v>2.8214397623560772</v>
      </c>
      <c r="AQ95" s="2">
        <v>1</v>
      </c>
      <c r="AR95" s="3">
        <f t="shared" si="38"/>
        <v>1.6314071113729383</v>
      </c>
      <c r="AS95" s="3">
        <f t="shared" si="39"/>
        <v>1.4645244998428808</v>
      </c>
      <c r="AT95" s="3">
        <f t="shared" si="40"/>
        <v>1.5336035845774336</v>
      </c>
      <c r="AU95" s="3">
        <f t="shared" si="41"/>
        <v>2.5224002384713793</v>
      </c>
      <c r="AV95" s="11">
        <v>-4.4237240999999997E-2</v>
      </c>
      <c r="AW95" s="11">
        <v>0.64685652999999999</v>
      </c>
      <c r="AX95" s="11">
        <v>0.10512426</v>
      </c>
      <c r="AY95" s="11">
        <v>0.14362332</v>
      </c>
      <c r="AZ95" s="11">
        <v>-5.7545565999999999E-2</v>
      </c>
      <c r="BB95" s="12">
        <f t="shared" si="42"/>
        <v>0.83805854399999991</v>
      </c>
      <c r="BC95" s="3">
        <f t="shared" si="45"/>
        <v>1.2401144453574164</v>
      </c>
      <c r="BD95" s="3">
        <f t="shared" si="49"/>
        <v>0.89422669484525841</v>
      </c>
      <c r="BE95" s="3">
        <f t="shared" si="50"/>
        <v>1.0713150891232299</v>
      </c>
      <c r="BF95" s="3">
        <f t="shared" si="53"/>
        <v>1.2365239188380461</v>
      </c>
      <c r="BG95" s="3">
        <f t="shared" si="46"/>
        <v>0.46955364734323995</v>
      </c>
      <c r="BH95" s="3">
        <f t="shared" si="54"/>
        <v>0.45725468314857193</v>
      </c>
      <c r="BI95" s="12">
        <f t="shared" si="56"/>
        <v>1.4309980722922362</v>
      </c>
      <c r="BJ95" s="12">
        <f t="shared" si="56"/>
        <v>2.332468495422519</v>
      </c>
    </row>
    <row r="96" spans="1:62" x14ac:dyDescent="0.25">
      <c r="A96" s="2" t="str">
        <f>'Real GDP'!A96</f>
        <v>Q2/1982</v>
      </c>
      <c r="B96" s="3">
        <f>100*DataTransformed!D92</f>
        <v>2.7704583730173482</v>
      </c>
      <c r="C96" s="3">
        <f>100*DataTransformed!N92</f>
        <v>4.8403407972333667</v>
      </c>
      <c r="G96" s="3">
        <f t="shared" si="29"/>
        <v>1.8824245474935265E-2</v>
      </c>
      <c r="H96" s="3">
        <f t="shared" si="30"/>
        <v>0.55223703582064831</v>
      </c>
      <c r="L96" s="2">
        <v>1</v>
      </c>
      <c r="M96" s="3">
        <f t="shared" si="43"/>
        <v>0.10691363058138015</v>
      </c>
      <c r="N96" s="3">
        <f t="shared" si="33"/>
        <v>-0.11636706550307181</v>
      </c>
      <c r="O96" s="3">
        <f t="shared" si="34"/>
        <v>0.11400412131522598</v>
      </c>
      <c r="P96" s="3">
        <f t="shared" si="35"/>
        <v>-0.1620652333101143</v>
      </c>
      <c r="Q96" s="11">
        <v>-6.5471986999999995E-2</v>
      </c>
      <c r="R96" s="11">
        <v>0.18335715</v>
      </c>
      <c r="S96" s="11">
        <v>0.21551461999999999</v>
      </c>
      <c r="T96" s="11">
        <v>-5.8247163999999997E-2</v>
      </c>
      <c r="U96" s="11">
        <v>-9.3943942000000003E-2</v>
      </c>
      <c r="W96" s="12">
        <f t="shared" si="36"/>
        <v>0.24668066399999994</v>
      </c>
      <c r="X96" s="3">
        <f t="shared" si="44"/>
        <v>-6.2362782175476937E-2</v>
      </c>
      <c r="Y96" s="3">
        <f t="shared" si="47"/>
        <v>-0.11393383387871966</v>
      </c>
      <c r="Z96" s="3">
        <f t="shared" si="48"/>
        <v>-4.9883339739807027E-2</v>
      </c>
      <c r="AA96" s="3">
        <f t="shared" si="51"/>
        <v>-0.10952175425466497</v>
      </c>
      <c r="AB96" s="3">
        <f t="shared" si="37"/>
        <v>0.13115810903343181</v>
      </c>
      <c r="AC96" s="3">
        <f t="shared" si="52"/>
        <v>0.32778308444332521</v>
      </c>
      <c r="AD96" s="12">
        <f t="shared" si="55"/>
        <v>2.6435342792443595</v>
      </c>
      <c r="AE96" s="12">
        <f t="shared" si="55"/>
        <v>2.7983284478845509</v>
      </c>
      <c r="AQ96" s="2">
        <v>1</v>
      </c>
      <c r="AR96" s="3">
        <f t="shared" si="38"/>
        <v>0.96776116377211441</v>
      </c>
      <c r="AS96" s="3">
        <f t="shared" si="39"/>
        <v>1.6314071113729383</v>
      </c>
      <c r="AT96" s="3">
        <f t="shared" si="40"/>
        <v>1.4645244998428808</v>
      </c>
      <c r="AU96" s="3">
        <f t="shared" si="41"/>
        <v>1.5336035845774336</v>
      </c>
      <c r="AV96" s="11">
        <v>-5.9696605999999999E-2</v>
      </c>
      <c r="AW96" s="11">
        <v>0.65822230000000004</v>
      </c>
      <c r="AX96" s="11">
        <v>9.5557881999999997E-2</v>
      </c>
      <c r="AY96" s="11">
        <v>0.14788248000000001</v>
      </c>
      <c r="AZ96" s="11">
        <v>-0.10232914999999999</v>
      </c>
      <c r="BB96" s="12">
        <f t="shared" si="42"/>
        <v>0.79933351200000013</v>
      </c>
      <c r="BC96" s="3">
        <f t="shared" si="45"/>
        <v>0.79284434512205693</v>
      </c>
      <c r="BD96" s="3">
        <f t="shared" si="49"/>
        <v>1.0515271358632272</v>
      </c>
      <c r="BE96" s="3">
        <f t="shared" si="50"/>
        <v>0.73734401890488721</v>
      </c>
      <c r="BF96" s="3">
        <f t="shared" si="53"/>
        <v>0.93972115226788022</v>
      </c>
      <c r="BG96" s="3">
        <f t="shared" si="46"/>
        <v>0.36646932337672367</v>
      </c>
      <c r="BH96" s="3">
        <f t="shared" si="54"/>
        <v>0.95044677872189631</v>
      </c>
      <c r="BI96" s="12">
        <f t="shared" si="56"/>
        <v>1.4146063477144033</v>
      </c>
      <c r="BJ96" s="12">
        <f t="shared" si="56"/>
        <v>2.1775318882836494</v>
      </c>
    </row>
    <row r="97" spans="1:62" x14ac:dyDescent="0.25">
      <c r="A97" s="2" t="str">
        <f>'Real GDP'!A97</f>
        <v>Q3/1982</v>
      </c>
      <c r="B97" s="3">
        <f>100*DataTransformed!D93</f>
        <v>0.2174488819878917</v>
      </c>
      <c r="C97" s="3">
        <f>100*DataTransformed!N93</f>
        <v>5.6506199069804808</v>
      </c>
      <c r="G97" s="3">
        <f t="shared" si="29"/>
        <v>-0.55349914777780307</v>
      </c>
      <c r="H97" s="3">
        <f t="shared" si="30"/>
        <v>0.87428803101675001</v>
      </c>
      <c r="L97" s="2">
        <v>1</v>
      </c>
      <c r="M97" s="3">
        <f t="shared" si="43"/>
        <v>1.8824245474935265E-2</v>
      </c>
      <c r="N97" s="3">
        <f t="shared" si="33"/>
        <v>0.10691363058138015</v>
      </c>
      <c r="O97" s="3">
        <f t="shared" si="34"/>
        <v>-0.11636706550307181</v>
      </c>
      <c r="P97" s="3">
        <f t="shared" si="35"/>
        <v>0.11400412131522598</v>
      </c>
      <c r="Q97" s="11">
        <v>-7.2167833000000001E-2</v>
      </c>
      <c r="R97" s="11">
        <v>0.18175884</v>
      </c>
      <c r="S97" s="11">
        <v>0.24360066</v>
      </c>
      <c r="T97" s="11">
        <v>-4.8767587000000001E-2</v>
      </c>
      <c r="U97" s="11">
        <v>-0.1289276</v>
      </c>
      <c r="W97" s="12">
        <f t="shared" si="36"/>
        <v>0.247664313</v>
      </c>
      <c r="X97" s="3">
        <f t="shared" si="44"/>
        <v>-5.1725465766405299E-2</v>
      </c>
      <c r="Y97" s="3">
        <f t="shared" si="47"/>
        <v>-5.7797143550242111E-2</v>
      </c>
      <c r="Z97" s="3">
        <f t="shared" si="48"/>
        <v>-0.11651684323189486</v>
      </c>
      <c r="AA97" s="3">
        <f t="shared" si="51"/>
        <v>-5.8459653678169056E-2</v>
      </c>
      <c r="AB97" s="3">
        <f t="shared" si="37"/>
        <v>5.0099987901451382</v>
      </c>
      <c r="AC97" s="3">
        <f t="shared" si="52"/>
        <v>4.8764251184620093</v>
      </c>
      <c r="AD97" s="12">
        <f t="shared" si="55"/>
        <v>2.6720687013150921</v>
      </c>
      <c r="AE97" s="12">
        <f t="shared" si="55"/>
        <v>2.8248962092716479</v>
      </c>
      <c r="AQ97" s="2">
        <v>1</v>
      </c>
      <c r="AR97" s="3">
        <f t="shared" si="38"/>
        <v>0.55223703582064831</v>
      </c>
      <c r="AS97" s="3">
        <f t="shared" si="39"/>
        <v>0.96776116377211441</v>
      </c>
      <c r="AT97" s="3">
        <f t="shared" si="40"/>
        <v>1.6314071113729383</v>
      </c>
      <c r="AU97" s="3">
        <f t="shared" si="41"/>
        <v>1.4645244998428808</v>
      </c>
      <c r="AV97" s="11">
        <v>-5.2849689999999998E-2</v>
      </c>
      <c r="AW97" s="11">
        <v>0.66882558999999997</v>
      </c>
      <c r="AX97" s="11">
        <v>0.11022129</v>
      </c>
      <c r="AY97" s="11">
        <v>0.10609549</v>
      </c>
      <c r="AZ97" s="11">
        <v>-9.9913411999999993E-2</v>
      </c>
      <c r="BB97" s="12">
        <f t="shared" si="42"/>
        <v>0.78522895799999992</v>
      </c>
      <c r="BC97" s="3">
        <f t="shared" si="45"/>
        <v>0.44992775231916077</v>
      </c>
      <c r="BD97" s="3">
        <f t="shared" si="49"/>
        <v>0.64604141177652163</v>
      </c>
      <c r="BE97" s="3">
        <f t="shared" si="50"/>
        <v>0.91634728103150009</v>
      </c>
      <c r="BF97" s="3">
        <f t="shared" si="53"/>
        <v>0.57199817130811081</v>
      </c>
      <c r="BG97" s="3">
        <f t="shared" si="46"/>
        <v>1.1399595608618096</v>
      </c>
      <c r="BH97" s="3">
        <f t="shared" si="54"/>
        <v>0.57845176631133211</v>
      </c>
      <c r="BI97" s="12">
        <f t="shared" si="56"/>
        <v>1.3953657506180077</v>
      </c>
      <c r="BJ97" s="12">
        <f t="shared" si="56"/>
        <v>2.060091829114842</v>
      </c>
    </row>
    <row r="98" spans="1:62" x14ac:dyDescent="0.25">
      <c r="A98" s="2" t="str">
        <f>'Real GDP'!A98</f>
        <v>Q4/1982</v>
      </c>
      <c r="B98" s="3">
        <f>100*DataTransformed!D94</f>
        <v>2.3854922664682476</v>
      </c>
      <c r="C98" s="3">
        <f>100*DataTransformed!N94</f>
        <v>4.2420620878322879</v>
      </c>
      <c r="G98" s="3">
        <f t="shared" si="29"/>
        <v>-6.7475907016324846E-2</v>
      </c>
      <c r="H98" s="3">
        <f t="shared" si="30"/>
        <v>0.31444705524544819</v>
      </c>
      <c r="L98" s="2">
        <v>1</v>
      </c>
      <c r="M98" s="3">
        <f t="shared" si="43"/>
        <v>-0.55349914777780307</v>
      </c>
      <c r="N98" s="3">
        <f t="shared" si="33"/>
        <v>1.8824245474935265E-2</v>
      </c>
      <c r="O98" s="3">
        <f t="shared" si="34"/>
        <v>0.10691363058138015</v>
      </c>
      <c r="P98" s="3">
        <f t="shared" si="35"/>
        <v>-0.11636706550307181</v>
      </c>
      <c r="Q98" s="11">
        <v>-2.8826645000000001E-2</v>
      </c>
      <c r="R98" s="11">
        <v>0.20410228999999999</v>
      </c>
      <c r="S98" s="11">
        <v>0.24556162000000001</v>
      </c>
      <c r="T98" s="11">
        <v>-4.2981823000000002E-2</v>
      </c>
      <c r="U98" s="11">
        <v>-7.9499025000000001E-2</v>
      </c>
      <c r="W98" s="12">
        <f t="shared" si="36"/>
        <v>0.32718306199999997</v>
      </c>
      <c r="X98" s="3">
        <f t="shared" si="44"/>
        <v>-0.13251885085672616</v>
      </c>
      <c r="Y98" s="3">
        <f t="shared" si="47"/>
        <v>-6.7194788340974754E-2</v>
      </c>
      <c r="Z98" s="3">
        <f t="shared" si="48"/>
        <v>-8.4805032744182232E-2</v>
      </c>
      <c r="AA98" s="3">
        <f t="shared" si="51"/>
        <v>-0.12079561006791219</v>
      </c>
      <c r="AB98" s="3">
        <f t="shared" si="37"/>
        <v>8.4182581915748331E-2</v>
      </c>
      <c r="AC98" s="3">
        <f t="shared" si="52"/>
        <v>5.6571449607666233E-2</v>
      </c>
      <c r="AD98" s="12">
        <f t="shared" si="55"/>
        <v>2.0689791129683957</v>
      </c>
      <c r="AE98" s="12">
        <f t="shared" si="55"/>
        <v>2.2352334740809345</v>
      </c>
      <c r="AQ98" s="2">
        <v>1</v>
      </c>
      <c r="AR98" s="3">
        <f t="shared" si="38"/>
        <v>0.87428803101675001</v>
      </c>
      <c r="AS98" s="3">
        <f t="shared" si="39"/>
        <v>0.55223703582064831</v>
      </c>
      <c r="AT98" s="3">
        <f t="shared" si="40"/>
        <v>0.96776116377211441</v>
      </c>
      <c r="AU98" s="3">
        <f t="shared" si="41"/>
        <v>1.6314071113729383</v>
      </c>
      <c r="AV98" s="11">
        <v>-4.0052533000000001E-2</v>
      </c>
      <c r="AW98" s="11">
        <v>0.67842471999999998</v>
      </c>
      <c r="AX98" s="11">
        <v>0.10838365</v>
      </c>
      <c r="AY98" s="11">
        <v>9.9407075999999997E-2</v>
      </c>
      <c r="AZ98" s="11">
        <v>-0.11075583</v>
      </c>
      <c r="BB98" s="12">
        <f t="shared" si="42"/>
        <v>0.77545961599999991</v>
      </c>
      <c r="BC98" s="3">
        <f t="shared" si="45"/>
        <v>0.52845400411824328</v>
      </c>
      <c r="BD98" s="3">
        <f t="shared" si="49"/>
        <v>0.24861742689120311</v>
      </c>
      <c r="BE98" s="3">
        <f t="shared" si="50"/>
        <v>0.41747920226588836</v>
      </c>
      <c r="BF98" s="3">
        <f t="shared" si="53"/>
        <v>0.74327810173232212</v>
      </c>
      <c r="BG98" s="3">
        <f t="shared" si="46"/>
        <v>0.2899183764596493</v>
      </c>
      <c r="BH98" s="3">
        <f t="shared" si="54"/>
        <v>1.164105746647083</v>
      </c>
      <c r="BI98" s="12">
        <f t="shared" si="56"/>
        <v>1.3966775277372951</v>
      </c>
      <c r="BJ98" s="12">
        <f t="shared" si="56"/>
        <v>1.9955821379849543</v>
      </c>
    </row>
    <row r="99" spans="1:62" x14ac:dyDescent="0.25">
      <c r="A99" s="2" t="str">
        <f>'Real GDP'!A99</f>
        <v>Q1/1983</v>
      </c>
      <c r="B99" s="3">
        <f>100*DataTransformed!D95</f>
        <v>1.6101925647728166</v>
      </c>
      <c r="C99" s="3">
        <f>100*DataTransformed!N95</f>
        <v>3.1848723148961255</v>
      </c>
      <c r="G99" s="3">
        <f t="shared" si="29"/>
        <v>-0.2412794739914095</v>
      </c>
      <c r="H99" s="3">
        <f t="shared" si="30"/>
        <v>-0.10574027821732772</v>
      </c>
      <c r="L99" s="2">
        <v>1</v>
      </c>
      <c r="M99" s="3">
        <f t="shared" si="43"/>
        <v>-6.7475907016324846E-2</v>
      </c>
      <c r="N99" s="3">
        <f t="shared" si="33"/>
        <v>-0.55349914777780307</v>
      </c>
      <c r="O99" s="3">
        <f t="shared" si="34"/>
        <v>1.8824245474935265E-2</v>
      </c>
      <c r="P99" s="3">
        <f t="shared" si="35"/>
        <v>0.10691363058138015</v>
      </c>
      <c r="Q99" s="11">
        <v>-3.9448175000000002E-2</v>
      </c>
      <c r="R99" s="11">
        <v>0.15654775000000001</v>
      </c>
      <c r="S99" s="11">
        <v>0.24095343</v>
      </c>
      <c r="T99" s="11">
        <v>-6.0345154999999998E-2</v>
      </c>
      <c r="U99" s="11">
        <v>-9.9139244000000001E-2</v>
      </c>
      <c r="W99" s="12">
        <f t="shared" si="36"/>
        <v>0.23801678100000001</v>
      </c>
      <c r="X99" s="3">
        <f t="shared" si="44"/>
        <v>-0.19511418310182971</v>
      </c>
      <c r="Y99" s="3">
        <f t="shared" si="47"/>
        <v>-0.20110082310250513</v>
      </c>
      <c r="Z99" s="3">
        <f t="shared" si="48"/>
        <v>-0.11168356820945705</v>
      </c>
      <c r="AA99" s="3">
        <f t="shared" si="51"/>
        <v>-9.9889158248421137E-2</v>
      </c>
      <c r="AB99" s="3">
        <f t="shared" si="37"/>
        <v>4.2408510201224506E-2</v>
      </c>
      <c r="AC99" s="3">
        <f t="shared" si="52"/>
        <v>0.39779671452963289</v>
      </c>
      <c r="AD99" s="12">
        <f t="shared" si="55"/>
        <v>1.8671367240810528</v>
      </c>
      <c r="AE99" s="12">
        <f t="shared" si="55"/>
        <v>2.0006564337248145</v>
      </c>
      <c r="AQ99" s="2">
        <v>1</v>
      </c>
      <c r="AR99" s="3">
        <f t="shared" si="38"/>
        <v>0.31444705524544819</v>
      </c>
      <c r="AS99" s="3">
        <f t="shared" si="39"/>
        <v>0.87428803101675001</v>
      </c>
      <c r="AT99" s="3">
        <f t="shared" si="40"/>
        <v>0.55223703582064831</v>
      </c>
      <c r="AU99" s="3">
        <f t="shared" si="41"/>
        <v>0.96776116377211441</v>
      </c>
      <c r="AV99" s="11">
        <v>-4.732832E-2</v>
      </c>
      <c r="AW99" s="11">
        <v>0.69101902000000004</v>
      </c>
      <c r="AX99" s="11">
        <v>0.11529122999999999</v>
      </c>
      <c r="AY99" s="11">
        <v>9.5540765999999999E-2</v>
      </c>
      <c r="AZ99" s="11">
        <v>-9.5366073999999995E-2</v>
      </c>
      <c r="BB99" s="12">
        <f t="shared" si="42"/>
        <v>0.80648494199999998</v>
      </c>
      <c r="BC99" s="3">
        <f t="shared" si="45"/>
        <v>0.23122788508505132</v>
      </c>
      <c r="BD99" s="3">
        <f t="shared" si="49"/>
        <v>0.36093333278419804</v>
      </c>
      <c r="BE99" s="3">
        <f t="shared" si="50"/>
        <v>0.12492116353018566</v>
      </c>
      <c r="BF99" s="3">
        <f t="shared" si="53"/>
        <v>0.295049474430087</v>
      </c>
      <c r="BG99" s="3">
        <f t="shared" si="46"/>
        <v>0.7187828972184046</v>
      </c>
      <c r="BH99" s="3">
        <f t="shared" si="54"/>
        <v>1.0168413802010874</v>
      </c>
      <c r="BI99" s="12">
        <f t="shared" si="56"/>
        <v>1.322840590797614</v>
      </c>
      <c r="BJ99" s="12">
        <f t="shared" si="56"/>
        <v>1.992748956139057</v>
      </c>
    </row>
    <row r="100" spans="1:62" x14ac:dyDescent="0.25">
      <c r="A100" s="2" t="str">
        <f>'Real GDP'!A100</f>
        <v>Q2/1983</v>
      </c>
      <c r="B100" s="3">
        <f>100*DataTransformed!D96</f>
        <v>4.4893028250569955E-2</v>
      </c>
      <c r="C100" s="3">
        <f>100*DataTransformed!N96</f>
        <v>2.7272044053491484</v>
      </c>
      <c r="G100" s="3">
        <f t="shared" si="29"/>
        <v>-0.59218202462709557</v>
      </c>
      <c r="H100" s="3">
        <f t="shared" si="30"/>
        <v>-0.28764353101737111</v>
      </c>
      <c r="L100" s="2">
        <v>1</v>
      </c>
      <c r="M100" s="3">
        <f t="shared" si="43"/>
        <v>-0.2412794739914095</v>
      </c>
      <c r="N100" s="3">
        <f t="shared" si="33"/>
        <v>-6.7475907016324846E-2</v>
      </c>
      <c r="O100" s="3">
        <f t="shared" si="34"/>
        <v>-0.55349914777780307</v>
      </c>
      <c r="P100" s="3">
        <f t="shared" si="35"/>
        <v>1.8824245474935265E-2</v>
      </c>
      <c r="Q100" s="11">
        <v>-7.9201072999999997E-2</v>
      </c>
      <c r="R100" s="11">
        <v>0.18687342000000001</v>
      </c>
      <c r="S100" s="11">
        <v>0.20648324000000001</v>
      </c>
      <c r="T100" s="11">
        <v>-7.8001188999999999E-2</v>
      </c>
      <c r="U100" s="11">
        <v>-0.11911971</v>
      </c>
      <c r="W100" s="12">
        <f t="shared" si="36"/>
        <v>0.19623576100000006</v>
      </c>
      <c r="X100" s="3">
        <f t="shared" si="44"/>
        <v>-9.7291184408032971E-2</v>
      </c>
      <c r="Y100" s="3">
        <f t="shared" si="47"/>
        <v>-5.4716642195860067E-2</v>
      </c>
      <c r="Z100" s="3">
        <f t="shared" si="48"/>
        <v>-8.0119433974203902E-2</v>
      </c>
      <c r="AA100" s="3">
        <f t="shared" si="51"/>
        <v>-0.10874044223224914</v>
      </c>
      <c r="AB100" s="3">
        <f t="shared" si="37"/>
        <v>4.8734969049077561</v>
      </c>
      <c r="AC100" s="3">
        <f t="shared" si="52"/>
        <v>4.6506094397427669</v>
      </c>
      <c r="AD100" s="12">
        <f t="shared" si="55"/>
        <v>1.8586843306837919</v>
      </c>
      <c r="AE100" s="12">
        <f t="shared" si="55"/>
        <v>1.9409720580119543</v>
      </c>
      <c r="AQ100" s="2">
        <v>1</v>
      </c>
      <c r="AR100" s="3">
        <f t="shared" si="38"/>
        <v>-0.10574027821732772</v>
      </c>
      <c r="AS100" s="3">
        <f t="shared" si="39"/>
        <v>0.31444705524544819</v>
      </c>
      <c r="AT100" s="3">
        <f t="shared" si="40"/>
        <v>0.87428803101675001</v>
      </c>
      <c r="AU100" s="3">
        <f t="shared" si="41"/>
        <v>0.55223703582064831</v>
      </c>
      <c r="AV100" s="11">
        <v>-6.0713872000000002E-2</v>
      </c>
      <c r="AW100" s="11">
        <v>0.69538009999999995</v>
      </c>
      <c r="AX100" s="11">
        <v>0.11263993</v>
      </c>
      <c r="AY100" s="11">
        <v>7.3567588000000003E-2</v>
      </c>
      <c r="AZ100" s="11">
        <v>-0.10406106</v>
      </c>
      <c r="BB100" s="12">
        <f t="shared" si="42"/>
        <v>0.77752655799999992</v>
      </c>
      <c r="BC100" s="3">
        <f t="shared" si="45"/>
        <v>-9.1971372608822904E-2</v>
      </c>
      <c r="BD100" s="3">
        <f t="shared" si="49"/>
        <v>0.17957300448162991</v>
      </c>
      <c r="BE100" s="3">
        <f t="shared" si="50"/>
        <v>0.28783628154235341</v>
      </c>
      <c r="BF100" s="3">
        <f t="shared" si="53"/>
        <v>5.0663133275284822E-2</v>
      </c>
      <c r="BG100" s="3">
        <f t="shared" si="46"/>
        <v>0.24236955456645962</v>
      </c>
      <c r="BH100" s="3">
        <f t="shared" si="54"/>
        <v>0.72450452038187108</v>
      </c>
      <c r="BI100" s="12">
        <f t="shared" si="56"/>
        <v>1.2511677582173861</v>
      </c>
      <c r="BJ100" s="12">
        <f t="shared" si="56"/>
        <v>1.8571579789061319</v>
      </c>
    </row>
    <row r="101" spans="1:62" x14ac:dyDescent="0.25">
      <c r="A101" s="2" t="str">
        <f>'Real GDP'!A101</f>
        <v>Q3/1983</v>
      </c>
      <c r="B101" s="3">
        <f>100*DataTransformed!D97</f>
        <v>0.61214037008809896</v>
      </c>
      <c r="C101" s="3">
        <f>100*DataTransformed!N97</f>
        <v>4.1988159364986899</v>
      </c>
      <c r="G101" s="3">
        <f t="shared" si="29"/>
        <v>-0.46501879838967891</v>
      </c>
      <c r="H101" s="3">
        <f t="shared" si="30"/>
        <v>0.29725857548847506</v>
      </c>
      <c r="L101" s="2">
        <v>1</v>
      </c>
      <c r="M101" s="3">
        <f t="shared" si="43"/>
        <v>-0.59218202462709557</v>
      </c>
      <c r="N101" s="3">
        <f t="shared" si="33"/>
        <v>-0.2412794739914095</v>
      </c>
      <c r="O101" s="3">
        <f t="shared" si="34"/>
        <v>-6.7475907016324846E-2</v>
      </c>
      <c r="P101" s="3">
        <f t="shared" si="35"/>
        <v>-0.55349914777780307</v>
      </c>
      <c r="Q101" s="11">
        <v>-9.6428113999999995E-2</v>
      </c>
      <c r="R101" s="11">
        <v>0.18218063000000001</v>
      </c>
      <c r="S101" s="11">
        <v>0.19764308999999999</v>
      </c>
      <c r="T101" s="11">
        <v>-0.10776827999999999</v>
      </c>
      <c r="U101" s="11">
        <v>-0.13347608</v>
      </c>
      <c r="W101" s="12">
        <f t="shared" si="36"/>
        <v>0.13857935999999998</v>
      </c>
      <c r="X101" s="3">
        <f t="shared" si="44"/>
        <v>-0.17084877014516547</v>
      </c>
      <c r="Y101" s="3">
        <f t="shared" si="47"/>
        <v>-7.6006517956755934E-2</v>
      </c>
      <c r="Z101" s="3">
        <f t="shared" si="48"/>
        <v>-3.6082042750349472E-2</v>
      </c>
      <c r="AA101" s="3">
        <f t="shared" si="51"/>
        <v>-4.4863304473669936E-2</v>
      </c>
      <c r="AB101" s="3">
        <f t="shared" si="37"/>
        <v>1.7219427477106091</v>
      </c>
      <c r="AC101" s="3">
        <f t="shared" si="52"/>
        <v>3.5127072468174361</v>
      </c>
      <c r="AD101" s="12">
        <f t="shared" si="55"/>
        <v>1.8514219375005851</v>
      </c>
      <c r="AE101" s="12">
        <f t="shared" si="55"/>
        <v>1.9255983705040256</v>
      </c>
      <c r="AQ101" s="2">
        <v>1</v>
      </c>
      <c r="AR101" s="3">
        <f t="shared" si="38"/>
        <v>-0.28764353101737111</v>
      </c>
      <c r="AS101" s="3">
        <f t="shared" si="39"/>
        <v>-0.10574027821732772</v>
      </c>
      <c r="AT101" s="3">
        <f t="shared" si="40"/>
        <v>0.31444705524544819</v>
      </c>
      <c r="AU101" s="3">
        <f t="shared" si="41"/>
        <v>0.87428803101675001</v>
      </c>
      <c r="AV101" s="11">
        <v>-6.6142860999999997E-2</v>
      </c>
      <c r="AW101" s="11">
        <v>0.72856377999999999</v>
      </c>
      <c r="AX101" s="11">
        <v>0.1015327</v>
      </c>
      <c r="AY101" s="11">
        <v>6.3994263999999995E-2</v>
      </c>
      <c r="AZ101" s="11">
        <v>-9.4946468000000006E-2</v>
      </c>
      <c r="BB101" s="12">
        <f t="shared" si="42"/>
        <v>0.79914427600000004</v>
      </c>
      <c r="BC101" s="3">
        <f t="shared" si="45"/>
        <v>-0.34933336788903468</v>
      </c>
      <c r="BD101" s="3">
        <f t="shared" si="49"/>
        <v>-0.20442573966324634</v>
      </c>
      <c r="BE101" s="3">
        <f t="shared" si="50"/>
        <v>5.0083684318442498E-2</v>
      </c>
      <c r="BF101" s="3">
        <f t="shared" si="53"/>
        <v>0.15004155854058893</v>
      </c>
      <c r="BG101" s="3">
        <f t="shared" si="46"/>
        <v>2.6465528519916162</v>
      </c>
      <c r="BH101" s="3">
        <f t="shared" si="54"/>
        <v>0.13719428486354837</v>
      </c>
      <c r="BI101" s="12">
        <f t="shared" si="56"/>
        <v>1.2697296245356049</v>
      </c>
      <c r="BJ101" s="12">
        <f t="shared" si="56"/>
        <v>1.7886658565193445</v>
      </c>
    </row>
    <row r="102" spans="1:62" x14ac:dyDescent="0.25">
      <c r="A102" s="2" t="str">
        <f>'Real GDP'!A102</f>
        <v>Q4/1983</v>
      </c>
      <c r="B102" s="3">
        <f>100*DataTransformed!D98</f>
        <v>1.8754292574286069</v>
      </c>
      <c r="C102" s="3">
        <f>100*DataTransformed!N98</f>
        <v>2.9105681462533894</v>
      </c>
      <c r="G102" s="3">
        <f t="shared" si="29"/>
        <v>-0.18181977966231228</v>
      </c>
      <c r="H102" s="3">
        <f t="shared" si="30"/>
        <v>-0.21476435329857116</v>
      </c>
      <c r="L102" s="2">
        <v>1</v>
      </c>
      <c r="M102" s="3">
        <f t="shared" si="43"/>
        <v>-0.46501879838967891</v>
      </c>
      <c r="N102" s="3">
        <f t="shared" si="33"/>
        <v>-0.59218202462709557</v>
      </c>
      <c r="O102" s="3">
        <f t="shared" si="34"/>
        <v>-0.2412794739914095</v>
      </c>
      <c r="P102" s="3">
        <f t="shared" si="35"/>
        <v>-6.7475907016324846E-2</v>
      </c>
      <c r="Q102" s="11">
        <v>-0.14060157000000001</v>
      </c>
      <c r="R102" s="11">
        <v>0.17572283</v>
      </c>
      <c r="S102" s="11">
        <v>0.15372221</v>
      </c>
      <c r="T102" s="11">
        <v>-0.12632789999999999</v>
      </c>
      <c r="U102" s="11">
        <v>-0.11831476</v>
      </c>
      <c r="W102" s="12">
        <f t="shared" si="36"/>
        <v>8.4802379999999969E-2</v>
      </c>
      <c r="X102" s="3">
        <f t="shared" si="44"/>
        <v>-0.27488379379732719</v>
      </c>
      <c r="Y102" s="3">
        <f t="shared" si="47"/>
        <v>-0.20958544229518425</v>
      </c>
      <c r="Z102" s="3">
        <f t="shared" si="48"/>
        <v>-8.6635873604482425E-2</v>
      </c>
      <c r="AA102" s="3">
        <f t="shared" si="51"/>
        <v>-3.9817194191355203E-2</v>
      </c>
      <c r="AB102" s="3">
        <f t="shared" si="37"/>
        <v>0.17233973680236381</v>
      </c>
      <c r="AC102" s="3">
        <f t="shared" si="52"/>
        <v>0.40124937297615659</v>
      </c>
      <c r="AD102" s="12">
        <f t="shared" si="55"/>
        <v>1.8510515826629963</v>
      </c>
      <c r="AE102" s="12">
        <f t="shared" si="55"/>
        <v>1.9287036621760929</v>
      </c>
      <c r="AQ102" s="2">
        <v>1</v>
      </c>
      <c r="AR102" s="3">
        <f t="shared" si="38"/>
        <v>0.29725857548847506</v>
      </c>
      <c r="AS102" s="3">
        <f t="shared" si="39"/>
        <v>-0.28764353101737111</v>
      </c>
      <c r="AT102" s="3">
        <f t="shared" si="40"/>
        <v>-0.10574027821732772</v>
      </c>
      <c r="AU102" s="3">
        <f t="shared" si="41"/>
        <v>0.31444705524544819</v>
      </c>
      <c r="AV102" s="11">
        <v>-6.5694786000000005E-2</v>
      </c>
      <c r="AW102" s="11">
        <v>0.73509771000000002</v>
      </c>
      <c r="AX102" s="11">
        <v>9.1809718999999998E-2</v>
      </c>
      <c r="AY102" s="11">
        <v>5.9767753999999999E-2</v>
      </c>
      <c r="AZ102" s="11">
        <v>-0.10729368</v>
      </c>
      <c r="BB102" s="12">
        <f t="shared" si="42"/>
        <v>0.77938150299999998</v>
      </c>
      <c r="BC102" s="3">
        <f t="shared" si="45"/>
        <v>8.635279970573527E-2</v>
      </c>
      <c r="BD102" s="3">
        <f t="shared" si="49"/>
        <v>-0.38648213287932248</v>
      </c>
      <c r="BE102" s="3">
        <f t="shared" si="50"/>
        <v>-0.25372786336788156</v>
      </c>
      <c r="BF102" s="3">
        <f t="shared" si="53"/>
        <v>8.775913916840572E-5</v>
      </c>
      <c r="BG102" s="3">
        <f t="shared" si="46"/>
        <v>0.57397236725023248</v>
      </c>
      <c r="BH102" s="3">
        <f t="shared" si="54"/>
        <v>0.29221280930167837</v>
      </c>
      <c r="BI102" s="12">
        <f t="shared" si="56"/>
        <v>1.2691697286888468</v>
      </c>
      <c r="BJ102" s="12">
        <f t="shared" si="56"/>
        <v>1.7690355582500492</v>
      </c>
    </row>
    <row r="103" spans="1:62" x14ac:dyDescent="0.25">
      <c r="A103" s="2" t="str">
        <f>'Real GDP'!A103</f>
        <v>Q1/1984</v>
      </c>
      <c r="B103" s="3">
        <f>100*DataTransformed!D99</f>
        <v>2.6703559688382228</v>
      </c>
      <c r="C103" s="3">
        <f>100*DataTransformed!N99</f>
        <v>4.1878562647612583</v>
      </c>
      <c r="G103" s="3">
        <f t="shared" si="29"/>
        <v>-3.6163086373224925E-3</v>
      </c>
      <c r="H103" s="3">
        <f t="shared" si="30"/>
        <v>0.29290257871205072</v>
      </c>
      <c r="L103" s="2">
        <v>1</v>
      </c>
      <c r="M103" s="3">
        <f t="shared" si="43"/>
        <v>-0.18181977966231228</v>
      </c>
      <c r="N103" s="3">
        <f t="shared" si="33"/>
        <v>-0.46501879838967891</v>
      </c>
      <c r="O103" s="3">
        <f t="shared" si="34"/>
        <v>-0.59218202462709557</v>
      </c>
      <c r="P103" s="3">
        <f t="shared" si="35"/>
        <v>-0.2412794739914095</v>
      </c>
      <c r="Q103" s="11">
        <v>-0.13425233</v>
      </c>
      <c r="R103" s="11">
        <v>0.17768496</v>
      </c>
      <c r="S103" s="11">
        <v>0.16318136</v>
      </c>
      <c r="T103" s="11">
        <v>-0.14774960000000001</v>
      </c>
      <c r="U103" s="11">
        <v>-0.14477097999999999</v>
      </c>
      <c r="W103" s="12">
        <f t="shared" si="36"/>
        <v>4.8345739999999998E-2</v>
      </c>
      <c r="X103" s="3">
        <f t="shared" si="44"/>
        <v>-0.12001644705383602</v>
      </c>
      <c r="Y103" s="3">
        <f t="shared" si="47"/>
        <v>-0.15703261090009954</v>
      </c>
      <c r="Z103" s="3">
        <f t="shared" si="48"/>
        <v>-7.2354124156540522E-2</v>
      </c>
      <c r="AA103" s="3">
        <f t="shared" si="51"/>
        <v>-7.4755118050132408E-2</v>
      </c>
      <c r="AB103" s="3">
        <f t="shared" si="37"/>
        <v>0.26960556774437094</v>
      </c>
      <c r="AC103" s="3">
        <f t="shared" si="52"/>
        <v>0.10070129331663182</v>
      </c>
      <c r="AD103" s="12">
        <f t="shared" si="55"/>
        <v>1.8306458748986107</v>
      </c>
      <c r="AE103" s="12">
        <f t="shared" si="55"/>
        <v>1.923953105532711</v>
      </c>
      <c r="AQ103" s="2">
        <v>1</v>
      </c>
      <c r="AR103" s="3">
        <f t="shared" si="38"/>
        <v>-0.21476435329857116</v>
      </c>
      <c r="AS103" s="3">
        <f t="shared" si="39"/>
        <v>0.29725857548847506</v>
      </c>
      <c r="AT103" s="3">
        <f t="shared" si="40"/>
        <v>-0.28764353101737111</v>
      </c>
      <c r="AU103" s="3">
        <f t="shared" si="41"/>
        <v>-0.10574027821732772</v>
      </c>
      <c r="AV103" s="11">
        <v>-4.0487316000000002E-2</v>
      </c>
      <c r="AW103" s="11">
        <v>0.72780630999999996</v>
      </c>
      <c r="AX103" s="11">
        <v>5.8424682999999998E-2</v>
      </c>
      <c r="AY103" s="11">
        <v>5.5086796E-2</v>
      </c>
      <c r="AZ103" s="11">
        <v>-0.1207659</v>
      </c>
      <c r="BB103" s="12">
        <f t="shared" si="42"/>
        <v>0.720551889</v>
      </c>
      <c r="BC103" s="3">
        <f t="shared" si="45"/>
        <v>-0.18250247010053125</v>
      </c>
      <c r="BD103" s="3">
        <f t="shared" si="49"/>
        <v>1.9227641374335171E-2</v>
      </c>
      <c r="BE103" s="3">
        <f t="shared" si="50"/>
        <v>-0.39155637479463368</v>
      </c>
      <c r="BF103" s="3">
        <f t="shared" si="53"/>
        <v>-0.25594034661930043</v>
      </c>
      <c r="BG103" s="3">
        <f t="shared" si="46"/>
        <v>1.430696691069685</v>
      </c>
      <c r="BH103" s="3">
        <f t="shared" si="54"/>
        <v>1.9068482578131689</v>
      </c>
      <c r="BI103" s="12">
        <f t="shared" si="56"/>
        <v>1.2637776214630219</v>
      </c>
      <c r="BJ103" s="12">
        <f t="shared" si="56"/>
        <v>1.778034395649212</v>
      </c>
    </row>
    <row r="104" spans="1:62" x14ac:dyDescent="0.25">
      <c r="A104" s="2" t="str">
        <f>'Real GDP'!A104</f>
        <v>Q2/1984</v>
      </c>
      <c r="B104" s="3">
        <f>100*DataTransformed!D100</f>
        <v>1.1661099646804729</v>
      </c>
      <c r="C104" s="3">
        <f>100*DataTransformed!N100</f>
        <v>3.2863958407965299</v>
      </c>
      <c r="G104" s="3">
        <f t="shared" si="29"/>
        <v>-0.34083212409411784</v>
      </c>
      <c r="H104" s="3">
        <f t="shared" si="30"/>
        <v>-6.5389055831443069E-2</v>
      </c>
      <c r="L104" s="2">
        <v>1</v>
      </c>
      <c r="M104" s="3">
        <f t="shared" si="43"/>
        <v>-3.6163086373224925E-3</v>
      </c>
      <c r="N104" s="3">
        <f t="shared" si="33"/>
        <v>-0.18181977966231228</v>
      </c>
      <c r="O104" s="3">
        <f t="shared" si="34"/>
        <v>-0.46501879838967891</v>
      </c>
      <c r="P104" s="3">
        <f t="shared" si="35"/>
        <v>-0.59218202462709557</v>
      </c>
      <c r="Q104" s="11">
        <v>-0.15972744</v>
      </c>
      <c r="R104" s="11">
        <v>0.17897850000000001</v>
      </c>
      <c r="S104" s="11">
        <v>0.20268330000000001</v>
      </c>
      <c r="T104" s="11">
        <v>-0.13619448000000001</v>
      </c>
      <c r="U104" s="11">
        <v>-0.14234162</v>
      </c>
      <c r="W104" s="12">
        <f t="shared" si="36"/>
        <v>0.10312570000000004</v>
      </c>
      <c r="X104" s="3">
        <f t="shared" si="44"/>
        <v>-4.9601372285467529E-2</v>
      </c>
      <c r="Y104" s="3">
        <f t="shared" si="47"/>
        <v>-3.080993301609497E-2</v>
      </c>
      <c r="Z104" s="3">
        <f t="shared" si="48"/>
        <v>-8.1642806684203387E-2</v>
      </c>
      <c r="AA104" s="3">
        <f t="shared" si="51"/>
        <v>-5.3578534963825669E-2</v>
      </c>
      <c r="AB104" s="3">
        <f t="shared" si="37"/>
        <v>1.6877041796619003</v>
      </c>
      <c r="AC104" s="3">
        <f t="shared" si="52"/>
        <v>1.6419230161323786</v>
      </c>
      <c r="AD104" s="12">
        <f t="shared" si="55"/>
        <v>1.8445508117006324</v>
      </c>
      <c r="AE104" s="12">
        <f t="shared" si="55"/>
        <v>1.9355927496206826</v>
      </c>
      <c r="AQ104" s="2">
        <v>1</v>
      </c>
      <c r="AR104" s="3">
        <f t="shared" si="38"/>
        <v>0.29290257871205072</v>
      </c>
      <c r="AS104" s="3">
        <f t="shared" si="39"/>
        <v>-0.21476435329857116</v>
      </c>
      <c r="AT104" s="3">
        <f t="shared" si="40"/>
        <v>0.29725857548847506</v>
      </c>
      <c r="AU104" s="3">
        <f t="shared" si="41"/>
        <v>-0.28764353101737111</v>
      </c>
      <c r="AV104" s="11">
        <v>-4.6920305000000002E-2</v>
      </c>
      <c r="AW104" s="11">
        <v>0.72857119999999997</v>
      </c>
      <c r="AX104" s="11">
        <v>3.8979483000000002E-2</v>
      </c>
      <c r="AY104" s="11">
        <v>7.0079119999999995E-2</v>
      </c>
      <c r="AZ104" s="11">
        <v>-0.11134009</v>
      </c>
      <c r="BB104" s="12">
        <f t="shared" si="42"/>
        <v>0.726289713</v>
      </c>
      <c r="BC104" s="3">
        <f t="shared" si="45"/>
        <v>0.21096655081100341</v>
      </c>
      <c r="BD104" s="3">
        <f t="shared" si="49"/>
        <v>-0.13474875218124702</v>
      </c>
      <c r="BE104" s="3">
        <f t="shared" si="50"/>
        <v>4.9962458040553673E-3</v>
      </c>
      <c r="BF104" s="3">
        <f t="shared" si="53"/>
        <v>-0.38570182241202361</v>
      </c>
      <c r="BG104" s="3">
        <f t="shared" si="46"/>
        <v>0.48345555330553774</v>
      </c>
      <c r="BH104" s="3">
        <f t="shared" si="54"/>
        <v>0.6494840504755317</v>
      </c>
      <c r="BI104" s="12">
        <f t="shared" si="56"/>
        <v>1.2688540890943023</v>
      </c>
      <c r="BJ104" s="12">
        <f t="shared" si="56"/>
        <v>1.7836363236515045</v>
      </c>
    </row>
    <row r="105" spans="1:62" x14ac:dyDescent="0.25">
      <c r="A105" s="2" t="str">
        <f>'Real GDP'!A105</f>
        <v>Q3/1984</v>
      </c>
      <c r="B105" s="3">
        <f>100*DataTransformed!D101</f>
        <v>2.2522917350627836</v>
      </c>
      <c r="C105" s="3">
        <f>100*DataTransformed!N101</f>
        <v>3.1522961427352669</v>
      </c>
      <c r="G105" s="3">
        <f t="shared" si="29"/>
        <v>-9.7336266088591042E-2</v>
      </c>
      <c r="H105" s="3">
        <f t="shared" si="30"/>
        <v>-0.11868790149661765</v>
      </c>
      <c r="L105" s="2">
        <v>1</v>
      </c>
      <c r="M105" s="3">
        <f t="shared" si="43"/>
        <v>-0.34083212409411784</v>
      </c>
      <c r="N105" s="3">
        <f t="shared" si="33"/>
        <v>-3.6163086373224925E-3</v>
      </c>
      <c r="O105" s="3">
        <f t="shared" si="34"/>
        <v>-0.18181977966231228</v>
      </c>
      <c r="P105" s="3">
        <f t="shared" si="35"/>
        <v>-0.46501879838967891</v>
      </c>
      <c r="Q105" s="11">
        <v>-0.17546253000000001</v>
      </c>
      <c r="R105" s="11">
        <v>0.19738697999999999</v>
      </c>
      <c r="S105" s="11">
        <v>0.22182347999999999</v>
      </c>
      <c r="T105" s="11">
        <v>-0.12028938</v>
      </c>
      <c r="U105" s="11">
        <v>-0.19420688</v>
      </c>
      <c r="W105" s="12">
        <f t="shared" si="36"/>
        <v>0.10471419999999995</v>
      </c>
      <c r="X105" s="3">
        <f t="shared" si="44"/>
        <v>-0.13135969728468336</v>
      </c>
      <c r="Y105" s="3">
        <f t="shared" si="47"/>
        <v>-7.8383605139962106E-2</v>
      </c>
      <c r="Z105" s="3">
        <f t="shared" si="48"/>
        <v>-6.512621188968945E-2</v>
      </c>
      <c r="AA105" s="3">
        <f t="shared" si="51"/>
        <v>-8.934339508791192E-2</v>
      </c>
      <c r="AB105" s="3">
        <f t="shared" si="37"/>
        <v>2.3034462452188768E-2</v>
      </c>
      <c r="AC105" s="3">
        <f t="shared" si="52"/>
        <v>1.2712397695105614E-3</v>
      </c>
      <c r="AD105" s="12">
        <f t="shared" si="55"/>
        <v>1.8023354931987046</v>
      </c>
      <c r="AE105" s="12">
        <f t="shared" si="55"/>
        <v>1.8887796234929428</v>
      </c>
      <c r="AQ105" s="2">
        <v>1</v>
      </c>
      <c r="AR105" s="3">
        <f t="shared" si="38"/>
        <v>-6.5389055831443069E-2</v>
      </c>
      <c r="AS105" s="3">
        <f t="shared" si="39"/>
        <v>0.29290257871205072</v>
      </c>
      <c r="AT105" s="3">
        <f t="shared" si="40"/>
        <v>-0.21476435329857116</v>
      </c>
      <c r="AU105" s="3">
        <f t="shared" si="41"/>
        <v>0.29725857548847506</v>
      </c>
      <c r="AV105" s="11">
        <v>-1.9336428999999999E-2</v>
      </c>
      <c r="AW105" s="11">
        <v>0.72491682000000002</v>
      </c>
      <c r="AX105" s="11">
        <v>4.5442739000000003E-2</v>
      </c>
      <c r="AY105" s="11">
        <v>6.7713961000000003E-2</v>
      </c>
      <c r="AZ105" s="11">
        <v>-0.10224363</v>
      </c>
      <c r="BB105" s="12">
        <f t="shared" si="42"/>
        <v>0.73582988999999999</v>
      </c>
      <c r="BC105" s="3">
        <f t="shared" si="45"/>
        <v>-9.8363100829313863E-2</v>
      </c>
      <c r="BD105" s="3">
        <f t="shared" si="49"/>
        <v>7.0053745737104683E-2</v>
      </c>
      <c r="BE105" s="3">
        <f t="shared" si="50"/>
        <v>-0.19695033658429231</v>
      </c>
      <c r="BF105" s="3">
        <f t="shared" si="53"/>
        <v>-8.698962638492394E-2</v>
      </c>
      <c r="BG105" s="3">
        <f t="shared" si="46"/>
        <v>2.615005360427582E-3</v>
      </c>
      <c r="BH105" s="3">
        <f t="shared" si="54"/>
        <v>6.3604999591923041E-3</v>
      </c>
      <c r="BI105" s="12">
        <f t="shared" si="56"/>
        <v>1.2526085847497415</v>
      </c>
      <c r="BJ105" s="12">
        <f t="shared" si="56"/>
        <v>1.7762380290126687</v>
      </c>
    </row>
    <row r="106" spans="1:62" x14ac:dyDescent="0.25">
      <c r="A106" s="2" t="str">
        <f>'Real GDP'!A106</f>
        <v>Q4/1984</v>
      </c>
      <c r="B106" s="3">
        <f>100*DataTransformed!D102</f>
        <v>0.97060862804028147</v>
      </c>
      <c r="C106" s="3">
        <f>100*DataTransformed!N102</f>
        <v>2.5909142180490008</v>
      </c>
      <c r="G106" s="3">
        <f t="shared" si="29"/>
        <v>-0.38465882695774195</v>
      </c>
      <c r="H106" s="3">
        <f t="shared" si="30"/>
        <v>-0.34181300166949535</v>
      </c>
      <c r="L106" s="2">
        <v>1</v>
      </c>
      <c r="M106" s="3">
        <f t="shared" si="43"/>
        <v>-9.7336266088591042E-2</v>
      </c>
      <c r="N106" s="3">
        <f t="shared" si="33"/>
        <v>-0.34083212409411784</v>
      </c>
      <c r="O106" s="3">
        <f t="shared" si="34"/>
        <v>-3.6163086373224925E-3</v>
      </c>
      <c r="P106" s="3">
        <f t="shared" si="35"/>
        <v>-0.18181977966231228</v>
      </c>
      <c r="Q106" s="11">
        <v>-0.16692860000000001</v>
      </c>
      <c r="R106" s="11">
        <v>0.22932843</v>
      </c>
      <c r="S106" s="11">
        <v>0.19518057999999999</v>
      </c>
      <c r="T106" s="11">
        <v>-6.3874972000000002E-2</v>
      </c>
      <c r="U106" s="11">
        <v>-0.14921752999999999</v>
      </c>
      <c r="W106" s="12">
        <f t="shared" si="36"/>
        <v>0.21141650799999995</v>
      </c>
      <c r="X106" s="3">
        <f t="shared" si="44"/>
        <v>-0.22841269470817394</v>
      </c>
      <c r="Y106" s="3">
        <f t="shared" si="47"/>
        <v>-0.24125013614870966</v>
      </c>
      <c r="Z106" s="3">
        <f t="shared" si="48"/>
        <v>-0.15743674663233359</v>
      </c>
      <c r="AA106" s="3">
        <f t="shared" si="51"/>
        <v>-0.10679727539492379</v>
      </c>
      <c r="AB106" s="3">
        <f t="shared" si="37"/>
        <v>0.485780876693507</v>
      </c>
      <c r="AC106" s="3">
        <f t="shared" si="52"/>
        <v>1.5363097125685568</v>
      </c>
      <c r="AD106" s="12">
        <f t="shared" si="55"/>
        <v>1.7881029115146498</v>
      </c>
      <c r="AE106" s="12">
        <f t="shared" si="55"/>
        <v>1.8907249910247901</v>
      </c>
      <c r="AQ106" s="2">
        <v>1</v>
      </c>
      <c r="AR106" s="3">
        <f t="shared" si="38"/>
        <v>-0.11868790149661765</v>
      </c>
      <c r="AS106" s="3">
        <f t="shared" si="39"/>
        <v>-6.5389055831443069E-2</v>
      </c>
      <c r="AT106" s="3">
        <f t="shared" si="40"/>
        <v>0.29290257871205072</v>
      </c>
      <c r="AU106" s="3">
        <f t="shared" si="41"/>
        <v>-0.21476435329857116</v>
      </c>
      <c r="AV106" s="11">
        <v>-2.1241890999999999E-2</v>
      </c>
      <c r="AW106" s="11">
        <v>0.74232684000000004</v>
      </c>
      <c r="AX106" s="11">
        <v>5.7700301000000002E-2</v>
      </c>
      <c r="AY106" s="11">
        <v>6.4394630999999994E-2</v>
      </c>
      <c r="AZ106" s="11">
        <v>-0.10798418999999999</v>
      </c>
      <c r="BB106" s="12">
        <f t="shared" si="42"/>
        <v>0.756437582</v>
      </c>
      <c r="BC106" s="3">
        <f t="shared" si="45"/>
        <v>-7.1067565860864518E-2</v>
      </c>
      <c r="BD106" s="3">
        <f t="shared" si="49"/>
        <v>-5.1821072188574652E-2</v>
      </c>
      <c r="BE106" s="3">
        <f t="shared" si="50"/>
        <v>5.678044106400934E-2</v>
      </c>
      <c r="BF106" s="3">
        <f t="shared" si="53"/>
        <v>-0.17581893277941082</v>
      </c>
      <c r="BG106" s="3">
        <f t="shared" si="46"/>
        <v>0.46402596395471829</v>
      </c>
      <c r="BH106" s="3">
        <f t="shared" si="54"/>
        <v>0.17442355534991882</v>
      </c>
      <c r="BI106" s="12">
        <f t="shared" si="56"/>
        <v>1.1954286410465889</v>
      </c>
      <c r="BJ106" s="12">
        <f t="shared" si="56"/>
        <v>1.7491960467658465</v>
      </c>
    </row>
    <row r="107" spans="1:62" x14ac:dyDescent="0.25">
      <c r="A107" s="2" t="str">
        <f>'Real GDP'!A107</f>
        <v>Q1/1985</v>
      </c>
      <c r="B107" s="3">
        <f>100*DataTransformed!D103</f>
        <v>0.7264154094947628</v>
      </c>
      <c r="C107" s="3">
        <f>100*DataTransformed!N103</f>
        <v>4.5799733695570666</v>
      </c>
      <c r="G107" s="3">
        <f t="shared" si="29"/>
        <v>-0.43940107994910238</v>
      </c>
      <c r="H107" s="3">
        <f t="shared" si="30"/>
        <v>0.44875221412017113</v>
      </c>
      <c r="L107" s="2">
        <v>1</v>
      </c>
      <c r="M107" s="3">
        <f t="shared" si="43"/>
        <v>-0.38465882695774195</v>
      </c>
      <c r="N107" s="3">
        <f t="shared" si="33"/>
        <v>-9.7336266088591042E-2</v>
      </c>
      <c r="O107" s="3">
        <f t="shared" si="34"/>
        <v>-0.34083212409411784</v>
      </c>
      <c r="P107" s="3">
        <f t="shared" si="35"/>
        <v>-3.6163086373224925E-3</v>
      </c>
      <c r="Q107" s="11">
        <v>-0.18191769999999999</v>
      </c>
      <c r="R107" s="11">
        <v>0.26539527000000002</v>
      </c>
      <c r="S107" s="11">
        <v>0.22664544</v>
      </c>
      <c r="T107" s="11">
        <v>-2.4434595999999999E-2</v>
      </c>
      <c r="U107" s="11">
        <v>-0.1223839</v>
      </c>
      <c r="W107" s="12">
        <f t="shared" si="36"/>
        <v>0.34522221400000008</v>
      </c>
      <c r="X107" s="3">
        <f t="shared" si="44"/>
        <v>-0.29729448088323812</v>
      </c>
      <c r="Y107" s="3">
        <f t="shared" si="47"/>
        <v>-0.21599801451390915</v>
      </c>
      <c r="Z107" s="3">
        <f t="shared" si="48"/>
        <v>-0.21052003407348172</v>
      </c>
      <c r="AA107" s="3">
        <f t="shared" si="51"/>
        <v>-0.19652209617723745</v>
      </c>
      <c r="AB107" s="3">
        <f t="shared" si="37"/>
        <v>0.40183739994342266</v>
      </c>
      <c r="AC107" s="3">
        <f t="shared" si="52"/>
        <v>1.1738206284657458</v>
      </c>
      <c r="AD107" s="12">
        <f t="shared" si="55"/>
        <v>1.7836537010545961</v>
      </c>
      <c r="AE107" s="12">
        <f t="shared" si="55"/>
        <v>1.8967785008416986</v>
      </c>
      <c r="AQ107" s="2">
        <v>1</v>
      </c>
      <c r="AR107" s="3">
        <f t="shared" si="38"/>
        <v>-0.34181300166949535</v>
      </c>
      <c r="AS107" s="3">
        <f t="shared" si="39"/>
        <v>-0.11868790149661765</v>
      </c>
      <c r="AT107" s="3">
        <f t="shared" si="40"/>
        <v>-6.5389055831443069E-2</v>
      </c>
      <c r="AU107" s="3">
        <f t="shared" si="41"/>
        <v>0.29290257871205072</v>
      </c>
      <c r="AV107" s="11">
        <v>-3.1856432999999998E-3</v>
      </c>
      <c r="AW107" s="11">
        <v>0.70874534</v>
      </c>
      <c r="AX107" s="11">
        <v>4.6477273999999999E-2</v>
      </c>
      <c r="AY107" s="11">
        <v>5.6478525000000002E-2</v>
      </c>
      <c r="AZ107" s="11">
        <v>-0.11194585999999999</v>
      </c>
      <c r="BB107" s="12">
        <f t="shared" si="42"/>
        <v>0.69975527900000001</v>
      </c>
      <c r="BC107" s="3">
        <f t="shared" si="45"/>
        <v>-0.28744261399765109</v>
      </c>
      <c r="BD107" s="3">
        <f t="shared" si="49"/>
        <v>-0.11668513206623685</v>
      </c>
      <c r="BE107" s="3">
        <f t="shared" si="50"/>
        <v>-9.5747459438427121E-2</v>
      </c>
      <c r="BF107" s="3">
        <f t="shared" si="53"/>
        <v>-2.0648501371181058E-2</v>
      </c>
      <c r="BG107" s="3">
        <f t="shared" si="46"/>
        <v>3.4308799168467243</v>
      </c>
      <c r="BH107" s="3">
        <f t="shared" si="54"/>
        <v>1.3947857057711912</v>
      </c>
      <c r="BI107" s="12">
        <f t="shared" si="56"/>
        <v>1.2386167672334982</v>
      </c>
      <c r="BJ107" s="12">
        <f t="shared" si="56"/>
        <v>1.7218344174221027</v>
      </c>
    </row>
    <row r="108" spans="1:62" x14ac:dyDescent="0.25">
      <c r="A108" s="2" t="str">
        <f>'Real GDP'!A108</f>
        <v>Q2/1985</v>
      </c>
      <c r="B108" s="3">
        <f>100*DataTransformed!D104</f>
        <v>2.686797551948672</v>
      </c>
      <c r="C108" s="3">
        <f>100*DataTransformed!N104</f>
        <v>2.5978496658780159</v>
      </c>
      <c r="G108" s="3">
        <f t="shared" si="29"/>
        <v>6.9499296131296574E-5</v>
      </c>
      <c r="H108" s="3">
        <f t="shared" si="30"/>
        <v>-0.33905646031405789</v>
      </c>
      <c r="L108" s="2">
        <v>1</v>
      </c>
      <c r="M108" s="3">
        <f t="shared" si="43"/>
        <v>-0.43940107994910238</v>
      </c>
      <c r="N108" s="3">
        <f t="shared" si="33"/>
        <v>-0.38465882695774195</v>
      </c>
      <c r="O108" s="3">
        <f t="shared" si="34"/>
        <v>-9.7336266088591042E-2</v>
      </c>
      <c r="P108" s="3">
        <f t="shared" si="35"/>
        <v>-0.34083212409411784</v>
      </c>
      <c r="Q108" s="11">
        <v>-0.21057688999999999</v>
      </c>
      <c r="R108" s="11">
        <v>0.25360384000000002</v>
      </c>
      <c r="S108" s="11">
        <v>0.30367442</v>
      </c>
      <c r="T108" s="11">
        <v>2.3149493E-2</v>
      </c>
      <c r="U108" s="11">
        <v>-0.19005717</v>
      </c>
      <c r="W108" s="12">
        <f t="shared" si="36"/>
        <v>0.39037058300000005</v>
      </c>
      <c r="X108" s="3">
        <f t="shared" si="44"/>
        <v>-0.37629743360955914</v>
      </c>
      <c r="Y108" s="3">
        <f t="shared" si="47"/>
        <v>-0.30390868117929271</v>
      </c>
      <c r="Z108" s="3">
        <f t="shared" si="48"/>
        <v>-0.20396932881112526</v>
      </c>
      <c r="AA108" s="3">
        <f t="shared" si="51"/>
        <v>-0.18853826853878858</v>
      </c>
      <c r="AB108" s="3">
        <f t="shared" si="37"/>
        <v>2.8186735688892584</v>
      </c>
      <c r="AC108" s="3">
        <f t="shared" si="52"/>
        <v>0.70784963710014159</v>
      </c>
      <c r="AD108" s="12">
        <f t="shared" ref="AD108:AE123" si="57">SQRT(AVERAGE(AB77:AB108))</f>
        <v>1.7723026494770413</v>
      </c>
      <c r="AE108" s="12">
        <f t="shared" si="57"/>
        <v>1.8767409600693294</v>
      </c>
      <c r="AQ108" s="2">
        <v>1</v>
      </c>
      <c r="AR108" s="3">
        <f t="shared" si="38"/>
        <v>0.44875221412017113</v>
      </c>
      <c r="AS108" s="3">
        <f t="shared" si="39"/>
        <v>-0.34181300166949535</v>
      </c>
      <c r="AT108" s="3">
        <f t="shared" si="40"/>
        <v>-0.11868790149661765</v>
      </c>
      <c r="AU108" s="3">
        <f t="shared" si="41"/>
        <v>-6.5389055831443069E-2</v>
      </c>
      <c r="AV108" s="11">
        <v>-5.6048768999999998E-3</v>
      </c>
      <c r="AW108" s="11">
        <v>0.70080054999999997</v>
      </c>
      <c r="AX108" s="11">
        <v>3.9022516E-2</v>
      </c>
      <c r="AY108" s="11">
        <v>7.0285739999999999E-2</v>
      </c>
      <c r="AZ108" s="11">
        <v>-0.11372593</v>
      </c>
      <c r="BB108" s="12">
        <f t="shared" si="42"/>
        <v>0.69638287599999993</v>
      </c>
      <c r="BC108" s="3">
        <f t="shared" si="45"/>
        <v>0.29463688244299369</v>
      </c>
      <c r="BD108" s="3">
        <f t="shared" si="49"/>
        <v>-0.22217907654584493</v>
      </c>
      <c r="BE108" s="3">
        <f t="shared" si="50"/>
        <v>-0.11254289569543735</v>
      </c>
      <c r="BF108" s="3">
        <f t="shared" si="53"/>
        <v>-9.1075205020264963E-2</v>
      </c>
      <c r="BG108" s="3">
        <f t="shared" si="46"/>
        <v>2.5420160178131788</v>
      </c>
      <c r="BH108" s="3">
        <f t="shared" si="54"/>
        <v>0.38927606508010804</v>
      </c>
      <c r="BI108" s="12">
        <f t="shared" ref="BI108:BJ123" si="58">SQRT(AVERAGE(BG77:BG108))</f>
        <v>1.2691923711437947</v>
      </c>
      <c r="BJ108" s="12">
        <f t="shared" si="58"/>
        <v>1.6868034870763091</v>
      </c>
    </row>
    <row r="109" spans="1:62" x14ac:dyDescent="0.25">
      <c r="A109" s="2" t="str">
        <f>'Real GDP'!A109</f>
        <v>Q3/1985</v>
      </c>
      <c r="B109" s="3">
        <f>100*DataTransformed!D105</f>
        <v>2.5710942395647862</v>
      </c>
      <c r="C109" s="3">
        <f>100*DataTransformed!N105</f>
        <v>2.3865888264912982</v>
      </c>
      <c r="G109" s="3">
        <f t="shared" si="29"/>
        <v>-2.5868403632472836E-2</v>
      </c>
      <c r="H109" s="3">
        <f t="shared" si="30"/>
        <v>-0.42302353135417187</v>
      </c>
      <c r="L109" s="2">
        <v>1</v>
      </c>
      <c r="M109" s="3">
        <f t="shared" si="43"/>
        <v>6.9499296131296574E-5</v>
      </c>
      <c r="N109" s="3">
        <f t="shared" si="33"/>
        <v>-0.43940107994910238</v>
      </c>
      <c r="O109" s="3">
        <f t="shared" si="34"/>
        <v>-0.38465882695774195</v>
      </c>
      <c r="P109" s="3">
        <f t="shared" si="35"/>
        <v>-9.7336266088591042E-2</v>
      </c>
      <c r="Q109" s="11">
        <v>-0.20590220000000001</v>
      </c>
      <c r="R109" s="11">
        <v>0.30625326000000003</v>
      </c>
      <c r="S109" s="11">
        <v>0.30769289</v>
      </c>
      <c r="T109" s="11">
        <v>3.0711318000000001E-2</v>
      </c>
      <c r="U109" s="11">
        <v>-0.20580815</v>
      </c>
      <c r="W109" s="12">
        <f t="shared" si="36"/>
        <v>0.43884931800000015</v>
      </c>
      <c r="X109" s="3">
        <f t="shared" si="44"/>
        <v>-0.33286228647725802</v>
      </c>
      <c r="Y109" s="3">
        <f t="shared" si="47"/>
        <v>-0.42984743379732837</v>
      </c>
      <c r="Z109" s="3">
        <f t="shared" si="48"/>
        <v>-0.30864269003636952</v>
      </c>
      <c r="AA109" s="3">
        <f t="shared" si="51"/>
        <v>-0.22674905201199083</v>
      </c>
      <c r="AB109" s="3">
        <f t="shared" si="37"/>
        <v>1.8753455699860342</v>
      </c>
      <c r="AC109" s="3">
        <f t="shared" si="52"/>
        <v>0.80296768226501214</v>
      </c>
      <c r="AD109" s="12">
        <f t="shared" si="57"/>
        <v>1.7684688277303386</v>
      </c>
      <c r="AE109" s="12">
        <f t="shared" si="57"/>
        <v>1.8529250781317657</v>
      </c>
      <c r="AQ109" s="2">
        <v>1</v>
      </c>
      <c r="AR109" s="3">
        <f t="shared" si="38"/>
        <v>-0.33905646031405789</v>
      </c>
      <c r="AS109" s="3">
        <f t="shared" si="39"/>
        <v>0.44875221412017113</v>
      </c>
      <c r="AT109" s="3">
        <f t="shared" si="40"/>
        <v>-0.34181300166949535</v>
      </c>
      <c r="AU109" s="3">
        <f t="shared" si="41"/>
        <v>-0.11868790149661765</v>
      </c>
      <c r="AV109" s="11">
        <v>-8.6738942000000006E-3</v>
      </c>
      <c r="AW109" s="11">
        <v>0.71593963000000005</v>
      </c>
      <c r="AX109" s="11">
        <v>2.6535956999999999E-2</v>
      </c>
      <c r="AY109" s="11">
        <v>7.2397515999999995E-2</v>
      </c>
      <c r="AZ109" s="11">
        <v>-0.14040162</v>
      </c>
      <c r="BB109" s="12">
        <f t="shared" si="42"/>
        <v>0.67447148300000004</v>
      </c>
      <c r="BC109" s="3">
        <f t="shared" si="45"/>
        <v>-0.24759222010165843</v>
      </c>
      <c r="BD109" s="3">
        <f t="shared" si="49"/>
        <v>0.20786156503536465</v>
      </c>
      <c r="BE109" s="3">
        <f t="shared" si="50"/>
        <v>-0.18003205253289745</v>
      </c>
      <c r="BF109" s="3">
        <f t="shared" si="53"/>
        <v>-0.10327822314225676</v>
      </c>
      <c r="BG109" s="3">
        <f t="shared" si="46"/>
        <v>0.19482030209748558</v>
      </c>
      <c r="BH109" s="3">
        <f t="shared" si="54"/>
        <v>0.64718486832320099</v>
      </c>
      <c r="BI109" s="12">
        <f t="shared" si="58"/>
        <v>1.2682520246732711</v>
      </c>
      <c r="BJ109" s="12">
        <f t="shared" si="58"/>
        <v>1.6861520695462893</v>
      </c>
    </row>
    <row r="110" spans="1:62" x14ac:dyDescent="0.25">
      <c r="A110" s="2" t="str">
        <f>'Real GDP'!A110</f>
        <v>Q4/1985</v>
      </c>
      <c r="B110" s="3">
        <f>100*DataTransformed!D106</f>
        <v>1.5919396331419478</v>
      </c>
      <c r="C110" s="3">
        <f>100*DataTransformed!N106</f>
        <v>2.273647191031003</v>
      </c>
      <c r="G110" s="3">
        <f t="shared" si="29"/>
        <v>-0.24537134274649849</v>
      </c>
      <c r="H110" s="3">
        <f t="shared" si="30"/>
        <v>-0.46791295977645381</v>
      </c>
      <c r="L110" s="2">
        <v>1</v>
      </c>
      <c r="M110" s="3">
        <f t="shared" si="43"/>
        <v>-2.5868403632472836E-2</v>
      </c>
      <c r="N110" s="3">
        <f t="shared" si="33"/>
        <v>6.9499296131296574E-5</v>
      </c>
      <c r="O110" s="3">
        <f t="shared" si="34"/>
        <v>-0.43940107994910238</v>
      </c>
      <c r="P110" s="3">
        <f t="shared" si="35"/>
        <v>-0.38465882695774195</v>
      </c>
      <c r="Q110" s="11">
        <v>-0.20097433000000001</v>
      </c>
      <c r="R110" s="11">
        <v>0.33980764000000002</v>
      </c>
      <c r="S110" s="11">
        <v>0.28145690000000001</v>
      </c>
      <c r="T110" s="11">
        <v>2.1988583999999999E-2</v>
      </c>
      <c r="U110" s="11">
        <v>-0.18964020000000001</v>
      </c>
      <c r="W110" s="12">
        <f t="shared" si="36"/>
        <v>0.45361292400000008</v>
      </c>
      <c r="X110" s="3">
        <f t="shared" si="44"/>
        <v>-0.14646008081259673</v>
      </c>
      <c r="Y110" s="3">
        <f t="shared" si="47"/>
        <v>-0.24214964066395189</v>
      </c>
      <c r="Z110" s="3">
        <f t="shared" si="48"/>
        <v>-0.37092449888138562</v>
      </c>
      <c r="AA110" s="3">
        <f t="shared" si="51"/>
        <v>-0.27836920887550387</v>
      </c>
      <c r="AB110" s="3">
        <f t="shared" si="37"/>
        <v>0.19467641889406359</v>
      </c>
      <c r="AC110" s="3">
        <f t="shared" si="52"/>
        <v>2.1666740199579804E-2</v>
      </c>
      <c r="AD110" s="12">
        <f t="shared" si="57"/>
        <v>1.7379457885942085</v>
      </c>
      <c r="AE110" s="12">
        <f t="shared" si="57"/>
        <v>1.7939131532519454</v>
      </c>
      <c r="AQ110" s="2">
        <v>1</v>
      </c>
      <c r="AR110" s="3">
        <f t="shared" si="38"/>
        <v>-0.42302353135417187</v>
      </c>
      <c r="AS110" s="3">
        <f t="shared" si="39"/>
        <v>-0.33905646031405789</v>
      </c>
      <c r="AT110" s="3">
        <f t="shared" si="40"/>
        <v>0.44875221412017113</v>
      </c>
      <c r="AU110" s="3">
        <f t="shared" si="41"/>
        <v>-0.34181300166949535</v>
      </c>
      <c r="AV110" s="11">
        <v>2.7555987999999999E-4</v>
      </c>
      <c r="AW110" s="11">
        <v>0.73738921999999996</v>
      </c>
      <c r="AX110" s="11">
        <v>1.0278911E-2</v>
      </c>
      <c r="AY110" s="11">
        <v>6.5812060000000006E-2</v>
      </c>
      <c r="AZ110" s="11">
        <v>-0.16219763000000001</v>
      </c>
      <c r="BB110" s="12">
        <f t="shared" si="42"/>
        <v>0.65128256100000004</v>
      </c>
      <c r="BC110" s="3">
        <f t="shared" si="45"/>
        <v>-0.23016799671165378</v>
      </c>
      <c r="BD110" s="3">
        <f t="shared" si="49"/>
        <v>-0.11445251952866559</v>
      </c>
      <c r="BE110" s="3">
        <f t="shared" si="50"/>
        <v>0.22197597760699572</v>
      </c>
      <c r="BF110" s="3">
        <f t="shared" si="53"/>
        <v>-0.11907858383067309</v>
      </c>
      <c r="BG110" s="3">
        <f t="shared" si="46"/>
        <v>0.35780190020437475</v>
      </c>
      <c r="BH110" s="3">
        <f t="shared" si="54"/>
        <v>0.7702976012375633</v>
      </c>
      <c r="BI110" s="12">
        <f t="shared" si="58"/>
        <v>1.1091817150834782</v>
      </c>
      <c r="BJ110" s="12">
        <f t="shared" si="58"/>
        <v>1.588162521241075</v>
      </c>
    </row>
    <row r="111" spans="1:62" x14ac:dyDescent="0.25">
      <c r="A111" s="2" t="str">
        <f>'Real GDP'!A111</f>
        <v>Q1/1986</v>
      </c>
      <c r="B111" s="3">
        <f>100*DataTransformed!D107</f>
        <v>1.4722204169046904</v>
      </c>
      <c r="C111" s="3">
        <f>100*DataTransformed!N107</f>
        <v>1.9612241597565472</v>
      </c>
      <c r="G111" s="3">
        <f t="shared" si="29"/>
        <v>-0.27220951483916733</v>
      </c>
      <c r="H111" s="3">
        <f t="shared" si="30"/>
        <v>-0.59208763851835455</v>
      </c>
      <c r="L111" s="2">
        <v>1</v>
      </c>
      <c r="M111" s="3">
        <f t="shared" si="43"/>
        <v>-0.24537134274649849</v>
      </c>
      <c r="N111" s="3">
        <f t="shared" si="33"/>
        <v>-2.5868403632472836E-2</v>
      </c>
      <c r="O111" s="3">
        <f t="shared" si="34"/>
        <v>6.9499296131296574E-5</v>
      </c>
      <c r="P111" s="3">
        <f t="shared" si="35"/>
        <v>-0.43940107994910238</v>
      </c>
      <c r="Q111" s="11">
        <v>-0.14371998</v>
      </c>
      <c r="R111" s="11">
        <v>0.32938258999999998</v>
      </c>
      <c r="S111" s="11">
        <v>0.22886079000000001</v>
      </c>
      <c r="T111" s="11">
        <v>1.6013021999999998E-2</v>
      </c>
      <c r="U111" s="11">
        <v>-0.25011556000000001</v>
      </c>
      <c r="W111" s="12">
        <f t="shared" si="36"/>
        <v>0.32414084199999993</v>
      </c>
      <c r="X111" s="3">
        <f t="shared" si="44"/>
        <v>-0.12055913160715354</v>
      </c>
      <c r="Y111" s="3">
        <f t="shared" si="47"/>
        <v>-0.17469378823660764</v>
      </c>
      <c r="Z111" s="3">
        <f t="shared" si="48"/>
        <v>-0.29204621797204816</v>
      </c>
      <c r="AA111" s="3">
        <f t="shared" si="51"/>
        <v>-0.36037820646847951</v>
      </c>
      <c r="AB111" s="3">
        <f t="shared" si="37"/>
        <v>0.45762409976035207</v>
      </c>
      <c r="AC111" s="3">
        <f t="shared" si="52"/>
        <v>0.15468587403598852</v>
      </c>
      <c r="AD111" s="12">
        <f t="shared" si="57"/>
        <v>1.6747194402307126</v>
      </c>
      <c r="AE111" s="12">
        <f t="shared" si="57"/>
        <v>1.7619736356395603</v>
      </c>
      <c r="AQ111" s="2">
        <v>1</v>
      </c>
      <c r="AR111" s="3">
        <f t="shared" si="38"/>
        <v>-0.46791295977645381</v>
      </c>
      <c r="AS111" s="3">
        <f t="shared" si="39"/>
        <v>-0.42302353135417187</v>
      </c>
      <c r="AT111" s="3">
        <f t="shared" si="40"/>
        <v>-0.33905646031405789</v>
      </c>
      <c r="AU111" s="3">
        <f t="shared" si="41"/>
        <v>0.44875221412017113</v>
      </c>
      <c r="AV111" s="11">
        <v>-2.1069780999999998E-3</v>
      </c>
      <c r="AW111" s="11">
        <v>0.742865</v>
      </c>
      <c r="AX111" s="11">
        <v>9.8643764999999995E-4</v>
      </c>
      <c r="AY111" s="11">
        <v>4.5435977000000002E-2</v>
      </c>
      <c r="AZ111" s="11">
        <v>-0.14883371000000001</v>
      </c>
      <c r="BB111" s="12">
        <f t="shared" si="42"/>
        <v>0.64045370464999996</v>
      </c>
      <c r="BC111" s="3">
        <f t="shared" si="45"/>
        <v>-0.43231524373324953</v>
      </c>
      <c r="BD111" s="3">
        <f t="shared" si="49"/>
        <v>-0.26889661061098491</v>
      </c>
      <c r="BE111" s="3">
        <f t="shared" si="50"/>
        <v>-0.18473746854162204</v>
      </c>
      <c r="BF111" s="3">
        <f t="shared" si="53"/>
        <v>0.12774129996457106</v>
      </c>
      <c r="BG111" s="3">
        <f t="shared" si="46"/>
        <v>0.16159334946101417</v>
      </c>
      <c r="BH111" s="3">
        <f t="shared" si="54"/>
        <v>3.2800359045815211</v>
      </c>
      <c r="BI111" s="12">
        <f t="shared" si="58"/>
        <v>1.0798963611755994</v>
      </c>
      <c r="BJ111" s="12">
        <f t="shared" si="58"/>
        <v>1.6134892024696317</v>
      </c>
    </row>
    <row r="112" spans="1:62" x14ac:dyDescent="0.25">
      <c r="A112" s="2" t="str">
        <f>'Real GDP'!A112</f>
        <v>Q2/1986</v>
      </c>
      <c r="B112" s="3">
        <f>100*DataTransformed!D108</f>
        <v>4.2934143192844942</v>
      </c>
      <c r="C112" s="3">
        <f>100*DataTransformed!N108</f>
        <v>1.6042219230305577</v>
      </c>
      <c r="G112" s="3">
        <f t="shared" si="29"/>
        <v>0.36023438045668232</v>
      </c>
      <c r="H112" s="3">
        <f t="shared" si="30"/>
        <v>-0.73398062852857704</v>
      </c>
      <c r="L112" s="2">
        <v>1</v>
      </c>
      <c r="M112" s="3">
        <f t="shared" si="43"/>
        <v>-0.27220951483916733</v>
      </c>
      <c r="N112" s="3">
        <f t="shared" si="33"/>
        <v>-0.24537134274649849</v>
      </c>
      <c r="O112" s="3">
        <f t="shared" si="34"/>
        <v>-2.5868403632472836E-2</v>
      </c>
      <c r="P112" s="3">
        <f t="shared" si="35"/>
        <v>6.9499296131296574E-5</v>
      </c>
      <c r="Q112" s="11">
        <v>-0.17684052</v>
      </c>
      <c r="R112" s="11">
        <v>0.32278962</v>
      </c>
      <c r="S112" s="11">
        <v>0.25286842999999998</v>
      </c>
      <c r="T112" s="11">
        <v>-5.4902980999999997E-2</v>
      </c>
      <c r="U112" s="11">
        <v>-0.26088264999999999</v>
      </c>
      <c r="W112" s="12">
        <f t="shared" si="36"/>
        <v>0.25987241899999991</v>
      </c>
      <c r="X112" s="3">
        <f t="shared" si="44"/>
        <v>-0.32535147075003201</v>
      </c>
      <c r="Y112" s="3">
        <f t="shared" si="47"/>
        <v>-0.24001755253308266</v>
      </c>
      <c r="Z112" s="3">
        <f t="shared" si="48"/>
        <v>-0.30214080364924106</v>
      </c>
      <c r="AA112" s="3">
        <f t="shared" si="51"/>
        <v>-0.38008697212473647</v>
      </c>
      <c r="AB112" s="3">
        <f t="shared" si="37"/>
        <v>9.3528841668590914</v>
      </c>
      <c r="AC112" s="3">
        <f t="shared" si="52"/>
        <v>10.905922684206942</v>
      </c>
      <c r="AD112" s="12">
        <f t="shared" si="57"/>
        <v>1.6418632474180923</v>
      </c>
      <c r="AE112" s="12">
        <f t="shared" si="57"/>
        <v>1.7794564387607252</v>
      </c>
      <c r="AQ112" s="2">
        <v>1</v>
      </c>
      <c r="AR112" s="3">
        <f t="shared" si="38"/>
        <v>-0.59208763851835455</v>
      </c>
      <c r="AS112" s="3">
        <f t="shared" si="39"/>
        <v>-0.46791295977645381</v>
      </c>
      <c r="AT112" s="3">
        <f t="shared" si="40"/>
        <v>-0.42302353135417187</v>
      </c>
      <c r="AU112" s="3">
        <f t="shared" si="41"/>
        <v>-0.33905646031405789</v>
      </c>
      <c r="AV112" s="11">
        <v>-1.1987159E-3</v>
      </c>
      <c r="AW112" s="11">
        <v>0.74592601000000003</v>
      </c>
      <c r="AX112" s="11">
        <v>7.0883802000000001E-3</v>
      </c>
      <c r="AY112" s="11">
        <v>7.7967919999999996E-2</v>
      </c>
      <c r="AZ112" s="11">
        <v>-0.13118108000000001</v>
      </c>
      <c r="BB112" s="12">
        <f t="shared" si="42"/>
        <v>0.69980123020000007</v>
      </c>
      <c r="BC112" s="3">
        <f t="shared" si="45"/>
        <v>-0.43467350283548567</v>
      </c>
      <c r="BD112" s="3">
        <f t="shared" si="49"/>
        <v>-0.29247786514940471</v>
      </c>
      <c r="BE112" s="3">
        <f t="shared" si="50"/>
        <v>-0.17321767416008865</v>
      </c>
      <c r="BF112" s="3">
        <f t="shared" si="53"/>
        <v>-0.11429286162830578</v>
      </c>
      <c r="BG112" s="3">
        <f t="shared" si="46"/>
        <v>0.5670927644217173</v>
      </c>
      <c r="BH112" s="3">
        <f t="shared" si="54"/>
        <v>2.4308929792049039</v>
      </c>
      <c r="BI112" s="12">
        <f t="shared" si="58"/>
        <v>1.0746779109314812</v>
      </c>
      <c r="BJ112" s="12">
        <f t="shared" si="58"/>
        <v>1.5820052361594643</v>
      </c>
    </row>
    <row r="113" spans="1:62" x14ac:dyDescent="0.25">
      <c r="A113" s="2" t="str">
        <f>'Real GDP'!A113</f>
        <v>Q3/1986</v>
      </c>
      <c r="B113" s="3">
        <f>100*DataTransformed!D109</f>
        <v>1.6337691025938739</v>
      </c>
      <c r="C113" s="3">
        <f>100*DataTransformed!N109</f>
        <v>1.6555193579087302</v>
      </c>
      <c r="G113" s="3">
        <f t="shared" si="29"/>
        <v>-0.23599418062516431</v>
      </c>
      <c r="H113" s="3">
        <f t="shared" si="30"/>
        <v>-0.71359211085017038</v>
      </c>
      <c r="L113" s="2">
        <v>1</v>
      </c>
      <c r="M113" s="3">
        <f t="shared" si="43"/>
        <v>0.36023438045668232</v>
      </c>
      <c r="N113" s="3">
        <f t="shared" si="33"/>
        <v>-0.27220951483916733</v>
      </c>
      <c r="O113" s="3">
        <f t="shared" si="34"/>
        <v>-0.24537134274649849</v>
      </c>
      <c r="P113" s="3">
        <f t="shared" si="35"/>
        <v>-2.5868403632472836E-2</v>
      </c>
      <c r="Q113" s="11">
        <v>-0.18204777999999999</v>
      </c>
      <c r="R113" s="11">
        <v>0.38827930999999999</v>
      </c>
      <c r="S113" s="11">
        <v>0.28294056000000001</v>
      </c>
      <c r="T113" s="11">
        <v>-8.5465193999999994E-2</v>
      </c>
      <c r="U113" s="11">
        <v>-0.22494450999999999</v>
      </c>
      <c r="W113" s="12">
        <f t="shared" si="36"/>
        <v>0.3608101660000001</v>
      </c>
      <c r="X113" s="3">
        <f t="shared" si="44"/>
        <v>-9.2405671094465403E-2</v>
      </c>
      <c r="Y113" s="3">
        <f t="shared" si="47"/>
        <v>-0.33047355439862131</v>
      </c>
      <c r="Z113" s="3">
        <f t="shared" si="48"/>
        <v>-0.24782788764886218</v>
      </c>
      <c r="AA113" s="3">
        <f t="shared" si="51"/>
        <v>-0.35112761607313575</v>
      </c>
      <c r="AB113" s="3">
        <f t="shared" si="37"/>
        <v>0.41026194840798469</v>
      </c>
      <c r="AC113" s="3">
        <f t="shared" si="52"/>
        <v>0.26376963031363937</v>
      </c>
      <c r="AD113" s="12">
        <f t="shared" si="57"/>
        <v>1.4969262551236175</v>
      </c>
      <c r="AE113" s="12">
        <f t="shared" si="57"/>
        <v>1.6526472238141874</v>
      </c>
      <c r="AQ113" s="2">
        <v>1</v>
      </c>
      <c r="AR113" s="3">
        <f t="shared" si="38"/>
        <v>-0.73398062852857704</v>
      </c>
      <c r="AS113" s="3">
        <f t="shared" si="39"/>
        <v>-0.59208763851835455</v>
      </c>
      <c r="AT113" s="3">
        <f t="shared" si="40"/>
        <v>-0.46791295977645381</v>
      </c>
      <c r="AU113" s="3">
        <f t="shared" si="41"/>
        <v>-0.42302353135417187</v>
      </c>
      <c r="AV113" s="11">
        <v>-2.5071030000000001E-2</v>
      </c>
      <c r="AW113" s="11">
        <v>0.72840106999999998</v>
      </c>
      <c r="AX113" s="11">
        <v>1.3216511E-2</v>
      </c>
      <c r="AY113" s="11">
        <v>8.3350313999999995E-2</v>
      </c>
      <c r="AZ113" s="11">
        <v>-0.1168273</v>
      </c>
      <c r="BB113" s="12">
        <f t="shared" si="42"/>
        <v>0.70814059500000004</v>
      </c>
      <c r="BC113" s="3">
        <f t="shared" si="45"/>
        <v>-0.55710863308439351</v>
      </c>
      <c r="BD113" s="3">
        <f t="shared" si="49"/>
        <v>-0.31061944632269539</v>
      </c>
      <c r="BE113" s="3">
        <f t="shared" si="50"/>
        <v>-0.17810492031696212</v>
      </c>
      <c r="BF113" s="3">
        <f t="shared" si="53"/>
        <v>-7.6751665877583669E-2</v>
      </c>
      <c r="BG113" s="3">
        <f t="shared" si="46"/>
        <v>0.15500902068662481</v>
      </c>
      <c r="BH113" s="3">
        <f t="shared" si="54"/>
        <v>2.5673274699125406</v>
      </c>
      <c r="BI113" s="12">
        <f t="shared" si="58"/>
        <v>1.0767134496471311</v>
      </c>
      <c r="BJ113" s="12">
        <f t="shared" si="58"/>
        <v>1.5703711146302741</v>
      </c>
    </row>
    <row r="114" spans="1:62" x14ac:dyDescent="0.25">
      <c r="A114" s="2" t="str">
        <f>'Real GDP'!A114</f>
        <v>Q4/1986</v>
      </c>
      <c r="B114" s="3">
        <f>100*DataTransformed!D110</f>
        <v>0.96121235022614826</v>
      </c>
      <c r="C114" s="3">
        <f>100*DataTransformed!N110</f>
        <v>2.1991166913462479</v>
      </c>
      <c r="G114" s="3">
        <f t="shared" si="29"/>
        <v>-0.38676524670331119</v>
      </c>
      <c r="H114" s="3">
        <f t="shared" si="30"/>
        <v>-0.49753561857044548</v>
      </c>
      <c r="L114" s="2">
        <v>1</v>
      </c>
      <c r="M114" s="3">
        <f t="shared" si="43"/>
        <v>-0.23599418062516431</v>
      </c>
      <c r="N114" s="3">
        <f t="shared" si="33"/>
        <v>0.36023438045668232</v>
      </c>
      <c r="O114" s="3">
        <f t="shared" si="34"/>
        <v>-0.27220951483916733</v>
      </c>
      <c r="P114" s="3">
        <f t="shared" si="35"/>
        <v>-0.24537134274649849</v>
      </c>
      <c r="Q114" s="11">
        <v>-0.17387512999999999</v>
      </c>
      <c r="R114" s="11">
        <v>0.35453132999999998</v>
      </c>
      <c r="S114" s="11">
        <v>0.29851968000000001</v>
      </c>
      <c r="T114" s="11">
        <v>-4.5993240999999997E-2</v>
      </c>
      <c r="U114" s="11">
        <v>-0.22777354</v>
      </c>
      <c r="W114" s="12">
        <f t="shared" si="36"/>
        <v>0.37928422899999997</v>
      </c>
      <c r="X114" s="3">
        <f t="shared" si="44"/>
        <v>-8.1596511579958481E-2</v>
      </c>
      <c r="Y114" s="3">
        <f t="shared" si="47"/>
        <v>-3.7542697418450739E-2</v>
      </c>
      <c r="Z114" s="3">
        <f t="shared" si="48"/>
        <v>-0.28682682870013299</v>
      </c>
      <c r="AA114" s="3">
        <f t="shared" si="51"/>
        <v>-0.22084010342233282</v>
      </c>
      <c r="AB114" s="3">
        <f t="shared" si="37"/>
        <v>1.8531131524822408</v>
      </c>
      <c r="AC114" s="3">
        <f t="shared" si="52"/>
        <v>0.54783057362770826</v>
      </c>
      <c r="AD114" s="12">
        <f t="shared" si="57"/>
        <v>1.513889771204221</v>
      </c>
      <c r="AE114" s="12">
        <f t="shared" si="57"/>
        <v>1.6577988490938034</v>
      </c>
      <c r="AQ114" s="2">
        <v>1</v>
      </c>
      <c r="AR114" s="3">
        <f t="shared" si="38"/>
        <v>-0.71359211085017038</v>
      </c>
      <c r="AS114" s="3">
        <f t="shared" si="39"/>
        <v>-0.73398062852857704</v>
      </c>
      <c r="AT114" s="3">
        <f t="shared" si="40"/>
        <v>-0.59208763851835455</v>
      </c>
      <c r="AU114" s="3">
        <f t="shared" si="41"/>
        <v>-0.46791295977645381</v>
      </c>
      <c r="AV114" s="11">
        <v>-1.4516049E-2</v>
      </c>
      <c r="AW114" s="11">
        <v>0.72281835000000005</v>
      </c>
      <c r="AX114" s="11">
        <v>3.6952398999999997E-2</v>
      </c>
      <c r="AY114" s="11">
        <v>8.0886266999999998E-2</v>
      </c>
      <c r="AZ114" s="11">
        <v>-9.2905434999999995E-2</v>
      </c>
      <c r="BB114" s="12">
        <f t="shared" si="42"/>
        <v>0.74775158100000005</v>
      </c>
      <c r="BC114" s="3">
        <f t="shared" si="45"/>
        <v>-0.56185596792782222</v>
      </c>
      <c r="BD114" s="3">
        <f t="shared" si="49"/>
        <v>-0.43525590035597606</v>
      </c>
      <c r="BE114" s="3">
        <f t="shared" si="50"/>
        <v>-0.22076148539837726</v>
      </c>
      <c r="BF114" s="3">
        <f t="shared" si="53"/>
        <v>-8.4704844619637967E-2</v>
      </c>
      <c r="BG114" s="3">
        <f t="shared" si="46"/>
        <v>2.618887137800693E-2</v>
      </c>
      <c r="BH114" s="3">
        <f t="shared" si="54"/>
        <v>1.0788575892447476</v>
      </c>
      <c r="BI114" s="12">
        <f t="shared" si="58"/>
        <v>1.034284109746721</v>
      </c>
      <c r="BJ114" s="12">
        <f t="shared" si="58"/>
        <v>1.5741140080437592</v>
      </c>
    </row>
    <row r="115" spans="1:62" x14ac:dyDescent="0.25">
      <c r="A115" s="2" t="str">
        <f>'Real GDP'!A115</f>
        <v>Q1/1987</v>
      </c>
      <c r="B115" s="3">
        <f>100*DataTransformed!D111</f>
        <v>1.0824717412766915</v>
      </c>
      <c r="C115" s="3">
        <f>100*DataTransformed!N111</f>
        <v>2.7630806192959767</v>
      </c>
      <c r="G115" s="3">
        <f t="shared" si="29"/>
        <v>-0.35958180441934873</v>
      </c>
      <c r="H115" s="3">
        <f t="shared" si="30"/>
        <v>-0.27338428347358307</v>
      </c>
      <c r="L115" s="2">
        <v>1</v>
      </c>
      <c r="M115" s="3">
        <f t="shared" si="43"/>
        <v>-0.38676524670331119</v>
      </c>
      <c r="N115" s="3">
        <f t="shared" si="33"/>
        <v>-0.23599418062516431</v>
      </c>
      <c r="O115" s="3">
        <f t="shared" si="34"/>
        <v>0.36023438045668232</v>
      </c>
      <c r="P115" s="3">
        <f t="shared" si="35"/>
        <v>-0.27220951483916733</v>
      </c>
      <c r="Q115" s="11">
        <v>-0.10684326</v>
      </c>
      <c r="R115" s="11">
        <v>0.35905640999999999</v>
      </c>
      <c r="S115" s="11">
        <v>0.29402308999999999</v>
      </c>
      <c r="T115" s="11">
        <v>-3.8829880999999997E-2</v>
      </c>
      <c r="U115" s="11">
        <v>-0.23383963999999999</v>
      </c>
      <c r="W115" s="12">
        <f t="shared" si="36"/>
        <v>0.38040997900000006</v>
      </c>
      <c r="X115" s="3">
        <f t="shared" si="44"/>
        <v>-0.26543602237416031</v>
      </c>
      <c r="Y115" s="3">
        <f t="shared" si="47"/>
        <v>-0.22781877891611957</v>
      </c>
      <c r="Z115" s="3">
        <f t="shared" si="48"/>
        <v>-0.1923256102541846</v>
      </c>
      <c r="AA115" s="3">
        <f t="shared" si="51"/>
        <v>-0.26411406669585258</v>
      </c>
      <c r="AB115" s="3">
        <f t="shared" si="37"/>
        <v>0.17636954641032496</v>
      </c>
      <c r="AC115" s="3">
        <f t="shared" si="52"/>
        <v>0.18135733523631714</v>
      </c>
      <c r="AD115" s="12">
        <f t="shared" si="57"/>
        <v>1.5083993008516234</v>
      </c>
      <c r="AE115" s="12">
        <f t="shared" si="57"/>
        <v>1.6553925467197133</v>
      </c>
      <c r="AQ115" s="2">
        <v>1</v>
      </c>
      <c r="AR115" s="3">
        <f t="shared" si="38"/>
        <v>-0.49753561857044548</v>
      </c>
      <c r="AS115" s="3">
        <f t="shared" si="39"/>
        <v>-0.71359211085017038</v>
      </c>
      <c r="AT115" s="3">
        <f t="shared" si="40"/>
        <v>-0.73398062852857704</v>
      </c>
      <c r="AU115" s="3">
        <f t="shared" si="41"/>
        <v>-0.59208763851835455</v>
      </c>
      <c r="AV115" s="11">
        <v>-2.8928565E-2</v>
      </c>
      <c r="AW115" s="11">
        <v>0.73231785000000005</v>
      </c>
      <c r="AX115" s="11">
        <v>4.7954793000000003E-2</v>
      </c>
      <c r="AY115" s="11">
        <v>6.6049372999999995E-2</v>
      </c>
      <c r="AZ115" s="11">
        <v>-8.9156988000000006E-2</v>
      </c>
      <c r="BB115" s="12">
        <f t="shared" si="42"/>
        <v>0.75716502800000007</v>
      </c>
      <c r="BC115" s="3">
        <f t="shared" si="45"/>
        <v>-0.42319315127831086</v>
      </c>
      <c r="BD115" s="3">
        <f t="shared" si="49"/>
        <v>-0.45136558655594888</v>
      </c>
      <c r="BE115" s="3">
        <f t="shared" si="50"/>
        <v>-0.34148044160676011</v>
      </c>
      <c r="BF115" s="3">
        <f t="shared" si="53"/>
        <v>-0.12429213161764315</v>
      </c>
      <c r="BG115" s="3">
        <f t="shared" si="46"/>
        <v>0.14206759778540579</v>
      </c>
      <c r="BH115" s="3">
        <f t="shared" si="54"/>
        <v>0.14071148922084692</v>
      </c>
      <c r="BI115" s="12">
        <f t="shared" si="58"/>
        <v>1.0347987292507366</v>
      </c>
      <c r="BJ115" s="12">
        <f t="shared" si="58"/>
        <v>1.5663787050799123</v>
      </c>
    </row>
    <row r="116" spans="1:62" x14ac:dyDescent="0.25">
      <c r="A116" s="2" t="str">
        <f>'Real GDP'!A116</f>
        <v>Q2/1987</v>
      </c>
      <c r="B116" s="3">
        <f>100*DataTransformed!D112</f>
        <v>4.5537458135175513</v>
      </c>
      <c r="C116" s="3">
        <f>100*DataTransformed!N112</f>
        <v>2.6017432657177153</v>
      </c>
      <c r="G116" s="3">
        <f t="shared" si="29"/>
        <v>0.4185944471440724</v>
      </c>
      <c r="H116" s="3">
        <f t="shared" si="30"/>
        <v>-0.33750892232599111</v>
      </c>
      <c r="L116" s="2">
        <v>1</v>
      </c>
      <c r="M116" s="3">
        <f t="shared" si="43"/>
        <v>-0.35958180441934873</v>
      </c>
      <c r="N116" s="3">
        <f t="shared" si="33"/>
        <v>-0.38676524670331119</v>
      </c>
      <c r="O116" s="3">
        <f t="shared" si="34"/>
        <v>-0.23599418062516431</v>
      </c>
      <c r="P116" s="3">
        <f t="shared" si="35"/>
        <v>0.36023438045668232</v>
      </c>
      <c r="Q116" s="11">
        <v>-7.1295157999999997E-2</v>
      </c>
      <c r="R116" s="11">
        <v>0.33424717999999998</v>
      </c>
      <c r="S116" s="11">
        <v>0.27555944999999998</v>
      </c>
      <c r="T116" s="11">
        <v>-3.6841715999999997E-2</v>
      </c>
      <c r="U116" s="11">
        <v>-0.30347648999999999</v>
      </c>
      <c r="W116" s="12">
        <f t="shared" si="36"/>
        <v>0.26948842400000006</v>
      </c>
      <c r="X116" s="3">
        <f t="shared" si="44"/>
        <v>-0.39868941554523113</v>
      </c>
      <c r="Y116" s="3">
        <f t="shared" si="47"/>
        <v>-0.39094113010991149</v>
      </c>
      <c r="Z116" s="3">
        <f t="shared" si="48"/>
        <v>-0.35019991205630796</v>
      </c>
      <c r="AA116" s="3">
        <f t="shared" si="51"/>
        <v>-0.34048146466650403</v>
      </c>
      <c r="AB116" s="3">
        <f t="shared" si="37"/>
        <v>13.291307659968894</v>
      </c>
      <c r="AC116" s="3">
        <f t="shared" si="52"/>
        <v>11.465481109354934</v>
      </c>
      <c r="AD116" s="12">
        <f t="shared" si="57"/>
        <v>1.6270627308329226</v>
      </c>
      <c r="AE116" s="12">
        <f t="shared" si="57"/>
        <v>1.7397260169238611</v>
      </c>
      <c r="AQ116" s="2">
        <v>1</v>
      </c>
      <c r="AR116" s="3">
        <f t="shared" si="38"/>
        <v>-0.27338428347358307</v>
      </c>
      <c r="AS116" s="3">
        <f t="shared" si="39"/>
        <v>-0.49753561857044548</v>
      </c>
      <c r="AT116" s="3">
        <f t="shared" si="40"/>
        <v>-0.71359211085017038</v>
      </c>
      <c r="AU116" s="3">
        <f t="shared" si="41"/>
        <v>-0.73398062852857704</v>
      </c>
      <c r="AV116" s="11">
        <v>6.3767099999999998E-3</v>
      </c>
      <c r="AW116" s="11">
        <v>0.72895228000000001</v>
      </c>
      <c r="AX116" s="11">
        <v>3.3347096E-2</v>
      </c>
      <c r="AY116" s="11">
        <v>6.3489934999999997E-2</v>
      </c>
      <c r="AZ116" s="11">
        <v>-0.12383259000000001</v>
      </c>
      <c r="BB116" s="12">
        <f t="shared" si="42"/>
        <v>0.70195672099999995</v>
      </c>
      <c r="BC116" s="3">
        <f t="shared" si="45"/>
        <v>-0.16391394928399128</v>
      </c>
      <c r="BD116" s="3">
        <f t="shared" si="49"/>
        <v>-0.34439249068697547</v>
      </c>
      <c r="BE116" s="3">
        <f t="shared" si="50"/>
        <v>-0.3510623158608529</v>
      </c>
      <c r="BF116" s="3">
        <f t="shared" si="53"/>
        <v>-0.24024451786170462</v>
      </c>
      <c r="BG116" s="3">
        <f t="shared" si="46"/>
        <v>0.19076306116452091</v>
      </c>
      <c r="BH116" s="3">
        <f t="shared" si="54"/>
        <v>5.9886351834315586E-2</v>
      </c>
      <c r="BI116" s="12">
        <f t="shared" si="58"/>
        <v>0.95347782723163099</v>
      </c>
      <c r="BJ116" s="12">
        <f t="shared" si="58"/>
        <v>1.4848367500898045</v>
      </c>
    </row>
    <row r="117" spans="1:62" x14ac:dyDescent="0.25">
      <c r="A117" s="2" t="str">
        <f>'Real GDP'!A117</f>
        <v>Q3/1987</v>
      </c>
      <c r="B117" s="3">
        <f>100*DataTransformed!D113</f>
        <v>3.0408232549266501</v>
      </c>
      <c r="C117" s="3">
        <f>100*DataTransformed!N113</f>
        <v>2.9039921922009881</v>
      </c>
      <c r="G117" s="3">
        <f t="shared" si="29"/>
        <v>7.9433556632769187E-2</v>
      </c>
      <c r="H117" s="3">
        <f t="shared" si="30"/>
        <v>-0.21737801138436413</v>
      </c>
      <c r="L117" s="2">
        <v>1</v>
      </c>
      <c r="M117" s="3">
        <f t="shared" si="43"/>
        <v>0.4185944471440724</v>
      </c>
      <c r="N117" s="3">
        <f t="shared" si="33"/>
        <v>-0.35958180441934873</v>
      </c>
      <c r="O117" s="3">
        <f t="shared" si="34"/>
        <v>-0.38676524670331119</v>
      </c>
      <c r="P117" s="3">
        <f t="shared" si="35"/>
        <v>-0.23599418062516431</v>
      </c>
      <c r="Q117" s="11">
        <v>-9.8788200000000007E-2</v>
      </c>
      <c r="R117" s="11">
        <v>0.30473571999999999</v>
      </c>
      <c r="S117" s="11">
        <v>0.31364921000000001</v>
      </c>
      <c r="T117" s="11">
        <v>-5.2029511000000001E-2</v>
      </c>
      <c r="U117" s="11">
        <v>-0.30213482000000003</v>
      </c>
      <c r="W117" s="12">
        <f t="shared" si="36"/>
        <v>0.26422059899999994</v>
      </c>
      <c r="X117" s="3">
        <f t="shared" si="44"/>
        <v>7.4151972939467542E-3</v>
      </c>
      <c r="Y117" s="3">
        <f t="shared" si="47"/>
        <v>-0.2177743541233807</v>
      </c>
      <c r="Z117" s="3">
        <f t="shared" si="48"/>
        <v>-0.2550546554504588</v>
      </c>
      <c r="AA117" s="3">
        <f t="shared" si="51"/>
        <v>-0.30853424160498721</v>
      </c>
      <c r="AB117" s="3">
        <f t="shared" si="37"/>
        <v>0.10320679939304749</v>
      </c>
      <c r="AC117" s="3">
        <f t="shared" si="52"/>
        <v>2.9951130788246036</v>
      </c>
      <c r="AD117" s="12">
        <f t="shared" si="57"/>
        <v>1.6153176276392549</v>
      </c>
      <c r="AE117" s="12">
        <f t="shared" si="57"/>
        <v>1.7483012330503431</v>
      </c>
      <c r="AQ117" s="2">
        <v>1</v>
      </c>
      <c r="AR117" s="3">
        <f t="shared" si="38"/>
        <v>-0.33750892232599111</v>
      </c>
      <c r="AS117" s="3">
        <f t="shared" si="39"/>
        <v>-0.27338428347358307</v>
      </c>
      <c r="AT117" s="3">
        <f t="shared" si="40"/>
        <v>-0.49753561857044548</v>
      </c>
      <c r="AU117" s="3">
        <f t="shared" si="41"/>
        <v>-0.71359211085017038</v>
      </c>
      <c r="AV117" s="11">
        <v>-4.2534451999999999E-3</v>
      </c>
      <c r="AW117" s="11">
        <v>0.73150773999999996</v>
      </c>
      <c r="AX117" s="11">
        <v>4.8797889999999997E-2</v>
      </c>
      <c r="AY117" s="11">
        <v>5.6477544999999997E-2</v>
      </c>
      <c r="AZ117" s="11">
        <v>-0.13760348999999999</v>
      </c>
      <c r="BB117" s="12">
        <f t="shared" si="42"/>
        <v>0.69917968500000005</v>
      </c>
      <c r="BC117" s="3">
        <f t="shared" si="45"/>
        <v>-0.19439123579065884</v>
      </c>
      <c r="BD117" s="3">
        <f t="shared" si="49"/>
        <v>-6.544785379333326E-2</v>
      </c>
      <c r="BE117" s="3">
        <f t="shared" si="50"/>
        <v>-0.27066766569238176</v>
      </c>
      <c r="BF117" s="3">
        <f t="shared" si="53"/>
        <v>-0.26409922051325491</v>
      </c>
      <c r="BG117" s="3">
        <f t="shared" si="46"/>
        <v>3.3448458336264825E-3</v>
      </c>
      <c r="BH117" s="3">
        <f t="shared" si="54"/>
        <v>1.3818093936624115E-2</v>
      </c>
      <c r="BI117" s="12">
        <f t="shared" si="58"/>
        <v>0.95303833284344952</v>
      </c>
      <c r="BJ117" s="12">
        <f t="shared" si="58"/>
        <v>1.4315395972595797</v>
      </c>
    </row>
    <row r="118" spans="1:62" x14ac:dyDescent="0.25">
      <c r="A118" s="2" t="str">
        <f>'Real GDP'!A118</f>
        <v>Q4/1987</v>
      </c>
      <c r="B118" s="3">
        <f>100*DataTransformed!D114</f>
        <v>6.0656974401585018</v>
      </c>
      <c r="C118" s="3">
        <f>100*DataTransformed!N114</f>
        <v>3.2730055694436544</v>
      </c>
      <c r="G118" s="3">
        <f t="shared" si="29"/>
        <v>0.75753767803829786</v>
      </c>
      <c r="H118" s="3">
        <f t="shared" si="30"/>
        <v>-7.0711111112474925E-2</v>
      </c>
      <c r="L118" s="2">
        <v>1</v>
      </c>
      <c r="M118" s="3">
        <f t="shared" si="43"/>
        <v>7.9433556632769187E-2</v>
      </c>
      <c r="N118" s="3">
        <f t="shared" si="33"/>
        <v>0.4185944471440724</v>
      </c>
      <c r="O118" s="3">
        <f t="shared" si="34"/>
        <v>-0.35958180441934873</v>
      </c>
      <c r="P118" s="3">
        <f t="shared" si="35"/>
        <v>-0.38676524670331119</v>
      </c>
      <c r="Q118" s="11">
        <v>-7.8291669999999994E-2</v>
      </c>
      <c r="R118" s="11">
        <v>0.30081544999999998</v>
      </c>
      <c r="S118" s="11">
        <v>0.29784945000000002</v>
      </c>
      <c r="T118" s="11">
        <v>-3.6291174000000002E-2</v>
      </c>
      <c r="U118" s="11">
        <v>-0.27617346999999998</v>
      </c>
      <c r="W118" s="12">
        <f t="shared" si="36"/>
        <v>0.28620025599999993</v>
      </c>
      <c r="X118" s="3">
        <f t="shared" si="44"/>
        <v>0.19014524302737906</v>
      </c>
      <c r="Y118" s="3">
        <f t="shared" si="47"/>
        <v>0.17032740678683486</v>
      </c>
      <c r="Z118" s="3">
        <f t="shared" si="48"/>
        <v>-0.12332648756983651</v>
      </c>
      <c r="AA118" s="3">
        <f t="shared" si="51"/>
        <v>-0.21262009280732141</v>
      </c>
      <c r="AB118" s="3">
        <f t="shared" si="37"/>
        <v>6.4060296647252644</v>
      </c>
      <c r="AC118" s="3">
        <f t="shared" si="52"/>
        <v>18.728655302242384</v>
      </c>
      <c r="AD118" s="12">
        <f t="shared" si="57"/>
        <v>1.6258396299939628</v>
      </c>
      <c r="AE118" s="12">
        <f t="shared" si="57"/>
        <v>1.8733587648690584</v>
      </c>
      <c r="AQ118" s="2">
        <v>1</v>
      </c>
      <c r="AR118" s="3">
        <f t="shared" si="38"/>
        <v>-0.21737801138436413</v>
      </c>
      <c r="AS118" s="3">
        <f t="shared" si="39"/>
        <v>-0.33750892232599111</v>
      </c>
      <c r="AT118" s="3">
        <f t="shared" si="40"/>
        <v>-0.27338428347358307</v>
      </c>
      <c r="AU118" s="3">
        <f t="shared" si="41"/>
        <v>-0.49753561857044548</v>
      </c>
      <c r="AV118" s="11">
        <v>-3.5216239000000003E-2</v>
      </c>
      <c r="AW118" s="11">
        <v>0.70801868000000001</v>
      </c>
      <c r="AX118" s="11">
        <v>4.8940006000000001E-2</v>
      </c>
      <c r="AY118" s="11">
        <v>6.4999397E-2</v>
      </c>
      <c r="AZ118" s="11">
        <v>-0.11506846</v>
      </c>
      <c r="BB118" s="12">
        <f t="shared" si="42"/>
        <v>0.70688962300000002</v>
      </c>
      <c r="BC118" s="3">
        <f t="shared" si="45"/>
        <v>-0.16616077651608141</v>
      </c>
      <c r="BD118" s="3">
        <f t="shared" si="49"/>
        <v>-0.10989929769228415</v>
      </c>
      <c r="BE118" s="3">
        <f t="shared" si="50"/>
        <v>-2.5437325691983134E-3</v>
      </c>
      <c r="BF118" s="3">
        <f t="shared" si="53"/>
        <v>-0.22725146373138089</v>
      </c>
      <c r="BG118" s="3">
        <f t="shared" si="46"/>
        <v>5.7672504831602869E-2</v>
      </c>
      <c r="BH118" s="3">
        <f t="shared" si="54"/>
        <v>0.15512171906917577</v>
      </c>
      <c r="BI118" s="12">
        <f t="shared" si="58"/>
        <v>0.95321890282504573</v>
      </c>
      <c r="BJ118" s="12">
        <f t="shared" si="58"/>
        <v>1.4159356886752763</v>
      </c>
    </row>
    <row r="119" spans="1:62" x14ac:dyDescent="0.25">
      <c r="A119" s="2" t="str">
        <f>'Real GDP'!A119</f>
        <v>Q1/1988</v>
      </c>
      <c r="B119" s="3">
        <f>100*DataTransformed!D115</f>
        <v>5.1532191476564293</v>
      </c>
      <c r="C119" s="3">
        <f>100*DataTransformed!N115</f>
        <v>3.1117642317369132</v>
      </c>
      <c r="G119" s="3">
        <f t="shared" si="29"/>
        <v>0.55298196664387234</v>
      </c>
      <c r="H119" s="3">
        <f t="shared" si="30"/>
        <v>-0.13479758779754369</v>
      </c>
      <c r="L119" s="2">
        <v>1</v>
      </c>
      <c r="M119" s="3">
        <f t="shared" si="43"/>
        <v>0.75753767803829786</v>
      </c>
      <c r="N119" s="3">
        <f t="shared" si="33"/>
        <v>7.9433556632769187E-2</v>
      </c>
      <c r="O119" s="3">
        <f t="shared" si="34"/>
        <v>0.4185944471440724</v>
      </c>
      <c r="P119" s="3">
        <f t="shared" si="35"/>
        <v>-0.35958180441934873</v>
      </c>
      <c r="Q119" s="11">
        <v>-3.1044737999999999E-2</v>
      </c>
      <c r="R119" s="11">
        <v>0.33589337000000002</v>
      </c>
      <c r="S119" s="11">
        <v>0.26492016000000002</v>
      </c>
      <c r="T119" s="11">
        <v>-6.8967476999999999E-2</v>
      </c>
      <c r="U119" s="11">
        <v>-0.24742558000000001</v>
      </c>
      <c r="W119" s="12">
        <f t="shared" si="36"/>
        <v>0.28442047299999995</v>
      </c>
      <c r="X119" s="3">
        <f t="shared" si="44"/>
        <v>0.30455102972094855</v>
      </c>
      <c r="Y119" s="3">
        <f t="shared" si="47"/>
        <v>8.668186875986808E-2</v>
      </c>
      <c r="Z119" s="3">
        <f t="shared" si="48"/>
        <v>4.2305335077453238E-2</v>
      </c>
      <c r="AA119" s="3">
        <f t="shared" si="51"/>
        <v>-4.8713443843093063E-2</v>
      </c>
      <c r="AB119" s="3">
        <f t="shared" si="37"/>
        <v>1.2280985476014035</v>
      </c>
      <c r="AC119" s="3">
        <f t="shared" si="52"/>
        <v>7.2040258246327271</v>
      </c>
      <c r="AD119" s="12">
        <f t="shared" si="57"/>
        <v>1.6085798084813299</v>
      </c>
      <c r="AE119" s="12">
        <f t="shared" si="57"/>
        <v>1.911413629737224</v>
      </c>
      <c r="AQ119" s="2">
        <v>1</v>
      </c>
      <c r="AR119" s="3">
        <f t="shared" si="38"/>
        <v>-7.0711111112474925E-2</v>
      </c>
      <c r="AS119" s="3">
        <f t="shared" si="39"/>
        <v>-0.21737801138436413</v>
      </c>
      <c r="AT119" s="3">
        <f t="shared" si="40"/>
        <v>-0.33750892232599111</v>
      </c>
      <c r="AU119" s="3">
        <f t="shared" si="41"/>
        <v>-0.27338428347358307</v>
      </c>
      <c r="AV119" s="11">
        <v>-3.3054993999999997E-2</v>
      </c>
      <c r="AW119" s="11">
        <v>0.69828858999999999</v>
      </c>
      <c r="AX119" s="11">
        <v>7.1817998999999993E-2</v>
      </c>
      <c r="AY119" s="11">
        <v>6.1469099999999999E-2</v>
      </c>
      <c r="AZ119" s="11">
        <v>-0.11410016000000001</v>
      </c>
      <c r="BB119" s="12">
        <f t="shared" si="42"/>
        <v>0.71747552899999989</v>
      </c>
      <c r="BC119" s="3">
        <f t="shared" si="45"/>
        <v>-8.7596589091815086E-2</v>
      </c>
      <c r="BD119" s="3">
        <f t="shared" si="49"/>
        <v>-0.15397962178391042</v>
      </c>
      <c r="BE119" s="3">
        <f t="shared" si="50"/>
        <v>-7.5574558054999949E-2</v>
      </c>
      <c r="BF119" s="3">
        <f t="shared" si="53"/>
        <v>2.5786952382726474E-2</v>
      </c>
      <c r="BG119" s="3">
        <f t="shared" si="46"/>
        <v>1.4103352765824542E-2</v>
      </c>
      <c r="BH119" s="3">
        <f t="shared" si="54"/>
        <v>0.16324032788402837</v>
      </c>
      <c r="BI119" s="12">
        <f t="shared" si="58"/>
        <v>0.94774905408307109</v>
      </c>
      <c r="BJ119" s="12">
        <f t="shared" si="58"/>
        <v>1.3835894705125944</v>
      </c>
    </row>
    <row r="120" spans="1:62" x14ac:dyDescent="0.25">
      <c r="A120" s="2" t="str">
        <f>'Real GDP'!A120</f>
        <v>Q2/1988</v>
      </c>
      <c r="B120" s="3">
        <f>100*DataTransformed!D116</f>
        <v>2.6538047579371948</v>
      </c>
      <c r="C120" s="3">
        <f>100*DataTransformed!N116</f>
        <v>3.8552017957268703</v>
      </c>
      <c r="G120" s="3">
        <f t="shared" si="29"/>
        <v>-7.3266924876772182E-3</v>
      </c>
      <c r="H120" s="3">
        <f t="shared" si="30"/>
        <v>0.16068677613213359</v>
      </c>
      <c r="L120" s="2">
        <v>1</v>
      </c>
      <c r="M120" s="3">
        <f t="shared" si="43"/>
        <v>0.55298196664387234</v>
      </c>
      <c r="N120" s="3">
        <f t="shared" si="33"/>
        <v>0.75753767803829786</v>
      </c>
      <c r="O120" s="3">
        <f t="shared" si="34"/>
        <v>7.9433556632769187E-2</v>
      </c>
      <c r="P120" s="3">
        <f t="shared" si="35"/>
        <v>0.4185944471440724</v>
      </c>
      <c r="Q120" s="11">
        <v>-1.8584349E-2</v>
      </c>
      <c r="R120" s="11">
        <v>0.31122068000000003</v>
      </c>
      <c r="S120" s="11">
        <v>0.27109390999999999</v>
      </c>
      <c r="T120" s="11">
        <v>-0.11766944999999999</v>
      </c>
      <c r="U120" s="11">
        <v>-0.25476157999999999</v>
      </c>
      <c r="W120" s="12">
        <f t="shared" si="36"/>
        <v>0.20988355999999997</v>
      </c>
      <c r="X120" s="3">
        <f t="shared" si="44"/>
        <v>0.24289024014419436</v>
      </c>
      <c r="Y120" s="3">
        <f t="shared" si="47"/>
        <v>0.16288963072237378</v>
      </c>
      <c r="Z120" s="3">
        <f t="shared" si="48"/>
        <v>-0.11406918660204687</v>
      </c>
      <c r="AA120" s="3">
        <f t="shared" si="51"/>
        <v>-0.15933096370533806</v>
      </c>
      <c r="AB120" s="3">
        <f t="shared" si="37"/>
        <v>1.2458198747177445</v>
      </c>
      <c r="AC120" s="3">
        <f t="shared" si="52"/>
        <v>0.45976239478007513</v>
      </c>
      <c r="AD120" s="12">
        <f t="shared" si="57"/>
        <v>1.3940003052275722</v>
      </c>
      <c r="AE120" s="12">
        <f t="shared" si="57"/>
        <v>1.6849360216458971</v>
      </c>
      <c r="AQ120" s="2">
        <v>1</v>
      </c>
      <c r="AR120" s="3">
        <f t="shared" si="38"/>
        <v>-0.13479758779754369</v>
      </c>
      <c r="AS120" s="3">
        <f t="shared" si="39"/>
        <v>-7.0711111112474925E-2</v>
      </c>
      <c r="AT120" s="3">
        <f t="shared" si="40"/>
        <v>-0.21737801138436413</v>
      </c>
      <c r="AU120" s="3">
        <f t="shared" si="41"/>
        <v>-0.33750892232599111</v>
      </c>
      <c r="AV120" s="11">
        <v>-3.0172836000000001E-2</v>
      </c>
      <c r="AW120" s="11">
        <v>0.70457373000000001</v>
      </c>
      <c r="AX120" s="11">
        <v>4.7562021000000003E-2</v>
      </c>
      <c r="AY120" s="11">
        <v>5.6610175999999998E-2</v>
      </c>
      <c r="AZ120" s="11">
        <v>-0.11041212</v>
      </c>
      <c r="BB120" s="12">
        <f t="shared" si="42"/>
        <v>0.69833380699999992</v>
      </c>
      <c r="BC120" s="3">
        <f t="shared" si="45"/>
        <v>-0.10355157043125356</v>
      </c>
      <c r="BD120" s="3">
        <f t="shared" si="49"/>
        <v>-7.4153231873660991E-2</v>
      </c>
      <c r="BE120" s="3">
        <f t="shared" si="50"/>
        <v>-0.12766140469473658</v>
      </c>
      <c r="BF120" s="3">
        <f t="shared" si="53"/>
        <v>-2.9436007352954388E-2</v>
      </c>
      <c r="BG120" s="3">
        <f t="shared" si="46"/>
        <v>0.44198922264367019</v>
      </c>
      <c r="BH120" s="3">
        <f t="shared" si="54"/>
        <v>0.22881701792447451</v>
      </c>
      <c r="BI120" s="12">
        <f t="shared" si="58"/>
        <v>0.94227271802633827</v>
      </c>
      <c r="BJ120" s="12">
        <f t="shared" si="58"/>
        <v>1.3614931964319021</v>
      </c>
    </row>
    <row r="121" spans="1:62" x14ac:dyDescent="0.25">
      <c r="A121" s="2" t="str">
        <f>'Real GDP'!A121</f>
        <v>Q3/1988</v>
      </c>
      <c r="B121" s="3">
        <f>100*DataTransformed!D117</f>
        <v>5.255366401372541</v>
      </c>
      <c r="C121" s="3">
        <f>100*DataTransformed!N117</f>
        <v>4.6760354127389547</v>
      </c>
      <c r="G121" s="3">
        <f t="shared" si="29"/>
        <v>0.57588092689594717</v>
      </c>
      <c r="H121" s="3">
        <f t="shared" si="30"/>
        <v>0.48693273270339527</v>
      </c>
      <c r="L121" s="2">
        <v>1</v>
      </c>
      <c r="M121" s="3">
        <f t="shared" si="43"/>
        <v>-7.3266924876772182E-3</v>
      </c>
      <c r="N121" s="3">
        <f t="shared" si="33"/>
        <v>0.55298196664387234</v>
      </c>
      <c r="O121" s="3">
        <f t="shared" si="34"/>
        <v>0.75753767803829786</v>
      </c>
      <c r="P121" s="3">
        <f t="shared" si="35"/>
        <v>7.9433556632769187E-2</v>
      </c>
      <c r="Q121" s="11">
        <v>-6.1931466000000003E-3</v>
      </c>
      <c r="R121" s="11">
        <v>0.32580831999999998</v>
      </c>
      <c r="S121" s="11">
        <v>0.27158139999999997</v>
      </c>
      <c r="T121" s="11">
        <v>-8.5717925E-2</v>
      </c>
      <c r="U121" s="11">
        <v>-0.26027401</v>
      </c>
      <c r="W121" s="12">
        <f t="shared" si="36"/>
        <v>0.25139778500000004</v>
      </c>
      <c r="X121" s="3">
        <f t="shared" si="44"/>
        <v>5.5990324521195511E-2</v>
      </c>
      <c r="Y121" s="3">
        <f t="shared" si="47"/>
        <v>9.7542499878189068E-2</v>
      </c>
      <c r="Z121" s="3">
        <f t="shared" si="48"/>
        <v>3.2451160315166643E-2</v>
      </c>
      <c r="AA121" s="3">
        <f t="shared" si="51"/>
        <v>-0.11562533183342208</v>
      </c>
      <c r="AB121" s="3">
        <f t="shared" si="37"/>
        <v>5.3783095868703077</v>
      </c>
      <c r="AC121" s="3">
        <f t="shared" si="52"/>
        <v>9.5151161417685</v>
      </c>
      <c r="AD121" s="12">
        <f t="shared" si="57"/>
        <v>1.4022460770773537</v>
      </c>
      <c r="AE121" s="12">
        <f t="shared" si="57"/>
        <v>1.7148238254133323</v>
      </c>
      <c r="AQ121" s="2">
        <v>1</v>
      </c>
      <c r="AR121" s="3">
        <f t="shared" si="38"/>
        <v>0.16068677613213359</v>
      </c>
      <c r="AS121" s="3">
        <f t="shared" si="39"/>
        <v>-0.13479758779754369</v>
      </c>
      <c r="AT121" s="3">
        <f t="shared" si="40"/>
        <v>-7.0711111112474925E-2</v>
      </c>
      <c r="AU121" s="3">
        <f t="shared" si="41"/>
        <v>-0.21737801138436413</v>
      </c>
      <c r="AV121" s="11">
        <v>-3.0535824999999999E-2</v>
      </c>
      <c r="AW121" s="11">
        <v>0.70825952999999997</v>
      </c>
      <c r="AX121" s="11">
        <v>3.0108908E-2</v>
      </c>
      <c r="AY121" s="11">
        <v>4.9748707000000003E-2</v>
      </c>
      <c r="AZ121" s="11">
        <v>-0.10143924999999999</v>
      </c>
      <c r="BB121" s="12">
        <f t="shared" si="42"/>
        <v>0.68667789499999998</v>
      </c>
      <c r="BC121" s="3">
        <f t="shared" si="45"/>
        <v>9.7746383463884368E-2</v>
      </c>
      <c r="BD121" s="3">
        <f t="shared" si="49"/>
        <v>-8.9545599294583139E-2</v>
      </c>
      <c r="BE121" s="3">
        <f t="shared" si="50"/>
        <v>-7.0670043957447234E-2</v>
      </c>
      <c r="BF121" s="3">
        <f t="shared" si="53"/>
        <v>-0.11892565912363132</v>
      </c>
      <c r="BG121" s="3">
        <f t="shared" si="46"/>
        <v>0.95881582051632475</v>
      </c>
      <c r="BH121" s="3">
        <f t="shared" si="54"/>
        <v>2.3236047142500897</v>
      </c>
      <c r="BI121" s="12">
        <f t="shared" si="58"/>
        <v>0.93292757343472876</v>
      </c>
      <c r="BJ121" s="12">
        <f t="shared" si="58"/>
        <v>1.3192542596345151</v>
      </c>
    </row>
    <row r="122" spans="1:62" x14ac:dyDescent="0.25">
      <c r="A122" s="2" t="str">
        <f>'Real GDP'!A122</f>
        <v>Q4/1988</v>
      </c>
      <c r="B122" s="3">
        <f>100*DataTransformed!D118</f>
        <v>3.9144396005450943</v>
      </c>
      <c r="C122" s="3">
        <f>100*DataTransformed!N118</f>
        <v>3.2061143041644868</v>
      </c>
      <c r="G122" s="3">
        <f t="shared" si="29"/>
        <v>0.27527735317259028</v>
      </c>
      <c r="H122" s="3">
        <f t="shared" si="30"/>
        <v>-9.7297503744275191E-2</v>
      </c>
      <c r="L122" s="2">
        <v>1</v>
      </c>
      <c r="M122" s="3">
        <f t="shared" si="43"/>
        <v>0.57588092689594717</v>
      </c>
      <c r="N122" s="3">
        <f t="shared" si="33"/>
        <v>-7.3266924876772182E-3</v>
      </c>
      <c r="O122" s="3">
        <f t="shared" si="34"/>
        <v>0.55298196664387234</v>
      </c>
      <c r="P122" s="3">
        <f t="shared" si="35"/>
        <v>0.75753767803829786</v>
      </c>
      <c r="Q122" s="11">
        <v>-2.1648480000000001E-2</v>
      </c>
      <c r="R122" s="11">
        <v>0.35214065</v>
      </c>
      <c r="S122" s="11">
        <v>0.29337608999999998</v>
      </c>
      <c r="T122" s="11">
        <v>-0.15292062000000001</v>
      </c>
      <c r="U122" s="11">
        <v>-0.2795144</v>
      </c>
      <c r="W122" s="12">
        <f t="shared" si="36"/>
        <v>0.21308171999999992</v>
      </c>
      <c r="X122" s="3">
        <f t="shared" si="44"/>
        <v>-0.11731190721719408</v>
      </c>
      <c r="Y122" s="3">
        <f t="shared" si="47"/>
        <v>-0.234508662366916</v>
      </c>
      <c r="Z122" s="3">
        <f t="shared" si="48"/>
        <v>-0.1804416205989523</v>
      </c>
      <c r="AA122" s="3">
        <f t="shared" si="51"/>
        <v>-0.18543017686610119</v>
      </c>
      <c r="AB122" s="3">
        <f t="shared" si="37"/>
        <v>3.0668934863026198</v>
      </c>
      <c r="AC122" s="3">
        <f t="shared" si="52"/>
        <v>4.2234998640648556</v>
      </c>
      <c r="AD122" s="12">
        <f t="shared" si="57"/>
        <v>1.4213103148034938</v>
      </c>
      <c r="AE122" s="12">
        <f t="shared" si="57"/>
        <v>1.6785257696714575</v>
      </c>
      <c r="AQ122" s="2">
        <v>1</v>
      </c>
      <c r="AR122" s="3">
        <f t="shared" si="38"/>
        <v>0.48693273270339527</v>
      </c>
      <c r="AS122" s="3">
        <f t="shared" si="39"/>
        <v>0.16068677613213359</v>
      </c>
      <c r="AT122" s="3">
        <f t="shared" si="40"/>
        <v>-0.13479758779754369</v>
      </c>
      <c r="AU122" s="3">
        <f t="shared" si="41"/>
        <v>-7.0711111112474925E-2</v>
      </c>
      <c r="AV122" s="11">
        <v>-2.1300932000000002E-2</v>
      </c>
      <c r="AW122" s="11">
        <v>0.71031904000000001</v>
      </c>
      <c r="AX122" s="11">
        <v>1.7000273999999999E-2</v>
      </c>
      <c r="AY122" s="11">
        <v>4.5277325E-2</v>
      </c>
      <c r="AZ122" s="11">
        <v>-7.5671337000000005E-2</v>
      </c>
      <c r="BB122" s="12">
        <f t="shared" si="42"/>
        <v>0.69692530200000014</v>
      </c>
      <c r="BC122" s="3">
        <f t="shared" si="45"/>
        <v>0.32655590858758643</v>
      </c>
      <c r="BD122" s="3">
        <f t="shared" si="49"/>
        <v>4.3998962348978855E-2</v>
      </c>
      <c r="BE122" s="3">
        <f t="shared" si="50"/>
        <v>-9.8012986351614553E-2</v>
      </c>
      <c r="BF122" s="3">
        <f t="shared" si="53"/>
        <v>-8.5044950485665724E-2</v>
      </c>
      <c r="BG122" s="3">
        <f t="shared" si="46"/>
        <v>1.1372379956488101</v>
      </c>
      <c r="BH122" s="3">
        <f t="shared" si="54"/>
        <v>9.503272692606479E-4</v>
      </c>
      <c r="BI122" s="12">
        <f t="shared" si="58"/>
        <v>0.8415755000711812</v>
      </c>
      <c r="BJ122" s="12">
        <f t="shared" si="58"/>
        <v>1.0555025304247698</v>
      </c>
    </row>
    <row r="123" spans="1:62" x14ac:dyDescent="0.25">
      <c r="A123" s="2" t="str">
        <f>'Real GDP'!A123</f>
        <v>Q1/1989</v>
      </c>
      <c r="B123" s="3">
        <f>100*DataTransformed!D119</f>
        <v>5.3730692493399346</v>
      </c>
      <c r="C123" s="3">
        <f>100*DataTransformed!N119</f>
        <v>4.33869169406087</v>
      </c>
      <c r="G123" s="3">
        <f t="shared" si="29"/>
        <v>0.60226707766464116</v>
      </c>
      <c r="H123" s="3">
        <f t="shared" si="30"/>
        <v>0.352853155658224</v>
      </c>
      <c r="L123" s="2">
        <v>1</v>
      </c>
      <c r="M123" s="3">
        <f t="shared" si="43"/>
        <v>0.27527735317259028</v>
      </c>
      <c r="N123" s="3">
        <f t="shared" si="33"/>
        <v>0.57588092689594717</v>
      </c>
      <c r="O123" s="3">
        <f t="shared" si="34"/>
        <v>-7.3266924876772182E-3</v>
      </c>
      <c r="P123" s="3">
        <f t="shared" si="35"/>
        <v>0.55298196664387234</v>
      </c>
      <c r="Q123" s="11">
        <v>-3.8502050999999998E-3</v>
      </c>
      <c r="R123" s="11">
        <v>0.35596137999999999</v>
      </c>
      <c r="S123" s="11">
        <v>0.29376743</v>
      </c>
      <c r="T123" s="11">
        <v>-0.14169321000000001</v>
      </c>
      <c r="U123" s="11">
        <v>-0.28457381999999998</v>
      </c>
      <c r="W123" s="12">
        <f t="shared" si="36"/>
        <v>0.22346178000000005</v>
      </c>
      <c r="X123" s="3">
        <f t="shared" si="44"/>
        <v>0.10698691323660545</v>
      </c>
      <c r="Y123" s="3">
        <f t="shared" si="47"/>
        <v>-4.7455096881410641E-2</v>
      </c>
      <c r="Z123" s="3">
        <f t="shared" si="48"/>
        <v>-0.21069089423022164</v>
      </c>
      <c r="AA123" s="3">
        <f t="shared" si="51"/>
        <v>-0.21775765568179065</v>
      </c>
      <c r="AB123" s="3">
        <f t="shared" si="37"/>
        <v>4.8811677546851193</v>
      </c>
      <c r="AC123" s="3">
        <f t="shared" si="52"/>
        <v>13.380605498460993</v>
      </c>
      <c r="AD123" s="12">
        <f t="shared" si="57"/>
        <v>1.4739738194765151</v>
      </c>
      <c r="AE123" s="12">
        <f t="shared" si="57"/>
        <v>1.7871884614588145</v>
      </c>
      <c r="AQ123" s="2">
        <v>1</v>
      </c>
      <c r="AR123" s="3">
        <f t="shared" si="38"/>
        <v>-9.7297503744275191E-2</v>
      </c>
      <c r="AS123" s="3">
        <f t="shared" si="39"/>
        <v>0.48693273270339527</v>
      </c>
      <c r="AT123" s="3">
        <f t="shared" si="40"/>
        <v>0.16068677613213359</v>
      </c>
      <c r="AU123" s="3">
        <f t="shared" si="41"/>
        <v>-0.13479758779754369</v>
      </c>
      <c r="AV123" s="11">
        <v>-4.8984077000000001E-2</v>
      </c>
      <c r="AW123" s="11">
        <v>0.72859848999999999</v>
      </c>
      <c r="AX123" s="11">
        <v>3.0665509000000001E-2</v>
      </c>
      <c r="AY123" s="11">
        <v>5.3680889000000002E-2</v>
      </c>
      <c r="AZ123" s="11">
        <v>-5.8076165999999999E-2</v>
      </c>
      <c r="BB123" s="12">
        <f t="shared" si="42"/>
        <v>0.75486872199999999</v>
      </c>
      <c r="BC123" s="3">
        <f t="shared" si="45"/>
        <v>-8.8488515133091056E-2</v>
      </c>
      <c r="BD123" s="3">
        <f t="shared" si="49"/>
        <v>0.23641171844894052</v>
      </c>
      <c r="BE123" s="3">
        <f t="shared" si="50"/>
        <v>2.5237621813386367E-2</v>
      </c>
      <c r="BF123" s="3">
        <f t="shared" si="53"/>
        <v>-9.4467966243879431E-2</v>
      </c>
      <c r="BG123" s="3">
        <f t="shared" si="46"/>
        <v>1.2330192674179548</v>
      </c>
      <c r="BH123" s="3">
        <f t="shared" si="54"/>
        <v>1.2666563491082352</v>
      </c>
      <c r="BI123" s="12">
        <f t="shared" si="58"/>
        <v>0.86214484872729991</v>
      </c>
      <c r="BJ123" s="12">
        <f t="shared" si="58"/>
        <v>0.88515955528252599</v>
      </c>
    </row>
    <row r="124" spans="1:62" x14ac:dyDescent="0.25">
      <c r="A124" s="2" t="str">
        <f>'Real GDP'!A124</f>
        <v>Q2/1989</v>
      </c>
      <c r="B124" s="3">
        <f>100*DataTransformed!D120</f>
        <v>3.1993916339736472</v>
      </c>
      <c r="C124" s="3">
        <f>100*DataTransformed!N120</f>
        <v>4.1122376126814686</v>
      </c>
      <c r="G124" s="3">
        <f t="shared" si="29"/>
        <v>0.11498077769780703</v>
      </c>
      <c r="H124" s="3">
        <f t="shared" si="30"/>
        <v>0.26284742627786717</v>
      </c>
      <c r="L124" s="2">
        <v>1</v>
      </c>
      <c r="M124" s="3">
        <f t="shared" si="43"/>
        <v>0.60226707766464116</v>
      </c>
      <c r="N124" s="3">
        <f t="shared" si="33"/>
        <v>0.27527735317259028</v>
      </c>
      <c r="O124" s="3">
        <f t="shared" si="34"/>
        <v>0.57588092689594717</v>
      </c>
      <c r="P124" s="3">
        <f t="shared" si="35"/>
        <v>-7.3266924876772182E-3</v>
      </c>
      <c r="Q124" s="11">
        <v>-2.0087184000000001E-2</v>
      </c>
      <c r="R124" s="11">
        <v>0.32268333999999999</v>
      </c>
      <c r="S124" s="11">
        <v>0.20887906000000001</v>
      </c>
      <c r="T124" s="11">
        <v>-0.13475396000000001</v>
      </c>
      <c r="U124" s="11">
        <v>-0.31697847000000001</v>
      </c>
      <c r="W124" s="12">
        <f t="shared" si="36"/>
        <v>7.9829969999999972E-2</v>
      </c>
      <c r="X124" s="3">
        <f t="shared" si="44"/>
        <v>0.15647421135004949</v>
      </c>
      <c r="Y124" s="3">
        <f t="shared" si="47"/>
        <v>3.5587092515878049E-2</v>
      </c>
      <c r="Z124" s="3">
        <f t="shared" si="48"/>
        <v>-0.15879200964388138</v>
      </c>
      <c r="AA124" s="3">
        <f t="shared" si="51"/>
        <v>-0.14141861053040947</v>
      </c>
      <c r="AB124" s="3">
        <f t="shared" si="37"/>
        <v>3.4259467872912286E-2</v>
      </c>
      <c r="AC124" s="3">
        <f t="shared" si="52"/>
        <v>1.3081448400743603</v>
      </c>
      <c r="AD124" s="12">
        <f t="shared" ref="AD124:AE139" si="59">SQRT(AVERAGE(AB93:AB124))</f>
        <v>1.474148295258205</v>
      </c>
      <c r="AE124" s="12">
        <f t="shared" si="59"/>
        <v>1.7973907093494477</v>
      </c>
      <c r="AQ124" s="2">
        <v>1</v>
      </c>
      <c r="AR124" s="3">
        <f t="shared" si="38"/>
        <v>0.352853155658224</v>
      </c>
      <c r="AS124" s="3">
        <f t="shared" si="39"/>
        <v>-9.7297503744275191E-2</v>
      </c>
      <c r="AT124" s="3">
        <f t="shared" si="40"/>
        <v>0.48693273270339527</v>
      </c>
      <c r="AU124" s="3">
        <f t="shared" si="41"/>
        <v>0.16068677613213359</v>
      </c>
      <c r="AV124" s="11">
        <v>-4.9252082000000003E-2</v>
      </c>
      <c r="AW124" s="11">
        <v>0.74661052999999999</v>
      </c>
      <c r="AX124" s="11">
        <v>5.0466623000000002E-2</v>
      </c>
      <c r="AY124" s="11">
        <v>3.1385966000000001E-2</v>
      </c>
      <c r="AZ124" s="11">
        <v>-5.4989841999999997E-2</v>
      </c>
      <c r="BB124" s="12">
        <f t="shared" si="42"/>
        <v>0.77347327700000001</v>
      </c>
      <c r="BC124" s="3">
        <f t="shared" si="45"/>
        <v>0.21572823687977616</v>
      </c>
      <c r="BD124" s="3">
        <f t="shared" si="49"/>
        <v>-9.9633442894996885E-2</v>
      </c>
      <c r="BE124" s="3">
        <f t="shared" si="50"/>
        <v>0.16206598121932117</v>
      </c>
      <c r="BF124" s="3">
        <f t="shared" si="53"/>
        <v>-2.2773467991179457E-2</v>
      </c>
      <c r="BG124" s="3">
        <f t="shared" si="46"/>
        <v>1.4054506949860669E-2</v>
      </c>
      <c r="BH124" s="3">
        <f t="shared" si="54"/>
        <v>0.51641630102768965</v>
      </c>
      <c r="BI124" s="12">
        <f t="shared" ref="BI124:BJ139" si="60">SQRT(AVERAGE(BG93:BG124))</f>
        <v>0.8250140146971654</v>
      </c>
      <c r="BJ124" s="12">
        <f t="shared" si="60"/>
        <v>0.89373650398617788</v>
      </c>
    </row>
    <row r="125" spans="1:62" x14ac:dyDescent="0.25">
      <c r="A125" s="2" t="str">
        <f>'Real GDP'!A125</f>
        <v>Q3/1989</v>
      </c>
      <c r="B125" s="3">
        <f>100*DataTransformed!D121</f>
        <v>4.686855848626692</v>
      </c>
      <c r="C125" s="3">
        <f>100*DataTransformed!N121</f>
        <v>2.9007159282851802</v>
      </c>
      <c r="G125" s="3">
        <f t="shared" si="29"/>
        <v>0.44843451912082621</v>
      </c>
      <c r="H125" s="3">
        <f t="shared" si="30"/>
        <v>-0.21868018497111785</v>
      </c>
      <c r="L125" s="2">
        <v>1</v>
      </c>
      <c r="M125" s="3">
        <f t="shared" si="43"/>
        <v>0.11498077769780703</v>
      </c>
      <c r="N125" s="3">
        <f t="shared" si="33"/>
        <v>0.60226707766464116</v>
      </c>
      <c r="O125" s="3">
        <f t="shared" si="34"/>
        <v>0.27527735317259028</v>
      </c>
      <c r="P125" s="3">
        <f t="shared" si="35"/>
        <v>0.57588092689594717</v>
      </c>
      <c r="Q125" s="11">
        <v>-2.0123383000000002E-2</v>
      </c>
      <c r="R125" s="11">
        <v>0.36255832999999998</v>
      </c>
      <c r="S125" s="11">
        <v>0.20698521</v>
      </c>
      <c r="T125" s="11">
        <v>-0.12687540999999999</v>
      </c>
      <c r="U125" s="11">
        <v>-0.26546491999999999</v>
      </c>
      <c r="W125" s="12">
        <f t="shared" si="36"/>
        <v>0.17720320999999994</v>
      </c>
      <c r="X125" s="3">
        <f t="shared" si="44"/>
        <v>-4.1577877944725436E-2</v>
      </c>
      <c r="Y125" s="3">
        <f t="shared" si="47"/>
        <v>-6.3431150354147176E-2</v>
      </c>
      <c r="Z125" s="3">
        <f t="shared" si="48"/>
        <v>-0.16263887103595825</v>
      </c>
      <c r="AA125" s="3">
        <f t="shared" si="51"/>
        <v>-0.23451539443217084</v>
      </c>
      <c r="AB125" s="3">
        <f t="shared" si="37"/>
        <v>4.7778883669792895</v>
      </c>
      <c r="AC125" s="3">
        <f t="shared" si="52"/>
        <v>9.2811025644949705</v>
      </c>
      <c r="AD125" s="12">
        <f t="shared" si="59"/>
        <v>1.5111520573978776</v>
      </c>
      <c r="AE125" s="12">
        <f t="shared" si="59"/>
        <v>1.8671715688672765</v>
      </c>
      <c r="AQ125" s="2">
        <v>1</v>
      </c>
      <c r="AR125" s="3">
        <f t="shared" si="38"/>
        <v>0.26284742627786717</v>
      </c>
      <c r="AS125" s="3">
        <f t="shared" si="39"/>
        <v>0.352853155658224</v>
      </c>
      <c r="AT125" s="3">
        <f t="shared" si="40"/>
        <v>-9.7297503744275191E-2</v>
      </c>
      <c r="AU125" s="3">
        <f t="shared" si="41"/>
        <v>0.48693273270339527</v>
      </c>
      <c r="AV125" s="11">
        <v>-5.0367185000000002E-2</v>
      </c>
      <c r="AW125" s="11">
        <v>0.75195383999999998</v>
      </c>
      <c r="AX125" s="11">
        <v>6.5511899999999998E-2</v>
      </c>
      <c r="AY125" s="11">
        <v>1.7805937000000001E-2</v>
      </c>
      <c r="AZ125" s="11">
        <v>-4.2653914000000001E-2</v>
      </c>
      <c r="BB125" s="12">
        <f t="shared" si="42"/>
        <v>0.79261776299999998</v>
      </c>
      <c r="BC125" s="3">
        <f t="shared" si="45"/>
        <v>0.14789596704548169</v>
      </c>
      <c r="BD125" s="3">
        <f t="shared" si="49"/>
        <v>9.9790068273348492E-2</v>
      </c>
      <c r="BE125" s="3">
        <f t="shared" si="50"/>
        <v>-0.15779260111779592</v>
      </c>
      <c r="BF125" s="3">
        <f t="shared" si="53"/>
        <v>7.5775411277869992E-2</v>
      </c>
      <c r="BG125" s="3">
        <f t="shared" si="46"/>
        <v>0.85064510966112361</v>
      </c>
      <c r="BH125" s="3">
        <f t="shared" si="54"/>
        <v>0.54885751983442788</v>
      </c>
      <c r="BI125" s="12">
        <f t="shared" si="60"/>
        <v>0.84052105461142379</v>
      </c>
      <c r="BJ125" s="12">
        <f t="shared" si="60"/>
        <v>0.90292012486810636</v>
      </c>
    </row>
    <row r="126" spans="1:62" x14ac:dyDescent="0.25">
      <c r="A126" s="2" t="str">
        <f>'Real GDP'!A126</f>
        <v>Q4/1989</v>
      </c>
      <c r="B126" s="3">
        <f>100*DataTransformed!D122</f>
        <v>4.7288609072786869</v>
      </c>
      <c r="C126" s="3">
        <f>100*DataTransformed!N122</f>
        <v>2.7320280244563122</v>
      </c>
      <c r="G126" s="3">
        <f t="shared" si="29"/>
        <v>0.45785104412238276</v>
      </c>
      <c r="H126" s="3">
        <f t="shared" si="30"/>
        <v>-0.28572635048633921</v>
      </c>
      <c r="L126" s="2">
        <v>1</v>
      </c>
      <c r="M126" s="3">
        <f t="shared" si="43"/>
        <v>0.44843451912082621</v>
      </c>
      <c r="N126" s="3">
        <f t="shared" si="33"/>
        <v>0.11498077769780703</v>
      </c>
      <c r="O126" s="3">
        <f t="shared" si="34"/>
        <v>0.60226707766464116</v>
      </c>
      <c r="P126" s="3">
        <f t="shared" si="35"/>
        <v>0.27527735317259028</v>
      </c>
      <c r="Q126" s="11">
        <v>-2.1494951000000002E-2</v>
      </c>
      <c r="R126" s="11">
        <v>0.29274463000000001</v>
      </c>
      <c r="S126" s="11">
        <v>0.21056363</v>
      </c>
      <c r="T126" s="11">
        <v>-0.16904593000000001</v>
      </c>
      <c r="U126" s="11">
        <v>-0.26059666999999997</v>
      </c>
      <c r="W126" s="12">
        <f t="shared" si="36"/>
        <v>7.3665660000000077E-2</v>
      </c>
      <c r="X126" s="3">
        <f t="shared" si="44"/>
        <v>-3.9554543503864975E-2</v>
      </c>
      <c r="Y126" s="3">
        <f t="shared" si="47"/>
        <v>-0.1608878315208162</v>
      </c>
      <c r="Z126" s="3">
        <f t="shared" si="48"/>
        <v>-0.17628604120251401</v>
      </c>
      <c r="AA126" s="3">
        <f t="shared" si="51"/>
        <v>-0.14478508048233923</v>
      </c>
      <c r="AB126" s="3">
        <f t="shared" si="37"/>
        <v>4.9231512959666786</v>
      </c>
      <c r="AC126" s="3">
        <f t="shared" si="52"/>
        <v>7.2265695447188829</v>
      </c>
      <c r="AD126" s="12">
        <f t="shared" si="59"/>
        <v>1.560453774198981</v>
      </c>
      <c r="AE126" s="12">
        <f t="shared" si="59"/>
        <v>1.9266476960510177</v>
      </c>
      <c r="AQ126" s="2">
        <v>1</v>
      </c>
      <c r="AR126" s="3">
        <f t="shared" si="38"/>
        <v>-0.21868018497111785</v>
      </c>
      <c r="AS126" s="3">
        <f t="shared" si="39"/>
        <v>0.26284742627786717</v>
      </c>
      <c r="AT126" s="3">
        <f t="shared" si="40"/>
        <v>0.352853155658224</v>
      </c>
      <c r="AU126" s="3">
        <f t="shared" si="41"/>
        <v>-9.7297503744275191E-2</v>
      </c>
      <c r="AV126" s="11">
        <v>-4.2086881E-2</v>
      </c>
      <c r="AW126" s="11">
        <v>0.73988580999999998</v>
      </c>
      <c r="AX126" s="11">
        <v>4.6329547999999998E-2</v>
      </c>
      <c r="AY126" s="11">
        <v>1.9140257000000001E-2</v>
      </c>
      <c r="AZ126" s="11">
        <v>-8.0077576999999997E-2</v>
      </c>
      <c r="BB126" s="12">
        <f t="shared" si="42"/>
        <v>0.72527803800000001</v>
      </c>
      <c r="BC126" s="3">
        <f t="shared" si="45"/>
        <v>-0.17716259590533906</v>
      </c>
      <c r="BD126" s="3">
        <f t="shared" si="49"/>
        <v>8.8496390062960936E-2</v>
      </c>
      <c r="BE126" s="3">
        <f t="shared" si="50"/>
        <v>5.2564320867741092E-2</v>
      </c>
      <c r="BF126" s="3">
        <f t="shared" si="53"/>
        <v>-0.16610631432719208</v>
      </c>
      <c r="BG126" s="3">
        <f t="shared" si="46"/>
        <v>7.4608739485322317E-2</v>
      </c>
      <c r="BH126" s="3">
        <f t="shared" si="54"/>
        <v>9.0579068917109692E-2</v>
      </c>
      <c r="BI126" s="12">
        <f t="shared" si="60"/>
        <v>0.8174292010698021</v>
      </c>
      <c r="BJ126" s="12">
        <f t="shared" si="60"/>
        <v>0.90355972749465585</v>
      </c>
    </row>
    <row r="127" spans="1:62" x14ac:dyDescent="0.25">
      <c r="A127" s="2" t="str">
        <f>'Real GDP'!A127</f>
        <v>Q1/1990</v>
      </c>
      <c r="B127" s="3">
        <f>100*DataTransformed!D123</f>
        <v>2.7529121700496262</v>
      </c>
      <c r="C127" s="3">
        <f>100*DataTransformed!N123</f>
        <v>4.2937110747281793</v>
      </c>
      <c r="G127" s="3">
        <f t="shared" si="29"/>
        <v>1.4890808307359896E-2</v>
      </c>
      <c r="H127" s="3">
        <f t="shared" si="30"/>
        <v>0.33497529968690187</v>
      </c>
      <c r="L127" s="2">
        <v>1</v>
      </c>
      <c r="M127" s="3">
        <f t="shared" si="43"/>
        <v>0.45785104412238276</v>
      </c>
      <c r="N127" s="3">
        <f t="shared" si="33"/>
        <v>0.44843451912082621</v>
      </c>
      <c r="O127" s="3">
        <f t="shared" si="34"/>
        <v>0.11498077769780703</v>
      </c>
      <c r="P127" s="3">
        <f t="shared" si="35"/>
        <v>0.60226707766464116</v>
      </c>
      <c r="Q127" s="11">
        <v>-6.6656749000000001E-2</v>
      </c>
      <c r="R127" s="11">
        <v>0.29834912000000002</v>
      </c>
      <c r="S127" s="11">
        <v>0.19822696000000001</v>
      </c>
      <c r="T127" s="11">
        <v>-0.14345735000000001</v>
      </c>
      <c r="U127" s="11">
        <v>-0.28002252999999999</v>
      </c>
      <c r="W127" s="12">
        <f t="shared" si="36"/>
        <v>7.3096200000000056E-2</v>
      </c>
      <c r="X127" s="3">
        <f t="shared" si="44"/>
        <v>-2.6308669903448462E-2</v>
      </c>
      <c r="Y127" s="3">
        <f t="shared" si="47"/>
        <v>-0.11503615842755818</v>
      </c>
      <c r="Z127" s="3">
        <f t="shared" si="48"/>
        <v>-0.26152962721465767</v>
      </c>
      <c r="AA127" s="3">
        <f t="shared" si="51"/>
        <v>-0.30221240805810301</v>
      </c>
      <c r="AB127" s="3">
        <f t="shared" si="37"/>
        <v>3.3775772812716029E-2</v>
      </c>
      <c r="AC127" s="3">
        <f t="shared" si="52"/>
        <v>2.0008897406162278</v>
      </c>
      <c r="AD127" s="12">
        <f t="shared" si="59"/>
        <v>1.5553571396225712</v>
      </c>
      <c r="AE127" s="12">
        <f t="shared" si="59"/>
        <v>1.9369126882252161</v>
      </c>
      <c r="AQ127" s="2">
        <v>1</v>
      </c>
      <c r="AR127" s="3">
        <f t="shared" si="38"/>
        <v>-0.28572635048633921</v>
      </c>
      <c r="AS127" s="3">
        <f t="shared" si="39"/>
        <v>-0.21868018497111785</v>
      </c>
      <c r="AT127" s="3">
        <f t="shared" si="40"/>
        <v>0.26284742627786717</v>
      </c>
      <c r="AU127" s="3">
        <f t="shared" si="41"/>
        <v>0.352853155658224</v>
      </c>
      <c r="AV127" s="11">
        <v>-3.1520911999999998E-2</v>
      </c>
      <c r="AW127" s="11">
        <v>0.75553132999999995</v>
      </c>
      <c r="AX127" s="11">
        <v>6.5134214999999995E-2</v>
      </c>
      <c r="AY127" s="11">
        <v>3.0447688000000001E-2</v>
      </c>
      <c r="AZ127" s="11">
        <v>-7.0896581E-2</v>
      </c>
      <c r="BB127" s="12">
        <f t="shared" si="42"/>
        <v>0.78021665200000001</v>
      </c>
      <c r="BC127" s="3">
        <f t="shared" si="45"/>
        <v>-0.27865266968745595</v>
      </c>
      <c r="BD127" s="3">
        <f t="shared" si="49"/>
        <v>-0.20652298435056024</v>
      </c>
      <c r="BE127" s="3">
        <f t="shared" si="50"/>
        <v>1.5496637694309551E-2</v>
      </c>
      <c r="BF127" s="3">
        <f t="shared" si="53"/>
        <v>-1.7603438954048967E-2</v>
      </c>
      <c r="BG127" s="3">
        <f t="shared" si="46"/>
        <v>2.3835830411126051</v>
      </c>
      <c r="BH127" s="3">
        <f t="shared" si="54"/>
        <v>0.78692298906184976</v>
      </c>
      <c r="BI127" s="12">
        <f t="shared" si="60"/>
        <v>0.8532314558880888</v>
      </c>
      <c r="BJ127" s="12">
        <f t="shared" si="60"/>
        <v>0.90924271551110425</v>
      </c>
    </row>
    <row r="128" spans="1:62" x14ac:dyDescent="0.25">
      <c r="A128" s="2" t="str">
        <f>'Real GDP'!A128</f>
        <v>Q2/1990</v>
      </c>
      <c r="B128" s="3">
        <f>100*DataTransformed!D124</f>
        <v>1.8914984095406595</v>
      </c>
      <c r="C128" s="3">
        <f>100*DataTransformed!N124</f>
        <v>4.046305799528227</v>
      </c>
      <c r="G128" s="3">
        <f t="shared" si="29"/>
        <v>-0.17821746181125098</v>
      </c>
      <c r="H128" s="3">
        <f t="shared" si="30"/>
        <v>0.23664237448070094</v>
      </c>
      <c r="L128" s="2">
        <v>1</v>
      </c>
      <c r="M128" s="3">
        <f t="shared" si="43"/>
        <v>1.4890808307359896E-2</v>
      </c>
      <c r="N128" s="3">
        <f t="shared" si="33"/>
        <v>0.45785104412238276</v>
      </c>
      <c r="O128" s="3">
        <f t="shared" si="34"/>
        <v>0.44843451912082621</v>
      </c>
      <c r="P128" s="3">
        <f t="shared" si="35"/>
        <v>0.11498077769780703</v>
      </c>
      <c r="Q128" s="11">
        <v>-8.1128625999999995E-2</v>
      </c>
      <c r="R128" s="11">
        <v>0.27433573</v>
      </c>
      <c r="S128" s="11">
        <v>0.16330974000000001</v>
      </c>
      <c r="T128" s="11">
        <v>-0.15905021</v>
      </c>
      <c r="U128" s="11">
        <v>-0.30372093</v>
      </c>
      <c r="W128" s="12">
        <f t="shared" si="36"/>
        <v>-2.5125669999999989E-2</v>
      </c>
      <c r="X128" s="3">
        <f t="shared" si="44"/>
        <v>-0.10851768343027313</v>
      </c>
      <c r="Y128" s="3">
        <f t="shared" si="47"/>
        <v>-8.0275932938764102E-2</v>
      </c>
      <c r="Z128" s="3">
        <f t="shared" si="48"/>
        <v>-0.16926955500960525</v>
      </c>
      <c r="AA128" s="3">
        <f t="shared" si="51"/>
        <v>-0.17349268212416874</v>
      </c>
      <c r="AB128" s="3">
        <f t="shared" si="37"/>
        <v>9.6668428316370195E-2</v>
      </c>
      <c r="AC128" s="3">
        <f t="shared" si="52"/>
        <v>4.4420658082991763E-4</v>
      </c>
      <c r="AD128" s="12">
        <f t="shared" si="59"/>
        <v>1.5550106203021568</v>
      </c>
      <c r="AE128" s="12">
        <f t="shared" si="59"/>
        <v>1.9342702556454283</v>
      </c>
      <c r="AQ128" s="2">
        <v>1</v>
      </c>
      <c r="AR128" s="3">
        <f t="shared" si="38"/>
        <v>0.33497529968690187</v>
      </c>
      <c r="AS128" s="3">
        <f t="shared" si="39"/>
        <v>-0.28572635048633921</v>
      </c>
      <c r="AT128" s="3">
        <f t="shared" si="40"/>
        <v>-0.21868018497111785</v>
      </c>
      <c r="AU128" s="3">
        <f t="shared" si="41"/>
        <v>0.26284742627786717</v>
      </c>
      <c r="AV128" s="11">
        <v>-1.316409E-2</v>
      </c>
      <c r="AW128" s="11">
        <v>0.77702218000000001</v>
      </c>
      <c r="AX128" s="11">
        <v>5.3425095999999998E-2</v>
      </c>
      <c r="AY128" s="11">
        <v>3.6800535000000002E-2</v>
      </c>
      <c r="AZ128" s="11">
        <v>-8.0795343000000006E-2</v>
      </c>
      <c r="BB128" s="12">
        <f t="shared" si="42"/>
        <v>0.78645246800000002</v>
      </c>
      <c r="BC128" s="3">
        <f t="shared" si="45"/>
        <v>0.20256979414078388</v>
      </c>
      <c r="BD128" s="3">
        <f t="shared" si="49"/>
        <v>-0.28595558557229006</v>
      </c>
      <c r="BE128" s="3">
        <f t="shared" si="50"/>
        <v>-0.22833194950880503</v>
      </c>
      <c r="BF128" s="3">
        <f t="shared" si="53"/>
        <v>-4.1494907366321061E-2</v>
      </c>
      <c r="BG128" s="3">
        <f t="shared" si="46"/>
        <v>7.349030366585076E-3</v>
      </c>
      <c r="BH128" s="3">
        <f t="shared" si="54"/>
        <v>0.48970936082055999</v>
      </c>
      <c r="BI128" s="12">
        <f t="shared" si="60"/>
        <v>0.84662943969622306</v>
      </c>
      <c r="BJ128" s="12">
        <f t="shared" si="60"/>
        <v>0.9012903369062546</v>
      </c>
    </row>
    <row r="129" spans="1:62" x14ac:dyDescent="0.25">
      <c r="A129" s="2" t="str">
        <f>'Real GDP'!A129</f>
        <v>Q3/1990</v>
      </c>
      <c r="B129" s="3">
        <f>100*DataTransformed!D125</f>
        <v>1.4496801235207357</v>
      </c>
      <c r="C129" s="3">
        <f>100*DataTransformed!N125</f>
        <v>3.4739534058413568</v>
      </c>
      <c r="G129" s="3">
        <f t="shared" si="29"/>
        <v>-0.27726250709781164</v>
      </c>
      <c r="H129" s="3">
        <f t="shared" si="30"/>
        <v>9.1569860850216275E-3</v>
      </c>
      <c r="L129" s="2">
        <v>1</v>
      </c>
      <c r="M129" s="3">
        <f t="shared" si="43"/>
        <v>-0.17821746181125098</v>
      </c>
      <c r="N129" s="3">
        <f t="shared" si="33"/>
        <v>1.4890808307359896E-2</v>
      </c>
      <c r="O129" s="3">
        <f t="shared" si="34"/>
        <v>0.45785104412238276</v>
      </c>
      <c r="P129" s="3">
        <f t="shared" si="35"/>
        <v>0.44843451912082621</v>
      </c>
      <c r="Q129" s="11">
        <v>-0.15005774999999999</v>
      </c>
      <c r="R129" s="11">
        <v>0.29096961999999998</v>
      </c>
      <c r="S129" s="11">
        <v>0.15664106999999999</v>
      </c>
      <c r="T129" s="11">
        <v>-0.11214312999999999</v>
      </c>
      <c r="U129" s="11">
        <v>-0.22111205</v>
      </c>
      <c r="W129" s="12">
        <f t="shared" si="36"/>
        <v>0.11435550999999999</v>
      </c>
      <c r="X129" s="3">
        <f t="shared" si="44"/>
        <v>-0.3500802299693766</v>
      </c>
      <c r="Y129" s="3">
        <f t="shared" si="47"/>
        <v>-0.31748734377655247</v>
      </c>
      <c r="Z129" s="3">
        <f t="shared" si="48"/>
        <v>-0.2870759566741406</v>
      </c>
      <c r="AA129" s="3">
        <f t="shared" si="51"/>
        <v>-0.2054441431549156</v>
      </c>
      <c r="AB129" s="3">
        <f t="shared" si="37"/>
        <v>0.10551058979017526</v>
      </c>
      <c r="AC129" s="3">
        <f t="shared" si="52"/>
        <v>0.10263438355440076</v>
      </c>
      <c r="AD129" s="12">
        <f t="shared" si="59"/>
        <v>1.5049228461922577</v>
      </c>
      <c r="AE129" s="12">
        <f t="shared" si="59"/>
        <v>1.895315398926724</v>
      </c>
      <c r="AQ129" s="2">
        <v>1</v>
      </c>
      <c r="AR129" s="3">
        <f t="shared" si="38"/>
        <v>0.23664237448070094</v>
      </c>
      <c r="AS129" s="3">
        <f t="shared" si="39"/>
        <v>0.33497529968690187</v>
      </c>
      <c r="AT129" s="3">
        <f t="shared" si="40"/>
        <v>-0.28572635048633921</v>
      </c>
      <c r="AU129" s="3">
        <f t="shared" si="41"/>
        <v>-0.21868018497111785</v>
      </c>
      <c r="AV129" s="11">
        <v>-3.4426971000000001E-2</v>
      </c>
      <c r="AW129" s="11">
        <v>0.78946861000000002</v>
      </c>
      <c r="AX129" s="11">
        <v>4.8917171000000002E-2</v>
      </c>
      <c r="AY129" s="11">
        <v>2.2102397999999999E-2</v>
      </c>
      <c r="AZ129" s="11">
        <v>-8.8503822999999995E-2</v>
      </c>
      <c r="BB129" s="12">
        <f t="shared" si="42"/>
        <v>0.77198435600000004</v>
      </c>
      <c r="BC129" s="3">
        <f t="shared" si="45"/>
        <v>0.18181959433069336</v>
      </c>
      <c r="BD129" s="3">
        <f t="shared" si="49"/>
        <v>0.16928667857937474</v>
      </c>
      <c r="BE129" s="3">
        <f t="shared" si="50"/>
        <v>-0.25891516811219473</v>
      </c>
      <c r="BF129" s="3">
        <f t="shared" si="53"/>
        <v>-0.20647412519379024</v>
      </c>
      <c r="BG129" s="3">
        <f t="shared" si="46"/>
        <v>0.18871941760094763</v>
      </c>
      <c r="BH129" s="3">
        <f t="shared" si="54"/>
        <v>0.29433562864507279</v>
      </c>
      <c r="BI129" s="12">
        <f t="shared" si="60"/>
        <v>0.82888790175960392</v>
      </c>
      <c r="BJ129" s="12">
        <f t="shared" si="60"/>
        <v>0.89635129391244772</v>
      </c>
    </row>
    <row r="130" spans="1:62" x14ac:dyDescent="0.25">
      <c r="A130" s="2" t="str">
        <f>'Real GDP'!A130</f>
        <v>Q4/1990</v>
      </c>
      <c r="B130" s="3">
        <f>100*DataTransformed!D126</f>
        <v>1.1523220347353202</v>
      </c>
      <c r="C130" s="3">
        <f>100*DataTransformed!N126</f>
        <v>3.0038561821250198</v>
      </c>
      <c r="G130" s="3">
        <f t="shared" si="29"/>
        <v>-0.34392304674045659</v>
      </c>
      <c r="H130" s="3">
        <f t="shared" si="30"/>
        <v>-0.17768638296594752</v>
      </c>
      <c r="L130" s="2">
        <v>1</v>
      </c>
      <c r="M130" s="3">
        <f t="shared" si="43"/>
        <v>-0.27726250709781164</v>
      </c>
      <c r="N130" s="3">
        <f t="shared" si="33"/>
        <v>-0.17821746181125098</v>
      </c>
      <c r="O130" s="3">
        <f t="shared" si="34"/>
        <v>1.4890808307359896E-2</v>
      </c>
      <c r="P130" s="3">
        <f t="shared" si="35"/>
        <v>0.45785104412238276</v>
      </c>
      <c r="Q130" s="11">
        <v>-0.21730550000000001</v>
      </c>
      <c r="R130" s="11">
        <v>0.33494168000000002</v>
      </c>
      <c r="S130" s="11">
        <v>8.0000433999999995E-2</v>
      </c>
      <c r="T130" s="11">
        <v>-8.6431046999999997E-2</v>
      </c>
      <c r="U130" s="11">
        <v>-0.23227745999999999</v>
      </c>
      <c r="W130" s="12">
        <f t="shared" si="36"/>
        <v>9.6233607000000054E-2</v>
      </c>
      <c r="X130" s="3">
        <f t="shared" si="44"/>
        <v>-0.43206524995940787</v>
      </c>
      <c r="Y130" s="3">
        <f t="shared" si="47"/>
        <v>-0.38274292020685846</v>
      </c>
      <c r="Z130" s="3">
        <f t="shared" si="48"/>
        <v>-0.32737607399777813</v>
      </c>
      <c r="AA130" s="3">
        <f t="shared" si="51"/>
        <v>-0.29265289786642079</v>
      </c>
      <c r="AB130" s="3">
        <f t="shared" si="37"/>
        <v>0.15459294382806621</v>
      </c>
      <c r="AC130" s="3">
        <f t="shared" si="52"/>
        <v>5.230594108269649E-2</v>
      </c>
      <c r="AD130" s="12">
        <f t="shared" si="59"/>
        <v>1.5056537107851746</v>
      </c>
      <c r="AE130" s="12">
        <f t="shared" si="59"/>
        <v>1.8952802337035446</v>
      </c>
      <c r="AQ130" s="2">
        <v>1</v>
      </c>
      <c r="AR130" s="3">
        <f t="shared" si="38"/>
        <v>9.1569860850216275E-3</v>
      </c>
      <c r="AS130" s="3">
        <f t="shared" si="39"/>
        <v>0.23664237448070094</v>
      </c>
      <c r="AT130" s="3">
        <f t="shared" si="40"/>
        <v>0.33497529968690187</v>
      </c>
      <c r="AU130" s="3">
        <f t="shared" si="41"/>
        <v>-0.28572635048633921</v>
      </c>
      <c r="AV130" s="11">
        <v>-5.1268563000000003E-2</v>
      </c>
      <c r="AW130" s="11">
        <v>0.79408434999999999</v>
      </c>
      <c r="AX130" s="11">
        <v>7.6987052E-2</v>
      </c>
      <c r="AY130" s="11">
        <v>2.4261020000000001E-2</v>
      </c>
      <c r="AZ130" s="11">
        <v>-0.10277135</v>
      </c>
      <c r="BB130" s="12">
        <f t="shared" si="42"/>
        <v>0.79256107199999992</v>
      </c>
      <c r="BC130" s="3">
        <f t="shared" si="45"/>
        <v>1.1712580348096795E-2</v>
      </c>
      <c r="BD130" s="3">
        <f t="shared" si="49"/>
        <v>0.15338139864906297</v>
      </c>
      <c r="BE130" s="3">
        <f t="shared" si="50"/>
        <v>0.16461035346532199</v>
      </c>
      <c r="BF130" s="3">
        <f t="shared" si="53"/>
        <v>-0.23399223410801806</v>
      </c>
      <c r="BG130" s="3">
        <f t="shared" si="46"/>
        <v>0.22707806693783128</v>
      </c>
      <c r="BH130" s="3">
        <f t="shared" si="54"/>
        <v>2.0069060819880122E-2</v>
      </c>
      <c r="BI130" s="12">
        <f t="shared" si="60"/>
        <v>0.82770247916197637</v>
      </c>
      <c r="BJ130" s="12">
        <f t="shared" si="60"/>
        <v>0.87618177090511251</v>
      </c>
    </row>
    <row r="131" spans="1:62" x14ac:dyDescent="0.25">
      <c r="A131" s="2" t="str">
        <f>'Real GDP'!A131</f>
        <v>Q1/1991</v>
      </c>
      <c r="B131" s="3">
        <f>100*DataTransformed!D127</f>
        <v>-0.64837806743724968</v>
      </c>
      <c r="C131" s="3">
        <f>100*DataTransformed!N127</f>
        <v>3.9703031378557796</v>
      </c>
      <c r="G131" s="3">
        <f t="shared" si="29"/>
        <v>-0.747596748827006</v>
      </c>
      <c r="H131" s="3">
        <f t="shared" si="30"/>
        <v>0.20643459479747125</v>
      </c>
      <c r="L131" s="2">
        <v>1</v>
      </c>
      <c r="M131" s="3">
        <f t="shared" si="43"/>
        <v>-0.34392304674045659</v>
      </c>
      <c r="N131" s="3">
        <f t="shared" si="33"/>
        <v>-0.27726250709781164</v>
      </c>
      <c r="O131" s="3">
        <f t="shared" si="34"/>
        <v>-0.17821746181125098</v>
      </c>
      <c r="P131" s="3">
        <f t="shared" si="35"/>
        <v>1.4890808307359896E-2</v>
      </c>
      <c r="Q131" s="11">
        <v>-0.22639106000000001</v>
      </c>
      <c r="R131" s="11">
        <v>0.30197922999999999</v>
      </c>
      <c r="S131" s="11">
        <v>0.12241341</v>
      </c>
      <c r="T131" s="11">
        <v>-0.1081295</v>
      </c>
      <c r="U131" s="11">
        <v>-0.20458635</v>
      </c>
      <c r="W131" s="12">
        <f t="shared" si="36"/>
        <v>0.11167679</v>
      </c>
      <c r="X131" s="3">
        <f t="shared" si="44"/>
        <v>-0.34796521687616222</v>
      </c>
      <c r="Y131" s="3">
        <f t="shared" si="47"/>
        <v>-0.3722585589037285</v>
      </c>
      <c r="Z131" s="3">
        <f t="shared" si="48"/>
        <v>-0.29956792702135737</v>
      </c>
      <c r="AA131" s="3">
        <f t="shared" si="51"/>
        <v>-0.21005124561941849</v>
      </c>
      <c r="AB131" s="3">
        <f t="shared" si="37"/>
        <v>3.1779082830025027</v>
      </c>
      <c r="AC131" s="3">
        <f t="shared" si="52"/>
        <v>5.7497945856003199</v>
      </c>
      <c r="AD131" s="12">
        <f t="shared" si="59"/>
        <v>1.5378483230478897</v>
      </c>
      <c r="AE131" s="12">
        <f t="shared" si="59"/>
        <v>1.938901002562617</v>
      </c>
      <c r="AQ131" s="2">
        <v>1</v>
      </c>
      <c r="AR131" s="3">
        <f t="shared" si="38"/>
        <v>-0.17768638296594752</v>
      </c>
      <c r="AS131" s="3">
        <f t="shared" si="39"/>
        <v>9.1569860850216275E-3</v>
      </c>
      <c r="AT131" s="3">
        <f t="shared" si="40"/>
        <v>0.23664237448070094</v>
      </c>
      <c r="AU131" s="3">
        <f t="shared" si="41"/>
        <v>0.33497529968690187</v>
      </c>
      <c r="AV131" s="11">
        <v>-6.2908263000000006E-2</v>
      </c>
      <c r="AW131" s="11">
        <v>0.81045086</v>
      </c>
      <c r="AX131" s="11">
        <v>0.10058838000000001</v>
      </c>
      <c r="AY131" s="11">
        <v>2.1235641E-2</v>
      </c>
      <c r="AZ131" s="11">
        <v>-0.10961261</v>
      </c>
      <c r="BB131" s="12">
        <f t="shared" si="42"/>
        <v>0.822662271</v>
      </c>
      <c r="BC131" s="3">
        <f t="shared" si="45"/>
        <v>-0.23768552286342043</v>
      </c>
      <c r="BD131" s="3">
        <f t="shared" si="49"/>
        <v>-6.9947495268921661E-2</v>
      </c>
      <c r="BE131" s="3">
        <f t="shared" si="50"/>
        <v>7.1140698089932758E-2</v>
      </c>
      <c r="BF131" s="3">
        <f t="shared" si="53"/>
        <v>0.10417619531930897</v>
      </c>
      <c r="BG131" s="3">
        <f t="shared" si="46"/>
        <v>1.2485929713489756</v>
      </c>
      <c r="BH131" s="3">
        <f t="shared" si="54"/>
        <v>6.6193900896309707E-2</v>
      </c>
      <c r="BI131" s="12">
        <f t="shared" si="60"/>
        <v>0.83764429134774288</v>
      </c>
      <c r="BJ131" s="12">
        <f t="shared" si="60"/>
        <v>0.85906155887581459</v>
      </c>
    </row>
    <row r="132" spans="1:62" x14ac:dyDescent="0.25">
      <c r="A132" s="2" t="str">
        <f>'Real GDP'!A132</f>
        <v>Q2/1991</v>
      </c>
      <c r="B132" s="3">
        <f>100*DataTransformed!D128</f>
        <v>2.2695538131866755</v>
      </c>
      <c r="C132" s="3">
        <f>100*DataTransformed!N128</f>
        <v>2.7834611403914522</v>
      </c>
      <c r="G132" s="3">
        <f t="shared" si="29"/>
        <v>-9.3466522885060702E-2</v>
      </c>
      <c r="H132" s="3">
        <f t="shared" si="30"/>
        <v>-0.26528390544031316</v>
      </c>
      <c r="L132" s="2">
        <v>1</v>
      </c>
      <c r="M132" s="3">
        <f t="shared" si="43"/>
        <v>-0.747596748827006</v>
      </c>
      <c r="N132" s="3">
        <f t="shared" si="33"/>
        <v>-0.34392304674045659</v>
      </c>
      <c r="O132" s="3">
        <f t="shared" si="34"/>
        <v>-0.27726250709781164</v>
      </c>
      <c r="P132" s="3">
        <f t="shared" si="35"/>
        <v>-0.17821746181125098</v>
      </c>
      <c r="Q132" s="11">
        <v>-0.19124387000000001</v>
      </c>
      <c r="R132" s="11">
        <v>0.26959845999999998</v>
      </c>
      <c r="S132" s="11">
        <v>0.10611538</v>
      </c>
      <c r="T132" s="11">
        <v>-0.10144575</v>
      </c>
      <c r="U132" s="11">
        <v>-0.21368978999999999</v>
      </c>
      <c r="W132" s="12">
        <f t="shared" si="36"/>
        <v>6.0578299999999974E-2</v>
      </c>
      <c r="X132" s="3">
        <f t="shared" si="44"/>
        <v>-0.36307997201219178</v>
      </c>
      <c r="Y132" s="3">
        <f t="shared" si="47"/>
        <v>-0.30712900490867412</v>
      </c>
      <c r="Z132" s="3">
        <f t="shared" si="48"/>
        <v>-0.3111958264871918</v>
      </c>
      <c r="AA132" s="3">
        <f t="shared" si="51"/>
        <v>-0.21851105537895091</v>
      </c>
      <c r="AB132" s="3">
        <f t="shared" si="37"/>
        <v>1.4464551359884914</v>
      </c>
      <c r="AC132" s="3">
        <f t="shared" si="52"/>
        <v>0.31113672613017757</v>
      </c>
      <c r="AD132" s="12">
        <f t="shared" si="59"/>
        <v>1.5026251726303799</v>
      </c>
      <c r="AE132" s="12">
        <f t="shared" si="59"/>
        <v>1.9036093547358734</v>
      </c>
      <c r="AQ132" s="2">
        <v>1</v>
      </c>
      <c r="AR132" s="3">
        <f t="shared" si="38"/>
        <v>0.20643459479747125</v>
      </c>
      <c r="AS132" s="3">
        <f t="shared" si="39"/>
        <v>-0.17768638296594752</v>
      </c>
      <c r="AT132" s="3">
        <f t="shared" si="40"/>
        <v>9.1569860850216275E-3</v>
      </c>
      <c r="AU132" s="3">
        <f t="shared" si="41"/>
        <v>0.23664237448070094</v>
      </c>
      <c r="AV132" s="11">
        <v>-6.0373626E-2</v>
      </c>
      <c r="AW132" s="11">
        <v>0.77358099000000002</v>
      </c>
      <c r="AX132" s="11">
        <v>7.8997343999999997E-2</v>
      </c>
      <c r="AY132" s="11">
        <v>3.3750022999999997E-2</v>
      </c>
      <c r="AZ132" s="11">
        <v>-0.12924501999999999</v>
      </c>
      <c r="BB132" s="12">
        <f t="shared" si="42"/>
        <v>0.75708333700000008</v>
      </c>
      <c r="BC132" s="3">
        <f t="shared" si="45"/>
        <v>5.5007699962774451E-2</v>
      </c>
      <c r="BD132" s="3">
        <f t="shared" si="49"/>
        <v>-0.29915841865909648</v>
      </c>
      <c r="BE132" s="3">
        <f t="shared" si="50"/>
        <v>-0.13000895575247537</v>
      </c>
      <c r="BF132" s="3">
        <f t="shared" si="53"/>
        <v>1.2314255354180105E-2</v>
      </c>
      <c r="BG132" s="3">
        <f t="shared" si="46"/>
        <v>0.64939823814010622</v>
      </c>
      <c r="BH132" s="3">
        <f t="shared" si="54"/>
        <v>0.48781276678711655</v>
      </c>
      <c r="BI132" s="12">
        <f t="shared" si="60"/>
        <v>0.84520270065182512</v>
      </c>
      <c r="BJ132" s="12">
        <f t="shared" si="60"/>
        <v>0.85474566078940029</v>
      </c>
    </row>
    <row r="133" spans="1:62" x14ac:dyDescent="0.25">
      <c r="A133" s="2" t="str">
        <f>'Real GDP'!A133</f>
        <v>Q3/1991</v>
      </c>
      <c r="B133" s="3">
        <f>100*DataTransformed!D129</f>
        <v>0.75366611955054452</v>
      </c>
      <c r="C133" s="3">
        <f>100*DataTransformed!N129</f>
        <v>2.9467732902102028</v>
      </c>
      <c r="G133" s="3">
        <f t="shared" si="29"/>
        <v>-0.43329212543778067</v>
      </c>
      <c r="H133" s="3">
        <f t="shared" si="30"/>
        <v>-0.20037437026402286</v>
      </c>
      <c r="L133" s="2">
        <v>1</v>
      </c>
      <c r="M133" s="3">
        <f t="shared" si="43"/>
        <v>-9.3466522885060702E-2</v>
      </c>
      <c r="N133" s="3">
        <f t="shared" si="33"/>
        <v>-0.747596748827006</v>
      </c>
      <c r="O133" s="3">
        <f t="shared" si="34"/>
        <v>-0.34392304674045659</v>
      </c>
      <c r="P133" s="3">
        <f t="shared" si="35"/>
        <v>-0.27726250709781164</v>
      </c>
      <c r="Q133" s="11">
        <v>-0.20696286</v>
      </c>
      <c r="R133" s="11">
        <v>0.28668275999999998</v>
      </c>
      <c r="S133" s="11">
        <v>0.14891028000000001</v>
      </c>
      <c r="T133" s="11">
        <v>-0.12724991999999999</v>
      </c>
      <c r="U133" s="11">
        <v>-0.26679743</v>
      </c>
      <c r="W133" s="12">
        <f t="shared" si="36"/>
        <v>4.1545689999999968E-2</v>
      </c>
      <c r="X133" s="3">
        <f t="shared" si="44"/>
        <v>-0.22734583743027931</v>
      </c>
      <c r="Y133" s="3">
        <f t="shared" si="47"/>
        <v>-0.27432348606439672</v>
      </c>
      <c r="Z133" s="3">
        <f t="shared" si="48"/>
        <v>-0.26782089777067558</v>
      </c>
      <c r="AA133" s="3">
        <f t="shared" si="51"/>
        <v>-0.24957311637690138</v>
      </c>
      <c r="AB133" s="3">
        <f t="shared" si="37"/>
        <v>0.84397542404308812</v>
      </c>
      <c r="AC133" s="3">
        <f t="shared" si="52"/>
        <v>0.67162994596935321</v>
      </c>
      <c r="AD133" s="12">
        <f t="shared" si="59"/>
        <v>1.4934677534375724</v>
      </c>
      <c r="AE133" s="12">
        <f t="shared" si="59"/>
        <v>1.8801449172301654</v>
      </c>
      <c r="AQ133" s="2">
        <v>1</v>
      </c>
      <c r="AR133" s="3">
        <f t="shared" si="38"/>
        <v>-0.26528390544031316</v>
      </c>
      <c r="AS133" s="3">
        <f t="shared" si="39"/>
        <v>0.20643459479747125</v>
      </c>
      <c r="AT133" s="3">
        <f t="shared" si="40"/>
        <v>-0.17768638296594752</v>
      </c>
      <c r="AU133" s="3">
        <f t="shared" si="41"/>
        <v>9.1569860850216275E-3</v>
      </c>
      <c r="AV133" s="11">
        <v>-8.1987621999999996E-2</v>
      </c>
      <c r="AW133" s="11">
        <v>0.76694253000000001</v>
      </c>
      <c r="AX133" s="11">
        <v>9.2573765000000002E-2</v>
      </c>
      <c r="AY133" s="11">
        <v>3.6104361999999999E-3</v>
      </c>
      <c r="AZ133" s="11">
        <v>-0.1284073</v>
      </c>
      <c r="BB133" s="12">
        <f t="shared" si="42"/>
        <v>0.73471943120000005</v>
      </c>
      <c r="BC133" s="3">
        <f t="shared" si="45"/>
        <v>-0.26815205314864576</v>
      </c>
      <c r="BD133" s="3">
        <f t="shared" si="49"/>
        <v>-8.693344668043404E-3</v>
      </c>
      <c r="BE133" s="3">
        <f t="shared" si="50"/>
        <v>-0.33404686775655551</v>
      </c>
      <c r="BF133" s="3">
        <f t="shared" si="53"/>
        <v>-0.16054860825423348</v>
      </c>
      <c r="BG133" s="3">
        <f t="shared" si="46"/>
        <v>2.9079934803367156E-2</v>
      </c>
      <c r="BH133" s="3">
        <f t="shared" si="54"/>
        <v>1.0040334498488117E-2</v>
      </c>
      <c r="BI133" s="12">
        <f t="shared" si="60"/>
        <v>0.7953436845333004</v>
      </c>
      <c r="BJ133" s="12">
        <f t="shared" si="60"/>
        <v>0.85241808033933708</v>
      </c>
    </row>
    <row r="134" spans="1:62" x14ac:dyDescent="0.25">
      <c r="A134" s="2" t="str">
        <f>'Real GDP'!A134</f>
        <v>Q4/1991</v>
      </c>
      <c r="B134" s="3">
        <f>100*DataTransformed!D130</f>
        <v>2.1537317513558918</v>
      </c>
      <c r="C134" s="3">
        <f>100*DataTransformed!N130</f>
        <v>2.1425465999900695</v>
      </c>
      <c r="G134" s="3">
        <f t="shared" si="29"/>
        <v>-0.1194310465867698</v>
      </c>
      <c r="H134" s="3">
        <f t="shared" si="30"/>
        <v>-0.5200197897658223</v>
      </c>
      <c r="L134" s="2">
        <v>1</v>
      </c>
      <c r="M134" s="3">
        <f t="shared" si="43"/>
        <v>-0.43329212543778067</v>
      </c>
      <c r="N134" s="3">
        <f t="shared" si="33"/>
        <v>-9.3466522885060702E-2</v>
      </c>
      <c r="O134" s="3">
        <f t="shared" si="34"/>
        <v>-0.747596748827006</v>
      </c>
      <c r="P134" s="3">
        <f t="shared" si="35"/>
        <v>-0.34392304674045659</v>
      </c>
      <c r="Q134" s="11">
        <v>-0.17690828</v>
      </c>
      <c r="R134" s="11">
        <v>0.30983073</v>
      </c>
      <c r="S134" s="11">
        <v>0.18894351000000001</v>
      </c>
      <c r="T134" s="11">
        <v>-0.16053028999999999</v>
      </c>
      <c r="U134" s="11">
        <v>-0.22327950999999999</v>
      </c>
      <c r="W134" s="12">
        <f t="shared" si="36"/>
        <v>0.11496444000000008</v>
      </c>
      <c r="X134" s="3">
        <f t="shared" si="44"/>
        <v>-0.13201249618286517</v>
      </c>
      <c r="Y134" s="3">
        <f t="shared" si="47"/>
        <v>-9.9167706773844233E-2</v>
      </c>
      <c r="Z134" s="3">
        <f t="shared" si="48"/>
        <v>-0.15439607206881034</v>
      </c>
      <c r="AA134" s="3">
        <f t="shared" si="51"/>
        <v>-0.23687685155575444</v>
      </c>
      <c r="AB134" s="3">
        <f t="shared" si="37"/>
        <v>3.1498018040472921E-3</v>
      </c>
      <c r="AC134" s="3">
        <f t="shared" si="52"/>
        <v>0.27447126317015968</v>
      </c>
      <c r="AD134" s="12">
        <f t="shared" si="59"/>
        <v>1.4916965995433427</v>
      </c>
      <c r="AE134" s="12">
        <f t="shared" si="59"/>
        <v>1.8790910286239431</v>
      </c>
      <c r="AQ134" s="2">
        <v>1</v>
      </c>
      <c r="AR134" s="3">
        <f t="shared" si="38"/>
        <v>-0.20037437026402286</v>
      </c>
      <c r="AS134" s="3">
        <f t="shared" si="39"/>
        <v>-0.26528390544031316</v>
      </c>
      <c r="AT134" s="3">
        <f t="shared" si="40"/>
        <v>0.20643459479747125</v>
      </c>
      <c r="AU134" s="3">
        <f t="shared" si="41"/>
        <v>-0.17768638296594752</v>
      </c>
      <c r="AV134" s="11">
        <v>-5.6816276999999998E-2</v>
      </c>
      <c r="AW134" s="11">
        <v>0.76372788999999996</v>
      </c>
      <c r="AX134" s="11">
        <v>7.9621332000000003E-2</v>
      </c>
      <c r="AY134" s="11">
        <v>-7.7000107E-3</v>
      </c>
      <c r="AZ134" s="11">
        <v>-0.15656153</v>
      </c>
      <c r="BB134" s="12">
        <f t="shared" si="42"/>
        <v>0.67908768129999997</v>
      </c>
      <c r="BC134" s="3">
        <f t="shared" si="45"/>
        <v>-0.20474072653261674</v>
      </c>
      <c r="BD134" s="3">
        <f t="shared" si="49"/>
        <v>-0.28864161836961821</v>
      </c>
      <c r="BE134" s="3">
        <f t="shared" si="50"/>
        <v>-3.2820917535536266E-2</v>
      </c>
      <c r="BF134" s="3">
        <f t="shared" si="53"/>
        <v>-0.3492994311859548</v>
      </c>
      <c r="BG134" s="3">
        <f t="shared" si="46"/>
        <v>0.62923121116441116</v>
      </c>
      <c r="BH134" s="3">
        <f t="shared" si="54"/>
        <v>0.18449755789489086</v>
      </c>
      <c r="BI134" s="12">
        <f t="shared" si="60"/>
        <v>0.7964285375344885</v>
      </c>
      <c r="BJ134" s="12">
        <f t="shared" si="60"/>
        <v>0.85044134546889139</v>
      </c>
    </row>
    <row r="135" spans="1:62" x14ac:dyDescent="0.25">
      <c r="A135" s="2" t="str">
        <f>'Real GDP'!A135</f>
        <v>Q1/1992</v>
      </c>
      <c r="B135" s="3">
        <f>100*DataTransformed!D131</f>
        <v>3.5681941238941306</v>
      </c>
      <c r="C135" s="3">
        <f>100*DataTransformed!N131</f>
        <v>1.7482398586334824</v>
      </c>
      <c r="G135" s="3">
        <f t="shared" si="29"/>
        <v>0.19765743566284963</v>
      </c>
      <c r="H135" s="3">
        <f t="shared" si="30"/>
        <v>-0.67673971125812515</v>
      </c>
      <c r="L135" s="2">
        <v>1</v>
      </c>
      <c r="M135" s="3">
        <f t="shared" si="43"/>
        <v>-0.1194310465867698</v>
      </c>
      <c r="N135" s="3">
        <f t="shared" si="33"/>
        <v>-0.43329212543778067</v>
      </c>
      <c r="O135" s="3">
        <f t="shared" si="34"/>
        <v>-9.3466522885060702E-2</v>
      </c>
      <c r="P135" s="3">
        <f t="shared" si="35"/>
        <v>-0.747596748827006</v>
      </c>
      <c r="Q135" s="11">
        <v>-0.19829631</v>
      </c>
      <c r="R135" s="11">
        <v>0.37271798</v>
      </c>
      <c r="S135" s="11">
        <v>0.19316220000000001</v>
      </c>
      <c r="T135" s="11">
        <v>-9.7000080000000002E-2</v>
      </c>
      <c r="U135" s="11">
        <v>-0.26039289999999998</v>
      </c>
      <c r="W135" s="12">
        <f t="shared" si="36"/>
        <v>0.20848719999999998</v>
      </c>
      <c r="X135" s="3">
        <f t="shared" si="44"/>
        <v>-0.12277092297053604</v>
      </c>
      <c r="Y135" s="3">
        <f t="shared" si="47"/>
        <v>-0.11775029931731651</v>
      </c>
      <c r="Z135" s="3">
        <f t="shared" si="48"/>
        <v>-5.7896165366170926E-2</v>
      </c>
      <c r="AA135" s="3">
        <f t="shared" si="51"/>
        <v>-6.5392041894167002E-2</v>
      </c>
      <c r="AB135" s="3">
        <f t="shared" si="37"/>
        <v>2.0430723842257454</v>
      </c>
      <c r="AC135" s="3">
        <f t="shared" si="52"/>
        <v>1.3768820887347886</v>
      </c>
      <c r="AD135" s="12">
        <f t="shared" si="59"/>
        <v>1.510158794002874</v>
      </c>
      <c r="AE135" s="12">
        <f t="shared" si="59"/>
        <v>1.8896729197699282</v>
      </c>
      <c r="AQ135" s="2">
        <v>1</v>
      </c>
      <c r="AR135" s="3">
        <f t="shared" si="38"/>
        <v>-0.5200197897658223</v>
      </c>
      <c r="AS135" s="3">
        <f t="shared" si="39"/>
        <v>-0.20037437026402286</v>
      </c>
      <c r="AT135" s="3">
        <f t="shared" si="40"/>
        <v>-0.26528390544031316</v>
      </c>
      <c r="AU135" s="3">
        <f t="shared" si="41"/>
        <v>0.20643459479747125</v>
      </c>
      <c r="AV135" s="11">
        <v>-6.3902193999999995E-2</v>
      </c>
      <c r="AW135" s="11">
        <v>0.74470862000000004</v>
      </c>
      <c r="AX135" s="11">
        <v>6.1117508000000001E-2</v>
      </c>
      <c r="AY135" s="11">
        <v>4.5753538999999998E-3</v>
      </c>
      <c r="AZ135" s="11">
        <v>-0.13362226999999999</v>
      </c>
      <c r="BB135" s="12">
        <f t="shared" si="42"/>
        <v>0.67677921190000001</v>
      </c>
      <c r="BC135" s="3">
        <f t="shared" si="45"/>
        <v>-0.49220982310153388</v>
      </c>
      <c r="BD135" s="3">
        <f t="shared" si="49"/>
        <v>-0.25941358142689902</v>
      </c>
      <c r="BE135" s="3">
        <f t="shared" si="50"/>
        <v>-0.3556484997681561</v>
      </c>
      <c r="BF135" s="3">
        <f t="shared" si="53"/>
        <v>-0.11127414721347081</v>
      </c>
      <c r="BG135" s="3">
        <f t="shared" si="46"/>
        <v>0.21555268179042933</v>
      </c>
      <c r="BH135" s="3">
        <f t="shared" si="54"/>
        <v>2.0241016452844756</v>
      </c>
      <c r="BI135" s="12">
        <f t="shared" si="60"/>
        <v>0.77222093024557903</v>
      </c>
      <c r="BJ135" s="12">
        <f t="shared" si="60"/>
        <v>0.85259289842304964</v>
      </c>
    </row>
    <row r="136" spans="1:62" x14ac:dyDescent="0.25">
      <c r="A136" s="2" t="str">
        <f>'Real GDP'!A136</f>
        <v>Q2/1992</v>
      </c>
      <c r="B136" s="3">
        <f>100*DataTransformed!D132</f>
        <v>3.7901465795542322E-2</v>
      </c>
      <c r="C136" s="3">
        <f>100*DataTransformed!N132</f>
        <v>2.482124083801196</v>
      </c>
      <c r="G136" s="3">
        <f t="shared" si="29"/>
        <v>-0.5937493649611052</v>
      </c>
      <c r="H136" s="3">
        <f t="shared" si="30"/>
        <v>-0.38505238743245507</v>
      </c>
      <c r="L136" s="2">
        <v>1</v>
      </c>
      <c r="M136" s="3">
        <f t="shared" si="43"/>
        <v>0.19765743566284963</v>
      </c>
      <c r="N136" s="3">
        <f t="shared" si="33"/>
        <v>-0.1194310465867698</v>
      </c>
      <c r="O136" s="3">
        <f t="shared" si="34"/>
        <v>-0.43329212543778067</v>
      </c>
      <c r="P136" s="3">
        <f t="shared" si="35"/>
        <v>-9.3466522885060702E-2</v>
      </c>
      <c r="Q136" s="11">
        <v>-0.16510071000000001</v>
      </c>
      <c r="R136" s="11">
        <v>0.33162572000000001</v>
      </c>
      <c r="S136" s="11">
        <v>0.17199474000000001</v>
      </c>
      <c r="T136" s="11">
        <v>-0.10971151</v>
      </c>
      <c r="U136" s="11">
        <v>-0.28312479000000002</v>
      </c>
      <c r="W136" s="12">
        <f t="shared" si="36"/>
        <v>0.11078416000000002</v>
      </c>
      <c r="X136" s="3">
        <f t="shared" si="44"/>
        <v>-4.6094109373821857E-2</v>
      </c>
      <c r="Y136" s="3">
        <f t="shared" si="47"/>
        <v>-0.20075741434152472</v>
      </c>
      <c r="Z136" s="3">
        <f t="shared" si="48"/>
        <v>-0.14790817560543137</v>
      </c>
      <c r="AA136" s="3">
        <f t="shared" si="51"/>
        <v>-0.18446141574113492</v>
      </c>
      <c r="AB136" s="3">
        <f t="shared" si="37"/>
        <v>5.9681040029123293</v>
      </c>
      <c r="AC136" s="3">
        <f t="shared" si="52"/>
        <v>3.3333412660284889</v>
      </c>
      <c r="AD136" s="12">
        <f t="shared" si="59"/>
        <v>1.5538153293042227</v>
      </c>
      <c r="AE136" s="12">
        <f t="shared" si="59"/>
        <v>1.9036072504645118</v>
      </c>
      <c r="AQ136" s="2">
        <v>1</v>
      </c>
      <c r="AR136" s="3">
        <f t="shared" si="38"/>
        <v>-0.67673971125812515</v>
      </c>
      <c r="AS136" s="3">
        <f t="shared" si="39"/>
        <v>-0.5200197897658223</v>
      </c>
      <c r="AT136" s="3">
        <f t="shared" si="40"/>
        <v>-0.20037437026402286</v>
      </c>
      <c r="AU136" s="3">
        <f t="shared" si="41"/>
        <v>-0.26528390544031316</v>
      </c>
      <c r="AV136" s="11">
        <v>-5.1377728999999997E-2</v>
      </c>
      <c r="AW136" s="11">
        <v>0.73193989000000004</v>
      </c>
      <c r="AX136" s="11">
        <v>6.0125128E-2</v>
      </c>
      <c r="AY136" s="11">
        <v>-3.8176475000000001E-3</v>
      </c>
      <c r="AZ136" s="11">
        <v>-0.12136221</v>
      </c>
      <c r="BB136" s="12">
        <f t="shared" si="42"/>
        <v>0.66688516050000002</v>
      </c>
      <c r="BC136" s="3">
        <f t="shared" si="45"/>
        <v>-0.54501637548373716</v>
      </c>
      <c r="BD136" s="3">
        <f t="shared" si="49"/>
        <v>-0.4277063517906059</v>
      </c>
      <c r="BE136" s="3">
        <f t="shared" si="50"/>
        <v>-0.228163254626534</v>
      </c>
      <c r="BF136" s="3">
        <f t="shared" si="53"/>
        <v>-0.34837397939980902</v>
      </c>
      <c r="BG136" s="3">
        <f t="shared" si="46"/>
        <v>0.16198113560931512</v>
      </c>
      <c r="BH136" s="3">
        <f t="shared" si="54"/>
        <v>8.5161038447091886E-3</v>
      </c>
      <c r="BI136" s="12">
        <f t="shared" si="60"/>
        <v>0.76568863747370608</v>
      </c>
      <c r="BJ136" s="12">
        <f t="shared" si="60"/>
        <v>0.84076417746547893</v>
      </c>
    </row>
    <row r="137" spans="1:62" x14ac:dyDescent="0.25">
      <c r="A137" s="2" t="str">
        <f>'Real GDP'!A137</f>
        <v>Q3/1992</v>
      </c>
      <c r="B137" s="3">
        <f>100*DataTransformed!D133</f>
        <v>-9.7916557274757565E-2</v>
      </c>
      <c r="C137" s="3">
        <f>100*DataTransformed!N133</f>
        <v>1.9318640730169534</v>
      </c>
      <c r="G137" s="3">
        <f t="shared" ref="G137:G200" si="61">(B137-AVERAGE($B$8:$B$238))/_xlfn.STDEV.S($B$8:$B$238)</f>
        <v>-0.62419650278084304</v>
      </c>
      <c r="H137" s="3">
        <f t="shared" ref="H137:H200" si="62">(C137-AVERAGE($C$8:$C$238))/_xlfn.STDEV.S($C$8:$C$238)</f>
        <v>-0.6037570065667065</v>
      </c>
      <c r="L137" s="2">
        <v>1</v>
      </c>
      <c r="M137" s="3">
        <f t="shared" si="43"/>
        <v>-0.5937493649611052</v>
      </c>
      <c r="N137" s="3">
        <f t="shared" si="33"/>
        <v>0.19765743566284963</v>
      </c>
      <c r="O137" s="3">
        <f t="shared" si="34"/>
        <v>-0.1194310465867698</v>
      </c>
      <c r="P137" s="3">
        <f t="shared" si="35"/>
        <v>-0.43329212543778067</v>
      </c>
      <c r="Q137" s="11">
        <v>-0.23992564</v>
      </c>
      <c r="R137" s="11">
        <v>0.28802675999999999</v>
      </c>
      <c r="S137" s="11">
        <v>0.20545991</v>
      </c>
      <c r="T137" s="11">
        <v>-7.4389247000000006E-2</v>
      </c>
      <c r="U137" s="11">
        <v>-0.30527805000000002</v>
      </c>
      <c r="W137" s="12">
        <f t="shared" si="36"/>
        <v>0.113819373</v>
      </c>
      <c r="X137" s="3">
        <f t="shared" si="44"/>
        <v>-0.22917170614167193</v>
      </c>
      <c r="Y137" s="3">
        <f t="shared" si="47"/>
        <v>-1.0611960467813708E-2</v>
      </c>
      <c r="Z137" s="3">
        <f t="shared" si="48"/>
        <v>-0.17242589535710751</v>
      </c>
      <c r="AA137" s="3">
        <f t="shared" si="51"/>
        <v>-0.12704567512689796</v>
      </c>
      <c r="AB137" s="3">
        <f t="shared" si="37"/>
        <v>3.105064168311142</v>
      </c>
      <c r="AC137" s="3">
        <f t="shared" si="52"/>
        <v>4.9181095323562474</v>
      </c>
      <c r="AD137" s="12">
        <f t="shared" si="59"/>
        <v>1.5845048140945748</v>
      </c>
      <c r="AE137" s="12">
        <f t="shared" si="59"/>
        <v>1.9435461817678514</v>
      </c>
      <c r="AQ137" s="2">
        <v>1</v>
      </c>
      <c r="AR137" s="3">
        <f t="shared" si="38"/>
        <v>-0.38505238743245507</v>
      </c>
      <c r="AS137" s="3">
        <f t="shared" si="39"/>
        <v>-0.67673971125812515</v>
      </c>
      <c r="AT137" s="3">
        <f t="shared" si="40"/>
        <v>-0.5200197897658223</v>
      </c>
      <c r="AU137" s="3">
        <f t="shared" si="41"/>
        <v>-0.20037437026402286</v>
      </c>
      <c r="AV137" s="11">
        <v>-8.4859441999999993E-2</v>
      </c>
      <c r="AW137" s="11">
        <v>0.75261126</v>
      </c>
      <c r="AX137" s="11">
        <v>5.8440286000000001E-2</v>
      </c>
      <c r="AY137" s="11">
        <v>-6.3158277000000002E-3</v>
      </c>
      <c r="AZ137" s="11">
        <v>-0.12072317</v>
      </c>
      <c r="BB137" s="12">
        <f t="shared" si="42"/>
        <v>0.68401254829999991</v>
      </c>
      <c r="BC137" s="3">
        <f t="shared" si="45"/>
        <v>-0.38672888218725265</v>
      </c>
      <c r="BD137" s="3">
        <f t="shared" si="49"/>
        <v>-0.46468288802889302</v>
      </c>
      <c r="BE137" s="3">
        <f t="shared" si="50"/>
        <v>-0.38810623517698623</v>
      </c>
      <c r="BF137" s="3">
        <f t="shared" si="53"/>
        <v>-0.21877834915720684</v>
      </c>
      <c r="BG137" s="3">
        <f t="shared" si="46"/>
        <v>0.29816181792812402</v>
      </c>
      <c r="BH137" s="3">
        <f t="shared" si="54"/>
        <v>0.93819540298268789</v>
      </c>
      <c r="BI137" s="12">
        <f t="shared" si="60"/>
        <v>0.77169613673328752</v>
      </c>
      <c r="BJ137" s="12">
        <f t="shared" si="60"/>
        <v>0.85790689636386974</v>
      </c>
    </row>
    <row r="138" spans="1:62" x14ac:dyDescent="0.25">
      <c r="A138" s="2" t="str">
        <f>'Real GDP'!A138</f>
        <v>Q4/1992</v>
      </c>
      <c r="B138" s="3">
        <f>100*DataTransformed!D134</f>
        <v>-0.86967927202366013</v>
      </c>
      <c r="C138" s="3">
        <f>100*DataTransformed!N134</f>
        <v>2.711306398008162</v>
      </c>
      <c r="G138" s="3">
        <f t="shared" si="61"/>
        <v>-0.79720716225666433</v>
      </c>
      <c r="H138" s="3">
        <f t="shared" si="62"/>
        <v>-0.29396230318391203</v>
      </c>
      <c r="L138" s="2">
        <v>1</v>
      </c>
      <c r="M138" s="3">
        <f t="shared" si="43"/>
        <v>-0.62419650278084304</v>
      </c>
      <c r="N138" s="3">
        <f t="shared" si="33"/>
        <v>-0.5937493649611052</v>
      </c>
      <c r="O138" s="3">
        <f t="shared" si="34"/>
        <v>0.19765743566284963</v>
      </c>
      <c r="P138" s="3">
        <f t="shared" si="35"/>
        <v>-0.1194310465867698</v>
      </c>
      <c r="Q138" s="11">
        <v>-0.19470829000000001</v>
      </c>
      <c r="R138" s="11">
        <v>0.28172793000000002</v>
      </c>
      <c r="S138" s="11">
        <v>0.21030252999999999</v>
      </c>
      <c r="T138" s="11">
        <v>-0.11671991</v>
      </c>
      <c r="U138" s="11">
        <v>-0.34650637000000001</v>
      </c>
      <c r="W138" s="12">
        <f t="shared" si="36"/>
        <v>2.8804180000000013E-2</v>
      </c>
      <c r="X138" s="3">
        <f t="shared" si="44"/>
        <v>-0.47711581196221609</v>
      </c>
      <c r="Y138" s="3">
        <f t="shared" si="47"/>
        <v>-0.40616882588256575</v>
      </c>
      <c r="Z138" s="3">
        <f t="shared" si="48"/>
        <v>-0.16441925913297201</v>
      </c>
      <c r="AA138" s="3">
        <f t="shared" si="51"/>
        <v>-0.25833349931713306</v>
      </c>
      <c r="AB138" s="3">
        <f t="shared" si="37"/>
        <v>2.0387770693302101</v>
      </c>
      <c r="AC138" s="3">
        <f t="shared" si="52"/>
        <v>5.7782427070979745</v>
      </c>
      <c r="AD138" s="12">
        <f t="shared" si="59"/>
        <v>1.5997458038415915</v>
      </c>
      <c r="AE138" s="12">
        <f t="shared" si="59"/>
        <v>1.977354840877944</v>
      </c>
      <c r="AQ138" s="2">
        <v>1</v>
      </c>
      <c r="AR138" s="3">
        <f t="shared" si="38"/>
        <v>-0.6037570065667065</v>
      </c>
      <c r="AS138" s="3">
        <f t="shared" si="39"/>
        <v>-0.38505238743245507</v>
      </c>
      <c r="AT138" s="3">
        <f t="shared" si="40"/>
        <v>-0.67673971125812515</v>
      </c>
      <c r="AU138" s="3">
        <f t="shared" si="41"/>
        <v>-0.5200197897658223</v>
      </c>
      <c r="AV138" s="11">
        <v>-8.3248554000000002E-2</v>
      </c>
      <c r="AW138" s="11">
        <v>0.76196174999999999</v>
      </c>
      <c r="AX138" s="11">
        <v>4.6113590000000003E-2</v>
      </c>
      <c r="AY138" s="11">
        <v>-1.3749735000000001E-2</v>
      </c>
      <c r="AZ138" s="11">
        <v>-0.13576290999999999</v>
      </c>
      <c r="BB138" s="12">
        <f t="shared" si="42"/>
        <v>0.65856269500000009</v>
      </c>
      <c r="BC138" s="3">
        <f t="shared" si="45"/>
        <v>-0.48114005561093864</v>
      </c>
      <c r="BD138" s="3">
        <f t="shared" si="49"/>
        <v>-0.3313659160505576</v>
      </c>
      <c r="BE138" s="3">
        <f t="shared" si="50"/>
        <v>-0.3585725456902551</v>
      </c>
      <c r="BF138" s="3">
        <f t="shared" si="53"/>
        <v>-0.311834408569576</v>
      </c>
      <c r="BG138" s="3">
        <f t="shared" si="46"/>
        <v>0.22178310002809956</v>
      </c>
      <c r="BH138" s="3">
        <f t="shared" si="54"/>
        <v>2.0219547250077009E-3</v>
      </c>
      <c r="BI138" s="12">
        <f t="shared" si="60"/>
        <v>0.76677561121319859</v>
      </c>
      <c r="BJ138" s="12">
        <f t="shared" si="60"/>
        <v>0.85476119051414545</v>
      </c>
    </row>
    <row r="139" spans="1:62" x14ac:dyDescent="0.25">
      <c r="A139" s="2" t="str">
        <f>'Real GDP'!A139</f>
        <v>Q1/1993</v>
      </c>
      <c r="B139" s="3">
        <f>100*DataTransformed!D135</f>
        <v>-2.7617442687446925</v>
      </c>
      <c r="C139" s="3">
        <f>100*DataTransformed!N135</f>
        <v>2.4316754052385647</v>
      </c>
      <c r="G139" s="3">
        <f t="shared" si="61"/>
        <v>-1.2213626787100964</v>
      </c>
      <c r="H139" s="3">
        <f t="shared" si="62"/>
        <v>-0.40510356108605489</v>
      </c>
      <c r="L139" s="2">
        <v>1</v>
      </c>
      <c r="M139" s="3">
        <f t="shared" si="43"/>
        <v>-0.79720716225666433</v>
      </c>
      <c r="N139" s="3">
        <f t="shared" si="33"/>
        <v>-0.62419650278084304</v>
      </c>
      <c r="O139" s="3">
        <f t="shared" si="34"/>
        <v>-0.5937493649611052</v>
      </c>
      <c r="P139" s="3">
        <f t="shared" si="35"/>
        <v>0.19765743566284963</v>
      </c>
      <c r="Q139" s="11">
        <v>-0.17744436999999999</v>
      </c>
      <c r="R139" s="11">
        <v>0.32605993999999999</v>
      </c>
      <c r="S139" s="11">
        <v>0.18601197</v>
      </c>
      <c r="T139" s="11">
        <v>-0.12809978999999999</v>
      </c>
      <c r="U139" s="11">
        <v>-0.35328364000000001</v>
      </c>
      <c r="W139" s="12">
        <f t="shared" si="36"/>
        <v>3.0688479999999962E-2</v>
      </c>
      <c r="X139" s="3">
        <f t="shared" si="44"/>
        <v>-0.54725968002223968</v>
      </c>
      <c r="Y139" s="3">
        <f t="shared" si="47"/>
        <v>-0.45958243192057296</v>
      </c>
      <c r="Z139" s="3">
        <f t="shared" si="48"/>
        <v>-0.42017063741134425</v>
      </c>
      <c r="AA139" s="3">
        <f t="shared" si="51"/>
        <v>-0.27235623219586597</v>
      </c>
      <c r="AB139" s="3">
        <f t="shared" si="37"/>
        <v>9.0422056763715517</v>
      </c>
      <c r="AC139" s="3">
        <f t="shared" si="52"/>
        <v>17.920915347704721</v>
      </c>
      <c r="AD139" s="12">
        <f t="shared" si="59"/>
        <v>1.6820220407435684</v>
      </c>
      <c r="AE139" s="12">
        <f t="shared" si="59"/>
        <v>2.1055352945794228</v>
      </c>
      <c r="AQ139" s="2">
        <v>1</v>
      </c>
      <c r="AR139" s="3">
        <f t="shared" si="38"/>
        <v>-0.29396230318391203</v>
      </c>
      <c r="AS139" s="3">
        <f t="shared" si="39"/>
        <v>-0.6037570065667065</v>
      </c>
      <c r="AT139" s="3">
        <f t="shared" si="40"/>
        <v>-0.38505238743245507</v>
      </c>
      <c r="AU139" s="3">
        <f t="shared" si="41"/>
        <v>-0.67673971125812515</v>
      </c>
      <c r="AV139" s="11">
        <v>-9.2202543999999997E-2</v>
      </c>
      <c r="AW139" s="11">
        <v>0.78490002999999997</v>
      </c>
      <c r="AX139" s="11">
        <v>5.04007E-2</v>
      </c>
      <c r="AY139" s="11">
        <v>-4.2250635000000002E-2</v>
      </c>
      <c r="AZ139" s="11">
        <v>-0.14119844000000001</v>
      </c>
      <c r="BB139" s="12">
        <f t="shared" si="42"/>
        <v>0.65185165499999986</v>
      </c>
      <c r="BC139" s="3">
        <f t="shared" si="45"/>
        <v>-0.24154004095580328</v>
      </c>
      <c r="BD139" s="3">
        <f t="shared" si="49"/>
        <v>-0.38052975502757608</v>
      </c>
      <c r="BE139" s="3">
        <f t="shared" si="50"/>
        <v>-0.27271962033688513</v>
      </c>
      <c r="BF139" s="3">
        <f t="shared" si="53"/>
        <v>-0.25755908941531969</v>
      </c>
      <c r="BG139" s="3">
        <f t="shared" si="46"/>
        <v>0.16935299859194594</v>
      </c>
      <c r="BH139" s="3">
        <f t="shared" si="54"/>
        <v>0.13780528596507027</v>
      </c>
      <c r="BI139" s="12">
        <f t="shared" si="60"/>
        <v>0.69715286828350087</v>
      </c>
      <c r="BJ139" s="12">
        <f t="shared" si="60"/>
        <v>0.83146620778611191</v>
      </c>
    </row>
    <row r="140" spans="1:62" x14ac:dyDescent="0.25">
      <c r="A140" s="2" t="str">
        <f>'Real GDP'!A140</f>
        <v>Q2/1993</v>
      </c>
      <c r="B140" s="3">
        <f>100*DataTransformed!D136</f>
        <v>0.56172816710073903</v>
      </c>
      <c r="C140" s="3">
        <f>100*DataTransformed!N136</f>
        <v>2.4391161370829195</v>
      </c>
      <c r="G140" s="3">
        <f t="shared" si="61"/>
        <v>-0.47632000317424772</v>
      </c>
      <c r="H140" s="3">
        <f t="shared" si="62"/>
        <v>-0.40214619112965838</v>
      </c>
      <c r="L140" s="2">
        <v>1</v>
      </c>
      <c r="M140" s="3">
        <f t="shared" si="43"/>
        <v>-1.2213626787100964</v>
      </c>
      <c r="N140" s="3">
        <f t="shared" si="33"/>
        <v>-0.79720716225666433</v>
      </c>
      <c r="O140" s="3">
        <f t="shared" si="34"/>
        <v>-0.62419650278084304</v>
      </c>
      <c r="P140" s="3">
        <f t="shared" si="35"/>
        <v>-0.5937493649611052</v>
      </c>
      <c r="Q140" s="11">
        <v>-0.13726374</v>
      </c>
      <c r="R140" s="11">
        <v>0.32111516000000001</v>
      </c>
      <c r="S140" s="11">
        <v>0.16177885</v>
      </c>
      <c r="T140" s="11">
        <v>-7.6107187000000007E-2</v>
      </c>
      <c r="U140" s="11">
        <v>-0.32694923999999997</v>
      </c>
      <c r="W140" s="12">
        <f t="shared" si="36"/>
        <v>7.983758299999999E-2</v>
      </c>
      <c r="X140" s="3">
        <f t="shared" si="44"/>
        <v>-0.41680132632726419</v>
      </c>
      <c r="Y140" s="3">
        <f t="shared" si="47"/>
        <v>-0.21445252535583428</v>
      </c>
      <c r="Z140" s="3">
        <f t="shared" si="48"/>
        <v>-0.14593006279863477</v>
      </c>
      <c r="AA140" s="3">
        <f t="shared" si="51"/>
        <v>-0.24609087877371313</v>
      </c>
      <c r="AB140" s="3">
        <f t="shared" si="37"/>
        <v>7.0490144208215449E-2</v>
      </c>
      <c r="AC140" s="3">
        <f t="shared" si="52"/>
        <v>1.0547326421256649</v>
      </c>
      <c r="AD140" s="12">
        <f t="shared" ref="AD140:AE155" si="63">SQRT(AVERAGE(AB109:AB140))</f>
        <v>1.6562962940023369</v>
      </c>
      <c r="AE140" s="12">
        <f t="shared" si="63"/>
        <v>2.1081079124719171</v>
      </c>
      <c r="AQ140" s="2">
        <v>1</v>
      </c>
      <c r="AR140" s="3">
        <f t="shared" si="38"/>
        <v>-0.40510356108605489</v>
      </c>
      <c r="AS140" s="3">
        <f t="shared" si="39"/>
        <v>-0.29396230318391203</v>
      </c>
      <c r="AT140" s="3">
        <f t="shared" si="40"/>
        <v>-0.6037570065667065</v>
      </c>
      <c r="AU140" s="3">
        <f t="shared" si="41"/>
        <v>-0.38505238743245507</v>
      </c>
      <c r="AV140" s="11">
        <v>-0.11356814</v>
      </c>
      <c r="AW140" s="11">
        <v>0.77082167000000001</v>
      </c>
      <c r="AX140" s="11">
        <v>4.7255614000000001E-2</v>
      </c>
      <c r="AY140" s="11">
        <v>-6.5385095000000004E-2</v>
      </c>
      <c r="AZ140" s="11">
        <v>-0.14001018000000001</v>
      </c>
      <c r="BB140" s="12">
        <f t="shared" si="42"/>
        <v>0.61268200900000003</v>
      </c>
      <c r="BC140" s="3">
        <f t="shared" si="45"/>
        <v>-0.34633414930398226</v>
      </c>
      <c r="BD140" s="3">
        <f t="shared" si="49"/>
        <v>-0.21672532190961186</v>
      </c>
      <c r="BE140" s="3">
        <f t="shared" si="50"/>
        <v>-0.33480743585994016</v>
      </c>
      <c r="BF140" s="3">
        <f t="shared" si="53"/>
        <v>-0.26054916017968893</v>
      </c>
      <c r="BG140" s="3">
        <f t="shared" si="46"/>
        <v>1.9718588115191112E-2</v>
      </c>
      <c r="BH140" s="3">
        <f t="shared" si="54"/>
        <v>0.12691948099764822</v>
      </c>
      <c r="BI140" s="12">
        <f t="shared" ref="BI140:BJ155" si="64">SQRT(AVERAGE(BG109:BG140))</f>
        <v>0.63812250162319939</v>
      </c>
      <c r="BJ140" s="12">
        <f t="shared" si="64"/>
        <v>0.8265212710134211</v>
      </c>
    </row>
    <row r="141" spans="1:62" x14ac:dyDescent="0.25">
      <c r="A141" s="2" t="str">
        <f>'Real GDP'!A141</f>
        <v>Q3/1993</v>
      </c>
      <c r="B141" s="3">
        <f>100*DataTransformed!D137</f>
        <v>0.61497959204430686</v>
      </c>
      <c r="C141" s="3">
        <f>100*DataTransformed!N137</f>
        <v>2.3455512750615526</v>
      </c>
      <c r="G141" s="3">
        <f t="shared" si="61"/>
        <v>-0.46438231303782879</v>
      </c>
      <c r="H141" s="3">
        <f t="shared" si="62"/>
        <v>-0.43933418791606388</v>
      </c>
      <c r="L141" s="2">
        <v>1</v>
      </c>
      <c r="M141" s="3">
        <f t="shared" si="43"/>
        <v>-0.47632000317424772</v>
      </c>
      <c r="N141" s="3">
        <f t="shared" ref="N141:N204" si="65">G139</f>
        <v>-1.2213626787100964</v>
      </c>
      <c r="O141" s="3">
        <f t="shared" ref="O141:O204" si="66">G138</f>
        <v>-0.79720716225666433</v>
      </c>
      <c r="P141" s="3">
        <f t="shared" ref="P141:P204" si="67">G137</f>
        <v>-0.62419650278084304</v>
      </c>
      <c r="Q141" s="11">
        <v>-0.14393829</v>
      </c>
      <c r="R141" s="11">
        <v>0.29568942999999998</v>
      </c>
      <c r="S141" s="11">
        <v>0.19720847</v>
      </c>
      <c r="T141" s="11">
        <v>-9.6223762000000004E-2</v>
      </c>
      <c r="U141" s="11">
        <v>-0.26412944999999999</v>
      </c>
      <c r="W141" s="12">
        <f t="shared" ref="W141:W204" si="68">SUM(R141:U141)</f>
        <v>0.13254468800000002</v>
      </c>
      <c r="X141" s="3">
        <f t="shared" si="44"/>
        <v>-0.28406519420260296</v>
      </c>
      <c r="Y141" s="3">
        <f t="shared" si="47"/>
        <v>-0.2039418474159688</v>
      </c>
      <c r="Z141" s="3">
        <f t="shared" si="48"/>
        <v>-2.6525116083617239E-2</v>
      </c>
      <c r="AA141" s="3">
        <f t="shared" si="51"/>
        <v>-6.0495233716386959E-2</v>
      </c>
      <c r="AB141" s="3">
        <f t="shared" ref="AB141:AB204" si="69">(_xlfn.STDEV.S($B$8:$B$238)*(G141-X141))^2</f>
        <v>0.64698733930925478</v>
      </c>
      <c r="AC141" s="3">
        <f t="shared" si="52"/>
        <v>3.2459496817449063</v>
      </c>
      <c r="AD141" s="12">
        <f t="shared" si="63"/>
        <v>1.6446675101117632</v>
      </c>
      <c r="AE141" s="12">
        <f t="shared" si="63"/>
        <v>2.1261378502134924</v>
      </c>
      <c r="AQ141" s="2">
        <v>1</v>
      </c>
      <c r="AR141" s="3">
        <f t="shared" ref="AR141:AR204" si="70">H140</f>
        <v>-0.40214619112965838</v>
      </c>
      <c r="AS141" s="3">
        <f t="shared" ref="AS141:AS204" si="71">H139</f>
        <v>-0.40510356108605489</v>
      </c>
      <c r="AT141" s="3">
        <f t="shared" ref="AT141:AT204" si="72">H138</f>
        <v>-0.29396230318391203</v>
      </c>
      <c r="AU141" s="3">
        <f t="shared" ref="AU141:AU204" si="73">H137</f>
        <v>-0.6037570065667065</v>
      </c>
      <c r="AV141" s="11">
        <v>-0.13004879</v>
      </c>
      <c r="AW141" s="11">
        <v>0.77642781999999999</v>
      </c>
      <c r="AX141" s="11">
        <v>6.1045966E-2</v>
      </c>
      <c r="AY141" s="11">
        <v>-6.6139988999999996E-2</v>
      </c>
      <c r="AZ141" s="11">
        <v>-0.14981169999999999</v>
      </c>
      <c r="BB141" s="12">
        <f t="shared" ref="BB141:BB204" si="74">SUM(AW141:AZ141)</f>
        <v>0.62152209700000005</v>
      </c>
      <c r="BC141" s="3">
        <f t="shared" si="45"/>
        <v>-0.35712369167697416</v>
      </c>
      <c r="BD141" s="3">
        <f t="shared" si="49"/>
        <v>-0.29592054457146827</v>
      </c>
      <c r="BE141" s="3">
        <f t="shared" si="50"/>
        <v>-0.17681440136894361</v>
      </c>
      <c r="BF141" s="3">
        <f t="shared" si="53"/>
        <v>-0.26732325044007399</v>
      </c>
      <c r="BG141" s="3">
        <f t="shared" si="46"/>
        <v>4.278332491661619E-2</v>
      </c>
      <c r="BH141" s="3">
        <f t="shared" si="54"/>
        <v>0.18729755972916715</v>
      </c>
      <c r="BI141" s="12">
        <f t="shared" si="64"/>
        <v>0.63438881732022046</v>
      </c>
      <c r="BJ141" s="12">
        <f t="shared" si="64"/>
        <v>0.81778110337918519</v>
      </c>
    </row>
    <row r="142" spans="1:62" x14ac:dyDescent="0.25">
      <c r="A142" s="2" t="str">
        <f>'Real GDP'!A142</f>
        <v>Q4/1993</v>
      </c>
      <c r="B142" s="3">
        <f>100*DataTransformed!D138</f>
        <v>0.90378629500769136</v>
      </c>
      <c r="C142" s="3">
        <f>100*DataTransformed!N138</f>
        <v>1.937831472442042</v>
      </c>
      <c r="G142" s="3">
        <f t="shared" si="61"/>
        <v>-0.3996387886541849</v>
      </c>
      <c r="H142" s="3">
        <f t="shared" si="62"/>
        <v>-0.60138522269561279</v>
      </c>
      <c r="L142" s="2">
        <v>1</v>
      </c>
      <c r="M142" s="3">
        <f t="shared" ref="M142:M205" si="75">G141</f>
        <v>-0.46438231303782879</v>
      </c>
      <c r="N142" s="3">
        <f t="shared" si="65"/>
        <v>-0.47632000317424772</v>
      </c>
      <c r="O142" s="3">
        <f t="shared" si="66"/>
        <v>-1.2213626787100964</v>
      </c>
      <c r="P142" s="3">
        <f t="shared" si="67"/>
        <v>-0.79720716225666433</v>
      </c>
      <c r="Q142" s="11">
        <v>-0.1359419</v>
      </c>
      <c r="R142" s="11">
        <v>0.30289274999999999</v>
      </c>
      <c r="S142" s="11">
        <v>0.20497513000000001</v>
      </c>
      <c r="T142" s="11">
        <v>-6.3889313000000003E-2</v>
      </c>
      <c r="U142" s="11">
        <v>-0.25266577000000001</v>
      </c>
      <c r="W142" s="12">
        <f t="shared" si="68"/>
        <v>0.19131279700000003</v>
      </c>
      <c r="X142" s="3">
        <f t="shared" ref="X142:X205" si="76">Q142*L142+R142*M142+S142*N142+T142*O142+U142*P142</f>
        <v>-9.4774706451907859E-2</v>
      </c>
      <c r="Y142" s="3">
        <f t="shared" si="47"/>
        <v>6.2222966018007919E-3</v>
      </c>
      <c r="Z142" s="3">
        <f t="shared" si="48"/>
        <v>8.3418555390409349E-2</v>
      </c>
      <c r="AA142" s="3">
        <f t="shared" si="51"/>
        <v>0.12576021373079013</v>
      </c>
      <c r="AB142" s="3">
        <f t="shared" si="69"/>
        <v>1.8494150375117469</v>
      </c>
      <c r="AC142" s="3">
        <f t="shared" si="52"/>
        <v>5.4928830301376728</v>
      </c>
      <c r="AD142" s="12">
        <f t="shared" si="63"/>
        <v>1.6603137657229217</v>
      </c>
      <c r="AE142" s="12">
        <f t="shared" si="63"/>
        <v>2.1659726838469169</v>
      </c>
      <c r="AQ142" s="2">
        <v>1</v>
      </c>
      <c r="AR142" s="3">
        <f t="shared" si="70"/>
        <v>-0.43933418791606388</v>
      </c>
      <c r="AS142" s="3">
        <f t="shared" si="71"/>
        <v>-0.40214619112965838</v>
      </c>
      <c r="AT142" s="3">
        <f t="shared" si="72"/>
        <v>-0.40510356108605489</v>
      </c>
      <c r="AU142" s="3">
        <f t="shared" si="73"/>
        <v>-0.29396230318391203</v>
      </c>
      <c r="AV142" s="11">
        <v>-0.11250522</v>
      </c>
      <c r="AW142" s="11">
        <v>0.77712186000000005</v>
      </c>
      <c r="AX142" s="11">
        <v>7.0612614000000004E-2</v>
      </c>
      <c r="AY142" s="11">
        <v>-3.9855313000000003E-2</v>
      </c>
      <c r="AZ142" s="11">
        <v>-0.14815779000000001</v>
      </c>
      <c r="BB142" s="12">
        <f t="shared" si="74"/>
        <v>0.65972137100000006</v>
      </c>
      <c r="BC142" s="3">
        <f t="shared" ref="BC142:BC205" si="77">AV142*AQ142+AW142*AR142+AX142*AS142+AY142*AT142+AZ142*AU142</f>
        <v>-0.42261968063319216</v>
      </c>
      <c r="BD142" s="3">
        <f t="shared" si="49"/>
        <v>-0.3610464246598461</v>
      </c>
      <c r="BE142" s="3">
        <f t="shared" si="50"/>
        <v>-0.29039089141997187</v>
      </c>
      <c r="BF142" s="3">
        <f t="shared" si="53"/>
        <v>-0.19019504213420152</v>
      </c>
      <c r="BG142" s="3">
        <f t="shared" ref="BG142:BG205" si="78">(_xlfn.STDEV.S($C$8:$C$238)*(H142-BC142))^2</f>
        <v>0.20229614819818104</v>
      </c>
      <c r="BH142" s="3">
        <f t="shared" si="54"/>
        <v>1.0702998469036369</v>
      </c>
      <c r="BI142" s="12">
        <f t="shared" si="64"/>
        <v>0.63054707737864779</v>
      </c>
      <c r="BJ142" s="12">
        <f t="shared" si="64"/>
        <v>0.82349317132635791</v>
      </c>
    </row>
    <row r="143" spans="1:62" x14ac:dyDescent="0.25">
      <c r="A143" s="2" t="str">
        <f>'Real GDP'!A143</f>
        <v>Q1/1994</v>
      </c>
      <c r="B143" s="3">
        <f>100*DataTransformed!D139</f>
        <v>2.6204094138105205</v>
      </c>
      <c r="C143" s="3">
        <f>100*DataTransformed!N139</f>
        <v>1.8264769341421072</v>
      </c>
      <c r="G143" s="3">
        <f t="shared" si="61"/>
        <v>-1.4813126336269846E-2</v>
      </c>
      <c r="H143" s="3">
        <f t="shared" si="62"/>
        <v>-0.64564384845518441</v>
      </c>
      <c r="L143" s="2">
        <v>1</v>
      </c>
      <c r="M143" s="3">
        <f t="shared" si="75"/>
        <v>-0.3996387886541849</v>
      </c>
      <c r="N143" s="3">
        <f t="shared" si="65"/>
        <v>-0.46438231303782879</v>
      </c>
      <c r="O143" s="3">
        <f t="shared" si="66"/>
        <v>-0.47632000317424772</v>
      </c>
      <c r="P143" s="3">
        <f t="shared" si="67"/>
        <v>-1.2213626787100964</v>
      </c>
      <c r="Q143" s="11">
        <v>-0.18974257999999999</v>
      </c>
      <c r="R143" s="11">
        <v>0.31740559000000002</v>
      </c>
      <c r="S143" s="11">
        <v>0.20784174</v>
      </c>
      <c r="T143" s="11">
        <v>-9.0845021999999997E-2</v>
      </c>
      <c r="U143" s="11">
        <v>-0.31024505000000002</v>
      </c>
      <c r="W143" s="12">
        <f t="shared" si="68"/>
        <v>0.12415725799999999</v>
      </c>
      <c r="X143" s="3">
        <f t="shared" si="76"/>
        <v>9.0848330252785159E-3</v>
      </c>
      <c r="Y143" s="3">
        <f t="shared" ref="Y143:Y206" si="79">Q142*L143+R142*X142+S142*M142+T142*N142+U142*O142</f>
        <v>7.9193002984218885E-2</v>
      </c>
      <c r="Z143" s="3">
        <f t="shared" ref="Z143:Z206" si="80">Q141*L143+R141*Y142+S141*X141+T141*M141+U141*N141</f>
        <v>0.17031267020603169</v>
      </c>
      <c r="AA143" s="3">
        <f t="shared" si="51"/>
        <v>0.28757492127259654</v>
      </c>
      <c r="AB143" s="3">
        <f t="shared" si="69"/>
        <v>1.1364321193001792E-2</v>
      </c>
      <c r="AC143" s="3">
        <f t="shared" si="52"/>
        <v>1.8194960000196043</v>
      </c>
      <c r="AD143" s="12">
        <f t="shared" si="63"/>
        <v>1.6561087472049651</v>
      </c>
      <c r="AE143" s="12">
        <f t="shared" si="63"/>
        <v>2.1779492610269884</v>
      </c>
      <c r="AQ143" s="2">
        <v>1</v>
      </c>
      <c r="AR143" s="3">
        <f t="shared" si="70"/>
        <v>-0.60138522269561279</v>
      </c>
      <c r="AS143" s="3">
        <f t="shared" si="71"/>
        <v>-0.43933418791606388</v>
      </c>
      <c r="AT143" s="3">
        <f t="shared" si="72"/>
        <v>-0.40214619112965838</v>
      </c>
      <c r="AU143" s="3">
        <f t="shared" si="73"/>
        <v>-0.40510356108605489</v>
      </c>
      <c r="AV143" s="11">
        <v>-0.12957203</v>
      </c>
      <c r="AW143" s="11">
        <v>0.78522607</v>
      </c>
      <c r="AX143" s="11">
        <v>6.7248028000000001E-2</v>
      </c>
      <c r="AY143" s="11">
        <v>-2.0739898999999999E-2</v>
      </c>
      <c r="AZ143" s="11">
        <v>-0.15598724</v>
      </c>
      <c r="BB143" s="12">
        <f t="shared" si="74"/>
        <v>0.67574695900000004</v>
      </c>
      <c r="BC143" s="3">
        <f t="shared" si="77"/>
        <v>-0.55980828494843859</v>
      </c>
      <c r="BD143" s="3">
        <f t="shared" ref="BD143:BD206" si="81">AV142*AQ143+AW142*BC142+AX142*AR142+AY142*AS142+AZ142*AT142</f>
        <v>-0.39590783706372257</v>
      </c>
      <c r="BE143" s="3">
        <f t="shared" ref="BE143:BE206" si="82">AV141*AQ143+AW141*BD142+AX141*BC141+AY141*AR141+AZ141*AS141</f>
        <v>-0.34488904133728243</v>
      </c>
      <c r="BF143" s="3">
        <f t="shared" si="53"/>
        <v>-0.27202792514578589</v>
      </c>
      <c r="BG143" s="3">
        <f t="shared" si="78"/>
        <v>4.6639567952974269E-2</v>
      </c>
      <c r="BH143" s="3">
        <f t="shared" si="54"/>
        <v>0.88363060229814672</v>
      </c>
      <c r="BI143" s="12">
        <f t="shared" si="64"/>
        <v>0.627692051183244</v>
      </c>
      <c r="BJ143" s="12">
        <f t="shared" si="64"/>
        <v>0.7766938505774249</v>
      </c>
    </row>
    <row r="144" spans="1:62" x14ac:dyDescent="0.25">
      <c r="A144" s="2" t="str">
        <f>'Real GDP'!A144</f>
        <v>Q2/1994</v>
      </c>
      <c r="B144" s="3">
        <f>100*DataTransformed!D140</f>
        <v>4.5372850165300349</v>
      </c>
      <c r="C144" s="3">
        <f>100*DataTransformed!N140</f>
        <v>1.90136977971882</v>
      </c>
      <c r="G144" s="3">
        <f t="shared" si="61"/>
        <v>0.41490433192098286</v>
      </c>
      <c r="H144" s="3">
        <f t="shared" si="62"/>
        <v>-0.61587717279872345</v>
      </c>
      <c r="L144" s="2">
        <v>1</v>
      </c>
      <c r="M144" s="3">
        <f t="shared" si="75"/>
        <v>-1.4813126336269846E-2</v>
      </c>
      <c r="N144" s="3">
        <f t="shared" si="65"/>
        <v>-0.3996387886541849</v>
      </c>
      <c r="O144" s="3">
        <f t="shared" si="66"/>
        <v>-0.46438231303782879</v>
      </c>
      <c r="P144" s="3">
        <f t="shared" si="67"/>
        <v>-0.47632000317424772</v>
      </c>
      <c r="Q144" s="11">
        <v>-0.16933465</v>
      </c>
      <c r="R144" s="11">
        <v>0.28920856</v>
      </c>
      <c r="S144" s="11">
        <v>0.23237543999999999</v>
      </c>
      <c r="T144" s="11">
        <v>-0.10993472</v>
      </c>
      <c r="U144" s="11">
        <v>-0.30567098999999998</v>
      </c>
      <c r="W144" s="12">
        <f t="shared" si="68"/>
        <v>0.10597829000000009</v>
      </c>
      <c r="X144" s="3">
        <f t="shared" si="76"/>
        <v>-6.983602580755241E-2</v>
      </c>
      <c r="Y144" s="3">
        <f t="shared" si="79"/>
        <v>-7.9957879773810941E-2</v>
      </c>
      <c r="Z144" s="3">
        <f t="shared" si="80"/>
        <v>1.8637455996718191E-2</v>
      </c>
      <c r="AA144" s="3">
        <f t="shared" ref="AA144:AA207" si="83">Q141*L144+R141*Z143+S141*Y142+T141*X141+U141*M141</f>
        <v>6.0792418069574167E-2</v>
      </c>
      <c r="AB144" s="3">
        <f t="shared" si="69"/>
        <v>4.6756309127263194</v>
      </c>
      <c r="AC144" s="3">
        <f t="shared" ref="AC144:AC207" si="84">(_xlfn.STDEV.S($B$8:$B$238)*(G144-AA144))^2</f>
        <v>2.4951860880716881</v>
      </c>
      <c r="AD144" s="12">
        <f t="shared" si="63"/>
        <v>1.6113758153755289</v>
      </c>
      <c r="AE144" s="12">
        <f t="shared" si="63"/>
        <v>2.1167492683307527</v>
      </c>
      <c r="AQ144" s="2">
        <v>1</v>
      </c>
      <c r="AR144" s="3">
        <f t="shared" si="70"/>
        <v>-0.64564384845518441</v>
      </c>
      <c r="AS144" s="3">
        <f t="shared" si="71"/>
        <v>-0.60138522269561279</v>
      </c>
      <c r="AT144" s="3">
        <f t="shared" si="72"/>
        <v>-0.43933418791606388</v>
      </c>
      <c r="AU144" s="3">
        <f t="shared" si="73"/>
        <v>-0.40214619112965838</v>
      </c>
      <c r="AV144" s="11">
        <v>-0.14652683999999999</v>
      </c>
      <c r="AW144" s="11">
        <v>0.79861232000000004</v>
      </c>
      <c r="AX144" s="11">
        <v>7.9736000000000001E-2</v>
      </c>
      <c r="AY144" s="11">
        <v>-3.5824106000000001E-2</v>
      </c>
      <c r="AZ144" s="11">
        <v>-0.17277780000000001</v>
      </c>
      <c r="BB144" s="12">
        <f t="shared" si="74"/>
        <v>0.66974641400000012</v>
      </c>
      <c r="BC144" s="3">
        <f t="shared" si="77"/>
        <v>-0.62487733512628973</v>
      </c>
      <c r="BD144" s="3">
        <f t="shared" si="81"/>
        <v>-0.53774863872266931</v>
      </c>
      <c r="BE144" s="3">
        <f t="shared" si="82"/>
        <v>-0.37292524259920862</v>
      </c>
      <c r="BF144" s="3">
        <f t="shared" ref="BF144:BF207" si="85">AV141*AQ144+AW141*BE143+AX141*BD142+AY141*BC141+AZ141*AR141</f>
        <v>-0.33600430269078913</v>
      </c>
      <c r="BG144" s="3">
        <f t="shared" si="78"/>
        <v>5.1276772111166736E-4</v>
      </c>
      <c r="BH144" s="3">
        <f t="shared" ref="BH144:BH207" si="86">(_xlfn.STDEV.S($C$8:$C$238)*(H144-BF144))^2</f>
        <v>0.49584004293197415</v>
      </c>
      <c r="BI144" s="12">
        <f t="shared" si="64"/>
        <v>0.61342618644930236</v>
      </c>
      <c r="BJ144" s="12">
        <f t="shared" si="64"/>
        <v>0.73673803571300567</v>
      </c>
    </row>
    <row r="145" spans="1:62" x14ac:dyDescent="0.25">
      <c r="A145" s="2" t="str">
        <f>'Real GDP'!A145</f>
        <v>Q3/1994</v>
      </c>
      <c r="B145" s="3">
        <f>100*DataTransformed!D141</f>
        <v>2.2716872295440282</v>
      </c>
      <c r="C145" s="3">
        <f>100*DataTransformed!N141</f>
        <v>2.2061195265877132</v>
      </c>
      <c r="G145" s="3">
        <f t="shared" si="61"/>
        <v>-9.2988262191886134E-2</v>
      </c>
      <c r="H145" s="3">
        <f t="shared" si="62"/>
        <v>-0.49475229362527678</v>
      </c>
      <c r="L145" s="2">
        <v>1</v>
      </c>
      <c r="M145" s="3">
        <f t="shared" si="75"/>
        <v>0.41490433192098286</v>
      </c>
      <c r="N145" s="3">
        <f t="shared" si="65"/>
        <v>-1.4813126336269846E-2</v>
      </c>
      <c r="O145" s="3">
        <f t="shared" si="66"/>
        <v>-0.3996387886541849</v>
      </c>
      <c r="P145" s="3">
        <f t="shared" si="67"/>
        <v>-0.46438231303782879</v>
      </c>
      <c r="Q145" s="11">
        <v>-0.19207235</v>
      </c>
      <c r="R145" s="11">
        <v>0.26640942000000001</v>
      </c>
      <c r="S145" s="11">
        <v>0.24704361</v>
      </c>
      <c r="T145" s="11">
        <v>-0.11061321</v>
      </c>
      <c r="U145" s="11">
        <v>-0.2781516</v>
      </c>
      <c r="W145" s="12">
        <f t="shared" si="68"/>
        <v>0.12468821999999996</v>
      </c>
      <c r="X145" s="3">
        <f t="shared" si="76"/>
        <v>8.8176596853782277E-2</v>
      </c>
      <c r="Y145" s="3">
        <f t="shared" si="79"/>
        <v>-7.0916535134913639E-3</v>
      </c>
      <c r="Z145" s="3">
        <f t="shared" si="80"/>
        <v>-3.2855942026292551E-2</v>
      </c>
      <c r="AA145" s="3">
        <f t="shared" si="83"/>
        <v>9.3244519647037311E-3</v>
      </c>
      <c r="AB145" s="3">
        <f t="shared" si="69"/>
        <v>0.65308511292000493</v>
      </c>
      <c r="AC145" s="3">
        <f t="shared" si="84"/>
        <v>0.20829606944239756</v>
      </c>
      <c r="AD145" s="12">
        <f t="shared" si="63"/>
        <v>1.6137286767818657</v>
      </c>
      <c r="AE145" s="12">
        <f t="shared" si="63"/>
        <v>2.1163397449846166</v>
      </c>
      <c r="AQ145" s="2">
        <v>1</v>
      </c>
      <c r="AR145" s="3">
        <f t="shared" si="70"/>
        <v>-0.61587717279872345</v>
      </c>
      <c r="AS145" s="3">
        <f t="shared" si="71"/>
        <v>-0.64564384845518441</v>
      </c>
      <c r="AT145" s="3">
        <f t="shared" si="72"/>
        <v>-0.60138522269561279</v>
      </c>
      <c r="AU145" s="3">
        <f t="shared" si="73"/>
        <v>-0.43933418791606388</v>
      </c>
      <c r="AV145" s="11">
        <v>-0.1512001</v>
      </c>
      <c r="AW145" s="11">
        <v>0.80655730999999997</v>
      </c>
      <c r="AX145" s="11">
        <v>7.4346627999999998E-2</v>
      </c>
      <c r="AY145" s="11">
        <v>-3.9986413999999998E-2</v>
      </c>
      <c r="AZ145" s="11">
        <v>-0.18922784000000001</v>
      </c>
      <c r="BB145" s="12">
        <f t="shared" si="74"/>
        <v>0.65168968399999994</v>
      </c>
      <c r="BC145" s="3">
        <f t="shared" si="77"/>
        <v>-0.58876028089882959</v>
      </c>
      <c r="BD145" s="3">
        <f t="shared" si="81"/>
        <v>-0.59959135380344097</v>
      </c>
      <c r="BE145" s="3">
        <f t="shared" si="82"/>
        <v>-0.50846908726342843</v>
      </c>
      <c r="BF145" s="3">
        <f t="shared" si="85"/>
        <v>-0.34833524344311911</v>
      </c>
      <c r="BG145" s="3">
        <f t="shared" si="78"/>
        <v>5.5943483083332662E-2</v>
      </c>
      <c r="BH145" s="3">
        <f t="shared" si="86"/>
        <v>0.13570732796937743</v>
      </c>
      <c r="BI145" s="12">
        <f t="shared" si="64"/>
        <v>0.61089760858234776</v>
      </c>
      <c r="BJ145" s="12">
        <f t="shared" si="64"/>
        <v>0.68322383142754484</v>
      </c>
    </row>
    <row r="146" spans="1:62" x14ac:dyDescent="0.25">
      <c r="A146" s="2" t="str">
        <f>'Real GDP'!A146</f>
        <v>Q4/1994</v>
      </c>
      <c r="B146" s="3">
        <f>100*DataTransformed!D142</f>
        <v>3.770320727321419</v>
      </c>
      <c r="C146" s="3">
        <f>100*DataTransformed!N142</f>
        <v>2.4006392770495211</v>
      </c>
      <c r="G146" s="3">
        <f t="shared" si="61"/>
        <v>0.24296936417178344</v>
      </c>
      <c r="H146" s="3">
        <f t="shared" si="62"/>
        <v>-0.41743908331546886</v>
      </c>
      <c r="L146" s="2">
        <v>1</v>
      </c>
      <c r="M146" s="3">
        <f t="shared" si="75"/>
        <v>-9.2988262191886134E-2</v>
      </c>
      <c r="N146" s="3">
        <f t="shared" si="65"/>
        <v>0.41490433192098286</v>
      </c>
      <c r="O146" s="3">
        <f t="shared" si="66"/>
        <v>-1.4813126336269846E-2</v>
      </c>
      <c r="P146" s="3">
        <f t="shared" si="67"/>
        <v>-0.3996387886541849</v>
      </c>
      <c r="Q146" s="11">
        <v>-0.18959994999999999</v>
      </c>
      <c r="R146" s="11">
        <v>0.29548933999999999</v>
      </c>
      <c r="S146" s="11">
        <v>0.28432164999999998</v>
      </c>
      <c r="T146" s="11">
        <v>-0.11702251</v>
      </c>
      <c r="U146" s="11">
        <v>-0.25422082000000001</v>
      </c>
      <c r="W146" s="12">
        <f t="shared" si="68"/>
        <v>0.20856765999999993</v>
      </c>
      <c r="X146" s="3">
        <f t="shared" si="76"/>
        <v>4.2192638013851397E-3</v>
      </c>
      <c r="Y146" s="3">
        <f t="shared" si="79"/>
        <v>4.6716885928201529E-2</v>
      </c>
      <c r="Z146" s="3">
        <f t="shared" si="80"/>
        <v>-6.3827333059109218E-2</v>
      </c>
      <c r="AA146" s="3">
        <f t="shared" si="83"/>
        <v>-9.3629180410851581E-2</v>
      </c>
      <c r="AB146" s="3">
        <f t="shared" si="69"/>
        <v>1.1342505249178909</v>
      </c>
      <c r="AC146" s="3">
        <f t="shared" si="84"/>
        <v>2.2544797088907127</v>
      </c>
      <c r="AD146" s="12">
        <f t="shared" si="63"/>
        <v>1.6067531811565723</v>
      </c>
      <c r="AE146" s="12">
        <f t="shared" si="63"/>
        <v>2.1289026989692412</v>
      </c>
      <c r="AQ146" s="2">
        <v>1</v>
      </c>
      <c r="AR146" s="3">
        <f t="shared" si="70"/>
        <v>-0.49475229362527678</v>
      </c>
      <c r="AS146" s="3">
        <f t="shared" si="71"/>
        <v>-0.61587717279872345</v>
      </c>
      <c r="AT146" s="3">
        <f t="shared" si="72"/>
        <v>-0.64564384845518441</v>
      </c>
      <c r="AU146" s="3">
        <f t="shared" si="73"/>
        <v>-0.60138522269561279</v>
      </c>
      <c r="AV146" s="11">
        <v>-0.1584853</v>
      </c>
      <c r="AW146" s="11">
        <v>0.82758204000000002</v>
      </c>
      <c r="AX146" s="11">
        <v>6.6842767999999997E-2</v>
      </c>
      <c r="AY146" s="11">
        <v>-2.9016074999999999E-2</v>
      </c>
      <c r="AZ146" s="11">
        <v>-0.20312200999999999</v>
      </c>
      <c r="BB146" s="12">
        <f t="shared" si="74"/>
        <v>0.66228672300000002</v>
      </c>
      <c r="BC146" s="3">
        <f t="shared" si="77"/>
        <v>-0.46821172188267168</v>
      </c>
      <c r="BD146" s="3">
        <f t="shared" si="81"/>
        <v>-0.5322415905368707</v>
      </c>
      <c r="BE146" s="3">
        <f t="shared" si="82"/>
        <v>-0.54815747191137221</v>
      </c>
      <c r="BF146" s="3">
        <f t="shared" si="85"/>
        <v>-0.45957896026786493</v>
      </c>
      <c r="BG146" s="3">
        <f t="shared" si="78"/>
        <v>1.6318470868330839E-2</v>
      </c>
      <c r="BH146" s="3">
        <f t="shared" si="86"/>
        <v>1.1241040686581352E-2</v>
      </c>
      <c r="BI146" s="12">
        <f t="shared" si="64"/>
        <v>0.61064510000138705</v>
      </c>
      <c r="BJ146" s="12">
        <f t="shared" si="64"/>
        <v>0.65835536504846037</v>
      </c>
    </row>
    <row r="147" spans="1:62" x14ac:dyDescent="0.25">
      <c r="A147" s="2" t="str">
        <f>'Real GDP'!A147</f>
        <v>Q1/1995</v>
      </c>
      <c r="B147" s="3">
        <f>100*DataTransformed!D143</f>
        <v>1.9080556934717663</v>
      </c>
      <c r="C147" s="3">
        <f>100*DataTransformed!N143</f>
        <v>2.5922618532540298</v>
      </c>
      <c r="G147" s="3">
        <f t="shared" si="61"/>
        <v>-0.17450571653345373</v>
      </c>
      <c r="H147" s="3">
        <f t="shared" si="62"/>
        <v>-0.34127737480497411</v>
      </c>
      <c r="L147" s="2">
        <v>1</v>
      </c>
      <c r="M147" s="3">
        <f t="shared" si="75"/>
        <v>0.24296936417178344</v>
      </c>
      <c r="N147" s="3">
        <f t="shared" si="65"/>
        <v>-9.2988262191886134E-2</v>
      </c>
      <c r="O147" s="3">
        <f t="shared" si="66"/>
        <v>0.41490433192098286</v>
      </c>
      <c r="P147" s="3">
        <f t="shared" si="67"/>
        <v>-1.4813126336269846E-2</v>
      </c>
      <c r="Q147" s="11">
        <v>-0.20471565</v>
      </c>
      <c r="R147" s="11">
        <v>0.31196605999999999</v>
      </c>
      <c r="S147" s="11">
        <v>0.28143523999999998</v>
      </c>
      <c r="T147" s="11">
        <v>-6.9060281000000001E-2</v>
      </c>
      <c r="U147" s="11">
        <v>-0.32717723999999998</v>
      </c>
      <c r="W147" s="12">
        <f t="shared" si="68"/>
        <v>0.19716377899999998</v>
      </c>
      <c r="X147" s="3">
        <f t="shared" si="76"/>
        <v>-0.1788945206058882</v>
      </c>
      <c r="Y147" s="3">
        <f t="shared" si="79"/>
        <v>-0.2595791198683689</v>
      </c>
      <c r="Z147" s="3">
        <f t="shared" si="80"/>
        <v>-0.19961667191663843</v>
      </c>
      <c r="AA147" s="3">
        <f t="shared" si="83"/>
        <v>-0.17723664025292177</v>
      </c>
      <c r="AB147" s="3">
        <f t="shared" si="69"/>
        <v>3.8327831604430328E-4</v>
      </c>
      <c r="AC147" s="3">
        <f t="shared" si="84"/>
        <v>1.4840242659024447E-4</v>
      </c>
      <c r="AD147" s="12">
        <f t="shared" si="63"/>
        <v>1.6050408762018551</v>
      </c>
      <c r="AE147" s="12">
        <f t="shared" si="63"/>
        <v>2.1275723072385144</v>
      </c>
      <c r="AQ147" s="2">
        <v>1</v>
      </c>
      <c r="AR147" s="3">
        <f t="shared" si="70"/>
        <v>-0.41743908331546886</v>
      </c>
      <c r="AS147" s="3">
        <f t="shared" si="71"/>
        <v>-0.49475229362527678</v>
      </c>
      <c r="AT147" s="3">
        <f t="shared" si="72"/>
        <v>-0.61587717279872345</v>
      </c>
      <c r="AU147" s="3">
        <f t="shared" si="73"/>
        <v>-0.64564384845518441</v>
      </c>
      <c r="AV147" s="11">
        <v>-0.19214175</v>
      </c>
      <c r="AW147" s="11">
        <v>0.85001616000000002</v>
      </c>
      <c r="AX147" s="11">
        <v>6.9925349999999997E-2</v>
      </c>
      <c r="AY147" s="11">
        <v>-4.773765E-2</v>
      </c>
      <c r="AZ147" s="11">
        <v>-0.21760613000000001</v>
      </c>
      <c r="BB147" s="12">
        <f t="shared" si="74"/>
        <v>0.6545977300000001</v>
      </c>
      <c r="BC147" s="3">
        <f t="shared" si="77"/>
        <v>-0.41167085579009099</v>
      </c>
      <c r="BD147" s="3">
        <f t="shared" si="81"/>
        <v>-0.4300247102487682</v>
      </c>
      <c r="BE147" s="3">
        <f t="shared" si="82"/>
        <v>-0.47745527666155946</v>
      </c>
      <c r="BF147" s="3">
        <f t="shared" si="85"/>
        <v>-0.49816257094516508</v>
      </c>
      <c r="BG147" s="3">
        <f t="shared" si="78"/>
        <v>3.1367858989540261E-2</v>
      </c>
      <c r="BH147" s="3">
        <f t="shared" si="86"/>
        <v>0.15580590865511901</v>
      </c>
      <c r="BI147" s="12">
        <f t="shared" si="64"/>
        <v>0.60780594873555915</v>
      </c>
      <c r="BJ147" s="12">
        <f t="shared" si="64"/>
        <v>0.65871350927046612</v>
      </c>
    </row>
    <row r="148" spans="1:62" x14ac:dyDescent="0.25">
      <c r="A148" s="2" t="str">
        <f>'Real GDP'!A148</f>
        <v>Q2/1995</v>
      </c>
      <c r="B148" s="3">
        <f>100*DataTransformed!D144</f>
        <v>1.9415445987249313</v>
      </c>
      <c r="C148" s="3">
        <f>100*DataTransformed!N144</f>
        <v>1.6580503509441513</v>
      </c>
      <c r="G148" s="3">
        <f t="shared" si="61"/>
        <v>-0.16699830852805603</v>
      </c>
      <c r="H148" s="3">
        <f t="shared" si="62"/>
        <v>-0.71258615029153494</v>
      </c>
      <c r="L148" s="2">
        <v>1</v>
      </c>
      <c r="M148" s="3">
        <f t="shared" si="75"/>
        <v>-0.17450571653345373</v>
      </c>
      <c r="N148" s="3">
        <f t="shared" si="65"/>
        <v>0.24296936417178344</v>
      </c>
      <c r="O148" s="3">
        <f t="shared" si="66"/>
        <v>-9.2988262191886134E-2</v>
      </c>
      <c r="P148" s="3">
        <f t="shared" si="67"/>
        <v>0.41490433192098286</v>
      </c>
      <c r="Q148" s="11">
        <v>-0.18416273999999999</v>
      </c>
      <c r="R148" s="11">
        <v>0.30474933999999998</v>
      </c>
      <c r="S148" s="11">
        <v>0.31819963000000001</v>
      </c>
      <c r="T148" s="11">
        <v>-8.1692893000000003E-2</v>
      </c>
      <c r="U148" s="11">
        <v>-0.30145011999999999</v>
      </c>
      <c r="W148" s="12">
        <f t="shared" si="68"/>
        <v>0.2398059569999999</v>
      </c>
      <c r="X148" s="3">
        <f t="shared" si="76"/>
        <v>-0.27750696065160274</v>
      </c>
      <c r="Y148" s="3">
        <f t="shared" si="79"/>
        <v>-0.32146998609595223</v>
      </c>
      <c r="Z148" s="3">
        <f t="shared" si="80"/>
        <v>-0.35969878440216191</v>
      </c>
      <c r="AA148" s="3">
        <f t="shared" si="83"/>
        <v>-0.35887080383560604</v>
      </c>
      <c r="AB148" s="3">
        <f t="shared" si="69"/>
        <v>0.24300456207077734</v>
      </c>
      <c r="AC148" s="3">
        <f t="shared" si="84"/>
        <v>0.73256693150191488</v>
      </c>
      <c r="AD148" s="12">
        <f t="shared" si="63"/>
        <v>1.4725477046498368</v>
      </c>
      <c r="AE148" s="12">
        <f t="shared" si="63"/>
        <v>2.0472323645522774</v>
      </c>
      <c r="AQ148" s="2">
        <v>1</v>
      </c>
      <c r="AR148" s="3">
        <f t="shared" si="70"/>
        <v>-0.34127737480497411</v>
      </c>
      <c r="AS148" s="3">
        <f t="shared" si="71"/>
        <v>-0.41743908331546886</v>
      </c>
      <c r="AT148" s="3">
        <f t="shared" si="72"/>
        <v>-0.49475229362527678</v>
      </c>
      <c r="AU148" s="3">
        <f t="shared" si="73"/>
        <v>-0.61587717279872345</v>
      </c>
      <c r="AV148" s="11">
        <v>-0.19780824999999999</v>
      </c>
      <c r="AW148" s="11">
        <v>0.86924274999999995</v>
      </c>
      <c r="AX148" s="11">
        <v>7.7848217999999997E-2</v>
      </c>
      <c r="AY148" s="11">
        <v>-3.2644448999999999E-2</v>
      </c>
      <c r="AZ148" s="11">
        <v>-0.19160091000000001</v>
      </c>
      <c r="BB148" s="12">
        <f t="shared" si="74"/>
        <v>0.72284560899999994</v>
      </c>
      <c r="BC148" s="3">
        <f t="shared" si="77"/>
        <v>-0.39280447977457311</v>
      </c>
      <c r="BD148" s="3">
        <f t="shared" si="81"/>
        <v>-0.41362124406926803</v>
      </c>
      <c r="BE148" s="3">
        <f t="shared" si="82"/>
        <v>-0.4062086155485215</v>
      </c>
      <c r="BF148" s="3">
        <f t="shared" si="85"/>
        <v>-0.43578199167444009</v>
      </c>
      <c r="BG148" s="3">
        <f t="shared" si="78"/>
        <v>0.64733207593579212</v>
      </c>
      <c r="BH148" s="3">
        <f t="shared" si="86"/>
        <v>0.48502621752355579</v>
      </c>
      <c r="BI148" s="12">
        <f t="shared" si="64"/>
        <v>0.61943187924899001</v>
      </c>
      <c r="BJ148" s="12">
        <f t="shared" si="64"/>
        <v>0.66872199612260497</v>
      </c>
    </row>
    <row r="149" spans="1:62" x14ac:dyDescent="0.25">
      <c r="A149" s="2" t="str">
        <f>'Real GDP'!A149</f>
        <v>Q3/1995</v>
      </c>
      <c r="B149" s="3">
        <f>100*DataTransformed!D145</f>
        <v>0.4980820918810025</v>
      </c>
      <c r="C149" s="3">
        <f>100*DataTransformed!N145</f>
        <v>1.324376254029147</v>
      </c>
      <c r="G149" s="3">
        <f t="shared" si="61"/>
        <v>-0.49058792417687996</v>
      </c>
      <c r="H149" s="3">
        <f t="shared" si="62"/>
        <v>-0.8452072109729285</v>
      </c>
      <c r="L149" s="2">
        <v>1</v>
      </c>
      <c r="M149" s="3">
        <f t="shared" si="75"/>
        <v>-0.16699830852805603</v>
      </c>
      <c r="N149" s="3">
        <f t="shared" si="65"/>
        <v>-0.17450571653345373</v>
      </c>
      <c r="O149" s="3">
        <f t="shared" si="66"/>
        <v>0.24296936417178344</v>
      </c>
      <c r="P149" s="3">
        <f t="shared" si="67"/>
        <v>-9.2988262191886134E-2</v>
      </c>
      <c r="Q149" s="11">
        <v>-0.14262929999999999</v>
      </c>
      <c r="R149" s="11">
        <v>0.32301804000000001</v>
      </c>
      <c r="S149" s="11">
        <v>0.33673815000000001</v>
      </c>
      <c r="T149" s="11">
        <v>-8.0363328999999997E-2</v>
      </c>
      <c r="U149" s="11">
        <v>-0.31692938999999998</v>
      </c>
      <c r="W149" s="12">
        <f t="shared" si="68"/>
        <v>0.262463471</v>
      </c>
      <c r="X149" s="3">
        <f t="shared" si="76"/>
        <v>-0.24539061219017083</v>
      </c>
      <c r="Y149" s="3">
        <f t="shared" si="79"/>
        <v>-0.31607800501103978</v>
      </c>
      <c r="Z149" s="3">
        <f t="shared" si="80"/>
        <v>-0.34170648689976912</v>
      </c>
      <c r="AA149" s="3">
        <f t="shared" si="83"/>
        <v>-0.34654526664391344</v>
      </c>
      <c r="AB149" s="3">
        <f t="shared" si="69"/>
        <v>1.196336279031031</v>
      </c>
      <c r="AC149" s="3">
        <f t="shared" si="84"/>
        <v>0.41286124127390494</v>
      </c>
      <c r="AD149" s="12">
        <f t="shared" si="63"/>
        <v>1.4841014246702244</v>
      </c>
      <c r="AE149" s="12">
        <f t="shared" si="63"/>
        <v>2.0274281700091987</v>
      </c>
      <c r="AQ149" s="2">
        <v>1</v>
      </c>
      <c r="AR149" s="3">
        <f t="shared" si="70"/>
        <v>-0.71258615029153494</v>
      </c>
      <c r="AS149" s="3">
        <f t="shared" si="71"/>
        <v>-0.34127737480497411</v>
      </c>
      <c r="AT149" s="3">
        <f t="shared" si="72"/>
        <v>-0.41743908331546886</v>
      </c>
      <c r="AU149" s="3">
        <f t="shared" si="73"/>
        <v>-0.49475229362527678</v>
      </c>
      <c r="AV149" s="11">
        <v>-0.21424351999999999</v>
      </c>
      <c r="AW149" s="11">
        <v>0.85088918999999996</v>
      </c>
      <c r="AX149" s="11">
        <v>4.4061706999999999E-2</v>
      </c>
      <c r="AY149" s="11">
        <v>-2.2909266000000001E-2</v>
      </c>
      <c r="AZ149" s="11">
        <v>-0.2154046</v>
      </c>
      <c r="BB149" s="12">
        <f t="shared" si="74"/>
        <v>0.65663703100000004</v>
      </c>
      <c r="BC149" s="3">
        <f t="shared" si="77"/>
        <v>-0.71947749301526287</v>
      </c>
      <c r="BD149" s="3">
        <f t="shared" si="81"/>
        <v>-0.45739647313476584</v>
      </c>
      <c r="BE149" s="3">
        <f t="shared" si="82"/>
        <v>-0.44492402747404869</v>
      </c>
      <c r="BF149" s="3">
        <f t="shared" si="85"/>
        <v>-0.40931954989134361</v>
      </c>
      <c r="BG149" s="3">
        <f t="shared" si="78"/>
        <v>0.10006815120179628</v>
      </c>
      <c r="BH149" s="3">
        <f t="shared" si="86"/>
        <v>1.2027327704088586</v>
      </c>
      <c r="BI149" s="12">
        <f t="shared" si="64"/>
        <v>0.62186691206615152</v>
      </c>
      <c r="BJ149" s="12">
        <f t="shared" si="64"/>
        <v>0.69594733402604436</v>
      </c>
    </row>
    <row r="150" spans="1:62" x14ac:dyDescent="0.25">
      <c r="A150" s="2" t="str">
        <f>'Real GDP'!A150</f>
        <v>Q4/1995</v>
      </c>
      <c r="B150" s="3">
        <f>100*DataTransformed!D146</f>
        <v>0.18510269160429971</v>
      </c>
      <c r="C150" s="3">
        <f>100*DataTransformed!N146</f>
        <v>1.024185893536611</v>
      </c>
      <c r="G150" s="3">
        <f t="shared" si="61"/>
        <v>-0.56075038656253307</v>
      </c>
      <c r="H150" s="3">
        <f t="shared" si="62"/>
        <v>-0.96451993072831044</v>
      </c>
      <c r="L150" s="2">
        <v>1</v>
      </c>
      <c r="M150" s="3">
        <f t="shared" si="75"/>
        <v>-0.49058792417687996</v>
      </c>
      <c r="N150" s="3">
        <f t="shared" si="65"/>
        <v>-0.16699830852805603</v>
      </c>
      <c r="O150" s="3">
        <f t="shared" si="66"/>
        <v>-0.17450571653345373</v>
      </c>
      <c r="P150" s="3">
        <f t="shared" si="67"/>
        <v>0.24296936417178344</v>
      </c>
      <c r="Q150" s="11">
        <v>-0.11752798</v>
      </c>
      <c r="R150" s="11">
        <v>0.34434678000000002</v>
      </c>
      <c r="S150" s="11">
        <v>0.34824031</v>
      </c>
      <c r="T150" s="11">
        <v>-3.4242092000000002E-2</v>
      </c>
      <c r="U150" s="11">
        <v>-0.35476922999999999</v>
      </c>
      <c r="W150" s="12">
        <f t="shared" si="68"/>
        <v>0.30357576800000002</v>
      </c>
      <c r="X150" s="3">
        <f t="shared" si="76"/>
        <v>-0.42483850816922741</v>
      </c>
      <c r="Y150" s="3">
        <f t="shared" si="79"/>
        <v>-0.34110986811642841</v>
      </c>
      <c r="Z150" s="3">
        <f t="shared" si="80"/>
        <v>-0.42777718277464766</v>
      </c>
      <c r="AA150" s="3">
        <f t="shared" si="83"/>
        <v>-0.46892899919614967</v>
      </c>
      <c r="AB150" s="3">
        <f t="shared" si="69"/>
        <v>0.36756715155435477</v>
      </c>
      <c r="AC150" s="3">
        <f t="shared" si="84"/>
        <v>0.16776816875125511</v>
      </c>
      <c r="AD150" s="12">
        <f t="shared" si="63"/>
        <v>1.4191036203081149</v>
      </c>
      <c r="AE150" s="12">
        <f t="shared" si="63"/>
        <v>1.878945784642349</v>
      </c>
      <c r="AQ150" s="2">
        <v>1</v>
      </c>
      <c r="AR150" s="3">
        <f t="shared" si="70"/>
        <v>-0.8452072109729285</v>
      </c>
      <c r="AS150" s="3">
        <f t="shared" si="71"/>
        <v>-0.71258615029153494</v>
      </c>
      <c r="AT150" s="3">
        <f t="shared" si="72"/>
        <v>-0.34127737480497411</v>
      </c>
      <c r="AU150" s="3">
        <f t="shared" si="73"/>
        <v>-0.41743908331546886</v>
      </c>
      <c r="AV150" s="11">
        <v>-0.22629893000000001</v>
      </c>
      <c r="AW150" s="11">
        <v>0.84826502999999998</v>
      </c>
      <c r="AX150" s="11">
        <v>6.4144305999999998E-2</v>
      </c>
      <c r="AY150" s="11">
        <v>-3.4554991E-2</v>
      </c>
      <c r="AZ150" s="11">
        <v>-0.20229873000000001</v>
      </c>
      <c r="BB150" s="12">
        <f t="shared" si="74"/>
        <v>0.67555561499999994</v>
      </c>
      <c r="BC150" s="3">
        <f t="shared" si="77"/>
        <v>-0.89272676122585659</v>
      </c>
      <c r="BD150" s="3">
        <f t="shared" si="81"/>
        <v>-0.76010019049626709</v>
      </c>
      <c r="BE150" s="3">
        <f t="shared" si="82"/>
        <v>-0.53485342683134807</v>
      </c>
      <c r="BF150" s="3">
        <f t="shared" si="85"/>
        <v>-0.48876747092426981</v>
      </c>
      <c r="BG150" s="3">
        <f t="shared" si="78"/>
        <v>3.2627683973805124E-2</v>
      </c>
      <c r="BH150" s="3">
        <f t="shared" si="86"/>
        <v>1.4327884709851024</v>
      </c>
      <c r="BI150" s="12">
        <f t="shared" si="64"/>
        <v>0.62123731831795526</v>
      </c>
      <c r="BJ150" s="12">
        <f t="shared" si="64"/>
        <v>0.72406476073299642</v>
      </c>
    </row>
    <row r="151" spans="1:62" x14ac:dyDescent="0.25">
      <c r="A151" s="2" t="str">
        <f>'Real GDP'!A151</f>
        <v>Q1/1996</v>
      </c>
      <c r="B151" s="3">
        <f>100*DataTransformed!D147</f>
        <v>2.6729193563987508</v>
      </c>
      <c r="C151" s="3">
        <f>100*DataTransformed!N147</f>
        <v>2.3012222191940879</v>
      </c>
      <c r="G151" s="3">
        <f t="shared" si="61"/>
        <v>-3.0416587302155439E-3</v>
      </c>
      <c r="H151" s="3">
        <f t="shared" si="62"/>
        <v>-0.45695307551477804</v>
      </c>
      <c r="L151" s="2">
        <v>1</v>
      </c>
      <c r="M151" s="3">
        <f t="shared" si="75"/>
        <v>-0.56075038656253307</v>
      </c>
      <c r="N151" s="3">
        <f t="shared" si="65"/>
        <v>-0.49058792417687996</v>
      </c>
      <c r="O151" s="3">
        <f t="shared" si="66"/>
        <v>-0.16699830852805603</v>
      </c>
      <c r="P151" s="3">
        <f t="shared" si="67"/>
        <v>-0.17450571653345373</v>
      </c>
      <c r="Q151" s="11">
        <v>-7.7415065000000005E-2</v>
      </c>
      <c r="R151" s="11">
        <v>0.34549728000000002</v>
      </c>
      <c r="S151" s="11">
        <v>0.30686173999999999</v>
      </c>
      <c r="T151" s="11">
        <v>9.6390411000000006E-3</v>
      </c>
      <c r="U151" s="11">
        <v>-0.30371788</v>
      </c>
      <c r="W151" s="12">
        <f t="shared" si="68"/>
        <v>0.35828018110000004</v>
      </c>
      <c r="X151" s="3">
        <f t="shared" si="76"/>
        <v>-0.3703046596383201</v>
      </c>
      <c r="Y151" s="3">
        <f t="shared" si="79"/>
        <v>-0.36703461297605661</v>
      </c>
      <c r="Z151" s="3">
        <f t="shared" si="80"/>
        <v>-0.26671979149676872</v>
      </c>
      <c r="AA151" s="3">
        <f t="shared" si="83"/>
        <v>-0.33982834273032203</v>
      </c>
      <c r="AB151" s="3">
        <f t="shared" si="69"/>
        <v>2.6839611198057383</v>
      </c>
      <c r="AC151" s="3">
        <f t="shared" si="84"/>
        <v>2.2570006647630665</v>
      </c>
      <c r="AD151" s="12">
        <f t="shared" si="63"/>
        <v>1.4350438287916449</v>
      </c>
      <c r="AE151" s="12">
        <f t="shared" si="63"/>
        <v>1.837346653568489</v>
      </c>
      <c r="AQ151" s="2">
        <v>1</v>
      </c>
      <c r="AR151" s="3">
        <f t="shared" si="70"/>
        <v>-0.96451993072831044</v>
      </c>
      <c r="AS151" s="3">
        <f t="shared" si="71"/>
        <v>-0.8452072109729285</v>
      </c>
      <c r="AT151" s="3">
        <f t="shared" si="72"/>
        <v>-0.71258615029153494</v>
      </c>
      <c r="AU151" s="3">
        <f t="shared" si="73"/>
        <v>-0.34127737480497411</v>
      </c>
      <c r="AV151" s="11">
        <v>-0.20239140999999999</v>
      </c>
      <c r="AW151" s="11">
        <v>0.85601932000000003</v>
      </c>
      <c r="AX151" s="11">
        <v>5.7093391E-2</v>
      </c>
      <c r="AY151" s="11">
        <v>-4.2433006000000002E-2</v>
      </c>
      <c r="AZ151" s="11">
        <v>-0.20584874</v>
      </c>
      <c r="BB151" s="12">
        <f t="shared" si="74"/>
        <v>0.66483096500000005</v>
      </c>
      <c r="BC151" s="3">
        <f t="shared" si="77"/>
        <v>-0.97580616101564299</v>
      </c>
      <c r="BD151" s="3">
        <f t="shared" si="81"/>
        <v>-0.94411966535627923</v>
      </c>
      <c r="BE151" s="3">
        <f t="shared" si="82"/>
        <v>-0.80286841982668711</v>
      </c>
      <c r="BF151" s="3">
        <f t="shared" si="85"/>
        <v>-0.62012127255681448</v>
      </c>
      <c r="BG151" s="3">
        <f t="shared" si="78"/>
        <v>1.7041538533444389</v>
      </c>
      <c r="BH151" s="3">
        <f t="shared" si="86"/>
        <v>0.1685353560719679</v>
      </c>
      <c r="BI151" s="12">
        <f t="shared" si="64"/>
        <v>0.66238197727139747</v>
      </c>
      <c r="BJ151" s="12">
        <f t="shared" si="64"/>
        <v>0.72417901610458468</v>
      </c>
    </row>
    <row r="152" spans="1:62" x14ac:dyDescent="0.25">
      <c r="A152" s="2" t="str">
        <f>'Real GDP'!A152</f>
        <v>Q2/1996</v>
      </c>
      <c r="B152" s="3">
        <f>100*DataTransformed!D148</f>
        <v>0.97020138977228498</v>
      </c>
      <c r="C152" s="3">
        <f>100*DataTransformed!N148</f>
        <v>2.3396346606666896</v>
      </c>
      <c r="G152" s="3">
        <f t="shared" si="61"/>
        <v>-0.38475011999375341</v>
      </c>
      <c r="H152" s="3">
        <f t="shared" si="62"/>
        <v>-0.44168578692822635</v>
      </c>
      <c r="L152" s="2">
        <v>1</v>
      </c>
      <c r="M152" s="3">
        <f t="shared" si="75"/>
        <v>-3.0416587302155439E-3</v>
      </c>
      <c r="N152" s="3">
        <f t="shared" si="65"/>
        <v>-0.56075038656253307</v>
      </c>
      <c r="O152" s="3">
        <f t="shared" si="66"/>
        <v>-0.49058792417687996</v>
      </c>
      <c r="P152" s="3">
        <f t="shared" si="67"/>
        <v>-0.16699830852805603</v>
      </c>
      <c r="Q152" s="11">
        <v>-6.4090673000000001E-2</v>
      </c>
      <c r="R152" s="11">
        <v>0.35215194</v>
      </c>
      <c r="S152" s="11">
        <v>0.27970772999999999</v>
      </c>
      <c r="T152" s="11">
        <v>4.2116763000000002E-2</v>
      </c>
      <c r="U152" s="11">
        <v>-0.25025279</v>
      </c>
      <c r="W152" s="12">
        <f t="shared" si="68"/>
        <v>0.42372364299999998</v>
      </c>
      <c r="X152" s="3">
        <f t="shared" si="76"/>
        <v>-0.20087819944348476</v>
      </c>
      <c r="Y152" s="3">
        <f t="shared" si="79"/>
        <v>-0.33143558193719441</v>
      </c>
      <c r="Z152" s="3">
        <f t="shared" si="80"/>
        <v>-0.31581644275008602</v>
      </c>
      <c r="AA152" s="3">
        <f t="shared" si="83"/>
        <v>-0.2710022316609863</v>
      </c>
      <c r="AB152" s="3">
        <f t="shared" si="69"/>
        <v>0.6727484222235327</v>
      </c>
      <c r="AC152" s="3">
        <f t="shared" si="84"/>
        <v>0.25745927928879297</v>
      </c>
      <c r="AD152" s="12">
        <f t="shared" si="63"/>
        <v>1.4287905051695087</v>
      </c>
      <c r="AE152" s="12">
        <f t="shared" si="63"/>
        <v>1.8356254391951052</v>
      </c>
      <c r="AQ152" s="2">
        <v>1</v>
      </c>
      <c r="AR152" s="3">
        <f t="shared" si="70"/>
        <v>-0.45695307551477804</v>
      </c>
      <c r="AS152" s="3">
        <f t="shared" si="71"/>
        <v>-0.96451993072831044</v>
      </c>
      <c r="AT152" s="3">
        <f t="shared" si="72"/>
        <v>-0.8452072109729285</v>
      </c>
      <c r="AU152" s="3">
        <f t="shared" si="73"/>
        <v>-0.71258615029153494</v>
      </c>
      <c r="AV152" s="11">
        <v>-0.18623943000000001</v>
      </c>
      <c r="AW152" s="11">
        <v>0.86928190999999999</v>
      </c>
      <c r="AX152" s="11">
        <v>5.1920195000000002E-2</v>
      </c>
      <c r="AY152" s="11">
        <v>-1.9722183000000001E-2</v>
      </c>
      <c r="AZ152" s="11">
        <v>-0.19327549999999999</v>
      </c>
      <c r="BB152" s="12">
        <f t="shared" si="74"/>
        <v>0.70820442200000011</v>
      </c>
      <c r="BC152" s="3">
        <f t="shared" si="77"/>
        <v>-0.47914375937026144</v>
      </c>
      <c r="BD152" s="3">
        <f t="shared" si="81"/>
        <v>-0.91021840610336491</v>
      </c>
      <c r="BE152" s="3">
        <f t="shared" si="82"/>
        <v>-0.91106456401562308</v>
      </c>
      <c r="BF152" s="3">
        <f t="shared" si="85"/>
        <v>-0.76090985536961253</v>
      </c>
      <c r="BG152" s="3">
        <f t="shared" si="78"/>
        <v>8.8819541111957792E-3</v>
      </c>
      <c r="BH152" s="3">
        <f t="shared" si="86"/>
        <v>0.64507654320469743</v>
      </c>
      <c r="BI152" s="12">
        <f t="shared" si="64"/>
        <v>0.6520853331216141</v>
      </c>
      <c r="BJ152" s="12">
        <f t="shared" si="64"/>
        <v>0.73310528406990183</v>
      </c>
    </row>
    <row r="153" spans="1:62" x14ac:dyDescent="0.25">
      <c r="A153" s="2" t="str">
        <f>'Real GDP'!A153</f>
        <v>Q3/1996</v>
      </c>
      <c r="B153" s="3">
        <f>100*DataTransformed!D149</f>
        <v>2.4028050768720277</v>
      </c>
      <c r="C153" s="3">
        <f>100*DataTransformed!N149</f>
        <v>0.88905604223334933</v>
      </c>
      <c r="G153" s="3">
        <f t="shared" si="61"/>
        <v>-6.3594790854458447E-2</v>
      </c>
      <c r="H153" s="3">
        <f t="shared" si="62"/>
        <v>-1.0182282178721056</v>
      </c>
      <c r="L153" s="2">
        <v>1</v>
      </c>
      <c r="M153" s="3">
        <f t="shared" si="75"/>
        <v>-0.38475011999375341</v>
      </c>
      <c r="N153" s="3">
        <f t="shared" si="65"/>
        <v>-3.0416587302155439E-3</v>
      </c>
      <c r="O153" s="3">
        <f t="shared" si="66"/>
        <v>-0.56075038656253307</v>
      </c>
      <c r="P153" s="3">
        <f t="shared" si="67"/>
        <v>-0.49058792417687996</v>
      </c>
      <c r="Q153" s="11">
        <v>-9.8950656999999997E-2</v>
      </c>
      <c r="R153" s="11">
        <v>0.32640574</v>
      </c>
      <c r="S153" s="11">
        <v>0.28176789000000002</v>
      </c>
      <c r="T153" s="11">
        <v>5.7736955E-2</v>
      </c>
      <c r="U153" s="11">
        <v>-0.22873578999999999</v>
      </c>
      <c r="W153" s="12">
        <f t="shared" si="68"/>
        <v>0.437174795</v>
      </c>
      <c r="X153" s="3">
        <f t="shared" si="76"/>
        <v>-0.1455533498282976</v>
      </c>
      <c r="Y153" s="3">
        <f t="shared" si="79"/>
        <v>-3.652709046403331E-2</v>
      </c>
      <c r="Z153" s="3">
        <f t="shared" si="80"/>
        <v>-0.16196226097955493</v>
      </c>
      <c r="AA153" s="3">
        <f t="shared" si="83"/>
        <v>-0.16550174314615493</v>
      </c>
      <c r="AB153" s="3">
        <f t="shared" si="69"/>
        <v>0.13366278042803767</v>
      </c>
      <c r="AC153" s="3">
        <f t="shared" si="84"/>
        <v>0.20664718335479487</v>
      </c>
      <c r="AD153" s="12">
        <f t="shared" si="63"/>
        <v>1.3702361456921281</v>
      </c>
      <c r="AE153" s="12">
        <f t="shared" si="63"/>
        <v>1.7546028320021012</v>
      </c>
      <c r="AQ153" s="2">
        <v>1</v>
      </c>
      <c r="AR153" s="3">
        <f t="shared" si="70"/>
        <v>-0.44168578692822635</v>
      </c>
      <c r="AS153" s="3">
        <f t="shared" si="71"/>
        <v>-0.45695307551477804</v>
      </c>
      <c r="AT153" s="3">
        <f t="shared" si="72"/>
        <v>-0.96451993072831044</v>
      </c>
      <c r="AU153" s="3">
        <f t="shared" si="73"/>
        <v>-0.8452072109729285</v>
      </c>
      <c r="AV153" s="11">
        <v>-0.18501602</v>
      </c>
      <c r="AW153" s="11">
        <v>0.87838932000000003</v>
      </c>
      <c r="AX153" s="11">
        <v>4.2904115E-2</v>
      </c>
      <c r="AY153" s="11">
        <v>1.2642113E-2</v>
      </c>
      <c r="AZ153" s="11">
        <v>-0.21348469</v>
      </c>
      <c r="BB153" s="12">
        <f t="shared" si="74"/>
        <v>0.72045085799999997</v>
      </c>
      <c r="BC153" s="3">
        <f t="shared" si="77"/>
        <v>-0.42434803586973868</v>
      </c>
      <c r="BD153" s="3">
        <f t="shared" si="81"/>
        <v>-0.44409524021116897</v>
      </c>
      <c r="BE153" s="3">
        <f t="shared" si="82"/>
        <v>-0.82235571430975596</v>
      </c>
      <c r="BF153" s="3">
        <f t="shared" si="85"/>
        <v>-0.85785052987559607</v>
      </c>
      <c r="BG153" s="3">
        <f t="shared" si="78"/>
        <v>2.2326346435288906</v>
      </c>
      <c r="BH153" s="3">
        <f t="shared" si="86"/>
        <v>0.16282005242623113</v>
      </c>
      <c r="BI153" s="12">
        <f t="shared" si="64"/>
        <v>0.68192530374775584</v>
      </c>
      <c r="BJ153" s="12">
        <f t="shared" si="64"/>
        <v>0.68550626317285812</v>
      </c>
    </row>
    <row r="154" spans="1:62" x14ac:dyDescent="0.25">
      <c r="A154" s="2" t="str">
        <f>'Real GDP'!A154</f>
        <v>Q4/1996</v>
      </c>
      <c r="B154" s="3">
        <f>100*DataTransformed!D150</f>
        <v>0.40022927603189373</v>
      </c>
      <c r="C154" s="3">
        <f>100*DataTransformed!N150</f>
        <v>1.9685455272561825</v>
      </c>
      <c r="G154" s="3">
        <f t="shared" si="61"/>
        <v>-0.51252417463065902</v>
      </c>
      <c r="H154" s="3">
        <f t="shared" si="62"/>
        <v>-0.58917771074027103</v>
      </c>
      <c r="L154" s="2">
        <v>1</v>
      </c>
      <c r="M154" s="3">
        <f t="shared" si="75"/>
        <v>-6.3594790854458447E-2</v>
      </c>
      <c r="N154" s="3">
        <f t="shared" si="65"/>
        <v>-0.38475011999375341</v>
      </c>
      <c r="O154" s="3">
        <f t="shared" si="66"/>
        <v>-3.0416587302155439E-3</v>
      </c>
      <c r="P154" s="3">
        <f t="shared" si="67"/>
        <v>-0.56075038656253307</v>
      </c>
      <c r="Q154" s="11">
        <v>-7.8837905E-2</v>
      </c>
      <c r="R154" s="11">
        <v>0.30304631999999998</v>
      </c>
      <c r="S154" s="11">
        <v>0.31137082999999999</v>
      </c>
      <c r="T154" s="11">
        <v>2.9596905E-2</v>
      </c>
      <c r="U154" s="11">
        <v>-0.22273835</v>
      </c>
      <c r="W154" s="12">
        <f t="shared" si="68"/>
        <v>0.421275705</v>
      </c>
      <c r="X154" s="3">
        <f t="shared" si="76"/>
        <v>-9.3099444364347708E-2</v>
      </c>
      <c r="Y154" s="3">
        <f t="shared" si="79"/>
        <v>-0.12678226879811649</v>
      </c>
      <c r="Z154" s="3">
        <f t="shared" si="80"/>
        <v>7.0602999686958379E-3</v>
      </c>
      <c r="AA154" s="3">
        <f t="shared" si="83"/>
        <v>-6.8336948220068666E-2</v>
      </c>
      <c r="AB154" s="3">
        <f t="shared" si="69"/>
        <v>3.5004987835767887</v>
      </c>
      <c r="AC154" s="3">
        <f t="shared" si="84"/>
        <v>3.9260334350763912</v>
      </c>
      <c r="AD154" s="12">
        <f t="shared" si="63"/>
        <v>1.3751717203684186</v>
      </c>
      <c r="AE154" s="12">
        <f t="shared" si="63"/>
        <v>1.7519518464169912</v>
      </c>
      <c r="AQ154" s="2">
        <v>1</v>
      </c>
      <c r="AR154" s="3">
        <f t="shared" si="70"/>
        <v>-1.0182282178721056</v>
      </c>
      <c r="AS154" s="3">
        <f t="shared" si="71"/>
        <v>-0.44168578692822635</v>
      </c>
      <c r="AT154" s="3">
        <f t="shared" si="72"/>
        <v>-0.45695307551477804</v>
      </c>
      <c r="AU154" s="3">
        <f t="shared" si="73"/>
        <v>-0.96451993072831044</v>
      </c>
      <c r="AV154" s="11">
        <v>-0.19324472000000001</v>
      </c>
      <c r="AW154" s="11">
        <v>0.88078144999999997</v>
      </c>
      <c r="AX154" s="11">
        <v>2.5291977E-2</v>
      </c>
      <c r="AY154" s="11">
        <v>-1.5574309E-2</v>
      </c>
      <c r="AZ154" s="11">
        <v>-0.22611505000000001</v>
      </c>
      <c r="BB154" s="12">
        <f t="shared" si="74"/>
        <v>0.66438406799999994</v>
      </c>
      <c r="BC154" s="3">
        <f t="shared" si="77"/>
        <v>-0.87604315217332851</v>
      </c>
      <c r="BD154" s="3">
        <f t="shared" si="81"/>
        <v>-0.37657555447319013</v>
      </c>
      <c r="BE154" s="3">
        <f t="shared" si="82"/>
        <v>-0.40173044200301611</v>
      </c>
      <c r="BF154" s="3">
        <f t="shared" si="85"/>
        <v>-0.71835964358608406</v>
      </c>
      <c r="BG154" s="3">
        <f t="shared" si="78"/>
        <v>0.52092650806435314</v>
      </c>
      <c r="BH154" s="3">
        <f t="shared" si="86"/>
        <v>0.10563882207359757</v>
      </c>
      <c r="BI154" s="12">
        <f t="shared" si="64"/>
        <v>0.66765439106206348</v>
      </c>
      <c r="BJ154" s="12">
        <f t="shared" si="64"/>
        <v>0.68788832837303715</v>
      </c>
    </row>
    <row r="155" spans="1:62" x14ac:dyDescent="0.25">
      <c r="A155" s="2" t="str">
        <f>'Real GDP'!A155</f>
        <v>Q1/1997</v>
      </c>
      <c r="B155" s="3">
        <f>100*DataTransformed!D151</f>
        <v>1.5007730481929826</v>
      </c>
      <c r="C155" s="3">
        <f>100*DataTransformed!N151</f>
        <v>3.0149494333439719</v>
      </c>
      <c r="G155" s="3">
        <f t="shared" si="61"/>
        <v>-0.26580870086545183</v>
      </c>
      <c r="H155" s="3">
        <f t="shared" si="62"/>
        <v>-0.17327729410749368</v>
      </c>
      <c r="L155" s="2">
        <v>1</v>
      </c>
      <c r="M155" s="3">
        <f t="shared" si="75"/>
        <v>-0.51252417463065902</v>
      </c>
      <c r="N155" s="3">
        <f t="shared" si="65"/>
        <v>-6.3594790854458447E-2</v>
      </c>
      <c r="O155" s="3">
        <f t="shared" si="66"/>
        <v>-0.38475011999375341</v>
      </c>
      <c r="P155" s="3">
        <f t="shared" si="67"/>
        <v>-3.0416587302155439E-3</v>
      </c>
      <c r="Q155" s="11">
        <v>-8.699556E-2</v>
      </c>
      <c r="R155" s="11">
        <v>0.30412788000000002</v>
      </c>
      <c r="S155" s="11">
        <v>0.33062534999999998</v>
      </c>
      <c r="T155" s="11">
        <v>-5.1316796000000003E-3</v>
      </c>
      <c r="U155" s="11">
        <v>-0.22530138999999999</v>
      </c>
      <c r="W155" s="12">
        <f t="shared" si="68"/>
        <v>0.40432016040000002</v>
      </c>
      <c r="X155" s="3">
        <f t="shared" si="76"/>
        <v>-0.26123479638191155</v>
      </c>
      <c r="Y155" s="3">
        <f t="shared" si="79"/>
        <v>-0.13756283052405185</v>
      </c>
      <c r="Z155" s="3">
        <f t="shared" si="80"/>
        <v>-0.20286394168123711</v>
      </c>
      <c r="AA155" s="3">
        <f t="shared" si="83"/>
        <v>-7.9520440160604916E-2</v>
      </c>
      <c r="AB155" s="3">
        <f t="shared" si="69"/>
        <v>4.1629006403661524E-4</v>
      </c>
      <c r="AC155" s="3">
        <f t="shared" si="84"/>
        <v>0.69054635792415331</v>
      </c>
      <c r="AD155" s="12">
        <f t="shared" si="63"/>
        <v>1.3185498766567869</v>
      </c>
      <c r="AE155" s="12">
        <f t="shared" si="63"/>
        <v>1.6348611329474219</v>
      </c>
      <c r="AQ155" s="2">
        <v>1</v>
      </c>
      <c r="AR155" s="3">
        <f t="shared" si="70"/>
        <v>-0.58917771074027103</v>
      </c>
      <c r="AS155" s="3">
        <f t="shared" si="71"/>
        <v>-1.0182282178721056</v>
      </c>
      <c r="AT155" s="3">
        <f t="shared" si="72"/>
        <v>-0.44168578692822635</v>
      </c>
      <c r="AU155" s="3">
        <f t="shared" si="73"/>
        <v>-0.45695307551477804</v>
      </c>
      <c r="AV155" s="11">
        <v>-0.18208806</v>
      </c>
      <c r="AW155" s="11">
        <v>0.84909992000000001</v>
      </c>
      <c r="AX155" s="11">
        <v>1.7587034000000001E-2</v>
      </c>
      <c r="AY155" s="11">
        <v>-1.6866689000000001E-2</v>
      </c>
      <c r="AZ155" s="11">
        <v>-0.23675400999999999</v>
      </c>
      <c r="BB155" s="12">
        <f t="shared" si="74"/>
        <v>0.613066255</v>
      </c>
      <c r="BC155" s="3">
        <f t="shared" si="77"/>
        <v>-0.58463117152902822</v>
      </c>
      <c r="BD155" s="3">
        <f t="shared" si="81"/>
        <v>-0.88039736405676106</v>
      </c>
      <c r="BE155" s="3">
        <f t="shared" si="82"/>
        <v>-0.44203359811132947</v>
      </c>
      <c r="BF155" s="3">
        <f t="shared" si="85"/>
        <v>-0.46074635234759709</v>
      </c>
      <c r="BG155" s="3">
        <f t="shared" si="78"/>
        <v>1.0711521999390439</v>
      </c>
      <c r="BH155" s="3">
        <f t="shared" si="86"/>
        <v>0.52312106181234463</v>
      </c>
      <c r="BI155" s="12">
        <f t="shared" si="64"/>
        <v>0.66385543610468301</v>
      </c>
      <c r="BJ155" s="12">
        <f t="shared" si="64"/>
        <v>0.67078675790735065</v>
      </c>
    </row>
    <row r="156" spans="1:62" x14ac:dyDescent="0.25">
      <c r="A156" s="2" t="str">
        <f>'Real GDP'!A156</f>
        <v>Q2/1997</v>
      </c>
      <c r="B156" s="3">
        <f>100*DataTransformed!D152</f>
        <v>4.6109500863842356</v>
      </c>
      <c r="C156" s="3">
        <f>100*DataTransformed!N152</f>
        <v>1.9766453596549383</v>
      </c>
      <c r="G156" s="3">
        <f t="shared" si="61"/>
        <v>0.4314182708198766</v>
      </c>
      <c r="H156" s="3">
        <f t="shared" si="62"/>
        <v>-0.58595837674342754</v>
      </c>
      <c r="L156" s="2">
        <v>1</v>
      </c>
      <c r="M156" s="3">
        <f t="shared" si="75"/>
        <v>-0.26580870086545183</v>
      </c>
      <c r="N156" s="3">
        <f t="shared" si="65"/>
        <v>-0.51252417463065902</v>
      </c>
      <c r="O156" s="3">
        <f t="shared" si="66"/>
        <v>-6.3594790854458447E-2</v>
      </c>
      <c r="P156" s="3">
        <f t="shared" si="67"/>
        <v>-0.38475011999375341</v>
      </c>
      <c r="Q156" s="11">
        <v>-4.8690258E-2</v>
      </c>
      <c r="R156" s="11">
        <v>0.32175779999999998</v>
      </c>
      <c r="S156" s="11">
        <v>0.35206952000000002</v>
      </c>
      <c r="T156" s="11">
        <v>8.9161543000000002E-4</v>
      </c>
      <c r="U156" s="11">
        <v>-0.20731722</v>
      </c>
      <c r="W156" s="12">
        <f t="shared" si="68"/>
        <v>0.46740171543000009</v>
      </c>
      <c r="X156" s="3">
        <f t="shared" si="76"/>
        <v>-0.23495179778696024</v>
      </c>
      <c r="Y156" s="3">
        <f t="shared" si="79"/>
        <v>-0.24888674449843168</v>
      </c>
      <c r="Z156" s="3">
        <f t="shared" si="80"/>
        <v>-6.5697867917066971E-2</v>
      </c>
      <c r="AA156" s="3">
        <f t="shared" si="83"/>
        <v>-0.12128746893220883</v>
      </c>
      <c r="AB156" s="3">
        <f t="shared" si="69"/>
        <v>8.8359413896646153</v>
      </c>
      <c r="AC156" s="3">
        <f t="shared" si="84"/>
        <v>6.0786874349641939</v>
      </c>
      <c r="AD156" s="12">
        <f t="shared" ref="AD156:AE171" si="87">SQRT(AVERAGE(AB125:AB156))</f>
        <v>1.4190230221133195</v>
      </c>
      <c r="AE156" s="12">
        <f t="shared" si="87"/>
        <v>1.6798364146881788</v>
      </c>
      <c r="AQ156" s="2">
        <v>1</v>
      </c>
      <c r="AR156" s="3">
        <f t="shared" si="70"/>
        <v>-0.17327729410749368</v>
      </c>
      <c r="AS156" s="3">
        <f t="shared" si="71"/>
        <v>-0.58917771074027103</v>
      </c>
      <c r="AT156" s="3">
        <f t="shared" si="72"/>
        <v>-1.0182282178721056</v>
      </c>
      <c r="AU156" s="3">
        <f t="shared" si="73"/>
        <v>-0.44168578692822635</v>
      </c>
      <c r="AV156" s="11">
        <v>-0.17383663999999999</v>
      </c>
      <c r="AW156" s="11">
        <v>0.85330222</v>
      </c>
      <c r="AX156" s="11">
        <v>2.0517272E-2</v>
      </c>
      <c r="AY156" s="11">
        <v>-1.4285727999999999E-2</v>
      </c>
      <c r="AZ156" s="11">
        <v>-0.23345395999999999</v>
      </c>
      <c r="BB156" s="12">
        <f t="shared" si="74"/>
        <v>0.62607980399999996</v>
      </c>
      <c r="BC156" s="3">
        <f t="shared" si="77"/>
        <v>-0.21612343168855641</v>
      </c>
      <c r="BD156" s="3">
        <f t="shared" si="81"/>
        <v>-0.56711520950849936</v>
      </c>
      <c r="BE156" s="3">
        <f t="shared" si="82"/>
        <v>-0.87510924545264246</v>
      </c>
      <c r="BF156" s="3">
        <f t="shared" si="85"/>
        <v>-0.50052175507848529</v>
      </c>
      <c r="BG156" s="3">
        <f t="shared" si="78"/>
        <v>0.86583648512184552</v>
      </c>
      <c r="BH156" s="3">
        <f t="shared" si="86"/>
        <v>4.6207037768457075E-2</v>
      </c>
      <c r="BI156" s="12">
        <f t="shared" ref="BI156:BJ171" si="88">SQRT(AVERAGE(BG125:BG156))</f>
        <v>0.6836097036055101</v>
      </c>
      <c r="BJ156" s="12">
        <f t="shared" si="88"/>
        <v>0.65974300686479703</v>
      </c>
    </row>
    <row r="157" spans="1:62" x14ac:dyDescent="0.25">
      <c r="A157" s="2" t="str">
        <f>'Real GDP'!A157</f>
        <v>Q3/1997</v>
      </c>
      <c r="B157" s="3">
        <f>100*DataTransformed!D153</f>
        <v>2.8845176870255784</v>
      </c>
      <c r="C157" s="3">
        <f>100*DataTransformed!N153</f>
        <v>2.4781251710898289</v>
      </c>
      <c r="G157" s="3">
        <f t="shared" si="61"/>
        <v>4.4393603463865956E-2</v>
      </c>
      <c r="H157" s="3">
        <f t="shared" si="62"/>
        <v>-0.38664178274439892</v>
      </c>
      <c r="L157" s="2">
        <v>1</v>
      </c>
      <c r="M157" s="3">
        <f t="shared" si="75"/>
        <v>0.4314182708198766</v>
      </c>
      <c r="N157" s="3">
        <f t="shared" si="65"/>
        <v>-0.26580870086545183</v>
      </c>
      <c r="O157" s="3">
        <f t="shared" si="66"/>
        <v>-0.51252417463065902</v>
      </c>
      <c r="P157" s="3">
        <f t="shared" si="67"/>
        <v>-6.3594790854458447E-2</v>
      </c>
      <c r="Q157" s="11">
        <v>-1.2846460000000001E-2</v>
      </c>
      <c r="R157" s="11">
        <v>0.34878601999999997</v>
      </c>
      <c r="S157" s="11">
        <v>0.31998913000000001</v>
      </c>
      <c r="T157" s="11">
        <v>6.3634859000000002E-3</v>
      </c>
      <c r="U157" s="11">
        <v>-0.15240013999999999</v>
      </c>
      <c r="W157" s="12">
        <f t="shared" si="68"/>
        <v>0.52273849589999999</v>
      </c>
      <c r="X157" s="3">
        <f t="shared" si="76"/>
        <v>5.9000721368999559E-2</v>
      </c>
      <c r="Y157" s="3">
        <f t="shared" si="79"/>
        <v>-0.20514365250342137</v>
      </c>
      <c r="Z157" s="3">
        <f t="shared" si="80"/>
        <v>-0.23210169932263017</v>
      </c>
      <c r="AA157" s="3">
        <f t="shared" si="83"/>
        <v>-0.1301709114484238</v>
      </c>
      <c r="AB157" s="3">
        <f t="shared" si="69"/>
        <v>4.2457159259947468E-3</v>
      </c>
      <c r="AC157" s="3">
        <f t="shared" si="84"/>
        <v>0.6063645387912584</v>
      </c>
      <c r="AD157" s="12">
        <f t="shared" si="87"/>
        <v>1.365448645845827</v>
      </c>
      <c r="AE157" s="12">
        <f t="shared" si="87"/>
        <v>1.597111397745691</v>
      </c>
      <c r="AQ157" s="2">
        <v>1</v>
      </c>
      <c r="AR157" s="3">
        <f t="shared" si="70"/>
        <v>-0.58595837674342754</v>
      </c>
      <c r="AS157" s="3">
        <f t="shared" si="71"/>
        <v>-0.17327729410749368</v>
      </c>
      <c r="AT157" s="3">
        <f t="shared" si="72"/>
        <v>-0.58917771074027103</v>
      </c>
      <c r="AU157" s="3">
        <f t="shared" si="73"/>
        <v>-1.0182282178721056</v>
      </c>
      <c r="AV157" s="11">
        <v>-0.1784065</v>
      </c>
      <c r="AW157" s="11">
        <v>0.86531309999999995</v>
      </c>
      <c r="AX157" s="11">
        <v>1.5514676E-2</v>
      </c>
      <c r="AY157" s="11">
        <v>-2.2515825999999999E-2</v>
      </c>
      <c r="AZ157" s="11">
        <v>-0.21760376000000001</v>
      </c>
      <c r="BB157" s="12">
        <f t="shared" si="74"/>
        <v>0.6407081899999999</v>
      </c>
      <c r="BC157" s="3">
        <f t="shared" si="77"/>
        <v>-0.45329618896188195</v>
      </c>
      <c r="BD157" s="3">
        <f t="shared" si="81"/>
        <v>-0.11568417926320701</v>
      </c>
      <c r="BE157" s="3">
        <f t="shared" si="82"/>
        <v>-0.42290037642642808</v>
      </c>
      <c r="BF157" s="3">
        <f t="shared" si="85"/>
        <v>-0.74241120885592504</v>
      </c>
      <c r="BG157" s="3">
        <f t="shared" si="78"/>
        <v>2.8124040928183078E-2</v>
      </c>
      <c r="BH157" s="3">
        <f t="shared" si="86"/>
        <v>0.80123006997832202</v>
      </c>
      <c r="BI157" s="12">
        <f t="shared" si="88"/>
        <v>0.66454378596576247</v>
      </c>
      <c r="BJ157" s="12">
        <f t="shared" si="88"/>
        <v>0.6656932306242872</v>
      </c>
    </row>
    <row r="158" spans="1:62" x14ac:dyDescent="0.25">
      <c r="A158" s="2" t="str">
        <f>'Real GDP'!A158</f>
        <v>Q4/1997</v>
      </c>
      <c r="B158" s="3">
        <f>100*DataTransformed!D154</f>
        <v>4.264078798325599</v>
      </c>
      <c r="C158" s="3">
        <f>100*DataTransformed!N154</f>
        <v>2.3276423673731728</v>
      </c>
      <c r="G158" s="3">
        <f t="shared" si="61"/>
        <v>0.35365806142730744</v>
      </c>
      <c r="H158" s="3">
        <f t="shared" si="62"/>
        <v>-0.44645220623165127</v>
      </c>
      <c r="L158" s="2">
        <v>1</v>
      </c>
      <c r="M158" s="3">
        <f t="shared" si="75"/>
        <v>4.4393603463865956E-2</v>
      </c>
      <c r="N158" s="3">
        <f t="shared" si="65"/>
        <v>0.4314182708198766</v>
      </c>
      <c r="O158" s="3">
        <f t="shared" si="66"/>
        <v>-0.26580870086545183</v>
      </c>
      <c r="P158" s="3">
        <f t="shared" si="67"/>
        <v>-0.51252417463065902</v>
      </c>
      <c r="Q158" s="11">
        <v>1.6899945E-2</v>
      </c>
      <c r="R158" s="11">
        <v>0.37356191999999999</v>
      </c>
      <c r="S158" s="11">
        <v>0.33969018000000001</v>
      </c>
      <c r="T158" s="11">
        <v>3.3315159E-3</v>
      </c>
      <c r="U158" s="11">
        <v>-0.2090206</v>
      </c>
      <c r="W158" s="12">
        <f t="shared" si="68"/>
        <v>0.50756301590000008</v>
      </c>
      <c r="X158" s="3">
        <f t="shared" si="76"/>
        <v>0.28627481939828658</v>
      </c>
      <c r="Y158" s="3">
        <f t="shared" si="79"/>
        <v>0.22219860997622129</v>
      </c>
      <c r="Z158" s="3">
        <f t="shared" si="80"/>
        <v>-9.1398107055354672E-2</v>
      </c>
      <c r="AA158" s="3">
        <f t="shared" si="83"/>
        <v>-0.12305944254125006</v>
      </c>
      <c r="AB158" s="3">
        <f t="shared" si="69"/>
        <v>9.0349482260946176E-2</v>
      </c>
      <c r="AC158" s="3">
        <f t="shared" si="84"/>
        <v>4.5221405917823967</v>
      </c>
      <c r="AD158" s="12">
        <f t="shared" si="87"/>
        <v>1.3089785894978951</v>
      </c>
      <c r="AE158" s="12">
        <f t="shared" si="87"/>
        <v>1.570430327021842</v>
      </c>
      <c r="AQ158" s="2">
        <v>1</v>
      </c>
      <c r="AR158" s="3">
        <f t="shared" si="70"/>
        <v>-0.38664178274439892</v>
      </c>
      <c r="AS158" s="3">
        <f t="shared" si="71"/>
        <v>-0.58595837674342754</v>
      </c>
      <c r="AT158" s="3">
        <f t="shared" si="72"/>
        <v>-0.17327729410749368</v>
      </c>
      <c r="AU158" s="3">
        <f t="shared" si="73"/>
        <v>-0.58917771074027103</v>
      </c>
      <c r="AV158" s="11">
        <v>-0.18808743</v>
      </c>
      <c r="AW158" s="11">
        <v>0.85329493000000001</v>
      </c>
      <c r="AX158" s="11">
        <v>1.0977311999999999E-2</v>
      </c>
      <c r="AY158" s="11">
        <v>-5.7783734E-3</v>
      </c>
      <c r="AZ158" s="11">
        <v>-0.21624387</v>
      </c>
      <c r="BB158" s="12">
        <f t="shared" si="74"/>
        <v>0.64224999859999998</v>
      </c>
      <c r="BC158" s="3">
        <f t="shared" si="77"/>
        <v>-0.39603182166717177</v>
      </c>
      <c r="BD158" s="3">
        <f t="shared" si="81"/>
        <v>-0.44763181828430154</v>
      </c>
      <c r="BE158" s="3">
        <f t="shared" si="82"/>
        <v>-0.13696320820945354</v>
      </c>
      <c r="BF158" s="3">
        <f t="shared" si="85"/>
        <v>-0.4017956324929281</v>
      </c>
      <c r="BG158" s="3">
        <f t="shared" si="78"/>
        <v>1.6092825459813172E-2</v>
      </c>
      <c r="BH158" s="3">
        <f t="shared" si="86"/>
        <v>1.2623819937631085E-2</v>
      </c>
      <c r="BI158" s="12">
        <f t="shared" si="88"/>
        <v>0.66316651087974265</v>
      </c>
      <c r="BJ158" s="12">
        <f t="shared" si="88"/>
        <v>0.66386096117213556</v>
      </c>
    </row>
    <row r="159" spans="1:62" x14ac:dyDescent="0.25">
      <c r="A159" s="2" t="str">
        <f>'Real GDP'!A159</f>
        <v>Q1/1998</v>
      </c>
      <c r="B159" s="3">
        <f>100*DataTransformed!D155</f>
        <v>3.5412680957108478</v>
      </c>
      <c r="C159" s="3">
        <f>100*DataTransformed!N155</f>
        <v>1.6252138468125565</v>
      </c>
      <c r="G159" s="3">
        <f t="shared" si="61"/>
        <v>0.19162126702704041</v>
      </c>
      <c r="H159" s="3">
        <f t="shared" si="62"/>
        <v>-0.72563724429992105</v>
      </c>
      <c r="L159" s="2">
        <v>1</v>
      </c>
      <c r="M159" s="3">
        <f t="shared" si="75"/>
        <v>0.35365806142730744</v>
      </c>
      <c r="N159" s="3">
        <f t="shared" si="65"/>
        <v>4.4393603463865956E-2</v>
      </c>
      <c r="O159" s="3">
        <f t="shared" si="66"/>
        <v>0.4314182708198766</v>
      </c>
      <c r="P159" s="3">
        <f t="shared" si="67"/>
        <v>-0.26580870086545183</v>
      </c>
      <c r="Q159" s="11">
        <v>5.3757294999999997E-2</v>
      </c>
      <c r="R159" s="11">
        <v>0.36647814000000001</v>
      </c>
      <c r="S159" s="11">
        <v>0.28123293999999999</v>
      </c>
      <c r="T159" s="11">
        <v>-4.3807077E-2</v>
      </c>
      <c r="U159" s="11">
        <v>-0.18603106999999999</v>
      </c>
      <c r="W159" s="12">
        <f t="shared" si="68"/>
        <v>0.41787293300000006</v>
      </c>
      <c r="X159" s="3">
        <f t="shared" si="76"/>
        <v>0.22639969079551933</v>
      </c>
      <c r="Y159" s="3">
        <f t="shared" si="79"/>
        <v>0.19591815830247061</v>
      </c>
      <c r="Z159" s="3">
        <f t="shared" si="80"/>
        <v>0.12678750563185473</v>
      </c>
      <c r="AA159" s="3">
        <f t="shared" si="83"/>
        <v>-9.5425904851197799E-2</v>
      </c>
      <c r="AB159" s="3">
        <f t="shared" si="69"/>
        <v>2.406809146198121E-2</v>
      </c>
      <c r="AC159" s="3">
        <f t="shared" si="84"/>
        <v>1.6395641285336275</v>
      </c>
      <c r="AD159" s="12">
        <f t="shared" si="87"/>
        <v>1.3088627058334608</v>
      </c>
      <c r="AE159" s="12">
        <f t="shared" si="87"/>
        <v>1.5668311927748784</v>
      </c>
      <c r="AQ159" s="2">
        <v>1</v>
      </c>
      <c r="AR159" s="3">
        <f t="shared" si="70"/>
        <v>-0.44645220623165127</v>
      </c>
      <c r="AS159" s="3">
        <f t="shared" si="71"/>
        <v>-0.38664178274439892</v>
      </c>
      <c r="AT159" s="3">
        <f t="shared" si="72"/>
        <v>-0.58595837674342754</v>
      </c>
      <c r="AU159" s="3">
        <f t="shared" si="73"/>
        <v>-0.17327729410749368</v>
      </c>
      <c r="AV159" s="11">
        <v>-0.16419252000000001</v>
      </c>
      <c r="AW159" s="11">
        <v>0.87897409000000004</v>
      </c>
      <c r="AX159" s="11">
        <v>1.3256944999999999E-2</v>
      </c>
      <c r="AY159" s="11">
        <v>-2.6655376000000001E-2</v>
      </c>
      <c r="AZ159" s="11">
        <v>-0.20926705000000001</v>
      </c>
      <c r="BB159" s="12">
        <f t="shared" si="74"/>
        <v>0.65630860899999999</v>
      </c>
      <c r="BC159" s="3">
        <f t="shared" si="77"/>
        <v>-0.5098579615271992</v>
      </c>
      <c r="BD159" s="3">
        <f t="shared" si="81"/>
        <v>-0.48940762407006916</v>
      </c>
      <c r="BE159" s="3">
        <f t="shared" si="82"/>
        <v>-0.52188179226759002</v>
      </c>
      <c r="BF159" s="3">
        <f t="shared" si="85"/>
        <v>-0.24954142234848053</v>
      </c>
      <c r="BG159" s="3">
        <f t="shared" si="78"/>
        <v>0.29474027465047647</v>
      </c>
      <c r="BH159" s="3">
        <f t="shared" si="86"/>
        <v>1.4348573740362986</v>
      </c>
      <c r="BI159" s="12">
        <f t="shared" si="88"/>
        <v>0.61197506869191198</v>
      </c>
      <c r="BJ159" s="12">
        <f t="shared" si="88"/>
        <v>0.67893985396266365</v>
      </c>
    </row>
    <row r="160" spans="1:62" x14ac:dyDescent="0.25">
      <c r="A160" s="2" t="str">
        <f>'Real GDP'!A160</f>
        <v>Q2/1998</v>
      </c>
      <c r="B160" s="3">
        <f>100*DataTransformed!D156</f>
        <v>3.4430299805151776</v>
      </c>
      <c r="C160" s="3">
        <f>100*DataTransformed!N156</f>
        <v>1.2807742256690346</v>
      </c>
      <c r="G160" s="3">
        <f t="shared" si="61"/>
        <v>0.16959864171636518</v>
      </c>
      <c r="H160" s="3">
        <f t="shared" si="62"/>
        <v>-0.86253713649738806</v>
      </c>
      <c r="L160" s="2">
        <v>1</v>
      </c>
      <c r="M160" s="3">
        <f t="shared" si="75"/>
        <v>0.19162126702704041</v>
      </c>
      <c r="N160" s="3">
        <f t="shared" si="65"/>
        <v>0.35365806142730744</v>
      </c>
      <c r="O160" s="3">
        <f t="shared" si="66"/>
        <v>4.4393603463865956E-2</v>
      </c>
      <c r="P160" s="3">
        <f t="shared" si="67"/>
        <v>0.4314182708198766</v>
      </c>
      <c r="Q160" s="11">
        <v>3.8481669000000003E-2</v>
      </c>
      <c r="R160" s="11">
        <v>0.35088029999999998</v>
      </c>
      <c r="S160" s="11">
        <v>0.23813376999999999</v>
      </c>
      <c r="T160" s="11">
        <v>-8.6163405999999994E-3</v>
      </c>
      <c r="U160" s="11">
        <v>-0.17483062999999999</v>
      </c>
      <c r="W160" s="12">
        <f t="shared" si="68"/>
        <v>0.40556709939999991</v>
      </c>
      <c r="X160" s="3">
        <f t="shared" si="76"/>
        <v>0.11412808563054869</v>
      </c>
      <c r="Y160" s="3">
        <f t="shared" si="79"/>
        <v>0.15398617240579884</v>
      </c>
      <c r="Z160" s="3">
        <f t="shared" si="80"/>
        <v>9.7304845487271405E-2</v>
      </c>
      <c r="AA160" s="3">
        <f t="shared" si="83"/>
        <v>3.7103634755576917E-2</v>
      </c>
      <c r="AB160" s="3">
        <f t="shared" si="69"/>
        <v>6.1227552950442236E-2</v>
      </c>
      <c r="AC160" s="3">
        <f t="shared" si="84"/>
        <v>0.34931793799429495</v>
      </c>
      <c r="AD160" s="12">
        <f t="shared" si="87"/>
        <v>1.3084395497563133</v>
      </c>
      <c r="AE160" s="12">
        <f t="shared" si="87"/>
        <v>1.5703064321205014</v>
      </c>
      <c r="AQ160" s="2">
        <v>1</v>
      </c>
      <c r="AR160" s="3">
        <f t="shared" si="70"/>
        <v>-0.72563724429992105</v>
      </c>
      <c r="AS160" s="3">
        <f t="shared" si="71"/>
        <v>-0.44645220623165127</v>
      </c>
      <c r="AT160" s="3">
        <f t="shared" si="72"/>
        <v>-0.38664178274439892</v>
      </c>
      <c r="AU160" s="3">
        <f t="shared" si="73"/>
        <v>-0.58595837674342754</v>
      </c>
      <c r="AV160" s="11">
        <v>-0.1662199</v>
      </c>
      <c r="AW160" s="11">
        <v>0.87591127999999996</v>
      </c>
      <c r="AX160" s="11">
        <v>1.0339719000000001E-2</v>
      </c>
      <c r="AY160" s="11">
        <v>-3.1103302000000002E-3</v>
      </c>
      <c r="AZ160" s="11">
        <v>-0.19381889999999999</v>
      </c>
      <c r="BB160" s="12">
        <f t="shared" si="74"/>
        <v>0.68932176879999996</v>
      </c>
      <c r="BC160" s="3">
        <f t="shared" si="77"/>
        <v>-0.69165754619013331</v>
      </c>
      <c r="BD160" s="3">
        <f t="shared" si="81"/>
        <v>-0.48533518708551854</v>
      </c>
      <c r="BE160" s="3">
        <f t="shared" si="82"/>
        <v>-0.4810997715520493</v>
      </c>
      <c r="BF160" s="3">
        <f t="shared" si="85"/>
        <v>-0.49922943002860087</v>
      </c>
      <c r="BG160" s="3">
        <f t="shared" si="78"/>
        <v>0.18484188197582807</v>
      </c>
      <c r="BH160" s="3">
        <f t="shared" si="86"/>
        <v>0.83554378631317461</v>
      </c>
      <c r="BI160" s="12">
        <f t="shared" si="88"/>
        <v>0.61649017535826078</v>
      </c>
      <c r="BJ160" s="12">
        <f t="shared" si="88"/>
        <v>0.68685271426666672</v>
      </c>
    </row>
    <row r="161" spans="1:62" x14ac:dyDescent="0.25">
      <c r="A161" s="2" t="str">
        <f>'Real GDP'!A161</f>
        <v>Q3/1998</v>
      </c>
      <c r="B161" s="3">
        <f>100*DataTransformed!D157</f>
        <v>2.9941658125054005</v>
      </c>
      <c r="C161" s="3">
        <f>100*DataTransformed!N157</f>
        <v>1.3846854025789668</v>
      </c>
      <c r="G161" s="3">
        <f t="shared" si="61"/>
        <v>6.8974078961083665E-2</v>
      </c>
      <c r="H161" s="3">
        <f t="shared" si="62"/>
        <v>-0.82123692582518393</v>
      </c>
      <c r="L161" s="2">
        <v>1</v>
      </c>
      <c r="M161" s="3">
        <f t="shared" si="75"/>
        <v>0.16959864171636518</v>
      </c>
      <c r="N161" s="3">
        <f t="shared" si="65"/>
        <v>0.19162126702704041</v>
      </c>
      <c r="O161" s="3">
        <f t="shared" si="66"/>
        <v>0.35365806142730744</v>
      </c>
      <c r="P161" s="3">
        <f t="shared" si="67"/>
        <v>4.4393603463865956E-2</v>
      </c>
      <c r="Q161" s="11">
        <v>2.6292717E-2</v>
      </c>
      <c r="R161" s="11">
        <v>0.29628222999999998</v>
      </c>
      <c r="S161" s="11">
        <v>0.21162126000000001</v>
      </c>
      <c r="T161" s="11">
        <v>-3.2074525999999999E-2</v>
      </c>
      <c r="U161" s="11">
        <v>-0.16599997</v>
      </c>
      <c r="W161" s="12">
        <f t="shared" si="68"/>
        <v>0.30982899400000002</v>
      </c>
      <c r="X161" s="3">
        <f t="shared" si="76"/>
        <v>9.8380163214201025E-2</v>
      </c>
      <c r="Y161" s="3">
        <f t="shared" si="79"/>
        <v>0.11334986067904715</v>
      </c>
      <c r="Z161" s="3">
        <f t="shared" si="80"/>
        <v>0.15010959622435582</v>
      </c>
      <c r="AA161" s="3">
        <f t="shared" si="83"/>
        <v>0.11147535584497886</v>
      </c>
      <c r="AB161" s="3">
        <f t="shared" si="69"/>
        <v>1.7206647340619878E-2</v>
      </c>
      <c r="AC161" s="3">
        <f t="shared" si="84"/>
        <v>3.5943951463267232E-2</v>
      </c>
      <c r="AD161" s="12">
        <f t="shared" si="87"/>
        <v>1.3073846248005807</v>
      </c>
      <c r="AE161" s="12">
        <f t="shared" si="87"/>
        <v>1.5696427028964812</v>
      </c>
      <c r="AQ161" s="2">
        <v>1</v>
      </c>
      <c r="AR161" s="3">
        <f t="shared" si="70"/>
        <v>-0.86253713649738806</v>
      </c>
      <c r="AS161" s="3">
        <f t="shared" si="71"/>
        <v>-0.72563724429992105</v>
      </c>
      <c r="AT161" s="3">
        <f t="shared" si="72"/>
        <v>-0.44645220623165127</v>
      </c>
      <c r="AU161" s="3">
        <f t="shared" si="73"/>
        <v>-0.38664178274439892</v>
      </c>
      <c r="AV161" s="11">
        <v>-0.16149108000000001</v>
      </c>
      <c r="AW161" s="11">
        <v>0.87273093000000002</v>
      </c>
      <c r="AX161" s="11">
        <v>4.9560018000000001E-3</v>
      </c>
      <c r="AY161" s="11">
        <v>-4.4392783000000002E-3</v>
      </c>
      <c r="AZ161" s="11">
        <v>-0.17122338000000001</v>
      </c>
      <c r="BB161" s="12">
        <f t="shared" si="74"/>
        <v>0.70202427349999996</v>
      </c>
      <c r="BC161" s="3">
        <f t="shared" si="77"/>
        <v>-0.84966613830196691</v>
      </c>
      <c r="BD161" s="3">
        <f t="shared" si="81"/>
        <v>-0.70322633300159698</v>
      </c>
      <c r="BE161" s="3">
        <f t="shared" si="82"/>
        <v>-0.50473699666245619</v>
      </c>
      <c r="BF161" s="3">
        <f t="shared" si="85"/>
        <v>-0.51808247092589466</v>
      </c>
      <c r="BG161" s="3">
        <f t="shared" si="78"/>
        <v>5.1162251966230948E-3</v>
      </c>
      <c r="BH161" s="3">
        <f t="shared" si="86"/>
        <v>0.58176541920679847</v>
      </c>
      <c r="BI161" s="12">
        <f t="shared" si="88"/>
        <v>0.61181903905535995</v>
      </c>
      <c r="BJ161" s="12">
        <f t="shared" si="88"/>
        <v>0.69336053540026443</v>
      </c>
    </row>
    <row r="162" spans="1:62" x14ac:dyDescent="0.25">
      <c r="A162" s="2" t="str">
        <f>'Real GDP'!A162</f>
        <v>Q4/1998</v>
      </c>
      <c r="B162" s="3">
        <f>100*DataTransformed!D158</f>
        <v>2.9448907176167438</v>
      </c>
      <c r="C162" s="3">
        <f>100*DataTransformed!N158</f>
        <v>0.59821315839165834</v>
      </c>
      <c r="G162" s="3">
        <f t="shared" si="61"/>
        <v>5.7927786493853169E-2</v>
      </c>
      <c r="H162" s="3">
        <f t="shared" si="62"/>
        <v>-1.1338257188568635</v>
      </c>
      <c r="L162" s="2">
        <v>1</v>
      </c>
      <c r="M162" s="3">
        <f t="shared" si="75"/>
        <v>6.8974078961083665E-2</v>
      </c>
      <c r="N162" s="3">
        <f t="shared" si="65"/>
        <v>0.16959864171636518</v>
      </c>
      <c r="O162" s="3">
        <f t="shared" si="66"/>
        <v>0.19162126702704041</v>
      </c>
      <c r="P162" s="3">
        <f t="shared" si="67"/>
        <v>0.35365806142730744</v>
      </c>
      <c r="Q162" s="11">
        <v>6.7550675000000004E-2</v>
      </c>
      <c r="R162" s="11">
        <v>0.33248093000000001</v>
      </c>
      <c r="S162" s="11">
        <v>0.20134346</v>
      </c>
      <c r="T162" s="11">
        <v>-4.2373765000000001E-2</v>
      </c>
      <c r="U162" s="11">
        <v>-0.20038849</v>
      </c>
      <c r="W162" s="12">
        <f t="shared" si="68"/>
        <v>0.291062135</v>
      </c>
      <c r="X162" s="3">
        <f t="shared" si="76"/>
        <v>4.564209880959641E-2</v>
      </c>
      <c r="Y162" s="3">
        <f t="shared" si="79"/>
        <v>2.6478300500570269E-2</v>
      </c>
      <c r="Z162" s="3">
        <f t="shared" si="80"/>
        <v>4.1950317627284267E-2</v>
      </c>
      <c r="AA162" s="3">
        <f t="shared" si="83"/>
        <v>7.6365868336579379E-2</v>
      </c>
      <c r="AB162" s="3">
        <f t="shared" si="69"/>
        <v>3.0034527565949631E-3</v>
      </c>
      <c r="AC162" s="3">
        <f t="shared" si="84"/>
        <v>6.7647747464095933E-3</v>
      </c>
      <c r="AD162" s="12">
        <f t="shared" si="87"/>
        <v>1.3055716700238909</v>
      </c>
      <c r="AE162" s="12">
        <f t="shared" si="87"/>
        <v>1.5691892981116595</v>
      </c>
      <c r="AQ162" s="2">
        <v>1</v>
      </c>
      <c r="AR162" s="3">
        <f t="shared" si="70"/>
        <v>-0.82123692582518393</v>
      </c>
      <c r="AS162" s="3">
        <f t="shared" si="71"/>
        <v>-0.86253713649738806</v>
      </c>
      <c r="AT162" s="3">
        <f t="shared" si="72"/>
        <v>-0.72563724429992105</v>
      </c>
      <c r="AU162" s="3">
        <f t="shared" si="73"/>
        <v>-0.44645220623165127</v>
      </c>
      <c r="AV162" s="11">
        <v>-0.17202730999999999</v>
      </c>
      <c r="AW162" s="11">
        <v>0.86614627</v>
      </c>
      <c r="AX162" s="11">
        <v>7.3108124999999996E-3</v>
      </c>
      <c r="AY162" s="11">
        <v>-1.9980779000000001E-2</v>
      </c>
      <c r="AZ162" s="11">
        <v>-0.15491885999999999</v>
      </c>
      <c r="BB162" s="12">
        <f t="shared" si="74"/>
        <v>0.69855744350000004</v>
      </c>
      <c r="BC162" s="3">
        <f t="shared" si="77"/>
        <v>-0.80598179312255114</v>
      </c>
      <c r="BD162" s="3">
        <f t="shared" si="81"/>
        <v>-0.8276313732390993</v>
      </c>
      <c r="BE162" s="3">
        <f t="shared" si="82"/>
        <v>-0.70054747519138805</v>
      </c>
      <c r="BF162" s="3">
        <f t="shared" si="85"/>
        <v>-0.5072591323772826</v>
      </c>
      <c r="BG162" s="3">
        <f t="shared" si="78"/>
        <v>0.68038428876309509</v>
      </c>
      <c r="BH162" s="3">
        <f t="shared" si="86"/>
        <v>2.4851605773753978</v>
      </c>
      <c r="BI162" s="12">
        <f t="shared" si="88"/>
        <v>0.62328834096480856</v>
      </c>
      <c r="BJ162" s="12">
        <f t="shared" si="88"/>
        <v>0.74684867405847433</v>
      </c>
    </row>
    <row r="163" spans="1:62" x14ac:dyDescent="0.25">
      <c r="A163" s="2" t="str">
        <f>'Real GDP'!A163</f>
        <v>Q1/1999</v>
      </c>
      <c r="B163" s="3">
        <f>100*DataTransformed!D159</f>
        <v>2.3409568805980996</v>
      </c>
      <c r="C163" s="3">
        <f>100*DataTransformed!N159</f>
        <v>0.82505608529714891</v>
      </c>
      <c r="G163" s="3">
        <f t="shared" si="61"/>
        <v>-7.7459670590484281E-2</v>
      </c>
      <c r="H163" s="3">
        <f t="shared" si="62"/>
        <v>-1.0436654401525167</v>
      </c>
      <c r="L163" s="2">
        <v>1</v>
      </c>
      <c r="M163" s="3">
        <f t="shared" si="75"/>
        <v>5.7927786493853169E-2</v>
      </c>
      <c r="N163" s="3">
        <f t="shared" si="65"/>
        <v>6.8974078961083665E-2</v>
      </c>
      <c r="O163" s="3">
        <f t="shared" si="66"/>
        <v>0.16959864171636518</v>
      </c>
      <c r="P163" s="3">
        <f t="shared" si="67"/>
        <v>0.19162126702704041</v>
      </c>
      <c r="Q163" s="11">
        <v>2.1068908000000001E-2</v>
      </c>
      <c r="R163" s="11">
        <v>0.37893306999999998</v>
      </c>
      <c r="S163" s="11">
        <v>0.16384828000000001</v>
      </c>
      <c r="T163" s="11">
        <v>-7.2445767999999994E-2</v>
      </c>
      <c r="U163" s="11">
        <v>-0.23734653999999999</v>
      </c>
      <c r="W163" s="12">
        <f t="shared" si="68"/>
        <v>0.23298904200000004</v>
      </c>
      <c r="X163" s="3">
        <f t="shared" si="76"/>
        <v>-3.4464023934049834E-3</v>
      </c>
      <c r="Y163" s="3">
        <f t="shared" si="79"/>
        <v>5.1028052827860437E-2</v>
      </c>
      <c r="Z163" s="3">
        <f t="shared" si="80"/>
        <v>1.7708180396167006E-2</v>
      </c>
      <c r="AA163" s="3">
        <f t="shared" si="83"/>
        <v>4.5709005393078588E-2</v>
      </c>
      <c r="AB163" s="3">
        <f t="shared" si="69"/>
        <v>0.10900364652164887</v>
      </c>
      <c r="AC163" s="3">
        <f t="shared" si="84"/>
        <v>0.30187170601465296</v>
      </c>
      <c r="AD163" s="12">
        <f t="shared" si="87"/>
        <v>1.2683115215430887</v>
      </c>
      <c r="AE163" s="12">
        <f t="shared" si="87"/>
        <v>1.513970760391729</v>
      </c>
      <c r="AQ163" s="2">
        <v>1</v>
      </c>
      <c r="AR163" s="3">
        <f t="shared" si="70"/>
        <v>-1.1338257188568635</v>
      </c>
      <c r="AS163" s="3">
        <f t="shared" si="71"/>
        <v>-0.82123692582518393</v>
      </c>
      <c r="AT163" s="3">
        <f t="shared" si="72"/>
        <v>-0.86253713649738806</v>
      </c>
      <c r="AU163" s="3">
        <f t="shared" si="73"/>
        <v>-0.72563724429992105</v>
      </c>
      <c r="AV163" s="11">
        <v>-0.17725772000000001</v>
      </c>
      <c r="AW163" s="11">
        <v>0.85191256999999998</v>
      </c>
      <c r="AX163" s="11">
        <v>-7.8287041999999998E-3</v>
      </c>
      <c r="AY163" s="11">
        <v>-3.0548670999999999E-2</v>
      </c>
      <c r="AZ163" s="11">
        <v>-0.17076363999999999</v>
      </c>
      <c r="BB163" s="12">
        <f t="shared" si="74"/>
        <v>0.64277155479999992</v>
      </c>
      <c r="BC163" s="3">
        <f t="shared" si="77"/>
        <v>-0.98648706074868064</v>
      </c>
      <c r="BD163" s="3">
        <f t="shared" si="81"/>
        <v>-0.7464802844196613</v>
      </c>
      <c r="BE163" s="3">
        <f t="shared" si="82"/>
        <v>-0.75992642095904472</v>
      </c>
      <c r="BF163" s="3">
        <f t="shared" si="85"/>
        <v>-0.64431500252907892</v>
      </c>
      <c r="BG163" s="3">
        <f t="shared" si="78"/>
        <v>2.0695869516965341E-2</v>
      </c>
      <c r="BH163" s="3">
        <f t="shared" si="86"/>
        <v>1.0095511383301075</v>
      </c>
      <c r="BI163" s="12">
        <f t="shared" si="88"/>
        <v>0.59170649104975448</v>
      </c>
      <c r="BJ163" s="12">
        <f t="shared" si="88"/>
        <v>0.76633077428269014</v>
      </c>
    </row>
    <row r="164" spans="1:62" x14ac:dyDescent="0.25">
      <c r="A164" s="2" t="str">
        <f>'Real GDP'!A164</f>
        <v>Q2/1999</v>
      </c>
      <c r="B164" s="3">
        <f>100*DataTransformed!D160</f>
        <v>3.3109198884108793</v>
      </c>
      <c r="C164" s="3">
        <f>100*DataTransformed!N160</f>
        <v>1.0003902247394336</v>
      </c>
      <c r="G164" s="3">
        <f t="shared" si="61"/>
        <v>0.13998273293822133</v>
      </c>
      <c r="H164" s="3">
        <f t="shared" si="62"/>
        <v>-0.9739776826625538</v>
      </c>
      <c r="L164" s="2">
        <v>1</v>
      </c>
      <c r="M164" s="3">
        <f t="shared" si="75"/>
        <v>-7.7459670590484281E-2</v>
      </c>
      <c r="N164" s="3">
        <f t="shared" si="65"/>
        <v>5.7927786493853169E-2</v>
      </c>
      <c r="O164" s="3">
        <f t="shared" si="66"/>
        <v>6.8974078961083665E-2</v>
      </c>
      <c r="P164" s="3">
        <f t="shared" si="67"/>
        <v>0.16959864171636518</v>
      </c>
      <c r="Q164" s="11">
        <v>-5.1578932999999999E-4</v>
      </c>
      <c r="R164" s="11">
        <v>0.39923592000000002</v>
      </c>
      <c r="S164" s="11">
        <v>0.15442230000000001</v>
      </c>
      <c r="T164" s="11">
        <v>-6.2422194E-2</v>
      </c>
      <c r="U164" s="11">
        <v>-0.21123273000000001</v>
      </c>
      <c r="W164" s="12">
        <f t="shared" si="68"/>
        <v>0.28000329599999996</v>
      </c>
      <c r="X164" s="3">
        <f t="shared" si="76"/>
        <v>-6.2625427588718988E-2</v>
      </c>
      <c r="Y164" s="3">
        <f t="shared" si="79"/>
        <v>-1.5996210580670508E-2</v>
      </c>
      <c r="Z164" s="3">
        <f t="shared" si="80"/>
        <v>5.6797960423700368E-2</v>
      </c>
      <c r="AA164" s="3">
        <f t="shared" si="83"/>
        <v>5.833840951752451E-3</v>
      </c>
      <c r="AB164" s="3">
        <f t="shared" si="69"/>
        <v>0.81683761857670156</v>
      </c>
      <c r="AC164" s="3">
        <f t="shared" si="84"/>
        <v>0.35809317448515965</v>
      </c>
      <c r="AD164" s="12">
        <f t="shared" si="87"/>
        <v>1.2605310659637972</v>
      </c>
      <c r="AE164" s="12">
        <f t="shared" si="87"/>
        <v>1.5144552988887467</v>
      </c>
      <c r="AQ164" s="2">
        <v>1</v>
      </c>
      <c r="AR164" s="3">
        <f t="shared" si="70"/>
        <v>-1.0436654401525167</v>
      </c>
      <c r="AS164" s="3">
        <f t="shared" si="71"/>
        <v>-1.1338257188568635</v>
      </c>
      <c r="AT164" s="3">
        <f t="shared" si="72"/>
        <v>-0.82123692582518393</v>
      </c>
      <c r="AU164" s="3">
        <f t="shared" si="73"/>
        <v>-0.86253713649738806</v>
      </c>
      <c r="AV164" s="11">
        <v>-0.17382494000000001</v>
      </c>
      <c r="AW164" s="11">
        <v>0.85023751000000003</v>
      </c>
      <c r="AX164" s="11">
        <v>-4.1460997000000001E-3</v>
      </c>
      <c r="AY164" s="11">
        <v>-4.0147437000000001E-2</v>
      </c>
      <c r="AZ164" s="11">
        <v>-0.16723366000000001</v>
      </c>
      <c r="BB164" s="12">
        <f t="shared" si="74"/>
        <v>0.63871031330000005</v>
      </c>
      <c r="BC164" s="3">
        <f t="shared" si="77"/>
        <v>-0.87927169067150712</v>
      </c>
      <c r="BD164" s="3">
        <f t="shared" si="81"/>
        <v>-0.83640438330331612</v>
      </c>
      <c r="BE164" s="3">
        <f t="shared" si="82"/>
        <v>-0.67444858233116933</v>
      </c>
      <c r="BF164" s="3">
        <f t="shared" si="85"/>
        <v>-0.67734568633405512</v>
      </c>
      <c r="BG164" s="3">
        <f t="shared" si="78"/>
        <v>5.6777322505175719E-2</v>
      </c>
      <c r="BH164" s="3">
        <f t="shared" si="86"/>
        <v>0.5570010098790027</v>
      </c>
      <c r="BI164" s="12">
        <f t="shared" si="88"/>
        <v>0.57584474290977217</v>
      </c>
      <c r="BJ164" s="12">
        <f t="shared" si="88"/>
        <v>0.76774018275021194</v>
      </c>
    </row>
    <row r="165" spans="1:62" x14ac:dyDescent="0.25">
      <c r="A165" s="2" t="str">
        <f>'Real GDP'!A165</f>
        <v>Q3/1999</v>
      </c>
      <c r="B165" s="3">
        <f>100*DataTransformed!D161</f>
        <v>4.604987526339599</v>
      </c>
      <c r="C165" s="3">
        <f>100*DataTransformed!N161</f>
        <v>1.9947792901977124</v>
      </c>
      <c r="G165" s="3">
        <f t="shared" si="61"/>
        <v>0.43008160810506479</v>
      </c>
      <c r="H165" s="3">
        <f t="shared" si="62"/>
        <v>-0.57875092154945118</v>
      </c>
      <c r="L165" s="2">
        <v>1</v>
      </c>
      <c r="M165" s="3">
        <f t="shared" si="75"/>
        <v>0.13998273293822133</v>
      </c>
      <c r="N165" s="3">
        <f t="shared" si="65"/>
        <v>-7.7459670590484281E-2</v>
      </c>
      <c r="O165" s="3">
        <f t="shared" si="66"/>
        <v>5.7927786493853169E-2</v>
      </c>
      <c r="P165" s="3">
        <f t="shared" si="67"/>
        <v>6.8974078961083665E-2</v>
      </c>
      <c r="Q165" s="11">
        <v>3.8777302999999999E-4</v>
      </c>
      <c r="R165" s="11">
        <v>0.43198828</v>
      </c>
      <c r="S165" s="11">
        <v>0.1373501</v>
      </c>
      <c r="T165" s="11">
        <v>-5.2511558999999999E-2</v>
      </c>
      <c r="U165" s="11">
        <v>-0.20866610999999999</v>
      </c>
      <c r="W165" s="12">
        <f t="shared" si="68"/>
        <v>0.30816071099999998</v>
      </c>
      <c r="X165" s="3">
        <f t="shared" si="76"/>
        <v>3.2785148434257949E-2</v>
      </c>
      <c r="Y165" s="3">
        <f t="shared" si="79"/>
        <v>-5.5665172543295699E-2</v>
      </c>
      <c r="Z165" s="3">
        <f t="shared" si="80"/>
        <v>-6.1246542602344731E-3</v>
      </c>
      <c r="AA165" s="3">
        <f t="shared" si="83"/>
        <v>8.0953439315982367E-2</v>
      </c>
      <c r="AB165" s="3">
        <f t="shared" si="69"/>
        <v>3.1408793436005094</v>
      </c>
      <c r="AC165" s="3">
        <f t="shared" si="84"/>
        <v>2.4254461916626342</v>
      </c>
      <c r="AD165" s="12">
        <f t="shared" si="87"/>
        <v>1.2886880211075122</v>
      </c>
      <c r="AE165" s="12">
        <f t="shared" si="87"/>
        <v>1.5324430201511958</v>
      </c>
      <c r="AQ165" s="2">
        <v>1</v>
      </c>
      <c r="AR165" s="3">
        <f t="shared" si="70"/>
        <v>-0.9739776826625538</v>
      </c>
      <c r="AS165" s="3">
        <f t="shared" si="71"/>
        <v>-1.0436654401525167</v>
      </c>
      <c r="AT165" s="3">
        <f t="shared" si="72"/>
        <v>-1.1338257188568635</v>
      </c>
      <c r="AU165" s="3">
        <f t="shared" si="73"/>
        <v>-0.82123692582518393</v>
      </c>
      <c r="AV165" s="11">
        <v>-0.15549246</v>
      </c>
      <c r="AW165" s="11">
        <v>0.85506786000000001</v>
      </c>
      <c r="AX165" s="11">
        <v>-2.0012340000000002E-3</v>
      </c>
      <c r="AY165" s="11">
        <v>-4.06351E-2</v>
      </c>
      <c r="AZ165" s="11">
        <v>-0.16786388999999999</v>
      </c>
      <c r="BB165" s="12">
        <f t="shared" si="74"/>
        <v>0.644567636</v>
      </c>
      <c r="BC165" s="3">
        <f t="shared" si="77"/>
        <v>-0.80229170758959334</v>
      </c>
      <c r="BD165" s="3">
        <f t="shared" si="81"/>
        <v>-0.73422891847203609</v>
      </c>
      <c r="BE165" s="3">
        <f t="shared" si="82"/>
        <v>-0.70720393673044901</v>
      </c>
      <c r="BF165" s="3">
        <f t="shared" si="85"/>
        <v>-0.61832657886212161</v>
      </c>
      <c r="BG165" s="3">
        <f t="shared" si="78"/>
        <v>0.31632501759976539</v>
      </c>
      <c r="BH165" s="3">
        <f t="shared" si="86"/>
        <v>9.9146244172054771E-3</v>
      </c>
      <c r="BI165" s="12">
        <f t="shared" si="88"/>
        <v>0.58358682025402964</v>
      </c>
      <c r="BJ165" s="12">
        <f t="shared" si="88"/>
        <v>0.76773762430226689</v>
      </c>
    </row>
    <row r="166" spans="1:62" x14ac:dyDescent="0.25">
      <c r="A166" s="2" t="str">
        <f>'Real GDP'!A166</f>
        <v>Q4/1999</v>
      </c>
      <c r="B166" s="3">
        <f>100*DataTransformed!D162</f>
        <v>5.0184545799027092</v>
      </c>
      <c r="C166" s="3">
        <f>100*DataTransformed!N162</f>
        <v>3.2586219622153578</v>
      </c>
      <c r="G166" s="3">
        <f t="shared" si="61"/>
        <v>0.52277098819743228</v>
      </c>
      <c r="H166" s="3">
        <f t="shared" si="62"/>
        <v>-7.6427974557008824E-2</v>
      </c>
      <c r="L166" s="2">
        <v>1</v>
      </c>
      <c r="M166" s="3">
        <f t="shared" si="75"/>
        <v>0.43008160810506479</v>
      </c>
      <c r="N166" s="3">
        <f t="shared" si="65"/>
        <v>0.13998273293822133</v>
      </c>
      <c r="O166" s="3">
        <f t="shared" si="66"/>
        <v>-7.7459670590484281E-2</v>
      </c>
      <c r="P166" s="3">
        <f t="shared" si="67"/>
        <v>5.7927786493853169E-2</v>
      </c>
      <c r="Q166" s="11">
        <v>5.0204337000000002E-2</v>
      </c>
      <c r="R166" s="11">
        <v>0.48903054000000001</v>
      </c>
      <c r="S166" s="11">
        <v>0.18377451</v>
      </c>
      <c r="T166" s="11">
        <v>-3.8962385000000002E-2</v>
      </c>
      <c r="U166" s="11">
        <v>-0.21962165</v>
      </c>
      <c r="W166" s="12">
        <f t="shared" si="68"/>
        <v>0.41422101499999997</v>
      </c>
      <c r="X166" s="3">
        <f t="shared" si="76"/>
        <v>0.27654845366676256</v>
      </c>
      <c r="Y166" s="3">
        <f t="shared" si="79"/>
        <v>2.575717747274768E-2</v>
      </c>
      <c r="Z166" s="3">
        <f t="shared" si="80"/>
        <v>-3.9811130168193272E-2</v>
      </c>
      <c r="AA166" s="3">
        <f t="shared" si="83"/>
        <v>2.6278399423725948E-3</v>
      </c>
      <c r="AB166" s="3">
        <f t="shared" si="69"/>
        <v>1.2063614711186599</v>
      </c>
      <c r="AC166" s="3">
        <f t="shared" si="84"/>
        <v>5.383536070382692</v>
      </c>
      <c r="AD166" s="12">
        <f t="shared" si="87"/>
        <v>1.3031949894056827</v>
      </c>
      <c r="AE166" s="12">
        <f t="shared" si="87"/>
        <v>1.5836792242229831</v>
      </c>
      <c r="AQ166" s="2">
        <v>1</v>
      </c>
      <c r="AR166" s="3">
        <f t="shared" si="70"/>
        <v>-0.57875092154945118</v>
      </c>
      <c r="AS166" s="3">
        <f t="shared" si="71"/>
        <v>-0.9739776826625538</v>
      </c>
      <c r="AT166" s="3">
        <f t="shared" si="72"/>
        <v>-1.0436654401525167</v>
      </c>
      <c r="AU166" s="3">
        <f t="shared" si="73"/>
        <v>-1.1338257188568635</v>
      </c>
      <c r="AV166" s="11">
        <v>-0.14510687999999999</v>
      </c>
      <c r="AW166" s="11">
        <v>0.85231111999999998</v>
      </c>
      <c r="AX166" s="11">
        <v>-1.0563704E-2</v>
      </c>
      <c r="AY166" s="11">
        <v>-2.9583801999999999E-2</v>
      </c>
      <c r="AZ166" s="11">
        <v>-0.17537760999999999</v>
      </c>
      <c r="BB166" s="12">
        <f t="shared" si="74"/>
        <v>0.63678600400000007</v>
      </c>
      <c r="BC166" s="3">
        <f t="shared" si="77"/>
        <v>-0.39837067773922819</v>
      </c>
      <c r="BD166" s="3">
        <f t="shared" si="81"/>
        <v>-0.60681931097409292</v>
      </c>
      <c r="BE166" s="3">
        <f t="shared" si="82"/>
        <v>-0.56293404204458064</v>
      </c>
      <c r="BF166" s="3">
        <f t="shared" si="85"/>
        <v>-0.54943360520350604</v>
      </c>
      <c r="BG166" s="3">
        <f t="shared" si="78"/>
        <v>0.65611076889979669</v>
      </c>
      <c r="BH166" s="3">
        <f t="shared" si="86"/>
        <v>1.4162913889301338</v>
      </c>
      <c r="BI166" s="12">
        <f t="shared" si="88"/>
        <v>0.58430605247031275</v>
      </c>
      <c r="BJ166" s="12">
        <f t="shared" si="88"/>
        <v>0.79241063659515576</v>
      </c>
    </row>
    <row r="167" spans="1:62" x14ac:dyDescent="0.25">
      <c r="A167" s="2" t="str">
        <f>'Real GDP'!A167</f>
        <v>Q1/2000</v>
      </c>
      <c r="B167" s="3">
        <f>100*DataTransformed!D163</f>
        <v>4.1748752158913049</v>
      </c>
      <c r="C167" s="3">
        <f>100*DataTransformed!N163</f>
        <v>5.4647036354865008</v>
      </c>
      <c r="G167" s="3">
        <f t="shared" si="61"/>
        <v>0.33366076131209743</v>
      </c>
      <c r="H167" s="3">
        <f t="shared" si="62"/>
        <v>0.80039433249048342</v>
      </c>
      <c r="L167" s="2">
        <v>1</v>
      </c>
      <c r="M167" s="3">
        <f t="shared" si="75"/>
        <v>0.52277098819743228</v>
      </c>
      <c r="N167" s="3">
        <f t="shared" si="65"/>
        <v>0.43008160810506479</v>
      </c>
      <c r="O167" s="3">
        <f t="shared" si="66"/>
        <v>0.13998273293822133</v>
      </c>
      <c r="P167" s="3">
        <f t="shared" si="67"/>
        <v>-7.7459670590484281E-2</v>
      </c>
      <c r="Q167" s="11">
        <v>2.4719972E-2</v>
      </c>
      <c r="R167" s="11">
        <v>0.48207042999999999</v>
      </c>
      <c r="S167" s="11">
        <v>0.19375518999999999</v>
      </c>
      <c r="T167" s="11">
        <v>-8.4601948999999996E-2</v>
      </c>
      <c r="U167" s="11">
        <v>-0.22835876999999999</v>
      </c>
      <c r="W167" s="12">
        <f t="shared" si="68"/>
        <v>0.36286490100000007</v>
      </c>
      <c r="X167" s="3">
        <f t="shared" si="76"/>
        <v>0.3659087338334916</v>
      </c>
      <c r="Y167" s="3">
        <f t="shared" si="79"/>
        <v>0.27604077295178969</v>
      </c>
      <c r="Z167" s="3">
        <f t="shared" si="80"/>
        <v>2.4830111844398296E-2</v>
      </c>
      <c r="AA167" s="3">
        <f t="shared" si="83"/>
        <v>-4.7345322089662918E-3</v>
      </c>
      <c r="AB167" s="3">
        <f t="shared" si="69"/>
        <v>2.0693154171823273E-2</v>
      </c>
      <c r="AC167" s="3">
        <f t="shared" si="84"/>
        <v>2.2786125841710052</v>
      </c>
      <c r="AD167" s="12">
        <f t="shared" si="87"/>
        <v>1.2787172593943088</v>
      </c>
      <c r="AE167" s="12">
        <f t="shared" si="87"/>
        <v>1.592551086533142</v>
      </c>
      <c r="AQ167" s="2">
        <v>1</v>
      </c>
      <c r="AR167" s="3">
        <f t="shared" si="70"/>
        <v>-7.6427974557008824E-2</v>
      </c>
      <c r="AS167" s="3">
        <f t="shared" si="71"/>
        <v>-0.57875092154945118</v>
      </c>
      <c r="AT167" s="3">
        <f t="shared" si="72"/>
        <v>-0.9739776826625538</v>
      </c>
      <c r="AU167" s="3">
        <f t="shared" si="73"/>
        <v>-1.0436654401525167</v>
      </c>
      <c r="AV167" s="11">
        <v>-0.14697189999999999</v>
      </c>
      <c r="AW167" s="11">
        <v>0.85332598999999998</v>
      </c>
      <c r="AX167" s="11">
        <v>-6.3997899999999998E-3</v>
      </c>
      <c r="AY167" s="11">
        <v>-3.4540337999999997E-2</v>
      </c>
      <c r="AZ167" s="11">
        <v>-0.17557354</v>
      </c>
      <c r="BB167" s="12">
        <f t="shared" si="74"/>
        <v>0.63681232199999993</v>
      </c>
      <c r="BC167" s="3">
        <f t="shared" si="77"/>
        <v>8.3955615745254508E-3</v>
      </c>
      <c r="BD167" s="3">
        <f t="shared" si="81"/>
        <v>-0.26667937164425076</v>
      </c>
      <c r="BE167" s="3">
        <f t="shared" si="82"/>
        <v>-0.45798715502282106</v>
      </c>
      <c r="BF167" s="3">
        <f t="shared" si="85"/>
        <v>-0.43957189572427724</v>
      </c>
      <c r="BG167" s="3">
        <f t="shared" si="78"/>
        <v>3.9707176715437327</v>
      </c>
      <c r="BH167" s="3">
        <f t="shared" si="86"/>
        <v>9.7328427603913017</v>
      </c>
      <c r="BI167" s="12">
        <f t="shared" si="88"/>
        <v>0.67732006384222121</v>
      </c>
      <c r="BJ167" s="12">
        <f t="shared" si="88"/>
        <v>0.93210126962483453</v>
      </c>
    </row>
    <row r="168" spans="1:62" x14ac:dyDescent="0.25">
      <c r="A168" s="2" t="str">
        <f>'Real GDP'!A168</f>
        <v>Q2/2000</v>
      </c>
      <c r="B168" s="3">
        <f>100*DataTransformed!D164</f>
        <v>3.6464236393140226</v>
      </c>
      <c r="C168" s="3">
        <f>100*DataTransformed!N164</f>
        <v>4.3647211640614358</v>
      </c>
      <c r="G168" s="3">
        <f t="shared" si="61"/>
        <v>0.21519461359929992</v>
      </c>
      <c r="H168" s="3">
        <f t="shared" si="62"/>
        <v>0.36319874721707041</v>
      </c>
      <c r="L168" s="2">
        <v>1</v>
      </c>
      <c r="M168" s="3">
        <f t="shared" si="75"/>
        <v>0.33366076131209743</v>
      </c>
      <c r="N168" s="3">
        <f t="shared" si="65"/>
        <v>0.52277098819743228</v>
      </c>
      <c r="O168" s="3">
        <f t="shared" si="66"/>
        <v>0.43008160810506479</v>
      </c>
      <c r="P168" s="3">
        <f t="shared" si="67"/>
        <v>0.13998273293822133</v>
      </c>
      <c r="Q168" s="11">
        <v>3.1281059E-2</v>
      </c>
      <c r="R168" s="11">
        <v>0.46611375999999999</v>
      </c>
      <c r="S168" s="11">
        <v>0.19844243</v>
      </c>
      <c r="T168" s="11">
        <v>-0.10422028999999999</v>
      </c>
      <c r="U168" s="11">
        <v>-0.22046536999999999</v>
      </c>
      <c r="W168" s="12">
        <f t="shared" si="68"/>
        <v>0.33987053</v>
      </c>
      <c r="X168" s="3">
        <f t="shared" si="76"/>
        <v>0.21486030131983175</v>
      </c>
      <c r="Y168" s="3">
        <f t="shared" si="79"/>
        <v>0.23405131781479474</v>
      </c>
      <c r="Z168" s="3">
        <f t="shared" si="80"/>
        <v>0.18851901784668795</v>
      </c>
      <c r="AA168" s="3">
        <f t="shared" si="83"/>
        <v>-1.6279410366247919E-2</v>
      </c>
      <c r="AB168" s="3">
        <f t="shared" si="69"/>
        <v>2.2239576903779595E-6</v>
      </c>
      <c r="AC168" s="3">
        <f t="shared" si="84"/>
        <v>1.0661698236616448</v>
      </c>
      <c r="AD168" s="12">
        <f t="shared" si="87"/>
        <v>1.203584084674004</v>
      </c>
      <c r="AE168" s="12">
        <f t="shared" si="87"/>
        <v>1.5701496284252427</v>
      </c>
      <c r="AQ168" s="2">
        <v>1</v>
      </c>
      <c r="AR168" s="3">
        <f t="shared" si="70"/>
        <v>0.80039433249048342</v>
      </c>
      <c r="AS168" s="3">
        <f t="shared" si="71"/>
        <v>-7.6427974557008824E-2</v>
      </c>
      <c r="AT168" s="3">
        <f t="shared" si="72"/>
        <v>-0.57875092154945118</v>
      </c>
      <c r="AU168" s="3">
        <f t="shared" si="73"/>
        <v>-0.9739776826625538</v>
      </c>
      <c r="AV168" s="11">
        <v>-0.16597226000000001</v>
      </c>
      <c r="AW168" s="11">
        <v>0.85575928999999995</v>
      </c>
      <c r="AX168" s="11">
        <v>2.5477298000000002E-3</v>
      </c>
      <c r="AY168" s="11">
        <v>-3.6543237999999999E-2</v>
      </c>
      <c r="AZ168" s="11">
        <v>-0.17880309999999999</v>
      </c>
      <c r="BB168" s="12">
        <f t="shared" si="74"/>
        <v>0.64296068179999988</v>
      </c>
      <c r="BC168" s="3">
        <f t="shared" si="77"/>
        <v>0.71407756952352919</v>
      </c>
      <c r="BD168" s="3">
        <f t="shared" si="81"/>
        <v>5.1676335953668828E-2</v>
      </c>
      <c r="BE168" s="3">
        <f t="shared" si="82"/>
        <v>-0.18025687315595743</v>
      </c>
      <c r="BF168" s="3">
        <f t="shared" si="85"/>
        <v>-0.34979128276387816</v>
      </c>
      <c r="BG168" s="3">
        <f t="shared" si="78"/>
        <v>0.7793531709842112</v>
      </c>
      <c r="BH168" s="3">
        <f t="shared" si="86"/>
        <v>3.21800642905959</v>
      </c>
      <c r="BI168" s="12">
        <f t="shared" si="88"/>
        <v>0.69141546481742511</v>
      </c>
      <c r="BJ168" s="12">
        <f t="shared" si="88"/>
        <v>0.98443351705394178</v>
      </c>
    </row>
    <row r="169" spans="1:62" x14ac:dyDescent="0.25">
      <c r="A169" s="2" t="str">
        <f>'Real GDP'!A169</f>
        <v>Q3/2000</v>
      </c>
      <c r="B169" s="3">
        <f>100*DataTransformed!D165</f>
        <v>2.6725353356347625</v>
      </c>
      <c r="C169" s="3">
        <f>100*DataTransformed!N165</f>
        <v>4.4831219004336731</v>
      </c>
      <c r="G169" s="3">
        <f t="shared" si="61"/>
        <v>-3.1277469596159907E-3</v>
      </c>
      <c r="H169" s="3">
        <f t="shared" si="62"/>
        <v>0.41025793277663752</v>
      </c>
      <c r="L169" s="2">
        <v>1</v>
      </c>
      <c r="M169" s="3">
        <f t="shared" si="75"/>
        <v>0.21519461359929992</v>
      </c>
      <c r="N169" s="3">
        <f t="shared" si="65"/>
        <v>0.33366076131209743</v>
      </c>
      <c r="O169" s="3">
        <f t="shared" si="66"/>
        <v>0.52277098819743228</v>
      </c>
      <c r="P169" s="3">
        <f t="shared" si="67"/>
        <v>0.43008160810506479</v>
      </c>
      <c r="Q169" s="11">
        <v>-5.3468033999999999E-3</v>
      </c>
      <c r="R169" s="11">
        <v>0.42133323</v>
      </c>
      <c r="S169" s="11">
        <v>0.18274029999999999</v>
      </c>
      <c r="T169" s="11">
        <v>-0.10899402</v>
      </c>
      <c r="U169" s="11">
        <v>-0.21843662</v>
      </c>
      <c r="W169" s="12">
        <f t="shared" si="68"/>
        <v>0.27664288999999997</v>
      </c>
      <c r="X169" s="3">
        <f t="shared" si="76"/>
        <v>-4.629378494849623E-3</v>
      </c>
      <c r="Y169" s="3">
        <f t="shared" si="79"/>
        <v>4.8341409338741273E-2</v>
      </c>
      <c r="Z169" s="3">
        <f t="shared" si="80"/>
        <v>6.600555615895895E-2</v>
      </c>
      <c r="AA169" s="3">
        <f t="shared" si="83"/>
        <v>8.7894932157465092E-2</v>
      </c>
      <c r="AB169" s="3">
        <f t="shared" si="69"/>
        <v>4.4869230715884304E-5</v>
      </c>
      <c r="AC169" s="3">
        <f t="shared" si="84"/>
        <v>0.16486220023513631</v>
      </c>
      <c r="AD169" s="12">
        <f t="shared" si="87"/>
        <v>1.1625759311908606</v>
      </c>
      <c r="AE169" s="12">
        <f t="shared" si="87"/>
        <v>1.5221139499114851</v>
      </c>
      <c r="AQ169" s="2">
        <v>1</v>
      </c>
      <c r="AR169" s="3">
        <f t="shared" si="70"/>
        <v>0.36319874721707041</v>
      </c>
      <c r="AS169" s="3">
        <f t="shared" si="71"/>
        <v>0.80039433249048342</v>
      </c>
      <c r="AT169" s="3">
        <f t="shared" si="72"/>
        <v>-7.6427974557008824E-2</v>
      </c>
      <c r="AU169" s="3">
        <f t="shared" si="73"/>
        <v>-0.57875092154945118</v>
      </c>
      <c r="AV169" s="11">
        <v>-0.14995411</v>
      </c>
      <c r="AW169" s="11">
        <v>0.87305328000000004</v>
      </c>
      <c r="AX169" s="11">
        <v>-1.3825252E-2</v>
      </c>
      <c r="AY169" s="11">
        <v>-4.2989054999999998E-2</v>
      </c>
      <c r="AZ169" s="11">
        <v>-0.19533745</v>
      </c>
      <c r="BB169" s="12">
        <f t="shared" si="74"/>
        <v>0.62090152300000012</v>
      </c>
      <c r="BC169" s="3">
        <f t="shared" si="77"/>
        <v>0.2724093898060912</v>
      </c>
      <c r="BD169" s="3">
        <f t="shared" si="81"/>
        <v>0.55342082695801142</v>
      </c>
      <c r="BE169" s="3">
        <f t="shared" si="82"/>
        <v>1.3243268547819403E-3</v>
      </c>
      <c r="BF169" s="3">
        <f t="shared" si="85"/>
        <v>-0.18263942284281276</v>
      </c>
      <c r="BG169" s="3">
        <f t="shared" si="78"/>
        <v>0.12028856767085135</v>
      </c>
      <c r="BH169" s="3">
        <f t="shared" si="86"/>
        <v>2.2252510782764454</v>
      </c>
      <c r="BI169" s="12">
        <f t="shared" si="88"/>
        <v>0.68738403088677902</v>
      </c>
      <c r="BJ169" s="12">
        <f t="shared" si="88"/>
        <v>1.0046540894019809</v>
      </c>
    </row>
    <row r="170" spans="1:62" x14ac:dyDescent="0.25">
      <c r="A170" s="2" t="str">
        <f>'Real GDP'!A170</f>
        <v>Q4/2000</v>
      </c>
      <c r="B170" s="3">
        <f>100*DataTransformed!D166</f>
        <v>3.3798794294131795</v>
      </c>
      <c r="C170" s="3">
        <f>100*DataTransformed!N166</f>
        <v>3.7743103826812785</v>
      </c>
      <c r="G170" s="3">
        <f t="shared" si="61"/>
        <v>0.155441805316238</v>
      </c>
      <c r="H170" s="3">
        <f t="shared" si="62"/>
        <v>0.12853592865158797</v>
      </c>
      <c r="L170" s="2">
        <v>1</v>
      </c>
      <c r="M170" s="3">
        <f t="shared" si="75"/>
        <v>-3.1277469596159907E-3</v>
      </c>
      <c r="N170" s="3">
        <f t="shared" si="65"/>
        <v>0.21519461359929992</v>
      </c>
      <c r="O170" s="3">
        <f t="shared" si="66"/>
        <v>0.33366076131209743</v>
      </c>
      <c r="P170" s="3">
        <f t="shared" si="67"/>
        <v>0.52277098819743228</v>
      </c>
      <c r="Q170" s="11">
        <v>1.5476738E-2</v>
      </c>
      <c r="R170" s="11">
        <v>0.40092270000000002</v>
      </c>
      <c r="S170" s="11">
        <v>0.17683156</v>
      </c>
      <c r="T170" s="11">
        <v>-0.14218691999999999</v>
      </c>
      <c r="U170" s="11">
        <v>-0.22304726</v>
      </c>
      <c r="W170" s="12">
        <f t="shared" si="68"/>
        <v>0.21252008000000008</v>
      </c>
      <c r="X170" s="3">
        <f t="shared" si="76"/>
        <v>-0.11176888003035651</v>
      </c>
      <c r="Y170" s="3">
        <f t="shared" si="79"/>
        <v>-0.11853194153418034</v>
      </c>
      <c r="Z170" s="3">
        <f t="shared" si="80"/>
        <v>-5.3576065268760679E-2</v>
      </c>
      <c r="AA170" s="3">
        <f t="shared" si="83"/>
        <v>-4.8447975501991355E-2</v>
      </c>
      <c r="AB170" s="3">
        <f t="shared" si="69"/>
        <v>1.4207887351451023</v>
      </c>
      <c r="AC170" s="3">
        <f t="shared" si="84"/>
        <v>0.82720429608601032</v>
      </c>
      <c r="AD170" s="12">
        <f t="shared" si="87"/>
        <v>1.1542402957534499</v>
      </c>
      <c r="AE170" s="12">
        <f t="shared" si="87"/>
        <v>1.4704118219638398</v>
      </c>
      <c r="AQ170" s="2">
        <v>1</v>
      </c>
      <c r="AR170" s="3">
        <f t="shared" si="70"/>
        <v>0.41025793277663752</v>
      </c>
      <c r="AS170" s="3">
        <f t="shared" si="71"/>
        <v>0.36319874721707041</v>
      </c>
      <c r="AT170" s="3">
        <f t="shared" si="72"/>
        <v>0.80039433249048342</v>
      </c>
      <c r="AU170" s="3">
        <f t="shared" si="73"/>
        <v>-7.6427974557008824E-2</v>
      </c>
      <c r="AV170" s="11">
        <v>-0.13714604</v>
      </c>
      <c r="AW170" s="11">
        <v>0.86988922999999996</v>
      </c>
      <c r="AX170" s="11">
        <v>-2.2358046999999999E-2</v>
      </c>
      <c r="AY170" s="11">
        <v>-2.6365531000000001E-2</v>
      </c>
      <c r="AZ170" s="11">
        <v>-0.17579595000000001</v>
      </c>
      <c r="BB170" s="12">
        <f t="shared" si="74"/>
        <v>0.64536970199999988</v>
      </c>
      <c r="BC170" s="3">
        <f t="shared" si="77"/>
        <v>0.20394540939216363</v>
      </c>
      <c r="BD170" s="3">
        <f t="shared" si="81"/>
        <v>6.3373536744155481E-2</v>
      </c>
      <c r="BE170" s="3">
        <f t="shared" si="82"/>
        <v>0.29385858884365079</v>
      </c>
      <c r="BF170" s="3">
        <f t="shared" si="85"/>
        <v>-0.13304379066011249</v>
      </c>
      <c r="BG170" s="3">
        <f t="shared" si="78"/>
        <v>3.5997463005450536E-2</v>
      </c>
      <c r="BH170" s="3">
        <f t="shared" si="86"/>
        <v>0.43313984051616039</v>
      </c>
      <c r="BI170" s="12">
        <f t="shared" si="88"/>
        <v>0.68314786449289189</v>
      </c>
      <c r="BJ170" s="12">
        <f t="shared" si="88"/>
        <v>1.0113368742823021</v>
      </c>
    </row>
    <row r="171" spans="1:62" x14ac:dyDescent="0.25">
      <c r="A171" s="2" t="str">
        <f>'Real GDP'!A171</f>
        <v>Q1/2001</v>
      </c>
      <c r="B171" s="3">
        <f>100*DataTransformed!D167</f>
        <v>2.0053369021038492</v>
      </c>
      <c r="C171" s="3">
        <f>100*DataTransformed!N167</f>
        <v>3.9358666371292372</v>
      </c>
      <c r="G171" s="3">
        <f t="shared" si="61"/>
        <v>-0.1526976066851857</v>
      </c>
      <c r="H171" s="3">
        <f t="shared" si="62"/>
        <v>0.19274757115753627</v>
      </c>
      <c r="L171" s="2">
        <v>1</v>
      </c>
      <c r="M171" s="3">
        <f t="shared" si="75"/>
        <v>0.155441805316238</v>
      </c>
      <c r="N171" s="3">
        <f t="shared" si="65"/>
        <v>-3.1277469596159907E-3</v>
      </c>
      <c r="O171" s="3">
        <f t="shared" si="66"/>
        <v>0.21519461359929992</v>
      </c>
      <c r="P171" s="3">
        <f t="shared" si="67"/>
        <v>0.33366076131209743</v>
      </c>
      <c r="Q171" s="11">
        <v>-3.6044536000000002E-2</v>
      </c>
      <c r="R171" s="11">
        <v>0.37947499000000001</v>
      </c>
      <c r="S171" s="11">
        <v>0.14643579000000001</v>
      </c>
      <c r="T171" s="11">
        <v>-0.16256219999999999</v>
      </c>
      <c r="U171" s="11">
        <v>-0.25867519999999999</v>
      </c>
      <c r="W171" s="12">
        <f t="shared" si="68"/>
        <v>0.10467338000000004</v>
      </c>
      <c r="X171" s="3">
        <f t="shared" si="76"/>
        <v>-9.8808546558401267E-2</v>
      </c>
      <c r="Y171" s="3">
        <f t="shared" si="79"/>
        <v>-0.13490700542035267</v>
      </c>
      <c r="Z171" s="3">
        <f t="shared" si="80"/>
        <v>-0.15247287814590543</v>
      </c>
      <c r="AA171" s="3">
        <f t="shared" si="83"/>
        <v>-8.0051941599816434E-2</v>
      </c>
      <c r="AB171" s="3">
        <f t="shared" si="69"/>
        <v>5.7786059659358145E-2</v>
      </c>
      <c r="AC171" s="3">
        <f t="shared" si="84"/>
        <v>0.10501256622564405</v>
      </c>
      <c r="AD171" s="12">
        <f t="shared" si="87"/>
        <v>1.0254304205155782</v>
      </c>
      <c r="AE171" s="12">
        <f t="shared" si="87"/>
        <v>1.2670295830207747</v>
      </c>
      <c r="AQ171" s="2">
        <v>1</v>
      </c>
      <c r="AR171" s="3">
        <f t="shared" si="70"/>
        <v>0.12853592865158797</v>
      </c>
      <c r="AS171" s="3">
        <f t="shared" si="71"/>
        <v>0.41025793277663752</v>
      </c>
      <c r="AT171" s="3">
        <f t="shared" si="72"/>
        <v>0.36319874721707041</v>
      </c>
      <c r="AU171" s="3">
        <f t="shared" si="73"/>
        <v>0.80039433249048342</v>
      </c>
      <c r="AV171" s="11">
        <v>-0.14913302000000001</v>
      </c>
      <c r="AW171" s="11">
        <v>0.86662496</v>
      </c>
      <c r="AX171" s="11">
        <v>-2.493687E-2</v>
      </c>
      <c r="AY171" s="11">
        <v>-2.9947749999999999E-2</v>
      </c>
      <c r="AZ171" s="11">
        <v>-0.18105531</v>
      </c>
      <c r="BB171" s="12">
        <f t="shared" si="74"/>
        <v>0.63068502999999998</v>
      </c>
      <c r="BC171" s="3">
        <f t="shared" si="77"/>
        <v>-0.20376375398315205</v>
      </c>
      <c r="BD171" s="3">
        <f t="shared" si="81"/>
        <v>-0.11919070088865218</v>
      </c>
      <c r="BE171" s="3">
        <f t="shared" si="82"/>
        <v>-0.27035232316473889</v>
      </c>
      <c r="BF171" s="3">
        <f t="shared" si="85"/>
        <v>-8.2297770363262954E-2</v>
      </c>
      <c r="BG171" s="3">
        <f t="shared" si="78"/>
        <v>0.99524770710484711</v>
      </c>
      <c r="BH171" s="3">
        <f t="shared" si="86"/>
        <v>0.47888207437625935</v>
      </c>
      <c r="BI171" s="12">
        <f t="shared" si="88"/>
        <v>0.70178359513615507</v>
      </c>
      <c r="BJ171" s="12">
        <f t="shared" si="88"/>
        <v>1.0165928009389731</v>
      </c>
    </row>
    <row r="172" spans="1:62" x14ac:dyDescent="0.25">
      <c r="A172" s="2" t="str">
        <f>'Real GDP'!A172</f>
        <v>Q2/2001</v>
      </c>
      <c r="B172" s="3">
        <f>100*DataTransformed!D168</f>
        <v>0.76662983195241452</v>
      </c>
      <c r="C172" s="3">
        <f>100*DataTransformed!N168</f>
        <v>4.6727171863523154</v>
      </c>
      <c r="G172" s="3">
        <f t="shared" si="61"/>
        <v>-0.43038597256327682</v>
      </c>
      <c r="H172" s="3">
        <f t="shared" si="62"/>
        <v>0.48561388084451335</v>
      </c>
      <c r="L172" s="2">
        <v>1</v>
      </c>
      <c r="M172" s="3">
        <f t="shared" si="75"/>
        <v>-0.1526976066851857</v>
      </c>
      <c r="N172" s="3">
        <f t="shared" si="65"/>
        <v>0.155441805316238</v>
      </c>
      <c r="O172" s="3">
        <f t="shared" si="66"/>
        <v>-3.1277469596159907E-3</v>
      </c>
      <c r="P172" s="3">
        <f t="shared" si="67"/>
        <v>0.21519461359929992</v>
      </c>
      <c r="Q172" s="11">
        <v>-6.7966810000000003E-2</v>
      </c>
      <c r="R172" s="11">
        <v>0.38193858000000003</v>
      </c>
      <c r="S172" s="11">
        <v>0.189606</v>
      </c>
      <c r="T172" s="11">
        <v>-0.16362642999999999</v>
      </c>
      <c r="U172" s="11">
        <v>-0.25806003</v>
      </c>
      <c r="W172" s="12">
        <f t="shared" si="68"/>
        <v>0.14985812000000009</v>
      </c>
      <c r="X172" s="3">
        <f t="shared" si="76"/>
        <v>-0.15183656450027613</v>
      </c>
      <c r="Y172" s="3">
        <f t="shared" si="79"/>
        <v>-0.10593472094157749</v>
      </c>
      <c r="Z172" s="3">
        <f t="shared" si="80"/>
        <v>-0.10592865250061864</v>
      </c>
      <c r="AA172" s="3">
        <f t="shared" si="83"/>
        <v>-0.13775106565673123</v>
      </c>
      <c r="AB172" s="3">
        <f t="shared" si="69"/>
        <v>1.5439255100118858</v>
      </c>
      <c r="AC172" s="3">
        <f t="shared" si="84"/>
        <v>1.7040177821751776</v>
      </c>
      <c r="AD172" s="12">
        <f t="shared" ref="AD172:AE187" si="89">SQRT(AVERAGE(AB141:AB172))</f>
        <v>1.0476413520380534</v>
      </c>
      <c r="AE172" s="12">
        <f t="shared" si="89"/>
        <v>1.2750114214689787</v>
      </c>
      <c r="AQ172" s="2">
        <v>1</v>
      </c>
      <c r="AR172" s="3">
        <f t="shared" si="70"/>
        <v>0.19274757115753627</v>
      </c>
      <c r="AS172" s="3">
        <f t="shared" si="71"/>
        <v>0.12853592865158797</v>
      </c>
      <c r="AT172" s="3">
        <f t="shared" si="72"/>
        <v>0.41025793277663752</v>
      </c>
      <c r="AU172" s="3">
        <f t="shared" si="73"/>
        <v>0.36319874721707041</v>
      </c>
      <c r="AV172" s="11">
        <v>-0.15025118000000001</v>
      </c>
      <c r="AW172" s="11">
        <v>0.85521309999999995</v>
      </c>
      <c r="AX172" s="11">
        <v>-4.7832304999999999E-2</v>
      </c>
      <c r="AY172" s="11">
        <v>-4.2220423E-2</v>
      </c>
      <c r="AZ172" s="11">
        <v>-0.18022036999999999</v>
      </c>
      <c r="BB172" s="12">
        <f t="shared" si="74"/>
        <v>0.58494000199999996</v>
      </c>
      <c r="BC172" s="3">
        <f t="shared" si="77"/>
        <v>-7.4336177963545941E-2</v>
      </c>
      <c r="BD172" s="3">
        <f t="shared" si="81"/>
        <v>-0.40697042266352274</v>
      </c>
      <c r="BE172" s="3">
        <f t="shared" si="82"/>
        <v>-0.32005410511826726</v>
      </c>
      <c r="BF172" s="3">
        <f t="shared" si="85"/>
        <v>-0.46951918697568207</v>
      </c>
      <c r="BG172" s="3">
        <f t="shared" si="78"/>
        <v>1.9848083696824943</v>
      </c>
      <c r="BH172" s="3">
        <f t="shared" si="86"/>
        <v>5.7749437135137507</v>
      </c>
      <c r="BI172" s="12">
        <f t="shared" ref="BI172:BJ187" si="90">SQRT(AVERAGE(BG141:BG172))</f>
        <v>0.74425081127010195</v>
      </c>
      <c r="BJ172" s="12">
        <f t="shared" si="90"/>
        <v>1.0999825817653091</v>
      </c>
    </row>
    <row r="173" spans="1:62" x14ac:dyDescent="0.25">
      <c r="A173" s="2" t="str">
        <f>'Real GDP'!A173</f>
        <v>Q3/2001</v>
      </c>
      <c r="B173" s="3">
        <f>100*DataTransformed!D169</f>
        <v>1.284465385685607</v>
      </c>
      <c r="C173" s="3">
        <f>100*DataTransformed!N169</f>
        <v>3.6381882578996994</v>
      </c>
      <c r="G173" s="3">
        <f t="shared" si="61"/>
        <v>-0.31429968212806747</v>
      </c>
      <c r="H173" s="3">
        <f t="shared" si="62"/>
        <v>7.44332556013136E-2</v>
      </c>
      <c r="L173" s="2">
        <v>1</v>
      </c>
      <c r="M173" s="3">
        <f t="shared" si="75"/>
        <v>-0.43038597256327682</v>
      </c>
      <c r="N173" s="3">
        <f t="shared" si="65"/>
        <v>-0.1526976066851857</v>
      </c>
      <c r="O173" s="3">
        <f t="shared" si="66"/>
        <v>0.155441805316238</v>
      </c>
      <c r="P173" s="3">
        <f t="shared" si="67"/>
        <v>-3.1277469596159907E-3</v>
      </c>
      <c r="Q173" s="11">
        <v>-0.11975628000000001</v>
      </c>
      <c r="R173" s="11">
        <v>0.41427491999999999</v>
      </c>
      <c r="S173" s="11">
        <v>0.21110351999999999</v>
      </c>
      <c r="T173" s="11">
        <v>-0.19284596000000001</v>
      </c>
      <c r="U173" s="11">
        <v>-0.31023077999999998</v>
      </c>
      <c r="W173" s="12">
        <f t="shared" si="68"/>
        <v>0.12230170000000001</v>
      </c>
      <c r="X173" s="3">
        <f t="shared" si="76"/>
        <v>-0.35929539741101069</v>
      </c>
      <c r="Y173" s="3">
        <f t="shared" si="79"/>
        <v>-0.17953867545288532</v>
      </c>
      <c r="Z173" s="3">
        <f t="shared" si="80"/>
        <v>-0.11517311201784047</v>
      </c>
      <c r="AA173" s="3">
        <f t="shared" si="83"/>
        <v>-3.4258571398637624E-2</v>
      </c>
      <c r="AB173" s="3">
        <f t="shared" si="69"/>
        <v>4.0286930873590122E-2</v>
      </c>
      <c r="AC173" s="3">
        <f t="shared" si="84"/>
        <v>1.5605060125426797</v>
      </c>
      <c r="AD173" s="12">
        <f t="shared" si="89"/>
        <v>1.0385533278250596</v>
      </c>
      <c r="AE173" s="12">
        <f t="shared" si="89"/>
        <v>1.2541865930609273</v>
      </c>
      <c r="AQ173" s="2">
        <v>1</v>
      </c>
      <c r="AR173" s="3">
        <f t="shared" si="70"/>
        <v>0.48561388084451335</v>
      </c>
      <c r="AS173" s="3">
        <f t="shared" si="71"/>
        <v>0.19274757115753627</v>
      </c>
      <c r="AT173" s="3">
        <f t="shared" si="72"/>
        <v>0.12853592865158797</v>
      </c>
      <c r="AU173" s="3">
        <f t="shared" si="73"/>
        <v>0.41025793277663752</v>
      </c>
      <c r="AV173" s="11">
        <v>-0.15018666</v>
      </c>
      <c r="AW173" s="11">
        <v>0.85071602999999996</v>
      </c>
      <c r="AX173" s="11">
        <v>-6.2195768999999998E-2</v>
      </c>
      <c r="AY173" s="11">
        <v>-4.9027227E-2</v>
      </c>
      <c r="AZ173" s="11">
        <v>-0.15520059999999999</v>
      </c>
      <c r="BB173" s="12">
        <f t="shared" si="74"/>
        <v>0.58429243399999997</v>
      </c>
      <c r="BC173" s="3">
        <f t="shared" si="77"/>
        <v>0.18097073194056118</v>
      </c>
      <c r="BD173" s="3">
        <f t="shared" si="81"/>
        <v>-0.30240769152878089</v>
      </c>
      <c r="BE173" s="3">
        <f t="shared" si="82"/>
        <v>-0.5748712550742775</v>
      </c>
      <c r="BF173" s="3">
        <f t="shared" si="85"/>
        <v>-0.4903915998183791</v>
      </c>
      <c r="BG173" s="3">
        <f t="shared" si="78"/>
        <v>7.1849674243482847E-2</v>
      </c>
      <c r="BH173" s="3">
        <f t="shared" si="86"/>
        <v>2.0195173708314793</v>
      </c>
      <c r="BI173" s="12">
        <f t="shared" si="90"/>
        <v>0.74486078799509214</v>
      </c>
      <c r="BJ173" s="12">
        <f t="shared" si="90"/>
        <v>1.1257080213288089</v>
      </c>
    </row>
    <row r="174" spans="1:62" x14ac:dyDescent="0.25">
      <c r="A174" s="2" t="str">
        <f>'Real GDP'!A174</f>
        <v>Q4/2001</v>
      </c>
      <c r="B174" s="3">
        <f>100*DataTransformed!D170</f>
        <v>7.7197322678301816E-3</v>
      </c>
      <c r="C174" s="3">
        <f>100*DataTransformed!N170</f>
        <v>4.0248214103169033</v>
      </c>
      <c r="G174" s="3">
        <f t="shared" si="61"/>
        <v>-0.60051538451862152</v>
      </c>
      <c r="H174" s="3">
        <f t="shared" si="62"/>
        <v>0.22810325648610449</v>
      </c>
      <c r="L174" s="2">
        <v>1</v>
      </c>
      <c r="M174" s="3">
        <f t="shared" si="75"/>
        <v>-0.31429968212806747</v>
      </c>
      <c r="N174" s="3">
        <f t="shared" si="65"/>
        <v>-0.43038597256327682</v>
      </c>
      <c r="O174" s="3">
        <f t="shared" si="66"/>
        <v>-0.1526976066851857</v>
      </c>
      <c r="P174" s="3">
        <f t="shared" si="67"/>
        <v>0.155441805316238</v>
      </c>
      <c r="Q174" s="11">
        <v>-0.12712293</v>
      </c>
      <c r="R174" s="11">
        <v>0.44995257999999999</v>
      </c>
      <c r="S174" s="11">
        <v>0.19599915000000001</v>
      </c>
      <c r="T174" s="11">
        <v>-0.13858897000000001</v>
      </c>
      <c r="U174" s="11">
        <v>-0.28231949000000001</v>
      </c>
      <c r="W174" s="12">
        <f t="shared" si="68"/>
        <v>0.22504326999999991</v>
      </c>
      <c r="X174" s="3">
        <f t="shared" si="76"/>
        <v>-0.37562021483062397</v>
      </c>
      <c r="Y174" s="3">
        <f t="shared" si="79"/>
        <v>-0.37823506174250343</v>
      </c>
      <c r="Z174" s="3">
        <f t="shared" si="80"/>
        <v>-0.18045663309791671</v>
      </c>
      <c r="AA174" s="3">
        <f t="shared" si="83"/>
        <v>-0.11940889145195113</v>
      </c>
      <c r="AB174" s="3">
        <f t="shared" si="69"/>
        <v>1.0064266278213654</v>
      </c>
      <c r="AC174" s="3">
        <f t="shared" si="84"/>
        <v>4.6057917731874811</v>
      </c>
      <c r="AD174" s="12">
        <f t="shared" si="89"/>
        <v>1.0257921948102751</v>
      </c>
      <c r="AE174" s="12">
        <f t="shared" si="89"/>
        <v>1.2430858411365171</v>
      </c>
      <c r="AQ174" s="2">
        <v>1</v>
      </c>
      <c r="AR174" s="3">
        <f t="shared" si="70"/>
        <v>7.44332556013136E-2</v>
      </c>
      <c r="AS174" s="3">
        <f t="shared" si="71"/>
        <v>0.48561388084451335</v>
      </c>
      <c r="AT174" s="3">
        <f t="shared" si="72"/>
        <v>0.19274757115753627</v>
      </c>
      <c r="AU174" s="3">
        <f t="shared" si="73"/>
        <v>0.12853592865158797</v>
      </c>
      <c r="AV174" s="11">
        <v>-0.12748019999999999</v>
      </c>
      <c r="AW174" s="11">
        <v>0.85071023999999995</v>
      </c>
      <c r="AX174" s="11">
        <v>-8.3283328000000004E-2</v>
      </c>
      <c r="AY174" s="11">
        <v>-2.6391099000000001E-2</v>
      </c>
      <c r="AZ174" s="11">
        <v>-0.14996498999999999</v>
      </c>
      <c r="BB174" s="12">
        <f t="shared" si="74"/>
        <v>0.59107082299999991</v>
      </c>
      <c r="BC174" s="3">
        <f t="shared" si="77"/>
        <v>-0.12896531687045587</v>
      </c>
      <c r="BD174" s="3">
        <f t="shared" si="81"/>
        <v>-5.5833818306653321E-2</v>
      </c>
      <c r="BE174" s="3">
        <f t="shared" si="82"/>
        <v>-0.43662120520566239</v>
      </c>
      <c r="BF174" s="3">
        <f t="shared" si="85"/>
        <v>-0.65435207635489245</v>
      </c>
      <c r="BG174" s="3">
        <f t="shared" si="78"/>
        <v>0.80709238581738341</v>
      </c>
      <c r="BH174" s="3">
        <f t="shared" si="86"/>
        <v>4.9295293577361443</v>
      </c>
      <c r="BI174" s="12">
        <f t="shared" si="90"/>
        <v>0.75744140097981816</v>
      </c>
      <c r="BJ174" s="12">
        <f t="shared" si="90"/>
        <v>1.1780574992323327</v>
      </c>
    </row>
    <row r="175" spans="1:62" x14ac:dyDescent="0.25">
      <c r="A175" s="2" t="str">
        <f>'Real GDP'!A175</f>
        <v>Q1/2002</v>
      </c>
      <c r="B175" s="3">
        <f>100*DataTransformed!D171</f>
        <v>1.1811342030899397</v>
      </c>
      <c r="C175" s="3">
        <f>100*DataTransformed!N171</f>
        <v>4.6806157414888361</v>
      </c>
      <c r="G175" s="3">
        <f t="shared" si="61"/>
        <v>-0.3374640507917045</v>
      </c>
      <c r="H175" s="3">
        <f t="shared" si="62"/>
        <v>0.48875321581159853</v>
      </c>
      <c r="L175" s="2">
        <v>1</v>
      </c>
      <c r="M175" s="3">
        <f t="shared" si="75"/>
        <v>-0.60051538451862152</v>
      </c>
      <c r="N175" s="3">
        <f t="shared" si="65"/>
        <v>-0.31429968212806747</v>
      </c>
      <c r="O175" s="3">
        <f t="shared" si="66"/>
        <v>-0.43038597256327682</v>
      </c>
      <c r="P175" s="3">
        <f t="shared" si="67"/>
        <v>-0.1526976066851857</v>
      </c>
      <c r="Q175" s="11">
        <v>-9.9766302000000001E-2</v>
      </c>
      <c r="R175" s="11">
        <v>0.43486792000000002</v>
      </c>
      <c r="S175" s="11">
        <v>0.17482407</v>
      </c>
      <c r="T175" s="11">
        <v>-0.15750017999999999</v>
      </c>
      <c r="U175" s="11">
        <v>-0.33995716999999998</v>
      </c>
      <c r="W175" s="12">
        <f t="shared" si="68"/>
        <v>0.11223464</v>
      </c>
      <c r="X175" s="3">
        <f t="shared" si="76"/>
        <v>-0.29616181344028825</v>
      </c>
      <c r="Y175" s="3">
        <f t="shared" si="79"/>
        <v>-0.25498042622198991</v>
      </c>
      <c r="Z175" s="3">
        <f t="shared" si="80"/>
        <v>-0.2219284093822568</v>
      </c>
      <c r="AA175" s="3">
        <f t="shared" si="83"/>
        <v>-0.10668214634016696</v>
      </c>
      <c r="AB175" s="3">
        <f t="shared" si="69"/>
        <v>3.394446901518431E-2</v>
      </c>
      <c r="AC175" s="3">
        <f t="shared" si="84"/>
        <v>1.0598035478926529</v>
      </c>
      <c r="AD175" s="12">
        <f t="shared" si="89"/>
        <v>1.026136080913796</v>
      </c>
      <c r="AE175" s="12">
        <f t="shared" si="89"/>
        <v>1.2334999064876799</v>
      </c>
      <c r="AQ175" s="2">
        <v>1</v>
      </c>
      <c r="AR175" s="3">
        <f t="shared" si="70"/>
        <v>0.22810325648610449</v>
      </c>
      <c r="AS175" s="3">
        <f t="shared" si="71"/>
        <v>7.44332556013136E-2</v>
      </c>
      <c r="AT175" s="3">
        <f t="shared" si="72"/>
        <v>0.48561388084451335</v>
      </c>
      <c r="AU175" s="3">
        <f t="shared" si="73"/>
        <v>0.19274757115753627</v>
      </c>
      <c r="AV175" s="11">
        <v>-0.15104986000000001</v>
      </c>
      <c r="AW175" s="11">
        <v>0.84428250999999999</v>
      </c>
      <c r="AX175" s="11">
        <v>-6.8360334999999994E-2</v>
      </c>
      <c r="AY175" s="11">
        <v>-4.4062104999999997E-2</v>
      </c>
      <c r="AZ175" s="11">
        <v>-0.17089329</v>
      </c>
      <c r="BB175" s="12">
        <f t="shared" si="74"/>
        <v>0.56096678000000011</v>
      </c>
      <c r="BC175" s="3">
        <f t="shared" si="77"/>
        <v>-1.7890988744633265E-2</v>
      </c>
      <c r="BD175" s="3">
        <f t="shared" si="81"/>
        <v>-0.28511263649319957</v>
      </c>
      <c r="BE175" s="3">
        <f t="shared" si="82"/>
        <v>-0.26266383875182076</v>
      </c>
      <c r="BF175" s="3">
        <f t="shared" si="85"/>
        <v>-0.54078903120690847</v>
      </c>
      <c r="BG175" s="3">
        <f t="shared" si="78"/>
        <v>1.6248981783226861</v>
      </c>
      <c r="BH175" s="3">
        <f t="shared" si="86"/>
        <v>6.7097808907166012</v>
      </c>
      <c r="BI175" s="12">
        <f t="shared" si="90"/>
        <v>0.78932759833438171</v>
      </c>
      <c r="BJ175" s="12">
        <f t="shared" si="90"/>
        <v>1.2529511834108362</v>
      </c>
    </row>
    <row r="176" spans="1:62" x14ac:dyDescent="0.25">
      <c r="A176" s="2" t="str">
        <f>'Real GDP'!A176</f>
        <v>Q2/2002</v>
      </c>
      <c r="B176" s="3">
        <f>100*DataTransformed!D172</f>
        <v>2.0898952322099262</v>
      </c>
      <c r="C176" s="3">
        <f>100*DataTransformed!N172</f>
        <v>2.6166891259549629</v>
      </c>
      <c r="G176" s="3">
        <f t="shared" si="61"/>
        <v>-0.13374166054235295</v>
      </c>
      <c r="H176" s="3">
        <f t="shared" si="62"/>
        <v>-0.33156858756286284</v>
      </c>
      <c r="L176" s="2">
        <v>1</v>
      </c>
      <c r="M176" s="3">
        <f t="shared" si="75"/>
        <v>-0.3374640507917045</v>
      </c>
      <c r="N176" s="3">
        <f t="shared" si="65"/>
        <v>-0.60051538451862152</v>
      </c>
      <c r="O176" s="3">
        <f t="shared" si="66"/>
        <v>-0.31429968212806747</v>
      </c>
      <c r="P176" s="3">
        <f t="shared" si="67"/>
        <v>-0.43038597256327682</v>
      </c>
      <c r="Q176" s="11">
        <v>-0.11758048</v>
      </c>
      <c r="R176" s="11">
        <v>0.45773665000000002</v>
      </c>
      <c r="S176" s="11">
        <v>0.16230919999999999</v>
      </c>
      <c r="T176" s="11">
        <v>-0.18582239</v>
      </c>
      <c r="U176" s="11">
        <v>-0.36483474999999999</v>
      </c>
      <c r="W176" s="12">
        <f t="shared" si="68"/>
        <v>6.938871000000002E-2</v>
      </c>
      <c r="X176" s="3">
        <f t="shared" si="76"/>
        <v>-0.15409563894082678</v>
      </c>
      <c r="Y176" s="3">
        <f t="shared" si="79"/>
        <v>-0.13772706366394399</v>
      </c>
      <c r="Z176" s="3">
        <f t="shared" si="80"/>
        <v>-0.15040845596302915</v>
      </c>
      <c r="AA176" s="3">
        <f t="shared" si="83"/>
        <v>-8.8734765157149675E-2</v>
      </c>
      <c r="AB176" s="3">
        <f t="shared" si="69"/>
        <v>8.2436677878308679E-3</v>
      </c>
      <c r="AC176" s="3">
        <f t="shared" si="84"/>
        <v>4.03069535784676E-2</v>
      </c>
      <c r="AD176" s="12">
        <f t="shared" si="89"/>
        <v>0.95241766318606091</v>
      </c>
      <c r="AE176" s="12">
        <f t="shared" si="89"/>
        <v>1.2020012672007472</v>
      </c>
      <c r="AQ176" s="2">
        <v>1</v>
      </c>
      <c r="AR176" s="3">
        <f t="shared" si="70"/>
        <v>0.48875321581159853</v>
      </c>
      <c r="AS176" s="3">
        <f t="shared" si="71"/>
        <v>0.22810325648610449</v>
      </c>
      <c r="AT176" s="3">
        <f t="shared" si="72"/>
        <v>7.44332556013136E-2</v>
      </c>
      <c r="AU176" s="3">
        <f t="shared" si="73"/>
        <v>0.48561388084451335</v>
      </c>
      <c r="AV176" s="11">
        <v>-0.14324493999999999</v>
      </c>
      <c r="AW176" s="11">
        <v>0.85580546999999996</v>
      </c>
      <c r="AX176" s="11">
        <v>-4.9528606000000003E-2</v>
      </c>
      <c r="AY176" s="11">
        <v>-4.6679028999999997E-2</v>
      </c>
      <c r="AZ176" s="11">
        <v>-0.14747093999999999</v>
      </c>
      <c r="BB176" s="12">
        <f t="shared" si="74"/>
        <v>0.61212689500000006</v>
      </c>
      <c r="BC176" s="3">
        <f t="shared" si="77"/>
        <v>0.18864669167187278</v>
      </c>
      <c r="BD176" s="3">
        <f t="shared" si="81"/>
        <v>-0.26801596360266555</v>
      </c>
      <c r="BE176" s="3">
        <f t="shared" si="82"/>
        <v>-0.43407723483479166</v>
      </c>
      <c r="BF176" s="3">
        <f t="shared" si="85"/>
        <v>-0.45440642969232359</v>
      </c>
      <c r="BG176" s="3">
        <f t="shared" si="78"/>
        <v>1.7131137498704707</v>
      </c>
      <c r="BH176" s="3">
        <f t="shared" si="86"/>
        <v>9.5517808731228449E-2</v>
      </c>
      <c r="BI176" s="12">
        <f t="shared" si="90"/>
        <v>0.82253075212084958</v>
      </c>
      <c r="BJ176" s="12">
        <f t="shared" si="90"/>
        <v>1.2479489565650679</v>
      </c>
    </row>
    <row r="177" spans="1:62" x14ac:dyDescent="0.25">
      <c r="A177" s="2" t="str">
        <f>'Real GDP'!A177</f>
        <v>Q3/2002</v>
      </c>
      <c r="B177" s="3">
        <f>100*DataTransformed!D173</f>
        <v>1.4301767704587576</v>
      </c>
      <c r="C177" s="3">
        <f>100*DataTransformed!N173</f>
        <v>0.66475912441639196</v>
      </c>
      <c r="G177" s="3">
        <f t="shared" si="61"/>
        <v>-0.28163469029707444</v>
      </c>
      <c r="H177" s="3">
        <f t="shared" si="62"/>
        <v>-1.1073765677844138</v>
      </c>
      <c r="L177" s="2">
        <v>1</v>
      </c>
      <c r="M177" s="3">
        <f t="shared" si="75"/>
        <v>-0.13374166054235295</v>
      </c>
      <c r="N177" s="3">
        <f t="shared" si="65"/>
        <v>-0.3374640507917045</v>
      </c>
      <c r="O177" s="3">
        <f t="shared" si="66"/>
        <v>-0.60051538451862152</v>
      </c>
      <c r="P177" s="3">
        <f t="shared" si="67"/>
        <v>-0.31429968212806747</v>
      </c>
      <c r="Q177" s="11">
        <v>-0.11670026</v>
      </c>
      <c r="R177" s="11">
        <v>0.45086732000000002</v>
      </c>
      <c r="S177" s="11">
        <v>0.13026248000000001</v>
      </c>
      <c r="T177" s="11">
        <v>-0.15250022999999999</v>
      </c>
      <c r="U177" s="11">
        <v>-0.36042631000000003</v>
      </c>
      <c r="W177" s="12">
        <f t="shared" si="68"/>
        <v>6.8203259999999988E-2</v>
      </c>
      <c r="X177" s="3">
        <f t="shared" si="76"/>
        <v>-1.6098299306833305E-2</v>
      </c>
      <c r="Y177" s="3">
        <f t="shared" si="79"/>
        <v>-1.663257172385231E-2</v>
      </c>
      <c r="Z177" s="3">
        <f t="shared" si="80"/>
        <v>-1.0005885684849308E-2</v>
      </c>
      <c r="AA177" s="3">
        <f t="shared" si="83"/>
        <v>-0.10398580497041607</v>
      </c>
      <c r="AB177" s="3">
        <f t="shared" si="69"/>
        <v>1.4030396999075645</v>
      </c>
      <c r="AC177" s="3">
        <f t="shared" si="84"/>
        <v>0.62798148127122666</v>
      </c>
      <c r="AD177" s="12">
        <f t="shared" si="89"/>
        <v>0.96464267269914927</v>
      </c>
      <c r="AE177" s="12">
        <f t="shared" si="89"/>
        <v>1.2074444978846246</v>
      </c>
      <c r="AQ177" s="2">
        <v>1</v>
      </c>
      <c r="AR177" s="3">
        <f t="shared" si="70"/>
        <v>-0.33156858756286284</v>
      </c>
      <c r="AS177" s="3">
        <f t="shared" si="71"/>
        <v>0.48875321581159853</v>
      </c>
      <c r="AT177" s="3">
        <f t="shared" si="72"/>
        <v>0.22810325648610449</v>
      </c>
      <c r="AU177" s="3">
        <f t="shared" si="73"/>
        <v>7.44332556013136E-2</v>
      </c>
      <c r="AV177" s="11">
        <v>-0.14545989000000001</v>
      </c>
      <c r="AW177" s="11">
        <v>0.86522717999999998</v>
      </c>
      <c r="AX177" s="11">
        <v>-6.6786056999999996E-2</v>
      </c>
      <c r="AY177" s="11">
        <v>-4.8570153999999997E-2</v>
      </c>
      <c r="AZ177" s="11">
        <v>-0.13857074999999999</v>
      </c>
      <c r="BB177" s="12">
        <f t="shared" si="74"/>
        <v>0.61130021900000009</v>
      </c>
      <c r="BC177" s="3">
        <f t="shared" si="77"/>
        <v>-0.48637722647277287</v>
      </c>
      <c r="BD177" s="3">
        <f t="shared" si="81"/>
        <v>-2.7631715522268743E-2</v>
      </c>
      <c r="BE177" s="3">
        <f t="shared" si="82"/>
        <v>-0.39887887005971479</v>
      </c>
      <c r="BF177" s="3">
        <f t="shared" si="85"/>
        <v>-0.48076786538965793</v>
      </c>
      <c r="BG177" s="3">
        <f t="shared" si="78"/>
        <v>2.4411938798443065</v>
      </c>
      <c r="BH177" s="3">
        <f t="shared" si="86"/>
        <v>2.4854946785929166</v>
      </c>
      <c r="BI177" s="12">
        <f t="shared" si="90"/>
        <v>0.86665789852932795</v>
      </c>
      <c r="BJ177" s="12">
        <f t="shared" si="90"/>
        <v>1.2770307172886748</v>
      </c>
    </row>
    <row r="178" spans="1:62" x14ac:dyDescent="0.25">
      <c r="A178" s="2" t="str">
        <f>'Real GDP'!A178</f>
        <v>Q4/2002</v>
      </c>
      <c r="B178" s="3">
        <f>100*DataTransformed!D174</f>
        <v>0.14833017421125305</v>
      </c>
      <c r="C178" s="3">
        <f>100*DataTransformed!N174</f>
        <v>-1.1358502379408719</v>
      </c>
      <c r="G178" s="3">
        <f t="shared" si="61"/>
        <v>-0.56899390152273299</v>
      </c>
      <c r="H178" s="3">
        <f t="shared" si="62"/>
        <v>-1.8230411210610697</v>
      </c>
      <c r="L178" s="2">
        <v>1</v>
      </c>
      <c r="M178" s="3">
        <f t="shared" si="75"/>
        <v>-0.28163469029707444</v>
      </c>
      <c r="N178" s="3">
        <f t="shared" si="65"/>
        <v>-0.13374166054235295</v>
      </c>
      <c r="O178" s="3">
        <f t="shared" si="66"/>
        <v>-0.3374640507917045</v>
      </c>
      <c r="P178" s="3">
        <f t="shared" si="67"/>
        <v>-0.60051538451862152</v>
      </c>
      <c r="Q178" s="11">
        <v>-0.10343084</v>
      </c>
      <c r="R178" s="11">
        <v>0.48158276</v>
      </c>
      <c r="S178" s="11">
        <v>9.6242691000000005E-2</v>
      </c>
      <c r="T178" s="11">
        <v>-0.14783810999999999</v>
      </c>
      <c r="U178" s="11">
        <v>-0.35413077999999998</v>
      </c>
      <c r="W178" s="12">
        <f t="shared" si="68"/>
        <v>7.5856561000000045E-2</v>
      </c>
      <c r="X178" s="3">
        <f t="shared" si="76"/>
        <v>1.0618120209154036E-2</v>
      </c>
      <c r="Y178" s="3">
        <f t="shared" si="79"/>
        <v>0.12652491205614966</v>
      </c>
      <c r="Z178" s="3">
        <f t="shared" si="80"/>
        <v>0.13159229909746573</v>
      </c>
      <c r="AA178" s="3">
        <f t="shared" si="83"/>
        <v>0.12259950307397618</v>
      </c>
      <c r="AB178" s="3">
        <f t="shared" si="69"/>
        <v>6.6849264359600751</v>
      </c>
      <c r="AC178" s="3">
        <f t="shared" si="84"/>
        <v>9.517514544640429</v>
      </c>
      <c r="AD178" s="12">
        <f t="shared" si="89"/>
        <v>1.0507112392147646</v>
      </c>
      <c r="AE178" s="12">
        <f t="shared" si="89"/>
        <v>1.2980339186974397</v>
      </c>
      <c r="AQ178" s="2">
        <v>1</v>
      </c>
      <c r="AR178" s="3">
        <f t="shared" si="70"/>
        <v>-1.1073765677844138</v>
      </c>
      <c r="AS178" s="3">
        <f t="shared" si="71"/>
        <v>-0.33156858756286284</v>
      </c>
      <c r="AT178" s="3">
        <f t="shared" si="72"/>
        <v>0.48875321581159853</v>
      </c>
      <c r="AU178" s="3">
        <f t="shared" si="73"/>
        <v>0.22810325648610449</v>
      </c>
      <c r="AV178" s="11">
        <v>-0.13161073000000001</v>
      </c>
      <c r="AW178" s="11">
        <v>0.85791081999999996</v>
      </c>
      <c r="AX178" s="11">
        <v>-5.1569667E-2</v>
      </c>
      <c r="AY178" s="11">
        <v>-4.2581464999999999E-2</v>
      </c>
      <c r="AZ178" s="11">
        <v>-0.14977831999999999</v>
      </c>
      <c r="BB178" s="12">
        <f t="shared" si="74"/>
        <v>0.61398136799999992</v>
      </c>
      <c r="BC178" s="3">
        <f t="shared" si="77"/>
        <v>-1.1195189381641717</v>
      </c>
      <c r="BD178" s="3">
        <f t="shared" si="81"/>
        <v>-0.59948978577756218</v>
      </c>
      <c r="BE178" s="3">
        <f t="shared" si="82"/>
        <v>-0.23268884814024093</v>
      </c>
      <c r="BF178" s="3">
        <f t="shared" si="85"/>
        <v>-0.50768765387875825</v>
      </c>
      <c r="BG178" s="3">
        <f t="shared" si="78"/>
        <v>3.1331095839154002</v>
      </c>
      <c r="BH178" s="3">
        <f t="shared" si="86"/>
        <v>10.952290164412453</v>
      </c>
      <c r="BI178" s="12">
        <f t="shared" si="90"/>
        <v>0.92113822815362068</v>
      </c>
      <c r="BJ178" s="12">
        <f t="shared" si="90"/>
        <v>1.4045338151910975</v>
      </c>
    </row>
    <row r="179" spans="1:62" x14ac:dyDescent="0.25">
      <c r="A179" s="2" t="str">
        <f>'Real GDP'!A179</f>
        <v>Q1/2003</v>
      </c>
      <c r="B179" s="3">
        <f>100*DataTransformed!D175</f>
        <v>0.60038652667664394</v>
      </c>
      <c r="C179" s="3">
        <f>100*DataTransformed!N175</f>
        <v>-2.9665296804541441</v>
      </c>
      <c r="G179" s="3">
        <f t="shared" si="61"/>
        <v>-0.46765372770296271</v>
      </c>
      <c r="H179" s="3">
        <f t="shared" si="62"/>
        <v>-2.5506572341439404</v>
      </c>
      <c r="L179" s="2">
        <v>1</v>
      </c>
      <c r="M179" s="3">
        <f t="shared" si="75"/>
        <v>-0.56899390152273299</v>
      </c>
      <c r="N179" s="3">
        <f t="shared" si="65"/>
        <v>-0.28163469029707444</v>
      </c>
      <c r="O179" s="3">
        <f t="shared" si="66"/>
        <v>-0.13374166054235295</v>
      </c>
      <c r="P179" s="3">
        <f t="shared" si="67"/>
        <v>-0.3374640507917045</v>
      </c>
      <c r="Q179" s="11">
        <v>-0.12792481</v>
      </c>
      <c r="R179" s="11">
        <v>0.46865908000000001</v>
      </c>
      <c r="S179" s="11">
        <v>4.2313668999999998E-2</v>
      </c>
      <c r="T179" s="11">
        <v>-0.18612751999999999</v>
      </c>
      <c r="U179" s="11">
        <v>-0.32808598</v>
      </c>
      <c r="W179" s="12">
        <f t="shared" si="68"/>
        <v>-3.2407509999999862E-3</v>
      </c>
      <c r="X179" s="3">
        <f t="shared" si="76"/>
        <v>-0.27089573806120637</v>
      </c>
      <c r="Y179" s="3">
        <f t="shared" si="79"/>
        <v>1.3855905014863126E-2</v>
      </c>
      <c r="Z179" s="3">
        <f t="shared" si="80"/>
        <v>8.0275240198298889E-2</v>
      </c>
      <c r="AA179" s="3">
        <f t="shared" si="83"/>
        <v>9.1707551265371196E-2</v>
      </c>
      <c r="AB179" s="3">
        <f t="shared" si="69"/>
        <v>0.77034739153045573</v>
      </c>
      <c r="AC179" s="3">
        <f t="shared" si="84"/>
        <v>6.2259648221384571</v>
      </c>
      <c r="AD179" s="12">
        <f t="shared" si="89"/>
        <v>1.062099565365779</v>
      </c>
      <c r="AE179" s="12">
        <f t="shared" si="89"/>
        <v>1.3709299096616965</v>
      </c>
      <c r="AQ179" s="2">
        <v>1</v>
      </c>
      <c r="AR179" s="3">
        <f t="shared" si="70"/>
        <v>-1.8230411210610697</v>
      </c>
      <c r="AS179" s="3">
        <f t="shared" si="71"/>
        <v>-1.1073765677844138</v>
      </c>
      <c r="AT179" s="3">
        <f t="shared" si="72"/>
        <v>-0.33156858756286284</v>
      </c>
      <c r="AU179" s="3">
        <f t="shared" si="73"/>
        <v>0.48875321581159853</v>
      </c>
      <c r="AV179" s="11">
        <v>-0.13948252999999999</v>
      </c>
      <c r="AW179" s="11">
        <v>0.83913587999999995</v>
      </c>
      <c r="AX179" s="11">
        <v>-5.4257254999999997E-2</v>
      </c>
      <c r="AY179" s="11">
        <v>-5.4233974999999997E-2</v>
      </c>
      <c r="AZ179" s="11">
        <v>-0.16008702999999999</v>
      </c>
      <c r="BB179" s="12">
        <f t="shared" si="74"/>
        <v>0.57055761999999988</v>
      </c>
      <c r="BC179" s="3">
        <f t="shared" si="77"/>
        <v>-1.6694393008120219</v>
      </c>
      <c r="BD179" s="3">
        <f t="shared" si="81"/>
        <v>-1.0940370587541599</v>
      </c>
      <c r="BE179" s="3">
        <f t="shared" si="82"/>
        <v>-0.68329409193684609</v>
      </c>
      <c r="BF179" s="3">
        <f t="shared" si="85"/>
        <v>-0.42189550925027564</v>
      </c>
      <c r="BG179" s="3">
        <f t="shared" si="78"/>
        <v>4.9157144475843424</v>
      </c>
      <c r="BH179" s="3">
        <f t="shared" si="86"/>
        <v>28.686271169384174</v>
      </c>
      <c r="BI179" s="12">
        <f t="shared" si="90"/>
        <v>1.0005655731932712</v>
      </c>
      <c r="BJ179" s="12">
        <f t="shared" si="90"/>
        <v>1.692422015164375</v>
      </c>
    </row>
    <row r="180" spans="1:62" x14ac:dyDescent="0.25">
      <c r="A180" s="2" t="str">
        <f>'Real GDP'!A180</f>
        <v>Q2/2003</v>
      </c>
      <c r="B180" s="3">
        <f>100*DataTransformed!D176</f>
        <v>-0.86572323042872767</v>
      </c>
      <c r="C180" s="3">
        <f>100*DataTransformed!N176</f>
        <v>-3.1467109916707869</v>
      </c>
      <c r="G180" s="3">
        <f t="shared" si="61"/>
        <v>-0.79632031277278414</v>
      </c>
      <c r="H180" s="3">
        <f t="shared" si="62"/>
        <v>-2.6222715333342137</v>
      </c>
      <c r="L180" s="2">
        <v>1</v>
      </c>
      <c r="M180" s="3">
        <f t="shared" si="75"/>
        <v>-0.46765372770296271</v>
      </c>
      <c r="N180" s="3">
        <f t="shared" si="65"/>
        <v>-0.56899390152273299</v>
      </c>
      <c r="O180" s="3">
        <f t="shared" si="66"/>
        <v>-0.28163469029707444</v>
      </c>
      <c r="P180" s="3">
        <f t="shared" si="67"/>
        <v>-0.13374166054235295</v>
      </c>
      <c r="Q180" s="11">
        <v>-0.16063805</v>
      </c>
      <c r="R180" s="11">
        <v>0.46034562000000001</v>
      </c>
      <c r="S180" s="11">
        <v>6.8049529999999997E-2</v>
      </c>
      <c r="T180" s="11">
        <v>-0.20471821000000001</v>
      </c>
      <c r="U180" s="11">
        <v>-0.36540429000000002</v>
      </c>
      <c r="W180" s="12">
        <f t="shared" si="68"/>
        <v>-4.1727349999999996E-2</v>
      </c>
      <c r="X180" s="3">
        <f t="shared" si="76"/>
        <v>-0.30811463661079885</v>
      </c>
      <c r="Y180" s="3">
        <f t="shared" si="79"/>
        <v>-0.1826600467709098</v>
      </c>
      <c r="Z180" s="3">
        <f t="shared" si="80"/>
        <v>-6.7377796680404139E-3</v>
      </c>
      <c r="AA180" s="3">
        <f t="shared" si="83"/>
        <v>-1.3366321213766963E-2</v>
      </c>
      <c r="AB180" s="3">
        <f t="shared" si="69"/>
        <v>4.7427202905138914</v>
      </c>
      <c r="AC180" s="3">
        <f t="shared" si="84"/>
        <v>12.198160637940813</v>
      </c>
      <c r="AD180" s="12">
        <f t="shared" si="89"/>
        <v>1.1263532320120646</v>
      </c>
      <c r="AE180" s="12">
        <f t="shared" si="89"/>
        <v>1.4959106325349929</v>
      </c>
      <c r="AQ180" s="2">
        <v>1</v>
      </c>
      <c r="AR180" s="3">
        <f t="shared" si="70"/>
        <v>-2.5506572341439404</v>
      </c>
      <c r="AS180" s="3">
        <f t="shared" si="71"/>
        <v>-1.8230411210610697</v>
      </c>
      <c r="AT180" s="3">
        <f t="shared" si="72"/>
        <v>-1.1073765677844138</v>
      </c>
      <c r="AU180" s="3">
        <f t="shared" si="73"/>
        <v>-0.33156858756286284</v>
      </c>
      <c r="AV180" s="11">
        <v>-0.13193052</v>
      </c>
      <c r="AW180" s="11">
        <v>0.81498632999999998</v>
      </c>
      <c r="AX180" s="11">
        <v>-5.2438037E-2</v>
      </c>
      <c r="AY180" s="11">
        <v>-3.7745941999999998E-2</v>
      </c>
      <c r="AZ180" s="11">
        <v>-0.16543358999999999</v>
      </c>
      <c r="BB180" s="12">
        <f t="shared" si="74"/>
        <v>0.55936876099999988</v>
      </c>
      <c r="BC180" s="3">
        <f t="shared" si="77"/>
        <v>-2.0184330471126954</v>
      </c>
      <c r="BD180" s="3">
        <f t="shared" si="81"/>
        <v>-1.3283184762955449</v>
      </c>
      <c r="BE180" s="3">
        <f t="shared" si="82"/>
        <v>-0.91564823877197876</v>
      </c>
      <c r="BF180" s="3">
        <f t="shared" si="85"/>
        <v>-0.62705782662641807</v>
      </c>
      <c r="BG180" s="3">
        <f t="shared" si="78"/>
        <v>2.3081369470265698</v>
      </c>
      <c r="BH180" s="3">
        <f t="shared" si="86"/>
        <v>25.199900892154304</v>
      </c>
      <c r="BI180" s="12">
        <f t="shared" si="90"/>
        <v>1.0261732887193888</v>
      </c>
      <c r="BJ180" s="12">
        <f t="shared" si="90"/>
        <v>1.9069955718342018</v>
      </c>
    </row>
    <row r="181" spans="1:62" x14ac:dyDescent="0.25">
      <c r="A181" s="2" t="str">
        <f>'Real GDP'!A181</f>
        <v>Q3/2003</v>
      </c>
      <c r="B181" s="3">
        <f>100*DataTransformed!D177</f>
        <v>2.5713491705296576</v>
      </c>
      <c r="C181" s="3">
        <f>100*DataTransformed!N177</f>
        <v>-1.1261775890780257</v>
      </c>
      <c r="G181" s="3">
        <f t="shared" si="61"/>
        <v>-2.5811254234723611E-2</v>
      </c>
      <c r="H181" s="3">
        <f t="shared" si="62"/>
        <v>-1.8191966603622935</v>
      </c>
      <c r="L181" s="2">
        <v>1</v>
      </c>
      <c r="M181" s="3">
        <f t="shared" si="75"/>
        <v>-0.79632031277278414</v>
      </c>
      <c r="N181" s="3">
        <f t="shared" si="65"/>
        <v>-0.46765372770296271</v>
      </c>
      <c r="O181" s="3">
        <f t="shared" si="66"/>
        <v>-0.56899390152273299</v>
      </c>
      <c r="P181" s="3">
        <f t="shared" si="67"/>
        <v>-0.28163469029707444</v>
      </c>
      <c r="Q181" s="11">
        <v>-0.17068510000000001</v>
      </c>
      <c r="R181" s="11">
        <v>0.43335104000000002</v>
      </c>
      <c r="S181" s="11">
        <v>9.7507897999999996E-2</v>
      </c>
      <c r="T181" s="11">
        <v>-0.14808631999999999</v>
      </c>
      <c r="U181" s="11">
        <v>-0.34116867000000001</v>
      </c>
      <c r="W181" s="12">
        <f t="shared" si="68"/>
        <v>4.1603948000000057E-2</v>
      </c>
      <c r="X181" s="3">
        <f t="shared" si="76"/>
        <v>-0.38102612199993291</v>
      </c>
      <c r="Y181" s="3">
        <f t="shared" si="79"/>
        <v>-0.11490695272658491</v>
      </c>
      <c r="Z181" s="3">
        <f t="shared" si="80"/>
        <v>-2.6686874912581468E-2</v>
      </c>
      <c r="AA181" s="3">
        <f t="shared" si="83"/>
        <v>-7.1763592174487051E-3</v>
      </c>
      <c r="AB181" s="3">
        <f t="shared" si="69"/>
        <v>2.5107538286873403</v>
      </c>
      <c r="AC181" s="3">
        <f t="shared" si="84"/>
        <v>6.9099636714597601E-3</v>
      </c>
      <c r="AD181" s="12">
        <f t="shared" si="89"/>
        <v>1.1444418515987536</v>
      </c>
      <c r="AE181" s="12">
        <f t="shared" si="89"/>
        <v>1.4916643868867308</v>
      </c>
      <c r="AQ181" s="2">
        <v>1</v>
      </c>
      <c r="AR181" s="3">
        <f t="shared" si="70"/>
        <v>-2.6222715333342137</v>
      </c>
      <c r="AS181" s="3">
        <f t="shared" si="71"/>
        <v>-2.5506572341439404</v>
      </c>
      <c r="AT181" s="3">
        <f t="shared" si="72"/>
        <v>-1.8230411210610697</v>
      </c>
      <c r="AU181" s="3">
        <f t="shared" si="73"/>
        <v>-1.1073765677844138</v>
      </c>
      <c r="AV181" s="11">
        <v>-0.15252309999999999</v>
      </c>
      <c r="AW181" s="11">
        <v>0.82276285999999998</v>
      </c>
      <c r="AX181" s="11">
        <v>-4.5356414999999997E-2</v>
      </c>
      <c r="AY181" s="11">
        <v>-1.9584915000000001E-2</v>
      </c>
      <c r="AZ181" s="11">
        <v>-0.16782741000000001</v>
      </c>
      <c r="BB181" s="12">
        <f t="shared" si="74"/>
        <v>0.58999411999999996</v>
      </c>
      <c r="BC181" s="3">
        <f t="shared" si="77"/>
        <v>-1.9727898117646248</v>
      </c>
      <c r="BD181" s="3">
        <f t="shared" si="81"/>
        <v>-1.3911647174890953</v>
      </c>
      <c r="BE181" s="3">
        <f t="shared" si="82"/>
        <v>-0.88739563726354309</v>
      </c>
      <c r="BF181" s="3">
        <f t="shared" si="85"/>
        <v>-0.64720437613842219</v>
      </c>
      <c r="BG181" s="3">
        <f t="shared" si="78"/>
        <v>0.14933571856363065</v>
      </c>
      <c r="BH181" s="3">
        <f t="shared" si="86"/>
        <v>8.6949982413677915</v>
      </c>
      <c r="BI181" s="12">
        <f t="shared" si="90"/>
        <v>1.026923186008196</v>
      </c>
      <c r="BJ181" s="12">
        <f t="shared" si="90"/>
        <v>1.9674260867851481</v>
      </c>
    </row>
    <row r="182" spans="1:62" x14ac:dyDescent="0.25">
      <c r="A182" s="2" t="str">
        <f>'Real GDP'!A182</f>
        <v>Q4/2003</v>
      </c>
      <c r="B182" s="3">
        <f>100*DataTransformed!D178</f>
        <v>3.2157749786712486</v>
      </c>
      <c r="C182" s="3">
        <f>100*DataTransformed!N178</f>
        <v>-0.46547279011051046</v>
      </c>
      <c r="G182" s="3">
        <f t="shared" si="61"/>
        <v>0.11865352997824588</v>
      </c>
      <c r="H182" s="3">
        <f t="shared" si="62"/>
        <v>-1.5565950018982899</v>
      </c>
      <c r="L182" s="2">
        <v>1</v>
      </c>
      <c r="M182" s="3">
        <f t="shared" si="75"/>
        <v>-2.5811254234723611E-2</v>
      </c>
      <c r="N182" s="3">
        <f t="shared" si="65"/>
        <v>-0.79632031277278414</v>
      </c>
      <c r="O182" s="3">
        <f t="shared" si="66"/>
        <v>-0.46765372770296271</v>
      </c>
      <c r="P182" s="3">
        <f t="shared" si="67"/>
        <v>-0.56899390152273299</v>
      </c>
      <c r="Q182" s="11">
        <v>-0.14563667</v>
      </c>
      <c r="R182" s="11">
        <v>0.44224891</v>
      </c>
      <c r="S182" s="11">
        <v>0.11297749999999999</v>
      </c>
      <c r="T182" s="11">
        <v>-0.16554171000000001</v>
      </c>
      <c r="U182" s="11">
        <v>-0.31701157000000002</v>
      </c>
      <c r="W182" s="12">
        <f t="shared" si="68"/>
        <v>7.2673129999999919E-2</v>
      </c>
      <c r="X182" s="3">
        <f t="shared" si="76"/>
        <v>1.0775900626643187E-2</v>
      </c>
      <c r="Y182" s="3">
        <f t="shared" si="79"/>
        <v>-0.15007467387857901</v>
      </c>
      <c r="Z182" s="3">
        <f t="shared" si="80"/>
        <v>6.914802803270606E-2</v>
      </c>
      <c r="AA182" s="3">
        <f t="shared" si="83"/>
        <v>8.8939200695816956E-2</v>
      </c>
      <c r="AB182" s="3">
        <f t="shared" si="69"/>
        <v>0.23157125615784813</v>
      </c>
      <c r="AC182" s="3">
        <f t="shared" si="84"/>
        <v>1.7569270392328203E-2</v>
      </c>
      <c r="AD182" s="12">
        <f t="shared" si="89"/>
        <v>1.1425835986743564</v>
      </c>
      <c r="AE182" s="12">
        <f t="shared" si="89"/>
        <v>1.4900902414056842</v>
      </c>
      <c r="AQ182" s="2">
        <v>1</v>
      </c>
      <c r="AR182" s="3">
        <f t="shared" si="70"/>
        <v>-1.8191966603622935</v>
      </c>
      <c r="AS182" s="3">
        <f t="shared" si="71"/>
        <v>-2.6222715333342137</v>
      </c>
      <c r="AT182" s="3">
        <f t="shared" si="72"/>
        <v>-2.5506572341439404</v>
      </c>
      <c r="AU182" s="3">
        <f t="shared" si="73"/>
        <v>-1.8230411210610697</v>
      </c>
      <c r="AV182" s="11">
        <v>-0.17303239000000001</v>
      </c>
      <c r="AW182" s="11">
        <v>0.80758655999999995</v>
      </c>
      <c r="AX182" s="11">
        <v>-2.7832929999999999E-2</v>
      </c>
      <c r="AY182" s="11">
        <v>-3.1917984000000003E-2</v>
      </c>
      <c r="AZ182" s="11">
        <v>-0.16161033</v>
      </c>
      <c r="BB182" s="12">
        <f t="shared" si="74"/>
        <v>0.58622531599999994</v>
      </c>
      <c r="BC182" s="3">
        <f t="shared" si="77"/>
        <v>-1.1931715489100492</v>
      </c>
      <c r="BD182" s="3">
        <f t="shared" si="81"/>
        <v>-1.3008137770017114</v>
      </c>
      <c r="BE182" s="3">
        <f t="shared" si="82"/>
        <v>-0.76199888332877153</v>
      </c>
      <c r="BF182" s="3">
        <f t="shared" si="85"/>
        <v>-0.42967156675093143</v>
      </c>
      <c r="BG182" s="3">
        <f t="shared" si="78"/>
        <v>0.8360762643699895</v>
      </c>
      <c r="BH182" s="3">
        <f t="shared" si="86"/>
        <v>8.0391256067312664</v>
      </c>
      <c r="BI182" s="12">
        <f t="shared" si="90"/>
        <v>1.0390760309518281</v>
      </c>
      <c r="BJ182" s="12">
        <f t="shared" si="90"/>
        <v>2.0192110940797616</v>
      </c>
    </row>
    <row r="183" spans="1:62" x14ac:dyDescent="0.25">
      <c r="A183" s="2" t="str">
        <f>'Real GDP'!A183</f>
        <v>Q1/2004</v>
      </c>
      <c r="B183" s="3">
        <f>100*DataTransformed!D179</f>
        <v>3.5258061904741567</v>
      </c>
      <c r="C183" s="3">
        <f>100*DataTransformed!N179</f>
        <v>2.1549115766603677</v>
      </c>
      <c r="G183" s="3">
        <f t="shared" si="61"/>
        <v>0.188155079336666</v>
      </c>
      <c r="H183" s="3">
        <f t="shared" si="62"/>
        <v>-0.51510524489561216</v>
      </c>
      <c r="L183" s="2">
        <v>1</v>
      </c>
      <c r="M183" s="3">
        <f t="shared" si="75"/>
        <v>0.11865352997824588</v>
      </c>
      <c r="N183" s="3">
        <f t="shared" si="65"/>
        <v>-2.5811254234723611E-2</v>
      </c>
      <c r="O183" s="3">
        <f t="shared" si="66"/>
        <v>-0.79632031277278414</v>
      </c>
      <c r="P183" s="3">
        <f t="shared" si="67"/>
        <v>-0.46765372770296271</v>
      </c>
      <c r="Q183" s="11">
        <v>-0.14454818999999999</v>
      </c>
      <c r="R183" s="11">
        <v>0.41929625999999998</v>
      </c>
      <c r="S183" s="11">
        <v>0.10722799</v>
      </c>
      <c r="T183" s="11">
        <v>-0.14306915000000001</v>
      </c>
      <c r="U183" s="11">
        <v>-0.30136998999999998</v>
      </c>
      <c r="W183" s="12">
        <f t="shared" si="68"/>
        <v>8.2085110000000072E-2</v>
      </c>
      <c r="X183" s="3">
        <f t="shared" si="76"/>
        <v>0.15730077196214895</v>
      </c>
      <c r="Y183" s="3">
        <f t="shared" si="79"/>
        <v>0.13628873805070801</v>
      </c>
      <c r="Z183" s="3">
        <f t="shared" si="80"/>
        <v>4.5997727184844683E-3</v>
      </c>
      <c r="AA183" s="3">
        <f t="shared" si="83"/>
        <v>9.7333932928634792E-2</v>
      </c>
      <c r="AB183" s="3">
        <f t="shared" si="69"/>
        <v>1.8943205328034795E-2</v>
      </c>
      <c r="AC183" s="3">
        <f t="shared" si="84"/>
        <v>0.16413296781987319</v>
      </c>
      <c r="AD183" s="12">
        <f t="shared" si="89"/>
        <v>1.1055385430333102</v>
      </c>
      <c r="AE183" s="12">
        <f t="shared" si="89"/>
        <v>1.4679805216701531</v>
      </c>
      <c r="AQ183" s="2">
        <v>1</v>
      </c>
      <c r="AR183" s="3">
        <f t="shared" si="70"/>
        <v>-1.5565950018982899</v>
      </c>
      <c r="AS183" s="3">
        <f t="shared" si="71"/>
        <v>-1.8191966603622935</v>
      </c>
      <c r="AT183" s="3">
        <f t="shared" si="72"/>
        <v>-2.6222715333342137</v>
      </c>
      <c r="AU183" s="3">
        <f t="shared" si="73"/>
        <v>-2.5506572341439404</v>
      </c>
      <c r="AV183" s="11">
        <v>-0.16339544</v>
      </c>
      <c r="AW183" s="11">
        <v>0.81441737999999997</v>
      </c>
      <c r="AX183" s="11">
        <v>-3.6340127E-2</v>
      </c>
      <c r="AY183" s="11">
        <v>-4.4311898000000002E-2</v>
      </c>
      <c r="AZ183" s="11">
        <v>-0.16234773999999999</v>
      </c>
      <c r="BB183" s="12">
        <f t="shared" si="74"/>
        <v>0.57141761499999999</v>
      </c>
      <c r="BC183" s="3">
        <f t="shared" si="77"/>
        <v>-0.83471235930022991</v>
      </c>
      <c r="BD183" s="3">
        <f t="shared" si="81"/>
        <v>-0.59007794519853429</v>
      </c>
      <c r="BE183" s="3">
        <f t="shared" si="82"/>
        <v>-0.6538785275917508</v>
      </c>
      <c r="BF183" s="3">
        <f t="shared" si="85"/>
        <v>-0.18184720662832432</v>
      </c>
      <c r="BG183" s="3">
        <f t="shared" si="78"/>
        <v>0.64662556308008756</v>
      </c>
      <c r="BH183" s="3">
        <f t="shared" si="86"/>
        <v>0.7030419833890893</v>
      </c>
      <c r="BI183" s="12">
        <f t="shared" si="90"/>
        <v>1.0230499689789563</v>
      </c>
      <c r="BJ183" s="12">
        <f t="shared" si="90"/>
        <v>2.0233429700766128</v>
      </c>
    </row>
    <row r="184" spans="1:62" x14ac:dyDescent="0.25">
      <c r="A184" s="2" t="str">
        <f>'Real GDP'!A184</f>
        <v>Q2/2004</v>
      </c>
      <c r="B184" s="3">
        <f>100*DataTransformed!D180</f>
        <v>2.5271794676303472</v>
      </c>
      <c r="C184" s="3">
        <f>100*DataTransformed!N180</f>
        <v>2.616764112261194</v>
      </c>
      <c r="G184" s="3">
        <f t="shared" si="61"/>
        <v>-3.5713040472151659E-2</v>
      </c>
      <c r="H184" s="3">
        <f t="shared" si="62"/>
        <v>-0.33153878374062762</v>
      </c>
      <c r="L184" s="2">
        <v>1</v>
      </c>
      <c r="M184" s="3">
        <f t="shared" si="75"/>
        <v>0.188155079336666</v>
      </c>
      <c r="N184" s="3">
        <f t="shared" si="65"/>
        <v>0.11865352997824588</v>
      </c>
      <c r="O184" s="3">
        <f t="shared" si="66"/>
        <v>-2.5811254234723611E-2</v>
      </c>
      <c r="P184" s="3">
        <f t="shared" si="67"/>
        <v>-0.79632031277278414</v>
      </c>
      <c r="Q184" s="11">
        <v>-7.8879050000000006E-2</v>
      </c>
      <c r="R184" s="11">
        <v>0.42341103000000002</v>
      </c>
      <c r="S184" s="11">
        <v>0.15035942999999999</v>
      </c>
      <c r="T184" s="11">
        <v>-0.11167574</v>
      </c>
      <c r="U184" s="11">
        <v>-0.28923464999999998</v>
      </c>
      <c r="W184" s="12">
        <f t="shared" si="68"/>
        <v>0.17286006999999998</v>
      </c>
      <c r="X184" s="3">
        <f t="shared" si="76"/>
        <v>0.25183448094640404</v>
      </c>
      <c r="Y184" s="3">
        <f t="shared" si="79"/>
        <v>0.17781025380574059</v>
      </c>
      <c r="Z184" s="3">
        <f t="shared" si="80"/>
        <v>0.1725699018995</v>
      </c>
      <c r="AA184" s="3">
        <f t="shared" si="83"/>
        <v>0.14477904853189905</v>
      </c>
      <c r="AB184" s="3">
        <f t="shared" si="69"/>
        <v>1.6452849313535287</v>
      </c>
      <c r="AC184" s="3">
        <f t="shared" si="84"/>
        <v>0.64824355289614655</v>
      </c>
      <c r="AD184" s="12">
        <f t="shared" si="89"/>
        <v>1.1191993727850849</v>
      </c>
      <c r="AE184" s="12">
        <f t="shared" si="89"/>
        <v>1.4721341041335891</v>
      </c>
      <c r="AQ184" s="2">
        <v>1</v>
      </c>
      <c r="AR184" s="3">
        <f t="shared" si="70"/>
        <v>-0.51510524489561216</v>
      </c>
      <c r="AS184" s="3">
        <f t="shared" si="71"/>
        <v>-1.5565950018982899</v>
      </c>
      <c r="AT184" s="3">
        <f t="shared" si="72"/>
        <v>-1.8191966603622935</v>
      </c>
      <c r="AU184" s="3">
        <f t="shared" si="73"/>
        <v>-2.6222715333342137</v>
      </c>
      <c r="AV184" s="11">
        <v>-0.16332364999999999</v>
      </c>
      <c r="AW184" s="11">
        <v>0.79600550000000003</v>
      </c>
      <c r="AX184" s="11">
        <v>-5.0487908999999997E-2</v>
      </c>
      <c r="AY184" s="11">
        <v>-4.3236618999999997E-2</v>
      </c>
      <c r="AZ184" s="11">
        <v>-0.16027316</v>
      </c>
      <c r="BB184" s="12">
        <f t="shared" si="74"/>
        <v>0.54200781200000003</v>
      </c>
      <c r="BC184" s="3">
        <f t="shared" si="77"/>
        <v>4.1746267056180786E-3</v>
      </c>
      <c r="BD184" s="3">
        <f t="shared" si="81"/>
        <v>-0.2803009186993039</v>
      </c>
      <c r="BE184" s="3">
        <f t="shared" si="82"/>
        <v>-0.13451068994590232</v>
      </c>
      <c r="BF184" s="3">
        <f t="shared" si="85"/>
        <v>-0.15278385741408468</v>
      </c>
      <c r="BG184" s="3">
        <f t="shared" si="78"/>
        <v>0.71343986592352182</v>
      </c>
      <c r="BH184" s="3">
        <f t="shared" si="86"/>
        <v>0.20227212277706469</v>
      </c>
      <c r="BI184" s="12">
        <f t="shared" si="90"/>
        <v>1.0337546487305285</v>
      </c>
      <c r="BJ184" s="12">
        <f t="shared" si="90"/>
        <v>2.0199205767604043</v>
      </c>
    </row>
    <row r="185" spans="1:62" x14ac:dyDescent="0.25">
      <c r="A185" s="2" t="str">
        <f>'Real GDP'!A185</f>
        <v>Q3/2004</v>
      </c>
      <c r="B185" s="3">
        <f>100*DataTransformed!D181</f>
        <v>1.55214482405448</v>
      </c>
      <c r="C185" s="3">
        <f>100*DataTransformed!N181</f>
        <v>2.2600458743635699</v>
      </c>
      <c r="G185" s="3">
        <f t="shared" si="61"/>
        <v>-0.2542923828957071</v>
      </c>
      <c r="H185" s="3">
        <f t="shared" si="62"/>
        <v>-0.47331889646670272</v>
      </c>
      <c r="L185" s="2">
        <v>1</v>
      </c>
      <c r="M185" s="3">
        <f t="shared" si="75"/>
        <v>-3.5713040472151659E-2</v>
      </c>
      <c r="N185" s="3">
        <f t="shared" si="65"/>
        <v>0.188155079336666</v>
      </c>
      <c r="O185" s="3">
        <f t="shared" si="66"/>
        <v>0.11865352997824588</v>
      </c>
      <c r="P185" s="3">
        <f t="shared" si="67"/>
        <v>-2.5811254234723611E-2</v>
      </c>
      <c r="Q185" s="11">
        <v>-0.13732612</v>
      </c>
      <c r="R185" s="11">
        <v>0.41880556000000002</v>
      </c>
      <c r="S185" s="11">
        <v>0.11081246</v>
      </c>
      <c r="T185" s="11">
        <v>-8.4089452999999995E-2</v>
      </c>
      <c r="U185" s="11">
        <v>-0.27203578</v>
      </c>
      <c r="W185" s="12">
        <f t="shared" si="68"/>
        <v>0.17349278700000004</v>
      </c>
      <c r="X185" s="3">
        <f t="shared" si="76"/>
        <v>-0.13438893846531944</v>
      </c>
      <c r="Y185" s="3">
        <f t="shared" si="79"/>
        <v>5.0256125768406705E-2</v>
      </c>
      <c r="Z185" s="3">
        <f t="shared" si="80"/>
        <v>-6.2322892234533661E-2</v>
      </c>
      <c r="AA185" s="3">
        <f t="shared" si="83"/>
        <v>-4.7521652870921027E-2</v>
      </c>
      <c r="AB185" s="3">
        <f t="shared" si="69"/>
        <v>0.28607847466004116</v>
      </c>
      <c r="AC185" s="3">
        <f t="shared" si="84"/>
        <v>0.8507461363013642</v>
      </c>
      <c r="AD185" s="12">
        <f t="shared" si="89"/>
        <v>1.1213252099579663</v>
      </c>
      <c r="AE185" s="12">
        <f t="shared" si="89"/>
        <v>1.47895466895804</v>
      </c>
      <c r="AQ185" s="2">
        <v>1</v>
      </c>
      <c r="AR185" s="3">
        <f t="shared" si="70"/>
        <v>-0.33153878374062762</v>
      </c>
      <c r="AS185" s="3">
        <f t="shared" si="71"/>
        <v>-0.51510524489561216</v>
      </c>
      <c r="AT185" s="3">
        <f t="shared" si="72"/>
        <v>-1.5565950018982899</v>
      </c>
      <c r="AU185" s="3">
        <f t="shared" si="73"/>
        <v>-1.8191966603622935</v>
      </c>
      <c r="AV185" s="11">
        <v>-0.14295696999999999</v>
      </c>
      <c r="AW185" s="11">
        <v>0.82682579</v>
      </c>
      <c r="AX185" s="11">
        <v>-5.9270483999999998E-2</v>
      </c>
      <c r="AY185" s="11">
        <v>-2.2159468000000002E-2</v>
      </c>
      <c r="AZ185" s="11">
        <v>-0.15017030000000001</v>
      </c>
      <c r="BB185" s="12">
        <f t="shared" si="74"/>
        <v>0.595225538</v>
      </c>
      <c r="BC185" s="3">
        <f t="shared" si="77"/>
        <v>-7.8868624226953288E-2</v>
      </c>
      <c r="BD185" s="3">
        <f t="shared" si="81"/>
        <v>0.22487626499992341</v>
      </c>
      <c r="BE185" s="3">
        <f t="shared" si="82"/>
        <v>2.9743187035526364E-3</v>
      </c>
      <c r="BF185" s="3">
        <f t="shared" si="85"/>
        <v>6.6846785790031116E-2</v>
      </c>
      <c r="BG185" s="3">
        <f t="shared" si="78"/>
        <v>0.98492806749958428</v>
      </c>
      <c r="BH185" s="3">
        <f t="shared" si="86"/>
        <v>1.8470300951524306</v>
      </c>
      <c r="BI185" s="12">
        <f t="shared" si="90"/>
        <v>1.0147205739862883</v>
      </c>
      <c r="BJ185" s="12">
        <f t="shared" si="90"/>
        <v>2.0329069580911168</v>
      </c>
    </row>
    <row r="186" spans="1:62" x14ac:dyDescent="0.25">
      <c r="A186" s="2" t="str">
        <f>'Real GDP'!A186</f>
        <v>Q4/2004</v>
      </c>
      <c r="B186" s="3">
        <f>100*DataTransformed!D182</f>
        <v>2.7224149169772005</v>
      </c>
      <c r="C186" s="3">
        <f>100*DataTransformed!N182</f>
        <v>3.2501182927276773</v>
      </c>
      <c r="G186" s="3">
        <f t="shared" si="61"/>
        <v>8.0540568481007203E-3</v>
      </c>
      <c r="H186" s="3">
        <f t="shared" si="62"/>
        <v>-7.980781637741681E-2</v>
      </c>
      <c r="L186" s="2">
        <v>1</v>
      </c>
      <c r="M186" s="3">
        <f t="shared" si="75"/>
        <v>-0.2542923828957071</v>
      </c>
      <c r="N186" s="3">
        <f t="shared" si="65"/>
        <v>-3.5713040472151659E-2</v>
      </c>
      <c r="O186" s="3">
        <f t="shared" si="66"/>
        <v>0.188155079336666</v>
      </c>
      <c r="P186" s="3">
        <f t="shared" si="67"/>
        <v>0.11865352997824588</v>
      </c>
      <c r="Q186" s="11">
        <v>-0.15710247999999999</v>
      </c>
      <c r="R186" s="11">
        <v>0.41514105000000001</v>
      </c>
      <c r="S186" s="11">
        <v>9.5832245999999996E-2</v>
      </c>
      <c r="T186" s="11">
        <v>-7.9110552000000001E-2</v>
      </c>
      <c r="U186" s="11">
        <v>-0.27490323999999999</v>
      </c>
      <c r="W186" s="12">
        <f t="shared" si="68"/>
        <v>0.15695950399999997</v>
      </c>
      <c r="X186" s="3">
        <f t="shared" si="76"/>
        <v>-0.31359543973864545</v>
      </c>
      <c r="Y186" s="3">
        <f t="shared" si="79"/>
        <v>-0.24566626777854966</v>
      </c>
      <c r="Z186" s="3">
        <f t="shared" si="80"/>
        <v>-7.5065432949345562E-2</v>
      </c>
      <c r="AA186" s="3">
        <f t="shared" si="83"/>
        <v>-0.20987721039132073</v>
      </c>
      <c r="AB186" s="3">
        <f t="shared" si="69"/>
        <v>2.0586741690671926</v>
      </c>
      <c r="AC186" s="3">
        <f t="shared" si="84"/>
        <v>0.94506341605392696</v>
      </c>
      <c r="AD186" s="12">
        <f t="shared" si="89"/>
        <v>1.1010509558071564</v>
      </c>
      <c r="AE186" s="12">
        <f t="shared" si="89"/>
        <v>1.4471183779284724</v>
      </c>
      <c r="AQ186" s="2">
        <v>1</v>
      </c>
      <c r="AR186" s="3">
        <f t="shared" si="70"/>
        <v>-0.47331889646670272</v>
      </c>
      <c r="AS186" s="3">
        <f t="shared" si="71"/>
        <v>-0.33153878374062762</v>
      </c>
      <c r="AT186" s="3">
        <f t="shared" si="72"/>
        <v>-0.51510524489561216</v>
      </c>
      <c r="AU186" s="3">
        <f t="shared" si="73"/>
        <v>-1.5565950018982899</v>
      </c>
      <c r="AV186" s="11">
        <v>-0.16618343999999999</v>
      </c>
      <c r="AW186" s="11">
        <v>0.82542813999999998</v>
      </c>
      <c r="AX186" s="11">
        <v>-5.1643320999999999E-2</v>
      </c>
      <c r="AY186" s="11">
        <v>-3.2606207999999998E-2</v>
      </c>
      <c r="AZ186" s="11">
        <v>-0.14766104999999999</v>
      </c>
      <c r="BB186" s="12">
        <f t="shared" si="74"/>
        <v>0.59351756099999997</v>
      </c>
      <c r="BC186" s="3">
        <f t="shared" si="77"/>
        <v>-0.29310833134268544</v>
      </c>
      <c r="BD186" s="3">
        <f t="shared" si="81"/>
        <v>5.6651678248877818E-2</v>
      </c>
      <c r="BE186" s="3">
        <f t="shared" si="82"/>
        <v>0.28722013459907253</v>
      </c>
      <c r="BF186" s="3">
        <f t="shared" si="85"/>
        <v>0.13891043740771591</v>
      </c>
      <c r="BG186" s="3">
        <f t="shared" si="78"/>
        <v>0.28800750264750291</v>
      </c>
      <c r="BH186" s="3">
        <f t="shared" si="86"/>
        <v>0.30282383368845517</v>
      </c>
      <c r="BI186" s="12">
        <f t="shared" si="90"/>
        <v>1.0111276498799673</v>
      </c>
      <c r="BJ186" s="12">
        <f t="shared" si="90"/>
        <v>2.0344219650476258</v>
      </c>
    </row>
    <row r="187" spans="1:62" x14ac:dyDescent="0.25">
      <c r="A187" s="2" t="str">
        <f>'Real GDP'!A187</f>
        <v>Q1/2005</v>
      </c>
      <c r="B187" s="3">
        <f>100*DataTransformed!D183</f>
        <v>1.0582901741400974</v>
      </c>
      <c r="C187" s="3">
        <f>100*DataTransformed!N183</f>
        <v>4.8868404007382793</v>
      </c>
      <c r="G187" s="3">
        <f t="shared" si="61"/>
        <v>-0.36500273082264378</v>
      </c>
      <c r="H187" s="3">
        <f t="shared" si="62"/>
        <v>0.57071862247991068</v>
      </c>
      <c r="L187" s="2">
        <v>1</v>
      </c>
      <c r="M187" s="3">
        <f t="shared" si="75"/>
        <v>8.0540568481007203E-3</v>
      </c>
      <c r="N187" s="3">
        <f t="shared" si="65"/>
        <v>-0.2542923828957071</v>
      </c>
      <c r="O187" s="3">
        <f t="shared" si="66"/>
        <v>-3.5713040472151659E-2</v>
      </c>
      <c r="P187" s="3">
        <f t="shared" si="67"/>
        <v>0.188155079336666</v>
      </c>
      <c r="Q187" s="11">
        <v>-9.0767774999999995E-2</v>
      </c>
      <c r="R187" s="11">
        <v>0.42541610000000002</v>
      </c>
      <c r="S187" s="11">
        <v>0.12502036</v>
      </c>
      <c r="T187" s="11">
        <v>-7.7060106000000003E-2</v>
      </c>
      <c r="U187" s="11">
        <v>-0.20948179</v>
      </c>
      <c r="W187" s="12">
        <f t="shared" si="68"/>
        <v>0.263894564</v>
      </c>
      <c r="X187" s="3">
        <f t="shared" si="76"/>
        <v>-0.15579618693405234</v>
      </c>
      <c r="Y187" s="3">
        <f t="shared" si="79"/>
        <v>-0.3605573929086569</v>
      </c>
      <c r="Z187" s="3">
        <f t="shared" si="80"/>
        <v>-0.30328631144827783</v>
      </c>
      <c r="AA187" s="3">
        <f t="shared" si="83"/>
        <v>-0.18565087039280079</v>
      </c>
      <c r="AB187" s="3">
        <f t="shared" si="69"/>
        <v>0.87090822707638593</v>
      </c>
      <c r="AC187" s="3">
        <f t="shared" si="84"/>
        <v>0.64007908307265993</v>
      </c>
      <c r="AD187" s="12">
        <f t="shared" si="89"/>
        <v>1.1133355650097092</v>
      </c>
      <c r="AE187" s="12">
        <f t="shared" si="89"/>
        <v>1.4465733639878844</v>
      </c>
      <c r="AQ187" s="2">
        <v>1</v>
      </c>
      <c r="AR187" s="3">
        <f t="shared" si="70"/>
        <v>-7.980781637741681E-2</v>
      </c>
      <c r="AS187" s="3">
        <f t="shared" si="71"/>
        <v>-0.47331889646670272</v>
      </c>
      <c r="AT187" s="3">
        <f t="shared" si="72"/>
        <v>-0.33153878374062762</v>
      </c>
      <c r="AU187" s="3">
        <f t="shared" si="73"/>
        <v>-0.51510524489561216</v>
      </c>
      <c r="AV187" s="11">
        <v>-0.14709705000000001</v>
      </c>
      <c r="AW187" s="11">
        <v>0.83195375999999999</v>
      </c>
      <c r="AX187" s="11">
        <v>-6.4827887000000001E-2</v>
      </c>
      <c r="AY187" s="11">
        <v>-3.8879888000000001E-2</v>
      </c>
      <c r="AZ187" s="11">
        <v>-0.14401512</v>
      </c>
      <c r="BB187" s="12">
        <f t="shared" si="74"/>
        <v>0.5842308650000001</v>
      </c>
      <c r="BC187" s="3">
        <f t="shared" si="77"/>
        <v>-9.5736064541710617E-2</v>
      </c>
      <c r="BD187" s="3">
        <f t="shared" si="81"/>
        <v>-0.29680834118859367</v>
      </c>
      <c r="BE187" s="3">
        <f t="shared" si="82"/>
        <v>-6.7410876200932196E-3</v>
      </c>
      <c r="BF187" s="3">
        <f t="shared" si="85"/>
        <v>0.13632867303568161</v>
      </c>
      <c r="BG187" s="3">
        <f t="shared" si="78"/>
        <v>2.8116499275383049</v>
      </c>
      <c r="BH187" s="3">
        <f t="shared" si="86"/>
        <v>1.1944817814035025</v>
      </c>
      <c r="BI187" s="12">
        <f t="shared" si="90"/>
        <v>1.0376751314063872</v>
      </c>
      <c r="BJ187" s="12">
        <f t="shared" si="90"/>
        <v>2.0395717085592913</v>
      </c>
    </row>
    <row r="188" spans="1:62" x14ac:dyDescent="0.25">
      <c r="A188" s="2" t="str">
        <f>'Real GDP'!A188</f>
        <v>Q2/2005</v>
      </c>
      <c r="B188" s="3">
        <f>100*DataTransformed!D184</f>
        <v>0.78884502533504985</v>
      </c>
      <c r="C188" s="3">
        <f>100*DataTransformed!N184</f>
        <v>4.143614820189967</v>
      </c>
      <c r="G188" s="3">
        <f t="shared" si="61"/>
        <v>-0.42540585991458124</v>
      </c>
      <c r="H188" s="3">
        <f t="shared" si="62"/>
        <v>0.27531851282450204</v>
      </c>
      <c r="L188" s="2">
        <v>1</v>
      </c>
      <c r="M188" s="3">
        <f t="shared" si="75"/>
        <v>-0.36500273082264378</v>
      </c>
      <c r="N188" s="3">
        <f t="shared" si="65"/>
        <v>8.0540568481007203E-3</v>
      </c>
      <c r="O188" s="3">
        <f t="shared" si="66"/>
        <v>-0.2542923828957071</v>
      </c>
      <c r="P188" s="3">
        <f t="shared" si="67"/>
        <v>-3.5713040472151659E-2</v>
      </c>
      <c r="Q188" s="11">
        <v>-0.10303995000000001</v>
      </c>
      <c r="R188" s="11">
        <v>0.3762605</v>
      </c>
      <c r="S188" s="11">
        <v>0.12919080999999999</v>
      </c>
      <c r="T188" s="11">
        <v>-0.10595962</v>
      </c>
      <c r="U188" s="11">
        <v>-0.22153196999999999</v>
      </c>
      <c r="W188" s="12">
        <f t="shared" si="68"/>
        <v>0.17795971999999996</v>
      </c>
      <c r="X188" s="3">
        <f t="shared" si="76"/>
        <v>-0.2044792454016921</v>
      </c>
      <c r="Y188" s="3">
        <f t="shared" si="79"/>
        <v>-0.12896203052836094</v>
      </c>
      <c r="Z188" s="3">
        <f t="shared" si="80"/>
        <v>-0.30690236868655407</v>
      </c>
      <c r="AA188" s="3">
        <f t="shared" si="83"/>
        <v>-0.27055107983217752</v>
      </c>
      <c r="AB188" s="3">
        <f t="shared" si="69"/>
        <v>0.97122071805155541</v>
      </c>
      <c r="AC188" s="3">
        <f t="shared" si="84"/>
        <v>0.47716776226961272</v>
      </c>
      <c r="AD188" s="12">
        <f t="shared" ref="AD188:AE203" si="91">SQRT(AVERAGE(AB157:AB188))</f>
        <v>0.99686687141642938</v>
      </c>
      <c r="AE188" s="12">
        <f t="shared" si="91"/>
        <v>1.3847479942673753</v>
      </c>
      <c r="AQ188" s="2">
        <v>1</v>
      </c>
      <c r="AR188" s="3">
        <f t="shared" si="70"/>
        <v>0.57071862247991068</v>
      </c>
      <c r="AS188" s="3">
        <f t="shared" si="71"/>
        <v>-7.980781637741681E-2</v>
      </c>
      <c r="AT188" s="3">
        <f t="shared" si="72"/>
        <v>-0.47331889646670272</v>
      </c>
      <c r="AU188" s="3">
        <f t="shared" si="73"/>
        <v>-0.33153878374062762</v>
      </c>
      <c r="AV188" s="11">
        <v>-0.13189925999999999</v>
      </c>
      <c r="AW188" s="11">
        <v>0.81083377000000001</v>
      </c>
      <c r="AX188" s="11">
        <v>-3.7299599000000003E-2</v>
      </c>
      <c r="AY188" s="11">
        <v>-1.5681690000000002E-2</v>
      </c>
      <c r="AZ188" s="11">
        <v>-0.12798348000000001</v>
      </c>
      <c r="BB188" s="12">
        <f t="shared" si="74"/>
        <v>0.62986900099999998</v>
      </c>
      <c r="BC188" s="3">
        <f t="shared" si="77"/>
        <v>0.38368939932616192</v>
      </c>
      <c r="BD188" s="3">
        <f t="shared" si="81"/>
        <v>-0.15542207335327737</v>
      </c>
      <c r="BE188" s="3">
        <f t="shared" si="82"/>
        <v>-0.33165181004909378</v>
      </c>
      <c r="BF188" s="3">
        <f t="shared" si="85"/>
        <v>-0.10035348211543969</v>
      </c>
      <c r="BG188" s="3">
        <f t="shared" si="78"/>
        <v>7.434388382631052E-2</v>
      </c>
      <c r="BH188" s="3">
        <f t="shared" si="86"/>
        <v>0.89338290031318157</v>
      </c>
      <c r="BI188" s="12">
        <f t="shared" ref="BI188:BJ203" si="92">SQRT(AVERAGE(BG157:BG188))</f>
        <v>1.0256878348448799</v>
      </c>
      <c r="BJ188" s="12">
        <f t="shared" si="92"/>
        <v>2.0460515633922789</v>
      </c>
    </row>
    <row r="189" spans="1:62" x14ac:dyDescent="0.25">
      <c r="A189" s="2" t="str">
        <f>'Real GDP'!A189</f>
        <v>Q3/2005</v>
      </c>
      <c r="B189" s="3">
        <f>100*DataTransformed!D185</f>
        <v>1.9540353155360179</v>
      </c>
      <c r="C189" s="3">
        <f>100*DataTransformed!N185</f>
        <v>5.160905473771038</v>
      </c>
      <c r="G189" s="3">
        <f t="shared" si="61"/>
        <v>-0.16419818990154927</v>
      </c>
      <c r="H189" s="3">
        <f t="shared" si="62"/>
        <v>0.67964766736944116</v>
      </c>
      <c r="L189" s="2">
        <v>1</v>
      </c>
      <c r="M189" s="3">
        <f t="shared" si="75"/>
        <v>-0.42540585991458124</v>
      </c>
      <c r="N189" s="3">
        <f t="shared" si="65"/>
        <v>-0.36500273082264378</v>
      </c>
      <c r="O189" s="3">
        <f t="shared" si="66"/>
        <v>8.0540568481007203E-3</v>
      </c>
      <c r="P189" s="3">
        <f t="shared" si="67"/>
        <v>-0.2542923828957071</v>
      </c>
      <c r="Q189" s="11">
        <v>-0.11601019</v>
      </c>
      <c r="R189" s="11">
        <v>0.40128494999999997</v>
      </c>
      <c r="S189" s="11">
        <v>0.15009608999999999</v>
      </c>
      <c r="T189" s="11">
        <v>-0.10131092999999999</v>
      </c>
      <c r="U189" s="11">
        <v>-0.23520199999999999</v>
      </c>
      <c r="W189" s="12">
        <f t="shared" si="68"/>
        <v>0.21486810999999997</v>
      </c>
      <c r="X189" s="3">
        <f t="shared" si="76"/>
        <v>-0.28251052890904887</v>
      </c>
      <c r="Y189" s="3">
        <f t="shared" si="79"/>
        <v>-0.17165192382585553</v>
      </c>
      <c r="Z189" s="3">
        <f t="shared" si="80"/>
        <v>-0.11245901737466533</v>
      </c>
      <c r="AA189" s="3">
        <f t="shared" si="83"/>
        <v>-0.22434876805060683</v>
      </c>
      <c r="AB189" s="3">
        <f t="shared" si="69"/>
        <v>0.27853639088171828</v>
      </c>
      <c r="AC189" s="3">
        <f t="shared" si="84"/>
        <v>7.1994857304389287E-2</v>
      </c>
      <c r="AD189" s="12">
        <f t="shared" si="91"/>
        <v>1.0011569022485669</v>
      </c>
      <c r="AE189" s="12">
        <f t="shared" si="91"/>
        <v>1.3787051733713971</v>
      </c>
      <c r="AQ189" s="2">
        <v>1</v>
      </c>
      <c r="AR189" s="3">
        <f t="shared" si="70"/>
        <v>0.27531851282450204</v>
      </c>
      <c r="AS189" s="3">
        <f t="shared" si="71"/>
        <v>0.57071862247991068</v>
      </c>
      <c r="AT189" s="3">
        <f t="shared" si="72"/>
        <v>-7.980781637741681E-2</v>
      </c>
      <c r="AU189" s="3">
        <f t="shared" si="73"/>
        <v>-0.47331889646670272</v>
      </c>
      <c r="AV189" s="11">
        <v>-0.15874562</v>
      </c>
      <c r="AW189" s="11">
        <v>0.80663198999999997</v>
      </c>
      <c r="AX189" s="11">
        <v>-3.7234942E-2</v>
      </c>
      <c r="AY189" s="11">
        <v>7.0069205000000004E-3</v>
      </c>
      <c r="AZ189" s="11">
        <v>-0.10832223000000001</v>
      </c>
      <c r="BB189" s="12">
        <f t="shared" si="74"/>
        <v>0.66808173849999997</v>
      </c>
      <c r="BC189" s="3">
        <f t="shared" si="77"/>
        <v>9.279617641888642E-2</v>
      </c>
      <c r="BD189" s="3">
        <f t="shared" si="81"/>
        <v>0.21975000735991018</v>
      </c>
      <c r="BE189" s="3">
        <f t="shared" si="82"/>
        <v>-0.19892666490412189</v>
      </c>
      <c r="BF189" s="3">
        <f t="shared" si="85"/>
        <v>-0.34516209180156954</v>
      </c>
      <c r="BG189" s="3">
        <f t="shared" si="78"/>
        <v>2.1801000155802943</v>
      </c>
      <c r="BH189" s="3">
        <f t="shared" si="86"/>
        <v>6.6482370831667339</v>
      </c>
      <c r="BI189" s="12">
        <f t="shared" si="92"/>
        <v>1.057962562549666</v>
      </c>
      <c r="BJ189" s="12">
        <f t="shared" si="92"/>
        <v>2.0902262961751599</v>
      </c>
    </row>
    <row r="190" spans="1:62" x14ac:dyDescent="0.25">
      <c r="A190" s="2" t="str">
        <f>'Real GDP'!A190</f>
        <v>Q4/2005</v>
      </c>
      <c r="B190" s="3">
        <f>100*DataTransformed!D186</f>
        <v>2.805128492771658</v>
      </c>
      <c r="C190" s="3">
        <f>100*DataTransformed!N186</f>
        <v>4.6767247098603804</v>
      </c>
      <c r="G190" s="3">
        <f t="shared" si="61"/>
        <v>2.6596453393466824E-2</v>
      </c>
      <c r="H190" s="3">
        <f t="shared" si="62"/>
        <v>0.48720669857672277</v>
      </c>
      <c r="L190" s="2">
        <v>1</v>
      </c>
      <c r="M190" s="3">
        <f t="shared" si="75"/>
        <v>-0.16419818990154927</v>
      </c>
      <c r="N190" s="3">
        <f t="shared" si="65"/>
        <v>-0.42540585991458124</v>
      </c>
      <c r="O190" s="3">
        <f t="shared" si="66"/>
        <v>-0.36500273082264378</v>
      </c>
      <c r="P190" s="3">
        <f t="shared" si="67"/>
        <v>8.0540568481007203E-3</v>
      </c>
      <c r="Q190" s="11">
        <v>-0.13636056999999999</v>
      </c>
      <c r="R190" s="11">
        <v>0.39007587999999999</v>
      </c>
      <c r="S190" s="11">
        <v>0.18428032</v>
      </c>
      <c r="T190" s="11">
        <v>-0.11318024</v>
      </c>
      <c r="U190" s="11">
        <v>-0.27758874</v>
      </c>
      <c r="W190" s="12">
        <f t="shared" si="68"/>
        <v>0.18358722</v>
      </c>
      <c r="X190" s="3">
        <f t="shared" si="76"/>
        <v>-0.2397288702323786</v>
      </c>
      <c r="Y190" s="3">
        <f t="shared" si="79"/>
        <v>-0.25814473387061287</v>
      </c>
      <c r="Z190" s="3">
        <f t="shared" si="80"/>
        <v>-0.15715130844943381</v>
      </c>
      <c r="AA190" s="3">
        <f t="shared" si="83"/>
        <v>-0.14441403863011704</v>
      </c>
      <c r="AB190" s="3">
        <f t="shared" si="69"/>
        <v>1.4113892007789062</v>
      </c>
      <c r="AC190" s="3">
        <f t="shared" si="84"/>
        <v>0.58192548377229525</v>
      </c>
      <c r="AD190" s="12">
        <f t="shared" si="91"/>
        <v>1.0215662651652277</v>
      </c>
      <c r="AE190" s="12">
        <f t="shared" si="91"/>
        <v>1.3333027536744002</v>
      </c>
      <c r="AQ190" s="2">
        <v>1</v>
      </c>
      <c r="AR190" s="3">
        <f t="shared" si="70"/>
        <v>0.67964766736944116</v>
      </c>
      <c r="AS190" s="3">
        <f t="shared" si="71"/>
        <v>0.27531851282450204</v>
      </c>
      <c r="AT190" s="3">
        <f t="shared" si="72"/>
        <v>0.57071862247991068</v>
      </c>
      <c r="AU190" s="3">
        <f t="shared" si="73"/>
        <v>-7.980781637741681E-2</v>
      </c>
      <c r="AV190" s="11">
        <v>-0.17267471000000001</v>
      </c>
      <c r="AW190" s="11">
        <v>0.79704808999999999</v>
      </c>
      <c r="AX190" s="11">
        <v>-3.4363200000000003E-2</v>
      </c>
      <c r="AY190" s="11">
        <v>5.0902040999999997E-3</v>
      </c>
      <c r="AZ190" s="11">
        <v>-0.10432809</v>
      </c>
      <c r="BB190" s="12">
        <f t="shared" si="74"/>
        <v>0.66344700410000002</v>
      </c>
      <c r="BC190" s="3">
        <f t="shared" si="77"/>
        <v>0.3708076113516976</v>
      </c>
      <c r="BD190" s="3">
        <f t="shared" si="81"/>
        <v>-8.150078375037062E-2</v>
      </c>
      <c r="BE190" s="3">
        <f t="shared" si="82"/>
        <v>3.3234255745972836E-2</v>
      </c>
      <c r="BF190" s="3">
        <f t="shared" si="85"/>
        <v>-0.28730341250311814</v>
      </c>
      <c r="BG190" s="3">
        <f t="shared" si="78"/>
        <v>8.5766787396042085E-2</v>
      </c>
      <c r="BH190" s="3">
        <f t="shared" si="86"/>
        <v>3.7972935969827954</v>
      </c>
      <c r="BI190" s="12">
        <f t="shared" si="92"/>
        <v>1.0589910741206288</v>
      </c>
      <c r="BJ190" s="12">
        <f t="shared" si="92"/>
        <v>2.1183287987833213</v>
      </c>
    </row>
    <row r="191" spans="1:62" x14ac:dyDescent="0.25">
      <c r="A191" s="2" t="str">
        <f>'Real GDP'!A191</f>
        <v>Q1/2006</v>
      </c>
      <c r="B191" s="3">
        <f>100*DataTransformed!D187</f>
        <v>3.3286328068303561</v>
      </c>
      <c r="C191" s="3">
        <f>100*DataTransformed!N187</f>
        <v>5.0159177106603892</v>
      </c>
      <c r="G191" s="3">
        <f t="shared" si="61"/>
        <v>0.14395354370483396</v>
      </c>
      <c r="H191" s="3">
        <f t="shared" si="62"/>
        <v>0.6220212854976267</v>
      </c>
      <c r="L191" s="2">
        <v>1</v>
      </c>
      <c r="M191" s="3">
        <f t="shared" si="75"/>
        <v>2.6596453393466824E-2</v>
      </c>
      <c r="N191" s="3">
        <f t="shared" si="65"/>
        <v>-0.16419818990154927</v>
      </c>
      <c r="O191" s="3">
        <f t="shared" si="66"/>
        <v>-0.42540585991458124</v>
      </c>
      <c r="P191" s="3">
        <f t="shared" si="67"/>
        <v>-0.36500273082264378</v>
      </c>
      <c r="Q191" s="11">
        <v>-0.16041667000000001</v>
      </c>
      <c r="R191" s="11">
        <v>0.41804068999999999</v>
      </c>
      <c r="S191" s="11">
        <v>0.17686015999999999</v>
      </c>
      <c r="T191" s="11">
        <v>-0.13598740000000001</v>
      </c>
      <c r="U191" s="11">
        <v>-0.26920781999999999</v>
      </c>
      <c r="W191" s="12">
        <f t="shared" si="68"/>
        <v>0.18970562999999996</v>
      </c>
      <c r="X191" s="3">
        <f t="shared" si="76"/>
        <v>-2.2226962116181831E-2</v>
      </c>
      <c r="Y191" s="3">
        <f t="shared" si="79"/>
        <v>-0.1106633295276236</v>
      </c>
      <c r="Z191" s="3">
        <f t="shared" si="80"/>
        <v>-0.13305587680676897</v>
      </c>
      <c r="AA191" s="3">
        <f t="shared" si="83"/>
        <v>-8.1819313814788741E-2</v>
      </c>
      <c r="AB191" s="3">
        <f t="shared" si="69"/>
        <v>0.54951811844602094</v>
      </c>
      <c r="AC191" s="3">
        <f t="shared" si="84"/>
        <v>1.0142974244068101</v>
      </c>
      <c r="AD191" s="12">
        <f t="shared" si="91"/>
        <v>1.0295717301222309</v>
      </c>
      <c r="AE191" s="12">
        <f t="shared" si="91"/>
        <v>1.3259549948817175</v>
      </c>
      <c r="AQ191" s="2">
        <v>1</v>
      </c>
      <c r="AR191" s="3">
        <f t="shared" si="70"/>
        <v>0.48720669857672277</v>
      </c>
      <c r="AS191" s="3">
        <f t="shared" si="71"/>
        <v>0.67964766736944116</v>
      </c>
      <c r="AT191" s="3">
        <f t="shared" si="72"/>
        <v>0.27531851282450204</v>
      </c>
      <c r="AU191" s="3">
        <f t="shared" si="73"/>
        <v>0.57071862247991068</v>
      </c>
      <c r="AV191" s="11">
        <v>-0.18402157999999999</v>
      </c>
      <c r="AW191" s="11">
        <v>0.80311398000000001</v>
      </c>
      <c r="AX191" s="11">
        <v>-5.2785492000000003E-2</v>
      </c>
      <c r="AY191" s="11">
        <v>-2.5135458000000001E-3</v>
      </c>
      <c r="AZ191" s="11">
        <v>-0.11866839</v>
      </c>
      <c r="BB191" s="12">
        <f t="shared" si="74"/>
        <v>0.62914655220000004</v>
      </c>
      <c r="BC191" s="3">
        <f t="shared" si="77"/>
        <v>0.1029671085035828</v>
      </c>
      <c r="BD191" s="3">
        <f t="shared" si="81"/>
        <v>4.1381363274008348E-2</v>
      </c>
      <c r="BE191" s="3">
        <f t="shared" si="82"/>
        <v>-0.28783439858791265</v>
      </c>
      <c r="BF191" s="3">
        <f t="shared" si="85"/>
        <v>-0.19220784389742468</v>
      </c>
      <c r="BG191" s="3">
        <f t="shared" si="78"/>
        <v>1.7054750645341485</v>
      </c>
      <c r="BH191" s="3">
        <f t="shared" si="86"/>
        <v>4.196751595701973</v>
      </c>
      <c r="BI191" s="12">
        <f t="shared" si="92"/>
        <v>1.0796052784471868</v>
      </c>
      <c r="BJ191" s="12">
        <f t="shared" si="92"/>
        <v>2.1386037721330808</v>
      </c>
    </row>
    <row r="192" spans="1:62" x14ac:dyDescent="0.25">
      <c r="A192" s="2" t="str">
        <f>'Real GDP'!A192</f>
        <v>Q2/2006</v>
      </c>
      <c r="B192" s="3">
        <f>100*DataTransformed!D188</f>
        <v>3.9035331321215949</v>
      </c>
      <c r="C192" s="3">
        <f>100*DataTransformed!N188</f>
        <v>4.5366976972555761</v>
      </c>
      <c r="G192" s="3">
        <f t="shared" si="61"/>
        <v>0.27283238497389234</v>
      </c>
      <c r="H192" s="3">
        <f t="shared" si="62"/>
        <v>0.43155200105183095</v>
      </c>
      <c r="L192" s="2">
        <v>1</v>
      </c>
      <c r="M192" s="3">
        <f t="shared" si="75"/>
        <v>0.14395354370483396</v>
      </c>
      <c r="N192" s="3">
        <f t="shared" si="65"/>
        <v>2.6596453393466824E-2</v>
      </c>
      <c r="O192" s="3">
        <f t="shared" si="66"/>
        <v>-0.16419818990154927</v>
      </c>
      <c r="P192" s="3">
        <f t="shared" si="67"/>
        <v>-0.42540585991458124</v>
      </c>
      <c r="Q192" s="11">
        <v>-0.19059575000000001</v>
      </c>
      <c r="R192" s="11">
        <v>0.40810625</v>
      </c>
      <c r="S192" s="11">
        <v>0.13756481000000001</v>
      </c>
      <c r="T192" s="11">
        <v>-8.7498862999999996E-2</v>
      </c>
      <c r="U192" s="11">
        <v>-0.22816046000000001</v>
      </c>
      <c r="W192" s="12">
        <f t="shared" si="68"/>
        <v>0.23001173699999999</v>
      </c>
      <c r="X192" s="3">
        <f t="shared" si="76"/>
        <v>-1.6760721438812937E-2</v>
      </c>
      <c r="Y192" s="3">
        <f t="shared" si="79"/>
        <v>-2.8153122484803686E-2</v>
      </c>
      <c r="Z192" s="3">
        <f t="shared" si="80"/>
        <v>-8.7033111385950893E-2</v>
      </c>
      <c r="AA192" s="3">
        <f t="shared" si="83"/>
        <v>-7.9472312597483025E-2</v>
      </c>
      <c r="AB192" s="3">
        <f t="shared" si="69"/>
        <v>1.6687769880320749</v>
      </c>
      <c r="AC192" s="3">
        <f t="shared" si="84"/>
        <v>2.4697826266549412</v>
      </c>
      <c r="AD192" s="12">
        <f t="shared" si="91"/>
        <v>1.053685848492417</v>
      </c>
      <c r="AE192" s="12">
        <f t="shared" si="91"/>
        <v>1.3507113570161542</v>
      </c>
      <c r="AQ192" s="2">
        <v>1</v>
      </c>
      <c r="AR192" s="3">
        <f t="shared" si="70"/>
        <v>0.6220212854976267</v>
      </c>
      <c r="AS192" s="3">
        <f t="shared" si="71"/>
        <v>0.48720669857672277</v>
      </c>
      <c r="AT192" s="3">
        <f t="shared" si="72"/>
        <v>0.67964766736944116</v>
      </c>
      <c r="AU192" s="3">
        <f t="shared" si="73"/>
        <v>0.27531851282450204</v>
      </c>
      <c r="AV192" s="11">
        <v>-0.17417679</v>
      </c>
      <c r="AW192" s="11">
        <v>0.80904825000000002</v>
      </c>
      <c r="AX192" s="11">
        <v>-3.8828657000000003E-2</v>
      </c>
      <c r="AY192" s="11">
        <v>1.5128793E-2</v>
      </c>
      <c r="AZ192" s="11">
        <v>-0.13100988999999999</v>
      </c>
      <c r="BB192" s="12">
        <f t="shared" si="74"/>
        <v>0.65433849600000005</v>
      </c>
      <c r="BC192" s="3">
        <f t="shared" si="77"/>
        <v>0.28436366149993086</v>
      </c>
      <c r="BD192" s="3">
        <f t="shared" si="81"/>
        <v>-0.16142463116453803</v>
      </c>
      <c r="BE192" s="3">
        <f t="shared" si="82"/>
        <v>-0.1776978187928776</v>
      </c>
      <c r="BF192" s="3">
        <f t="shared" si="85"/>
        <v>-0.41706027660608408</v>
      </c>
      <c r="BG192" s="3">
        <f t="shared" si="78"/>
        <v>0.13714084006872909</v>
      </c>
      <c r="BH192" s="3">
        <f t="shared" si="86"/>
        <v>4.5586748296778437</v>
      </c>
      <c r="BI192" s="12">
        <f t="shared" si="92"/>
        <v>1.0789146860115637</v>
      </c>
      <c r="BJ192" s="12">
        <f t="shared" si="92"/>
        <v>2.1656347659028254</v>
      </c>
    </row>
    <row r="193" spans="1:62" x14ac:dyDescent="0.25">
      <c r="A193" s="2" t="str">
        <f>'Real GDP'!A193</f>
        <v>Q3/2006</v>
      </c>
      <c r="B193" s="3">
        <f>100*DataTransformed!D189</f>
        <v>8.1035667957252144E-2</v>
      </c>
      <c r="C193" s="3">
        <f>100*DataTransformed!N189</f>
        <v>3.6696846850752252</v>
      </c>
      <c r="G193" s="3">
        <f t="shared" si="61"/>
        <v>-0.58407971311171669</v>
      </c>
      <c r="H193" s="3">
        <f t="shared" si="62"/>
        <v>8.6951726823119344E-2</v>
      </c>
      <c r="L193" s="2">
        <v>1</v>
      </c>
      <c r="M193" s="3">
        <f t="shared" si="75"/>
        <v>0.27283238497389234</v>
      </c>
      <c r="N193" s="3">
        <f t="shared" si="65"/>
        <v>0.14395354370483396</v>
      </c>
      <c r="O193" s="3">
        <f t="shared" si="66"/>
        <v>2.6596453393466824E-2</v>
      </c>
      <c r="P193" s="3">
        <f t="shared" si="67"/>
        <v>-0.16419818990154927</v>
      </c>
      <c r="Q193" s="11">
        <v>-0.14474723</v>
      </c>
      <c r="R193" s="11">
        <v>0.40118319000000002</v>
      </c>
      <c r="S193" s="11">
        <v>0.13344776999999999</v>
      </c>
      <c r="T193" s="11">
        <v>-9.1978352999999999E-2</v>
      </c>
      <c r="U193" s="11">
        <v>-0.25619945999999999</v>
      </c>
      <c r="W193" s="12">
        <f t="shared" si="68"/>
        <v>0.18645314699999999</v>
      </c>
      <c r="X193" s="3">
        <f t="shared" si="76"/>
        <v>2.3540005537123869E-2</v>
      </c>
      <c r="Y193" s="3">
        <f t="shared" si="79"/>
        <v>-0.1424965881777624</v>
      </c>
      <c r="Z193" s="3">
        <f t="shared" si="80"/>
        <v>-0.13553023062024036</v>
      </c>
      <c r="AA193" s="3">
        <f t="shared" si="83"/>
        <v>-0.11799102157774749</v>
      </c>
      <c r="AB193" s="3">
        <f t="shared" si="69"/>
        <v>7.3465862525604546</v>
      </c>
      <c r="AC193" s="3">
        <f t="shared" si="84"/>
        <v>4.322738810228314</v>
      </c>
      <c r="AD193" s="12">
        <f t="shared" si="91"/>
        <v>1.1572799920400874</v>
      </c>
      <c r="AE193" s="12">
        <f t="shared" si="91"/>
        <v>1.3994225628125438</v>
      </c>
      <c r="AQ193" s="2">
        <v>1</v>
      </c>
      <c r="AR193" s="3">
        <f t="shared" si="70"/>
        <v>0.43155200105183095</v>
      </c>
      <c r="AS193" s="3">
        <f t="shared" si="71"/>
        <v>0.6220212854976267</v>
      </c>
      <c r="AT193" s="3">
        <f t="shared" si="72"/>
        <v>0.48720669857672277</v>
      </c>
      <c r="AU193" s="3">
        <f t="shared" si="73"/>
        <v>0.67964766736944116</v>
      </c>
      <c r="AV193" s="11">
        <v>-0.17310495000000001</v>
      </c>
      <c r="AW193" s="11">
        <v>0.77801770000000003</v>
      </c>
      <c r="AX193" s="11">
        <v>-3.9616277999999998E-2</v>
      </c>
      <c r="AY193" s="11">
        <v>-1.7190312999999999E-2</v>
      </c>
      <c r="AZ193" s="11">
        <v>-0.12966200999999999</v>
      </c>
      <c r="BB193" s="12">
        <f t="shared" si="74"/>
        <v>0.59154909900000008</v>
      </c>
      <c r="BC193" s="3">
        <f t="shared" si="77"/>
        <v>4.1508258833388073E-2</v>
      </c>
      <c r="BD193" s="3">
        <f t="shared" si="81"/>
        <v>-4.9934835291021419E-2</v>
      </c>
      <c r="BE193" s="3">
        <f t="shared" si="82"/>
        <v>-0.40097643829168961</v>
      </c>
      <c r="BF193" s="3">
        <f t="shared" si="85"/>
        <v>-0.38474926971448209</v>
      </c>
      <c r="BG193" s="3">
        <f t="shared" si="78"/>
        <v>1.3072628731654641E-2</v>
      </c>
      <c r="BH193" s="3">
        <f t="shared" si="86"/>
        <v>1.4084893936341423</v>
      </c>
      <c r="BI193" s="12">
        <f t="shared" si="92"/>
        <v>1.0790299056568826</v>
      </c>
      <c r="BJ193" s="12">
        <f t="shared" si="92"/>
        <v>2.171591366599122</v>
      </c>
    </row>
    <row r="194" spans="1:62" x14ac:dyDescent="0.25">
      <c r="A194" s="2" t="str">
        <f>'Real GDP'!A194</f>
        <v>Q4/2006</v>
      </c>
      <c r="B194" s="3">
        <f>100*DataTransformed!D190</f>
        <v>2.9618127816977591</v>
      </c>
      <c r="C194" s="3">
        <f>100*DataTransformed!N190</f>
        <v>1.8327652457514887</v>
      </c>
      <c r="G194" s="3">
        <f t="shared" si="61"/>
        <v>6.1721306717619225E-2</v>
      </c>
      <c r="H194" s="3">
        <f t="shared" si="62"/>
        <v>-0.64314451583319876</v>
      </c>
      <c r="L194" s="2">
        <v>1</v>
      </c>
      <c r="M194" s="3">
        <f t="shared" si="75"/>
        <v>-0.58407971311171669</v>
      </c>
      <c r="N194" s="3">
        <f t="shared" si="65"/>
        <v>0.27283238497389234</v>
      </c>
      <c r="O194" s="3">
        <f t="shared" si="66"/>
        <v>0.14395354370483396</v>
      </c>
      <c r="P194" s="3">
        <f t="shared" si="67"/>
        <v>2.6596453393466824E-2</v>
      </c>
      <c r="Q194" s="11">
        <v>-0.13455689000000001</v>
      </c>
      <c r="R194" s="11">
        <v>0.42498029999999998</v>
      </c>
      <c r="S194" s="11">
        <v>0.13016575</v>
      </c>
      <c r="T194" s="11">
        <v>-9.7140746E-2</v>
      </c>
      <c r="U194" s="11">
        <v>-0.24490946999999999</v>
      </c>
      <c r="W194" s="12">
        <f t="shared" si="68"/>
        <v>0.21309583399999996</v>
      </c>
      <c r="X194" s="3">
        <f t="shared" si="76"/>
        <v>-0.3677633076170207</v>
      </c>
      <c r="Y194" s="3">
        <f t="shared" si="79"/>
        <v>-0.11894910898325707</v>
      </c>
      <c r="Z194" s="3">
        <f t="shared" si="80"/>
        <v>-0.26971921413882993</v>
      </c>
      <c r="AA194" s="3">
        <f t="shared" si="83"/>
        <v>-0.22619037332121514</v>
      </c>
      <c r="AB194" s="3">
        <f t="shared" si="69"/>
        <v>3.6704311688032356</v>
      </c>
      <c r="AC194" s="3">
        <f t="shared" si="84"/>
        <v>1.6494548443809094</v>
      </c>
      <c r="AD194" s="12">
        <f t="shared" si="91"/>
        <v>1.2057794558304442</v>
      </c>
      <c r="AE194" s="12">
        <f t="shared" si="91"/>
        <v>1.4176450804009113</v>
      </c>
      <c r="AQ194" s="2">
        <v>1</v>
      </c>
      <c r="AR194" s="3">
        <f t="shared" si="70"/>
        <v>8.6951726823119344E-2</v>
      </c>
      <c r="AS194" s="3">
        <f t="shared" si="71"/>
        <v>0.43155200105183095</v>
      </c>
      <c r="AT194" s="3">
        <f t="shared" si="72"/>
        <v>0.6220212854976267</v>
      </c>
      <c r="AU194" s="3">
        <f t="shared" si="73"/>
        <v>0.48720669857672277</v>
      </c>
      <c r="AV194" s="11">
        <v>-0.18868413000000001</v>
      </c>
      <c r="AW194" s="11">
        <v>0.75728874999999995</v>
      </c>
      <c r="AX194" s="11">
        <v>-5.6215650999999998E-2</v>
      </c>
      <c r="AY194" s="11">
        <v>-2.4373351000000001E-2</v>
      </c>
      <c r="AZ194" s="11">
        <v>-0.14380725</v>
      </c>
      <c r="BB194" s="12">
        <f t="shared" si="74"/>
        <v>0.53289249799999983</v>
      </c>
      <c r="BC194" s="3">
        <f t="shared" si="77"/>
        <v>-0.23232114078806215</v>
      </c>
      <c r="BD194" s="3">
        <f t="shared" si="81"/>
        <v>-0.23177221438985696</v>
      </c>
      <c r="BE194" s="3">
        <f t="shared" si="82"/>
        <v>-0.28003640489979614</v>
      </c>
      <c r="BF194" s="3">
        <f t="shared" si="85"/>
        <v>-0.55560533172615689</v>
      </c>
      <c r="BG194" s="3">
        <f t="shared" si="78"/>
        <v>1.0683911593955999</v>
      </c>
      <c r="BH194" s="3">
        <f t="shared" si="86"/>
        <v>4.8509297186115297E-2</v>
      </c>
      <c r="BI194" s="12">
        <f t="shared" si="92"/>
        <v>1.0846339253449373</v>
      </c>
      <c r="BJ194" s="12">
        <f t="shared" si="92"/>
        <v>2.1539878623107249</v>
      </c>
    </row>
    <row r="195" spans="1:62" x14ac:dyDescent="0.25">
      <c r="A195" s="2" t="str">
        <f>'Real GDP'!A195</f>
        <v>Q1/2007</v>
      </c>
      <c r="B195" s="3">
        <f>100*DataTransformed!D191</f>
        <v>3.1012385641151496</v>
      </c>
      <c r="C195" s="3">
        <f>100*DataTransformed!N191</f>
        <v>4.571368185136393</v>
      </c>
      <c r="G195" s="3">
        <f t="shared" si="61"/>
        <v>9.2977217508558876E-2</v>
      </c>
      <c r="H195" s="3">
        <f t="shared" si="62"/>
        <v>0.44533202449268733</v>
      </c>
      <c r="L195" s="2">
        <v>1</v>
      </c>
      <c r="M195" s="3">
        <f t="shared" si="75"/>
        <v>6.1721306717619225E-2</v>
      </c>
      <c r="N195" s="3">
        <f t="shared" si="65"/>
        <v>-0.58407971311171669</v>
      </c>
      <c r="O195" s="3">
        <f t="shared" si="66"/>
        <v>0.27283238497389234</v>
      </c>
      <c r="P195" s="3">
        <f t="shared" si="67"/>
        <v>0.14395354370483396</v>
      </c>
      <c r="Q195" s="11">
        <v>-0.15794256000000001</v>
      </c>
      <c r="R195" s="11">
        <v>0.42758058999999998</v>
      </c>
      <c r="S195" s="11">
        <v>0.12307700000000001</v>
      </c>
      <c r="T195" s="11">
        <v>-4.7932865999999998E-2</v>
      </c>
      <c r="U195" s="11">
        <v>-0.24394743999999999</v>
      </c>
      <c r="W195" s="12">
        <f t="shared" si="68"/>
        <v>0.258777284</v>
      </c>
      <c r="X195" s="3">
        <f t="shared" si="76"/>
        <v>-0.25163324272389653</v>
      </c>
      <c r="Y195" s="3">
        <f t="shared" si="79"/>
        <v>-0.42863495221974096</v>
      </c>
      <c r="Z195" s="3">
        <f t="shared" si="80"/>
        <v>-0.25130174532206928</v>
      </c>
      <c r="AA195" s="3">
        <f t="shared" si="83"/>
        <v>-0.35165032579483618</v>
      </c>
      <c r="AB195" s="3">
        <f t="shared" si="69"/>
        <v>2.3630819060894863</v>
      </c>
      <c r="AC195" s="3">
        <f t="shared" si="84"/>
        <v>3.9338209424986457</v>
      </c>
      <c r="AD195" s="12">
        <f t="shared" si="91"/>
        <v>1.2346432852100468</v>
      </c>
      <c r="AE195" s="12">
        <f t="shared" si="91"/>
        <v>1.4571259340307656</v>
      </c>
      <c r="AQ195" s="2">
        <v>1</v>
      </c>
      <c r="AR195" s="3">
        <f t="shared" si="70"/>
        <v>-0.64314451583319876</v>
      </c>
      <c r="AS195" s="3">
        <f t="shared" si="71"/>
        <v>8.6951726823119344E-2</v>
      </c>
      <c r="AT195" s="3">
        <f t="shared" si="72"/>
        <v>0.43155200105183095</v>
      </c>
      <c r="AU195" s="3">
        <f t="shared" si="73"/>
        <v>0.6220212854976267</v>
      </c>
      <c r="AV195" s="11">
        <v>-0.20675916</v>
      </c>
      <c r="AW195" s="11">
        <v>0.73217911000000002</v>
      </c>
      <c r="AX195" s="11">
        <v>-4.0250951E-2</v>
      </c>
      <c r="AY195" s="11">
        <v>-4.1281751999999998E-2</v>
      </c>
      <c r="AZ195" s="11">
        <v>-0.15741928999999999</v>
      </c>
      <c r="BB195" s="12">
        <f t="shared" si="74"/>
        <v>0.4932271170000001</v>
      </c>
      <c r="BC195" s="3">
        <f t="shared" si="77"/>
        <v>-0.79688940071030423</v>
      </c>
      <c r="BD195" s="3">
        <f t="shared" si="81"/>
        <v>-0.46947590314016863</v>
      </c>
      <c r="BE195" s="3">
        <f t="shared" si="82"/>
        <v>-0.44314328199900627</v>
      </c>
      <c r="BF195" s="3">
        <f t="shared" si="85"/>
        <v>-0.47598971194775308</v>
      </c>
      <c r="BG195" s="3">
        <f t="shared" si="78"/>
        <v>9.7682783030068379</v>
      </c>
      <c r="BH195" s="3">
        <f t="shared" si="86"/>
        <v>5.3733190504352786</v>
      </c>
      <c r="BI195" s="12">
        <f t="shared" si="92"/>
        <v>1.2169809789210861</v>
      </c>
      <c r="BJ195" s="12">
        <f t="shared" si="92"/>
        <v>2.1854133380747935</v>
      </c>
    </row>
    <row r="196" spans="1:62" x14ac:dyDescent="0.25">
      <c r="A196" s="2" t="str">
        <f>'Real GDP'!A196</f>
        <v>Q2/2007</v>
      </c>
      <c r="B196" s="3">
        <f>100*DataTransformed!D192</f>
        <v>3.1750178776480453</v>
      </c>
      <c r="C196" s="3">
        <f>100*DataTransformed!N192</f>
        <v>2.6016677740468452</v>
      </c>
      <c r="G196" s="3">
        <f t="shared" si="61"/>
        <v>0.10951676709557502</v>
      </c>
      <c r="H196" s="3">
        <f t="shared" si="62"/>
        <v>-0.33753892700887173</v>
      </c>
      <c r="L196" s="2">
        <v>1</v>
      </c>
      <c r="M196" s="3">
        <f t="shared" si="75"/>
        <v>9.2977217508558876E-2</v>
      </c>
      <c r="N196" s="3">
        <f t="shared" si="65"/>
        <v>6.1721306717619225E-2</v>
      </c>
      <c r="O196" s="3">
        <f t="shared" si="66"/>
        <v>-0.58407971311171669</v>
      </c>
      <c r="P196" s="3">
        <f t="shared" si="67"/>
        <v>0.27283238497389234</v>
      </c>
      <c r="Q196" s="11">
        <v>-0.17142297000000001</v>
      </c>
      <c r="R196" s="11">
        <v>0.42083472999999999</v>
      </c>
      <c r="S196" s="11">
        <v>9.2791040000000005E-2</v>
      </c>
      <c r="T196" s="11">
        <v>-2.4551716000000001E-2</v>
      </c>
      <c r="U196" s="11">
        <v>-0.24684987</v>
      </c>
      <c r="W196" s="12">
        <f t="shared" si="68"/>
        <v>0.24222418399999998</v>
      </c>
      <c r="X196" s="3">
        <f t="shared" si="76"/>
        <v>-0.17957622305806242</v>
      </c>
      <c r="Y196" s="3">
        <f t="shared" si="79"/>
        <v>-0.29649972436218563</v>
      </c>
      <c r="Z196" s="3">
        <f t="shared" si="80"/>
        <v>-0.37466978309093524</v>
      </c>
      <c r="AA196" s="3">
        <f t="shared" si="83"/>
        <v>-0.33350343981791686</v>
      </c>
      <c r="AB196" s="3">
        <f t="shared" si="69"/>
        <v>1.6630181364577961</v>
      </c>
      <c r="AC196" s="3">
        <f t="shared" si="84"/>
        <v>3.9054306872524505</v>
      </c>
      <c r="AD196" s="12">
        <f t="shared" si="91"/>
        <v>1.2453060599298635</v>
      </c>
      <c r="AE196" s="12">
        <f t="shared" si="91"/>
        <v>1.4946806631849523</v>
      </c>
      <c r="AQ196" s="2">
        <v>1</v>
      </c>
      <c r="AR196" s="3">
        <f t="shared" si="70"/>
        <v>0.44533202449268733</v>
      </c>
      <c r="AS196" s="3">
        <f t="shared" si="71"/>
        <v>-0.64314451583319876</v>
      </c>
      <c r="AT196" s="3">
        <f t="shared" si="72"/>
        <v>8.6951726823119344E-2</v>
      </c>
      <c r="AU196" s="3">
        <f t="shared" si="73"/>
        <v>0.43155200105183095</v>
      </c>
      <c r="AV196" s="11">
        <v>-0.20557048</v>
      </c>
      <c r="AW196" s="11">
        <v>0.69352133999999999</v>
      </c>
      <c r="AX196" s="11">
        <v>-4.6225845000000002E-2</v>
      </c>
      <c r="AY196" s="11">
        <v>-4.4580362999999998E-2</v>
      </c>
      <c r="AZ196" s="11">
        <v>-0.14419576000000001</v>
      </c>
      <c r="BB196" s="12">
        <f t="shared" si="74"/>
        <v>0.45851937199999993</v>
      </c>
      <c r="BC196" s="3">
        <f t="shared" si="77"/>
        <v>6.6902372756145786E-2</v>
      </c>
      <c r="BD196" s="3">
        <f t="shared" si="81"/>
        <v>-0.83586188301412534</v>
      </c>
      <c r="BE196" s="3">
        <f t="shared" si="82"/>
        <v>-0.59533247713485271</v>
      </c>
      <c r="BF196" s="3">
        <f t="shared" si="85"/>
        <v>-0.56536575439070758</v>
      </c>
      <c r="BG196" s="3">
        <f t="shared" si="78"/>
        <v>1.0354544247481443</v>
      </c>
      <c r="BH196" s="3">
        <f t="shared" si="86"/>
        <v>0.32857136974717366</v>
      </c>
      <c r="BI196" s="12">
        <f t="shared" si="92"/>
        <v>1.229482152168472</v>
      </c>
      <c r="BJ196" s="12">
        <f t="shared" si="92"/>
        <v>2.1837795291606459</v>
      </c>
    </row>
    <row r="197" spans="1:62" x14ac:dyDescent="0.25">
      <c r="A197" s="2" t="str">
        <f>'Real GDP'!A197</f>
        <v>Q3/2007</v>
      </c>
      <c r="B197" s="3">
        <f>100*DataTransformed!D193</f>
        <v>1.243367760632097</v>
      </c>
      <c r="C197" s="3">
        <f>100*DataTransformed!N193</f>
        <v>2.1234413629791504</v>
      </c>
      <c r="G197" s="3">
        <f t="shared" si="61"/>
        <v>-0.3235127823174323</v>
      </c>
      <c r="H197" s="3">
        <f t="shared" si="62"/>
        <v>-0.52761329738413443</v>
      </c>
      <c r="L197" s="2">
        <v>1</v>
      </c>
      <c r="M197" s="3">
        <f t="shared" si="75"/>
        <v>0.10951676709557502</v>
      </c>
      <c r="N197" s="3">
        <f t="shared" si="65"/>
        <v>9.2977217508558876E-2</v>
      </c>
      <c r="O197" s="3">
        <f t="shared" si="66"/>
        <v>6.1721306717619225E-2</v>
      </c>
      <c r="P197" s="3">
        <f t="shared" si="67"/>
        <v>-0.58407971311171669</v>
      </c>
      <c r="Q197" s="11">
        <v>-0.18883747000000001</v>
      </c>
      <c r="R197" s="11">
        <v>0.39944265000000001</v>
      </c>
      <c r="S197" s="11">
        <v>0.13199254999999999</v>
      </c>
      <c r="T197" s="11">
        <v>1.8826868E-2</v>
      </c>
      <c r="U197" s="11">
        <v>-0.27629304999999998</v>
      </c>
      <c r="W197" s="12">
        <f t="shared" si="68"/>
        <v>0.27396901800000001</v>
      </c>
      <c r="X197" s="3">
        <f t="shared" si="76"/>
        <v>2.9719681972069922E-2</v>
      </c>
      <c r="Y197" s="3">
        <f t="shared" si="79"/>
        <v>-9.5702791378549396E-2</v>
      </c>
      <c r="Z197" s="3">
        <f t="shared" si="80"/>
        <v>-0.17616408004705253</v>
      </c>
      <c r="AA197" s="3">
        <f t="shared" si="83"/>
        <v>-0.17080630182152992</v>
      </c>
      <c r="AB197" s="3">
        <f t="shared" si="69"/>
        <v>2.4828077110500932</v>
      </c>
      <c r="AC197" s="3">
        <f t="shared" si="84"/>
        <v>0.4640201060323445</v>
      </c>
      <c r="AD197" s="12">
        <f t="shared" si="91"/>
        <v>1.2370216022288538</v>
      </c>
      <c r="AE197" s="12">
        <f t="shared" si="91"/>
        <v>1.4740338258408667</v>
      </c>
      <c r="AQ197" s="2">
        <v>1</v>
      </c>
      <c r="AR197" s="3">
        <f t="shared" si="70"/>
        <v>-0.33753892700887173</v>
      </c>
      <c r="AS197" s="3">
        <f t="shared" si="71"/>
        <v>0.44533202449268733</v>
      </c>
      <c r="AT197" s="3">
        <f t="shared" si="72"/>
        <v>-0.64314451583319876</v>
      </c>
      <c r="AU197" s="3">
        <f t="shared" si="73"/>
        <v>8.6951726823119344E-2</v>
      </c>
      <c r="AV197" s="11">
        <v>-0.21148212</v>
      </c>
      <c r="AW197" s="11">
        <v>0.69252608999999998</v>
      </c>
      <c r="AX197" s="11">
        <v>-3.7145232E-2</v>
      </c>
      <c r="AY197" s="11">
        <v>-3.7592721000000003E-2</v>
      </c>
      <c r="AZ197" s="11">
        <v>-0.13836393999999999</v>
      </c>
      <c r="BB197" s="12">
        <f t="shared" si="74"/>
        <v>0.47942419700000005</v>
      </c>
      <c r="BC197" s="3">
        <f t="shared" si="77"/>
        <v>-0.44963202587771289</v>
      </c>
      <c r="BD197" s="3">
        <f t="shared" si="81"/>
        <v>-0.16362456028998229</v>
      </c>
      <c r="BE197" s="3">
        <f t="shared" si="82"/>
        <v>-0.77382196006577997</v>
      </c>
      <c r="BF197" s="3">
        <f t="shared" si="85"/>
        <v>-0.61997266792805483</v>
      </c>
      <c r="BG197" s="3">
        <f t="shared" si="78"/>
        <v>3.8494671498813381E-2</v>
      </c>
      <c r="BH197" s="3">
        <f t="shared" si="86"/>
        <v>5.3998528143362354E-2</v>
      </c>
      <c r="BI197" s="12">
        <f t="shared" si="92"/>
        <v>1.2259462321754422</v>
      </c>
      <c r="BJ197" s="12">
        <f t="shared" si="92"/>
        <v>2.1840949278757402</v>
      </c>
    </row>
    <row r="198" spans="1:62" x14ac:dyDescent="0.25">
      <c r="A198" s="2" t="str">
        <f>'Real GDP'!A198</f>
        <v>Q4/2007</v>
      </c>
      <c r="B198" s="3">
        <f>100*DataTransformed!D194</f>
        <v>1.0759956389872372</v>
      </c>
      <c r="C198" s="3">
        <f>100*DataTransformed!N194</f>
        <v>2.8432922848558917</v>
      </c>
      <c r="G198" s="3">
        <f t="shared" si="61"/>
        <v>-0.36103359096788123</v>
      </c>
      <c r="H198" s="3">
        <f t="shared" si="62"/>
        <v>-0.24150360629807294</v>
      </c>
      <c r="L198" s="2">
        <v>1</v>
      </c>
      <c r="M198" s="3">
        <f t="shared" si="75"/>
        <v>-0.3235127823174323</v>
      </c>
      <c r="N198" s="3">
        <f t="shared" si="65"/>
        <v>0.10951676709557502</v>
      </c>
      <c r="O198" s="3">
        <f t="shared" si="66"/>
        <v>9.2977217508558876E-2</v>
      </c>
      <c r="P198" s="3">
        <f t="shared" si="67"/>
        <v>6.1721306717619225E-2</v>
      </c>
      <c r="Q198" s="11">
        <v>-0.22322391999999999</v>
      </c>
      <c r="R198" s="11">
        <v>0.39628566999999998</v>
      </c>
      <c r="S198" s="11">
        <v>0.19473566</v>
      </c>
      <c r="T198" s="11">
        <v>2.5222441000000002E-2</v>
      </c>
      <c r="U198" s="11">
        <v>-0.23574279000000001</v>
      </c>
      <c r="W198" s="12">
        <f t="shared" si="68"/>
        <v>0.38050098100000007</v>
      </c>
      <c r="X198" s="3">
        <f t="shared" si="76"/>
        <v>-0.34230582043790814</v>
      </c>
      <c r="Y198" s="3">
        <f t="shared" si="79"/>
        <v>-0.17781346240117371</v>
      </c>
      <c r="Z198" s="3">
        <f t="shared" si="80"/>
        <v>-0.24587973964508256</v>
      </c>
      <c r="AA198" s="3">
        <f t="shared" si="83"/>
        <v>-0.27275445012123867</v>
      </c>
      <c r="AB198" s="3">
        <f t="shared" si="69"/>
        <v>6.9790132353221923E-3</v>
      </c>
      <c r="AC198" s="3">
        <f t="shared" si="84"/>
        <v>0.15507366781131776</v>
      </c>
      <c r="AD198" s="12">
        <f t="shared" si="91"/>
        <v>1.2217781069293991</v>
      </c>
      <c r="AE198" s="12">
        <f t="shared" si="91"/>
        <v>1.4175282253425177</v>
      </c>
      <c r="AQ198" s="2">
        <v>1</v>
      </c>
      <c r="AR198" s="3">
        <f t="shared" si="70"/>
        <v>-0.52761329738413443</v>
      </c>
      <c r="AS198" s="3">
        <f t="shared" si="71"/>
        <v>-0.33753892700887173</v>
      </c>
      <c r="AT198" s="3">
        <f t="shared" si="72"/>
        <v>0.44533202449268733</v>
      </c>
      <c r="AU198" s="3">
        <f t="shared" si="73"/>
        <v>-0.64314451583319876</v>
      </c>
      <c r="AV198" s="11">
        <v>-0.21717054999999999</v>
      </c>
      <c r="AW198" s="11">
        <v>0.70086345999999999</v>
      </c>
      <c r="AX198" s="11">
        <v>-4.2087771000000003E-2</v>
      </c>
      <c r="AY198" s="11">
        <v>-3.9888061000000002E-2</v>
      </c>
      <c r="AZ198" s="11">
        <v>-0.15237807</v>
      </c>
      <c r="BB198" s="12">
        <f t="shared" si="74"/>
        <v>0.46650955799999994</v>
      </c>
      <c r="BC198" s="3">
        <f t="shared" si="77"/>
        <v>-0.4925114809875889</v>
      </c>
      <c r="BD198" s="3">
        <f t="shared" si="81"/>
        <v>-0.43807930041614074</v>
      </c>
      <c r="BE198" s="3">
        <f t="shared" si="82"/>
        <v>-0.24925457407938584</v>
      </c>
      <c r="BF198" s="3">
        <f t="shared" si="85"/>
        <v>-0.60555085466204173</v>
      </c>
      <c r="BG198" s="3">
        <f t="shared" si="78"/>
        <v>0.39883630715837326</v>
      </c>
      <c r="BH198" s="3">
        <f t="shared" si="86"/>
        <v>0.83894888087431019</v>
      </c>
      <c r="BI198" s="12">
        <f t="shared" si="92"/>
        <v>1.2226628060326952</v>
      </c>
      <c r="BJ198" s="12">
        <f t="shared" si="92"/>
        <v>2.1799607107917773</v>
      </c>
    </row>
    <row r="199" spans="1:62" x14ac:dyDescent="0.25">
      <c r="A199" s="2" t="str">
        <f>'Real GDP'!A199</f>
        <v>Q1/2008</v>
      </c>
      <c r="B199" s="3">
        <f>100*DataTransformed!D195</f>
        <v>1.6816538666091674</v>
      </c>
      <c r="C199" s="3">
        <f>100*DataTransformed!N195</f>
        <v>3.8579397723058406</v>
      </c>
      <c r="G199" s="3">
        <f t="shared" si="61"/>
        <v>-0.22525956693781424</v>
      </c>
      <c r="H199" s="3">
        <f t="shared" si="62"/>
        <v>0.16177500372121237</v>
      </c>
      <c r="L199" s="2">
        <v>1</v>
      </c>
      <c r="M199" s="3">
        <f t="shared" si="75"/>
        <v>-0.36103359096788123</v>
      </c>
      <c r="N199" s="3">
        <f t="shared" si="65"/>
        <v>-0.3235127823174323</v>
      </c>
      <c r="O199" s="3">
        <f t="shared" si="66"/>
        <v>0.10951676709557502</v>
      </c>
      <c r="P199" s="3">
        <f t="shared" si="67"/>
        <v>9.2977217508558876E-2</v>
      </c>
      <c r="Q199" s="11">
        <v>-0.24393977999999999</v>
      </c>
      <c r="R199" s="11">
        <v>0.38206693000000003</v>
      </c>
      <c r="S199" s="11">
        <v>0.18092709000000001</v>
      </c>
      <c r="T199" s="11">
        <v>3.5011260000000002E-2</v>
      </c>
      <c r="U199" s="11">
        <v>-0.20199201999999999</v>
      </c>
      <c r="W199" s="12">
        <f t="shared" si="68"/>
        <v>0.39601326000000009</v>
      </c>
      <c r="X199" s="3">
        <f t="shared" si="76"/>
        <v>-0.45535733798186118</v>
      </c>
      <c r="Y199" s="3">
        <f t="shared" si="79"/>
        <v>-0.4410307150454833</v>
      </c>
      <c r="Z199" s="3">
        <f t="shared" si="80"/>
        <v>-0.27956807530657568</v>
      </c>
      <c r="AA199" s="3">
        <f t="shared" si="83"/>
        <v>-0.30232057501500259</v>
      </c>
      <c r="AB199" s="3">
        <f t="shared" si="69"/>
        <v>1.0535294654945198</v>
      </c>
      <c r="AC199" s="3">
        <f t="shared" si="84"/>
        <v>0.11816564643999948</v>
      </c>
      <c r="AD199" s="12">
        <f t="shared" si="91"/>
        <v>1.2349161418091597</v>
      </c>
      <c r="AE199" s="12">
        <f t="shared" si="91"/>
        <v>1.3935107831798836</v>
      </c>
      <c r="AQ199" s="2">
        <v>1</v>
      </c>
      <c r="AR199" s="3">
        <f t="shared" si="70"/>
        <v>-0.24150360629807294</v>
      </c>
      <c r="AS199" s="3">
        <f t="shared" si="71"/>
        <v>-0.52761329738413443</v>
      </c>
      <c r="AT199" s="3">
        <f t="shared" si="72"/>
        <v>-0.33753892700887173</v>
      </c>
      <c r="AU199" s="3">
        <f t="shared" si="73"/>
        <v>0.44533202449268733</v>
      </c>
      <c r="AV199" s="11">
        <v>-0.23065351000000001</v>
      </c>
      <c r="AW199" s="11">
        <v>0.71493081000000003</v>
      </c>
      <c r="AX199" s="11">
        <v>-3.6039024000000003E-2</v>
      </c>
      <c r="AY199" s="11">
        <v>-5.5972636999999999E-2</v>
      </c>
      <c r="AZ199" s="11">
        <v>-0.16263396999999999</v>
      </c>
      <c r="BB199" s="12">
        <f t="shared" si="74"/>
        <v>0.46028517899999999</v>
      </c>
      <c r="BC199" s="3">
        <f t="shared" si="77"/>
        <v>-0.43783038185800238</v>
      </c>
      <c r="BD199" s="3">
        <f t="shared" si="81"/>
        <v>-0.59454284410881142</v>
      </c>
      <c r="BE199" s="3">
        <f t="shared" si="82"/>
        <v>-0.54709066591856859</v>
      </c>
      <c r="BF199" s="3">
        <f t="shared" si="85"/>
        <v>-0.43806768444159905</v>
      </c>
      <c r="BG199" s="3">
        <f t="shared" si="78"/>
        <v>2.2758888250998313</v>
      </c>
      <c r="BH199" s="3">
        <f t="shared" si="86"/>
        <v>2.2776906140173763</v>
      </c>
      <c r="BI199" s="12">
        <f t="shared" si="92"/>
        <v>1.2008084509214498</v>
      </c>
      <c r="BJ199" s="12">
        <f t="shared" si="92"/>
        <v>2.1258539921691719</v>
      </c>
    </row>
    <row r="200" spans="1:62" x14ac:dyDescent="0.25">
      <c r="A200" s="2" t="str">
        <f>'Real GDP'!A200</f>
        <v>Q2/2008</v>
      </c>
      <c r="B200" s="3">
        <f>100*DataTransformed!D196</f>
        <v>-1.8054841105694663</v>
      </c>
      <c r="C200" s="3">
        <f>100*DataTransformed!N196</f>
        <v>3.437539727866934</v>
      </c>
      <c r="G200" s="3">
        <f t="shared" si="61"/>
        <v>-1.006992124866773</v>
      </c>
      <c r="H200" s="3">
        <f t="shared" si="62"/>
        <v>-5.3158802265302401E-3</v>
      </c>
      <c r="L200" s="2">
        <v>1</v>
      </c>
      <c r="M200" s="3">
        <f t="shared" si="75"/>
        <v>-0.22525956693781424</v>
      </c>
      <c r="N200" s="3">
        <f t="shared" si="65"/>
        <v>-0.36103359096788123</v>
      </c>
      <c r="O200" s="3">
        <f t="shared" si="66"/>
        <v>-0.3235127823174323</v>
      </c>
      <c r="P200" s="3">
        <f t="shared" si="67"/>
        <v>0.10951676709557502</v>
      </c>
      <c r="Q200" s="11">
        <v>-0.2388412</v>
      </c>
      <c r="R200" s="11">
        <v>0.34009330999999998</v>
      </c>
      <c r="S200" s="11">
        <v>0.21497848</v>
      </c>
      <c r="T200" s="11">
        <v>4.8346865000000003E-2</v>
      </c>
      <c r="U200" s="11">
        <v>-0.17159836000000001</v>
      </c>
      <c r="W200" s="12">
        <f t="shared" si="68"/>
        <v>0.43182029499999991</v>
      </c>
      <c r="X200" s="3">
        <f t="shared" si="76"/>
        <v>-0.4274986507828426</v>
      </c>
      <c r="Y200" s="3">
        <f t="shared" si="79"/>
        <v>-0.51668562032631493</v>
      </c>
      <c r="Z200" s="3">
        <f t="shared" si="80"/>
        <v>-0.49863479255883425</v>
      </c>
      <c r="AA200" s="3">
        <f t="shared" si="83"/>
        <v>-0.35367812826000417</v>
      </c>
      <c r="AB200" s="3">
        <f t="shared" si="69"/>
        <v>6.682192188797818</v>
      </c>
      <c r="AC200" s="3">
        <f t="shared" si="84"/>
        <v>8.493091217074948</v>
      </c>
      <c r="AD200" s="12">
        <f t="shared" si="91"/>
        <v>1.3167521838607577</v>
      </c>
      <c r="AE200" s="12">
        <f t="shared" si="91"/>
        <v>1.4744367047733107</v>
      </c>
      <c r="AQ200" s="2">
        <v>1</v>
      </c>
      <c r="AR200" s="3">
        <f t="shared" si="70"/>
        <v>0.16177500372121237</v>
      </c>
      <c r="AS200" s="3">
        <f t="shared" si="71"/>
        <v>-0.24150360629807294</v>
      </c>
      <c r="AT200" s="3">
        <f t="shared" si="72"/>
        <v>-0.52761329738413443</v>
      </c>
      <c r="AU200" s="3">
        <f t="shared" si="73"/>
        <v>-0.33753892700887173</v>
      </c>
      <c r="AV200" s="11">
        <v>-0.24032344</v>
      </c>
      <c r="AW200" s="11">
        <v>0.72793253999999996</v>
      </c>
      <c r="AX200" s="11">
        <v>-3.6618921999999998E-2</v>
      </c>
      <c r="AY200" s="11">
        <v>-5.8865022000000003E-2</v>
      </c>
      <c r="AZ200" s="11">
        <v>-0.16189892</v>
      </c>
      <c r="BB200" s="12">
        <f t="shared" si="74"/>
        <v>0.47054967599999992</v>
      </c>
      <c r="BC200" s="3">
        <f t="shared" si="77"/>
        <v>-2.8013392812255809E-2</v>
      </c>
      <c r="BD200" s="3">
        <f t="shared" si="81"/>
        <v>-0.45054118198103993</v>
      </c>
      <c r="BE200" s="3">
        <f t="shared" si="82"/>
        <v>-0.54065619277571342</v>
      </c>
      <c r="BF200" s="3">
        <f t="shared" si="85"/>
        <v>-0.51047801534992188</v>
      </c>
      <c r="BG200" s="3">
        <f t="shared" si="78"/>
        <v>3.2611931738936654E-3</v>
      </c>
      <c r="BH200" s="3">
        <f t="shared" si="86"/>
        <v>1.6154055617335907</v>
      </c>
      <c r="BI200" s="12">
        <f t="shared" si="92"/>
        <v>1.190667065765153</v>
      </c>
      <c r="BJ200" s="12">
        <f t="shared" si="92"/>
        <v>2.1140420806875317</v>
      </c>
    </row>
    <row r="201" spans="1:62" x14ac:dyDescent="0.25">
      <c r="A201" s="2" t="str">
        <f>'Real GDP'!A201</f>
        <v>Q3/2008</v>
      </c>
      <c r="B201" s="3">
        <f>100*DataTransformed!D197</f>
        <v>-1.3961102542261017</v>
      </c>
      <c r="C201" s="3">
        <f>100*DataTransformed!N197</f>
        <v>4.3165370609063558</v>
      </c>
      <c r="G201" s="3">
        <f t="shared" ref="G201:G238" si="93">(B201-AVERAGE($B$8:$B$238))/_xlfn.STDEV.S($B$8:$B$238)</f>
        <v>-0.91522034125428098</v>
      </c>
      <c r="H201" s="3">
        <f t="shared" ref="H201:H238" si="94">(C201-AVERAGE($C$8:$C$238))/_xlfn.STDEV.S($C$8:$C$238)</f>
        <v>0.34404764460680048</v>
      </c>
      <c r="L201" s="2">
        <v>1</v>
      </c>
      <c r="M201" s="3">
        <f t="shared" si="75"/>
        <v>-1.006992124866773</v>
      </c>
      <c r="N201" s="3">
        <f t="shared" si="65"/>
        <v>-0.22525956693781424</v>
      </c>
      <c r="O201" s="3">
        <f t="shared" si="66"/>
        <v>-0.36103359096788123</v>
      </c>
      <c r="P201" s="3">
        <f t="shared" si="67"/>
        <v>-0.3235127823174323</v>
      </c>
      <c r="Q201" s="11">
        <v>-0.22620825</v>
      </c>
      <c r="R201" s="11">
        <v>0.28751210999999999</v>
      </c>
      <c r="S201" s="11">
        <v>0.26430926999999999</v>
      </c>
      <c r="T201" s="11">
        <v>3.1188668999999999E-2</v>
      </c>
      <c r="U201" s="11">
        <v>-0.10737732999999999</v>
      </c>
      <c r="W201" s="12">
        <f t="shared" si="68"/>
        <v>0.47563271899999998</v>
      </c>
      <c r="X201" s="3">
        <f t="shared" si="76"/>
        <v>-0.55179109065214071</v>
      </c>
      <c r="Y201" s="3">
        <f t="shared" si="79"/>
        <v>-0.39459716986930155</v>
      </c>
      <c r="Z201" s="3">
        <f t="shared" si="80"/>
        <v>-0.47102798733041706</v>
      </c>
      <c r="AA201" s="3">
        <f t="shared" si="83"/>
        <v>-0.4390781326849203</v>
      </c>
      <c r="AB201" s="3">
        <f t="shared" si="69"/>
        <v>2.6282194224661115</v>
      </c>
      <c r="AC201" s="3">
        <f t="shared" si="84"/>
        <v>4.5112326771794162</v>
      </c>
      <c r="AD201" s="12">
        <f t="shared" si="91"/>
        <v>1.3475781122037715</v>
      </c>
      <c r="AE201" s="12">
        <f t="shared" si="91"/>
        <v>1.5197985635561337</v>
      </c>
      <c r="AQ201" s="2">
        <v>1</v>
      </c>
      <c r="AR201" s="3">
        <f t="shared" si="70"/>
        <v>-5.3158802265302401E-3</v>
      </c>
      <c r="AS201" s="3">
        <f t="shared" si="71"/>
        <v>0.16177500372121237</v>
      </c>
      <c r="AT201" s="3">
        <f t="shared" si="72"/>
        <v>-0.24150360629807294</v>
      </c>
      <c r="AU201" s="3">
        <f t="shared" si="73"/>
        <v>-0.52761329738413443</v>
      </c>
      <c r="AV201" s="11">
        <v>-0.23348835000000001</v>
      </c>
      <c r="AW201" s="11">
        <v>0.73980486999999995</v>
      </c>
      <c r="AX201" s="11">
        <v>-6.2974862000000006E-2</v>
      </c>
      <c r="AY201" s="11">
        <v>-5.3328374999999997E-2</v>
      </c>
      <c r="AZ201" s="11">
        <v>-0.15361796</v>
      </c>
      <c r="BB201" s="12">
        <f t="shared" si="74"/>
        <v>0.46988367299999995</v>
      </c>
      <c r="BC201" s="3">
        <f t="shared" si="77"/>
        <v>-0.15367894932077653</v>
      </c>
      <c r="BD201" s="3">
        <f t="shared" si="81"/>
        <v>-0.16700318830471428</v>
      </c>
      <c r="BE201" s="3">
        <f t="shared" si="82"/>
        <v>-0.43765486366446715</v>
      </c>
      <c r="BF201" s="3">
        <f t="shared" si="85"/>
        <v>-0.47103171290810947</v>
      </c>
      <c r="BG201" s="3">
        <f t="shared" si="78"/>
        <v>1.5682008523646158</v>
      </c>
      <c r="BH201" s="3">
        <f t="shared" si="86"/>
        <v>4.2055207715202698</v>
      </c>
      <c r="BI201" s="12">
        <f t="shared" si="92"/>
        <v>1.2095186316855477</v>
      </c>
      <c r="BJ201" s="12">
        <f t="shared" si="92"/>
        <v>2.1286280433254507</v>
      </c>
    </row>
    <row r="202" spans="1:62" x14ac:dyDescent="0.25">
      <c r="A202" s="2" t="str">
        <f>'Real GDP'!A202</f>
        <v>Q4/2008</v>
      </c>
      <c r="B202" s="3">
        <f>100*DataTransformed!D198</f>
        <v>-5.5722284937854027</v>
      </c>
      <c r="C202" s="3">
        <f>100*DataTransformed!N198</f>
        <v>2.1127339018764957</v>
      </c>
      <c r="G202" s="3">
        <f t="shared" si="93"/>
        <v>-1.8514057216405753</v>
      </c>
      <c r="H202" s="3">
        <f t="shared" si="94"/>
        <v>-0.53186905131219719</v>
      </c>
      <c r="L202" s="2">
        <v>1</v>
      </c>
      <c r="M202" s="3">
        <f t="shared" si="75"/>
        <v>-0.91522034125428098</v>
      </c>
      <c r="N202" s="3">
        <f t="shared" si="65"/>
        <v>-1.006992124866773</v>
      </c>
      <c r="O202" s="3">
        <f t="shared" si="66"/>
        <v>-0.22525956693781424</v>
      </c>
      <c r="P202" s="3">
        <f t="shared" si="67"/>
        <v>-0.36103359096788123</v>
      </c>
      <c r="Q202" s="11">
        <v>-0.23182464999999999</v>
      </c>
      <c r="R202" s="11">
        <v>0.29999063999999998</v>
      </c>
      <c r="S202" s="11">
        <v>0.24422131</v>
      </c>
      <c r="T202" s="11">
        <v>4.6421868999999998E-2</v>
      </c>
      <c r="U202" s="11">
        <v>-0.12418836</v>
      </c>
      <c r="W202" s="12">
        <f t="shared" si="68"/>
        <v>0.46644545900000001</v>
      </c>
      <c r="X202" s="3">
        <f t="shared" si="76"/>
        <v>-0.71793192234870884</v>
      </c>
      <c r="Y202" s="3">
        <f t="shared" si="79"/>
        <v>-0.6192709472057476</v>
      </c>
      <c r="Z202" s="3">
        <f t="shared" si="80"/>
        <v>-0.41388188952253108</v>
      </c>
      <c r="AA202" s="3">
        <f t="shared" si="83"/>
        <v>-0.46040315261943104</v>
      </c>
      <c r="AB202" s="3">
        <f t="shared" si="69"/>
        <v>25.56494334580719</v>
      </c>
      <c r="AC202" s="3">
        <f t="shared" si="84"/>
        <v>38.50150688697007</v>
      </c>
      <c r="AD202" s="12">
        <f t="shared" si="91"/>
        <v>1.6032690354628167</v>
      </c>
      <c r="AE202" s="12">
        <f t="shared" si="91"/>
        <v>1.8673804191306107</v>
      </c>
      <c r="AQ202" s="2">
        <v>1</v>
      </c>
      <c r="AR202" s="3">
        <f t="shared" si="70"/>
        <v>0.34404764460680048</v>
      </c>
      <c r="AS202" s="3">
        <f t="shared" si="71"/>
        <v>-5.3158802265302401E-3</v>
      </c>
      <c r="AT202" s="3">
        <f t="shared" si="72"/>
        <v>0.16177500372121237</v>
      </c>
      <c r="AU202" s="3">
        <f t="shared" si="73"/>
        <v>-0.24150360629807294</v>
      </c>
      <c r="AV202" s="11">
        <v>-0.25164690000000001</v>
      </c>
      <c r="AW202" s="11">
        <v>0.73902623999999995</v>
      </c>
      <c r="AX202" s="11">
        <v>-6.7878181999999995E-2</v>
      </c>
      <c r="AY202" s="11">
        <v>-6.7810318999999994E-2</v>
      </c>
      <c r="AZ202" s="11">
        <v>-0.15032375000000001</v>
      </c>
      <c r="BB202" s="12">
        <f t="shared" si="74"/>
        <v>0.45301398900000001</v>
      </c>
      <c r="BC202" s="3">
        <f t="shared" si="77"/>
        <v>2.8307882588815E-2</v>
      </c>
      <c r="BD202" s="3">
        <f t="shared" si="81"/>
        <v>-0.31837392503223744</v>
      </c>
      <c r="BE202" s="3">
        <f t="shared" si="82"/>
        <v>-0.33128839092173762</v>
      </c>
      <c r="BF202" s="3">
        <f t="shared" si="85"/>
        <v>-0.46352618041679211</v>
      </c>
      <c r="BG202" s="3">
        <f t="shared" si="78"/>
        <v>1.9864170660334761</v>
      </c>
      <c r="BH202" s="3">
        <f t="shared" si="86"/>
        <v>2.9566943415676519E-2</v>
      </c>
      <c r="BI202" s="12">
        <f t="shared" si="92"/>
        <v>1.2344577485637591</v>
      </c>
      <c r="BJ202" s="12">
        <f t="shared" si="92"/>
        <v>2.1256635890462885</v>
      </c>
    </row>
    <row r="203" spans="1:62" x14ac:dyDescent="0.25">
      <c r="A203" s="2" t="str">
        <f>'Real GDP'!A203</f>
        <v>Q1/2009</v>
      </c>
      <c r="B203" s="3">
        <f>100*DataTransformed!D199</f>
        <v>-6.6447448496468553</v>
      </c>
      <c r="C203" s="3">
        <f>100*DataTransformed!N199</f>
        <v>2.7343076402505773</v>
      </c>
      <c r="G203" s="3">
        <f t="shared" si="93"/>
        <v>-2.0918381220145252</v>
      </c>
      <c r="H203" s="3">
        <f t="shared" si="94"/>
        <v>-0.2848203015380491</v>
      </c>
      <c r="L203" s="2">
        <v>1</v>
      </c>
      <c r="M203" s="3">
        <f t="shared" si="75"/>
        <v>-1.8514057216405753</v>
      </c>
      <c r="N203" s="3">
        <f t="shared" si="65"/>
        <v>-0.91522034125428098</v>
      </c>
      <c r="O203" s="3">
        <f t="shared" si="66"/>
        <v>-1.006992124866773</v>
      </c>
      <c r="P203" s="3">
        <f t="shared" si="67"/>
        <v>-0.22525956693781424</v>
      </c>
      <c r="Q203" s="11">
        <v>-0.17840134999999999</v>
      </c>
      <c r="R203" s="11">
        <v>0.30328146</v>
      </c>
      <c r="S203" s="11">
        <v>0.21574229</v>
      </c>
      <c r="T203" s="11">
        <v>7.9558416000000007E-2</v>
      </c>
      <c r="U203" s="11">
        <v>-8.105598E-2</v>
      </c>
      <c r="W203" s="12">
        <f t="shared" si="68"/>
        <v>0.517526186</v>
      </c>
      <c r="X203" s="3">
        <f t="shared" si="76"/>
        <v>-0.9992061760146419</v>
      </c>
      <c r="Y203" s="3">
        <f t="shared" si="79"/>
        <v>-0.68948565785386662</v>
      </c>
      <c r="Z203" s="3">
        <f t="shared" si="80"/>
        <v>-0.55731862026893186</v>
      </c>
      <c r="AA203" s="3">
        <f t="shared" si="83"/>
        <v>-0.44644360884381723</v>
      </c>
      <c r="AB203" s="3">
        <f t="shared" si="69"/>
        <v>23.755799518534104</v>
      </c>
      <c r="AC203" s="3">
        <f t="shared" si="84"/>
        <v>53.871857809039398</v>
      </c>
      <c r="AD203" s="12">
        <f t="shared" si="91"/>
        <v>1.819624829645855</v>
      </c>
      <c r="AE203" s="12">
        <f t="shared" si="91"/>
        <v>2.2731747718973003</v>
      </c>
      <c r="AQ203" s="2">
        <v>1</v>
      </c>
      <c r="AR203" s="3">
        <f t="shared" si="70"/>
        <v>-0.53186905131219719</v>
      </c>
      <c r="AS203" s="3">
        <f t="shared" si="71"/>
        <v>0.34404764460680048</v>
      </c>
      <c r="AT203" s="3">
        <f t="shared" si="72"/>
        <v>-5.3158802265302401E-3</v>
      </c>
      <c r="AU203" s="3">
        <f t="shared" si="73"/>
        <v>0.16177500372121237</v>
      </c>
      <c r="AV203" s="11">
        <v>-0.26198777000000001</v>
      </c>
      <c r="AW203" s="11">
        <v>0.72164607000000003</v>
      </c>
      <c r="AX203" s="11">
        <v>-6.6562618000000004E-2</v>
      </c>
      <c r="AY203" s="11">
        <v>-7.6339470000000006E-2</v>
      </c>
      <c r="AZ203" s="11">
        <v>-0.14303613000000001</v>
      </c>
      <c r="BB203" s="12">
        <f t="shared" si="74"/>
        <v>0.43570785200000006</v>
      </c>
      <c r="BC203" s="3">
        <f t="shared" si="77"/>
        <v>-0.69144355155977866</v>
      </c>
      <c r="BD203" s="3">
        <f t="shared" si="81"/>
        <v>-0.27803811428702807</v>
      </c>
      <c r="BE203" s="3">
        <f t="shared" si="82"/>
        <v>-0.48391307839055286</v>
      </c>
      <c r="BF203" s="3">
        <f t="shared" si="85"/>
        <v>-0.49990575255116387</v>
      </c>
      <c r="BG203" s="3">
        <f t="shared" si="78"/>
        <v>1.0466570616132735</v>
      </c>
      <c r="BH203" s="3">
        <f t="shared" si="86"/>
        <v>0.29284786515946221</v>
      </c>
      <c r="BI203" s="12">
        <f t="shared" si="92"/>
        <v>1.2351082848550137</v>
      </c>
      <c r="BJ203" s="12">
        <f t="shared" si="92"/>
        <v>2.1242956773385204</v>
      </c>
    </row>
    <row r="204" spans="1:62" x14ac:dyDescent="0.25">
      <c r="A204" s="2" t="str">
        <f>'Real GDP'!A204</f>
        <v>Q2/2009</v>
      </c>
      <c r="B204" s="3">
        <f>100*DataTransformed!D200</f>
        <v>-0.54534396211955993</v>
      </c>
      <c r="C204" s="3">
        <f>100*DataTransformed!N200</f>
        <v>0.72289173688879771</v>
      </c>
      <c r="G204" s="3">
        <f t="shared" si="93"/>
        <v>-0.7244989777519748</v>
      </c>
      <c r="H204" s="3">
        <f t="shared" si="94"/>
        <v>-1.0842713618437958</v>
      </c>
      <c r="L204" s="2">
        <v>1</v>
      </c>
      <c r="M204" s="3">
        <f t="shared" si="75"/>
        <v>-2.0918381220145252</v>
      </c>
      <c r="N204" s="3">
        <f t="shared" si="65"/>
        <v>-1.8514057216405753</v>
      </c>
      <c r="O204" s="3">
        <f t="shared" si="66"/>
        <v>-0.91522034125428098</v>
      </c>
      <c r="P204" s="3">
        <f t="shared" si="67"/>
        <v>-1.006992124866773</v>
      </c>
      <c r="Q204" s="11">
        <v>-0.17323549999999999</v>
      </c>
      <c r="R204" s="11">
        <v>0.24847596999999999</v>
      </c>
      <c r="S204" s="11">
        <v>0.18708147999999999</v>
      </c>
      <c r="T204" s="11">
        <v>9.9265662000000005E-2</v>
      </c>
      <c r="U204" s="11">
        <v>-5.6151274000000001E-2</v>
      </c>
      <c r="W204" s="12">
        <f t="shared" si="68"/>
        <v>0.47867183800000002</v>
      </c>
      <c r="X204" s="3">
        <f t="shared" si="76"/>
        <v>-1.07367679126676</v>
      </c>
      <c r="Y204" s="3">
        <f t="shared" si="79"/>
        <v>-0.87205931511638923</v>
      </c>
      <c r="Z204" s="3">
        <f t="shared" si="80"/>
        <v>-0.53142770660494421</v>
      </c>
      <c r="AA204" s="3">
        <f t="shared" si="83"/>
        <v>-0.45920465842824698</v>
      </c>
      <c r="AB204" s="3">
        <f t="shared" si="69"/>
        <v>2.4261360195403432</v>
      </c>
      <c r="AC204" s="3">
        <f t="shared" si="84"/>
        <v>1.4004827520982275</v>
      </c>
      <c r="AD204" s="12">
        <f t="shared" ref="AD204:AE219" si="95">SQRT(AVERAGE(AB173:AB204))</f>
        <v>1.8271846100179563</v>
      </c>
      <c r="AE204" s="12">
        <f t="shared" si="95"/>
        <v>2.271087421016734</v>
      </c>
      <c r="AQ204" s="2">
        <v>1</v>
      </c>
      <c r="AR204" s="3">
        <f t="shared" si="70"/>
        <v>-0.2848203015380491</v>
      </c>
      <c r="AS204" s="3">
        <f t="shared" si="71"/>
        <v>-0.53186905131219719</v>
      </c>
      <c r="AT204" s="3">
        <f t="shared" si="72"/>
        <v>0.34404764460680048</v>
      </c>
      <c r="AU204" s="3">
        <f t="shared" si="73"/>
        <v>-5.3158802265302401E-3</v>
      </c>
      <c r="AV204" s="11">
        <v>-0.24457685000000001</v>
      </c>
      <c r="AW204" s="11">
        <v>0.71701767999999999</v>
      </c>
      <c r="AX204" s="11">
        <v>-9.2850265000000001E-2</v>
      </c>
      <c r="AY204" s="11">
        <v>-7.5051702999999997E-2</v>
      </c>
      <c r="AZ204" s="11">
        <v>-0.12465178</v>
      </c>
      <c r="BB204" s="12">
        <f t="shared" si="74"/>
        <v>0.42446393199999999</v>
      </c>
      <c r="BC204" s="3">
        <f t="shared" si="77"/>
        <v>-0.42457258717445162</v>
      </c>
      <c r="BD204" s="3">
        <f t="shared" si="81"/>
        <v>-0.75106674703032572</v>
      </c>
      <c r="BE204" s="3">
        <f t="shared" si="82"/>
        <v>-0.48157672726641371</v>
      </c>
      <c r="BF204" s="3">
        <f t="shared" si="85"/>
        <v>-0.56242798474173095</v>
      </c>
      <c r="BG204" s="3">
        <f t="shared" si="78"/>
        <v>2.7549349475283158</v>
      </c>
      <c r="BH204" s="3">
        <f t="shared" si="86"/>
        <v>1.7238534626406592</v>
      </c>
      <c r="BI204" s="12">
        <f t="shared" ref="BI204:BJ219" si="96">SQRT(AVERAGE(BG173:BG204))</f>
        <v>1.2448128095722568</v>
      </c>
      <c r="BJ204" s="12">
        <f t="shared" si="96"/>
        <v>2.0942864069700065</v>
      </c>
    </row>
    <row r="205" spans="1:62" x14ac:dyDescent="0.25">
      <c r="A205" s="2" t="str">
        <f>'Real GDP'!A205</f>
        <v>Q3/2009</v>
      </c>
      <c r="B205" s="3">
        <f>100*DataTransformed!D201</f>
        <v>0.64182909361463203</v>
      </c>
      <c r="C205" s="3">
        <f>100*DataTransformed!N201</f>
        <v>1.0923252050176302</v>
      </c>
      <c r="G205" s="3">
        <f t="shared" si="93"/>
        <v>-0.45836329983013524</v>
      </c>
      <c r="H205" s="3">
        <f t="shared" si="94"/>
        <v>-0.93743749356503692</v>
      </c>
      <c r="L205" s="2">
        <v>1</v>
      </c>
      <c r="M205" s="3">
        <f t="shared" si="75"/>
        <v>-0.7244989777519748</v>
      </c>
      <c r="N205" s="3">
        <f t="shared" ref="N205:N238" si="97">G203</f>
        <v>-2.0918381220145252</v>
      </c>
      <c r="O205" s="3">
        <f t="shared" ref="O205:O238" si="98">G202</f>
        <v>-1.8514057216405753</v>
      </c>
      <c r="P205" s="3">
        <f t="shared" ref="P205:P238" si="99">G201</f>
        <v>-0.91522034125428098</v>
      </c>
      <c r="Q205" s="11">
        <v>-0.17418449999999999</v>
      </c>
      <c r="R205" s="11">
        <v>0.23865077000000001</v>
      </c>
      <c r="S205" s="11">
        <v>0.17910486</v>
      </c>
      <c r="T205" s="11">
        <v>3.7021551999999999E-2</v>
      </c>
      <c r="U205" s="11">
        <v>-6.1107545999999999E-2</v>
      </c>
      <c r="W205" s="12">
        <f t="shared" ref="W205:W238" si="100">SUM(R205:U205)</f>
        <v>0.39366963600000004</v>
      </c>
      <c r="X205" s="3">
        <f t="shared" si="76"/>
        <v>-0.73436015698427859</v>
      </c>
      <c r="Y205" s="3">
        <f t="shared" si="79"/>
        <v>-0.96375278040049051</v>
      </c>
      <c r="Z205" s="3">
        <f t="shared" si="80"/>
        <v>-0.73156262580140141</v>
      </c>
      <c r="AA205" s="3">
        <f t="shared" si="83"/>
        <v>-0.47930310683661292</v>
      </c>
      <c r="AB205" s="3">
        <f t="shared" ref="AB205:AB238" si="101">(_xlfn.STDEV.S($B$8:$B$238)*(G205-X205))^2</f>
        <v>1.5157589337345068</v>
      </c>
      <c r="AC205" s="3">
        <f t="shared" si="84"/>
        <v>8.7250356986026227E-3</v>
      </c>
      <c r="AD205" s="12">
        <f t="shared" si="95"/>
        <v>1.8397587067808308</v>
      </c>
      <c r="AE205" s="12">
        <f t="shared" si="95"/>
        <v>2.2603860109224847</v>
      </c>
      <c r="AQ205" s="2">
        <v>1</v>
      </c>
      <c r="AR205" s="3">
        <f t="shared" ref="AR205:AR238" si="102">H204</f>
        <v>-1.0842713618437958</v>
      </c>
      <c r="AS205" s="3">
        <f t="shared" ref="AS205:AS238" si="103">H203</f>
        <v>-0.2848203015380491</v>
      </c>
      <c r="AT205" s="3">
        <f t="shared" ref="AT205:AT238" si="104">H202</f>
        <v>-0.53186905131219719</v>
      </c>
      <c r="AU205" s="3">
        <f t="shared" ref="AU205:AU238" si="105">H201</f>
        <v>0.34404764460680048</v>
      </c>
      <c r="AV205" s="11">
        <v>-0.25837155000000001</v>
      </c>
      <c r="AW205" s="11">
        <v>0.72061987000000005</v>
      </c>
      <c r="AX205" s="11">
        <v>-0.11440453</v>
      </c>
      <c r="AY205" s="11">
        <v>-8.0985391000000004E-2</v>
      </c>
      <c r="AZ205" s="11">
        <v>-0.12659107</v>
      </c>
      <c r="BB205" s="12">
        <f t="shared" ref="BB205:BB238" si="106">SUM(AW205:AZ205)</f>
        <v>0.39863887900000006</v>
      </c>
      <c r="BC205" s="3">
        <f t="shared" si="77"/>
        <v>-1.0076140414651173</v>
      </c>
      <c r="BD205" s="3">
        <f t="shared" si="81"/>
        <v>-0.52552573420330573</v>
      </c>
      <c r="BE205" s="3">
        <f t="shared" si="82"/>
        <v>-0.76657648544467816</v>
      </c>
      <c r="BF205" s="3">
        <f t="shared" si="85"/>
        <v>-0.64231011496321511</v>
      </c>
      <c r="BG205" s="3">
        <f t="shared" si="78"/>
        <v>3.1174822896096448E-2</v>
      </c>
      <c r="BH205" s="3">
        <f t="shared" si="86"/>
        <v>0.55136474604132191</v>
      </c>
      <c r="BI205" s="12">
        <f t="shared" si="96"/>
        <v>1.2443021505127159</v>
      </c>
      <c r="BJ205" s="12">
        <f t="shared" si="96"/>
        <v>2.0833040548356463</v>
      </c>
    </row>
    <row r="206" spans="1:62" x14ac:dyDescent="0.25">
      <c r="A206" s="2" t="str">
        <f>'Real GDP'!A206</f>
        <v>Q4/2009</v>
      </c>
      <c r="B206" s="3">
        <f>100*DataTransformed!D202</f>
        <v>2.7181163542095987</v>
      </c>
      <c r="C206" s="3">
        <f>100*DataTransformed!N202</f>
        <v>2.1077638131952625</v>
      </c>
      <c r="G206" s="3">
        <f t="shared" si="93"/>
        <v>7.0904223461891328E-3</v>
      </c>
      <c r="H206" s="3">
        <f t="shared" si="94"/>
        <v>-0.53384444718103996</v>
      </c>
      <c r="L206" s="2">
        <v>1</v>
      </c>
      <c r="M206" s="3">
        <f t="shared" ref="M206:M238" si="107">G205</f>
        <v>-0.45836329983013524</v>
      </c>
      <c r="N206" s="3">
        <f t="shared" si="97"/>
        <v>-0.7244989777519748</v>
      </c>
      <c r="O206" s="3">
        <f t="shared" si="98"/>
        <v>-2.0918381220145252</v>
      </c>
      <c r="P206" s="3">
        <f t="shared" si="99"/>
        <v>-1.8514057216405753</v>
      </c>
      <c r="Q206" s="11">
        <v>-0.17234283</v>
      </c>
      <c r="R206" s="11">
        <v>0.24075640000000001</v>
      </c>
      <c r="S206" s="11">
        <v>0.18981966</v>
      </c>
      <c r="T206" s="11">
        <v>2.6728215E-2</v>
      </c>
      <c r="U206" s="11">
        <v>-4.6337914000000001E-2</v>
      </c>
      <c r="W206" s="12">
        <f t="shared" si="100"/>
        <v>0.41096636100000006</v>
      </c>
      <c r="X206" s="3">
        <f t="shared" ref="X206:X238" si="108">Q206*L206+R206*M206+S206*N206+T206*O206+U206*P206</f>
        <v>-0.39034169754836295</v>
      </c>
      <c r="Y206" s="3">
        <f t="shared" si="79"/>
        <v>-0.44350963841195801</v>
      </c>
      <c r="Z206" s="3">
        <f t="shared" si="80"/>
        <v>-0.71725885611964635</v>
      </c>
      <c r="AA206" s="3">
        <f t="shared" si="83"/>
        <v>-0.51783856036948217</v>
      </c>
      <c r="AB206" s="3">
        <f t="shared" si="101"/>
        <v>3.1430246692411243</v>
      </c>
      <c r="AC206" s="3">
        <f t="shared" si="84"/>
        <v>5.4830596074185074</v>
      </c>
      <c r="AD206" s="12">
        <f t="shared" si="95"/>
        <v>1.8578161340590844</v>
      </c>
      <c r="AE206" s="12">
        <f t="shared" si="95"/>
        <v>2.2664420438638579</v>
      </c>
      <c r="AQ206" s="2">
        <v>1</v>
      </c>
      <c r="AR206" s="3">
        <f t="shared" si="102"/>
        <v>-0.93743749356503692</v>
      </c>
      <c r="AS206" s="3">
        <f t="shared" si="103"/>
        <v>-1.0842713618437958</v>
      </c>
      <c r="AT206" s="3">
        <f t="shared" si="104"/>
        <v>-0.2848203015380491</v>
      </c>
      <c r="AU206" s="3">
        <f t="shared" si="105"/>
        <v>-0.53186905131219719</v>
      </c>
      <c r="AV206" s="11">
        <v>-0.26372953999999998</v>
      </c>
      <c r="AW206" s="11">
        <v>0.72301747999999999</v>
      </c>
      <c r="AX206" s="11">
        <v>-0.11555609999999999</v>
      </c>
      <c r="AY206" s="11">
        <v>-5.9180528000000003E-2</v>
      </c>
      <c r="AZ206" s="11">
        <v>-0.12558469</v>
      </c>
      <c r="BB206" s="12">
        <f t="shared" si="106"/>
        <v>0.42269616199999999</v>
      </c>
      <c r="BC206" s="3">
        <f t="shared" ref="BC206:BC238" si="109">AV206*AQ206+AW206*AR206+AX206*AS206+AY206*AT206+AZ206*AU206</f>
        <v>-0.73256863857877408</v>
      </c>
      <c r="BD206" s="3">
        <f t="shared" si="81"/>
        <v>-0.77003653823627549</v>
      </c>
      <c r="BE206" s="3">
        <f t="shared" si="82"/>
        <v>-0.49429174283548671</v>
      </c>
      <c r="BF206" s="3">
        <f t="shared" si="85"/>
        <v>-0.63633078407302279</v>
      </c>
      <c r="BG206" s="3">
        <f t="shared" ref="BG206:BG238" si="110">(_xlfn.STDEV.S($C$8:$C$238)*(H206-BC206))^2</f>
        <v>0.24998932880054156</v>
      </c>
      <c r="BH206" s="3">
        <f t="shared" si="86"/>
        <v>6.6489326652280259E-2</v>
      </c>
      <c r="BI206" s="12">
        <f t="shared" si="96"/>
        <v>1.2372866972689853</v>
      </c>
      <c r="BJ206" s="12">
        <f t="shared" si="96"/>
        <v>2.0465057497899379</v>
      </c>
    </row>
    <row r="207" spans="1:62" x14ac:dyDescent="0.25">
      <c r="A207" s="2" t="str">
        <f>'Real GDP'!A207</f>
        <v>Q1/2010</v>
      </c>
      <c r="B207" s="3">
        <f>100*DataTransformed!D203</f>
        <v>1.657715908361368</v>
      </c>
      <c r="C207" s="3">
        <f>100*DataTransformed!N203</f>
        <v>2.1566019925540303</v>
      </c>
      <c r="G207" s="3">
        <f t="shared" si="93"/>
        <v>-0.23062588208080986</v>
      </c>
      <c r="H207" s="3">
        <f t="shared" si="94"/>
        <v>-0.5144333774930091</v>
      </c>
      <c r="L207" s="2">
        <v>1</v>
      </c>
      <c r="M207" s="3">
        <f t="shared" si="107"/>
        <v>7.0904223461891328E-3</v>
      </c>
      <c r="N207" s="3">
        <f t="shared" si="97"/>
        <v>-0.45836329983013524</v>
      </c>
      <c r="O207" s="3">
        <f t="shared" si="98"/>
        <v>-0.7244989777519748</v>
      </c>
      <c r="P207" s="3">
        <f t="shared" si="99"/>
        <v>-2.0918381220145252</v>
      </c>
      <c r="Q207" s="11">
        <v>-0.16566297999999999</v>
      </c>
      <c r="R207" s="11">
        <v>0.22633038999999999</v>
      </c>
      <c r="S207" s="11">
        <v>0.14546982</v>
      </c>
      <c r="T207" s="11">
        <v>-3.2797771000000003E-2</v>
      </c>
      <c r="U207" s="11">
        <v>-8.4123517999999994E-2</v>
      </c>
      <c r="W207" s="12">
        <f t="shared" si="100"/>
        <v>0.25487892099999993</v>
      </c>
      <c r="X207" s="3">
        <f t="shared" si="108"/>
        <v>-3.1001495193599599E-2</v>
      </c>
      <c r="Y207" s="3">
        <f t="shared" ref="Y207:Y238" si="111">Q206*L207+R206*X206+S206*M206+T206*N206+U206*O206</f>
        <v>-0.27575960704667146</v>
      </c>
      <c r="Z207" s="3">
        <f t="shared" ref="Z207:Z238" si="112">Q205*L207+R205*Y206+S205*X205+T205*M205+U205*N205</f>
        <v>-0.31055087212891797</v>
      </c>
      <c r="AA207" s="3">
        <f t="shared" si="83"/>
        <v>-0.52087724843310612</v>
      </c>
      <c r="AB207" s="3">
        <f t="shared" si="101"/>
        <v>0.79295593468425363</v>
      </c>
      <c r="AC207" s="3">
        <f t="shared" si="84"/>
        <v>1.6763720410624121</v>
      </c>
      <c r="AD207" s="12">
        <f t="shared" si="95"/>
        <v>1.8641888038158583</v>
      </c>
      <c r="AE207" s="12">
        <f t="shared" si="95"/>
        <v>2.270688728911415</v>
      </c>
      <c r="AQ207" s="2">
        <v>1</v>
      </c>
      <c r="AR207" s="3">
        <f t="shared" si="102"/>
        <v>-0.53384444718103996</v>
      </c>
      <c r="AS207" s="3">
        <f t="shared" si="103"/>
        <v>-0.93743749356503692</v>
      </c>
      <c r="AT207" s="3">
        <f t="shared" si="104"/>
        <v>-1.0842713618437958</v>
      </c>
      <c r="AU207" s="3">
        <f t="shared" si="105"/>
        <v>-0.2848203015380491</v>
      </c>
      <c r="AV207" s="11">
        <v>-0.25673476000000001</v>
      </c>
      <c r="AW207" s="11">
        <v>0.71503267999999998</v>
      </c>
      <c r="AX207" s="11">
        <v>-0.11827443999999999</v>
      </c>
      <c r="AY207" s="11">
        <v>-6.7709436999999997E-2</v>
      </c>
      <c r="AZ207" s="11">
        <v>-0.12035054000000001</v>
      </c>
      <c r="BB207" s="12">
        <f t="shared" si="106"/>
        <v>0.40869826300000001</v>
      </c>
      <c r="BC207" s="3">
        <f t="shared" si="109"/>
        <v>-0.41988241062583548</v>
      </c>
      <c r="BD207" s="3">
        <f t="shared" ref="BD207:BD238" si="113">AV206*AQ207+AW206*BC206+AX206*AR206+AY206*AS206+AZ206*AT206</f>
        <v>-0.58512602927854795</v>
      </c>
      <c r="BE207" s="3">
        <f t="shared" ref="BE207:BE238" si="114">AV205*AQ207+AW205*BD206+AX205*BC205+AY205*AR205+AZ205*AS205</f>
        <v>-0.57413372232541104</v>
      </c>
      <c r="BF207" s="3">
        <f t="shared" si="85"/>
        <v>-0.48282931172454774</v>
      </c>
      <c r="BG207" s="3">
        <f t="shared" si="110"/>
        <v>5.6591595978182703E-2</v>
      </c>
      <c r="BH207" s="3">
        <f t="shared" si="86"/>
        <v>6.3227485002634812E-3</v>
      </c>
      <c r="BI207" s="12">
        <f t="shared" si="96"/>
        <v>1.2173203319342563</v>
      </c>
      <c r="BJ207" s="12">
        <f t="shared" si="96"/>
        <v>1.9946685732168679</v>
      </c>
    </row>
    <row r="208" spans="1:62" x14ac:dyDescent="0.25">
      <c r="A208" s="2" t="str">
        <f>'Real GDP'!A208</f>
        <v>Q2/2010</v>
      </c>
      <c r="B208" s="3">
        <f>100*DataTransformed!D204</f>
        <v>2.1358631879685674</v>
      </c>
      <c r="C208" s="3">
        <f>100*DataTransformed!N204</f>
        <v>2.5371773737994374</v>
      </c>
      <c r="G208" s="3">
        <f t="shared" si="93"/>
        <v>-0.12343674921588985</v>
      </c>
      <c r="H208" s="3">
        <f t="shared" si="94"/>
        <v>-0.36317107935049464</v>
      </c>
      <c r="L208" s="2">
        <v>1</v>
      </c>
      <c r="M208" s="3">
        <f t="shared" si="107"/>
        <v>-0.23062588208080986</v>
      </c>
      <c r="N208" s="3">
        <f t="shared" si="97"/>
        <v>7.0904223461891328E-3</v>
      </c>
      <c r="O208" s="3">
        <f t="shared" si="98"/>
        <v>-0.45836329983013524</v>
      </c>
      <c r="P208" s="3">
        <f t="shared" si="99"/>
        <v>-0.7244989777519748</v>
      </c>
      <c r="Q208" s="11">
        <v>-0.20073880999999999</v>
      </c>
      <c r="R208" s="11">
        <v>0.23998290999999999</v>
      </c>
      <c r="S208" s="11">
        <v>0.17939770999999999</v>
      </c>
      <c r="T208" s="11">
        <v>-6.8380410000000003E-2</v>
      </c>
      <c r="U208" s="11">
        <v>-7.9436331999999998E-2</v>
      </c>
      <c r="W208" s="12">
        <f t="shared" si="100"/>
        <v>0.27156387799999998</v>
      </c>
      <c r="X208" s="3">
        <f t="shared" si="108"/>
        <v>-0.1659184630695264</v>
      </c>
      <c r="Y208" s="3">
        <f t="shared" si="111"/>
        <v>-9.5667420696793432E-2</v>
      </c>
      <c r="Z208" s="3">
        <f t="shared" si="112"/>
        <v>-0.29150771007223475</v>
      </c>
      <c r="AA208" s="3">
        <f t="shared" ref="AA208:AA238" si="115">Q205*L208+R205*Z207+S205*Y206+T205*X205+U205*M205</f>
        <v>-0.31064723458275201</v>
      </c>
      <c r="AB208" s="3">
        <f t="shared" si="101"/>
        <v>3.5910869597073944E-2</v>
      </c>
      <c r="AC208" s="3">
        <f t="shared" ref="AC208:AC238" si="116">(_xlfn.STDEV.S($B$8:$B$238)*(G208-AA208))^2</f>
        <v>0.69740041542061615</v>
      </c>
      <c r="AD208" s="12">
        <f t="shared" si="95"/>
        <v>1.8644206865214028</v>
      </c>
      <c r="AE208" s="12">
        <f t="shared" si="95"/>
        <v>2.2752058092154881</v>
      </c>
      <c r="AQ208" s="2">
        <v>1</v>
      </c>
      <c r="AR208" s="3">
        <f t="shared" si="102"/>
        <v>-0.5144333774930091</v>
      </c>
      <c r="AS208" s="3">
        <f t="shared" si="103"/>
        <v>-0.53384444718103996</v>
      </c>
      <c r="AT208" s="3">
        <f t="shared" si="104"/>
        <v>-0.93743749356503692</v>
      </c>
      <c r="AU208" s="3">
        <f t="shared" si="105"/>
        <v>-1.0842713618437958</v>
      </c>
      <c r="AV208" s="11">
        <v>-0.24336821</v>
      </c>
      <c r="AW208" s="11">
        <v>0.70108638000000001</v>
      </c>
      <c r="AX208" s="11">
        <v>-0.12751482</v>
      </c>
      <c r="AY208" s="11">
        <v>-9.4025124000000002E-2</v>
      </c>
      <c r="AZ208" s="11">
        <v>-0.14000515999999999</v>
      </c>
      <c r="BB208" s="12">
        <f t="shared" si="106"/>
        <v>0.33954127599999995</v>
      </c>
      <c r="BC208" s="3">
        <f t="shared" si="109"/>
        <v>-0.29601110371439709</v>
      </c>
      <c r="BD208" s="3">
        <f t="shared" si="113"/>
        <v>-0.29985824350078849</v>
      </c>
      <c r="BE208" s="3">
        <f t="shared" si="114"/>
        <v>-0.4104871836257028</v>
      </c>
      <c r="BF208" s="3">
        <f t="shared" ref="BF208:BF238" si="117">AV205*AQ208+AW205*BE207+AX205*BD206+AY205*BC205+AZ205*AR205</f>
        <v>-0.36514696111369971</v>
      </c>
      <c r="BG208" s="3">
        <f t="shared" si="110"/>
        <v>2.8552297051872077E-2</v>
      </c>
      <c r="BH208" s="3">
        <f t="shared" ref="BH208:BH238" si="118">(_xlfn.STDEV.S($C$8:$C$238)*(H208-BF208))^2</f>
        <v>2.4713934944310328E-5</v>
      </c>
      <c r="BI208" s="12">
        <f t="shared" si="96"/>
        <v>1.1955025073750145</v>
      </c>
      <c r="BJ208" s="12">
        <f t="shared" si="96"/>
        <v>1.9939203990547443</v>
      </c>
    </row>
    <row r="209" spans="1:62" x14ac:dyDescent="0.25">
      <c r="A209" s="2" t="str">
        <f>'Real GDP'!A209</f>
        <v>Q3/2010</v>
      </c>
      <c r="B209" s="3">
        <f>100*DataTransformed!D205</f>
        <v>2.447872209005908</v>
      </c>
      <c r="C209" s="3">
        <f>100*DataTransformed!N205</f>
        <v>2.6681096365805956</v>
      </c>
      <c r="G209" s="3">
        <f t="shared" si="93"/>
        <v>-5.3491822542879125E-2</v>
      </c>
      <c r="H209" s="3">
        <f t="shared" si="94"/>
        <v>-0.31113115258364304</v>
      </c>
      <c r="L209" s="2">
        <v>1</v>
      </c>
      <c r="M209" s="3">
        <f t="shared" si="107"/>
        <v>-0.12343674921588985</v>
      </c>
      <c r="N209" s="3">
        <f t="shared" si="97"/>
        <v>-0.23062588208080986</v>
      </c>
      <c r="O209" s="3">
        <f t="shared" si="98"/>
        <v>7.0904223461891328E-3</v>
      </c>
      <c r="P209" s="3">
        <f t="shared" si="99"/>
        <v>-0.45836329983013524</v>
      </c>
      <c r="Q209" s="11">
        <v>-0.17140512999999999</v>
      </c>
      <c r="R209" s="11">
        <v>0.23715236000000001</v>
      </c>
      <c r="S209" s="11">
        <v>0.17929896000000001</v>
      </c>
      <c r="T209" s="11">
        <v>-2.7806602E-2</v>
      </c>
      <c r="U209" s="11">
        <v>-4.5222516999999997E-2</v>
      </c>
      <c r="W209" s="12">
        <f t="shared" si="100"/>
        <v>0.34342220099999998</v>
      </c>
      <c r="X209" s="3">
        <f t="shared" si="108"/>
        <v>-0.22149824562689627</v>
      </c>
      <c r="Y209" s="3">
        <f t="shared" si="111"/>
        <v>-0.24600430742736321</v>
      </c>
      <c r="Z209" s="3">
        <f t="shared" si="112"/>
        <v>-0.15349862330674691</v>
      </c>
      <c r="AA209" s="3">
        <f t="shared" si="115"/>
        <v>-0.28406330934782031</v>
      </c>
      <c r="AB209" s="3">
        <f t="shared" si="101"/>
        <v>0.56166017963623871</v>
      </c>
      <c r="AC209" s="3">
        <f t="shared" si="116"/>
        <v>1.0578718565228449</v>
      </c>
      <c r="AD209" s="12">
        <f t="shared" si="95"/>
        <v>1.8573560203473269</v>
      </c>
      <c r="AE209" s="12">
        <f t="shared" si="95"/>
        <v>2.2781561729860655</v>
      </c>
      <c r="AQ209" s="2">
        <v>1</v>
      </c>
      <c r="AR209" s="3">
        <f t="shared" si="102"/>
        <v>-0.36317107935049464</v>
      </c>
      <c r="AS209" s="3">
        <f t="shared" si="103"/>
        <v>-0.5144333774930091</v>
      </c>
      <c r="AT209" s="3">
        <f t="shared" si="104"/>
        <v>-0.53384444718103996</v>
      </c>
      <c r="AU209" s="3">
        <f t="shared" si="105"/>
        <v>-0.93743749356503692</v>
      </c>
      <c r="AV209" s="11">
        <v>-0.26117226999999998</v>
      </c>
      <c r="AW209" s="11">
        <v>0.70063500999999995</v>
      </c>
      <c r="AX209" s="11">
        <v>-0.12276919</v>
      </c>
      <c r="AY209" s="11">
        <v>-0.1249931</v>
      </c>
      <c r="AZ209" s="11">
        <v>-0.12863658</v>
      </c>
      <c r="BB209" s="12">
        <f t="shared" si="106"/>
        <v>0.32423614000000001</v>
      </c>
      <c r="BC209" s="3">
        <f t="shared" si="109"/>
        <v>-0.26515044824174083</v>
      </c>
      <c r="BD209" s="3">
        <f t="shared" si="113"/>
        <v>-0.20385880699043743</v>
      </c>
      <c r="BE209" s="3">
        <f t="shared" si="114"/>
        <v>-0.27251443095683742</v>
      </c>
      <c r="BF209" s="3">
        <f t="shared" si="117"/>
        <v>-0.33182247127436293</v>
      </c>
      <c r="BG209" s="3">
        <f t="shared" si="110"/>
        <v>1.3383547130384728E-2</v>
      </c>
      <c r="BH209" s="3">
        <f t="shared" si="118"/>
        <v>2.710168748895082E-3</v>
      </c>
      <c r="BI209" s="12">
        <f t="shared" si="96"/>
        <v>1.1633388037208405</v>
      </c>
      <c r="BJ209" s="12">
        <f t="shared" si="96"/>
        <v>1.9743686438540309</v>
      </c>
    </row>
    <row r="210" spans="1:62" x14ac:dyDescent="0.25">
      <c r="A210" s="2" t="str">
        <f>'Real GDP'!A210</f>
        <v>Q4/2010</v>
      </c>
      <c r="B210" s="3">
        <f>100*DataTransformed!D206</f>
        <v>2.7111062977954958</v>
      </c>
      <c r="C210" s="3">
        <f>100*DataTransformed!N206</f>
        <v>3.0318433345428275</v>
      </c>
      <c r="G210" s="3">
        <f t="shared" si="93"/>
        <v>5.5189361108619311E-3</v>
      </c>
      <c r="H210" s="3">
        <f t="shared" si="94"/>
        <v>-0.16656269708976471</v>
      </c>
      <c r="L210" s="2">
        <v>1</v>
      </c>
      <c r="M210" s="3">
        <f t="shared" si="107"/>
        <v>-5.3491822542879125E-2</v>
      </c>
      <c r="N210" s="3">
        <f t="shared" si="97"/>
        <v>-0.12343674921588985</v>
      </c>
      <c r="O210" s="3">
        <f t="shared" si="98"/>
        <v>-0.23062588208080986</v>
      </c>
      <c r="P210" s="3">
        <f t="shared" si="99"/>
        <v>7.0904223461891328E-3</v>
      </c>
      <c r="Q210" s="11">
        <v>-0.15584542000000001</v>
      </c>
      <c r="R210" s="11">
        <v>0.22930710000000001</v>
      </c>
      <c r="S210" s="11">
        <v>0.14590661999999999</v>
      </c>
      <c r="T210" s="11">
        <v>-1.5903261E-3</v>
      </c>
      <c r="U210" s="11">
        <v>-6.0630987999999997E-2</v>
      </c>
      <c r="W210" s="12">
        <f t="shared" si="100"/>
        <v>0.31299240589999999</v>
      </c>
      <c r="X210" s="3">
        <f t="shared" si="108"/>
        <v>-0.18618484251547848</v>
      </c>
      <c r="Y210" s="3">
        <f t="shared" si="111"/>
        <v>-0.23997376707763568</v>
      </c>
      <c r="Z210" s="3">
        <f t="shared" si="112"/>
        <v>-0.27433397666056047</v>
      </c>
      <c r="AA210" s="3">
        <f t="shared" si="115"/>
        <v>-0.2139007970779559</v>
      </c>
      <c r="AB210" s="3">
        <f t="shared" si="101"/>
        <v>0.73127918131006842</v>
      </c>
      <c r="AC210" s="3">
        <f t="shared" si="116"/>
        <v>0.95801702826646051</v>
      </c>
      <c r="AD210" s="12">
        <f t="shared" si="95"/>
        <v>1.8065768485211604</v>
      </c>
      <c r="AE210" s="12">
        <f t="shared" si="95"/>
        <v>2.218673308787896</v>
      </c>
      <c r="AQ210" s="2">
        <v>1</v>
      </c>
      <c r="AR210" s="3">
        <f t="shared" si="102"/>
        <v>-0.31113115258364304</v>
      </c>
      <c r="AS210" s="3">
        <f t="shared" si="103"/>
        <v>-0.36317107935049464</v>
      </c>
      <c r="AT210" s="3">
        <f t="shared" si="104"/>
        <v>-0.5144333774930091</v>
      </c>
      <c r="AU210" s="3">
        <f t="shared" si="105"/>
        <v>-0.53384444718103996</v>
      </c>
      <c r="AV210" s="11">
        <v>-0.27842462000000001</v>
      </c>
      <c r="AW210" s="11">
        <v>0.70803424000000004</v>
      </c>
      <c r="AX210" s="11">
        <v>-0.10840653</v>
      </c>
      <c r="AY210" s="11">
        <v>-0.13005781</v>
      </c>
      <c r="AZ210" s="11">
        <v>-0.12753581999999999</v>
      </c>
      <c r="BB210" s="12">
        <f t="shared" si="106"/>
        <v>0.34203408000000002</v>
      </c>
      <c r="BC210" s="3">
        <f t="shared" si="109"/>
        <v>-0.32435564485981727</v>
      </c>
      <c r="BD210" s="3">
        <f t="shared" si="113"/>
        <v>-0.26938719117838955</v>
      </c>
      <c r="BE210" s="3">
        <f t="shared" si="114"/>
        <v>-0.22543440106468973</v>
      </c>
      <c r="BF210" s="3">
        <f t="shared" si="117"/>
        <v>-0.32344744895238531</v>
      </c>
      <c r="BG210" s="3">
        <f t="shared" si="110"/>
        <v>0.1576141384070206</v>
      </c>
      <c r="BH210" s="3">
        <f t="shared" si="118"/>
        <v>0.1558050262140189</v>
      </c>
      <c r="BI210" s="12">
        <f t="shared" si="96"/>
        <v>1.1226633242297086</v>
      </c>
      <c r="BJ210" s="12">
        <f t="shared" si="96"/>
        <v>1.8869926818261125</v>
      </c>
    </row>
    <row r="211" spans="1:62" x14ac:dyDescent="0.25">
      <c r="A211" s="2" t="str">
        <f>'Real GDP'!A211</f>
        <v>Q1/2011</v>
      </c>
      <c r="B211" s="3">
        <f>100*DataTransformed!D207</f>
        <v>4.1617499573387562</v>
      </c>
      <c r="C211" s="3">
        <f>100*DataTransformed!N207</f>
        <v>2.8550247526432315</v>
      </c>
      <c r="G211" s="3">
        <f t="shared" si="93"/>
        <v>0.330718393671668</v>
      </c>
      <c r="H211" s="3">
        <f t="shared" si="94"/>
        <v>-0.23684045642592796</v>
      </c>
      <c r="L211" s="2">
        <v>1</v>
      </c>
      <c r="M211" s="3">
        <f t="shared" si="107"/>
        <v>5.5189361108619311E-3</v>
      </c>
      <c r="N211" s="3">
        <f t="shared" si="97"/>
        <v>-5.3491822542879125E-2</v>
      </c>
      <c r="O211" s="3">
        <f t="shared" si="98"/>
        <v>-0.12343674921588985</v>
      </c>
      <c r="P211" s="3">
        <f t="shared" si="99"/>
        <v>-0.23062588208080986</v>
      </c>
      <c r="Q211" s="11">
        <v>-0.19308532</v>
      </c>
      <c r="R211" s="11">
        <v>0.20517197000000001</v>
      </c>
      <c r="S211" s="11">
        <v>0.18343466</v>
      </c>
      <c r="T211" s="11">
        <v>6.3995574999999999E-3</v>
      </c>
      <c r="U211" s="11">
        <v>-2.1511758999999998E-2</v>
      </c>
      <c r="W211" s="12">
        <f t="shared" si="100"/>
        <v>0.37349442849999998</v>
      </c>
      <c r="X211" s="3">
        <f t="shared" si="108"/>
        <v>-0.19759401546649907</v>
      </c>
      <c r="Y211" s="3">
        <f t="shared" si="111"/>
        <v>-0.1921643575531442</v>
      </c>
      <c r="Z211" s="3">
        <f t="shared" si="112"/>
        <v>-0.25416804085261913</v>
      </c>
      <c r="AA211" s="3">
        <f t="shared" si="115"/>
        <v>-0.28104123876545017</v>
      </c>
      <c r="AB211" s="3">
        <f t="shared" si="101"/>
        <v>5.5539694494924499</v>
      </c>
      <c r="AC211" s="3">
        <f t="shared" si="116"/>
        <v>7.4470367280664354</v>
      </c>
      <c r="AD211" s="12">
        <f t="shared" si="95"/>
        <v>1.8474869685396864</v>
      </c>
      <c r="AE211" s="12">
        <f t="shared" si="95"/>
        <v>2.2272561029634823</v>
      </c>
      <c r="AQ211" s="2">
        <v>1</v>
      </c>
      <c r="AR211" s="3">
        <f t="shared" si="102"/>
        <v>-0.16656269708976471</v>
      </c>
      <c r="AS211" s="3">
        <f t="shared" si="103"/>
        <v>-0.31113115258364304</v>
      </c>
      <c r="AT211" s="3">
        <f t="shared" si="104"/>
        <v>-0.36317107935049464</v>
      </c>
      <c r="AU211" s="3">
        <f t="shared" si="105"/>
        <v>-0.5144333774930091</v>
      </c>
      <c r="AV211" s="11">
        <v>-0.28399087000000001</v>
      </c>
      <c r="AW211" s="11">
        <v>0.73854438</v>
      </c>
      <c r="AX211" s="11">
        <v>-9.8048702000000001E-2</v>
      </c>
      <c r="AY211" s="11">
        <v>-0.16840179</v>
      </c>
      <c r="AZ211" s="11">
        <v>-0.10263079</v>
      </c>
      <c r="BB211" s="12">
        <f t="shared" si="106"/>
        <v>0.36946309799999999</v>
      </c>
      <c r="BC211" s="3">
        <f t="shared" si="109"/>
        <v>-0.26254344441736688</v>
      </c>
      <c r="BD211" s="3">
        <f t="shared" si="113"/>
        <v>-0.36150895600193544</v>
      </c>
      <c r="BE211" s="3">
        <f t="shared" si="114"/>
        <v>-0.30579323226945343</v>
      </c>
      <c r="BF211" s="3">
        <f t="shared" si="117"/>
        <v>-0.27556637103373899</v>
      </c>
      <c r="BG211" s="3">
        <f t="shared" si="110"/>
        <v>4.1820307334201577E-3</v>
      </c>
      <c r="BH211" s="3">
        <f t="shared" si="118"/>
        <v>9.4934345457653412E-3</v>
      </c>
      <c r="BI211" s="12">
        <f t="shared" si="96"/>
        <v>1.0520872357099995</v>
      </c>
      <c r="BJ211" s="12">
        <f t="shared" si="96"/>
        <v>1.6323578275156478</v>
      </c>
    </row>
    <row r="212" spans="1:62" x14ac:dyDescent="0.25">
      <c r="A212" s="2" t="str">
        <f>'Real GDP'!A212</f>
        <v>Q2/2011</v>
      </c>
      <c r="B212" s="3">
        <f>100*DataTransformed!D208</f>
        <v>0.25530686075505571</v>
      </c>
      <c r="C212" s="3">
        <f>100*DataTransformed!N208</f>
        <v>2.985496426060763</v>
      </c>
      <c r="G212" s="3">
        <f t="shared" si="93"/>
        <v>-0.5450122984551331</v>
      </c>
      <c r="H212" s="3">
        <f t="shared" si="94"/>
        <v>-0.18498359406385786</v>
      </c>
      <c r="L212" s="2">
        <v>1</v>
      </c>
      <c r="M212" s="3">
        <f t="shared" si="107"/>
        <v>0.330718393671668</v>
      </c>
      <c r="N212" s="3">
        <f t="shared" si="97"/>
        <v>5.5189361108619311E-3</v>
      </c>
      <c r="O212" s="3">
        <f t="shared" si="98"/>
        <v>-5.3491822542879125E-2</v>
      </c>
      <c r="P212" s="3">
        <f t="shared" si="99"/>
        <v>-0.12343674921588985</v>
      </c>
      <c r="Q212" s="11">
        <v>-0.23481753999999999</v>
      </c>
      <c r="R212" s="11">
        <v>0.17201342999999999</v>
      </c>
      <c r="S212" s="11">
        <v>0.15860915</v>
      </c>
      <c r="T212" s="11">
        <v>6.6491710999999995E-2</v>
      </c>
      <c r="U212" s="11">
        <v>-2.5411507E-2</v>
      </c>
      <c r="W212" s="12">
        <f t="shared" si="100"/>
        <v>0.37170278400000001</v>
      </c>
      <c r="X212" s="3">
        <f t="shared" si="108"/>
        <v>-0.17747422996362555</v>
      </c>
      <c r="Y212" s="3">
        <f t="shared" si="111"/>
        <v>-0.23030069163768169</v>
      </c>
      <c r="Z212" s="3">
        <f t="shared" si="112"/>
        <v>-0.21950651111854624</v>
      </c>
      <c r="AA212" s="3">
        <f t="shared" si="115"/>
        <v>-0.26296749353939169</v>
      </c>
      <c r="AB212" s="3">
        <f t="shared" si="101"/>
        <v>2.6879830178311637</v>
      </c>
      <c r="AC212" s="3">
        <f t="shared" si="116"/>
        <v>1.5829167426042201</v>
      </c>
      <c r="AD212" s="12">
        <f t="shared" si="95"/>
        <v>1.8300266553120543</v>
      </c>
      <c r="AE212" s="12">
        <f t="shared" si="95"/>
        <v>2.1514979378235091</v>
      </c>
      <c r="AQ212" s="2">
        <v>1</v>
      </c>
      <c r="AR212" s="3">
        <f t="shared" si="102"/>
        <v>-0.23684045642592796</v>
      </c>
      <c r="AS212" s="3">
        <f t="shared" si="103"/>
        <v>-0.16656269708976471</v>
      </c>
      <c r="AT212" s="3">
        <f t="shared" si="104"/>
        <v>-0.31113115258364304</v>
      </c>
      <c r="AU212" s="3">
        <f t="shared" si="105"/>
        <v>-0.36317107935049464</v>
      </c>
      <c r="AV212" s="11">
        <v>-0.28747651000000002</v>
      </c>
      <c r="AW212" s="11">
        <v>0.75293007000000001</v>
      </c>
      <c r="AX212" s="11">
        <v>-0.10634902</v>
      </c>
      <c r="AY212" s="11">
        <v>-0.16027415</v>
      </c>
      <c r="AZ212" s="11">
        <v>-6.3970466000000004E-2</v>
      </c>
      <c r="BB212" s="12">
        <f t="shared" si="106"/>
        <v>0.42233643399999998</v>
      </c>
      <c r="BC212" s="3">
        <f t="shared" si="109"/>
        <v>-0.37498852762891477</v>
      </c>
      <c r="BD212" s="3">
        <f t="shared" si="113"/>
        <v>-0.37189202133027549</v>
      </c>
      <c r="BE212" s="3">
        <f t="shared" si="114"/>
        <v>-0.41244071123780379</v>
      </c>
      <c r="BF212" s="3">
        <f t="shared" si="117"/>
        <v>-0.36249020499701373</v>
      </c>
      <c r="BG212" s="3">
        <f t="shared" si="110"/>
        <v>0.22853343581876803</v>
      </c>
      <c r="BH212" s="3">
        <f t="shared" si="118"/>
        <v>0.19945689682768061</v>
      </c>
      <c r="BI212" s="12">
        <f t="shared" si="96"/>
        <v>1.0207350007806455</v>
      </c>
      <c r="BJ212" s="12">
        <f t="shared" si="96"/>
        <v>1.3723440538719316</v>
      </c>
    </row>
    <row r="213" spans="1:62" x14ac:dyDescent="0.25">
      <c r="A213" s="2" t="str">
        <f>'Real GDP'!A213</f>
        <v>Q3/2011</v>
      </c>
      <c r="B213" s="3">
        <f>100*DataTransformed!D209</f>
        <v>0.84454090266916637</v>
      </c>
      <c r="C213" s="3">
        <f>100*DataTransformed!N209</f>
        <v>1.4388989157573917</v>
      </c>
      <c r="G213" s="3">
        <f t="shared" si="93"/>
        <v>-0.41292018227881327</v>
      </c>
      <c r="H213" s="3">
        <f t="shared" si="94"/>
        <v>-0.7996893928058052</v>
      </c>
      <c r="L213" s="2">
        <v>1</v>
      </c>
      <c r="M213" s="3">
        <f t="shared" si="107"/>
        <v>-0.5450122984551331</v>
      </c>
      <c r="N213" s="3">
        <f t="shared" si="97"/>
        <v>0.330718393671668</v>
      </c>
      <c r="O213" s="3">
        <f t="shared" si="98"/>
        <v>5.5189361108619311E-3</v>
      </c>
      <c r="P213" s="3">
        <f t="shared" si="99"/>
        <v>-5.3491822542879125E-2</v>
      </c>
      <c r="Q213" s="11">
        <v>-0.26730074999999998</v>
      </c>
      <c r="R213" s="11">
        <v>0.11749728</v>
      </c>
      <c r="S213" s="11">
        <v>0.18181125000000001</v>
      </c>
      <c r="T213" s="11">
        <v>4.9223800999999998E-2</v>
      </c>
      <c r="U213" s="11">
        <v>-5.5253953000000001E-2</v>
      </c>
      <c r="W213" s="12">
        <f t="shared" si="100"/>
        <v>0.29327837800000001</v>
      </c>
      <c r="X213" s="3">
        <f t="shared" si="108"/>
        <v>-0.26798259042206685</v>
      </c>
      <c r="Y213" s="3">
        <f t="shared" si="111"/>
        <v>-0.21116425639512132</v>
      </c>
      <c r="Z213" s="3">
        <f t="shared" si="112"/>
        <v>-0.27539613569680421</v>
      </c>
      <c r="AA213" s="3">
        <f t="shared" si="115"/>
        <v>-0.23067851672559017</v>
      </c>
      <c r="AB213" s="3">
        <f t="shared" si="101"/>
        <v>0.4180073764501186</v>
      </c>
      <c r="AC213" s="3">
        <f t="shared" si="116"/>
        <v>0.66087179162446397</v>
      </c>
      <c r="AD213" s="12">
        <f t="shared" si="95"/>
        <v>1.8120704270309729</v>
      </c>
      <c r="AE213" s="12">
        <f t="shared" si="95"/>
        <v>2.1562420280623282</v>
      </c>
      <c r="AQ213" s="2">
        <v>1</v>
      </c>
      <c r="AR213" s="3">
        <f t="shared" si="102"/>
        <v>-0.18498359406385786</v>
      </c>
      <c r="AS213" s="3">
        <f t="shared" si="103"/>
        <v>-0.23684045642592796</v>
      </c>
      <c r="AT213" s="3">
        <f t="shared" si="104"/>
        <v>-0.16656269708976471</v>
      </c>
      <c r="AU213" s="3">
        <f t="shared" si="105"/>
        <v>-0.31113115258364304</v>
      </c>
      <c r="AV213" s="11">
        <v>-0.28839930000000003</v>
      </c>
      <c r="AW213" s="11">
        <v>0.73848502000000005</v>
      </c>
      <c r="AX213" s="11">
        <v>-0.1008175</v>
      </c>
      <c r="AY213" s="11">
        <v>-0.17844320999999999</v>
      </c>
      <c r="AZ213" s="11">
        <v>-7.3578347000000002E-2</v>
      </c>
      <c r="BB213" s="12">
        <f t="shared" si="106"/>
        <v>0.38564596300000009</v>
      </c>
      <c r="BC213" s="3">
        <f t="shared" si="109"/>
        <v>-0.34851475220393446</v>
      </c>
      <c r="BD213" s="3">
        <f t="shared" si="113"/>
        <v>-0.49802999840392326</v>
      </c>
      <c r="BE213" s="3">
        <f t="shared" si="114"/>
        <v>-0.47292649605616927</v>
      </c>
      <c r="BF213" s="3">
        <f t="shared" si="117"/>
        <v>-0.44939148253831984</v>
      </c>
      <c r="BG213" s="3">
        <f t="shared" si="110"/>
        <v>1.2885739743800604</v>
      </c>
      <c r="BH213" s="3">
        <f t="shared" si="118"/>
        <v>0.77677472601567743</v>
      </c>
      <c r="BI213" s="12">
        <f t="shared" si="96"/>
        <v>1.0380275224255511</v>
      </c>
      <c r="BJ213" s="12">
        <f t="shared" si="96"/>
        <v>1.27901669939954</v>
      </c>
    </row>
    <row r="214" spans="1:62" x14ac:dyDescent="0.25">
      <c r="A214" s="2" t="str">
        <f>'Real GDP'!A214</f>
        <v>Q4/2011</v>
      </c>
      <c r="B214" s="3">
        <f>100*DataTransformed!D210</f>
        <v>1.0219872418097964</v>
      </c>
      <c r="C214" s="3">
        <f>100*DataTransformed!N210</f>
        <v>-1.4667025375825204</v>
      </c>
      <c r="G214" s="3">
        <f t="shared" si="93"/>
        <v>-0.37314097609329666</v>
      </c>
      <c r="H214" s="3">
        <f t="shared" si="94"/>
        <v>-1.9545406390429243</v>
      </c>
      <c r="L214" s="2">
        <v>1</v>
      </c>
      <c r="M214" s="3">
        <f t="shared" si="107"/>
        <v>-0.41292018227881327</v>
      </c>
      <c r="N214" s="3">
        <f t="shared" si="97"/>
        <v>-0.5450122984551331</v>
      </c>
      <c r="O214" s="3">
        <f t="shared" si="98"/>
        <v>0.330718393671668</v>
      </c>
      <c r="P214" s="3">
        <f t="shared" si="99"/>
        <v>5.5189361108619311E-3</v>
      </c>
      <c r="Q214" s="11">
        <v>-0.25657584</v>
      </c>
      <c r="R214" s="11">
        <v>0.13636068000000001</v>
      </c>
      <c r="S214" s="11">
        <v>0.18336767000000001</v>
      </c>
      <c r="T214" s="11">
        <v>7.3928108000000006E-2</v>
      </c>
      <c r="U214" s="11">
        <v>-3.9926746999999999E-2</v>
      </c>
      <c r="W214" s="12">
        <f t="shared" si="100"/>
        <v>0.353729711</v>
      </c>
      <c r="X214" s="3">
        <f t="shared" si="108"/>
        <v>-0.38859052017118723</v>
      </c>
      <c r="Y214" s="3">
        <f t="shared" si="111"/>
        <v>-0.38190306934879342</v>
      </c>
      <c r="Z214" s="3">
        <f t="shared" si="112"/>
        <v>-0.27743987742657233</v>
      </c>
      <c r="AA214" s="3">
        <f t="shared" si="115"/>
        <v>-0.29321725304681073</v>
      </c>
      <c r="AB214" s="3">
        <f t="shared" si="101"/>
        <v>4.7495580356213393E-3</v>
      </c>
      <c r="AC214" s="3">
        <f t="shared" si="116"/>
        <v>0.12710811425417104</v>
      </c>
      <c r="AD214" s="12">
        <f t="shared" si="95"/>
        <v>1.810113547392509</v>
      </c>
      <c r="AE214" s="12">
        <f t="shared" si="95"/>
        <v>2.1570356446876406</v>
      </c>
      <c r="AQ214" s="2">
        <v>1</v>
      </c>
      <c r="AR214" s="3">
        <f t="shared" si="102"/>
        <v>-0.7996893928058052</v>
      </c>
      <c r="AS214" s="3">
        <f t="shared" si="103"/>
        <v>-0.18498359406385786</v>
      </c>
      <c r="AT214" s="3">
        <f t="shared" si="104"/>
        <v>-0.23684045642592796</v>
      </c>
      <c r="AU214" s="3">
        <f t="shared" si="105"/>
        <v>-0.16656269708976471</v>
      </c>
      <c r="AV214" s="11">
        <v>-0.28715973</v>
      </c>
      <c r="AW214" s="11">
        <v>0.72411543</v>
      </c>
      <c r="AX214" s="11">
        <v>-0.10607025</v>
      </c>
      <c r="AY214" s="11">
        <v>-0.15706754000000001</v>
      </c>
      <c r="AZ214" s="11">
        <v>-8.8914571999999997E-2</v>
      </c>
      <c r="BB214" s="12">
        <f t="shared" si="106"/>
        <v>0.372063068</v>
      </c>
      <c r="BC214" s="3">
        <f t="shared" si="109"/>
        <v>-0.79459610368356282</v>
      </c>
      <c r="BD214" s="3">
        <f t="shared" si="113"/>
        <v>-0.47260466103085036</v>
      </c>
      <c r="BE214" s="3">
        <f t="shared" si="114"/>
        <v>-0.57396411294546112</v>
      </c>
      <c r="BF214" s="3">
        <f t="shared" si="117"/>
        <v>-0.53549729866028284</v>
      </c>
      <c r="BG214" s="3">
        <f t="shared" si="110"/>
        <v>8.5171528239127365</v>
      </c>
      <c r="BH214" s="3">
        <f t="shared" si="118"/>
        <v>12.747097662385501</v>
      </c>
      <c r="BI214" s="12">
        <f t="shared" si="96"/>
        <v>1.147839178543161</v>
      </c>
      <c r="BJ214" s="12">
        <f t="shared" si="96"/>
        <v>1.3352931678407136</v>
      </c>
    </row>
    <row r="215" spans="1:62" x14ac:dyDescent="0.25">
      <c r="A215" s="2" t="str">
        <f>'Real GDP'!A215</f>
        <v>Q1/2012</v>
      </c>
      <c r="B215" s="3">
        <f>100*DataTransformed!D211</f>
        <v>0.26075644115799435</v>
      </c>
      <c r="C215" s="3">
        <f>100*DataTransformed!N211</f>
        <v>-0.84450617144753437</v>
      </c>
      <c r="G215" s="3">
        <f t="shared" si="93"/>
        <v>-0.54379063345193879</v>
      </c>
      <c r="H215" s="3">
        <f t="shared" si="94"/>
        <v>-1.7072444215905107</v>
      </c>
      <c r="L215" s="2">
        <v>1</v>
      </c>
      <c r="M215" s="3">
        <f t="shared" si="107"/>
        <v>-0.37314097609329666</v>
      </c>
      <c r="N215" s="3">
        <f t="shared" si="97"/>
        <v>-0.41292018227881327</v>
      </c>
      <c r="O215" s="3">
        <f t="shared" si="98"/>
        <v>-0.5450122984551331</v>
      </c>
      <c r="P215" s="3">
        <f t="shared" si="99"/>
        <v>0.330718393671668</v>
      </c>
      <c r="Q215" s="11">
        <v>-0.24752361000000001</v>
      </c>
      <c r="R215" s="11">
        <v>0.12626082999999999</v>
      </c>
      <c r="S215" s="11">
        <v>0.21962851</v>
      </c>
      <c r="T215" s="11">
        <v>5.4565790000000003E-2</v>
      </c>
      <c r="U215" s="11">
        <v>-4.2188594000000003E-2</v>
      </c>
      <c r="W215" s="12">
        <f t="shared" si="100"/>
        <v>0.35826653599999997</v>
      </c>
      <c r="X215" s="3">
        <f t="shared" si="108"/>
        <v>-0.42901731439524027</v>
      </c>
      <c r="Y215" s="3">
        <f t="shared" si="111"/>
        <v>-0.43877675698643248</v>
      </c>
      <c r="Z215" s="3">
        <f t="shared" si="112"/>
        <v>-0.40599664711688649</v>
      </c>
      <c r="AA215" s="3">
        <f t="shared" si="115"/>
        <v>-0.33623812613664184</v>
      </c>
      <c r="AB215" s="3">
        <f t="shared" si="101"/>
        <v>0.26212216422667112</v>
      </c>
      <c r="AC215" s="3">
        <f t="shared" si="116"/>
        <v>0.85719145216171089</v>
      </c>
      <c r="AD215" s="12">
        <f t="shared" si="95"/>
        <v>1.8122114658393138</v>
      </c>
      <c r="AE215" s="12">
        <f t="shared" si="95"/>
        <v>2.1620501497626523</v>
      </c>
      <c r="AQ215" s="2">
        <v>1</v>
      </c>
      <c r="AR215" s="3">
        <f t="shared" si="102"/>
        <v>-1.9545406390429243</v>
      </c>
      <c r="AS215" s="3">
        <f t="shared" si="103"/>
        <v>-0.7996893928058052</v>
      </c>
      <c r="AT215" s="3">
        <f t="shared" si="104"/>
        <v>-0.18498359406385786</v>
      </c>
      <c r="AU215" s="3">
        <f t="shared" si="105"/>
        <v>-0.23684045642592796</v>
      </c>
      <c r="AV215" s="11">
        <v>-0.29474591999999999</v>
      </c>
      <c r="AW215" s="11">
        <v>0.73605942999999996</v>
      </c>
      <c r="AX215" s="11">
        <v>-9.7911260999999999E-2</v>
      </c>
      <c r="AY215" s="11">
        <v>-0.15334101999999999</v>
      </c>
      <c r="AZ215" s="11">
        <v>-7.9773148000000002E-2</v>
      </c>
      <c r="BB215" s="12">
        <f t="shared" si="106"/>
        <v>0.40503400099999992</v>
      </c>
      <c r="BC215" s="3">
        <f t="shared" si="109"/>
        <v>-1.6078463100479592</v>
      </c>
      <c r="BD215" s="3">
        <f t="shared" si="113"/>
        <v>-0.72760228960252282</v>
      </c>
      <c r="BE215" s="3">
        <f t="shared" si="114"/>
        <v>-0.55183898091450356</v>
      </c>
      <c r="BF215" s="3">
        <f t="shared" si="117"/>
        <v>-0.59141458558596016</v>
      </c>
      <c r="BG215" s="3">
        <f t="shared" si="110"/>
        <v>6.2542647308938534E-2</v>
      </c>
      <c r="BH215" s="3">
        <f t="shared" si="118"/>
        <v>7.8816279991287237</v>
      </c>
      <c r="BI215" s="12">
        <f t="shared" si="96"/>
        <v>1.1398606005476242</v>
      </c>
      <c r="BJ215" s="12">
        <f t="shared" si="96"/>
        <v>1.4168057937042577</v>
      </c>
    </row>
    <row r="216" spans="1:62" x14ac:dyDescent="0.25">
      <c r="A216" s="2" t="str">
        <f>'Real GDP'!A216</f>
        <v>Q2/2012</v>
      </c>
      <c r="B216" s="3">
        <f>100*DataTransformed!D212</f>
        <v>-0.2970479244680746</v>
      </c>
      <c r="C216" s="3">
        <f>100*DataTransformed!N212</f>
        <v>0.95561062265829833</v>
      </c>
      <c r="G216" s="3">
        <f t="shared" si="93"/>
        <v>-0.66883697128500863</v>
      </c>
      <c r="H216" s="3">
        <f t="shared" si="94"/>
        <v>-0.99177564294714748</v>
      </c>
      <c r="L216" s="2">
        <v>1</v>
      </c>
      <c r="M216" s="3">
        <f t="shared" si="107"/>
        <v>-0.54379063345193879</v>
      </c>
      <c r="N216" s="3">
        <f t="shared" si="97"/>
        <v>-0.37314097609329666</v>
      </c>
      <c r="O216" s="3">
        <f t="shared" si="98"/>
        <v>-0.41292018227881327</v>
      </c>
      <c r="P216" s="3">
        <f t="shared" si="99"/>
        <v>-0.5450122984551331</v>
      </c>
      <c r="Q216" s="11">
        <v>-0.22119759</v>
      </c>
      <c r="R216" s="11">
        <v>7.3768381999999993E-2</v>
      </c>
      <c r="S216" s="11">
        <v>0.24861585</v>
      </c>
      <c r="T216" s="11">
        <v>3.4215950000000002E-2</v>
      </c>
      <c r="U216" s="11">
        <v>-2.6696204999999999E-3</v>
      </c>
      <c r="W216" s="12">
        <f t="shared" si="100"/>
        <v>0.35393056149999996</v>
      </c>
      <c r="X216" s="3">
        <f t="shared" si="108"/>
        <v>-0.36675438642390401</v>
      </c>
      <c r="Y216" s="3">
        <f t="shared" si="111"/>
        <v>-0.38318210216768739</v>
      </c>
      <c r="Z216" s="3">
        <f t="shared" si="112"/>
        <v>-0.39642851489732445</v>
      </c>
      <c r="AA216" s="3">
        <f t="shared" si="115"/>
        <v>-0.3675155639216332</v>
      </c>
      <c r="AB216" s="3">
        <f t="shared" si="101"/>
        <v>1.8158218632120688</v>
      </c>
      <c r="AC216" s="3">
        <f t="shared" si="116"/>
        <v>1.806682499026004</v>
      </c>
      <c r="AD216" s="12">
        <f t="shared" si="95"/>
        <v>1.813681249845202</v>
      </c>
      <c r="AE216" s="12">
        <f t="shared" si="95"/>
        <v>2.1704059682822625</v>
      </c>
      <c r="AQ216" s="2">
        <v>1</v>
      </c>
      <c r="AR216" s="3">
        <f t="shared" si="102"/>
        <v>-1.7072444215905107</v>
      </c>
      <c r="AS216" s="3">
        <f t="shared" si="103"/>
        <v>-1.9545406390429243</v>
      </c>
      <c r="AT216" s="3">
        <f t="shared" si="104"/>
        <v>-0.7996893928058052</v>
      </c>
      <c r="AU216" s="3">
        <f t="shared" si="105"/>
        <v>-0.18498359406385786</v>
      </c>
      <c r="AV216" s="11">
        <v>-0.31275307000000002</v>
      </c>
      <c r="AW216" s="11">
        <v>0.73029495</v>
      </c>
      <c r="AX216" s="11">
        <v>-9.6538929999999995E-2</v>
      </c>
      <c r="AY216" s="11">
        <v>-0.16110272</v>
      </c>
      <c r="AZ216" s="11">
        <v>-8.7994073000000006E-2</v>
      </c>
      <c r="BB216" s="12">
        <f t="shared" si="106"/>
        <v>0.38465922699999994</v>
      </c>
      <c r="BC216" s="3">
        <f t="shared" si="109"/>
        <v>-1.2257461913524796</v>
      </c>
      <c r="BD216" s="3">
        <f t="shared" si="113"/>
        <v>-1.1494629090542146</v>
      </c>
      <c r="BE216" s="3">
        <f t="shared" si="114"/>
        <v>-0.58769178465246263</v>
      </c>
      <c r="BF216" s="3">
        <f t="shared" si="117"/>
        <v>-0.57247642225498674</v>
      </c>
      <c r="BG216" s="3">
        <f t="shared" si="110"/>
        <v>0.34653122949972859</v>
      </c>
      <c r="BH216" s="3">
        <f t="shared" si="118"/>
        <v>1.1129306522911424</v>
      </c>
      <c r="BI216" s="12">
        <f t="shared" si="96"/>
        <v>1.1348199389297611</v>
      </c>
      <c r="BJ216" s="12">
        <f t="shared" si="96"/>
        <v>1.4268134903067278</v>
      </c>
    </row>
    <row r="217" spans="1:62" x14ac:dyDescent="0.25">
      <c r="A217" s="2" t="str">
        <f>'Real GDP'!A217</f>
        <v>Q3/2012</v>
      </c>
      <c r="B217" s="3">
        <f>100*DataTransformed!D213</f>
        <v>0.58406268161839137</v>
      </c>
      <c r="C217" s="3">
        <f>100*DataTransformed!N213</f>
        <v>3.4448192988655535</v>
      </c>
      <c r="G217" s="3">
        <f t="shared" si="93"/>
        <v>-0.47131314159370535</v>
      </c>
      <c r="H217" s="3">
        <f t="shared" si="94"/>
        <v>-2.4225647547321595E-3</v>
      </c>
      <c r="L217" s="2">
        <v>1</v>
      </c>
      <c r="M217" s="3">
        <f t="shared" si="107"/>
        <v>-0.66883697128500863</v>
      </c>
      <c r="N217" s="3">
        <f t="shared" si="97"/>
        <v>-0.54379063345193879</v>
      </c>
      <c r="O217" s="3">
        <f t="shared" si="98"/>
        <v>-0.37314097609329666</v>
      </c>
      <c r="P217" s="3">
        <f t="shared" si="99"/>
        <v>-0.41292018227881327</v>
      </c>
      <c r="Q217" s="11">
        <v>-0.22950768999999999</v>
      </c>
      <c r="R217" s="11">
        <v>7.4671755000000006E-2</v>
      </c>
      <c r="S217" s="11">
        <v>0.25217812000000001</v>
      </c>
      <c r="T217" s="11">
        <v>4.3039997000000003E-2</v>
      </c>
      <c r="U217" s="11">
        <v>5.7200532999999998E-2</v>
      </c>
      <c r="W217" s="12">
        <f t="shared" si="100"/>
        <v>0.42709040500000001</v>
      </c>
      <c r="X217" s="3">
        <f t="shared" si="108"/>
        <v>-0.45626226107669304</v>
      </c>
      <c r="Y217" s="3">
        <f t="shared" si="111"/>
        <v>-0.39511247103307051</v>
      </c>
      <c r="Z217" s="3">
        <f t="shared" si="112"/>
        <v>-0.39306914400300025</v>
      </c>
      <c r="AA217" s="3">
        <f t="shared" si="115"/>
        <v>-0.40333177573549928</v>
      </c>
      <c r="AB217" s="3">
        <f t="shared" si="101"/>
        <v>4.5076032090079028E-3</v>
      </c>
      <c r="AC217" s="3">
        <f t="shared" si="116"/>
        <v>9.1960565939045183E-2</v>
      </c>
      <c r="AD217" s="12">
        <f t="shared" si="95"/>
        <v>1.8112538713022008</v>
      </c>
      <c r="AE217" s="12">
        <f t="shared" si="95"/>
        <v>2.164936492851798</v>
      </c>
      <c r="AQ217" s="2">
        <v>1</v>
      </c>
      <c r="AR217" s="3">
        <f t="shared" si="102"/>
        <v>-0.99177564294714748</v>
      </c>
      <c r="AS217" s="3">
        <f t="shared" si="103"/>
        <v>-1.7072444215905107</v>
      </c>
      <c r="AT217" s="3">
        <f t="shared" si="104"/>
        <v>-1.9545406390429243</v>
      </c>
      <c r="AU217" s="3">
        <f t="shared" si="105"/>
        <v>-0.7996893928058052</v>
      </c>
      <c r="AV217" s="11">
        <v>-0.31203526999999998</v>
      </c>
      <c r="AW217" s="11">
        <v>0.72257859999999996</v>
      </c>
      <c r="AX217" s="11">
        <v>-9.1077723999999999E-2</v>
      </c>
      <c r="AY217" s="11">
        <v>-0.17209838999999999</v>
      </c>
      <c r="AZ217" s="11">
        <v>-0.10217087</v>
      </c>
      <c r="BB217" s="12">
        <f t="shared" si="106"/>
        <v>0.35723161599999997</v>
      </c>
      <c r="BC217" s="3">
        <f t="shared" si="109"/>
        <v>-0.45510093120309036</v>
      </c>
      <c r="BD217" s="3">
        <f t="shared" si="113"/>
        <v>-0.6578440337093997</v>
      </c>
      <c r="BE217" s="3">
        <f t="shared" si="114"/>
        <v>-0.61988767842497272</v>
      </c>
      <c r="BF217" s="3">
        <f t="shared" si="117"/>
        <v>-0.4396301671989431</v>
      </c>
      <c r="BG217" s="3">
        <f t="shared" si="110"/>
        <v>1.2971776982829029</v>
      </c>
      <c r="BH217" s="3">
        <f t="shared" si="118"/>
        <v>1.2100279546423691</v>
      </c>
      <c r="BI217" s="12">
        <f t="shared" si="96"/>
        <v>1.1391110985125752</v>
      </c>
      <c r="BJ217" s="12">
        <f t="shared" si="96"/>
        <v>1.4198205588137986</v>
      </c>
    </row>
    <row r="218" spans="1:62" x14ac:dyDescent="0.25">
      <c r="A218" s="2" t="str">
        <f>'Real GDP'!A218</f>
        <v>Q4/2012</v>
      </c>
      <c r="B218" s="3">
        <f>100*DataTransformed!D214</f>
        <v>-0.22128424954139803</v>
      </c>
      <c r="C218" s="3">
        <f>100*DataTransformed!N214</f>
        <v>5.1220857549754584</v>
      </c>
      <c r="G218" s="3">
        <f t="shared" si="93"/>
        <v>-0.65185257554668796</v>
      </c>
      <c r="H218" s="3">
        <f t="shared" si="94"/>
        <v>0.66421850361468138</v>
      </c>
      <c r="L218" s="2">
        <v>1</v>
      </c>
      <c r="M218" s="3">
        <f t="shared" si="107"/>
        <v>-0.47131314159370535</v>
      </c>
      <c r="N218" s="3">
        <f t="shared" si="97"/>
        <v>-0.66883697128500863</v>
      </c>
      <c r="O218" s="3">
        <f t="shared" si="98"/>
        <v>-0.54379063345193879</v>
      </c>
      <c r="P218" s="3">
        <f t="shared" si="99"/>
        <v>-0.37314097609329666</v>
      </c>
      <c r="Q218" s="11">
        <v>-0.21580530000000001</v>
      </c>
      <c r="R218" s="11">
        <v>7.0793910000000002E-2</v>
      </c>
      <c r="S218" s="11">
        <v>0.24199018</v>
      </c>
      <c r="T218" s="11">
        <v>5.8794763E-2</v>
      </c>
      <c r="U218" s="11">
        <v>-3.3621804999999999E-3</v>
      </c>
      <c r="W218" s="12">
        <f t="shared" si="100"/>
        <v>0.36821667250000006</v>
      </c>
      <c r="X218" s="3">
        <f t="shared" si="108"/>
        <v>-0.44174085330157081</v>
      </c>
      <c r="Y218" s="3">
        <f t="shared" si="111"/>
        <v>-0.47699225372908871</v>
      </c>
      <c r="Z218" s="3">
        <f t="shared" si="112"/>
        <v>-0.35913551954363004</v>
      </c>
      <c r="AA218" s="3">
        <f t="shared" si="115"/>
        <v>-0.38897793606545622</v>
      </c>
      <c r="AB218" s="3">
        <f t="shared" si="101"/>
        <v>0.87846088483839513</v>
      </c>
      <c r="AC218" s="3">
        <f t="shared" si="116"/>
        <v>1.3750523841855202</v>
      </c>
      <c r="AD218" s="12">
        <f t="shared" si="95"/>
        <v>1.8010438421024233</v>
      </c>
      <c r="AE218" s="12">
        <f t="shared" si="95"/>
        <v>2.1680376319002295</v>
      </c>
      <c r="AQ218" s="2">
        <v>1</v>
      </c>
      <c r="AR218" s="3">
        <f t="shared" si="102"/>
        <v>-2.4225647547321595E-3</v>
      </c>
      <c r="AS218" s="3">
        <f t="shared" si="103"/>
        <v>-0.99177564294714748</v>
      </c>
      <c r="AT218" s="3">
        <f t="shared" si="104"/>
        <v>-1.7072444215905107</v>
      </c>
      <c r="AU218" s="3">
        <f t="shared" si="105"/>
        <v>-1.9545406390429243</v>
      </c>
      <c r="AV218" s="11">
        <v>-0.31231694999999998</v>
      </c>
      <c r="AW218" s="11">
        <v>0.73929</v>
      </c>
      <c r="AX218" s="11">
        <v>-6.9254257E-2</v>
      </c>
      <c r="AY218" s="11">
        <v>-0.15842864000000001</v>
      </c>
      <c r="AZ218" s="11">
        <v>-0.10340547</v>
      </c>
      <c r="BB218" s="12">
        <f t="shared" si="106"/>
        <v>0.40820163300000001</v>
      </c>
      <c r="BC218" s="3">
        <f t="shared" si="109"/>
        <v>0.22716336263998127</v>
      </c>
      <c r="BD218" s="3">
        <f t="shared" si="113"/>
        <v>-5.7041661615582939E-2</v>
      </c>
      <c r="BE218" s="3">
        <f t="shared" si="114"/>
        <v>-0.22781130824439302</v>
      </c>
      <c r="BF218" s="3">
        <f t="shared" si="117"/>
        <v>-0.23600607549090616</v>
      </c>
      <c r="BG218" s="3">
        <f t="shared" si="110"/>
        <v>1.2091841885549546</v>
      </c>
      <c r="BH218" s="3">
        <f t="shared" si="118"/>
        <v>5.1300515160276658</v>
      </c>
      <c r="BI218" s="12">
        <f t="shared" si="96"/>
        <v>1.1516774141178308</v>
      </c>
      <c r="BJ218" s="12">
        <f t="shared" si="96"/>
        <v>1.4719854905206871</v>
      </c>
    </row>
    <row r="219" spans="1:62" x14ac:dyDescent="0.25">
      <c r="A219" s="2" t="str">
        <f>'Real GDP'!A219</f>
        <v>Q1/2013</v>
      </c>
      <c r="B219" s="3">
        <f>100*DataTransformed!D215</f>
        <v>-0.12920262383033787</v>
      </c>
      <c r="C219" s="3">
        <f>100*DataTransformed!N215</f>
        <v>7.3029704573432497</v>
      </c>
      <c r="G219" s="3">
        <f t="shared" si="93"/>
        <v>-0.63121008727221939</v>
      </c>
      <c r="H219" s="3">
        <f t="shared" si="94"/>
        <v>1.531026101585095</v>
      </c>
      <c r="L219" s="2">
        <v>1</v>
      </c>
      <c r="M219" s="3">
        <f t="shared" si="107"/>
        <v>-0.65185257554668796</v>
      </c>
      <c r="N219" s="3">
        <f t="shared" si="97"/>
        <v>-0.47131314159370535</v>
      </c>
      <c r="O219" s="3">
        <f t="shared" si="98"/>
        <v>-0.66883697128500863</v>
      </c>
      <c r="P219" s="3">
        <f t="shared" si="99"/>
        <v>-0.54379063345193879</v>
      </c>
      <c r="Q219" s="11">
        <v>-0.19770800999999999</v>
      </c>
      <c r="R219" s="11">
        <v>7.7814279E-2</v>
      </c>
      <c r="S219" s="11">
        <v>0.22820519</v>
      </c>
      <c r="T219" s="11">
        <v>6.3922798000000003E-2</v>
      </c>
      <c r="U219" s="11">
        <v>-4.5775727E-3</v>
      </c>
      <c r="W219" s="12">
        <f t="shared" si="100"/>
        <v>0.36536469430000001</v>
      </c>
      <c r="X219" s="3">
        <f t="shared" si="108"/>
        <v>-0.39625224265952508</v>
      </c>
      <c r="Y219" s="3">
        <f t="shared" si="111"/>
        <v>-0.39862680313104604</v>
      </c>
      <c r="Z219" s="3">
        <f t="shared" si="112"/>
        <v>-0.44007675324408035</v>
      </c>
      <c r="AA219" s="3">
        <f t="shared" si="115"/>
        <v>-0.35701879415233984</v>
      </c>
      <c r="AB219" s="3">
        <f t="shared" si="101"/>
        <v>1.0985043026562225</v>
      </c>
      <c r="AC219" s="3">
        <f t="shared" si="116"/>
        <v>1.49599169574483</v>
      </c>
      <c r="AD219" s="12">
        <f t="shared" si="95"/>
        <v>1.8030172762724512</v>
      </c>
      <c r="AE219" s="12">
        <f t="shared" si="95"/>
        <v>2.1741974249091456</v>
      </c>
      <c r="AQ219" s="2">
        <v>1</v>
      </c>
      <c r="AR219" s="3">
        <f t="shared" si="102"/>
        <v>0.66421850361468138</v>
      </c>
      <c r="AS219" s="3">
        <f t="shared" si="103"/>
        <v>-2.4225647547321595E-3</v>
      </c>
      <c r="AT219" s="3">
        <f t="shared" si="104"/>
        <v>-0.99177564294714748</v>
      </c>
      <c r="AU219" s="3">
        <f t="shared" si="105"/>
        <v>-1.7072444215905107</v>
      </c>
      <c r="AV219" s="11">
        <v>-0.30556958000000001</v>
      </c>
      <c r="AW219" s="11">
        <v>0.71256421000000003</v>
      </c>
      <c r="AX219" s="11">
        <v>-6.3698793000000004E-2</v>
      </c>
      <c r="AY219" s="11">
        <v>-0.1218539</v>
      </c>
      <c r="AZ219" s="11">
        <v>-8.1788107999999998E-2</v>
      </c>
      <c r="BB219" s="12">
        <f t="shared" si="106"/>
        <v>0.44522340900000001</v>
      </c>
      <c r="BC219" s="3">
        <f t="shared" si="109"/>
        <v>0.42836708889997799</v>
      </c>
      <c r="BD219" s="3">
        <f t="shared" si="113"/>
        <v>0.1894545034049222</v>
      </c>
      <c r="BE219" s="3">
        <f t="shared" si="114"/>
        <v>3.3310842261364659E-2</v>
      </c>
      <c r="BF219" s="3">
        <f t="shared" si="117"/>
        <v>-6.7916523123781047E-2</v>
      </c>
      <c r="BG219" s="3">
        <f t="shared" si="110"/>
        <v>7.696662739063191</v>
      </c>
      <c r="BH219" s="3">
        <f t="shared" si="118"/>
        <v>16.183995674337382</v>
      </c>
      <c r="BI219" s="12">
        <f t="shared" si="96"/>
        <v>1.2161486408121691</v>
      </c>
      <c r="BJ219" s="12">
        <f t="shared" si="96"/>
        <v>1.6233186974397884</v>
      </c>
    </row>
    <row r="220" spans="1:62" x14ac:dyDescent="0.25">
      <c r="A220" s="2" t="str">
        <f>'Real GDP'!A220</f>
        <v>Q2/2013</v>
      </c>
      <c r="B220" s="3">
        <f>100*DataTransformed!D216</f>
        <v>2.7172766078724209</v>
      </c>
      <c r="C220" s="3">
        <f>100*DataTransformed!N216</f>
        <v>4.539961755440558</v>
      </c>
      <c r="G220" s="3">
        <f t="shared" si="93"/>
        <v>6.9021713918335338E-3</v>
      </c>
      <c r="H220" s="3">
        <f t="shared" si="94"/>
        <v>0.43284932338706861</v>
      </c>
      <c r="L220" s="2">
        <v>1</v>
      </c>
      <c r="M220" s="3">
        <f t="shared" si="107"/>
        <v>-0.63121008727221939</v>
      </c>
      <c r="N220" s="3">
        <f t="shared" si="97"/>
        <v>-0.65185257554668796</v>
      </c>
      <c r="O220" s="3">
        <f t="shared" si="98"/>
        <v>-0.47131314159370535</v>
      </c>
      <c r="P220" s="3">
        <f t="shared" si="99"/>
        <v>-0.66883697128500863</v>
      </c>
      <c r="Q220" s="11">
        <v>-0.19491689000000001</v>
      </c>
      <c r="R220" s="11">
        <v>5.9665674000000002E-2</v>
      </c>
      <c r="S220" s="11">
        <v>0.24957573</v>
      </c>
      <c r="T220" s="11">
        <v>9.2896677999999996E-2</v>
      </c>
      <c r="U220" s="11">
        <v>-3.7067641999999998E-2</v>
      </c>
      <c r="W220" s="12">
        <f t="shared" si="100"/>
        <v>0.36507044</v>
      </c>
      <c r="X220" s="3">
        <f t="shared" si="108"/>
        <v>-0.41425626343098249</v>
      </c>
      <c r="Y220" s="3">
        <f t="shared" si="111"/>
        <v>-0.4043642383036401</v>
      </c>
      <c r="Z220" s="3">
        <f t="shared" si="112"/>
        <v>-0.37638459246450157</v>
      </c>
      <c r="AA220" s="3">
        <f t="shared" si="115"/>
        <v>-0.44055136089496427</v>
      </c>
      <c r="AB220" s="3">
        <f t="shared" si="101"/>
        <v>3.5294974243248038</v>
      </c>
      <c r="AC220" s="3">
        <f t="shared" si="116"/>
        <v>3.983985461707316</v>
      </c>
      <c r="AD220" s="12">
        <f t="shared" ref="AD220:AE235" si="119">SQRT(AVERAGE(AB189:AB220))</f>
        <v>1.8250527240625045</v>
      </c>
      <c r="AE220" s="12">
        <f t="shared" si="119"/>
        <v>2.1992549864872397</v>
      </c>
      <c r="AQ220" s="2">
        <v>1</v>
      </c>
      <c r="AR220" s="3">
        <f t="shared" si="102"/>
        <v>1.531026101585095</v>
      </c>
      <c r="AS220" s="3">
        <f t="shared" si="103"/>
        <v>0.66421850361468138</v>
      </c>
      <c r="AT220" s="3">
        <f t="shared" si="104"/>
        <v>-2.4225647547321595E-3</v>
      </c>
      <c r="AU220" s="3">
        <f t="shared" si="105"/>
        <v>-0.99177564294714748</v>
      </c>
      <c r="AV220" s="11">
        <v>-0.32973961000000002</v>
      </c>
      <c r="AW220" s="11">
        <v>0.71728234000000002</v>
      </c>
      <c r="AX220" s="11">
        <v>-7.5990379999999996E-2</v>
      </c>
      <c r="AY220" s="11">
        <v>-9.0511277000000001E-2</v>
      </c>
      <c r="AZ220" s="11">
        <v>-6.3099204000000006E-2</v>
      </c>
      <c r="BB220" s="12">
        <f t="shared" si="106"/>
        <v>0.48768147899999992</v>
      </c>
      <c r="BC220" s="3">
        <f t="shared" si="109"/>
        <v>0.78076368129944274</v>
      </c>
      <c r="BD220" s="3">
        <f t="shared" si="113"/>
        <v>3.8770211683988628E-2</v>
      </c>
      <c r="BE220" s="3">
        <f t="shared" si="114"/>
        <v>-8.50483299421224E-2</v>
      </c>
      <c r="BF220" s="3">
        <f t="shared" si="117"/>
        <v>-0.10311762568856475</v>
      </c>
      <c r="BG220" s="3">
        <f t="shared" si="110"/>
        <v>0.76623978363530154</v>
      </c>
      <c r="BH220" s="3">
        <f t="shared" si="118"/>
        <v>1.8184275900826321</v>
      </c>
      <c r="BI220" s="12">
        <f t="shared" ref="BI220:BJ235" si="120">SQRT(AVERAGE(BG189:BG220))</f>
        <v>1.2250058217895607</v>
      </c>
      <c r="BJ220" s="12">
        <f t="shared" si="120"/>
        <v>1.6321982845270078</v>
      </c>
    </row>
    <row r="221" spans="1:62" x14ac:dyDescent="0.25">
      <c r="A221" s="2" t="str">
        <f>'Real GDP'!A221</f>
        <v>Q3/2013</v>
      </c>
      <c r="B221" s="3">
        <f>100*DataTransformed!D217</f>
        <v>-3.0023935719114547E-2</v>
      </c>
      <c r="C221" s="3">
        <f>100*DataTransformed!N217</f>
        <v>3.7779657162463565</v>
      </c>
      <c r="G221" s="3">
        <f t="shared" si="93"/>
        <v>-0.60897660811061938</v>
      </c>
      <c r="H221" s="3">
        <f t="shared" si="94"/>
        <v>0.12998876607297288</v>
      </c>
      <c r="L221" s="2">
        <v>1</v>
      </c>
      <c r="M221" s="3">
        <f t="shared" si="107"/>
        <v>6.9021713918335338E-3</v>
      </c>
      <c r="N221" s="3">
        <f t="shared" si="97"/>
        <v>-0.63121008727221939</v>
      </c>
      <c r="O221" s="3">
        <f t="shared" si="98"/>
        <v>-0.65185257554668796</v>
      </c>
      <c r="P221" s="3">
        <f t="shared" si="99"/>
        <v>-0.47131314159370535</v>
      </c>
      <c r="Q221" s="11">
        <v>-0.24436815000000001</v>
      </c>
      <c r="R221" s="11">
        <v>6.8214568000000003E-2</v>
      </c>
      <c r="S221" s="11">
        <v>0.18307775000000001</v>
      </c>
      <c r="T221" s="11">
        <v>0.10964177</v>
      </c>
      <c r="U221" s="11">
        <v>8.6740283000000008E-3</v>
      </c>
      <c r="W221" s="12">
        <f t="shared" si="100"/>
        <v>0.36960811630000007</v>
      </c>
      <c r="X221" s="3">
        <f t="shared" si="108"/>
        <v>-0.435016297605689</v>
      </c>
      <c r="Y221" s="3">
        <f t="shared" si="111"/>
        <v>-0.4202529594921996</v>
      </c>
      <c r="Z221" s="3">
        <f t="shared" si="112"/>
        <v>-0.35911091032336501</v>
      </c>
      <c r="AA221" s="3">
        <f t="shared" si="115"/>
        <v>-0.36330221773004856</v>
      </c>
      <c r="AB221" s="3">
        <f t="shared" si="101"/>
        <v>0.60217429327068484</v>
      </c>
      <c r="AC221" s="3">
        <f t="shared" si="116"/>
        <v>1.2009962113441111</v>
      </c>
      <c r="AD221" s="12">
        <f t="shared" si="119"/>
        <v>1.8278214163472379</v>
      </c>
      <c r="AE221" s="12">
        <f t="shared" si="119"/>
        <v>2.2072616038663679</v>
      </c>
      <c r="AQ221" s="2">
        <v>1</v>
      </c>
      <c r="AR221" s="3">
        <f t="shared" si="102"/>
        <v>0.43284932338706861</v>
      </c>
      <c r="AS221" s="3">
        <f t="shared" si="103"/>
        <v>1.531026101585095</v>
      </c>
      <c r="AT221" s="3">
        <f t="shared" si="104"/>
        <v>0.66421850361468138</v>
      </c>
      <c r="AU221" s="3">
        <f t="shared" si="105"/>
        <v>-2.4225647547321595E-3</v>
      </c>
      <c r="AV221" s="11">
        <v>-0.31853580999999997</v>
      </c>
      <c r="AW221" s="11">
        <v>0.68894867999999998</v>
      </c>
      <c r="AX221" s="11">
        <v>-7.9950426000000005E-2</v>
      </c>
      <c r="AY221" s="11">
        <v>-8.9583203E-2</v>
      </c>
      <c r="AZ221" s="11">
        <v>-5.7987602999999999E-2</v>
      </c>
      <c r="BB221" s="12">
        <f t="shared" si="106"/>
        <v>0.46142744799999996</v>
      </c>
      <c r="BC221" s="3">
        <f t="shared" si="109"/>
        <v>-0.20209337137486461</v>
      </c>
      <c r="BD221" s="3">
        <f t="shared" si="113"/>
        <v>5.3978731998576675E-2</v>
      </c>
      <c r="BE221" s="3">
        <f t="shared" si="114"/>
        <v>-0.38596925939353421</v>
      </c>
      <c r="BF221" s="3">
        <f t="shared" si="117"/>
        <v>-0.42405153686533398</v>
      </c>
      <c r="BG221" s="3">
        <f t="shared" si="110"/>
        <v>0.69808936991327664</v>
      </c>
      <c r="BH221" s="3">
        <f t="shared" si="118"/>
        <v>1.9431338150356945</v>
      </c>
      <c r="BI221" s="12">
        <f t="shared" si="120"/>
        <v>1.2059545724202148</v>
      </c>
      <c r="BJ221" s="12">
        <f t="shared" si="120"/>
        <v>1.5865171801413978</v>
      </c>
    </row>
    <row r="222" spans="1:62" x14ac:dyDescent="0.25">
      <c r="A222" s="2" t="str">
        <f>'Real GDP'!A222</f>
        <v>Q4/2013</v>
      </c>
      <c r="B222" s="3">
        <f>100*DataTransformed!D218</f>
        <v>1.6636835024208096</v>
      </c>
      <c r="C222" s="3">
        <f>100*DataTransformed!N218</f>
        <v>1.9073489036045999</v>
      </c>
      <c r="G222" s="3">
        <f t="shared" si="93"/>
        <v>-0.22928809086081822</v>
      </c>
      <c r="H222" s="3">
        <f t="shared" si="94"/>
        <v>-0.61350072896023278</v>
      </c>
      <c r="L222" s="2">
        <v>1</v>
      </c>
      <c r="M222" s="3">
        <f t="shared" si="107"/>
        <v>-0.60897660811061938</v>
      </c>
      <c r="N222" s="3">
        <f t="shared" si="97"/>
        <v>6.9021713918335338E-3</v>
      </c>
      <c r="O222" s="3">
        <f t="shared" si="98"/>
        <v>-0.63121008727221939</v>
      </c>
      <c r="P222" s="3">
        <f t="shared" si="99"/>
        <v>-0.65185257554668796</v>
      </c>
      <c r="Q222" s="11">
        <v>-0.18523819</v>
      </c>
      <c r="R222" s="11">
        <v>7.6093071999999998E-2</v>
      </c>
      <c r="S222" s="11">
        <v>0.19120297999999999</v>
      </c>
      <c r="T222" s="11">
        <v>0.12542328</v>
      </c>
      <c r="U222" s="11">
        <v>-2.0853982E-2</v>
      </c>
      <c r="W222" s="12">
        <f t="shared" si="100"/>
        <v>0.37186534999999998</v>
      </c>
      <c r="X222" s="3">
        <f t="shared" si="108"/>
        <v>-0.29583209278635153</v>
      </c>
      <c r="Y222" s="3">
        <f t="shared" si="111"/>
        <v>-0.34764014370370072</v>
      </c>
      <c r="Z222" s="3">
        <f t="shared" si="112"/>
        <v>-0.35785455775199321</v>
      </c>
      <c r="AA222" s="3">
        <f t="shared" si="115"/>
        <v>-0.34027563390945842</v>
      </c>
      <c r="AB222" s="3">
        <f t="shared" si="101"/>
        <v>8.8112940438961035E-2</v>
      </c>
      <c r="AC222" s="3">
        <f t="shared" si="116"/>
        <v>0.2451152534723911</v>
      </c>
      <c r="AD222" s="12">
        <f t="shared" si="119"/>
        <v>1.8164742626643515</v>
      </c>
      <c r="AE222" s="12">
        <f t="shared" si="119"/>
        <v>2.2048760664050615</v>
      </c>
      <c r="AQ222" s="2">
        <v>1</v>
      </c>
      <c r="AR222" s="3">
        <f t="shared" si="102"/>
        <v>0.12998876607297288</v>
      </c>
      <c r="AS222" s="3">
        <f t="shared" si="103"/>
        <v>0.43284932338706861</v>
      </c>
      <c r="AT222" s="3">
        <f t="shared" si="104"/>
        <v>1.531026101585095</v>
      </c>
      <c r="AU222" s="3">
        <f t="shared" si="105"/>
        <v>0.66421850361468138</v>
      </c>
      <c r="AV222" s="11">
        <v>-0.32843812</v>
      </c>
      <c r="AW222" s="11">
        <v>0.68420908000000003</v>
      </c>
      <c r="AX222" s="11">
        <v>-7.6212761000000004E-2</v>
      </c>
      <c r="AY222" s="11">
        <v>-0.10767809</v>
      </c>
      <c r="AZ222" s="11">
        <v>-5.0038874999999997E-2</v>
      </c>
      <c r="BB222" s="12">
        <f t="shared" si="106"/>
        <v>0.45027935400000013</v>
      </c>
      <c r="BC222" s="3">
        <f t="shared" si="109"/>
        <v>-0.47058198102107746</v>
      </c>
      <c r="BD222" s="3">
        <f t="shared" si="113"/>
        <v>-0.66804492019352901</v>
      </c>
      <c r="BE222" s="3">
        <f t="shared" si="114"/>
        <v>-0.53083893406892779</v>
      </c>
      <c r="BF222" s="3">
        <f t="shared" si="117"/>
        <v>-0.68959045121600837</v>
      </c>
      <c r="BG222" s="3">
        <f t="shared" si="110"/>
        <v>0.12929996256335133</v>
      </c>
      <c r="BH222" s="3">
        <f t="shared" si="118"/>
        <v>3.6649832244939048E-2</v>
      </c>
      <c r="BI222" s="12">
        <f t="shared" si="120"/>
        <v>1.2065184799517996</v>
      </c>
      <c r="BJ222" s="12">
        <f t="shared" si="120"/>
        <v>1.5490373285482031</v>
      </c>
    </row>
    <row r="223" spans="1:62" x14ac:dyDescent="0.25">
      <c r="A223" s="2" t="str">
        <f>'Real GDP'!A223</f>
        <v>Q1/2014</v>
      </c>
      <c r="B223" s="3">
        <f>100*DataTransformed!D219</f>
        <v>0.30113567101004435</v>
      </c>
      <c r="C223" s="3">
        <f>100*DataTransformed!N219</f>
        <v>-0.66696248249442647</v>
      </c>
      <c r="G223" s="3">
        <f t="shared" si="93"/>
        <v>-0.53473858020769538</v>
      </c>
      <c r="H223" s="3">
        <f t="shared" si="94"/>
        <v>-1.6366784634776568</v>
      </c>
      <c r="L223" s="2">
        <v>1</v>
      </c>
      <c r="M223" s="3">
        <f t="shared" si="107"/>
        <v>-0.22928809086081822</v>
      </c>
      <c r="N223" s="3">
        <f t="shared" si="97"/>
        <v>-0.60897660811061938</v>
      </c>
      <c r="O223" s="3">
        <f t="shared" si="98"/>
        <v>6.9021713918335338E-3</v>
      </c>
      <c r="P223" s="3">
        <f t="shared" si="99"/>
        <v>-0.63121008727221939</v>
      </c>
      <c r="Q223" s="11">
        <v>-0.2001995</v>
      </c>
      <c r="R223" s="11">
        <v>6.7510437000000006E-2</v>
      </c>
      <c r="S223" s="11">
        <v>0.17023031</v>
      </c>
      <c r="T223" s="11">
        <v>0.10718370000000001</v>
      </c>
      <c r="U223" s="11">
        <v>-2.7122968000000001E-2</v>
      </c>
      <c r="W223" s="12">
        <f t="shared" si="100"/>
        <v>0.317801479</v>
      </c>
      <c r="X223" s="3">
        <f t="shared" si="108"/>
        <v>-0.30148502472815636</v>
      </c>
      <c r="Y223" s="3">
        <f t="shared" si="111"/>
        <v>-0.31015816818406594</v>
      </c>
      <c r="Z223" s="3">
        <f t="shared" si="112"/>
        <v>-0.35244244507318651</v>
      </c>
      <c r="AA223" s="3">
        <f t="shared" si="115"/>
        <v>-0.33623902370380654</v>
      </c>
      <c r="AB223" s="3">
        <f t="shared" si="101"/>
        <v>1.0826258886299056</v>
      </c>
      <c r="AC223" s="3">
        <f t="shared" si="116"/>
        <v>0.78404491918400221</v>
      </c>
      <c r="AD223" s="12">
        <f t="shared" si="119"/>
        <v>1.8210541905007238</v>
      </c>
      <c r="AE223" s="12">
        <f t="shared" si="119"/>
        <v>2.203243762595879</v>
      </c>
      <c r="AQ223" s="2">
        <v>1</v>
      </c>
      <c r="AR223" s="3">
        <f t="shared" si="102"/>
        <v>-0.61350072896023278</v>
      </c>
      <c r="AS223" s="3">
        <f t="shared" si="103"/>
        <v>0.12998876607297288</v>
      </c>
      <c r="AT223" s="3">
        <f t="shared" si="104"/>
        <v>0.43284932338706861</v>
      </c>
      <c r="AU223" s="3">
        <f t="shared" si="105"/>
        <v>1.531026101585095</v>
      </c>
      <c r="AV223" s="11">
        <v>-0.31659605000000002</v>
      </c>
      <c r="AW223" s="11">
        <v>0.70151777000000004</v>
      </c>
      <c r="AX223" s="11">
        <v>-5.9222402E-2</v>
      </c>
      <c r="AY223" s="11">
        <v>-0.10242316999999999</v>
      </c>
      <c r="AZ223" s="11">
        <v>-5.8771940000000002E-2</v>
      </c>
      <c r="BB223" s="12">
        <f t="shared" si="106"/>
        <v>0.48110025800000006</v>
      </c>
      <c r="BC223" s="3">
        <f t="shared" si="109"/>
        <v>-0.88899113424786624</v>
      </c>
      <c r="BD223" s="3">
        <f t="shared" si="113"/>
        <v>-0.78354059917947905</v>
      </c>
      <c r="BE223" s="3">
        <f t="shared" si="114"/>
        <v>-0.89018358738159109</v>
      </c>
      <c r="BF223" s="3">
        <f t="shared" si="117"/>
        <v>-0.88187731329143249</v>
      </c>
      <c r="BG223" s="3">
        <f t="shared" si="110"/>
        <v>3.5388327291347577</v>
      </c>
      <c r="BH223" s="3">
        <f t="shared" si="118"/>
        <v>3.6064930533624753</v>
      </c>
      <c r="BI223" s="12">
        <f t="shared" si="120"/>
        <v>1.2300322229453871</v>
      </c>
      <c r="BJ223" s="12">
        <f t="shared" si="120"/>
        <v>1.5430719574237761</v>
      </c>
    </row>
    <row r="224" spans="1:62" x14ac:dyDescent="0.25">
      <c r="A224" s="2" t="str">
        <f>'Real GDP'!A224</f>
        <v>Q2/2014</v>
      </c>
      <c r="B224" s="3">
        <f>100*DataTransformed!D220</f>
        <v>0.99146777995251512</v>
      </c>
      <c r="C224" s="3">
        <f>100*DataTransformed!N220</f>
        <v>0.49449801606975541</v>
      </c>
      <c r="G224" s="3">
        <f t="shared" si="93"/>
        <v>-0.37998270622856672</v>
      </c>
      <c r="H224" s="3">
        <f t="shared" si="94"/>
        <v>-1.1750480142361663</v>
      </c>
      <c r="L224" s="2">
        <v>1</v>
      </c>
      <c r="M224" s="3">
        <f t="shared" si="107"/>
        <v>-0.53473858020769538</v>
      </c>
      <c r="N224" s="3">
        <f t="shared" si="97"/>
        <v>-0.22928809086081822</v>
      </c>
      <c r="O224" s="3">
        <f t="shared" si="98"/>
        <v>-0.60897660811061938</v>
      </c>
      <c r="P224" s="3">
        <f t="shared" si="99"/>
        <v>6.9021713918335338E-3</v>
      </c>
      <c r="Q224" s="11">
        <v>-0.20949013999999999</v>
      </c>
      <c r="R224" s="11">
        <v>3.0485319E-2</v>
      </c>
      <c r="S224" s="11">
        <v>0.14844160000000001</v>
      </c>
      <c r="T224" s="11">
        <v>9.4282096999999995E-2</v>
      </c>
      <c r="U224" s="11">
        <v>-2.3445510999999999E-2</v>
      </c>
      <c r="W224" s="12">
        <f t="shared" si="100"/>
        <v>0.24976350500000002</v>
      </c>
      <c r="X224" s="3">
        <f t="shared" si="108"/>
        <v>-0.31740512383947139</v>
      </c>
      <c r="Y224" s="3">
        <f t="shared" si="111"/>
        <v>-0.32504424199943632</v>
      </c>
      <c r="Z224" s="3">
        <f t="shared" si="112"/>
        <v>-0.34192683693387987</v>
      </c>
      <c r="AA224" s="3">
        <f t="shared" si="115"/>
        <v>-0.37969112167283164</v>
      </c>
      <c r="AB224" s="3">
        <f t="shared" si="101"/>
        <v>7.792188045173995E-2</v>
      </c>
      <c r="AC224" s="3">
        <f t="shared" si="116"/>
        <v>1.6918073114048142E-6</v>
      </c>
      <c r="AD224" s="12">
        <f t="shared" si="119"/>
        <v>1.8073527997124303</v>
      </c>
      <c r="AE224" s="12">
        <f t="shared" si="119"/>
        <v>2.18565835006381</v>
      </c>
      <c r="AQ224" s="2">
        <v>1</v>
      </c>
      <c r="AR224" s="3">
        <f t="shared" si="102"/>
        <v>-1.6366784634776568</v>
      </c>
      <c r="AS224" s="3">
        <f t="shared" si="103"/>
        <v>-0.61350072896023278</v>
      </c>
      <c r="AT224" s="3">
        <f t="shared" si="104"/>
        <v>0.12998876607297288</v>
      </c>
      <c r="AU224" s="3">
        <f t="shared" si="105"/>
        <v>0.43284932338706861</v>
      </c>
      <c r="AV224" s="11">
        <v>-0.30199722000000001</v>
      </c>
      <c r="AW224" s="11">
        <v>0.69208433999999996</v>
      </c>
      <c r="AX224" s="11">
        <v>-8.9162695E-2</v>
      </c>
      <c r="AY224" s="11">
        <v>-7.4566724000000001E-2</v>
      </c>
      <c r="AZ224" s="11">
        <v>-6.8652501000000005E-2</v>
      </c>
      <c r="BB224" s="12">
        <f t="shared" si="106"/>
        <v>0.45970242000000006</v>
      </c>
      <c r="BC224" s="3">
        <f t="shared" si="109"/>
        <v>-1.4194244008591335</v>
      </c>
      <c r="BD224" s="3">
        <f t="shared" si="113"/>
        <v>-0.94265939719828551</v>
      </c>
      <c r="BE224" s="3">
        <f t="shared" si="114"/>
        <v>-0.8643355956957689</v>
      </c>
      <c r="BF224" s="3">
        <f t="shared" si="117"/>
        <v>-0.88541186473816225</v>
      </c>
      <c r="BG224" s="3">
        <f t="shared" si="110"/>
        <v>0.37804062406688482</v>
      </c>
      <c r="BH224" s="3">
        <f t="shared" si="118"/>
        <v>0.53103790762899428</v>
      </c>
      <c r="BI224" s="12">
        <f t="shared" si="120"/>
        <v>1.2330885563226643</v>
      </c>
      <c r="BJ224" s="12">
        <f t="shared" si="120"/>
        <v>1.5017348008132521</v>
      </c>
    </row>
    <row r="225" spans="1:62" x14ac:dyDescent="0.25">
      <c r="A225" s="2" t="str">
        <f>'Real GDP'!A225</f>
        <v>Q3/2014</v>
      </c>
      <c r="B225" s="3">
        <f>100*DataTransformed!D221</f>
        <v>1.7827762887140608</v>
      </c>
      <c r="C225" s="3">
        <f>100*DataTransformed!N221</f>
        <v>0.51496589065536114</v>
      </c>
      <c r="G225" s="3">
        <f t="shared" si="93"/>
        <v>-0.20259034931196385</v>
      </c>
      <c r="H225" s="3">
        <f t="shared" si="94"/>
        <v>-1.1669129169585128</v>
      </c>
      <c r="L225" s="2">
        <v>1</v>
      </c>
      <c r="M225" s="3">
        <f t="shared" si="107"/>
        <v>-0.37998270622856672</v>
      </c>
      <c r="N225" s="3">
        <f t="shared" si="97"/>
        <v>-0.53473858020769538</v>
      </c>
      <c r="O225" s="3">
        <f t="shared" si="98"/>
        <v>-0.22928809086081822</v>
      </c>
      <c r="P225" s="3">
        <f t="shared" si="99"/>
        <v>-0.60897660811061938</v>
      </c>
      <c r="Q225" s="11">
        <v>-0.19994539</v>
      </c>
      <c r="R225" s="11">
        <v>4.1413538E-2</v>
      </c>
      <c r="S225" s="11">
        <v>0.20996029999999999</v>
      </c>
      <c r="T225" s="11">
        <v>7.5703263000000007E-2</v>
      </c>
      <c r="U225" s="11">
        <v>-5.245708E-3</v>
      </c>
      <c r="W225" s="12">
        <f t="shared" si="100"/>
        <v>0.32183139300000002</v>
      </c>
      <c r="X225" s="3">
        <f t="shared" si="108"/>
        <v>-0.34211903414594702</v>
      </c>
      <c r="Y225" s="3">
        <f t="shared" si="111"/>
        <v>-0.30588378113952369</v>
      </c>
      <c r="Z225" s="3">
        <f t="shared" si="112"/>
        <v>-0.28152396093141319</v>
      </c>
      <c r="AA225" s="3">
        <f t="shared" si="115"/>
        <v>-0.29496426363224515</v>
      </c>
      <c r="AB225" s="3">
        <f t="shared" si="101"/>
        <v>0.38739040932883129</v>
      </c>
      <c r="AC225" s="3">
        <f t="shared" si="116"/>
        <v>0.1697933032900773</v>
      </c>
      <c r="AD225" s="12">
        <f t="shared" si="119"/>
        <v>1.746152705958838</v>
      </c>
      <c r="AE225" s="12">
        <f t="shared" si="119"/>
        <v>2.155765032676761</v>
      </c>
      <c r="AQ225" s="2">
        <v>1</v>
      </c>
      <c r="AR225" s="3">
        <f t="shared" si="102"/>
        <v>-1.1750480142361663</v>
      </c>
      <c r="AS225" s="3">
        <f t="shared" si="103"/>
        <v>-1.6366784634776568</v>
      </c>
      <c r="AT225" s="3">
        <f t="shared" si="104"/>
        <v>-0.61350072896023278</v>
      </c>
      <c r="AU225" s="3">
        <f t="shared" si="105"/>
        <v>0.12998876607297288</v>
      </c>
      <c r="AV225" s="11">
        <v>-0.30109118000000001</v>
      </c>
      <c r="AW225" s="11">
        <v>0.71206248999999999</v>
      </c>
      <c r="AX225" s="11">
        <v>-0.10286499</v>
      </c>
      <c r="AY225" s="11">
        <v>-3.9315005E-2</v>
      </c>
      <c r="AZ225" s="11">
        <v>-5.0827153999999999E-2</v>
      </c>
      <c r="BB225" s="12">
        <f t="shared" si="106"/>
        <v>0.51905534099999995</v>
      </c>
      <c r="BC225" s="3">
        <f t="shared" si="109"/>
        <v>-0.95192905591260146</v>
      </c>
      <c r="BD225" s="3">
        <f t="shared" si="113"/>
        <v>-1.1016052713589988</v>
      </c>
      <c r="BE225" s="3">
        <f t="shared" si="114"/>
        <v>-0.87004318036811945</v>
      </c>
      <c r="BF225" s="3">
        <f t="shared" si="117"/>
        <v>-0.81594171303535545</v>
      </c>
      <c r="BG225" s="3">
        <f t="shared" si="110"/>
        <v>0.2925712924859914</v>
      </c>
      <c r="BH225" s="3">
        <f t="shared" si="118"/>
        <v>0.77976361116681092</v>
      </c>
      <c r="BI225" s="12">
        <f t="shared" si="120"/>
        <v>1.2366251335696827</v>
      </c>
      <c r="BJ225" s="12">
        <f t="shared" si="120"/>
        <v>1.495178829194526</v>
      </c>
    </row>
    <row r="226" spans="1:62" x14ac:dyDescent="0.25">
      <c r="A226" s="2" t="str">
        <f>'Real GDP'!A226</f>
        <v>Q4/2014</v>
      </c>
      <c r="B226" s="3">
        <f>100*DataTransformed!D222</f>
        <v>0.43815731060590224</v>
      </c>
      <c r="C226" s="3">
        <f>100*DataTransformed!N222</f>
        <v>-0.4927975088826031</v>
      </c>
      <c r="G226" s="3">
        <f t="shared" si="93"/>
        <v>-0.50402162047914645</v>
      </c>
      <c r="H226" s="3">
        <f t="shared" si="94"/>
        <v>-1.5674553989739994</v>
      </c>
      <c r="L226" s="2">
        <v>1</v>
      </c>
      <c r="M226" s="3">
        <f t="shared" si="107"/>
        <v>-0.20259034931196385</v>
      </c>
      <c r="N226" s="3">
        <f t="shared" si="97"/>
        <v>-0.37998270622856672</v>
      </c>
      <c r="O226" s="3">
        <f t="shared" si="98"/>
        <v>-0.53473858020769538</v>
      </c>
      <c r="P226" s="3">
        <f t="shared" si="99"/>
        <v>-0.22928809086081822</v>
      </c>
      <c r="Q226" s="11">
        <v>-0.20081054000000001</v>
      </c>
      <c r="R226" s="11">
        <v>2.3188760999999999E-2</v>
      </c>
      <c r="S226" s="11">
        <v>0.26129702999999999</v>
      </c>
      <c r="T226" s="11">
        <v>9.2891860000000007E-2</v>
      </c>
      <c r="U226" s="11">
        <v>-1.3837456E-2</v>
      </c>
      <c r="W226" s="12">
        <f t="shared" si="100"/>
        <v>0.36354019499999995</v>
      </c>
      <c r="X226" s="3">
        <f t="shared" si="108"/>
        <v>-0.35129680924063006</v>
      </c>
      <c r="Y226" s="3">
        <f t="shared" si="111"/>
        <v>-0.33317370961686471</v>
      </c>
      <c r="Z226" s="3">
        <f t="shared" si="112"/>
        <v>-0.31097172730823175</v>
      </c>
      <c r="AA226" s="3">
        <f t="shared" si="115"/>
        <v>-0.30063299460148596</v>
      </c>
      <c r="AB226" s="3">
        <f t="shared" si="101"/>
        <v>0.4641315137947381</v>
      </c>
      <c r="AC226" s="3">
        <f t="shared" si="116"/>
        <v>0.82314280724402389</v>
      </c>
      <c r="AD226" s="12">
        <f t="shared" si="119"/>
        <v>1.7172222943778586</v>
      </c>
      <c r="AE226" s="12">
        <f t="shared" si="119"/>
        <v>2.1497675746348279</v>
      </c>
      <c r="AQ226" s="2">
        <v>1</v>
      </c>
      <c r="AR226" s="3">
        <f t="shared" si="102"/>
        <v>-1.1669129169585128</v>
      </c>
      <c r="AS226" s="3">
        <f t="shared" si="103"/>
        <v>-1.1750480142361663</v>
      </c>
      <c r="AT226" s="3">
        <f t="shared" si="104"/>
        <v>-1.6366784634776568</v>
      </c>
      <c r="AU226" s="3">
        <f t="shared" si="105"/>
        <v>-0.61350072896023278</v>
      </c>
      <c r="AV226" s="11">
        <v>-0.27814199000000001</v>
      </c>
      <c r="AW226" s="11">
        <v>0.70624655999999997</v>
      </c>
      <c r="AX226" s="11">
        <v>-6.7399652000000004E-2</v>
      </c>
      <c r="AY226" s="11">
        <v>-1.3166928E-2</v>
      </c>
      <c r="AZ226" s="11">
        <v>-5.7607398999999997E-2</v>
      </c>
      <c r="BB226" s="12">
        <f t="shared" si="106"/>
        <v>0.56807258100000002</v>
      </c>
      <c r="BC226" s="3">
        <f t="shared" si="109"/>
        <v>-0.9661801874109428</v>
      </c>
      <c r="BD226" s="3">
        <f t="shared" si="113"/>
        <v>-0.76252433361756278</v>
      </c>
      <c r="BE226" s="3">
        <f t="shared" si="114"/>
        <v>-0.77368116156832722</v>
      </c>
      <c r="BF226" s="3">
        <f t="shared" si="117"/>
        <v>-0.7440103298216274</v>
      </c>
      <c r="BG226" s="3">
        <f t="shared" si="110"/>
        <v>2.2885826071150275</v>
      </c>
      <c r="BH226" s="3">
        <f t="shared" si="118"/>
        <v>4.2922920115902521</v>
      </c>
      <c r="BI226" s="12">
        <f t="shared" si="120"/>
        <v>1.2519475642843305</v>
      </c>
      <c r="BJ226" s="12">
        <f t="shared" si="120"/>
        <v>1.538888540829596</v>
      </c>
    </row>
    <row r="227" spans="1:62" x14ac:dyDescent="0.25">
      <c r="A227" s="2" t="str">
        <f>'Real GDP'!A227</f>
        <v>Q1/2015</v>
      </c>
      <c r="B227" s="3">
        <f>100*DataTransformed!D223</f>
        <v>1.6799671272181627</v>
      </c>
      <c r="C227" s="3">
        <f>100*DataTransformed!N223</f>
        <v>-0.65238967666552128</v>
      </c>
      <c r="G227" s="3">
        <f t="shared" si="93"/>
        <v>-0.2256376933862998</v>
      </c>
      <c r="H227" s="3">
        <f t="shared" si="94"/>
        <v>-1.6308864017503548</v>
      </c>
      <c r="L227" s="2">
        <v>1</v>
      </c>
      <c r="M227" s="3">
        <f t="shared" si="107"/>
        <v>-0.50402162047914645</v>
      </c>
      <c r="N227" s="3">
        <f t="shared" si="97"/>
        <v>-0.20259034931196385</v>
      </c>
      <c r="O227" s="3">
        <f t="shared" si="98"/>
        <v>-0.37998270622856672</v>
      </c>
      <c r="P227" s="3">
        <f t="shared" si="99"/>
        <v>-0.53473858020769538</v>
      </c>
      <c r="Q227" s="11">
        <v>-0.20716878999999999</v>
      </c>
      <c r="R227" s="11">
        <v>7.5992390000000007E-2</v>
      </c>
      <c r="S227" s="11">
        <v>0.27131615999999997</v>
      </c>
      <c r="T227" s="11">
        <v>4.5932163999999998E-2</v>
      </c>
      <c r="U227" s="11">
        <v>-5.4050321000000002E-3</v>
      </c>
      <c r="W227" s="12">
        <f t="shared" si="100"/>
        <v>0.38783568190000001</v>
      </c>
      <c r="X227" s="3">
        <f t="shared" si="108"/>
        <v>-0.31499978196878725</v>
      </c>
      <c r="Y227" s="3">
        <f t="shared" si="111"/>
        <v>-0.28979081310570093</v>
      </c>
      <c r="Z227" s="3">
        <f t="shared" si="112"/>
        <v>-0.3115355554257811</v>
      </c>
      <c r="AA227" s="3">
        <f t="shared" si="115"/>
        <v>-0.28176449160311934</v>
      </c>
      <c r="AB227" s="3">
        <f t="shared" si="101"/>
        <v>0.15890167840606392</v>
      </c>
      <c r="AC227" s="3">
        <f t="shared" si="116"/>
        <v>6.2684822434833004E-2</v>
      </c>
      <c r="AD227" s="12">
        <f t="shared" si="119"/>
        <v>1.697047959308531</v>
      </c>
      <c r="AE227" s="12">
        <f t="shared" si="119"/>
        <v>2.1214447014238473</v>
      </c>
      <c r="AQ227" s="2">
        <v>1</v>
      </c>
      <c r="AR227" s="3">
        <f t="shared" si="102"/>
        <v>-1.5674553989739994</v>
      </c>
      <c r="AS227" s="3">
        <f t="shared" si="103"/>
        <v>-1.1669129169585128</v>
      </c>
      <c r="AT227" s="3">
        <f t="shared" si="104"/>
        <v>-1.1750480142361663</v>
      </c>
      <c r="AU227" s="3">
        <f t="shared" si="105"/>
        <v>-1.6366784634776568</v>
      </c>
      <c r="AV227" s="11">
        <v>-0.25089298999999998</v>
      </c>
      <c r="AW227" s="11">
        <v>0.70818866999999996</v>
      </c>
      <c r="AX227" s="11">
        <v>-5.4985639000000003E-2</v>
      </c>
      <c r="AY227" s="11">
        <v>-5.6617445000000004E-3</v>
      </c>
      <c r="AZ227" s="11">
        <v>-3.0791302999999999E-2</v>
      </c>
      <c r="BB227" s="12">
        <f t="shared" si="106"/>
        <v>0.61674998349999999</v>
      </c>
      <c r="BC227" s="3">
        <f t="shared" si="109"/>
        <v>-1.2397354077730458</v>
      </c>
      <c r="BD227" s="3">
        <f t="shared" si="113"/>
        <v>-0.77209733730157015</v>
      </c>
      <c r="BE227" s="3">
        <f t="shared" si="114"/>
        <v>-0.61675125599755609</v>
      </c>
      <c r="BF227" s="3">
        <f t="shared" si="117"/>
        <v>-0.52102384386556777</v>
      </c>
      <c r="BG227" s="3">
        <f t="shared" si="110"/>
        <v>0.96852061657744593</v>
      </c>
      <c r="BH227" s="3">
        <f t="shared" si="118"/>
        <v>7.7975540563581394</v>
      </c>
      <c r="BI227" s="12">
        <f t="shared" si="120"/>
        <v>1.1368290443230895</v>
      </c>
      <c r="BJ227" s="12">
        <f t="shared" si="120"/>
        <v>1.5633090817339139</v>
      </c>
    </row>
    <row r="228" spans="1:62" x14ac:dyDescent="0.25">
      <c r="A228" s="2" t="str">
        <f>'Real GDP'!A228</f>
        <v>Q2/2015</v>
      </c>
      <c r="B228" s="3">
        <f>100*DataTransformed!D224</f>
        <v>-8.781690011936405E-2</v>
      </c>
      <c r="C228" s="3">
        <f>100*DataTransformed!N224</f>
        <v>1.8628477681993161</v>
      </c>
      <c r="G228" s="3">
        <f t="shared" si="93"/>
        <v>-0.62193240228526148</v>
      </c>
      <c r="H228" s="3">
        <f t="shared" si="94"/>
        <v>-0.63118801075267716</v>
      </c>
      <c r="L228" s="2">
        <v>1</v>
      </c>
      <c r="M228" s="3">
        <f t="shared" si="107"/>
        <v>-0.2256376933862998</v>
      </c>
      <c r="N228" s="3">
        <f t="shared" si="97"/>
        <v>-0.50402162047914645</v>
      </c>
      <c r="O228" s="3">
        <f t="shared" si="98"/>
        <v>-0.20259034931196385</v>
      </c>
      <c r="P228" s="3">
        <f t="shared" si="99"/>
        <v>-0.37998270622856672</v>
      </c>
      <c r="Q228" s="11">
        <v>-0.17693780000000001</v>
      </c>
      <c r="R228" s="11">
        <v>0.1119922</v>
      </c>
      <c r="S228" s="11">
        <v>0.30837943000000001</v>
      </c>
      <c r="T228" s="11">
        <v>6.0348752999999998E-2</v>
      </c>
      <c r="U228" s="11">
        <v>5.2131295999999997E-3</v>
      </c>
      <c r="W228" s="12">
        <f t="shared" si="100"/>
        <v>0.48593351259999995</v>
      </c>
      <c r="X228" s="3">
        <f t="shared" si="108"/>
        <v>-0.37184433576043235</v>
      </c>
      <c r="Y228" s="3">
        <f t="shared" si="111"/>
        <v>-0.37510718133147058</v>
      </c>
      <c r="Z228" s="3">
        <f t="shared" si="112"/>
        <v>-0.31288424319559632</v>
      </c>
      <c r="AA228" s="3">
        <f t="shared" si="115"/>
        <v>-0.30670668048357819</v>
      </c>
      <c r="AB228" s="3">
        <f t="shared" si="101"/>
        <v>1.2445369670090898</v>
      </c>
      <c r="AC228" s="3">
        <f t="shared" si="116"/>
        <v>1.9772662750536405</v>
      </c>
      <c r="AD228" s="12">
        <f t="shared" si="119"/>
        <v>1.6931905503067215</v>
      </c>
      <c r="AE228" s="12">
        <f t="shared" si="119"/>
        <v>2.1071954070085912</v>
      </c>
      <c r="AQ228" s="2">
        <v>1</v>
      </c>
      <c r="AR228" s="3">
        <f t="shared" si="102"/>
        <v>-1.6308864017503548</v>
      </c>
      <c r="AS228" s="3">
        <f t="shared" si="103"/>
        <v>-1.5674553989739994</v>
      </c>
      <c r="AT228" s="3">
        <f t="shared" si="104"/>
        <v>-1.1669129169585128</v>
      </c>
      <c r="AU228" s="3">
        <f t="shared" si="105"/>
        <v>-1.1750480142361663</v>
      </c>
      <c r="AV228" s="11">
        <v>-0.25677534000000002</v>
      </c>
      <c r="AW228" s="11">
        <v>0.68432702999999995</v>
      </c>
      <c r="AX228" s="11">
        <v>-7.3365574000000003E-2</v>
      </c>
      <c r="AY228" s="11">
        <v>-1.2603442999999999E-3</v>
      </c>
      <c r="AZ228" s="11">
        <v>-1.5499033000000001E-2</v>
      </c>
      <c r="BB228" s="12">
        <f t="shared" si="106"/>
        <v>0.59420207869999997</v>
      </c>
      <c r="BC228" s="3">
        <f t="shared" si="109"/>
        <v>-1.2381549025193648</v>
      </c>
      <c r="BD228" s="3">
        <f t="shared" si="113"/>
        <v>-0.99988400063065264</v>
      </c>
      <c r="BE228" s="3">
        <f t="shared" si="114"/>
        <v>-0.675256751893478</v>
      </c>
      <c r="BF228" s="3">
        <f t="shared" si="117"/>
        <v>-0.56467011513409504</v>
      </c>
      <c r="BG228" s="3">
        <f t="shared" si="110"/>
        <v>2.3321151913865759</v>
      </c>
      <c r="BH228" s="3">
        <f t="shared" si="118"/>
        <v>2.8008960817244119E-2</v>
      </c>
      <c r="BI228" s="12">
        <f t="shared" si="120"/>
        <v>1.1545132848841539</v>
      </c>
      <c r="BJ228" s="12">
        <f t="shared" si="120"/>
        <v>1.5603021213062145</v>
      </c>
    </row>
    <row r="229" spans="1:62" x14ac:dyDescent="0.25">
      <c r="A229" s="2" t="str">
        <f>'Real GDP'!A229</f>
        <v>Q3/2015</v>
      </c>
      <c r="B229" s="3">
        <f>100*DataTransformed!D225</f>
        <v>1.5159958244471028</v>
      </c>
      <c r="C229" s="3">
        <f>100*DataTransformed!N225</f>
        <v>1.0800028438673337</v>
      </c>
      <c r="G229" s="3">
        <f t="shared" si="93"/>
        <v>-0.26239612014802871</v>
      </c>
      <c r="H229" s="3">
        <f t="shared" si="94"/>
        <v>-0.94233510060424264</v>
      </c>
      <c r="L229" s="2">
        <v>1</v>
      </c>
      <c r="M229" s="3">
        <f t="shared" si="107"/>
        <v>-0.62193240228526148</v>
      </c>
      <c r="N229" s="3">
        <f t="shared" si="97"/>
        <v>-0.2256376933862998</v>
      </c>
      <c r="O229" s="3">
        <f t="shared" si="98"/>
        <v>-0.50402162047914645</v>
      </c>
      <c r="P229" s="3">
        <f t="shared" si="99"/>
        <v>-0.20259034931196385</v>
      </c>
      <c r="Q229" s="11">
        <v>-0.16247867999999999</v>
      </c>
      <c r="R229" s="11">
        <v>0.11679795</v>
      </c>
      <c r="S229" s="11">
        <v>0.33901209999999998</v>
      </c>
      <c r="T229" s="11">
        <v>3.3866614000000003E-2</v>
      </c>
      <c r="U229" s="11">
        <v>1.8654753999999999E-2</v>
      </c>
      <c r="W229" s="12">
        <f t="shared" si="100"/>
        <v>0.50833141800000003</v>
      </c>
      <c r="X229" s="3">
        <f t="shared" si="108"/>
        <v>-0.33246179669714992</v>
      </c>
      <c r="Y229" s="3">
        <f t="shared" si="111"/>
        <v>-0.31963669451995969</v>
      </c>
      <c r="Z229" s="3">
        <f t="shared" si="112"/>
        <v>-0.3431944088503629</v>
      </c>
      <c r="AA229" s="3">
        <f t="shared" si="115"/>
        <v>-0.31361669569973172</v>
      </c>
      <c r="AB229" s="3">
        <f t="shared" si="101"/>
        <v>9.7686039663241561E-2</v>
      </c>
      <c r="AC229" s="3">
        <f t="shared" si="116"/>
        <v>5.2204840315374652E-2</v>
      </c>
      <c r="AD229" s="12">
        <f t="shared" si="119"/>
        <v>1.67103536390381</v>
      </c>
      <c r="AE229" s="12">
        <f t="shared" si="119"/>
        <v>2.1041395524690008</v>
      </c>
      <c r="AQ229" s="2">
        <v>1</v>
      </c>
      <c r="AR229" s="3">
        <f t="shared" si="102"/>
        <v>-0.63118801075267716</v>
      </c>
      <c r="AS229" s="3">
        <f t="shared" si="103"/>
        <v>-1.6308864017503548</v>
      </c>
      <c r="AT229" s="3">
        <f t="shared" si="104"/>
        <v>-1.5674553989739994</v>
      </c>
      <c r="AU229" s="3">
        <f t="shared" si="105"/>
        <v>-1.1669129169585128</v>
      </c>
      <c r="AV229" s="11">
        <v>-0.25685037999999999</v>
      </c>
      <c r="AW229" s="11">
        <v>0.69357002999999995</v>
      </c>
      <c r="AX229" s="11">
        <v>-6.1387252000000003E-2</v>
      </c>
      <c r="AY229" s="11">
        <v>-1.617467E-3</v>
      </c>
      <c r="AZ229" s="11">
        <v>4.1681881999999998E-3</v>
      </c>
      <c r="BB229" s="12">
        <f t="shared" si="106"/>
        <v>0.6347334992</v>
      </c>
      <c r="BC229" s="3">
        <f t="shared" si="109"/>
        <v>-0.59683643829483402</v>
      </c>
      <c r="BD229" s="3">
        <f t="shared" si="113"/>
        <v>-0.96436573484213939</v>
      </c>
      <c r="BE229" s="3">
        <f t="shared" si="114"/>
        <v>-0.84602656578875479</v>
      </c>
      <c r="BF229" s="3">
        <f t="shared" si="117"/>
        <v>-0.62305621332914052</v>
      </c>
      <c r="BG229" s="3">
        <f t="shared" si="110"/>
        <v>0.75563616268816003</v>
      </c>
      <c r="BH229" s="3">
        <f t="shared" si="118"/>
        <v>0.64529811409208282</v>
      </c>
      <c r="BI229" s="12">
        <f t="shared" si="120"/>
        <v>1.1641785071773432</v>
      </c>
      <c r="BJ229" s="12">
        <f t="shared" si="120"/>
        <v>1.5662122531169171</v>
      </c>
    </row>
    <row r="230" spans="1:62" x14ac:dyDescent="0.25">
      <c r="A230" s="2" t="str">
        <f>'Real GDP'!A230</f>
        <v>Q4/2015</v>
      </c>
      <c r="B230" s="3">
        <f>100*DataTransformed!D226</f>
        <v>1.0001479771418076</v>
      </c>
      <c r="C230" s="3">
        <f>100*DataTransformed!N226</f>
        <v>0.58870595242304091</v>
      </c>
      <c r="G230" s="3">
        <f t="shared" si="93"/>
        <v>-0.37803681455564719</v>
      </c>
      <c r="H230" s="3">
        <f t="shared" si="94"/>
        <v>-1.1376044231414686</v>
      </c>
      <c r="L230" s="2">
        <v>1</v>
      </c>
      <c r="M230" s="3">
        <f t="shared" si="107"/>
        <v>-0.26239612014802871</v>
      </c>
      <c r="N230" s="3">
        <f t="shared" si="97"/>
        <v>-0.62193240228526148</v>
      </c>
      <c r="O230" s="3">
        <f t="shared" si="98"/>
        <v>-0.2256376933862998</v>
      </c>
      <c r="P230" s="3">
        <f t="shared" si="99"/>
        <v>-0.50402162047914645</v>
      </c>
      <c r="Q230" s="11">
        <v>-0.13616563000000001</v>
      </c>
      <c r="R230" s="11">
        <v>0.14447363999999999</v>
      </c>
      <c r="S230" s="11">
        <v>0.32781197000000001</v>
      </c>
      <c r="T230" s="11">
        <v>3.8356054000000001E-2</v>
      </c>
      <c r="U230" s="11">
        <v>2.6848047000000001E-3</v>
      </c>
      <c r="W230" s="12">
        <f t="shared" si="100"/>
        <v>0.51332646869999998</v>
      </c>
      <c r="X230" s="3">
        <f t="shared" si="108"/>
        <v>-0.38795960976715149</v>
      </c>
      <c r="Y230" s="3">
        <f t="shared" si="111"/>
        <v>-0.42919613007079915</v>
      </c>
      <c r="Z230" s="3">
        <f t="shared" si="112"/>
        <v>-0.34364824438496838</v>
      </c>
      <c r="AA230" s="3">
        <f t="shared" si="115"/>
        <v>-0.34676596199802528</v>
      </c>
      <c r="AB230" s="3">
        <f t="shared" si="101"/>
        <v>1.9592502914945833E-3</v>
      </c>
      <c r="AC230" s="3">
        <f t="shared" si="116"/>
        <v>1.9458139246696978E-2</v>
      </c>
      <c r="AD230" s="12">
        <f t="shared" si="119"/>
        <v>1.6709884259997567</v>
      </c>
      <c r="AE230" s="12">
        <f t="shared" si="119"/>
        <v>2.1031322523790088</v>
      </c>
      <c r="AQ230" s="2">
        <v>1</v>
      </c>
      <c r="AR230" s="3">
        <f t="shared" si="102"/>
        <v>-0.94233510060424264</v>
      </c>
      <c r="AS230" s="3">
        <f t="shared" si="103"/>
        <v>-0.63118801075267716</v>
      </c>
      <c r="AT230" s="3">
        <f t="shared" si="104"/>
        <v>-1.6308864017503548</v>
      </c>
      <c r="AU230" s="3">
        <f t="shared" si="105"/>
        <v>-1.5674553989739994</v>
      </c>
      <c r="AV230" s="11">
        <v>-0.25570625000000002</v>
      </c>
      <c r="AW230" s="11">
        <v>0.70336644000000004</v>
      </c>
      <c r="AX230" s="11">
        <v>-5.1581030999999999E-2</v>
      </c>
      <c r="AY230" s="11">
        <v>-1.0086076000000001E-4</v>
      </c>
      <c r="AZ230" s="11">
        <v>9.2052104000000005E-4</v>
      </c>
      <c r="BB230" s="12">
        <f t="shared" si="106"/>
        <v>0.65260506927999995</v>
      </c>
      <c r="BC230" s="3">
        <f t="shared" si="109"/>
        <v>-0.88723418988164893</v>
      </c>
      <c r="BD230" s="3">
        <f t="shared" si="113"/>
        <v>-0.63594689310023755</v>
      </c>
      <c r="BE230" s="3">
        <f t="shared" si="114"/>
        <v>-0.79952941269892175</v>
      </c>
      <c r="BF230" s="3">
        <f t="shared" si="117"/>
        <v>-0.7397770984548443</v>
      </c>
      <c r="BG230" s="3">
        <f t="shared" si="110"/>
        <v>0.39681253373937087</v>
      </c>
      <c r="BH230" s="3">
        <f t="shared" si="118"/>
        <v>1.0018650162942255</v>
      </c>
      <c r="BI230" s="12">
        <f t="shared" si="120"/>
        <v>1.1641513448234828</v>
      </c>
      <c r="BJ230" s="12">
        <f t="shared" si="120"/>
        <v>1.5678367105809976</v>
      </c>
    </row>
    <row r="231" spans="1:62" x14ac:dyDescent="0.25">
      <c r="A231" s="2" t="str">
        <f>'Real GDP'!A231</f>
        <v>Q1/2016</v>
      </c>
      <c r="B231" s="3">
        <f>100*DataTransformed!D227</f>
        <v>2.6155543868419784</v>
      </c>
      <c r="C231" s="3">
        <f>100*DataTransformed!N227</f>
        <v>0.13581623848892832</v>
      </c>
      <c r="G231" s="3">
        <f t="shared" si="93"/>
        <v>-1.590150674328868E-2</v>
      </c>
      <c r="H231" s="3">
        <f t="shared" si="94"/>
        <v>-1.3176085492901475</v>
      </c>
      <c r="L231" s="2">
        <v>1</v>
      </c>
      <c r="M231" s="3">
        <f t="shared" si="107"/>
        <v>-0.37803681455564719</v>
      </c>
      <c r="N231" s="3">
        <f t="shared" si="97"/>
        <v>-0.26239612014802871</v>
      </c>
      <c r="O231" s="3">
        <f t="shared" si="98"/>
        <v>-0.62193240228526148</v>
      </c>
      <c r="P231" s="3">
        <f t="shared" si="99"/>
        <v>-0.2256376933862998</v>
      </c>
      <c r="Q231" s="11">
        <v>-0.16856108</v>
      </c>
      <c r="R231" s="11">
        <v>0.13024651000000001</v>
      </c>
      <c r="S231" s="11">
        <v>0.30305136999999999</v>
      </c>
      <c r="T231" s="11">
        <v>6.7109025999999997E-3</v>
      </c>
      <c r="U231" s="11">
        <v>1.7182764999999999E-2</v>
      </c>
      <c r="W231" s="12">
        <f t="shared" si="100"/>
        <v>0.45719154760000003</v>
      </c>
      <c r="X231" s="3">
        <f t="shared" si="108"/>
        <v>-0.30536936667705417</v>
      </c>
      <c r="Y231" s="3">
        <f t="shared" si="111"/>
        <v>-0.30269282200822584</v>
      </c>
      <c r="Z231" s="3">
        <f t="shared" si="112"/>
        <v>-0.35058844027381308</v>
      </c>
      <c r="AA231" s="3">
        <f t="shared" si="115"/>
        <v>-0.33760972508948284</v>
      </c>
      <c r="AB231" s="3">
        <f t="shared" si="101"/>
        <v>1.6673338373485782</v>
      </c>
      <c r="AC231" s="3">
        <f t="shared" si="116"/>
        <v>2.0594259190660829</v>
      </c>
      <c r="AD231" s="12">
        <f t="shared" si="119"/>
        <v>1.6767181356583414</v>
      </c>
      <c r="AE231" s="12">
        <f t="shared" si="119"/>
        <v>2.1175055264429341</v>
      </c>
      <c r="AQ231" s="2">
        <v>1</v>
      </c>
      <c r="AR231" s="3">
        <f t="shared" si="102"/>
        <v>-1.1376044231414686</v>
      </c>
      <c r="AS231" s="3">
        <f t="shared" si="103"/>
        <v>-0.94233510060424264</v>
      </c>
      <c r="AT231" s="3">
        <f t="shared" si="104"/>
        <v>-0.63118801075267716</v>
      </c>
      <c r="AU231" s="3">
        <f t="shared" si="105"/>
        <v>-1.6308864017503548</v>
      </c>
      <c r="AV231" s="11">
        <v>-0.24767148</v>
      </c>
      <c r="AW231" s="11">
        <v>0.68649013999999997</v>
      </c>
      <c r="AX231" s="11">
        <v>-3.7337022999999997E-2</v>
      </c>
      <c r="AY231" s="11">
        <v>2.0850128999999998E-2</v>
      </c>
      <c r="AZ231" s="11">
        <v>1.5134083E-2</v>
      </c>
      <c r="BB231" s="12">
        <f t="shared" si="106"/>
        <v>0.68513732900000002</v>
      </c>
      <c r="BC231" s="3">
        <f t="shared" si="109"/>
        <v>-1.0312840339971461</v>
      </c>
      <c r="BD231" s="3">
        <f t="shared" si="113"/>
        <v>-0.83258799069087752</v>
      </c>
      <c r="BE231" s="3">
        <f t="shared" si="114"/>
        <v>-0.66706285256267928</v>
      </c>
      <c r="BF231" s="3">
        <f t="shared" si="117"/>
        <v>-0.70632601907338477</v>
      </c>
      <c r="BG231" s="3">
        <f t="shared" si="110"/>
        <v>0.51896379625882472</v>
      </c>
      <c r="BH231" s="3">
        <f t="shared" si="118"/>
        <v>2.3653965664337426</v>
      </c>
      <c r="BI231" s="12">
        <f t="shared" si="120"/>
        <v>1.1403264648788265</v>
      </c>
      <c r="BJ231" s="12">
        <f t="shared" si="120"/>
        <v>1.5687105411956834</v>
      </c>
    </row>
    <row r="232" spans="1:62" x14ac:dyDescent="0.25">
      <c r="A232" s="2" t="str">
        <f>'Real GDP'!A232</f>
        <v>Q2/2016</v>
      </c>
      <c r="B232" s="3">
        <f>100*DataTransformed!D228</f>
        <v>-0.91620270336143506</v>
      </c>
      <c r="C232" s="3">
        <f>100*DataTransformed!N228</f>
        <v>2.5538674525169114</v>
      </c>
      <c r="G232" s="3">
        <f t="shared" si="93"/>
        <v>-0.8076365978629767</v>
      </c>
      <c r="H232" s="3">
        <f t="shared" si="94"/>
        <v>-0.3565374929773481</v>
      </c>
      <c r="L232" s="2">
        <v>1</v>
      </c>
      <c r="M232" s="3">
        <f t="shared" si="107"/>
        <v>-1.590150674328868E-2</v>
      </c>
      <c r="N232" s="3">
        <f t="shared" si="97"/>
        <v>-0.37803681455564719</v>
      </c>
      <c r="O232" s="3">
        <f t="shared" si="98"/>
        <v>-0.26239612014802871</v>
      </c>
      <c r="P232" s="3">
        <f t="shared" si="99"/>
        <v>-0.62193240228526148</v>
      </c>
      <c r="Q232" s="11">
        <v>-0.12827986999999999</v>
      </c>
      <c r="R232" s="11">
        <v>0.1609208</v>
      </c>
      <c r="S232" s="11">
        <v>0.30296242000000001</v>
      </c>
      <c r="T232" s="11">
        <v>3.2886407E-3</v>
      </c>
      <c r="U232" s="11">
        <v>2.2247975999999999E-2</v>
      </c>
      <c r="W232" s="12">
        <f t="shared" si="100"/>
        <v>0.48941983670000005</v>
      </c>
      <c r="X232" s="3">
        <f t="shared" si="108"/>
        <v>-0.26006936509311124</v>
      </c>
      <c r="Y232" s="3">
        <f t="shared" si="111"/>
        <v>-0.33534638195140587</v>
      </c>
      <c r="Z232" s="3">
        <f t="shared" si="112"/>
        <v>-0.31880881454612769</v>
      </c>
      <c r="AA232" s="3">
        <f t="shared" si="115"/>
        <v>-0.37179072379260303</v>
      </c>
      <c r="AB232" s="3">
        <f t="shared" si="101"/>
        <v>5.9661856898626606</v>
      </c>
      <c r="AC232" s="3">
        <f t="shared" si="116"/>
        <v>3.7799646769250059</v>
      </c>
      <c r="AD232" s="12">
        <f t="shared" si="119"/>
        <v>1.6700324857181252</v>
      </c>
      <c r="AE232" s="12">
        <f t="shared" si="119"/>
        <v>2.0824371419413077</v>
      </c>
      <c r="AQ232" s="2">
        <v>1</v>
      </c>
      <c r="AR232" s="3">
        <f t="shared" si="102"/>
        <v>-1.3176085492901475</v>
      </c>
      <c r="AS232" s="3">
        <f t="shared" si="103"/>
        <v>-1.1376044231414686</v>
      </c>
      <c r="AT232" s="3">
        <f t="shared" si="104"/>
        <v>-0.94233510060424264</v>
      </c>
      <c r="AU232" s="3">
        <f t="shared" si="105"/>
        <v>-0.63118801075267716</v>
      </c>
      <c r="AV232" s="11">
        <v>-0.25597908000000003</v>
      </c>
      <c r="AW232" s="11">
        <v>0.69052844000000002</v>
      </c>
      <c r="AX232" s="11">
        <v>-4.6060362000000001E-2</v>
      </c>
      <c r="AY232" s="11">
        <v>3.0606098000000002E-2</v>
      </c>
      <c r="AZ232" s="11">
        <v>2.9162855000000001E-2</v>
      </c>
      <c r="BB232" s="12">
        <f t="shared" si="106"/>
        <v>0.70423703100000012</v>
      </c>
      <c r="BC232" s="3">
        <f t="shared" si="109"/>
        <v>-1.1606752294025435</v>
      </c>
      <c r="BD232" s="3">
        <f t="shared" si="113"/>
        <v>-0.94236329851889311</v>
      </c>
      <c r="BE232" s="3">
        <f t="shared" si="114"/>
        <v>-0.79604222395612245</v>
      </c>
      <c r="BF232" s="3">
        <f t="shared" si="117"/>
        <v>-0.68213169765348314</v>
      </c>
      <c r="BG232" s="3">
        <f t="shared" si="110"/>
        <v>4.0933688433854458</v>
      </c>
      <c r="BH232" s="3">
        <f t="shared" si="118"/>
        <v>0.67107850106309519</v>
      </c>
      <c r="BI232" s="12">
        <f t="shared" si="120"/>
        <v>1.195056613961093</v>
      </c>
      <c r="BJ232" s="12">
        <f t="shared" si="120"/>
        <v>1.5592762877093018</v>
      </c>
    </row>
    <row r="233" spans="1:62" x14ac:dyDescent="0.25">
      <c r="A233" s="2" t="str">
        <f>'Real GDP'!A233</f>
        <v>Q3/2016</v>
      </c>
      <c r="B233" s="3">
        <f>100*DataTransformed!D229</f>
        <v>0.79304523481980027</v>
      </c>
      <c r="C233" s="3">
        <f>100*DataTransformed!N229</f>
        <v>1.3411135580525979</v>
      </c>
      <c r="G233" s="3">
        <f t="shared" si="93"/>
        <v>-0.42446427385580193</v>
      </c>
      <c r="H233" s="3">
        <f t="shared" si="94"/>
        <v>-0.83855485457769285</v>
      </c>
      <c r="L233" s="2">
        <v>1</v>
      </c>
      <c r="M233" s="3">
        <f t="shared" si="107"/>
        <v>-0.8076365978629767</v>
      </c>
      <c r="N233" s="3">
        <f t="shared" si="97"/>
        <v>-1.590150674328868E-2</v>
      </c>
      <c r="O233" s="3">
        <f t="shared" si="98"/>
        <v>-0.37803681455564719</v>
      </c>
      <c r="P233" s="3">
        <f t="shared" si="99"/>
        <v>-0.26239612014802871</v>
      </c>
      <c r="Q233" s="11">
        <v>-7.9693260000000002E-2</v>
      </c>
      <c r="R233" s="11">
        <v>0.14312358999999999</v>
      </c>
      <c r="S233" s="11">
        <v>0.26884817999999999</v>
      </c>
      <c r="T233" s="11">
        <v>-1.5590928E-2</v>
      </c>
      <c r="U233" s="11">
        <v>2.2684253000000001E-2</v>
      </c>
      <c r="W233" s="12">
        <f t="shared" si="100"/>
        <v>0.41906509499999994</v>
      </c>
      <c r="X233" s="3">
        <f t="shared" si="108"/>
        <v>-0.19961851566729627</v>
      </c>
      <c r="Y233" s="3">
        <f t="shared" si="111"/>
        <v>-0.18202900908886108</v>
      </c>
      <c r="Z233" s="3">
        <f t="shared" si="112"/>
        <v>-0.31182703992892374</v>
      </c>
      <c r="AA233" s="3">
        <f t="shared" si="115"/>
        <v>-0.2970365122676229</v>
      </c>
      <c r="AB233" s="3">
        <f t="shared" si="101"/>
        <v>1.0059844343681428</v>
      </c>
      <c r="AC233" s="3">
        <f t="shared" si="116"/>
        <v>0.32310968199519263</v>
      </c>
      <c r="AD233" s="12">
        <f t="shared" si="119"/>
        <v>1.6547850796933716</v>
      </c>
      <c r="AE233" s="12">
        <f t="shared" si="119"/>
        <v>2.0507719538108513</v>
      </c>
      <c r="AQ233" s="2">
        <v>1</v>
      </c>
      <c r="AR233" s="3">
        <f t="shared" si="102"/>
        <v>-0.3565374929773481</v>
      </c>
      <c r="AS233" s="3">
        <f t="shared" si="103"/>
        <v>-1.3176085492901475</v>
      </c>
      <c r="AT233" s="3">
        <f t="shared" si="104"/>
        <v>-1.1376044231414686</v>
      </c>
      <c r="AU233" s="3">
        <f t="shared" si="105"/>
        <v>-0.94233510060424264</v>
      </c>
      <c r="AV233" s="11">
        <v>-0.27057759999999997</v>
      </c>
      <c r="AW233" s="11">
        <v>0.70351300000000005</v>
      </c>
      <c r="AX233" s="11">
        <v>-7.3108179999999995E-2</v>
      </c>
      <c r="AY233" s="11">
        <v>2.4328499E-2</v>
      </c>
      <c r="AZ233" s="11">
        <v>2.6353259E-2</v>
      </c>
      <c r="BB233" s="12">
        <f t="shared" si="106"/>
        <v>0.68108657800000005</v>
      </c>
      <c r="BC233" s="3">
        <f t="shared" si="109"/>
        <v>-0.47758820734773755</v>
      </c>
      <c r="BD233" s="3">
        <f t="shared" si="113"/>
        <v>-1.0590676231116147</v>
      </c>
      <c r="BE233" s="3">
        <f t="shared" si="114"/>
        <v>-0.89407009363404066</v>
      </c>
      <c r="BF233" s="3">
        <f t="shared" si="117"/>
        <v>-0.77344784036779402</v>
      </c>
      <c r="BG233" s="3">
        <f t="shared" si="110"/>
        <v>0.82481043105629726</v>
      </c>
      <c r="BH233" s="3">
        <f t="shared" si="118"/>
        <v>2.683339055647866E-2</v>
      </c>
      <c r="BI233" s="12">
        <f t="shared" si="120"/>
        <v>1.1852971610133334</v>
      </c>
      <c r="BJ233" s="12">
        <f t="shared" si="120"/>
        <v>1.5168251582688701</v>
      </c>
    </row>
    <row r="234" spans="1:62" x14ac:dyDescent="0.25">
      <c r="A234" s="2" t="str">
        <f>'Real GDP'!A234</f>
        <v>Q4/2016</v>
      </c>
      <c r="B234" s="3">
        <f>100*DataTransformed!D230</f>
        <v>2.4240836380492681</v>
      </c>
      <c r="C234" s="3">
        <f>100*DataTransformed!N230</f>
        <v>2.0597133593170724</v>
      </c>
      <c r="G234" s="3">
        <f t="shared" si="93"/>
        <v>-5.8824648644143544E-2</v>
      </c>
      <c r="H234" s="3">
        <f t="shared" si="94"/>
        <v>-0.55294242996863163</v>
      </c>
      <c r="L234" s="2">
        <v>1</v>
      </c>
      <c r="M234" s="3">
        <f t="shared" si="107"/>
        <v>-0.42446427385580193</v>
      </c>
      <c r="N234" s="3">
        <f t="shared" si="97"/>
        <v>-0.8076365978629767</v>
      </c>
      <c r="O234" s="3">
        <f t="shared" si="98"/>
        <v>-1.590150674328868E-2</v>
      </c>
      <c r="P234" s="3">
        <f t="shared" si="99"/>
        <v>-0.37803681455564719</v>
      </c>
      <c r="Q234" s="11">
        <v>-7.1109182000000007E-2</v>
      </c>
      <c r="R234" s="11">
        <v>0.15898855000000001</v>
      </c>
      <c r="S234" s="11">
        <v>0.26565100000000003</v>
      </c>
      <c r="T234" s="11">
        <v>-2.9274134E-2</v>
      </c>
      <c r="U234" s="11">
        <v>2.1136074000000001E-2</v>
      </c>
      <c r="W234" s="12">
        <f t="shared" si="100"/>
        <v>0.41650149000000003</v>
      </c>
      <c r="X234" s="3">
        <f t="shared" si="108"/>
        <v>-0.36066832253400205</v>
      </c>
      <c r="Y234" s="3">
        <f t="shared" si="111"/>
        <v>-0.3337225715275961</v>
      </c>
      <c r="Z234" s="3">
        <f t="shared" si="112"/>
        <v>-0.24482621630187706</v>
      </c>
      <c r="AA234" s="3">
        <f t="shared" si="115"/>
        <v>-0.31934766597194147</v>
      </c>
      <c r="AB234" s="3">
        <f t="shared" si="101"/>
        <v>1.8129508058451849</v>
      </c>
      <c r="AC234" s="3">
        <f t="shared" si="116"/>
        <v>1.3505605573556387</v>
      </c>
      <c r="AD234" s="12">
        <f t="shared" si="119"/>
        <v>1.4128212530614006</v>
      </c>
      <c r="AE234" s="12">
        <f t="shared" si="119"/>
        <v>1.7449064541506871</v>
      </c>
      <c r="AQ234" s="2">
        <v>1</v>
      </c>
      <c r="AR234" s="3">
        <f t="shared" si="102"/>
        <v>-0.83855485457769285</v>
      </c>
      <c r="AS234" s="3">
        <f t="shared" si="103"/>
        <v>-0.3565374929773481</v>
      </c>
      <c r="AT234" s="3">
        <f t="shared" si="104"/>
        <v>-1.3176085492901475</v>
      </c>
      <c r="AU234" s="3">
        <f t="shared" si="105"/>
        <v>-1.1376044231414686</v>
      </c>
      <c r="AV234" s="11">
        <v>-0.26409068000000002</v>
      </c>
      <c r="AW234" s="11">
        <v>0.70006924000000004</v>
      </c>
      <c r="AX234" s="11">
        <v>-6.2965357999999999E-2</v>
      </c>
      <c r="AY234" s="11">
        <v>6.6577722000000002E-3</v>
      </c>
      <c r="AZ234" s="11">
        <v>1.6649906999999999E-2</v>
      </c>
      <c r="BB234" s="12">
        <f t="shared" si="106"/>
        <v>0.6604115612</v>
      </c>
      <c r="BC234" s="3">
        <f t="shared" si="109"/>
        <v>-0.8564009742748151</v>
      </c>
      <c r="BD234" s="3">
        <f t="shared" si="113"/>
        <v>-0.64253632757888168</v>
      </c>
      <c r="BE234" s="3">
        <f t="shared" si="114"/>
        <v>-1.0073369216357024</v>
      </c>
      <c r="BF234" s="3">
        <f t="shared" si="117"/>
        <v>-0.86497574850296088</v>
      </c>
      <c r="BG234" s="3">
        <f t="shared" si="110"/>
        <v>0.58293312382448392</v>
      </c>
      <c r="BH234" s="3">
        <f t="shared" si="118"/>
        <v>0.61634224126230153</v>
      </c>
      <c r="BI234" s="12">
        <f t="shared" si="120"/>
        <v>1.1666492560800941</v>
      </c>
      <c r="BJ234" s="12">
        <f t="shared" si="120"/>
        <v>1.5228576062176955</v>
      </c>
    </row>
    <row r="235" spans="1:62" x14ac:dyDescent="0.25">
      <c r="A235" s="2" t="str">
        <f>'Real GDP'!A235</f>
        <v>Q1/2017</v>
      </c>
      <c r="B235" s="3">
        <f>100*DataTransformed!D231</f>
        <v>3.0764524966585327</v>
      </c>
      <c r="C235" s="3">
        <f>100*DataTransformed!N231</f>
        <v>1.9740642717387402</v>
      </c>
      <c r="G235" s="3">
        <f t="shared" si="93"/>
        <v>8.7420776656299395E-2</v>
      </c>
      <c r="H235" s="3">
        <f t="shared" si="94"/>
        <v>-0.58698424785635761</v>
      </c>
      <c r="L235" s="2">
        <v>1</v>
      </c>
      <c r="M235" s="3">
        <f t="shared" si="107"/>
        <v>-5.8824648644143544E-2</v>
      </c>
      <c r="N235" s="3">
        <f t="shared" si="97"/>
        <v>-0.42446427385580193</v>
      </c>
      <c r="O235" s="3">
        <f t="shared" si="98"/>
        <v>-0.8076365978629767</v>
      </c>
      <c r="P235" s="3">
        <f t="shared" si="99"/>
        <v>-1.590150674328868E-2</v>
      </c>
      <c r="Q235" s="11">
        <v>-2.5344678999999998E-2</v>
      </c>
      <c r="R235" s="11">
        <v>0.15331660999999999</v>
      </c>
      <c r="S235" s="11">
        <v>0.25489455</v>
      </c>
      <c r="T235" s="11">
        <v>-1.1586229999999999E-2</v>
      </c>
      <c r="U235" s="11">
        <v>-2.3435463E-2</v>
      </c>
      <c r="W235" s="12">
        <f t="shared" si="100"/>
        <v>0.37318946700000005</v>
      </c>
      <c r="X235" s="3">
        <f t="shared" si="108"/>
        <v>-0.13282698223792802</v>
      </c>
      <c r="Y235" s="3">
        <f t="shared" si="111"/>
        <v>-0.21790390787877373</v>
      </c>
      <c r="Z235" s="3">
        <f t="shared" si="112"/>
        <v>-0.16889281688711477</v>
      </c>
      <c r="AA235" s="3">
        <f t="shared" si="115"/>
        <v>-0.22403450073129133</v>
      </c>
      <c r="AB235" s="3">
        <f t="shared" si="101"/>
        <v>0.96526122170781059</v>
      </c>
      <c r="AC235" s="3">
        <f t="shared" si="116"/>
        <v>1.9302486235087812</v>
      </c>
      <c r="AD235" s="12">
        <f t="shared" si="119"/>
        <v>1.1330752716947645</v>
      </c>
      <c r="AE235" s="12">
        <f t="shared" si="119"/>
        <v>1.1922764975830447</v>
      </c>
      <c r="AQ235" s="2">
        <v>1</v>
      </c>
      <c r="AR235" s="3">
        <f t="shared" si="102"/>
        <v>-0.55294242996863163</v>
      </c>
      <c r="AS235" s="3">
        <f t="shared" si="103"/>
        <v>-0.83855485457769285</v>
      </c>
      <c r="AT235" s="3">
        <f t="shared" si="104"/>
        <v>-0.3565374929773481</v>
      </c>
      <c r="AU235" s="3">
        <f t="shared" si="105"/>
        <v>-1.3176085492901475</v>
      </c>
      <c r="AV235" s="11">
        <v>-0.28049105000000002</v>
      </c>
      <c r="AW235" s="11">
        <v>0.69695879000000005</v>
      </c>
      <c r="AX235" s="11">
        <v>-7.8777628000000002E-2</v>
      </c>
      <c r="AY235" s="11">
        <v>1.293016E-2</v>
      </c>
      <c r="AZ235" s="11">
        <v>1.2746606000000001E-2</v>
      </c>
      <c r="BB235" s="12">
        <f t="shared" si="106"/>
        <v>0.64385792800000008</v>
      </c>
      <c r="BC235" s="3">
        <f t="shared" si="109"/>
        <v>-0.62121489840931088</v>
      </c>
      <c r="BD235" s="3">
        <f t="shared" si="113"/>
        <v>-0.83514255779179514</v>
      </c>
      <c r="BE235" s="3">
        <f t="shared" si="114"/>
        <v>-0.73109195619676548</v>
      </c>
      <c r="BF235" s="3">
        <f t="shared" si="117"/>
        <v>-0.9767418018354791</v>
      </c>
      <c r="BG235" s="3">
        <f t="shared" si="110"/>
        <v>7.417376079704819E-3</v>
      </c>
      <c r="BH235" s="3">
        <f t="shared" si="118"/>
        <v>0.9616323738428979</v>
      </c>
      <c r="BI235" s="12">
        <f t="shared" si="120"/>
        <v>1.152646626915341</v>
      </c>
      <c r="BJ235" s="12">
        <f t="shared" si="120"/>
        <v>1.5297041559437066</v>
      </c>
    </row>
    <row r="236" spans="1:62" x14ac:dyDescent="0.25">
      <c r="A236" s="2" t="str">
        <f>'Real GDP'!A236</f>
        <v>Q2/2017</v>
      </c>
      <c r="B236" s="3">
        <f>100*DataTransformed!D232</f>
        <v>2.6253980456505843</v>
      </c>
      <c r="C236" s="3">
        <f>100*DataTransformed!N232</f>
        <v>0.99354794127251012</v>
      </c>
      <c r="G236" s="3">
        <f t="shared" si="93"/>
        <v>-1.3694794926838736E-2</v>
      </c>
      <c r="H236" s="3">
        <f t="shared" si="94"/>
        <v>-0.97669719520265164</v>
      </c>
      <c r="L236" s="2">
        <v>1</v>
      </c>
      <c r="M236" s="3">
        <f t="shared" si="107"/>
        <v>8.7420776656299395E-2</v>
      </c>
      <c r="N236" s="3">
        <f t="shared" si="97"/>
        <v>-5.8824648644143544E-2</v>
      </c>
      <c r="O236" s="3">
        <f t="shared" si="98"/>
        <v>-0.42446427385580193</v>
      </c>
      <c r="P236" s="3">
        <f t="shared" si="99"/>
        <v>-0.8076365978629767</v>
      </c>
      <c r="Q236" s="11">
        <v>-2.1943642999999999E-2</v>
      </c>
      <c r="R236" s="11">
        <v>0.11613183000000001</v>
      </c>
      <c r="S236" s="11">
        <v>0.27617244000000002</v>
      </c>
      <c r="T236" s="11">
        <v>1.9148910000000002E-2</v>
      </c>
      <c r="U236" s="11">
        <v>-4.4242839999999999E-2</v>
      </c>
      <c r="W236" s="12">
        <f t="shared" si="100"/>
        <v>0.36721034000000002</v>
      </c>
      <c r="X236" s="3">
        <f t="shared" si="108"/>
        <v>-4.3294637596257013E-4</v>
      </c>
      <c r="Y236" s="3">
        <f t="shared" si="111"/>
        <v>-3.6858065667966441E-2</v>
      </c>
      <c r="Z236" s="3">
        <f t="shared" si="112"/>
        <v>-0.20620975176893266</v>
      </c>
      <c r="AA236" s="3">
        <f t="shared" si="115"/>
        <v>-0.20879490727095787</v>
      </c>
      <c r="AB236" s="3">
        <f t="shared" si="101"/>
        <v>3.4996933417521508E-3</v>
      </c>
      <c r="AC236" s="3">
        <f t="shared" si="116"/>
        <v>0.75742023289240701</v>
      </c>
      <c r="AD236" s="12">
        <f t="shared" ref="AD236:AE238" si="121">SQRT(AVERAGE(AB205:AB236))</f>
        <v>1.099159763697916</v>
      </c>
      <c r="AE236" s="12">
        <f t="shared" si="121"/>
        <v>1.183819049924316</v>
      </c>
      <c r="AQ236" s="2">
        <v>1</v>
      </c>
      <c r="AR236" s="3">
        <f t="shared" si="102"/>
        <v>-0.58698424785635761</v>
      </c>
      <c r="AS236" s="3">
        <f t="shared" si="103"/>
        <v>-0.55294242996863163</v>
      </c>
      <c r="AT236" s="3">
        <f t="shared" si="104"/>
        <v>-0.83855485457769285</v>
      </c>
      <c r="AU236" s="3">
        <f t="shared" si="105"/>
        <v>-0.3565374929773481</v>
      </c>
      <c r="AV236" s="11">
        <v>-0.29430542999999998</v>
      </c>
      <c r="AW236" s="11">
        <v>0.69525621999999998</v>
      </c>
      <c r="AX236" s="11">
        <v>-6.5265363000000007E-2</v>
      </c>
      <c r="AY236" s="11">
        <v>1.3781813999999999E-3</v>
      </c>
      <c r="AZ236" s="11">
        <v>5.8803261000000004E-3</v>
      </c>
      <c r="BB236" s="12">
        <f t="shared" si="106"/>
        <v>0.63724936450000003</v>
      </c>
      <c r="BC236" s="3">
        <f t="shared" si="109"/>
        <v>-0.66957412838319141</v>
      </c>
      <c r="BD236" s="3">
        <f t="shared" si="113"/>
        <v>-0.68528003225751766</v>
      </c>
      <c r="BE236" s="3">
        <f t="shared" si="114"/>
        <v>-0.80634392508726405</v>
      </c>
      <c r="BF236" s="3">
        <f t="shared" si="117"/>
        <v>-0.75895056300719332</v>
      </c>
      <c r="BG236" s="3">
        <f t="shared" si="110"/>
        <v>0.59709696695420111</v>
      </c>
      <c r="BH236" s="3">
        <f t="shared" si="118"/>
        <v>0.30013931482582934</v>
      </c>
      <c r="BI236" s="12">
        <f t="shared" ref="BI236:BJ238" si="122">SQRT(AVERAGE(BG205:BG236))</f>
        <v>1.1230146079398844</v>
      </c>
      <c r="BJ236" s="12">
        <f t="shared" si="122"/>
        <v>1.5150919898119171</v>
      </c>
    </row>
    <row r="237" spans="1:62" x14ac:dyDescent="0.25">
      <c r="A237" s="2" t="str">
        <f>'Real GDP'!A237</f>
        <v>Q3/2017</v>
      </c>
      <c r="B237" s="3">
        <f>100*DataTransformed!D233</f>
        <v>2.7189547540263703</v>
      </c>
      <c r="C237" s="3">
        <f>100*DataTransformed!N233</f>
        <v>2.0321911355043909</v>
      </c>
      <c r="G237" s="3">
        <f t="shared" si="93"/>
        <v>7.2783714430190482E-3</v>
      </c>
      <c r="H237" s="3">
        <f t="shared" si="94"/>
        <v>-0.56388132677870773</v>
      </c>
      <c r="L237" s="2">
        <v>1</v>
      </c>
      <c r="M237" s="3">
        <f t="shared" si="107"/>
        <v>-1.3694794926838736E-2</v>
      </c>
      <c r="N237" s="3">
        <f t="shared" si="97"/>
        <v>8.7420776656299395E-2</v>
      </c>
      <c r="O237" s="3">
        <f t="shared" si="98"/>
        <v>-5.8824648644143544E-2</v>
      </c>
      <c r="P237" s="3">
        <f t="shared" si="99"/>
        <v>-0.42446427385580193</v>
      </c>
      <c r="Q237" s="11">
        <v>-6.9841681999999999E-3</v>
      </c>
      <c r="R237" s="11">
        <v>0.11120666</v>
      </c>
      <c r="S237" s="11">
        <v>0.30887714999999999</v>
      </c>
      <c r="T237" s="11">
        <v>-6.9762877999999997E-3</v>
      </c>
      <c r="U237" s="11">
        <v>-5.0149401000000003E-2</v>
      </c>
      <c r="W237" s="12">
        <f t="shared" si="100"/>
        <v>0.36295812120000004</v>
      </c>
      <c r="X237" s="3">
        <f t="shared" si="108"/>
        <v>4.0192166499629457E-2</v>
      </c>
      <c r="Y237" s="3">
        <f t="shared" si="111"/>
        <v>1.9802364392182945E-2</v>
      </c>
      <c r="Z237" s="3">
        <f t="shared" si="112"/>
        <v>-5.42234338511349E-2</v>
      </c>
      <c r="AA237" s="3">
        <f t="shared" si="115"/>
        <v>-0.16019381796066356</v>
      </c>
      <c r="AB237" s="3">
        <f t="shared" si="101"/>
        <v>2.1556476970205893E-2</v>
      </c>
      <c r="AC237" s="3">
        <f t="shared" si="116"/>
        <v>0.55809387887975059</v>
      </c>
      <c r="AD237" s="12">
        <f t="shared" si="121"/>
        <v>1.0777097751057907</v>
      </c>
      <c r="AE237" s="12">
        <f t="shared" si="121"/>
        <v>1.19104799202766</v>
      </c>
      <c r="AQ237" s="2">
        <v>1</v>
      </c>
      <c r="AR237" s="3">
        <f t="shared" si="102"/>
        <v>-0.97669719520265164</v>
      </c>
      <c r="AS237" s="3">
        <f t="shared" si="103"/>
        <v>-0.58698424785635761</v>
      </c>
      <c r="AT237" s="3">
        <f t="shared" si="104"/>
        <v>-0.55294242996863163</v>
      </c>
      <c r="AU237" s="3">
        <f t="shared" si="105"/>
        <v>-0.83855485457769285</v>
      </c>
      <c r="AV237" s="11">
        <v>-0.28835228000000002</v>
      </c>
      <c r="AW237" s="11">
        <v>0.70600638000000004</v>
      </c>
      <c r="AX237" s="11">
        <v>-6.132928E-2</v>
      </c>
      <c r="AY237" s="11">
        <v>-1.5039603E-2</v>
      </c>
      <c r="AZ237" s="11">
        <v>2.9013348000000001E-2</v>
      </c>
      <c r="BB237" s="12">
        <f t="shared" si="106"/>
        <v>0.65865084500000004</v>
      </c>
      <c r="BC237" s="3">
        <f t="shared" si="109"/>
        <v>-0.95792065903317403</v>
      </c>
      <c r="BD237" s="3">
        <f t="shared" si="113"/>
        <v>-0.72721429846777363</v>
      </c>
      <c r="BE237" s="3">
        <f t="shared" si="114"/>
        <v>-0.72700351834938637</v>
      </c>
      <c r="BF237" s="3">
        <f t="shared" si="117"/>
        <v>-0.79566579162375872</v>
      </c>
      <c r="BG237" s="3">
        <f t="shared" si="110"/>
        <v>0.98287693192785652</v>
      </c>
      <c r="BH237" s="3">
        <f t="shared" si="118"/>
        <v>0.34008591238355729</v>
      </c>
      <c r="BI237" s="12">
        <f t="shared" si="122"/>
        <v>1.1361789034098524</v>
      </c>
      <c r="BJ237" s="12">
        <f t="shared" si="122"/>
        <v>1.5129115222115368</v>
      </c>
    </row>
    <row r="238" spans="1:62" x14ac:dyDescent="0.25">
      <c r="A238" s="2" t="str">
        <f>'Real GDP'!A238</f>
        <v>Q4/2017</v>
      </c>
      <c r="B238" s="3">
        <f>100*DataTransformed!D234</f>
        <v>2.6977782628001989</v>
      </c>
      <c r="C238" s="3">
        <f>100*DataTransformed!N234</f>
        <v>2.3298344647184166</v>
      </c>
      <c r="G238" s="3">
        <f t="shared" si="93"/>
        <v>2.5311108635598834E-3</v>
      </c>
      <c r="H238" s="3">
        <f t="shared" si="94"/>
        <v>-0.44558094209178861</v>
      </c>
      <c r="L238" s="2">
        <v>1</v>
      </c>
      <c r="M238" s="3">
        <f t="shared" si="107"/>
        <v>7.2783714430190482E-3</v>
      </c>
      <c r="N238" s="3">
        <f t="shared" si="97"/>
        <v>-1.3694794926838736E-2</v>
      </c>
      <c r="O238" s="3">
        <f t="shared" si="98"/>
        <v>8.7420776656299395E-2</v>
      </c>
      <c r="P238" s="3">
        <f t="shared" si="99"/>
        <v>-5.8824648644143544E-2</v>
      </c>
      <c r="Q238" s="11">
        <v>-2.650127E-2</v>
      </c>
      <c r="R238" s="11">
        <v>9.8005474999999995E-2</v>
      </c>
      <c r="S238" s="11">
        <v>0.31192648000000001</v>
      </c>
      <c r="T238" s="11">
        <v>1.960275E-3</v>
      </c>
      <c r="U238" s="11">
        <v>-7.4205899000000006E-2</v>
      </c>
      <c r="W238" s="12">
        <f t="shared" si="100"/>
        <v>0.33768633100000001</v>
      </c>
      <c r="X238" s="3">
        <f t="shared" si="108"/>
        <v>-2.552321422639342E-2</v>
      </c>
      <c r="Y238" s="3">
        <f t="shared" si="111"/>
        <v>-4.4043924363633292E-3</v>
      </c>
      <c r="Z238" s="3">
        <f t="shared" si="112"/>
        <v>-1.5486943939507055E-2</v>
      </c>
      <c r="AA238" s="3">
        <f t="shared" si="115"/>
        <v>-4.0135405279719621E-2</v>
      </c>
      <c r="AB238" s="3">
        <f t="shared" si="101"/>
        <v>1.5661072992999289E-2</v>
      </c>
      <c r="AC238" s="3">
        <f t="shared" si="116"/>
        <v>3.6223985290810355E-2</v>
      </c>
      <c r="AD238" s="12">
        <f t="shared" si="121"/>
        <v>1.0313720216177187</v>
      </c>
      <c r="AE238" s="12">
        <f t="shared" si="121"/>
        <v>1.1173100313349158</v>
      </c>
      <c r="AQ238" s="2">
        <v>1</v>
      </c>
      <c r="AR238" s="3">
        <f t="shared" si="102"/>
        <v>-0.56388132677870773</v>
      </c>
      <c r="AS238" s="3">
        <f t="shared" si="103"/>
        <v>-0.97669719520265164</v>
      </c>
      <c r="AT238" s="3">
        <f t="shared" si="104"/>
        <v>-0.58698424785635761</v>
      </c>
      <c r="AU238" s="3">
        <f t="shared" si="105"/>
        <v>-0.55294242996863163</v>
      </c>
      <c r="AV238" s="11">
        <v>-0.28689608999999999</v>
      </c>
      <c r="AW238" s="11">
        <v>0.70380640000000005</v>
      </c>
      <c r="AX238" s="11">
        <v>-5.9129167000000003E-2</v>
      </c>
      <c r="AY238" s="11">
        <v>-1.3859461E-2</v>
      </c>
      <c r="AZ238" s="11">
        <v>3.7223803E-2</v>
      </c>
      <c r="BB238" s="12">
        <f t="shared" si="106"/>
        <v>0.66804157499999994</v>
      </c>
      <c r="BC238" s="3">
        <f t="shared" si="109"/>
        <v>-0.6384554198564909</v>
      </c>
      <c r="BD238" s="3">
        <f t="shared" si="113"/>
        <v>-0.91196494214105972</v>
      </c>
      <c r="BE238" s="3">
        <f t="shared" si="114"/>
        <v>-0.760266148313549</v>
      </c>
      <c r="BF238" s="3">
        <f t="shared" si="117"/>
        <v>-0.74827835434382928</v>
      </c>
      <c r="BG238" s="3">
        <f t="shared" si="110"/>
        <v>0.23548840044685165</v>
      </c>
      <c r="BH238" s="3">
        <f t="shared" si="118"/>
        <v>0.58001257559313091</v>
      </c>
      <c r="BI238" s="12">
        <f t="shared" si="122"/>
        <v>1.1359794657222295</v>
      </c>
      <c r="BJ238" s="12">
        <f t="shared" si="122"/>
        <v>1.5182058080411334</v>
      </c>
    </row>
  </sheetData>
  <mergeCells count="7">
    <mergeCell ref="Q5:U5"/>
    <mergeCell ref="AV5:AZ5"/>
    <mergeCell ref="G1:H1"/>
    <mergeCell ref="Q1:U1"/>
    <mergeCell ref="AV1:AZ1"/>
    <mergeCell ref="Q2:U2"/>
    <mergeCell ref="AV2:AZ2"/>
  </mergeCells>
  <pageMargins left="0.7" right="0.7" top="0.75" bottom="0.75" header="0.3" footer="0.3"/>
  <pageSetup orientation="portrait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6014A9-7AE1-4C55-BA40-F2FC4DAF3422}">
  <dimension ref="A1:BK238"/>
  <sheetViews>
    <sheetView workbookViewId="0">
      <selection activeCell="B1" sqref="B1:B1048576"/>
    </sheetView>
  </sheetViews>
  <sheetFormatPr defaultColWidth="9.140625" defaultRowHeight="15" x14ac:dyDescent="0.25"/>
  <cols>
    <col min="1" max="1" width="18.5703125" style="2" bestFit="1" customWidth="1"/>
    <col min="2" max="2" width="36.5703125" style="3" bestFit="1" customWidth="1"/>
    <col min="3" max="3" width="28.5703125" style="3" bestFit="1" customWidth="1"/>
    <col min="4" max="4" width="9.140625" style="2"/>
    <col min="5" max="5" width="1.28515625" style="2" customWidth="1"/>
    <col min="6" max="6" width="9.140625" style="2"/>
    <col min="7" max="7" width="18.7109375" style="3" bestFit="1" customWidth="1"/>
    <col min="8" max="8" width="22.28515625" style="3" bestFit="1" customWidth="1"/>
    <col min="9" max="9" width="9.140625" style="2"/>
    <col min="10" max="10" width="1.28515625" style="2" customWidth="1"/>
    <col min="11" max="12" width="9.140625" style="2"/>
    <col min="13" max="21" width="9.140625" style="3"/>
    <col min="22" max="22" width="9.140625" style="2"/>
    <col min="23" max="23" width="12.7109375" style="16" bestFit="1" customWidth="1"/>
    <col min="24" max="27" width="25.85546875" style="3" bestFit="1" customWidth="1"/>
    <col min="28" max="28" width="24" style="3" bestFit="1" customWidth="1"/>
    <col min="29" max="29" width="24" style="3" customWidth="1"/>
    <col min="30" max="30" width="17.42578125" style="16" bestFit="1" customWidth="1"/>
    <col min="31" max="31" width="17.42578125" style="16" customWidth="1"/>
    <col min="32" max="40" width="9.140625" style="2"/>
    <col min="41" max="41" width="1.28515625" style="2" customWidth="1"/>
    <col min="42" max="43" width="9.140625" style="2"/>
    <col min="44" max="52" width="9.140625" style="3"/>
    <col min="53" max="53" width="9.140625" style="2"/>
    <col min="54" max="54" width="12.7109375" style="3" bestFit="1" customWidth="1"/>
    <col min="55" max="58" width="25.85546875" style="3" bestFit="1" customWidth="1"/>
    <col min="59" max="59" width="24.140625" style="3" customWidth="1"/>
    <col min="60" max="60" width="24" style="3" customWidth="1"/>
    <col min="61" max="61" width="17.42578125" style="3" bestFit="1" customWidth="1"/>
    <col min="62" max="62" width="17.42578125" style="16" customWidth="1"/>
    <col min="63" max="16384" width="9.140625" style="2"/>
  </cols>
  <sheetData>
    <row r="1" spans="1:63" x14ac:dyDescent="0.25">
      <c r="A1" s="2" t="str">
        <f>'Real GDP'!A1</f>
        <v>Q1/1960 !Q mag=bil</v>
      </c>
      <c r="B1" s="3" t="s">
        <v>329</v>
      </c>
      <c r="C1" s="3" t="s">
        <v>328</v>
      </c>
      <c r="G1" s="19" t="s">
        <v>314</v>
      </c>
      <c r="H1" s="19"/>
      <c r="Q1" s="20" t="s">
        <v>315</v>
      </c>
      <c r="R1" s="20"/>
      <c r="S1" s="20"/>
      <c r="T1" s="20"/>
      <c r="U1" s="20"/>
      <c r="W1" s="12"/>
      <c r="AD1" s="12"/>
      <c r="AE1" s="12"/>
      <c r="AV1" s="20" t="s">
        <v>332</v>
      </c>
      <c r="AW1" s="20"/>
      <c r="AX1" s="20"/>
      <c r="AY1" s="20"/>
      <c r="AZ1" s="20"/>
      <c r="BB1" s="12"/>
      <c r="BI1" s="12"/>
      <c r="BJ1" s="12"/>
    </row>
    <row r="2" spans="1:63" x14ac:dyDescent="0.25">
      <c r="A2" s="2" t="str">
        <f>'Real GDP'!A2</f>
        <v>.DESC</v>
      </c>
      <c r="G2" s="3" t="s">
        <v>326</v>
      </c>
      <c r="H2" s="3" t="s">
        <v>327</v>
      </c>
      <c r="Q2" s="19" t="s">
        <v>347</v>
      </c>
      <c r="R2" s="19"/>
      <c r="S2" s="19"/>
      <c r="T2" s="19"/>
      <c r="U2" s="19"/>
      <c r="W2" s="12"/>
      <c r="AD2" s="12"/>
      <c r="AE2" s="12"/>
      <c r="AV2" s="19" t="s">
        <v>347</v>
      </c>
      <c r="AW2" s="19"/>
      <c r="AX2" s="19"/>
      <c r="AY2" s="19"/>
      <c r="AZ2" s="19"/>
      <c r="BB2" s="12"/>
      <c r="BI2" s="12"/>
      <c r="BJ2" s="12"/>
    </row>
    <row r="3" spans="1:63" x14ac:dyDescent="0.25">
      <c r="A3" s="2" t="str">
        <f>'Real GDP'!A3</f>
        <v>.T1</v>
      </c>
      <c r="W3" s="12"/>
      <c r="AD3" s="12"/>
      <c r="AE3" s="12"/>
      <c r="BB3" s="12"/>
      <c r="BI3" s="12"/>
      <c r="BJ3" s="12"/>
    </row>
    <row r="4" spans="1:63" x14ac:dyDescent="0.25">
      <c r="A4" s="2" t="str">
        <f>'Real GDP'!A4</f>
        <v>.TN</v>
      </c>
      <c r="W4" s="12"/>
      <c r="X4" s="15" t="s">
        <v>323</v>
      </c>
      <c r="Y4" s="15"/>
      <c r="Z4" s="15"/>
      <c r="AA4" s="15"/>
      <c r="AB4" s="13"/>
      <c r="AC4" s="13"/>
      <c r="AD4" s="12"/>
      <c r="AE4" s="12"/>
      <c r="BB4" s="12"/>
      <c r="BC4" s="15" t="s">
        <v>323</v>
      </c>
      <c r="BD4" s="15"/>
      <c r="BE4" s="15"/>
      <c r="BF4" s="15"/>
      <c r="BG4" s="13"/>
      <c r="BH4" s="13"/>
      <c r="BI4" s="12"/>
      <c r="BJ4" s="12"/>
    </row>
    <row r="5" spans="1:63" x14ac:dyDescent="0.25">
      <c r="A5" s="2" t="str">
        <f>'Real GDP'!A5</f>
        <v>.LSOURCE</v>
      </c>
      <c r="L5" s="2" t="s">
        <v>322</v>
      </c>
      <c r="Q5" s="20" t="s">
        <v>331</v>
      </c>
      <c r="R5" s="20"/>
      <c r="S5" s="20"/>
      <c r="T5" s="20"/>
      <c r="U5" s="20"/>
      <c r="W5" s="14" t="s">
        <v>250</v>
      </c>
      <c r="X5" s="15" t="s">
        <v>324</v>
      </c>
      <c r="Y5" s="15" t="s">
        <v>334</v>
      </c>
      <c r="Z5" s="15" t="s">
        <v>335</v>
      </c>
      <c r="AA5" s="15" t="s">
        <v>336</v>
      </c>
      <c r="AB5" s="15" t="s">
        <v>330</v>
      </c>
      <c r="AC5" s="15" t="s">
        <v>330</v>
      </c>
      <c r="AD5" s="14" t="s">
        <v>325</v>
      </c>
      <c r="AE5" s="14" t="s">
        <v>325</v>
      </c>
      <c r="AQ5" s="2" t="s">
        <v>322</v>
      </c>
      <c r="AV5" s="20" t="s">
        <v>331</v>
      </c>
      <c r="AW5" s="20"/>
      <c r="AX5" s="20"/>
      <c r="AY5" s="20"/>
      <c r="AZ5" s="20"/>
      <c r="BB5" s="14" t="s">
        <v>250</v>
      </c>
      <c r="BC5" s="15" t="s">
        <v>324</v>
      </c>
      <c r="BD5" s="15" t="s">
        <v>334</v>
      </c>
      <c r="BE5" s="15" t="s">
        <v>335</v>
      </c>
      <c r="BF5" s="15" t="s">
        <v>336</v>
      </c>
      <c r="BG5" s="15" t="s">
        <v>330</v>
      </c>
      <c r="BH5" s="15" t="s">
        <v>330</v>
      </c>
      <c r="BI5" s="14" t="s">
        <v>325</v>
      </c>
      <c r="BJ5" s="14" t="s">
        <v>325</v>
      </c>
    </row>
    <row r="6" spans="1:63" x14ac:dyDescent="0.25">
      <c r="A6" s="2" t="str">
        <f>'Real GDP'!A6</f>
        <v>.DTLM</v>
      </c>
      <c r="L6" s="2" t="s">
        <v>316</v>
      </c>
      <c r="M6" s="3" t="s">
        <v>317</v>
      </c>
      <c r="N6" s="3" t="s">
        <v>318</v>
      </c>
      <c r="O6" s="3" t="s">
        <v>319</v>
      </c>
      <c r="P6" s="3" t="s">
        <v>320</v>
      </c>
      <c r="Q6" s="3" t="s">
        <v>321</v>
      </c>
      <c r="R6" s="3" t="s">
        <v>317</v>
      </c>
      <c r="S6" s="3" t="s">
        <v>318</v>
      </c>
      <c r="T6" s="3" t="s">
        <v>319</v>
      </c>
      <c r="U6" s="3" t="s">
        <v>320</v>
      </c>
      <c r="W6" s="14"/>
      <c r="X6" s="3" t="s">
        <v>333</v>
      </c>
      <c r="Y6" s="3" t="s">
        <v>337</v>
      </c>
      <c r="Z6" s="3" t="s">
        <v>338</v>
      </c>
      <c r="AA6" s="3" t="s">
        <v>339</v>
      </c>
      <c r="AB6" s="15" t="s">
        <v>324</v>
      </c>
      <c r="AC6" s="15" t="s">
        <v>340</v>
      </c>
      <c r="AD6" s="14" t="s">
        <v>324</v>
      </c>
      <c r="AE6" s="14" t="s">
        <v>340</v>
      </c>
      <c r="AQ6" s="2" t="s">
        <v>316</v>
      </c>
      <c r="AR6" s="3" t="s">
        <v>317</v>
      </c>
      <c r="AS6" s="3" t="s">
        <v>318</v>
      </c>
      <c r="AT6" s="3" t="s">
        <v>319</v>
      </c>
      <c r="AU6" s="3" t="s">
        <v>320</v>
      </c>
      <c r="AV6" s="3" t="s">
        <v>321</v>
      </c>
      <c r="AW6" s="3" t="s">
        <v>317</v>
      </c>
      <c r="AX6" s="3" t="s">
        <v>318</v>
      </c>
      <c r="AY6" s="3" t="s">
        <v>319</v>
      </c>
      <c r="AZ6" s="3" t="s">
        <v>320</v>
      </c>
      <c r="BB6" s="14"/>
      <c r="BC6" s="3" t="s">
        <v>333</v>
      </c>
      <c r="BD6" s="3" t="s">
        <v>337</v>
      </c>
      <c r="BE6" s="3" t="s">
        <v>338</v>
      </c>
      <c r="BF6" s="3" t="s">
        <v>339</v>
      </c>
      <c r="BG6" s="15" t="s">
        <v>324</v>
      </c>
      <c r="BH6" s="15" t="s">
        <v>340</v>
      </c>
      <c r="BI6" s="14" t="s">
        <v>324</v>
      </c>
      <c r="BJ6" s="14" t="s">
        <v>340</v>
      </c>
    </row>
    <row r="7" spans="1:63" x14ac:dyDescent="0.25">
      <c r="A7" s="2" t="str">
        <f>'Real GDP'!A7</f>
        <v>Q1/1960</v>
      </c>
      <c r="B7" s="3" t="e">
        <f>100*DataTransformed!E3</f>
        <v>#N/A</v>
      </c>
      <c r="C7" s="3" t="e">
        <f>100*DataTransformed!O3</f>
        <v>#N/A</v>
      </c>
      <c r="G7" s="3" t="e">
        <f>(B7-AVERAGE($B$8:$B$238))/_xlfn.STDEV.S($B$8:$B$238)</f>
        <v>#N/A</v>
      </c>
      <c r="H7" s="3" t="e">
        <f>(C7-AVERAGE($C$8:$C$238))/_xlfn.STDEV.S($C$8:$C$238)</f>
        <v>#N/A</v>
      </c>
      <c r="L7" s="2">
        <v>1</v>
      </c>
      <c r="W7" s="12" t="e">
        <v>#N/A</v>
      </c>
      <c r="AD7" s="12" t="e">
        <v>#N/A</v>
      </c>
      <c r="AE7" s="12" t="e">
        <v>#N/A</v>
      </c>
      <c r="AQ7" s="2">
        <v>1</v>
      </c>
      <c r="BB7" s="12" t="e">
        <v>#N/A</v>
      </c>
      <c r="BI7" s="12" t="e">
        <v>#N/A</v>
      </c>
      <c r="BJ7" s="12" t="e">
        <v>#N/A</v>
      </c>
    </row>
    <row r="8" spans="1:63" x14ac:dyDescent="0.25">
      <c r="A8" s="2" t="str">
        <f>'Real GDP'!A8</f>
        <v>Q2/1960</v>
      </c>
      <c r="B8" s="3">
        <f>100*DataTransformed!E4</f>
        <v>7.0560155044013584</v>
      </c>
      <c r="C8" s="3">
        <f>100*DataTransformed!O4</f>
        <v>0.42020738967991633</v>
      </c>
      <c r="G8" s="3">
        <f>(B8-AVERAGE($B$8:$B$238))/_xlfn.STDEV.S($B$8:$B$238)</f>
        <v>1.0720189478693751</v>
      </c>
      <c r="H8" s="3">
        <f>(C8-AVERAGE($C$8:$C$238))/_xlfn.STDEV.S($C$8:$C$238)</f>
        <v>-1.206716123265541</v>
      </c>
      <c r="L8" s="2">
        <v>1</v>
      </c>
      <c r="W8" s="12" t="e">
        <v>#N/A</v>
      </c>
      <c r="AD8" s="12" t="e">
        <v>#N/A</v>
      </c>
      <c r="AE8" s="12" t="e">
        <v>#N/A</v>
      </c>
      <c r="AQ8" s="2">
        <v>1</v>
      </c>
      <c r="BB8" s="12" t="e">
        <v>#N/A</v>
      </c>
      <c r="BI8" s="12" t="e">
        <v>#N/A</v>
      </c>
      <c r="BJ8" s="12" t="e">
        <v>#N/A</v>
      </c>
    </row>
    <row r="9" spans="1:63" x14ac:dyDescent="0.25">
      <c r="A9" s="2" t="str">
        <f>'Real GDP'!A9</f>
        <v>Q3/1960</v>
      </c>
      <c r="B9" s="3">
        <f>100*DataTransformed!E5</f>
        <v>13.593142682902482</v>
      </c>
      <c r="C9" s="3">
        <f>100*DataTransformed!O5</f>
        <v>-0.39896364526263994</v>
      </c>
      <c r="G9" s="3">
        <f t="shared" ref="G9:G72" si="0">(B9-AVERAGE($B$8:$B$238))/_xlfn.STDEV.S($B$8:$B$238)</f>
        <v>2.5869055747267145</v>
      </c>
      <c r="H9" s="3">
        <f t="shared" ref="H9:H72" si="1">(C9-AVERAGE($C$8:$C$238))/_xlfn.STDEV.S($C$8:$C$238)</f>
        <v>-1.5476190864105244</v>
      </c>
      <c r="L9" s="2">
        <v>1</v>
      </c>
      <c r="W9" s="12" t="e">
        <v>#N/A</v>
      </c>
      <c r="AD9" s="12" t="e">
        <v>#N/A</v>
      </c>
      <c r="AE9" s="12" t="e">
        <v>#N/A</v>
      </c>
      <c r="AQ9" s="2">
        <v>1</v>
      </c>
      <c r="BB9" s="12" t="e">
        <v>#N/A</v>
      </c>
      <c r="BI9" s="12" t="e">
        <v>#N/A</v>
      </c>
      <c r="BJ9" s="12" t="e">
        <v>#N/A</v>
      </c>
    </row>
    <row r="10" spans="1:63" x14ac:dyDescent="0.25">
      <c r="A10" s="2" t="str">
        <f>'Real GDP'!A10</f>
        <v>Q4/1960</v>
      </c>
      <c r="B10" s="3">
        <f>100*DataTransformed!E6</f>
        <v>4.0675210299966125</v>
      </c>
      <c r="C10" s="3">
        <f>100*DataTransformed!O6</f>
        <v>-0.89732018881854003</v>
      </c>
      <c r="G10" s="3">
        <f t="shared" si="0"/>
        <v>0.37947768469773879</v>
      </c>
      <c r="H10" s="3">
        <f t="shared" si="1"/>
        <v>-1.7550131654904957</v>
      </c>
      <c r="L10" s="2">
        <v>1</v>
      </c>
      <c r="W10" s="12" t="e">
        <v>#N/A</v>
      </c>
      <c r="AD10" s="12" t="e">
        <v>#N/A</v>
      </c>
      <c r="AE10" s="12" t="e">
        <v>#N/A</v>
      </c>
      <c r="AQ10" s="2">
        <v>1</v>
      </c>
      <c r="BB10" s="12" t="e">
        <v>#N/A</v>
      </c>
      <c r="BI10" s="12" t="e">
        <v>#N/A</v>
      </c>
      <c r="BJ10" s="12" t="e">
        <v>#N/A</v>
      </c>
    </row>
    <row r="11" spans="1:63" x14ac:dyDescent="0.25">
      <c r="A11" s="2" t="str">
        <f>'Real GDP'!A11</f>
        <v>Q1/1961</v>
      </c>
      <c r="B11" s="3">
        <f>100*DataTransformed!E7</f>
        <v>4.0265752321296588</v>
      </c>
      <c r="C11" s="3">
        <f>100*DataTransformed!O7</f>
        <v>-2.1170769014068114</v>
      </c>
      <c r="G11" s="3">
        <f t="shared" si="0"/>
        <v>0.36998907602898806</v>
      </c>
      <c r="H11" s="3">
        <f t="shared" si="1"/>
        <v>-2.2626222726246175</v>
      </c>
      <c r="L11" s="2">
        <v>1</v>
      </c>
      <c r="W11" s="12" t="e">
        <v>#N/A</v>
      </c>
      <c r="AD11" s="12" t="e">
        <v>#N/A</v>
      </c>
      <c r="AE11" s="12" t="e">
        <v>#N/A</v>
      </c>
      <c r="AQ11" s="2">
        <v>1</v>
      </c>
      <c r="BB11" s="12" t="e">
        <v>#N/A</v>
      </c>
      <c r="BI11" s="12" t="e">
        <v>#N/A</v>
      </c>
      <c r="BJ11" s="12" t="e">
        <v>#N/A</v>
      </c>
    </row>
    <row r="12" spans="1:63" x14ac:dyDescent="0.25">
      <c r="A12" s="2" t="str">
        <f>'Real GDP'!A12</f>
        <v>Q2/1961</v>
      </c>
      <c r="B12" s="3">
        <f>100*DataTransformed!E8</f>
        <v>-2.1631757308085753</v>
      </c>
      <c r="C12" s="3">
        <f>100*DataTransformed!O8</f>
        <v>-1.0542690120397324</v>
      </c>
      <c r="G12" s="10">
        <f t="shared" si="0"/>
        <v>-1.0643980333682683</v>
      </c>
      <c r="H12" s="10">
        <f t="shared" si="1"/>
        <v>-1.8203283641681132</v>
      </c>
      <c r="L12" s="2">
        <v>1</v>
      </c>
      <c r="M12" s="3">
        <f>G11</f>
        <v>0.36998907602898806</v>
      </c>
      <c r="N12" s="3">
        <f>G10</f>
        <v>0.37947768469773879</v>
      </c>
      <c r="O12" s="3">
        <f>G9</f>
        <v>2.5869055747267145</v>
      </c>
      <c r="P12" s="3">
        <f>G8</f>
        <v>1.0720189478693751</v>
      </c>
      <c r="Q12" s="11">
        <v>0.28361075000000002</v>
      </c>
      <c r="R12" s="11">
        <v>-9.6202412000000001E-2</v>
      </c>
      <c r="S12" s="11">
        <v>-6.7857437000000007E-2</v>
      </c>
      <c r="T12" s="11">
        <v>-3.6176107000000001E-3</v>
      </c>
      <c r="U12" s="11">
        <v>0.32469271999999999</v>
      </c>
      <c r="W12" s="12">
        <f>SUM(R12:U12)</f>
        <v>0.15701526029999999</v>
      </c>
      <c r="X12" s="3">
        <f>Q12*L12+R12*M12+S12*N12+T12*O12+U12*P12</f>
        <v>0.56098485617830196</v>
      </c>
      <c r="Y12" s="3" t="e">
        <v>#N/A</v>
      </c>
      <c r="Z12" s="3" t="e">
        <v>#N/A</v>
      </c>
      <c r="AA12" s="3" t="e">
        <v>#N/A</v>
      </c>
      <c r="AB12" s="3">
        <f>(_xlfn.STDEV.S($B$8:$B$238)*(G12-X12))^2</f>
        <v>49.195453916512399</v>
      </c>
      <c r="AC12" s="3" t="e">
        <v>#N/A</v>
      </c>
      <c r="AD12" s="12" t="e">
        <v>#N/A</v>
      </c>
      <c r="AE12" s="12" t="e">
        <v>#N/A</v>
      </c>
      <c r="AF12" s="2">
        <v>1</v>
      </c>
      <c r="AQ12" s="2">
        <v>1</v>
      </c>
      <c r="AR12" s="3">
        <f>H11</f>
        <v>-2.2626222726246175</v>
      </c>
      <c r="AS12" s="3">
        <f>H10</f>
        <v>-1.7550131654904957</v>
      </c>
      <c r="AT12" s="3">
        <f>H9</f>
        <v>-1.5476190864105244</v>
      </c>
      <c r="AU12" s="3">
        <f>H8</f>
        <v>-1.206716123265541</v>
      </c>
      <c r="AV12" s="11">
        <v>-0.11891396999999999</v>
      </c>
      <c r="AW12" s="11">
        <v>0.53708982000000005</v>
      </c>
      <c r="AX12" s="11">
        <v>-4.7359979000000003E-2</v>
      </c>
      <c r="AY12" s="11">
        <v>0.23344814999999999</v>
      </c>
      <c r="AZ12" s="11">
        <v>-2.3973927999999999E-2</v>
      </c>
      <c r="BB12" s="12">
        <f>SUM(AW12:AZ12)</f>
        <v>0.69920406300000004</v>
      </c>
      <c r="BC12" s="3">
        <f>AV12*AQ12+AW12*AR12+AX12*AS12+AY12*AT12+AZ12*AU12</f>
        <v>-1.5833870596412134</v>
      </c>
      <c r="BD12" s="3" t="e">
        <v>#N/A</v>
      </c>
      <c r="BE12" s="3" t="e">
        <v>#N/A</v>
      </c>
      <c r="BF12" s="3" t="e">
        <v>#N/A</v>
      </c>
      <c r="BG12" s="3">
        <f t="shared" ref="BG12:BG75" si="2">(_xlfn.STDEV.S($C$8:$C$238)*(H12-BC12))^2</f>
        <v>0.32416727741610313</v>
      </c>
      <c r="BH12" s="3" t="e">
        <v>#N/A</v>
      </c>
      <c r="BI12" s="12" t="e">
        <v>#N/A</v>
      </c>
      <c r="BJ12" s="12" t="e">
        <v>#N/A</v>
      </c>
      <c r="BK12" s="2">
        <v>1</v>
      </c>
    </row>
    <row r="13" spans="1:63" x14ac:dyDescent="0.25">
      <c r="A13" s="2" t="str">
        <f>'Real GDP'!A13</f>
        <v>Q3/1961</v>
      </c>
      <c r="B13" s="3">
        <f>100*DataTransformed!E9</f>
        <v>8.126929424408047</v>
      </c>
      <c r="C13" s="3">
        <f>100*DataTransformed!O9</f>
        <v>5.3635028740117718E-3</v>
      </c>
      <c r="G13" s="3">
        <f t="shared" si="0"/>
        <v>1.3201880796049272</v>
      </c>
      <c r="H13" s="3">
        <f t="shared" si="1"/>
        <v>-1.3793559069276087</v>
      </c>
      <c r="L13" s="2">
        <v>1</v>
      </c>
      <c r="M13" s="3">
        <f>G12</f>
        <v>-1.0643980333682683</v>
      </c>
      <c r="N13" s="3">
        <f t="shared" ref="N13:N76" si="3">G11</f>
        <v>0.36998907602898806</v>
      </c>
      <c r="O13" s="3">
        <f t="shared" ref="O13:O76" si="4">G10</f>
        <v>0.37947768469773879</v>
      </c>
      <c r="P13" s="3">
        <f t="shared" ref="P13:P76" si="5">G9</f>
        <v>2.5869055747267145</v>
      </c>
      <c r="Q13" s="11">
        <v>0.24992655999999999</v>
      </c>
      <c r="R13" s="11">
        <v>-0.11860809999999999</v>
      </c>
      <c r="S13" s="11">
        <v>-5.3184095000000001E-2</v>
      </c>
      <c r="T13" s="11">
        <v>2.0103599E-2</v>
      </c>
      <c r="U13" s="11">
        <v>0.30360119000000002</v>
      </c>
      <c r="W13" s="12">
        <f t="shared" ref="W13:W76" si="6">SUM(R13:U13)</f>
        <v>0.15191259400000004</v>
      </c>
      <c r="X13" s="3">
        <f>Q13*L13+R13*M13+S13*N13+T13*O13+U13*P13</f>
        <v>1.1495117323203352</v>
      </c>
      <c r="Y13" s="3">
        <f>Q12*L13+R12*X12+S12*M12+T12*N12+U12*O12</f>
        <v>1.0431127482314555</v>
      </c>
      <c r="Z13" s="3" t="e">
        <v>#N/A</v>
      </c>
      <c r="AA13" s="3" t="e">
        <v>#N/A</v>
      </c>
      <c r="AB13" s="3">
        <f t="shared" ref="AB13:AB76" si="7">(_xlfn.STDEV.S($B$8:$B$238)*(G13-X13))^2</f>
        <v>0.54245071302302394</v>
      </c>
      <c r="AC13" s="3" t="e">
        <v>#N/A</v>
      </c>
      <c r="AD13" s="12" t="e">
        <v>#N/A</v>
      </c>
      <c r="AE13" s="12" t="e">
        <v>#N/A</v>
      </c>
      <c r="AF13" s="2">
        <v>1</v>
      </c>
      <c r="AQ13" s="2">
        <v>1</v>
      </c>
      <c r="AR13" s="3">
        <f t="shared" ref="AR13:AR76" si="8">H12</f>
        <v>-1.8203283641681132</v>
      </c>
      <c r="AS13" s="3">
        <f t="shared" ref="AS13:AS76" si="9">H11</f>
        <v>-2.2626222726246175</v>
      </c>
      <c r="AT13" s="3">
        <f t="shared" ref="AT13:AT76" si="10">H10</f>
        <v>-1.7550131654904957</v>
      </c>
      <c r="AU13" s="3">
        <f t="shared" ref="AU13:AU76" si="11">H9</f>
        <v>-1.5476190864105244</v>
      </c>
      <c r="AV13" s="11">
        <v>-0.10671643</v>
      </c>
      <c r="AW13" s="11">
        <v>0.49355495999999999</v>
      </c>
      <c r="AX13" s="11">
        <v>-5.0323794999999998E-2</v>
      </c>
      <c r="AY13" s="11">
        <v>0.25684333999999998</v>
      </c>
      <c r="AZ13" s="11">
        <v>-2.6636258999999999E-2</v>
      </c>
      <c r="BB13" s="12">
        <f t="shared" ref="BB13:BB76" si="12">SUM(AW13:AZ13)</f>
        <v>0.67343824599999991</v>
      </c>
      <c r="BC13" s="3">
        <f>AV13*AQ13+AW13*AR13+AX13*AS13+AY13*AT13+AZ13*AU13</f>
        <v>-1.3008254439034406</v>
      </c>
      <c r="BD13" s="3">
        <f>AV12*AQ13+AW12*BC12+AX12*AR12+AY12*AS12+AZ12*AT12</f>
        <v>-1.2347793656969628</v>
      </c>
      <c r="BE13" s="3" t="e">
        <v>#N/A</v>
      </c>
      <c r="BF13" s="3" t="e">
        <v>#N/A</v>
      </c>
      <c r="BG13" s="3">
        <f t="shared" si="2"/>
        <v>3.560934122617989E-2</v>
      </c>
      <c r="BH13" s="3" t="e">
        <v>#N/A</v>
      </c>
      <c r="BI13" s="12" t="e">
        <v>#N/A</v>
      </c>
      <c r="BJ13" s="12" t="e">
        <v>#N/A</v>
      </c>
      <c r="BK13" s="2">
        <v>1</v>
      </c>
    </row>
    <row r="14" spans="1:63" x14ac:dyDescent="0.25">
      <c r="A14" s="2" t="str">
        <f>'Real GDP'!A14</f>
        <v>Q4/1961</v>
      </c>
      <c r="B14" s="3">
        <f>100*DataTransformed!E10</f>
        <v>1.818281184787196</v>
      </c>
      <c r="C14" s="3">
        <f>100*DataTransformed!O10</f>
        <v>1.0988822166403622</v>
      </c>
      <c r="G14" s="3">
        <f t="shared" si="0"/>
        <v>-0.14175178951354239</v>
      </c>
      <c r="H14" s="3">
        <f t="shared" si="1"/>
        <v>-0.92428150381033913</v>
      </c>
      <c r="L14" s="2">
        <v>1</v>
      </c>
      <c r="M14" s="3">
        <f t="shared" ref="M14:M77" si="13">G13</f>
        <v>1.3201880796049272</v>
      </c>
      <c r="N14" s="3">
        <f t="shared" si="3"/>
        <v>-1.0643980333682683</v>
      </c>
      <c r="O14" s="3">
        <f t="shared" si="4"/>
        <v>0.36998907602898806</v>
      </c>
      <c r="P14" s="3">
        <f t="shared" si="5"/>
        <v>0.37947768469773879</v>
      </c>
      <c r="Q14" s="11">
        <v>0.25427844999999999</v>
      </c>
      <c r="R14" s="11">
        <v>-0.15902541000000001</v>
      </c>
      <c r="S14" s="11">
        <v>-9.0517405999999995E-2</v>
      </c>
      <c r="T14" s="11">
        <v>-6.7190873E-3</v>
      </c>
      <c r="U14" s="11">
        <v>0.32963932000000001</v>
      </c>
      <c r="W14" s="12">
        <f t="shared" si="6"/>
        <v>7.3377416700000031E-2</v>
      </c>
      <c r="X14" s="3">
        <f t="shared" ref="X14:X77" si="14">Q14*L14+R14*M14+S14*N14+T14*O14+U14*P14</f>
        <v>0.26328632533276281</v>
      </c>
      <c r="Y14" s="3">
        <f>Q13*L14+R13*X13+S13*M13+T13*N13+U13*O13</f>
        <v>0.29284219229779318</v>
      </c>
      <c r="Z14" s="3">
        <f>Q12*L14+R12*Y13+S12*X12+T12*M12+U12*N12</f>
        <v>0.26706895827959765</v>
      </c>
      <c r="AA14" s="3" t="e">
        <v>#N/A</v>
      </c>
      <c r="AB14" s="3">
        <f t="shared" si="7"/>
        <v>3.054959034754519</v>
      </c>
      <c r="AC14" s="3" t="e">
        <v>#N/A</v>
      </c>
      <c r="AD14" s="12" t="e">
        <v>#N/A</v>
      </c>
      <c r="AE14" s="12" t="e">
        <v>#N/A</v>
      </c>
      <c r="AF14" s="2">
        <v>1</v>
      </c>
      <c r="AQ14" s="2">
        <v>1</v>
      </c>
      <c r="AR14" s="3">
        <f t="shared" si="8"/>
        <v>-1.3793559069276087</v>
      </c>
      <c r="AS14" s="3">
        <f t="shared" si="9"/>
        <v>-1.8203283641681132</v>
      </c>
      <c r="AT14" s="3">
        <f t="shared" si="10"/>
        <v>-2.2626222726246175</v>
      </c>
      <c r="AU14" s="3">
        <f t="shared" si="11"/>
        <v>-1.7550131654904957</v>
      </c>
      <c r="AV14" s="11">
        <v>-0.11396276</v>
      </c>
      <c r="AW14" s="11">
        <v>0.49428339999999998</v>
      </c>
      <c r="AX14" s="11">
        <v>-7.5165305000000002E-2</v>
      </c>
      <c r="AY14" s="11">
        <v>0.24882349000000001</v>
      </c>
      <c r="AZ14" s="11">
        <v>-3.1305432000000001E-2</v>
      </c>
      <c r="BB14" s="12">
        <f t="shared" si="12"/>
        <v>0.63663615299999998</v>
      </c>
      <c r="BC14" s="3">
        <f t="shared" ref="BC14:BC77" si="15">AV14*AQ14+AW14*AR14+AX14*AS14+AY14*AT14+AZ14*AU14</f>
        <v>-1.1669820759082361</v>
      </c>
      <c r="BD14" s="3">
        <f>AV13*AQ14+AW13*BC13+AX13*AR13+AY13*AS13+AZ13*AT13</f>
        <v>-1.1915319249365459</v>
      </c>
      <c r="BE14" s="3">
        <f>AV12*AQ14+AW12*BD13+AX12*BC12+AY12*AR12+AZ12*AS12</f>
        <v>-1.1932426437929078</v>
      </c>
      <c r="BF14" s="3" t="e">
        <v>#N/A</v>
      </c>
      <c r="BG14" s="3">
        <f t="shared" si="2"/>
        <v>0.34011769188316243</v>
      </c>
      <c r="BH14" s="3" t="e">
        <v>#N/A</v>
      </c>
      <c r="BI14" s="12" t="e">
        <v>#N/A</v>
      </c>
      <c r="BJ14" s="12" t="e">
        <v>#N/A</v>
      </c>
      <c r="BK14" s="2">
        <v>1</v>
      </c>
    </row>
    <row r="15" spans="1:63" x14ac:dyDescent="0.25">
      <c r="A15" s="2" t="str">
        <f>'Real GDP'!A15</f>
        <v>Q1/1962</v>
      </c>
      <c r="B15" s="3">
        <f>100*DataTransformed!E11</f>
        <v>5.8504159889377405</v>
      </c>
      <c r="C15" s="3">
        <f>100*DataTransformed!O11</f>
        <v>2.7453260843593341</v>
      </c>
      <c r="G15" s="3">
        <f t="shared" si="0"/>
        <v>0.79263833717422261</v>
      </c>
      <c r="H15" s="3">
        <f t="shared" si="1"/>
        <v>-0.23910396552415725</v>
      </c>
      <c r="L15" s="2">
        <v>1</v>
      </c>
      <c r="M15" s="3">
        <f t="shared" si="13"/>
        <v>-0.14175178951354239</v>
      </c>
      <c r="N15" s="3">
        <f t="shared" si="3"/>
        <v>1.3201880796049272</v>
      </c>
      <c r="O15" s="3">
        <f t="shared" si="4"/>
        <v>-1.0643980333682683</v>
      </c>
      <c r="P15" s="3">
        <f t="shared" si="5"/>
        <v>0.36998907602898806</v>
      </c>
      <c r="Q15" s="11">
        <v>0.18674246999999999</v>
      </c>
      <c r="R15" s="11">
        <v>-0.14557086999999999</v>
      </c>
      <c r="S15" s="11">
        <v>-0.15056575999999999</v>
      </c>
      <c r="T15" s="11">
        <v>-3.8921685999999997E-2</v>
      </c>
      <c r="U15" s="11">
        <v>0.34983957999999998</v>
      </c>
      <c r="W15" s="12">
        <f t="shared" si="6"/>
        <v>1.4781263999999961E-2</v>
      </c>
      <c r="X15" s="3">
        <f t="shared" si="14"/>
        <v>0.17946726877123337</v>
      </c>
      <c r="Y15" s="3">
        <f t="shared" ref="Y15:Y78" si="16">Q14*L15+R14*X14+S14*M14+T14*N14+U14*O14</f>
        <v>0.22202396450637812</v>
      </c>
      <c r="Z15" s="3">
        <f t="shared" ref="Z15:Z78" si="17">Q13*L15+R13*Y14+S13*X13+T13*M13+U13*N13</f>
        <v>0.24498825532656177</v>
      </c>
      <c r="AA15" s="3">
        <f>Q12*L15+R12*Z14+S12*Y13+T12*X12+U12*M12</f>
        <v>0.30523844909405284</v>
      </c>
      <c r="AB15" s="3">
        <f>(_xlfn.STDEV.S($B$8:$B$238)*(G15-X15))^2</f>
        <v>7.0012714309810855</v>
      </c>
      <c r="AC15" s="3">
        <f>(_xlfn.STDEV.S($B$8:$B$238)*(G15-AA15))^2</f>
        <v>4.423687656177087</v>
      </c>
      <c r="AD15" s="12" t="e">
        <v>#N/A</v>
      </c>
      <c r="AE15" s="12" t="e">
        <v>#N/A</v>
      </c>
      <c r="AF15" s="2">
        <v>1</v>
      </c>
      <c r="AQ15" s="2">
        <v>1</v>
      </c>
      <c r="AR15" s="3">
        <f t="shared" si="8"/>
        <v>-0.92428150381033913</v>
      </c>
      <c r="AS15" s="3">
        <f t="shared" si="9"/>
        <v>-1.3793559069276087</v>
      </c>
      <c r="AT15" s="3">
        <f t="shared" si="10"/>
        <v>-1.8203283641681132</v>
      </c>
      <c r="AU15" s="3">
        <f t="shared" si="11"/>
        <v>-2.2626222726246175</v>
      </c>
      <c r="AV15" s="11">
        <v>-9.5918208000000005E-2</v>
      </c>
      <c r="AW15" s="11">
        <v>0.51803173000000002</v>
      </c>
      <c r="AX15" s="11">
        <v>-0.10373092</v>
      </c>
      <c r="AY15" s="11">
        <v>0.2423583</v>
      </c>
      <c r="AZ15" s="11">
        <v>-3.3504287000000001E-2</v>
      </c>
      <c r="BB15" s="12">
        <f t="shared" si="12"/>
        <v>0.62315482300000002</v>
      </c>
      <c r="BC15" s="3">
        <f t="shared" si="15"/>
        <v>-0.79700763897979376</v>
      </c>
      <c r="BD15" s="3">
        <f t="shared" ref="BD15:BD78" si="18">AV14*AQ15+AW14*BC14+AX14*AR14+AY14*AS14+AZ14*AT14</f>
        <v>-0.96921100959218109</v>
      </c>
      <c r="BE15" s="3">
        <f t="shared" ref="BE15:BE78" si="19">AV13*AQ15+AW13*BD14+AX13*BC13+AY13*AR13+AZ13*AS13</f>
        <v>-1.0366118726578757</v>
      </c>
      <c r="BF15" s="3">
        <f>AV12*AQ15+AW12*BE14+AX12*BD13+AY12*BC12+AZ12*AR12</f>
        <v>-1.0167081582940976</v>
      </c>
      <c r="BG15" s="3">
        <f t="shared" si="2"/>
        <v>1.7972399553227845</v>
      </c>
      <c r="BH15" s="3">
        <f>(_xlfn.STDEV.S($C$8:$C$238)*(H15-BF15))^2</f>
        <v>3.4914418260083648</v>
      </c>
      <c r="BI15" s="12" t="e">
        <v>#N/A</v>
      </c>
      <c r="BJ15" s="12" t="e">
        <v>#N/A</v>
      </c>
      <c r="BK15" s="2">
        <v>1</v>
      </c>
    </row>
    <row r="16" spans="1:63" x14ac:dyDescent="0.25">
      <c r="A16" s="2" t="str">
        <f>'Real GDP'!A16</f>
        <v>Q2/1962</v>
      </c>
      <c r="B16" s="3">
        <f>100*DataTransformed!E12</f>
        <v>4.1477967856110354</v>
      </c>
      <c r="C16" s="3">
        <f>100*DataTransformed!O12</f>
        <v>1.1356943871028591</v>
      </c>
      <c r="G16" s="3">
        <f t="shared" si="0"/>
        <v>0.39808045397551817</v>
      </c>
      <c r="H16" s="3">
        <f t="shared" si="1"/>
        <v>-0.90896189721396647</v>
      </c>
      <c r="L16" s="2">
        <v>1</v>
      </c>
      <c r="M16" s="3">
        <f t="shared" si="13"/>
        <v>0.79263833717422261</v>
      </c>
      <c r="N16" s="3">
        <f t="shared" si="3"/>
        <v>-0.14175178951354239</v>
      </c>
      <c r="O16" s="3">
        <f t="shared" si="4"/>
        <v>1.3201880796049272</v>
      </c>
      <c r="P16" s="3">
        <f t="shared" si="5"/>
        <v>-1.0643980333682683</v>
      </c>
      <c r="Q16" s="11">
        <v>0.19386328</v>
      </c>
      <c r="R16" s="11">
        <v>-0.13601863</v>
      </c>
      <c r="S16" s="11">
        <v>-0.14541345999999999</v>
      </c>
      <c r="T16" s="11">
        <v>-2.1888775999999999E-2</v>
      </c>
      <c r="U16" s="11">
        <v>0.27716684000000003</v>
      </c>
      <c r="W16" s="12">
        <f t="shared" si="6"/>
        <v>-2.6154025999999997E-2</v>
      </c>
      <c r="X16" s="3">
        <f t="shared" si="14"/>
        <v>-0.21725082309679988</v>
      </c>
      <c r="Y16" s="3">
        <f t="shared" si="16"/>
        <v>-0.24179227737379266</v>
      </c>
      <c r="Z16" s="3">
        <f t="shared" si="17"/>
        <v>-0.16459890007798414</v>
      </c>
      <c r="AA16" s="3">
        <f t="shared" ref="AA16:AA79" si="20">Q13*L16+R13*Z15+S13*Y14+T13*X13+U13*M13</f>
        <v>-9.474876511367511E-2</v>
      </c>
      <c r="AB16" s="3">
        <f t="shared" si="7"/>
        <v>7.0506894462775964</v>
      </c>
      <c r="AC16" s="3">
        <f t="shared" ref="AC16:AC79" si="21">(_xlfn.STDEV.S($B$8:$B$238)*(G16-AA16))^2</f>
        <v>4.5227908199831361</v>
      </c>
      <c r="AD16" s="12" t="e">
        <v>#N/A</v>
      </c>
      <c r="AE16" s="12" t="e">
        <v>#N/A</v>
      </c>
      <c r="AF16" s="2">
        <v>2</v>
      </c>
      <c r="AQ16" s="2">
        <v>1</v>
      </c>
      <c r="AR16" s="3">
        <f t="shared" si="8"/>
        <v>-0.23910396552415725</v>
      </c>
      <c r="AS16" s="3">
        <f t="shared" si="9"/>
        <v>-0.92428150381033913</v>
      </c>
      <c r="AT16" s="3">
        <f t="shared" si="10"/>
        <v>-1.3793559069276087</v>
      </c>
      <c r="AU16" s="3">
        <f t="shared" si="11"/>
        <v>-1.8203283641681132</v>
      </c>
      <c r="AV16" s="11">
        <v>-0.11034837</v>
      </c>
      <c r="AW16" s="11">
        <v>0.53698773</v>
      </c>
      <c r="AX16" s="11">
        <v>-9.6797512000000002E-2</v>
      </c>
      <c r="AY16" s="11">
        <v>0.24897056000000001</v>
      </c>
      <c r="AZ16" s="11">
        <v>-2.8219246000000002E-3</v>
      </c>
      <c r="BB16" s="12">
        <f t="shared" si="12"/>
        <v>0.6863388534</v>
      </c>
      <c r="BC16" s="3">
        <f t="shared" si="15"/>
        <v>-0.48755829892050701</v>
      </c>
      <c r="BD16" s="3">
        <f t="shared" si="18"/>
        <v>-0.68622643206529255</v>
      </c>
      <c r="BE16" s="3">
        <f t="shared" si="19"/>
        <v>-0.79154109436518671</v>
      </c>
      <c r="BF16" s="3">
        <f t="shared" ref="BF16:BF79" si="22">AV13*AQ16+AW13*BE15+AX13*BD14+AY13*BC13+AZ13*AR13</f>
        <v>-0.84400056701483483</v>
      </c>
      <c r="BG16" s="3">
        <f t="shared" si="2"/>
        <v>1.0253782530640776</v>
      </c>
      <c r="BH16" s="3">
        <f t="shared" ref="BH16:BH79" si="23">(_xlfn.STDEV.S($C$8:$C$238)*(H16-BF16))^2</f>
        <v>2.4366740693026905E-2</v>
      </c>
      <c r="BI16" s="12" t="e">
        <v>#N/A</v>
      </c>
      <c r="BJ16" s="12" t="e">
        <v>#N/A</v>
      </c>
      <c r="BK16" s="2">
        <v>2</v>
      </c>
    </row>
    <row r="17" spans="1:63" x14ac:dyDescent="0.25">
      <c r="A17" s="2" t="str">
        <f>'Real GDP'!A17</f>
        <v>Q3/1962</v>
      </c>
      <c r="B17" s="3">
        <f>100*DataTransformed!E13</f>
        <v>9.4678950709219833</v>
      </c>
      <c r="C17" s="3">
        <f>100*DataTransformed!O13</f>
        <v>1.0880064744942075</v>
      </c>
      <c r="G17" s="3">
        <f t="shared" si="0"/>
        <v>1.6309378737438327</v>
      </c>
      <c r="H17" s="3">
        <f t="shared" si="1"/>
        <v>-0.92880750945003421</v>
      </c>
      <c r="L17" s="2">
        <v>1</v>
      </c>
      <c r="M17" s="3">
        <f t="shared" si="13"/>
        <v>0.39808045397551817</v>
      </c>
      <c r="N17" s="3">
        <f t="shared" si="3"/>
        <v>0.79263833717422261</v>
      </c>
      <c r="O17" s="3">
        <f t="shared" si="4"/>
        <v>-0.14175178951354239</v>
      </c>
      <c r="P17" s="3">
        <f t="shared" si="5"/>
        <v>1.3201880796049272</v>
      </c>
      <c r="Q17" s="11">
        <v>0.17560271999999999</v>
      </c>
      <c r="R17" s="11">
        <v>-0.18830641000000001</v>
      </c>
      <c r="S17" s="11">
        <v>-0.12280383</v>
      </c>
      <c r="T17" s="11">
        <v>-2.6932487000000001E-2</v>
      </c>
      <c r="U17" s="11">
        <v>0.30917844999999999</v>
      </c>
      <c r="W17" s="12">
        <f t="shared" si="6"/>
        <v>-2.8864276999999994E-2</v>
      </c>
      <c r="X17" s="3">
        <f t="shared" si="14"/>
        <v>0.41529402759990225</v>
      </c>
      <c r="Y17" s="3">
        <f t="shared" si="16"/>
        <v>0.47716828758487595</v>
      </c>
      <c r="Z17" s="3">
        <f t="shared" si="17"/>
        <v>0.66229001839029777</v>
      </c>
      <c r="AA17" s="3">
        <f t="shared" si="20"/>
        <v>0.69377368126176409</v>
      </c>
      <c r="AB17" s="3">
        <f t="shared" si="7"/>
        <v>27.518598807686097</v>
      </c>
      <c r="AC17" s="3">
        <f t="shared" si="21"/>
        <v>16.354790223301247</v>
      </c>
      <c r="AD17" s="12" t="e">
        <v>#N/A</v>
      </c>
      <c r="AE17" s="12" t="e">
        <v>#N/A</v>
      </c>
      <c r="AF17" s="2">
        <v>2</v>
      </c>
      <c r="AQ17" s="2">
        <v>1</v>
      </c>
      <c r="AR17" s="3">
        <f t="shared" si="8"/>
        <v>-0.90896189721396647</v>
      </c>
      <c r="AS17" s="3">
        <f t="shared" si="9"/>
        <v>-0.23910396552415725</v>
      </c>
      <c r="AT17" s="3">
        <f t="shared" si="10"/>
        <v>-0.92428150381033913</v>
      </c>
      <c r="AU17" s="3">
        <f t="shared" si="11"/>
        <v>-1.3793559069276087</v>
      </c>
      <c r="AV17" s="11">
        <v>-8.3722626999999994E-2</v>
      </c>
      <c r="AW17" s="11">
        <v>0.54776117999999996</v>
      </c>
      <c r="AX17" s="11">
        <v>-0.10976374</v>
      </c>
      <c r="AY17" s="11">
        <v>0.24486108000000001</v>
      </c>
      <c r="AZ17" s="11">
        <v>9.7238507999999994E-3</v>
      </c>
      <c r="BB17" s="12">
        <f t="shared" si="12"/>
        <v>0.69258237079999996</v>
      </c>
      <c r="BC17" s="3">
        <f t="shared" si="15"/>
        <v>-0.79510494117428487</v>
      </c>
      <c r="BD17" s="3">
        <f t="shared" si="18"/>
        <v>-0.57524297044330031</v>
      </c>
      <c r="BE17" s="3">
        <f t="shared" si="19"/>
        <v>-0.54652389594017847</v>
      </c>
      <c r="BF17" s="3">
        <f t="shared" si="22"/>
        <v>-0.67954856256400276</v>
      </c>
      <c r="BG17" s="3">
        <f t="shared" si="2"/>
        <v>0.10322077663204522</v>
      </c>
      <c r="BH17" s="3">
        <f t="shared" si="23"/>
        <v>0.35874770766208575</v>
      </c>
      <c r="BI17" s="12" t="e">
        <v>#N/A</v>
      </c>
      <c r="BJ17" s="12" t="e">
        <v>#N/A</v>
      </c>
      <c r="BK17" s="2">
        <v>2</v>
      </c>
    </row>
    <row r="18" spans="1:63" x14ac:dyDescent="0.25">
      <c r="A18" s="2" t="str">
        <f>'Real GDP'!A18</f>
        <v>Q4/1962</v>
      </c>
      <c r="B18" s="3">
        <f>100*DataTransformed!E14</f>
        <v>-0.86562900585924751</v>
      </c>
      <c r="C18" s="3">
        <f>100*DataTransformed!O14</f>
        <v>0.82264377110004006</v>
      </c>
      <c r="G18" s="3">
        <f t="shared" si="0"/>
        <v>-0.76370995928387075</v>
      </c>
      <c r="H18" s="3">
        <f t="shared" si="1"/>
        <v>-1.0392397977469205</v>
      </c>
      <c r="L18" s="2">
        <v>1</v>
      </c>
      <c r="M18" s="3">
        <f t="shared" si="13"/>
        <v>1.6309378737438327</v>
      </c>
      <c r="N18" s="3">
        <f t="shared" si="3"/>
        <v>0.39808045397551817</v>
      </c>
      <c r="O18" s="3">
        <f t="shared" si="4"/>
        <v>0.79263833717422261</v>
      </c>
      <c r="P18" s="3">
        <f t="shared" si="5"/>
        <v>-0.14175178951354239</v>
      </c>
      <c r="Q18" s="11">
        <v>0.12644373</v>
      </c>
      <c r="R18" s="11">
        <v>-0.19662118000000001</v>
      </c>
      <c r="S18" s="11">
        <v>-0.10422534999999999</v>
      </c>
      <c r="T18" s="11">
        <v>-1.9845953E-2</v>
      </c>
      <c r="U18" s="11">
        <v>0.27050745999999998</v>
      </c>
      <c r="W18" s="12">
        <f t="shared" si="6"/>
        <v>-5.0185022999999995E-2</v>
      </c>
      <c r="X18" s="3">
        <f t="shared" si="14"/>
        <v>-0.28979885360328145</v>
      </c>
      <c r="Y18" s="3">
        <f t="shared" si="16"/>
        <v>-1.6659932106280535E-2</v>
      </c>
      <c r="Z18" s="3">
        <f t="shared" si="17"/>
        <v>0.10391191854238005</v>
      </c>
      <c r="AA18" s="3">
        <f t="shared" si="20"/>
        <v>7.0162418645466657E-2</v>
      </c>
      <c r="AB18" s="3">
        <f t="shared" si="7"/>
        <v>4.1822248393937871</v>
      </c>
      <c r="AC18" s="3">
        <f t="shared" si="21"/>
        <v>12.948300831779944</v>
      </c>
      <c r="AD18" s="12" t="e">
        <v>#N/A</v>
      </c>
      <c r="AE18" s="12" t="e">
        <v>#N/A</v>
      </c>
      <c r="AF18" s="2">
        <v>2</v>
      </c>
      <c r="AQ18" s="2">
        <v>1</v>
      </c>
      <c r="AR18" s="3">
        <f t="shared" si="8"/>
        <v>-0.92880750945003421</v>
      </c>
      <c r="AS18" s="3">
        <f t="shared" si="9"/>
        <v>-0.90896189721396647</v>
      </c>
      <c r="AT18" s="3">
        <f t="shared" si="10"/>
        <v>-0.23910396552415725</v>
      </c>
      <c r="AU18" s="3">
        <f t="shared" si="11"/>
        <v>-0.92428150381033913</v>
      </c>
      <c r="AV18" s="11">
        <v>-7.2222752000000001E-2</v>
      </c>
      <c r="AW18" s="11">
        <v>0.55637977000000005</v>
      </c>
      <c r="AX18" s="11">
        <v>-0.10932788</v>
      </c>
      <c r="AY18" s="11">
        <v>0.24130752999999999</v>
      </c>
      <c r="AZ18" s="11">
        <v>3.3237336999999999E-2</v>
      </c>
      <c r="BB18" s="12">
        <f t="shared" si="12"/>
        <v>0.72159675700000003</v>
      </c>
      <c r="BC18" s="3">
        <f t="shared" si="15"/>
        <v>-0.57803582641775264</v>
      </c>
      <c r="BD18" s="3">
        <f t="shared" si="18"/>
        <v>-0.48701402111653563</v>
      </c>
      <c r="BE18" s="3">
        <f t="shared" si="19"/>
        <v>-0.42897395208819034</v>
      </c>
      <c r="BF18" s="3">
        <f t="shared" si="22"/>
        <v>-0.47004605187148374</v>
      </c>
      <c r="BG18" s="3">
        <f t="shared" si="2"/>
        <v>1.2282130275237519</v>
      </c>
      <c r="BH18" s="3">
        <f t="shared" si="23"/>
        <v>1.8707160061948911</v>
      </c>
      <c r="BI18" s="12" t="e">
        <v>#N/A</v>
      </c>
      <c r="BJ18" s="12" t="e">
        <v>#N/A</v>
      </c>
      <c r="BK18" s="2">
        <v>2</v>
      </c>
    </row>
    <row r="19" spans="1:63" x14ac:dyDescent="0.25">
      <c r="A19" s="2" t="str">
        <f>'Real GDP'!A19</f>
        <v>Q1/1963</v>
      </c>
      <c r="B19" s="3">
        <f>100*DataTransformed!E15</f>
        <v>-14.242686600926646</v>
      </c>
      <c r="C19" s="3">
        <f>100*DataTransformed!O15</f>
        <v>1.5982322419702655</v>
      </c>
      <c r="G19" s="3">
        <f t="shared" si="0"/>
        <v>-3.8636535742885338</v>
      </c>
      <c r="H19" s="3">
        <f t="shared" si="1"/>
        <v>-0.71647398130263251</v>
      </c>
      <c r="L19" s="2">
        <v>1</v>
      </c>
      <c r="M19" s="3">
        <f t="shared" si="13"/>
        <v>-0.76370995928387075</v>
      </c>
      <c r="N19" s="3">
        <f t="shared" si="3"/>
        <v>1.6309378737438327</v>
      </c>
      <c r="O19" s="3">
        <f t="shared" si="4"/>
        <v>0.39808045397551817</v>
      </c>
      <c r="P19" s="3">
        <f t="shared" si="5"/>
        <v>0.79263833717422261</v>
      </c>
      <c r="Q19" s="11">
        <v>0.10417431000000001</v>
      </c>
      <c r="R19" s="11">
        <v>-0.15497137</v>
      </c>
      <c r="S19" s="11">
        <v>-8.4546959000000005E-2</v>
      </c>
      <c r="T19" s="11">
        <v>-1.0326695E-2</v>
      </c>
      <c r="U19" s="11">
        <v>0.25909151000000002</v>
      </c>
      <c r="W19" s="12">
        <f t="shared" si="6"/>
        <v>9.246486000000026E-3</v>
      </c>
      <c r="X19" s="3">
        <f t="shared" si="14"/>
        <v>0.2858916593585904</v>
      </c>
      <c r="Y19" s="3">
        <f t="shared" si="16"/>
        <v>0.21995354914672344</v>
      </c>
      <c r="Z19" s="3">
        <f t="shared" si="17"/>
        <v>0.36208559068683749</v>
      </c>
      <c r="AA19" s="3">
        <f t="shared" si="20"/>
        <v>0.33479104927921732</v>
      </c>
      <c r="AB19" s="3">
        <f t="shared" si="7"/>
        <v>320.63771959861538</v>
      </c>
      <c r="AC19" s="3">
        <f t="shared" si="21"/>
        <v>328.23921362210501</v>
      </c>
      <c r="AD19" s="12" t="e">
        <v>#N/A</v>
      </c>
      <c r="AE19" s="12" t="e">
        <v>#N/A</v>
      </c>
      <c r="AF19" s="2">
        <v>2</v>
      </c>
      <c r="AQ19" s="2">
        <v>1</v>
      </c>
      <c r="AR19" s="3">
        <f t="shared" si="8"/>
        <v>-1.0392397977469205</v>
      </c>
      <c r="AS19" s="3">
        <f t="shared" si="9"/>
        <v>-0.92880750945003421</v>
      </c>
      <c r="AT19" s="3">
        <f t="shared" si="10"/>
        <v>-0.90896189721396647</v>
      </c>
      <c r="AU19" s="3">
        <f t="shared" si="11"/>
        <v>-0.23910396552415725</v>
      </c>
      <c r="AV19" s="11">
        <v>-8.3587280999999999E-2</v>
      </c>
      <c r="AW19" s="11">
        <v>0.55097213</v>
      </c>
      <c r="AX19" s="11">
        <v>-9.2171384999999995E-2</v>
      </c>
      <c r="AY19" s="11">
        <v>0.25464312</v>
      </c>
      <c r="AZ19" s="11">
        <v>3.2238296999999999E-2</v>
      </c>
      <c r="BB19" s="12">
        <f t="shared" si="12"/>
        <v>0.74568216200000004</v>
      </c>
      <c r="BC19" s="3">
        <f t="shared" si="15"/>
        <v>-0.80973916952310898</v>
      </c>
      <c r="BD19" s="3">
        <f t="shared" si="18"/>
        <v>-0.51957216557879593</v>
      </c>
      <c r="BE19" s="3">
        <f t="shared" si="19"/>
        <v>-0.48811071296467501</v>
      </c>
      <c r="BF19" s="3">
        <f t="shared" si="22"/>
        <v>-0.40573295977918095</v>
      </c>
      <c r="BG19" s="3">
        <f t="shared" si="2"/>
        <v>5.0225788686617458E-2</v>
      </c>
      <c r="BH19" s="3">
        <f t="shared" si="23"/>
        <v>0.55755125955761564</v>
      </c>
      <c r="BI19" s="12" t="e">
        <v>#N/A</v>
      </c>
      <c r="BJ19" s="12" t="e">
        <v>#N/A</v>
      </c>
      <c r="BK19" s="2">
        <v>2</v>
      </c>
    </row>
    <row r="20" spans="1:63" x14ac:dyDescent="0.25">
      <c r="A20" s="2" t="str">
        <f>'Real GDP'!A20</f>
        <v>Q2/1963</v>
      </c>
      <c r="B20" s="3">
        <f>100*DataTransformed!E16</f>
        <v>17.547078979417918</v>
      </c>
      <c r="C20" s="3">
        <f>100*DataTransformed!O16</f>
        <v>0.55115716890306032</v>
      </c>
      <c r="G20" s="3">
        <f t="shared" si="0"/>
        <v>3.5031743049322119</v>
      </c>
      <c r="H20" s="3">
        <f t="shared" si="1"/>
        <v>-1.1522205834379133</v>
      </c>
      <c r="L20" s="2">
        <v>1</v>
      </c>
      <c r="M20" s="3">
        <f t="shared" si="13"/>
        <v>-3.8636535742885338</v>
      </c>
      <c r="N20" s="3">
        <f t="shared" si="3"/>
        <v>-0.76370995928387075</v>
      </c>
      <c r="O20" s="3">
        <f t="shared" si="4"/>
        <v>1.6309378737438327</v>
      </c>
      <c r="P20" s="3">
        <f t="shared" si="5"/>
        <v>0.39808045397551817</v>
      </c>
      <c r="Q20" s="11">
        <v>0.11017689</v>
      </c>
      <c r="R20" s="11">
        <v>-0.16131105000000001</v>
      </c>
      <c r="S20" s="11">
        <v>-0.10681350000000001</v>
      </c>
      <c r="T20" s="11">
        <v>-1.6672822E-2</v>
      </c>
      <c r="U20" s="11">
        <v>0.25731976000000001</v>
      </c>
      <c r="W20" s="12">
        <f t="shared" si="6"/>
        <v>-2.7477611999999985E-2</v>
      </c>
      <c r="X20" s="3">
        <f t="shared" si="14"/>
        <v>0.89024306865638603</v>
      </c>
      <c r="Y20" s="3">
        <f t="shared" si="16"/>
        <v>0.21073571042899247</v>
      </c>
      <c r="Z20" s="3">
        <f t="shared" si="17"/>
        <v>0.18871680666030829</v>
      </c>
      <c r="AA20" s="3">
        <f t="shared" si="20"/>
        <v>0.22135858251115842</v>
      </c>
      <c r="AB20" s="3">
        <f t="shared" si="7"/>
        <v>127.1362994275089</v>
      </c>
      <c r="AC20" s="3">
        <f t="shared" si="21"/>
        <v>200.55892236613482</v>
      </c>
      <c r="AD20" s="12" t="e">
        <v>#N/A</v>
      </c>
      <c r="AE20" s="12" t="e">
        <v>#N/A</v>
      </c>
      <c r="AF20" s="2">
        <v>3</v>
      </c>
      <c r="AQ20" s="2">
        <v>1</v>
      </c>
      <c r="AR20" s="3">
        <f t="shared" si="8"/>
        <v>-0.71647398130263251</v>
      </c>
      <c r="AS20" s="3">
        <f t="shared" si="9"/>
        <v>-1.0392397977469205</v>
      </c>
      <c r="AT20" s="3">
        <f t="shared" si="10"/>
        <v>-0.92880750945003421</v>
      </c>
      <c r="AU20" s="3">
        <f t="shared" si="11"/>
        <v>-0.90896189721396647</v>
      </c>
      <c r="AV20" s="11">
        <v>-6.7602392999999997E-2</v>
      </c>
      <c r="AW20" s="11">
        <v>0.54783466999999997</v>
      </c>
      <c r="AX20" s="11">
        <v>-8.0905561000000001E-2</v>
      </c>
      <c r="AY20" s="11">
        <v>0.25858439</v>
      </c>
      <c r="AZ20" s="11">
        <v>2.4342467E-2</v>
      </c>
      <c r="BB20" s="12">
        <f t="shared" si="12"/>
        <v>0.74985596599999993</v>
      </c>
      <c r="BC20" s="3">
        <f t="shared" si="15"/>
        <v>-0.63833289950601735</v>
      </c>
      <c r="BD20" s="3">
        <f t="shared" si="18"/>
        <v>-0.69976065016097844</v>
      </c>
      <c r="BE20" s="3">
        <f t="shared" si="19"/>
        <v>-0.55244648136553087</v>
      </c>
      <c r="BF20" s="3">
        <f t="shared" si="22"/>
        <v>-0.50116311119464718</v>
      </c>
      <c r="BG20" s="3">
        <f t="shared" si="2"/>
        <v>1.5248391774322245</v>
      </c>
      <c r="BH20" s="3">
        <f t="shared" si="23"/>
        <v>2.4475201641956099</v>
      </c>
      <c r="BI20" s="12" t="e">
        <v>#N/A</v>
      </c>
      <c r="BJ20" s="12" t="e">
        <v>#N/A</v>
      </c>
      <c r="BK20" s="2">
        <v>3</v>
      </c>
    </row>
    <row r="21" spans="1:63" x14ac:dyDescent="0.25">
      <c r="A21" s="2" t="str">
        <f>'Real GDP'!A21</f>
        <v>Q3/1963</v>
      </c>
      <c r="B21" s="3">
        <f>100*DataTransformed!E17</f>
        <v>13.64170235667288</v>
      </c>
      <c r="C21" s="3">
        <f>100*DataTransformed!O17</f>
        <v>0.4324421178610649</v>
      </c>
      <c r="G21" s="3">
        <f t="shared" si="0"/>
        <v>2.5981585912874539</v>
      </c>
      <c r="H21" s="3">
        <f t="shared" si="1"/>
        <v>-1.20162456739709</v>
      </c>
      <c r="L21" s="2">
        <v>1</v>
      </c>
      <c r="M21" s="3">
        <f t="shared" si="13"/>
        <v>3.5031743049322119</v>
      </c>
      <c r="N21" s="3">
        <f t="shared" si="3"/>
        <v>-3.8636535742885338</v>
      </c>
      <c r="O21" s="3">
        <f t="shared" si="4"/>
        <v>-0.76370995928387075</v>
      </c>
      <c r="P21" s="3">
        <f t="shared" si="5"/>
        <v>1.6309378737438327</v>
      </c>
      <c r="Q21" s="11">
        <v>0.14247156999999999</v>
      </c>
      <c r="R21" s="11">
        <v>-0.18084393000000001</v>
      </c>
      <c r="S21" s="11">
        <v>-0.10021266</v>
      </c>
      <c r="T21" s="11">
        <v>-1.8611512E-2</v>
      </c>
      <c r="U21" s="11">
        <v>0.24326671</v>
      </c>
      <c r="W21" s="12">
        <f t="shared" si="6"/>
        <v>-5.6401391999999995E-2</v>
      </c>
      <c r="X21" s="3">
        <f t="shared" si="14"/>
        <v>0.30709745105079073</v>
      </c>
      <c r="Y21" s="3">
        <f t="shared" si="16"/>
        <v>0.81166694935452521</v>
      </c>
      <c r="Z21" s="3">
        <f t="shared" si="17"/>
        <v>0.47779379408712902</v>
      </c>
      <c r="AA21" s="3">
        <f t="shared" si="20"/>
        <v>0.51334546921736834</v>
      </c>
      <c r="AB21" s="3">
        <f t="shared" si="7"/>
        <v>97.743292241621461</v>
      </c>
      <c r="AC21" s="3">
        <f t="shared" si="21"/>
        <v>80.937142710349065</v>
      </c>
      <c r="AD21" s="12" t="e">
        <v>#N/A</v>
      </c>
      <c r="AE21" s="12" t="e">
        <v>#N/A</v>
      </c>
      <c r="AF21" s="2">
        <v>3</v>
      </c>
      <c r="AQ21" s="2">
        <v>1</v>
      </c>
      <c r="AR21" s="3">
        <f t="shared" si="8"/>
        <v>-1.1522205834379133</v>
      </c>
      <c r="AS21" s="3">
        <f t="shared" si="9"/>
        <v>-0.71647398130263251</v>
      </c>
      <c r="AT21" s="3">
        <f t="shared" si="10"/>
        <v>-1.0392397977469205</v>
      </c>
      <c r="AU21" s="3">
        <f t="shared" si="11"/>
        <v>-0.92880750945003421</v>
      </c>
      <c r="AV21" s="11">
        <v>-4.8550913000000001E-2</v>
      </c>
      <c r="AW21" s="11">
        <v>0.54905672000000005</v>
      </c>
      <c r="AX21" s="11">
        <v>-8.0578614000000007E-2</v>
      </c>
      <c r="AY21" s="11">
        <v>0.24868667</v>
      </c>
      <c r="AZ21" s="11">
        <v>1.6353132999999999E-2</v>
      </c>
      <c r="BB21" s="12">
        <f t="shared" si="12"/>
        <v>0.73351790900000002</v>
      </c>
      <c r="BC21" s="3">
        <f t="shared" si="15"/>
        <v>-0.89708688424506944</v>
      </c>
      <c r="BD21" s="3">
        <f t="shared" si="18"/>
        <v>-0.6506772122640796</v>
      </c>
      <c r="BE21" s="3">
        <f t="shared" si="19"/>
        <v>-0.6890795530376097</v>
      </c>
      <c r="BF21" s="3">
        <f t="shared" si="22"/>
        <v>-0.49314456059382278</v>
      </c>
      <c r="BG21" s="3">
        <f t="shared" si="2"/>
        <v>0.53551261004471573</v>
      </c>
      <c r="BH21" s="3">
        <f t="shared" si="23"/>
        <v>2.8982965585036458</v>
      </c>
      <c r="BI21" s="12" t="e">
        <v>#N/A</v>
      </c>
      <c r="BJ21" s="12" t="e">
        <v>#N/A</v>
      </c>
      <c r="BK21" s="2">
        <v>3</v>
      </c>
    </row>
    <row r="22" spans="1:63" x14ac:dyDescent="0.25">
      <c r="A22" s="2" t="str">
        <f>'Real GDP'!A22</f>
        <v>Q4/1963</v>
      </c>
      <c r="B22" s="3">
        <f>100*DataTransformed!E18</f>
        <v>1.9311970843894244</v>
      </c>
      <c r="C22" s="3">
        <f>100*DataTransformed!O18</f>
        <v>3.216096686905523</v>
      </c>
      <c r="G22" s="3">
        <f t="shared" si="0"/>
        <v>-0.11558512920600923</v>
      </c>
      <c r="H22" s="3">
        <f t="shared" si="1"/>
        <v>-4.3189942049439226E-2</v>
      </c>
      <c r="L22" s="2">
        <v>1</v>
      </c>
      <c r="M22" s="3">
        <f t="shared" si="13"/>
        <v>2.5981585912874539</v>
      </c>
      <c r="N22" s="3">
        <f t="shared" si="3"/>
        <v>3.5031743049322119</v>
      </c>
      <c r="O22" s="3">
        <f t="shared" si="4"/>
        <v>-3.8636535742885338</v>
      </c>
      <c r="P22" s="3">
        <f t="shared" si="5"/>
        <v>-0.76370995928387075</v>
      </c>
      <c r="Q22" s="11">
        <v>0.18653230000000001</v>
      </c>
      <c r="R22" s="11">
        <v>-0.19789587</v>
      </c>
      <c r="S22" s="11">
        <v>-0.11118209</v>
      </c>
      <c r="T22" s="11">
        <v>-5.6021176999999998E-2</v>
      </c>
      <c r="U22" s="11">
        <v>0.20062543999999999</v>
      </c>
      <c r="W22" s="12">
        <f t="shared" si="6"/>
        <v>-0.16447369699999997</v>
      </c>
      <c r="X22" s="3">
        <f t="shared" si="14"/>
        <v>-0.65389602153927384</v>
      </c>
      <c r="Y22" s="3">
        <f t="shared" si="16"/>
        <v>-0.37800432980942295</v>
      </c>
      <c r="Z22" s="3">
        <f t="shared" si="17"/>
        <v>-0.2479435909833631</v>
      </c>
      <c r="AA22" s="3">
        <f t="shared" si="20"/>
        <v>-0.18851019483879286</v>
      </c>
      <c r="AB22" s="3">
        <f t="shared" si="7"/>
        <v>5.3960993856599826</v>
      </c>
      <c r="AC22" s="3">
        <f t="shared" si="21"/>
        <v>9.9030110164145008E-2</v>
      </c>
      <c r="AD22" s="12" t="e">
        <v>#N/A</v>
      </c>
      <c r="AE22" s="12" t="e">
        <v>#N/A</v>
      </c>
      <c r="AF22" s="2">
        <v>3</v>
      </c>
      <c r="AQ22" s="2">
        <v>1</v>
      </c>
      <c r="AR22" s="3">
        <f t="shared" si="8"/>
        <v>-1.20162456739709</v>
      </c>
      <c r="AS22" s="3">
        <f t="shared" si="9"/>
        <v>-1.1522205834379133</v>
      </c>
      <c r="AT22" s="3">
        <f t="shared" si="10"/>
        <v>-0.71647398130263251</v>
      </c>
      <c r="AU22" s="3">
        <f t="shared" si="11"/>
        <v>-1.0392397977469205</v>
      </c>
      <c r="AV22" s="11">
        <v>-3.6146641E-2</v>
      </c>
      <c r="AW22" s="11">
        <v>0.56179595000000004</v>
      </c>
      <c r="AX22" s="11">
        <v>-6.7285017000000003E-2</v>
      </c>
      <c r="AY22" s="11">
        <v>0.24098228999999999</v>
      </c>
      <c r="AZ22" s="11">
        <v>-9.1333604000000002E-3</v>
      </c>
      <c r="BB22" s="12">
        <f t="shared" si="12"/>
        <v>0.72635986259999996</v>
      </c>
      <c r="BC22" s="3">
        <f t="shared" si="15"/>
        <v>-0.79685306396469724</v>
      </c>
      <c r="BD22" s="3">
        <f t="shared" si="18"/>
        <v>-0.64343051276616148</v>
      </c>
      <c r="BE22" s="3">
        <f t="shared" si="19"/>
        <v>-0.58298789540567475</v>
      </c>
      <c r="BF22" s="3">
        <f t="shared" si="22"/>
        <v>-0.63845083155030047</v>
      </c>
      <c r="BG22" s="3">
        <f t="shared" si="2"/>
        <v>3.2797606656347638</v>
      </c>
      <c r="BH22" s="3">
        <f t="shared" si="23"/>
        <v>2.0459844142146206</v>
      </c>
      <c r="BI22" s="12" t="e">
        <v>#N/A</v>
      </c>
      <c r="BJ22" s="12" t="e">
        <v>#N/A</v>
      </c>
      <c r="BK22" s="2">
        <v>3</v>
      </c>
    </row>
    <row r="23" spans="1:63" x14ac:dyDescent="0.25">
      <c r="A23" s="2" t="str">
        <f>'Real GDP'!A23</f>
        <v>Q1/1964</v>
      </c>
      <c r="B23" s="3">
        <f>100*DataTransformed!E19</f>
        <v>5.4661084421617545</v>
      </c>
      <c r="C23" s="3">
        <f>100*DataTransformed!O19</f>
        <v>1.3209408974597991</v>
      </c>
      <c r="G23" s="3">
        <f t="shared" si="0"/>
        <v>0.70358050682851114</v>
      </c>
      <c r="H23" s="3">
        <f t="shared" si="1"/>
        <v>-0.83187044549121703</v>
      </c>
      <c r="L23" s="2">
        <v>1</v>
      </c>
      <c r="M23" s="3">
        <f t="shared" si="13"/>
        <v>-0.11558512920600923</v>
      </c>
      <c r="N23" s="3">
        <f t="shared" si="3"/>
        <v>2.5981585912874539</v>
      </c>
      <c r="O23" s="3">
        <f t="shared" si="4"/>
        <v>3.5031743049322119</v>
      </c>
      <c r="P23" s="3">
        <f t="shared" si="5"/>
        <v>-3.8636535742885338</v>
      </c>
      <c r="Q23" s="11">
        <v>0.19476478</v>
      </c>
      <c r="R23" s="11">
        <v>-0.21100484999999999</v>
      </c>
      <c r="S23" s="11">
        <v>-9.8826151000000001E-2</v>
      </c>
      <c r="T23" s="11">
        <v>-8.2694926000000002E-2</v>
      </c>
      <c r="U23" s="11">
        <v>0.20198864999999999</v>
      </c>
      <c r="W23" s="12">
        <f t="shared" si="6"/>
        <v>-0.190537277</v>
      </c>
      <c r="X23" s="3">
        <f t="shared" si="14"/>
        <v>-1.107721119863863</v>
      </c>
      <c r="Y23" s="3">
        <f t="shared" si="16"/>
        <v>-0.94433222640641068</v>
      </c>
      <c r="Z23" s="3">
        <f t="shared" si="17"/>
        <v>-0.82504135810051704</v>
      </c>
      <c r="AA23" s="3">
        <f t="shared" si="20"/>
        <v>-0.9455613313720922</v>
      </c>
      <c r="AB23" s="3">
        <f t="shared" si="7"/>
        <v>61.093521510121853</v>
      </c>
      <c r="AC23" s="3">
        <f t="shared" si="21"/>
        <v>50.644189402983862</v>
      </c>
      <c r="AD23" s="12" t="e">
        <v>#N/A</v>
      </c>
      <c r="AE23" s="12" t="e">
        <v>#N/A</v>
      </c>
      <c r="AF23" s="2">
        <v>3</v>
      </c>
      <c r="AQ23" s="2">
        <v>1</v>
      </c>
      <c r="AR23" s="3">
        <f t="shared" si="8"/>
        <v>-4.3189942049439226E-2</v>
      </c>
      <c r="AS23" s="3">
        <f t="shared" si="9"/>
        <v>-1.20162456739709</v>
      </c>
      <c r="AT23" s="3">
        <f t="shared" si="10"/>
        <v>-1.1522205834379133</v>
      </c>
      <c r="AU23" s="3">
        <f t="shared" si="11"/>
        <v>-0.71647398130263251</v>
      </c>
      <c r="AV23" s="11">
        <v>-3.4492681999999997E-2</v>
      </c>
      <c r="AW23" s="11">
        <v>0.54809985999999999</v>
      </c>
      <c r="AX23" s="11">
        <v>-7.8902746999999995E-2</v>
      </c>
      <c r="AY23" s="11">
        <v>0.25556514000000002</v>
      </c>
      <c r="AZ23" s="11">
        <v>4.5360840000000001E-4</v>
      </c>
      <c r="BB23" s="12">
        <f t="shared" si="12"/>
        <v>0.72521586139999994</v>
      </c>
      <c r="BC23" s="3">
        <f t="shared" si="15"/>
        <v>-0.25814601729388104</v>
      </c>
      <c r="BD23" s="3">
        <f t="shared" si="18"/>
        <v>-0.67408507532907169</v>
      </c>
      <c r="BE23" s="3">
        <f t="shared" si="19"/>
        <v>-0.62780323642517399</v>
      </c>
      <c r="BF23" s="3">
        <f t="shared" si="22"/>
        <v>-0.51684363708733361</v>
      </c>
      <c r="BG23" s="3">
        <f t="shared" si="2"/>
        <v>1.9006156747131386</v>
      </c>
      <c r="BH23" s="3">
        <f t="shared" si="23"/>
        <v>0.57303698042915885</v>
      </c>
      <c r="BI23" s="12" t="e">
        <v>#N/A</v>
      </c>
      <c r="BJ23" s="12" t="e">
        <v>#N/A</v>
      </c>
      <c r="BK23" s="2">
        <v>3</v>
      </c>
    </row>
    <row r="24" spans="1:63" x14ac:dyDescent="0.25">
      <c r="A24" s="2" t="str">
        <f>'Real GDP'!A24</f>
        <v>Q2/1964</v>
      </c>
      <c r="B24" s="3">
        <f>100*DataTransformed!E20</f>
        <v>4.8574903383666879</v>
      </c>
      <c r="C24" s="3">
        <f>100*DataTransformed!O20</f>
        <v>0.98541671163037137</v>
      </c>
      <c r="G24" s="3">
        <f t="shared" si="0"/>
        <v>0.56254188219618173</v>
      </c>
      <c r="H24" s="3">
        <f t="shared" si="1"/>
        <v>-0.97150085755050186</v>
      </c>
      <c r="L24" s="2">
        <v>1</v>
      </c>
      <c r="M24" s="3">
        <f t="shared" si="13"/>
        <v>0.70358050682851114</v>
      </c>
      <c r="N24" s="3">
        <f t="shared" si="3"/>
        <v>-0.11558512920600923</v>
      </c>
      <c r="O24" s="3">
        <f t="shared" si="4"/>
        <v>2.5981585912874539</v>
      </c>
      <c r="P24" s="3">
        <f t="shared" si="5"/>
        <v>3.5031743049322119</v>
      </c>
      <c r="Q24" s="11">
        <v>0.20602277999999999</v>
      </c>
      <c r="R24" s="11">
        <v>-0.17970125000000001</v>
      </c>
      <c r="S24" s="11">
        <v>-7.4957708999999997E-2</v>
      </c>
      <c r="T24" s="11">
        <v>-4.1745605999999998E-2</v>
      </c>
      <c r="U24" s="11">
        <v>0.20399972</v>
      </c>
      <c r="W24" s="12">
        <f t="shared" si="6"/>
        <v>-9.2404845000000013E-2</v>
      </c>
      <c r="X24" s="3">
        <f t="shared" si="14"/>
        <v>0.69443735236699922</v>
      </c>
      <c r="Y24" s="3">
        <f t="shared" si="16"/>
        <v>0.93266905829613966</v>
      </c>
      <c r="Z24" s="3">
        <f t="shared" si="17"/>
        <v>1.0033872578382892</v>
      </c>
      <c r="AA24" s="3">
        <f t="shared" si="20"/>
        <v>1.176046250815149</v>
      </c>
      <c r="AB24" s="3">
        <f t="shared" si="7"/>
        <v>0.32394655481363538</v>
      </c>
      <c r="AC24" s="3">
        <f t="shared" si="21"/>
        <v>7.008884834858951</v>
      </c>
      <c r="AD24" s="12" t="e">
        <v>#N/A</v>
      </c>
      <c r="AE24" s="12" t="e">
        <v>#N/A</v>
      </c>
      <c r="AF24" s="2">
        <v>4</v>
      </c>
      <c r="AQ24" s="2">
        <v>1</v>
      </c>
      <c r="AR24" s="3">
        <f t="shared" si="8"/>
        <v>-0.83187044549121703</v>
      </c>
      <c r="AS24" s="3">
        <f t="shared" si="9"/>
        <v>-4.3189942049439226E-2</v>
      </c>
      <c r="AT24" s="3">
        <f t="shared" si="10"/>
        <v>-1.20162456739709</v>
      </c>
      <c r="AU24" s="3">
        <f t="shared" si="11"/>
        <v>-1.1522205834379133</v>
      </c>
      <c r="AV24" s="11">
        <v>-2.4718622999999999E-2</v>
      </c>
      <c r="AW24" s="11">
        <v>0.58839392999999995</v>
      </c>
      <c r="AX24" s="11">
        <v>-6.9489523999999997E-2</v>
      </c>
      <c r="AY24" s="11">
        <v>0.24284368000000001</v>
      </c>
      <c r="AZ24" s="11">
        <v>-6.5389163999999998E-3</v>
      </c>
      <c r="BB24" s="12">
        <f t="shared" si="12"/>
        <v>0.75520916959999995</v>
      </c>
      <c r="BC24" s="3">
        <f t="shared" si="15"/>
        <v>-0.79545755301448251</v>
      </c>
      <c r="BD24" s="3">
        <f t="shared" si="18"/>
        <v>-0.48019068059743936</v>
      </c>
      <c r="BE24" s="3">
        <f t="shared" si="19"/>
        <v>-0.640275228442724</v>
      </c>
      <c r="BF24" s="3">
        <f t="shared" si="22"/>
        <v>-0.58333972626286357</v>
      </c>
      <c r="BG24" s="3">
        <f t="shared" si="2"/>
        <v>0.17894791698773674</v>
      </c>
      <c r="BH24" s="3">
        <f t="shared" si="23"/>
        <v>0.86998489626673614</v>
      </c>
      <c r="BI24" s="12" t="e">
        <v>#N/A</v>
      </c>
      <c r="BJ24" s="12" t="e">
        <v>#N/A</v>
      </c>
      <c r="BK24" s="2">
        <v>4</v>
      </c>
    </row>
    <row r="25" spans="1:63" x14ac:dyDescent="0.25">
      <c r="A25" s="2" t="str">
        <f>'Real GDP'!A25</f>
        <v>Q3/1964</v>
      </c>
      <c r="B25" s="3">
        <f>100*DataTransformed!E21</f>
        <v>4.1349301694285856</v>
      </c>
      <c r="C25" s="3">
        <f>100*DataTransformed!O21</f>
        <v>1.6452117313633607</v>
      </c>
      <c r="G25" s="3">
        <f t="shared" si="0"/>
        <v>0.3950987979276136</v>
      </c>
      <c r="H25" s="3">
        <f t="shared" si="1"/>
        <v>-0.69692318365722072</v>
      </c>
      <c r="L25" s="2">
        <v>1</v>
      </c>
      <c r="M25" s="3">
        <f t="shared" si="13"/>
        <v>0.56254188219618173</v>
      </c>
      <c r="N25" s="3">
        <f t="shared" si="3"/>
        <v>0.70358050682851114</v>
      </c>
      <c r="O25" s="3">
        <f t="shared" si="4"/>
        <v>-0.11558512920600923</v>
      </c>
      <c r="P25" s="3">
        <f t="shared" si="5"/>
        <v>2.5981585912874539</v>
      </c>
      <c r="Q25" s="11">
        <v>0.21598091</v>
      </c>
      <c r="R25" s="11">
        <v>-0.20542870999999999</v>
      </c>
      <c r="S25" s="11">
        <v>-5.2944216000000002E-2</v>
      </c>
      <c r="T25" s="11">
        <v>-0.10366808</v>
      </c>
      <c r="U25" s="11">
        <v>0.25721628000000002</v>
      </c>
      <c r="W25" s="12">
        <f t="shared" si="6"/>
        <v>-0.10482472599999998</v>
      </c>
      <c r="X25" s="3">
        <f t="shared" si="14"/>
        <v>0.74343931461488655</v>
      </c>
      <c r="Y25" s="3">
        <f t="shared" si="16"/>
        <v>0.5633415332455638</v>
      </c>
      <c r="Z25" s="3">
        <f t="shared" si="17"/>
        <v>0.64179574995858291</v>
      </c>
      <c r="AA25" s="3">
        <f t="shared" si="20"/>
        <v>0.65084767157846835</v>
      </c>
      <c r="AB25" s="3">
        <f t="shared" si="7"/>
        <v>2.2595480866767645</v>
      </c>
      <c r="AC25" s="3">
        <f t="shared" si="21"/>
        <v>1.2179825445040806</v>
      </c>
      <c r="AD25" s="12" t="e">
        <v>#N/A</v>
      </c>
      <c r="AE25" s="12" t="e">
        <v>#N/A</v>
      </c>
      <c r="AF25" s="2">
        <v>4</v>
      </c>
      <c r="AQ25" s="2">
        <v>1</v>
      </c>
      <c r="AR25" s="3">
        <f t="shared" si="8"/>
        <v>-0.97150085755050186</v>
      </c>
      <c r="AS25" s="3">
        <f t="shared" si="9"/>
        <v>-0.83187044549121703</v>
      </c>
      <c r="AT25" s="3">
        <f t="shared" si="10"/>
        <v>-4.3189942049439226E-2</v>
      </c>
      <c r="AU25" s="3">
        <f t="shared" si="11"/>
        <v>-1.20162456739709</v>
      </c>
      <c r="AV25" s="11">
        <v>-1.9177176000000001E-2</v>
      </c>
      <c r="AW25" s="11">
        <v>0.57986691000000001</v>
      </c>
      <c r="AX25" s="11">
        <v>-3.1540683999999999E-2</v>
      </c>
      <c r="AY25" s="11">
        <v>0.22992024</v>
      </c>
      <c r="AZ25" s="11">
        <v>-1.2427104E-2</v>
      </c>
      <c r="BB25" s="12">
        <f t="shared" si="12"/>
        <v>0.765819362</v>
      </c>
      <c r="BC25" s="3">
        <f t="shared" si="15"/>
        <v>-0.5512781418535766</v>
      </c>
      <c r="BD25" s="3">
        <f t="shared" si="18"/>
        <v>-0.43758581935539892</v>
      </c>
      <c r="BE25" s="3">
        <f t="shared" si="19"/>
        <v>-0.28889960750103905</v>
      </c>
      <c r="BF25" s="3">
        <f t="shared" si="22"/>
        <v>-0.53154745137968185</v>
      </c>
      <c r="BG25" s="3">
        <f t="shared" si="2"/>
        <v>0.12248390729636344</v>
      </c>
      <c r="BH25" s="3">
        <f t="shared" si="23"/>
        <v>0.15791783580585597</v>
      </c>
      <c r="BI25" s="12" t="e">
        <v>#N/A</v>
      </c>
      <c r="BJ25" s="12" t="e">
        <v>#N/A</v>
      </c>
      <c r="BK25" s="2">
        <v>4</v>
      </c>
    </row>
    <row r="26" spans="1:63" x14ac:dyDescent="0.25">
      <c r="A26" s="2" t="str">
        <f>'Real GDP'!A26</f>
        <v>Q4/1964</v>
      </c>
      <c r="B26" s="3">
        <f>100*DataTransformed!E22</f>
        <v>5.4046634597892051</v>
      </c>
      <c r="C26" s="3">
        <f>100*DataTransformed!O22</f>
        <v>1.8250860912107925</v>
      </c>
      <c r="G26" s="3">
        <f t="shared" si="0"/>
        <v>0.68934150251637505</v>
      </c>
      <c r="H26" s="3">
        <f t="shared" si="1"/>
        <v>-0.62206738474570711</v>
      </c>
      <c r="L26" s="2">
        <v>1</v>
      </c>
      <c r="M26" s="3">
        <f t="shared" si="13"/>
        <v>0.3950987979276136</v>
      </c>
      <c r="N26" s="3">
        <f t="shared" si="3"/>
        <v>0.56254188219618173</v>
      </c>
      <c r="O26" s="3">
        <f t="shared" si="4"/>
        <v>0.70358050682851114</v>
      </c>
      <c r="P26" s="3">
        <f t="shared" si="5"/>
        <v>-0.11558512920600923</v>
      </c>
      <c r="Q26" s="11">
        <v>0.22435587000000001</v>
      </c>
      <c r="R26" s="11">
        <v>-0.19236718</v>
      </c>
      <c r="S26" s="11">
        <v>-4.1127111999999999E-3</v>
      </c>
      <c r="T26" s="11">
        <v>-7.1995717000000001E-2</v>
      </c>
      <c r="U26" s="11">
        <v>0.23330020000000001</v>
      </c>
      <c r="W26" s="12">
        <f t="shared" si="6"/>
        <v>-3.517540819999998E-2</v>
      </c>
      <c r="X26" s="3">
        <f t="shared" si="14"/>
        <v>6.8417439304767985E-2</v>
      </c>
      <c r="Y26" s="3">
        <f t="shared" si="16"/>
        <v>-6.9195425510689162E-2</v>
      </c>
      <c r="Z26" s="3">
        <f t="shared" si="17"/>
        <v>-2.1455930013341076E-4</v>
      </c>
      <c r="AA26" s="3">
        <f t="shared" si="20"/>
        <v>3.5426702688531521E-2</v>
      </c>
      <c r="AB26" s="3">
        <f t="shared" si="7"/>
        <v>7.1794402646766589</v>
      </c>
      <c r="AC26" s="3">
        <f t="shared" si="21"/>
        <v>7.962619044450828</v>
      </c>
      <c r="AD26" s="12" t="e">
        <v>#N/A</v>
      </c>
      <c r="AE26" s="12" t="e">
        <v>#N/A</v>
      </c>
      <c r="AF26" s="2">
        <v>4</v>
      </c>
      <c r="AQ26" s="2">
        <v>1</v>
      </c>
      <c r="AR26" s="3">
        <f t="shared" si="8"/>
        <v>-0.69692318365722072</v>
      </c>
      <c r="AS26" s="3">
        <f t="shared" si="9"/>
        <v>-0.97150085755050186</v>
      </c>
      <c r="AT26" s="3">
        <f t="shared" si="10"/>
        <v>-0.83187044549121703</v>
      </c>
      <c r="AU26" s="3">
        <f t="shared" si="11"/>
        <v>-4.3189942049439226E-2</v>
      </c>
      <c r="AV26" s="11">
        <v>-2.3689485999999999E-2</v>
      </c>
      <c r="AW26" s="11">
        <v>0.56305092000000001</v>
      </c>
      <c r="AX26" s="11">
        <v>-3.5142544999999997E-2</v>
      </c>
      <c r="AY26" s="11">
        <v>0.22647074</v>
      </c>
      <c r="AZ26" s="11">
        <v>8.0527011999999999E-3</v>
      </c>
      <c r="BB26" s="12">
        <f t="shared" si="12"/>
        <v>0.7624318162</v>
      </c>
      <c r="BC26" s="3">
        <f t="shared" si="15"/>
        <v>-0.57069382419621506</v>
      </c>
      <c r="BD26" s="3">
        <f t="shared" si="18"/>
        <v>-0.49893045368809097</v>
      </c>
      <c r="BE26" s="3">
        <f t="shared" si="19"/>
        <v>-0.42864756108755647</v>
      </c>
      <c r="BF26" s="3">
        <f t="shared" si="22"/>
        <v>-0.22094286701309915</v>
      </c>
      <c r="BG26" s="3">
        <f t="shared" si="2"/>
        <v>1.5239367979714943E-2</v>
      </c>
      <c r="BH26" s="3">
        <f t="shared" si="23"/>
        <v>0.92906487050442765</v>
      </c>
      <c r="BI26" s="12" t="e">
        <v>#N/A</v>
      </c>
      <c r="BJ26" s="12" t="e">
        <v>#N/A</v>
      </c>
      <c r="BK26" s="2">
        <v>4</v>
      </c>
    </row>
    <row r="27" spans="1:63" x14ac:dyDescent="0.25">
      <c r="A27" s="2" t="str">
        <f>'Real GDP'!A27</f>
        <v>Q1/1965</v>
      </c>
      <c r="B27" s="3">
        <f>100*DataTransformed!E23</f>
        <v>6.4932658656555731</v>
      </c>
      <c r="C27" s="3">
        <f>100*DataTransformed!O23</f>
        <v>2.0138081974664601</v>
      </c>
      <c r="G27" s="3">
        <f t="shared" si="0"/>
        <v>0.94160969029695996</v>
      </c>
      <c r="H27" s="3">
        <f t="shared" si="1"/>
        <v>-0.54352954284309274</v>
      </c>
      <c r="L27" s="2">
        <v>1</v>
      </c>
      <c r="M27" s="3">
        <f t="shared" si="13"/>
        <v>0.68934150251637505</v>
      </c>
      <c r="N27" s="3">
        <f t="shared" si="3"/>
        <v>0.3950987979276136</v>
      </c>
      <c r="O27" s="3">
        <f t="shared" si="4"/>
        <v>0.56254188219618173</v>
      </c>
      <c r="P27" s="3">
        <f t="shared" si="5"/>
        <v>0.70358050682851114</v>
      </c>
      <c r="Q27" s="11">
        <v>0.19014512</v>
      </c>
      <c r="R27" s="11">
        <v>-0.16132379999999999</v>
      </c>
      <c r="S27" s="11">
        <v>-3.4444594000000002E-2</v>
      </c>
      <c r="T27" s="11">
        <v>-7.6972793999999997E-2</v>
      </c>
      <c r="U27" s="11">
        <v>0.24876883</v>
      </c>
      <c r="W27" s="12">
        <f t="shared" si="6"/>
        <v>-2.3972357999999971E-2</v>
      </c>
      <c r="X27" s="3">
        <f t="shared" si="14"/>
        <v>0.1970573907117209</v>
      </c>
      <c r="Y27" s="3">
        <f t="shared" si="16"/>
        <v>0.33321453969472659</v>
      </c>
      <c r="Z27" s="3">
        <f t="shared" si="17"/>
        <v>0.31348954914477939</v>
      </c>
      <c r="AA27" s="3">
        <f t="shared" si="20"/>
        <v>0.27837506414467672</v>
      </c>
      <c r="AB27" s="3">
        <f t="shared" si="7"/>
        <v>10.32295474573672</v>
      </c>
      <c r="AC27" s="3">
        <f t="shared" si="21"/>
        <v>8.1912086462599181</v>
      </c>
      <c r="AD27" s="12" t="e">
        <v>#N/A</v>
      </c>
      <c r="AE27" s="12" t="e">
        <v>#N/A</v>
      </c>
      <c r="AF27" s="2">
        <v>4</v>
      </c>
      <c r="AQ27" s="2">
        <v>1</v>
      </c>
      <c r="AR27" s="3">
        <f t="shared" si="8"/>
        <v>-0.62206738474570711</v>
      </c>
      <c r="AS27" s="3">
        <f t="shared" si="9"/>
        <v>-0.69692318365722072</v>
      </c>
      <c r="AT27" s="3">
        <f t="shared" si="10"/>
        <v>-0.97150085755050186</v>
      </c>
      <c r="AU27" s="3">
        <f t="shared" si="11"/>
        <v>-0.83187044549121703</v>
      </c>
      <c r="AV27" s="11">
        <v>-3.1752662000000001E-2</v>
      </c>
      <c r="AW27" s="11">
        <v>0.56473322999999997</v>
      </c>
      <c r="AX27" s="11">
        <v>-2.7693661000000001E-2</v>
      </c>
      <c r="AY27" s="11">
        <v>0.22157677000000001</v>
      </c>
      <c r="AZ27" s="11">
        <v>2.0401621000000002E-2</v>
      </c>
      <c r="BB27" s="12">
        <f t="shared" si="12"/>
        <v>0.7790179599999999</v>
      </c>
      <c r="BC27" s="3">
        <f t="shared" si="15"/>
        <v>-0.59598795869213528</v>
      </c>
      <c r="BD27" s="3">
        <f t="shared" si="18"/>
        <v>-0.54724283666352835</v>
      </c>
      <c r="BE27" s="3">
        <f t="shared" si="19"/>
        <v>-0.50413271660427206</v>
      </c>
      <c r="BF27" s="3">
        <f t="shared" si="22"/>
        <v>-0.43425692391619997</v>
      </c>
      <c r="BG27" s="3">
        <f t="shared" si="2"/>
        <v>1.5889782994934754E-2</v>
      </c>
      <c r="BH27" s="3">
        <f t="shared" si="23"/>
        <v>6.8946198734375033E-2</v>
      </c>
      <c r="BI27" s="12" t="e">
        <v>#N/A</v>
      </c>
      <c r="BJ27" s="12" t="e">
        <v>#N/A</v>
      </c>
      <c r="BK27" s="2">
        <v>4</v>
      </c>
    </row>
    <row r="28" spans="1:63" x14ac:dyDescent="0.25">
      <c r="A28" s="2" t="str">
        <f>'Real GDP'!A28</f>
        <v>Q2/1965</v>
      </c>
      <c r="B28" s="3">
        <f>100*DataTransformed!E24</f>
        <v>6.2629964649438818</v>
      </c>
      <c r="C28" s="3">
        <f>100*DataTransformed!O24</f>
        <v>1.8101058504361944</v>
      </c>
      <c r="G28" s="3">
        <f t="shared" si="0"/>
        <v>0.88824801839009981</v>
      </c>
      <c r="H28" s="3">
        <f t="shared" si="1"/>
        <v>-0.62830150222648928</v>
      </c>
      <c r="L28" s="2">
        <v>1</v>
      </c>
      <c r="M28" s="3">
        <f t="shared" si="13"/>
        <v>0.94160969029695996</v>
      </c>
      <c r="N28" s="3">
        <f t="shared" si="3"/>
        <v>0.68934150251637505</v>
      </c>
      <c r="O28" s="3">
        <f t="shared" si="4"/>
        <v>0.3950987979276136</v>
      </c>
      <c r="P28" s="3">
        <f t="shared" si="5"/>
        <v>0.56254188219618173</v>
      </c>
      <c r="Q28" s="11">
        <v>0.19133526000000001</v>
      </c>
      <c r="R28" s="11">
        <v>-0.16032066</v>
      </c>
      <c r="S28" s="11">
        <v>1.0721221E-2</v>
      </c>
      <c r="T28" s="11">
        <v>-9.3690667000000005E-2</v>
      </c>
      <c r="U28" s="11">
        <v>0.2224698</v>
      </c>
      <c r="W28" s="12">
        <f t="shared" si="6"/>
        <v>-2.0820306000000011E-2</v>
      </c>
      <c r="X28" s="3">
        <f t="shared" si="14"/>
        <v>0.13589786569721768</v>
      </c>
      <c r="Y28" s="3">
        <f t="shared" si="16"/>
        <v>0.24414201220818613</v>
      </c>
      <c r="Z28" s="3">
        <f t="shared" si="17"/>
        <v>0.26277065987713238</v>
      </c>
      <c r="AA28" s="3">
        <f t="shared" si="20"/>
        <v>0.22286865781521509</v>
      </c>
      <c r="AB28" s="3">
        <f t="shared" si="7"/>
        <v>10.54031601157747</v>
      </c>
      <c r="AC28" s="3">
        <f t="shared" si="21"/>
        <v>8.2442709311651203</v>
      </c>
      <c r="AD28" s="12" t="e">
        <v>#N/A</v>
      </c>
      <c r="AE28" s="12" t="e">
        <v>#N/A</v>
      </c>
      <c r="AF28" s="2">
        <v>5</v>
      </c>
      <c r="AQ28" s="2">
        <v>1</v>
      </c>
      <c r="AR28" s="3">
        <f t="shared" si="8"/>
        <v>-0.54352954284309274</v>
      </c>
      <c r="AS28" s="3">
        <f t="shared" si="9"/>
        <v>-0.62206738474570711</v>
      </c>
      <c r="AT28" s="3">
        <f t="shared" si="10"/>
        <v>-0.69692318365722072</v>
      </c>
      <c r="AU28" s="3">
        <f t="shared" si="11"/>
        <v>-0.97150085755050186</v>
      </c>
      <c r="AV28" s="11">
        <v>-1.0797517E-2</v>
      </c>
      <c r="AW28" s="11">
        <v>0.55722746000000001</v>
      </c>
      <c r="AX28" s="11">
        <v>-5.5218187000000002E-3</v>
      </c>
      <c r="AY28" s="11">
        <v>0.21085246999999999</v>
      </c>
      <c r="AZ28" s="11">
        <v>1.5042720000000001E-2</v>
      </c>
      <c r="BB28" s="12">
        <f t="shared" si="12"/>
        <v>0.77760083129999991</v>
      </c>
      <c r="BC28" s="3">
        <f t="shared" si="15"/>
        <v>-0.47179415032994948</v>
      </c>
      <c r="BD28" s="3">
        <f t="shared" si="18"/>
        <v>-0.52534172395081602</v>
      </c>
      <c r="BE28" s="3">
        <f t="shared" si="19"/>
        <v>-0.47741535049617645</v>
      </c>
      <c r="BF28" s="3">
        <f t="shared" si="22"/>
        <v>-0.41044750931833135</v>
      </c>
      <c r="BG28" s="3">
        <f t="shared" si="2"/>
        <v>0.14143506994295138</v>
      </c>
      <c r="BH28" s="3">
        <f t="shared" si="23"/>
        <v>0.27404297375308878</v>
      </c>
      <c r="BI28" s="12" t="e">
        <v>#N/A</v>
      </c>
      <c r="BJ28" s="12" t="e">
        <v>#N/A</v>
      </c>
      <c r="BK28" s="2">
        <v>5</v>
      </c>
    </row>
    <row r="29" spans="1:63" x14ac:dyDescent="0.25">
      <c r="A29" s="2" t="str">
        <f>'Real GDP'!A29</f>
        <v>Q3/1965</v>
      </c>
      <c r="B29" s="3">
        <f>100*DataTransformed!E25</f>
        <v>2.6546745139171435</v>
      </c>
      <c r="C29" s="3">
        <f>100*DataTransformed!O25</f>
        <v>1.5872376603551785</v>
      </c>
      <c r="G29" s="3">
        <f t="shared" si="0"/>
        <v>5.2070517211437392E-2</v>
      </c>
      <c r="H29" s="3">
        <f t="shared" si="1"/>
        <v>-0.72104944270354177</v>
      </c>
      <c r="L29" s="2">
        <v>1</v>
      </c>
      <c r="M29" s="3">
        <f t="shared" si="13"/>
        <v>0.88824801839009981</v>
      </c>
      <c r="N29" s="3">
        <f t="shared" si="3"/>
        <v>0.94160969029695996</v>
      </c>
      <c r="O29" s="3">
        <f t="shared" si="4"/>
        <v>0.68934150251637505</v>
      </c>
      <c r="P29" s="3">
        <f t="shared" si="5"/>
        <v>0.3950987979276136</v>
      </c>
      <c r="Q29" s="11">
        <v>0.18317626000000001</v>
      </c>
      <c r="R29" s="11">
        <v>-9.9755785999999999E-2</v>
      </c>
      <c r="S29" s="11">
        <v>5.3762546000000001E-2</v>
      </c>
      <c r="T29" s="11">
        <v>-0.12194234</v>
      </c>
      <c r="U29" s="11">
        <v>0.25789492000000003</v>
      </c>
      <c r="W29" s="12">
        <f t="shared" si="6"/>
        <v>8.9959340000000027E-2</v>
      </c>
      <c r="X29" s="3">
        <f t="shared" si="14"/>
        <v>0.16302577205886465</v>
      </c>
      <c r="Y29" s="3">
        <f t="shared" si="16"/>
        <v>0.20295591545790126</v>
      </c>
      <c r="Z29" s="3">
        <f t="shared" si="17"/>
        <v>0.18919936525917985</v>
      </c>
      <c r="AA29" s="3">
        <f t="shared" si="20"/>
        <v>0.25968786998151266</v>
      </c>
      <c r="AB29" s="3">
        <f t="shared" si="7"/>
        <v>0.22925000583028063</v>
      </c>
      <c r="AC29" s="3">
        <f t="shared" si="21"/>
        <v>0.80267715625239722</v>
      </c>
      <c r="AD29" s="12" t="e">
        <v>#N/A</v>
      </c>
      <c r="AE29" s="12" t="e">
        <v>#N/A</v>
      </c>
      <c r="AF29" s="2">
        <v>5</v>
      </c>
      <c r="AQ29" s="2">
        <v>1</v>
      </c>
      <c r="AR29" s="3">
        <f t="shared" si="8"/>
        <v>-0.62830150222648928</v>
      </c>
      <c r="AS29" s="3">
        <f t="shared" si="9"/>
        <v>-0.54352954284309274</v>
      </c>
      <c r="AT29" s="3">
        <f t="shared" si="10"/>
        <v>-0.62206738474570711</v>
      </c>
      <c r="AU29" s="3">
        <f t="shared" si="11"/>
        <v>-0.69692318365722072</v>
      </c>
      <c r="AV29" s="11">
        <v>-1.9453382000000002E-2</v>
      </c>
      <c r="AW29" s="11">
        <v>0.56758686999999997</v>
      </c>
      <c r="AX29" s="11">
        <v>-2.7768913999999999E-2</v>
      </c>
      <c r="AY29" s="11">
        <v>0.18688645000000001</v>
      </c>
      <c r="AZ29" s="11">
        <v>2.4648188000000001E-2</v>
      </c>
      <c r="BB29" s="12">
        <f t="shared" si="12"/>
        <v>0.75135259399999998</v>
      </c>
      <c r="BC29" s="3">
        <f t="shared" si="15"/>
        <v>-0.49440969878161295</v>
      </c>
      <c r="BD29" s="3">
        <f t="shared" si="18"/>
        <v>-0.4123409663308793</v>
      </c>
      <c r="BE29" s="3">
        <f t="shared" si="19"/>
        <v>-0.46397954662579971</v>
      </c>
      <c r="BF29" s="3">
        <f t="shared" si="22"/>
        <v>-0.40812469914210991</v>
      </c>
      <c r="BG29" s="3">
        <f t="shared" si="2"/>
        <v>0.29659222679939024</v>
      </c>
      <c r="BH29" s="3">
        <f t="shared" si="23"/>
        <v>0.56541513969030854</v>
      </c>
      <c r="BI29" s="12" t="e">
        <v>#N/A</v>
      </c>
      <c r="BJ29" s="12" t="e">
        <v>#N/A</v>
      </c>
      <c r="BK29" s="2">
        <v>5</v>
      </c>
    </row>
    <row r="30" spans="1:63" x14ac:dyDescent="0.25">
      <c r="A30" s="2" t="str">
        <f>'Real GDP'!A30</f>
        <v>Q4/1965</v>
      </c>
      <c r="B30" s="3">
        <f>100*DataTransformed!E26</f>
        <v>2.386670884718356</v>
      </c>
      <c r="C30" s="3">
        <f>100*DataTransformed!O26</f>
        <v>2.7348018379697692</v>
      </c>
      <c r="G30" s="3">
        <f t="shared" si="0"/>
        <v>-1.0035527651463018E-2</v>
      </c>
      <c r="H30" s="3">
        <f t="shared" si="1"/>
        <v>-0.24348369408636425</v>
      </c>
      <c r="L30" s="2">
        <v>1</v>
      </c>
      <c r="M30" s="3">
        <f t="shared" si="13"/>
        <v>5.2070517211437392E-2</v>
      </c>
      <c r="N30" s="3">
        <f t="shared" si="3"/>
        <v>0.88824801839009981</v>
      </c>
      <c r="O30" s="3">
        <f t="shared" si="4"/>
        <v>0.94160969029695996</v>
      </c>
      <c r="P30" s="3">
        <f t="shared" si="5"/>
        <v>0.68934150251637505</v>
      </c>
      <c r="Q30" s="11">
        <v>0.17394187999999999</v>
      </c>
      <c r="R30" s="11">
        <v>-0.12219263</v>
      </c>
      <c r="S30" s="11">
        <v>5.3691187000000001E-2</v>
      </c>
      <c r="T30" s="11">
        <v>-3.7750918000000001E-2</v>
      </c>
      <c r="U30" s="11">
        <v>0.29493585999999999</v>
      </c>
      <c r="W30" s="12">
        <f t="shared" si="6"/>
        <v>0.188683499</v>
      </c>
      <c r="X30" s="3">
        <f t="shared" si="14"/>
        <v>0.3830352356861898</v>
      </c>
      <c r="Y30" s="3">
        <f t="shared" si="16"/>
        <v>0.27762355356077145</v>
      </c>
      <c r="Z30" s="3">
        <f t="shared" si="17"/>
        <v>0.2253918509933851</v>
      </c>
      <c r="AA30" s="3">
        <f t="shared" si="20"/>
        <v>0.30753200805995695</v>
      </c>
      <c r="AB30" s="3">
        <f t="shared" si="7"/>
        <v>2.8771008751029008</v>
      </c>
      <c r="AC30" s="3">
        <f t="shared" si="21"/>
        <v>1.8779576870935786</v>
      </c>
      <c r="AD30" s="12" t="e">
        <v>#N/A</v>
      </c>
      <c r="AE30" s="12" t="e">
        <v>#N/A</v>
      </c>
      <c r="AF30" s="2">
        <v>5</v>
      </c>
      <c r="AQ30" s="2">
        <v>1</v>
      </c>
      <c r="AR30" s="3">
        <f t="shared" si="8"/>
        <v>-0.72104944270354177</v>
      </c>
      <c r="AS30" s="3">
        <f t="shared" si="9"/>
        <v>-0.62830150222648928</v>
      </c>
      <c r="AT30" s="3">
        <f t="shared" si="10"/>
        <v>-0.54352954284309274</v>
      </c>
      <c r="AU30" s="3">
        <f t="shared" si="11"/>
        <v>-0.62206738474570711</v>
      </c>
      <c r="AV30" s="11">
        <v>-9.5007225000000002E-4</v>
      </c>
      <c r="AW30" s="11">
        <v>0.5646061</v>
      </c>
      <c r="AX30" s="11">
        <v>5.5525369999999998E-3</v>
      </c>
      <c r="AY30" s="11">
        <v>0.15326809999999999</v>
      </c>
      <c r="AZ30" s="11">
        <v>2.3074319999999999E-2</v>
      </c>
      <c r="BB30" s="12">
        <f t="shared" si="12"/>
        <v>0.74650105700000002</v>
      </c>
      <c r="BC30" s="3">
        <f t="shared" si="15"/>
        <v>-0.50920717556290329</v>
      </c>
      <c r="BD30" s="3">
        <f t="shared" si="18"/>
        <v>-0.39953772562764939</v>
      </c>
      <c r="BE30" s="3">
        <f t="shared" si="19"/>
        <v>-0.36192219667695774</v>
      </c>
      <c r="BF30" s="3">
        <f t="shared" si="22"/>
        <v>-0.42397696427361381</v>
      </c>
      <c r="BG30" s="3">
        <f t="shared" si="2"/>
        <v>0.40770636428827306</v>
      </c>
      <c r="BH30" s="3">
        <f t="shared" si="23"/>
        <v>0.18810903272105697</v>
      </c>
      <c r="BI30" s="12" t="e">
        <v>#N/A</v>
      </c>
      <c r="BJ30" s="12" t="e">
        <v>#N/A</v>
      </c>
      <c r="BK30" s="2">
        <v>5</v>
      </c>
    </row>
    <row r="31" spans="1:63" x14ac:dyDescent="0.25">
      <c r="A31" s="2" t="str">
        <f>'Real GDP'!A31</f>
        <v>Q1/1966</v>
      </c>
      <c r="B31" s="3">
        <f>100*DataTransformed!E27</f>
        <v>7.1985202907391965</v>
      </c>
      <c r="C31" s="3">
        <f>100*DataTransformed!O27</f>
        <v>2.6132952329536607</v>
      </c>
      <c r="G31" s="3">
        <f t="shared" si="0"/>
        <v>1.1050424135587564</v>
      </c>
      <c r="H31" s="3">
        <f t="shared" si="1"/>
        <v>-0.29404940005591573</v>
      </c>
      <c r="L31" s="2">
        <v>1</v>
      </c>
      <c r="M31" s="3">
        <f t="shared" si="13"/>
        <v>-1.0035527651463018E-2</v>
      </c>
      <c r="N31" s="3">
        <f t="shared" si="3"/>
        <v>5.2070517211437392E-2</v>
      </c>
      <c r="O31" s="3">
        <f t="shared" si="4"/>
        <v>0.88824801839009981</v>
      </c>
      <c r="P31" s="3">
        <f t="shared" si="5"/>
        <v>0.94160969029695996</v>
      </c>
      <c r="Q31" s="11">
        <v>0.18976082999999999</v>
      </c>
      <c r="R31" s="11">
        <v>-0.11460288</v>
      </c>
      <c r="S31" s="11">
        <v>4.5023234000000002E-2</v>
      </c>
      <c r="T31" s="11">
        <v>-5.5246108000000002E-2</v>
      </c>
      <c r="U31" s="11">
        <v>0.27693996999999998</v>
      </c>
      <c r="W31" s="12">
        <f t="shared" si="6"/>
        <v>0.15211421599999997</v>
      </c>
      <c r="X31" s="3">
        <f t="shared" si="14"/>
        <v>0.40495242687987276</v>
      </c>
      <c r="Y31" s="3">
        <f t="shared" si="16"/>
        <v>0.37411581073178102</v>
      </c>
      <c r="Z31" s="3">
        <f t="shared" si="17"/>
        <v>0.29876769865943986</v>
      </c>
      <c r="AA31" s="3">
        <f t="shared" si="20"/>
        <v>0.35412358271037819</v>
      </c>
      <c r="AB31" s="3">
        <f t="shared" si="7"/>
        <v>9.126858909467499</v>
      </c>
      <c r="AC31" s="3">
        <f t="shared" si="21"/>
        <v>10.500248940063791</v>
      </c>
      <c r="AD31" s="12" t="e">
        <v>#N/A</v>
      </c>
      <c r="AE31" s="12" t="e">
        <v>#N/A</v>
      </c>
      <c r="AF31" s="2">
        <v>5</v>
      </c>
      <c r="AQ31" s="2">
        <v>1</v>
      </c>
      <c r="AR31" s="3">
        <f t="shared" si="8"/>
        <v>-0.24348369408636425</v>
      </c>
      <c r="AS31" s="3">
        <f t="shared" si="9"/>
        <v>-0.72104944270354177</v>
      </c>
      <c r="AT31" s="3">
        <f t="shared" si="10"/>
        <v>-0.62830150222648928</v>
      </c>
      <c r="AU31" s="3">
        <f t="shared" si="11"/>
        <v>-0.54352954284309274</v>
      </c>
      <c r="AV31" s="11">
        <v>1.3295354000000001E-2</v>
      </c>
      <c r="AW31" s="11">
        <v>0.55327373000000002</v>
      </c>
      <c r="AX31" s="11">
        <v>5.3288014000000003E-3</v>
      </c>
      <c r="AY31" s="11">
        <v>0.17600904000000001</v>
      </c>
      <c r="AZ31" s="11">
        <v>1.5019388E-2</v>
      </c>
      <c r="BB31" s="12">
        <f t="shared" si="12"/>
        <v>0.74963095940000013</v>
      </c>
      <c r="BC31" s="3">
        <f t="shared" si="15"/>
        <v>-0.24401033223195484</v>
      </c>
      <c r="BD31" s="3">
        <f t="shared" si="18"/>
        <v>-0.40129535552044188</v>
      </c>
      <c r="BE31" s="3">
        <f t="shared" si="19"/>
        <v>-0.36331458436601005</v>
      </c>
      <c r="BF31" s="3">
        <f t="shared" si="22"/>
        <v>-0.31784875596659751</v>
      </c>
      <c r="BG31" s="3">
        <f t="shared" si="2"/>
        <v>1.4457927557544641E-2</v>
      </c>
      <c r="BH31" s="3">
        <f t="shared" si="23"/>
        <v>3.270529197377697E-3</v>
      </c>
      <c r="BI31" s="12" t="e">
        <v>#N/A</v>
      </c>
      <c r="BJ31" s="12" t="e">
        <v>#N/A</v>
      </c>
      <c r="BK31" s="2">
        <v>5</v>
      </c>
    </row>
    <row r="32" spans="1:63" x14ac:dyDescent="0.25">
      <c r="A32" s="2" t="str">
        <f>'Real GDP'!A32</f>
        <v>Q2/1966</v>
      </c>
      <c r="B32" s="3">
        <f>100*DataTransformed!E28</f>
        <v>1.228053702948273</v>
      </c>
      <c r="C32" s="3">
        <f>100*DataTransformed!O28</f>
        <v>3.2714485718843278</v>
      </c>
      <c r="G32" s="3">
        <f t="shared" si="0"/>
        <v>-0.27852864800606436</v>
      </c>
      <c r="H32" s="3">
        <f t="shared" si="1"/>
        <v>-2.0154921522550013E-2</v>
      </c>
      <c r="L32" s="2">
        <v>1</v>
      </c>
      <c r="M32" s="3">
        <f t="shared" si="13"/>
        <v>1.1050424135587564</v>
      </c>
      <c r="N32" s="3">
        <f t="shared" si="3"/>
        <v>-1.0035527651463018E-2</v>
      </c>
      <c r="O32" s="3">
        <f t="shared" si="4"/>
        <v>5.2070517211437392E-2</v>
      </c>
      <c r="P32" s="3">
        <f t="shared" si="5"/>
        <v>0.88824801839009981</v>
      </c>
      <c r="Q32" s="11">
        <v>0.22488412999999999</v>
      </c>
      <c r="R32" s="11">
        <v>-0.1150151</v>
      </c>
      <c r="S32" s="11">
        <v>5.9771779999999997E-2</v>
      </c>
      <c r="T32" s="11">
        <v>-4.2498806E-2</v>
      </c>
      <c r="U32" s="11">
        <v>0.31487282999999999</v>
      </c>
      <c r="W32" s="12">
        <f t="shared" si="6"/>
        <v>0.21713070400000001</v>
      </c>
      <c r="X32" s="3">
        <f t="shared" si="14"/>
        <v>0.37465995743242531</v>
      </c>
      <c r="Y32" s="3">
        <f t="shared" si="16"/>
        <v>0.38601496985484662</v>
      </c>
      <c r="Z32" s="3">
        <f t="shared" si="17"/>
        <v>0.40880378500063108</v>
      </c>
      <c r="AA32" s="3">
        <f t="shared" si="20"/>
        <v>0.37749310997551966</v>
      </c>
      <c r="AB32" s="3">
        <f t="shared" si="7"/>
        <v>7.9449433518495143</v>
      </c>
      <c r="AC32" s="3">
        <f t="shared" si="21"/>
        <v>8.0140139151355747</v>
      </c>
      <c r="AD32" s="12" t="e">
        <v>#N/A</v>
      </c>
      <c r="AE32" s="12" t="e">
        <v>#N/A</v>
      </c>
      <c r="AF32" s="2">
        <v>6</v>
      </c>
      <c r="AQ32" s="2">
        <v>1</v>
      </c>
      <c r="AR32" s="3">
        <f t="shared" si="8"/>
        <v>-0.29404940005591573</v>
      </c>
      <c r="AS32" s="3">
        <f t="shared" si="9"/>
        <v>-0.24348369408636425</v>
      </c>
      <c r="AT32" s="3">
        <f t="shared" si="10"/>
        <v>-0.72104944270354177</v>
      </c>
      <c r="AU32" s="3">
        <f t="shared" si="11"/>
        <v>-0.62830150222648928</v>
      </c>
      <c r="AV32" s="11">
        <v>6.0578186000000004E-4</v>
      </c>
      <c r="AW32" s="11">
        <v>0.53429968000000005</v>
      </c>
      <c r="AX32" s="11">
        <v>2.1888090999999998E-2</v>
      </c>
      <c r="AY32" s="11">
        <v>0.17125397000000001</v>
      </c>
      <c r="AZ32" s="11">
        <v>1.5866655E-2</v>
      </c>
      <c r="BB32" s="12">
        <f t="shared" si="12"/>
        <v>0.74330839599999998</v>
      </c>
      <c r="BC32" s="3">
        <f t="shared" si="15"/>
        <v>-0.29528573454832474</v>
      </c>
      <c r="BD32" s="3">
        <f t="shared" si="18"/>
        <v>-0.25935455316814537</v>
      </c>
      <c r="BE32" s="3">
        <f t="shared" si="19"/>
        <v>-0.35536277756957407</v>
      </c>
      <c r="BF32" s="3">
        <f t="shared" si="22"/>
        <v>-0.3224562080213707</v>
      </c>
      <c r="BG32" s="3">
        <f t="shared" si="2"/>
        <v>0.43708518480209507</v>
      </c>
      <c r="BH32" s="3">
        <f t="shared" si="23"/>
        <v>0.52767633052203522</v>
      </c>
      <c r="BI32" s="12" t="e">
        <v>#N/A</v>
      </c>
      <c r="BJ32" s="12" t="e">
        <v>#N/A</v>
      </c>
      <c r="BK32" s="2">
        <v>6</v>
      </c>
    </row>
    <row r="33" spans="1:63" x14ac:dyDescent="0.25">
      <c r="A33" s="2" t="str">
        <f>'Real GDP'!A33</f>
        <v>Q3/1966</v>
      </c>
      <c r="B33" s="3">
        <f>100*DataTransformed!E29</f>
        <v>0.4904053311530987</v>
      </c>
      <c r="C33" s="3">
        <f>100*DataTransformed!O29</f>
        <v>3.8561866182325488</v>
      </c>
      <c r="G33" s="3">
        <f t="shared" si="0"/>
        <v>-0.44946820956616507</v>
      </c>
      <c r="H33" s="3">
        <f t="shared" si="1"/>
        <v>0.22318734054570738</v>
      </c>
      <c r="L33" s="2">
        <v>1</v>
      </c>
      <c r="M33" s="3">
        <f t="shared" si="13"/>
        <v>-0.27852864800606436</v>
      </c>
      <c r="N33" s="3">
        <f t="shared" si="3"/>
        <v>1.1050424135587564</v>
      </c>
      <c r="O33" s="3">
        <f t="shared" si="4"/>
        <v>-1.0035527651463018E-2</v>
      </c>
      <c r="P33" s="3">
        <f t="shared" si="5"/>
        <v>5.2070517211437392E-2</v>
      </c>
      <c r="Q33" s="11">
        <v>0.25418712999999998</v>
      </c>
      <c r="R33" s="11">
        <v>-8.6403035000000003E-2</v>
      </c>
      <c r="S33" s="11">
        <v>8.4801382999999994E-2</v>
      </c>
      <c r="T33" s="11">
        <v>-4.8963145999999999E-2</v>
      </c>
      <c r="U33" s="11">
        <v>0.29883544000000001</v>
      </c>
      <c r="W33" s="12">
        <f t="shared" si="6"/>
        <v>0.24827064199999999</v>
      </c>
      <c r="X33" s="3">
        <f t="shared" si="14"/>
        <v>0.38801386239310426</v>
      </c>
      <c r="Y33" s="3">
        <f t="shared" si="16"/>
        <v>0.264665018620513</v>
      </c>
      <c r="Z33" s="3">
        <f t="shared" si="17"/>
        <v>0.17872950192469145</v>
      </c>
      <c r="AA33" s="3">
        <f t="shared" si="20"/>
        <v>0.14497332331137505</v>
      </c>
      <c r="AB33" s="3">
        <f t="shared" si="7"/>
        <v>13.060645523800012</v>
      </c>
      <c r="AC33" s="3">
        <f t="shared" si="21"/>
        <v>6.5800909381258954</v>
      </c>
      <c r="AD33" s="12" t="e">
        <v>#N/A</v>
      </c>
      <c r="AE33" s="12" t="e">
        <v>#N/A</v>
      </c>
      <c r="AF33" s="2">
        <v>6</v>
      </c>
      <c r="AQ33" s="2">
        <v>1</v>
      </c>
      <c r="AR33" s="3">
        <f t="shared" si="8"/>
        <v>-2.0154921522550013E-2</v>
      </c>
      <c r="AS33" s="3">
        <f t="shared" si="9"/>
        <v>-0.29404940005591573</v>
      </c>
      <c r="AT33" s="3">
        <f t="shared" si="10"/>
        <v>-0.24348369408636425</v>
      </c>
      <c r="AU33" s="3">
        <f t="shared" si="11"/>
        <v>-0.72104944270354177</v>
      </c>
      <c r="AV33" s="11">
        <v>4.8669192E-3</v>
      </c>
      <c r="AW33" s="11">
        <v>0.53599735000000004</v>
      </c>
      <c r="AX33" s="11">
        <v>2.8296591999999999E-2</v>
      </c>
      <c r="AY33" s="11">
        <v>0.16670634000000001</v>
      </c>
      <c r="AZ33" s="11">
        <v>1.2026813000000001E-2</v>
      </c>
      <c r="BB33" s="12">
        <f t="shared" si="12"/>
        <v>0.74302709500000008</v>
      </c>
      <c r="BC33" s="3">
        <f t="shared" si="15"/>
        <v>-6.3518863528738936E-2</v>
      </c>
      <c r="BD33" s="3">
        <f t="shared" si="18"/>
        <v>-0.21673966363252892</v>
      </c>
      <c r="BE33" s="3">
        <f t="shared" si="19"/>
        <v>-0.18518404222277812</v>
      </c>
      <c r="BF33" s="3">
        <f t="shared" si="22"/>
        <v>-0.29850121336983587</v>
      </c>
      <c r="BG33" s="3">
        <f t="shared" si="2"/>
        <v>0.47463723426847687</v>
      </c>
      <c r="BH33" s="3">
        <f t="shared" si="23"/>
        <v>1.5714849982117882</v>
      </c>
      <c r="BI33" s="12" t="e">
        <v>#N/A</v>
      </c>
      <c r="BJ33" s="12" t="e">
        <v>#N/A</v>
      </c>
      <c r="BK33" s="2">
        <v>6</v>
      </c>
    </row>
    <row r="34" spans="1:63" x14ac:dyDescent="0.25">
      <c r="A34" s="2" t="str">
        <f>'Real GDP'!A34</f>
        <v>Q4/1966</v>
      </c>
      <c r="B34" s="3">
        <f>100*DataTransformed!E30</f>
        <v>-6.2954439697275433</v>
      </c>
      <c r="C34" s="3">
        <f>100*DataTransformed!O30</f>
        <v>3.3482456728556542</v>
      </c>
      <c r="G34" s="3">
        <f t="shared" si="0"/>
        <v>-2.0219926651987277</v>
      </c>
      <c r="H34" s="3">
        <f t="shared" si="1"/>
        <v>1.1804654884964853E-2</v>
      </c>
      <c r="L34" s="2">
        <v>1</v>
      </c>
      <c r="M34" s="3">
        <f t="shared" si="13"/>
        <v>-0.44946820956616507</v>
      </c>
      <c r="N34" s="3">
        <f t="shared" si="3"/>
        <v>-0.27852864800606436</v>
      </c>
      <c r="O34" s="3">
        <f t="shared" si="4"/>
        <v>1.1050424135587564</v>
      </c>
      <c r="P34" s="3">
        <f t="shared" si="5"/>
        <v>-1.0035527651463018E-2</v>
      </c>
      <c r="Q34" s="11">
        <v>0.24606038</v>
      </c>
      <c r="R34" s="11">
        <v>-0.13603238000000001</v>
      </c>
      <c r="S34" s="11">
        <v>4.3951101999999999E-2</v>
      </c>
      <c r="T34" s="11">
        <v>-2.6993687999999998E-2</v>
      </c>
      <c r="U34" s="11">
        <v>0.245722</v>
      </c>
      <c r="W34" s="12">
        <f t="shared" si="6"/>
        <v>0.12664703399999999</v>
      </c>
      <c r="X34" s="3">
        <f t="shared" si="14"/>
        <v>0.26266584919924274</v>
      </c>
      <c r="Y34" s="3">
        <f t="shared" si="16"/>
        <v>0.13993661575850208</v>
      </c>
      <c r="Z34" s="3">
        <f t="shared" si="17"/>
        <v>0.16671485081955531</v>
      </c>
      <c r="AA34" s="3">
        <f t="shared" si="20"/>
        <v>0.16150627241674462</v>
      </c>
      <c r="AB34" s="3">
        <f t="shared" si="7"/>
        <v>97.197746542849458</v>
      </c>
      <c r="AC34" s="3">
        <f t="shared" si="21"/>
        <v>88.7809064316193</v>
      </c>
      <c r="AD34" s="12" t="e">
        <v>#N/A</v>
      </c>
      <c r="AE34" s="12" t="e">
        <v>#N/A</v>
      </c>
      <c r="AF34" s="2">
        <v>6</v>
      </c>
      <c r="AQ34" s="2">
        <v>1</v>
      </c>
      <c r="AR34" s="3">
        <f t="shared" si="8"/>
        <v>0.22318734054570738</v>
      </c>
      <c r="AS34" s="3">
        <f t="shared" si="9"/>
        <v>-2.0154921522550013E-2</v>
      </c>
      <c r="AT34" s="3">
        <f t="shared" si="10"/>
        <v>-0.29404940005591573</v>
      </c>
      <c r="AU34" s="3">
        <f t="shared" si="11"/>
        <v>-0.24348369408636425</v>
      </c>
      <c r="AV34" s="11">
        <v>1.0402252000000001E-2</v>
      </c>
      <c r="AW34" s="11">
        <v>0.53724735999999995</v>
      </c>
      <c r="AX34" s="11">
        <v>1.8782612000000001E-2</v>
      </c>
      <c r="AY34" s="11">
        <v>0.14128346999999999</v>
      </c>
      <c r="AZ34" s="11">
        <v>2.8503401000000001E-2</v>
      </c>
      <c r="BB34" s="12">
        <f t="shared" si="12"/>
        <v>0.72581684299999993</v>
      </c>
      <c r="BC34" s="3">
        <f t="shared" si="15"/>
        <v>8.1446066461930797E-2</v>
      </c>
      <c r="BD34" s="3">
        <f t="shared" si="18"/>
        <v>-8.1697571037374753E-2</v>
      </c>
      <c r="BE34" s="3">
        <f t="shared" si="19"/>
        <v>-0.17588179099885112</v>
      </c>
      <c r="BF34" s="3">
        <f t="shared" si="22"/>
        <v>-0.13714916108247657</v>
      </c>
      <c r="BG34" s="3">
        <f t="shared" si="2"/>
        <v>2.8004173119540107E-2</v>
      </c>
      <c r="BH34" s="3">
        <f t="shared" si="23"/>
        <v>0.1281123183550936</v>
      </c>
      <c r="BI34" s="12" t="e">
        <v>#N/A</v>
      </c>
      <c r="BJ34" s="12" t="e">
        <v>#N/A</v>
      </c>
      <c r="BK34" s="2">
        <v>6</v>
      </c>
    </row>
    <row r="35" spans="1:63" x14ac:dyDescent="0.25">
      <c r="A35" s="2" t="str">
        <f>'Real GDP'!A35</f>
        <v>Q1/1967</v>
      </c>
      <c r="B35" s="3">
        <f>100*DataTransformed!E31</f>
        <v>-1.9958854640890422</v>
      </c>
      <c r="C35" s="3">
        <f>100*DataTransformed!O31</f>
        <v>1.6232791915721023</v>
      </c>
      <c r="G35" s="3">
        <f t="shared" si="0"/>
        <v>-1.0256308836805172</v>
      </c>
      <c r="H35" s="3">
        <f t="shared" si="1"/>
        <v>-0.70605054227367814</v>
      </c>
      <c r="L35" s="2">
        <v>1</v>
      </c>
      <c r="M35" s="3">
        <f t="shared" si="13"/>
        <v>-2.0219926651987277</v>
      </c>
      <c r="N35" s="3">
        <f t="shared" si="3"/>
        <v>-0.44946820956616507</v>
      </c>
      <c r="O35" s="3">
        <f t="shared" si="4"/>
        <v>-0.27852864800606436</v>
      </c>
      <c r="P35" s="3">
        <f t="shared" si="5"/>
        <v>1.1050424135587564</v>
      </c>
      <c r="Q35" s="11">
        <v>0.28336928</v>
      </c>
      <c r="R35" s="11">
        <v>-0.12344620000000001</v>
      </c>
      <c r="S35" s="11">
        <v>7.4111430000000006E-2</v>
      </c>
      <c r="T35" s="11">
        <v>-1.20911E-2</v>
      </c>
      <c r="U35" s="11">
        <v>0.26583494000000002</v>
      </c>
      <c r="W35" s="12">
        <f t="shared" si="6"/>
        <v>0.20440907000000003</v>
      </c>
      <c r="X35" s="3">
        <f t="shared" si="14"/>
        <v>0.79679246063792042</v>
      </c>
      <c r="Y35" s="3">
        <f t="shared" si="16"/>
        <v>0.4696264436321283</v>
      </c>
      <c r="Z35" s="3">
        <f t="shared" si="17"/>
        <v>0.61886376857694003</v>
      </c>
      <c r="AA35" s="3">
        <f t="shared" si="20"/>
        <v>0.55355413520857211</v>
      </c>
      <c r="AB35" s="3">
        <f t="shared" si="7"/>
        <v>61.846075257414874</v>
      </c>
      <c r="AC35" s="3">
        <f t="shared" si="21"/>
        <v>46.438655296725294</v>
      </c>
      <c r="AD35" s="12" t="e">
        <v>#N/A</v>
      </c>
      <c r="AE35" s="12" t="e">
        <v>#N/A</v>
      </c>
      <c r="AF35" s="2">
        <v>6</v>
      </c>
      <c r="AQ35" s="2">
        <v>1</v>
      </c>
      <c r="AR35" s="3">
        <f t="shared" si="8"/>
        <v>1.1804654884964853E-2</v>
      </c>
      <c r="AS35" s="3">
        <f t="shared" si="9"/>
        <v>0.22318734054570738</v>
      </c>
      <c r="AT35" s="3">
        <f t="shared" si="10"/>
        <v>-2.0154921522550013E-2</v>
      </c>
      <c r="AU35" s="3">
        <f t="shared" si="11"/>
        <v>-0.29404940005591573</v>
      </c>
      <c r="AV35" s="11">
        <v>2.9497231E-3</v>
      </c>
      <c r="AW35" s="11">
        <v>0.53285965999999996</v>
      </c>
      <c r="AX35" s="11">
        <v>2.838444E-2</v>
      </c>
      <c r="AY35" s="11">
        <v>0.13763450999999999</v>
      </c>
      <c r="AZ35" s="11">
        <v>3.0791921999999999E-2</v>
      </c>
      <c r="BB35" s="12">
        <f t="shared" si="12"/>
        <v>0.72967053199999998</v>
      </c>
      <c r="BC35" s="3">
        <f t="shared" si="15"/>
        <v>3.746636226385729E-3</v>
      </c>
      <c r="BD35" s="3">
        <f t="shared" si="18"/>
        <v>4.7122012195952002E-2</v>
      </c>
      <c r="BE35" s="3">
        <f t="shared" si="19"/>
        <v>-4.7616560090292255E-2</v>
      </c>
      <c r="BF35" s="3">
        <f t="shared" si="22"/>
        <v>-0.15334625497882221</v>
      </c>
      <c r="BG35" s="3">
        <f t="shared" si="2"/>
        <v>2.9090833213338607</v>
      </c>
      <c r="BH35" s="3">
        <f t="shared" si="23"/>
        <v>1.7638972772646226</v>
      </c>
      <c r="BI35" s="12" t="e">
        <v>#N/A</v>
      </c>
      <c r="BJ35" s="12" t="e">
        <v>#N/A</v>
      </c>
      <c r="BK35" s="2">
        <v>6</v>
      </c>
    </row>
    <row r="36" spans="1:63" x14ac:dyDescent="0.25">
      <c r="A36" s="2" t="str">
        <f>'Real GDP'!A36</f>
        <v>Q2/1967</v>
      </c>
      <c r="B36" s="3">
        <f>100*DataTransformed!E32</f>
        <v>-1.2522765488878207</v>
      </c>
      <c r="C36" s="3">
        <f>100*DataTransformed!O32</f>
        <v>2.0277902709116447</v>
      </c>
      <c r="G36" s="3">
        <f t="shared" si="0"/>
        <v>-0.85331005061566167</v>
      </c>
      <c r="H36" s="3">
        <f t="shared" si="1"/>
        <v>-0.53771081871216875</v>
      </c>
      <c r="L36" s="2">
        <v>1</v>
      </c>
      <c r="M36" s="3">
        <f t="shared" si="13"/>
        <v>-1.0256308836805172</v>
      </c>
      <c r="N36" s="3">
        <f t="shared" si="3"/>
        <v>-2.0219926651987277</v>
      </c>
      <c r="O36" s="3">
        <f t="shared" si="4"/>
        <v>-0.44946820956616507</v>
      </c>
      <c r="P36" s="3">
        <f t="shared" si="5"/>
        <v>-0.27852864800606436</v>
      </c>
      <c r="Q36" s="11">
        <v>0.27469302000000001</v>
      </c>
      <c r="R36" s="11">
        <v>-0.14622315</v>
      </c>
      <c r="S36" s="11">
        <v>6.7514815000000006E-2</v>
      </c>
      <c r="T36" s="11">
        <v>-1.0970736E-3</v>
      </c>
      <c r="U36" s="11">
        <v>0.30855305999999999</v>
      </c>
      <c r="W36" s="12">
        <f t="shared" si="6"/>
        <v>0.2287476514</v>
      </c>
      <c r="X36" s="3">
        <f t="shared" si="14"/>
        <v>0.20270177089362001</v>
      </c>
      <c r="Y36" s="3">
        <f t="shared" si="16"/>
        <v>-3.3452570684077601E-2</v>
      </c>
      <c r="Z36" s="3">
        <f t="shared" si="17"/>
        <v>0.13741261886145978</v>
      </c>
      <c r="AA36" s="3">
        <f t="shared" si="20"/>
        <v>0.11034963021820043</v>
      </c>
      <c r="AB36" s="3">
        <f t="shared" si="7"/>
        <v>20.765919432559986</v>
      </c>
      <c r="AC36" s="3">
        <f t="shared" si="21"/>
        <v>17.292627328205803</v>
      </c>
      <c r="AD36" s="12" t="e">
        <v>#N/A</v>
      </c>
      <c r="AE36" s="12" t="e">
        <v>#N/A</v>
      </c>
      <c r="AF36" s="2">
        <v>7</v>
      </c>
      <c r="AQ36" s="2">
        <v>1</v>
      </c>
      <c r="AR36" s="3">
        <f t="shared" si="8"/>
        <v>-0.70605054227367814</v>
      </c>
      <c r="AS36" s="3">
        <f t="shared" si="9"/>
        <v>1.1804654884964853E-2</v>
      </c>
      <c r="AT36" s="3">
        <f t="shared" si="10"/>
        <v>0.22318734054570738</v>
      </c>
      <c r="AU36" s="3">
        <f t="shared" si="11"/>
        <v>-2.0154921522550013E-2</v>
      </c>
      <c r="AV36" s="11">
        <v>-5.6725088999999996E-4</v>
      </c>
      <c r="AW36" s="11">
        <v>0.54940358</v>
      </c>
      <c r="AX36" s="11">
        <v>-2.2614921E-3</v>
      </c>
      <c r="AY36" s="11">
        <v>0.14142868</v>
      </c>
      <c r="AZ36" s="11">
        <v>1.0933617E-2</v>
      </c>
      <c r="BB36" s="12">
        <f t="shared" si="12"/>
        <v>0.69950438489999989</v>
      </c>
      <c r="BC36" s="3">
        <f t="shared" si="15"/>
        <v>-0.35715591783636841</v>
      </c>
      <c r="BD36" s="3">
        <f t="shared" si="18"/>
        <v>3.5378894406811655E-2</v>
      </c>
      <c r="BE36" s="3">
        <f t="shared" si="19"/>
        <v>6.8206396637532141E-2</v>
      </c>
      <c r="BF36" s="3">
        <f t="shared" si="22"/>
        <v>-3.3798590391564957E-2</v>
      </c>
      <c r="BG36" s="3">
        <f t="shared" si="2"/>
        <v>0.18823751694101712</v>
      </c>
      <c r="BH36" s="3">
        <f t="shared" si="23"/>
        <v>1.4662141886511744</v>
      </c>
      <c r="BI36" s="12" t="e">
        <v>#N/A</v>
      </c>
      <c r="BJ36" s="12" t="e">
        <v>#N/A</v>
      </c>
      <c r="BK36" s="2">
        <v>7</v>
      </c>
    </row>
    <row r="37" spans="1:63" x14ac:dyDescent="0.25">
      <c r="A37" s="2" t="str">
        <f>'Real GDP'!A37</f>
        <v>Q3/1967</v>
      </c>
      <c r="B37" s="3">
        <f>100*DataTransformed!E33</f>
        <v>9.5436059827044062</v>
      </c>
      <c r="C37" s="3">
        <f>100*DataTransformed!O33</f>
        <v>3.874146829045344</v>
      </c>
      <c r="G37" s="3">
        <f t="shared" si="0"/>
        <v>1.6484828051234095</v>
      </c>
      <c r="H37" s="3">
        <f t="shared" si="1"/>
        <v>0.23066159051747281</v>
      </c>
      <c r="L37" s="2">
        <v>1</v>
      </c>
      <c r="M37" s="3">
        <f t="shared" si="13"/>
        <v>-0.85331005061566167</v>
      </c>
      <c r="N37" s="3">
        <f t="shared" si="3"/>
        <v>-1.0256308836805172</v>
      </c>
      <c r="O37" s="3">
        <f t="shared" si="4"/>
        <v>-2.0219926651987277</v>
      </c>
      <c r="P37" s="3">
        <f t="shared" si="5"/>
        <v>-0.44946820956616507</v>
      </c>
      <c r="Q37" s="11">
        <v>0.21947143999999999</v>
      </c>
      <c r="R37" s="11">
        <v>-0.13668261000000001</v>
      </c>
      <c r="S37" s="11">
        <v>5.2177214E-2</v>
      </c>
      <c r="T37" s="11">
        <v>7.4116902000000004E-3</v>
      </c>
      <c r="U37" s="11">
        <v>0.30120415</v>
      </c>
      <c r="W37" s="12">
        <f t="shared" si="6"/>
        <v>0.22411044419999998</v>
      </c>
      <c r="X37" s="3">
        <f t="shared" si="14"/>
        <v>0.13222144951904938</v>
      </c>
      <c r="Y37" s="3">
        <f t="shared" si="16"/>
        <v>3.9341532517401578E-2</v>
      </c>
      <c r="Z37" s="3">
        <f t="shared" si="17"/>
        <v>0.25151406239453122</v>
      </c>
      <c r="AA37" s="3">
        <f t="shared" si="20"/>
        <v>0.13047386676765904</v>
      </c>
      <c r="AB37" s="3">
        <f t="shared" si="7"/>
        <v>42.811627466348746</v>
      </c>
      <c r="AC37" s="3">
        <f t="shared" si="21"/>
        <v>42.910370307637187</v>
      </c>
      <c r="AD37" s="12" t="e">
        <v>#N/A</v>
      </c>
      <c r="AE37" s="12" t="e">
        <v>#N/A</v>
      </c>
      <c r="AF37" s="2">
        <v>7</v>
      </c>
      <c r="AQ37" s="2">
        <v>1</v>
      </c>
      <c r="AR37" s="3">
        <f t="shared" si="8"/>
        <v>-0.53771081871216875</v>
      </c>
      <c r="AS37" s="3">
        <f t="shared" si="9"/>
        <v>-0.70605054227367814</v>
      </c>
      <c r="AT37" s="3">
        <f t="shared" si="10"/>
        <v>1.1804654884964853E-2</v>
      </c>
      <c r="AU37" s="3">
        <f t="shared" si="11"/>
        <v>0.22318734054570738</v>
      </c>
      <c r="AV37" s="11">
        <v>1.2304832E-2</v>
      </c>
      <c r="AW37" s="11">
        <v>0.54045938999999998</v>
      </c>
      <c r="AX37" s="11">
        <v>-1.3334468999999999E-3</v>
      </c>
      <c r="AY37" s="11">
        <v>0.14123553999999999</v>
      </c>
      <c r="AZ37" s="11">
        <v>2.4250722999999998E-2</v>
      </c>
      <c r="BB37" s="12">
        <f t="shared" si="12"/>
        <v>0.70461220609999997</v>
      </c>
      <c r="BC37" s="3">
        <f t="shared" si="15"/>
        <v>-0.27028485699086885</v>
      </c>
      <c r="BD37" s="3">
        <f t="shared" si="18"/>
        <v>-0.19108350138492258</v>
      </c>
      <c r="BE37" s="3">
        <f t="shared" si="19"/>
        <v>3.0405149988241335E-2</v>
      </c>
      <c r="BF37" s="3">
        <f t="shared" si="22"/>
        <v>6.5799614153652916E-2</v>
      </c>
      <c r="BG37" s="3">
        <f t="shared" si="2"/>
        <v>1.449006138595589</v>
      </c>
      <c r="BH37" s="3">
        <f t="shared" si="23"/>
        <v>0.15693818540773946</v>
      </c>
      <c r="BI37" s="12" t="e">
        <v>#N/A</v>
      </c>
      <c r="BJ37" s="12" t="e">
        <v>#N/A</v>
      </c>
      <c r="BK37" s="2">
        <v>7</v>
      </c>
    </row>
    <row r="38" spans="1:63" x14ac:dyDescent="0.25">
      <c r="A38" s="2" t="str">
        <f>'Real GDP'!A38</f>
        <v>Q4/1967</v>
      </c>
      <c r="B38" s="3">
        <f>100*DataTransformed!E34</f>
        <v>5.1109300358415766</v>
      </c>
      <c r="C38" s="3">
        <f>100*DataTransformed!O34</f>
        <v>4.515560925942097</v>
      </c>
      <c r="G38" s="3">
        <f t="shared" si="0"/>
        <v>0.62127294217649398</v>
      </c>
      <c r="H38" s="3">
        <f t="shared" si="1"/>
        <v>0.49758993259489981</v>
      </c>
      <c r="L38" s="2">
        <v>1</v>
      </c>
      <c r="M38" s="3">
        <f t="shared" si="13"/>
        <v>1.6484828051234095</v>
      </c>
      <c r="N38" s="3">
        <f t="shared" si="3"/>
        <v>-0.85331005061566167</v>
      </c>
      <c r="O38" s="3">
        <f t="shared" si="4"/>
        <v>-1.0256308836805172</v>
      </c>
      <c r="P38" s="3">
        <f t="shared" si="5"/>
        <v>-2.0219926651987277</v>
      </c>
      <c r="Q38" s="11">
        <v>0.24737816000000001</v>
      </c>
      <c r="R38" s="11">
        <v>-0.12927681999999999</v>
      </c>
      <c r="S38" s="11">
        <v>5.9729597000000002E-2</v>
      </c>
      <c r="T38" s="11">
        <v>-2.8053046E-3</v>
      </c>
      <c r="U38" s="11">
        <v>0.28610175999999998</v>
      </c>
      <c r="W38" s="12">
        <f t="shared" si="6"/>
        <v>0.21374923239999999</v>
      </c>
      <c r="X38" s="3">
        <f t="shared" si="14"/>
        <v>-0.5923187734949128</v>
      </c>
      <c r="Y38" s="3">
        <f t="shared" si="16"/>
        <v>-0.45975851433438075</v>
      </c>
      <c r="Z38" s="3">
        <f t="shared" si="17"/>
        <v>-0.34014108182725905</v>
      </c>
      <c r="AA38" s="3">
        <f t="shared" si="20"/>
        <v>-0.29730878925410387</v>
      </c>
      <c r="AB38" s="3">
        <f t="shared" si="7"/>
        <v>27.425768838909043</v>
      </c>
      <c r="AC38" s="3">
        <f t="shared" si="21"/>
        <v>15.712641902290892</v>
      </c>
      <c r="AD38" s="12" t="e">
        <v>#N/A</v>
      </c>
      <c r="AE38" s="12" t="e">
        <v>#N/A</v>
      </c>
      <c r="AF38" s="2">
        <v>7</v>
      </c>
      <c r="AQ38" s="2">
        <v>1</v>
      </c>
      <c r="AR38" s="3">
        <f t="shared" si="8"/>
        <v>0.23066159051747281</v>
      </c>
      <c r="AS38" s="3">
        <f t="shared" si="9"/>
        <v>-0.53771081871216875</v>
      </c>
      <c r="AT38" s="3">
        <f t="shared" si="10"/>
        <v>-0.70605054227367814</v>
      </c>
      <c r="AU38" s="3">
        <f t="shared" si="11"/>
        <v>1.1804654884964853E-2</v>
      </c>
      <c r="AV38" s="11">
        <v>2.0744296999999998E-2</v>
      </c>
      <c r="AW38" s="11">
        <v>0.51803555000000001</v>
      </c>
      <c r="AX38" s="11">
        <v>-1.2217603E-2</v>
      </c>
      <c r="AY38" s="11">
        <v>0.15059995000000001</v>
      </c>
      <c r="AZ38" s="11">
        <v>3.5392207000000002E-2</v>
      </c>
      <c r="BB38" s="12">
        <f t="shared" si="12"/>
        <v>0.69181010400000009</v>
      </c>
      <c r="BC38" s="3">
        <f t="shared" si="15"/>
        <v>4.0891354644787471E-2</v>
      </c>
      <c r="BD38" s="3">
        <f t="shared" si="18"/>
        <v>-0.23248930630080392</v>
      </c>
      <c r="BE38" s="3">
        <f t="shared" si="19"/>
        <v>-0.20446823397487734</v>
      </c>
      <c r="BF38" s="3">
        <f t="shared" si="22"/>
        <v>2.1034765544161369E-2</v>
      </c>
      <c r="BG38" s="3">
        <f t="shared" si="2"/>
        <v>1.2043339846342802</v>
      </c>
      <c r="BH38" s="3">
        <f t="shared" si="23"/>
        <v>1.3113360137221113</v>
      </c>
      <c r="BI38" s="12" t="e">
        <v>#N/A</v>
      </c>
      <c r="BJ38" s="12" t="e">
        <v>#N/A</v>
      </c>
      <c r="BK38" s="2">
        <v>7</v>
      </c>
    </row>
    <row r="39" spans="1:63" x14ac:dyDescent="0.25">
      <c r="A39" s="2" t="str">
        <f>'Real GDP'!A39</f>
        <v>Q1/1968</v>
      </c>
      <c r="B39" s="3">
        <f>100*DataTransformed!E35</f>
        <v>4.6540358875116539</v>
      </c>
      <c r="C39" s="3">
        <f>100*DataTransformed!O35</f>
        <v>4.6121146172108496</v>
      </c>
      <c r="G39" s="3">
        <f t="shared" si="0"/>
        <v>0.51539419509158979</v>
      </c>
      <c r="H39" s="3">
        <f t="shared" si="1"/>
        <v>0.53777133312307135</v>
      </c>
      <c r="L39" s="2">
        <v>1</v>
      </c>
      <c r="M39" s="3">
        <f t="shared" si="13"/>
        <v>0.62127294217649398</v>
      </c>
      <c r="N39" s="3">
        <f t="shared" si="3"/>
        <v>1.6484828051234095</v>
      </c>
      <c r="O39" s="3">
        <f t="shared" si="4"/>
        <v>-0.85331005061566167</v>
      </c>
      <c r="P39" s="3">
        <f t="shared" si="5"/>
        <v>-1.0256308836805172</v>
      </c>
      <c r="Q39" s="11">
        <v>0.24469298</v>
      </c>
      <c r="R39" s="11">
        <v>-0.15787362999999999</v>
      </c>
      <c r="S39" s="11">
        <v>5.8256746999999998E-2</v>
      </c>
      <c r="T39" s="11">
        <v>-2.9901945E-3</v>
      </c>
      <c r="U39" s="11">
        <v>0.26936011999999998</v>
      </c>
      <c r="W39" s="12">
        <f t="shared" si="6"/>
        <v>0.1667530425</v>
      </c>
      <c r="X39" s="3">
        <f t="shared" si="14"/>
        <v>-3.1066883774002907E-2</v>
      </c>
      <c r="Y39" s="3">
        <f t="shared" si="16"/>
        <v>0.13137345475404044</v>
      </c>
      <c r="Z39" s="3">
        <f t="shared" si="17"/>
        <v>-2.6037367696557512E-2</v>
      </c>
      <c r="AA39" s="3">
        <f t="shared" si="20"/>
        <v>1.0401730367270157E-2</v>
      </c>
      <c r="AB39" s="3">
        <f t="shared" si="7"/>
        <v>5.5607334154033161</v>
      </c>
      <c r="AC39" s="3">
        <f t="shared" si="21"/>
        <v>4.7487947647794888</v>
      </c>
      <c r="AD39" s="12" t="e">
        <v>#N/A</v>
      </c>
      <c r="AE39" s="12" t="e">
        <v>#N/A</v>
      </c>
      <c r="AF39" s="2">
        <v>7</v>
      </c>
      <c r="AQ39" s="2">
        <v>1</v>
      </c>
      <c r="AR39" s="3">
        <f t="shared" si="8"/>
        <v>0.49758993259489981</v>
      </c>
      <c r="AS39" s="3">
        <f t="shared" si="9"/>
        <v>0.23066159051747281</v>
      </c>
      <c r="AT39" s="3">
        <f t="shared" si="10"/>
        <v>-0.53771081871216875</v>
      </c>
      <c r="AU39" s="3">
        <f t="shared" si="11"/>
        <v>-0.70605054227367814</v>
      </c>
      <c r="AV39" s="11">
        <v>2.8960868000000001E-2</v>
      </c>
      <c r="AW39" s="11">
        <v>0.51399368999999995</v>
      </c>
      <c r="AX39" s="11">
        <v>4.0422784E-3</v>
      </c>
      <c r="AY39" s="11">
        <v>0.13906568</v>
      </c>
      <c r="AZ39" s="11">
        <v>4.0474108000000002E-2</v>
      </c>
      <c r="BB39" s="12">
        <f t="shared" si="12"/>
        <v>0.69757575639999991</v>
      </c>
      <c r="BC39" s="3">
        <f t="shared" si="15"/>
        <v>0.18229746537735436</v>
      </c>
      <c r="BD39" s="3">
        <f t="shared" si="18"/>
        <v>-6.6858568703757462E-2</v>
      </c>
      <c r="BE39" s="3">
        <f t="shared" si="19"/>
        <v>-0.20605190012951821</v>
      </c>
      <c r="BF39" s="3">
        <f t="shared" si="22"/>
        <v>-0.17070247302890162</v>
      </c>
      <c r="BG39" s="3">
        <f t="shared" si="2"/>
        <v>0.72963050362837367</v>
      </c>
      <c r="BH39" s="3">
        <f t="shared" si="23"/>
        <v>2.8982458266622633</v>
      </c>
      <c r="BI39" s="12" t="e">
        <v>#N/A</v>
      </c>
      <c r="BJ39" s="12" t="e">
        <v>#N/A</v>
      </c>
      <c r="BK39" s="2">
        <v>7</v>
      </c>
    </row>
    <row r="40" spans="1:63" x14ac:dyDescent="0.25">
      <c r="A40" s="2" t="str">
        <f>'Real GDP'!A40</f>
        <v>Q2/1968</v>
      </c>
      <c r="B40" s="3">
        <f>100*DataTransformed!E36</f>
        <v>3.0970976187493449</v>
      </c>
      <c r="C40" s="3">
        <f>100*DataTransformed!O36</f>
        <v>4.3271032225394634</v>
      </c>
      <c r="G40" s="3">
        <f t="shared" si="0"/>
        <v>0.15459580494443165</v>
      </c>
      <c r="H40" s="3">
        <f t="shared" si="1"/>
        <v>0.41916212353307014</v>
      </c>
      <c r="L40" s="2">
        <v>1</v>
      </c>
      <c r="M40" s="3">
        <f t="shared" si="13"/>
        <v>0.51539419509158979</v>
      </c>
      <c r="N40" s="3">
        <f t="shared" si="3"/>
        <v>0.62127294217649398</v>
      </c>
      <c r="O40" s="3">
        <f t="shared" si="4"/>
        <v>1.6484828051234095</v>
      </c>
      <c r="P40" s="3">
        <f t="shared" si="5"/>
        <v>-0.85331005061566167</v>
      </c>
      <c r="Q40" s="11">
        <v>0.24236921</v>
      </c>
      <c r="R40" s="11">
        <v>-0.14018240000000001</v>
      </c>
      <c r="S40" s="11">
        <v>8.8190837999999994E-2</v>
      </c>
      <c r="T40" s="11">
        <v>7.4359667999999999E-3</v>
      </c>
      <c r="U40" s="11">
        <v>0.31075813000000002</v>
      </c>
      <c r="W40" s="12">
        <f t="shared" si="6"/>
        <v>0.2662025348</v>
      </c>
      <c r="X40" s="3">
        <f t="shared" si="14"/>
        <v>-2.8004376046996571E-2</v>
      </c>
      <c r="Y40" s="3">
        <f t="shared" si="16"/>
        <v>5.1013980476246279E-2</v>
      </c>
      <c r="Z40" s="3">
        <f t="shared" si="17"/>
        <v>-5.3742347802465118E-2</v>
      </c>
      <c r="AA40" s="3">
        <f t="shared" si="20"/>
        <v>-5.6999167076969087E-2</v>
      </c>
      <c r="AB40" s="3">
        <f t="shared" si="7"/>
        <v>0.62089192573321539</v>
      </c>
      <c r="AC40" s="3">
        <f t="shared" si="21"/>
        <v>0.83372781770659521</v>
      </c>
      <c r="AD40" s="12" t="e">
        <v>#N/A</v>
      </c>
      <c r="AE40" s="12" t="e">
        <v>#N/A</v>
      </c>
      <c r="AF40" s="2">
        <v>8</v>
      </c>
      <c r="AQ40" s="2">
        <v>1</v>
      </c>
      <c r="AR40" s="3">
        <f t="shared" si="8"/>
        <v>0.53777133312307135</v>
      </c>
      <c r="AS40" s="3">
        <f t="shared" si="9"/>
        <v>0.49758993259489981</v>
      </c>
      <c r="AT40" s="3">
        <f t="shared" si="10"/>
        <v>0.23066159051747281</v>
      </c>
      <c r="AU40" s="3">
        <f t="shared" si="11"/>
        <v>-0.53771081871216875</v>
      </c>
      <c r="AV40" s="11">
        <v>2.8792809999999999E-2</v>
      </c>
      <c r="AW40" s="11">
        <v>0.52004167999999995</v>
      </c>
      <c r="AX40" s="11">
        <v>-5.1642524000000004E-3</v>
      </c>
      <c r="AY40" s="11">
        <v>0.14600281000000001</v>
      </c>
      <c r="AZ40" s="11">
        <v>5.3041888000000002E-2</v>
      </c>
      <c r="BB40" s="12">
        <f t="shared" si="12"/>
        <v>0.71392212560000001</v>
      </c>
      <c r="BC40" s="3">
        <f t="shared" si="15"/>
        <v>0.31104268088164383</v>
      </c>
      <c r="BD40" s="3">
        <f t="shared" si="18"/>
        <v>0.13498575712940858</v>
      </c>
      <c r="BE40" s="3">
        <f t="shared" si="19"/>
        <v>1.3164386490053318E-3</v>
      </c>
      <c r="BF40" s="3">
        <f t="shared" si="22"/>
        <v>-0.14996154395719052</v>
      </c>
      <c r="BG40" s="3">
        <f t="shared" si="2"/>
        <v>6.7498670634552185E-2</v>
      </c>
      <c r="BH40" s="3">
        <f t="shared" si="23"/>
        <v>1.8702553943643603</v>
      </c>
      <c r="BI40" s="12" t="e">
        <v>#N/A</v>
      </c>
      <c r="BJ40" s="12" t="e">
        <v>#N/A</v>
      </c>
      <c r="BK40" s="2">
        <v>8</v>
      </c>
    </row>
    <row r="41" spans="1:63" x14ac:dyDescent="0.25">
      <c r="A41" s="2" t="str">
        <f>'Real GDP'!A41</f>
        <v>Q3/1968</v>
      </c>
      <c r="B41" s="3">
        <f>100*DataTransformed!E37</f>
        <v>8.6857880879971816</v>
      </c>
      <c r="C41" s="3">
        <f>100*DataTransformed!O37</f>
        <v>3.971817230003083</v>
      </c>
      <c r="G41" s="3">
        <f t="shared" si="0"/>
        <v>1.4496956587994718</v>
      </c>
      <c r="H41" s="3">
        <f t="shared" si="1"/>
        <v>0.27130771651286606</v>
      </c>
      <c r="L41" s="2">
        <v>1</v>
      </c>
      <c r="M41" s="3">
        <f t="shared" si="13"/>
        <v>0.15459580494443165</v>
      </c>
      <c r="N41" s="3">
        <f t="shared" si="3"/>
        <v>0.51539419509158979</v>
      </c>
      <c r="O41" s="3">
        <f t="shared" si="4"/>
        <v>0.62127294217649398</v>
      </c>
      <c r="P41" s="3">
        <f t="shared" si="5"/>
        <v>1.6484828051234095</v>
      </c>
      <c r="Q41" s="11">
        <v>0.25467222</v>
      </c>
      <c r="R41" s="11">
        <v>-0.13031919</v>
      </c>
      <c r="S41" s="11">
        <v>0.1068088</v>
      </c>
      <c r="T41" s="11">
        <v>7.6032118999999995E-2</v>
      </c>
      <c r="U41" s="11">
        <v>0.36739923000000002</v>
      </c>
      <c r="W41" s="12">
        <f t="shared" si="6"/>
        <v>0.41992095900000004</v>
      </c>
      <c r="X41" s="3">
        <f t="shared" si="14"/>
        <v>0.94246206696856638</v>
      </c>
      <c r="Y41" s="3">
        <f t="shared" si="16"/>
        <v>0.8086471754393012</v>
      </c>
      <c r="Z41" s="3">
        <f t="shared" si="17"/>
        <v>0.67700716140464867</v>
      </c>
      <c r="AA41" s="3">
        <f t="shared" si="20"/>
        <v>0.73546814978768937</v>
      </c>
      <c r="AB41" s="3">
        <f t="shared" si="7"/>
        <v>4.7910380422617109</v>
      </c>
      <c r="AC41" s="3">
        <f t="shared" si="21"/>
        <v>9.499193875373475</v>
      </c>
      <c r="AD41" s="12" t="e">
        <v>#N/A</v>
      </c>
      <c r="AE41" s="12" t="e">
        <v>#N/A</v>
      </c>
      <c r="AF41" s="2">
        <v>8</v>
      </c>
      <c r="AQ41" s="2">
        <v>1</v>
      </c>
      <c r="AR41" s="3">
        <f t="shared" si="8"/>
        <v>0.41916212353307014</v>
      </c>
      <c r="AS41" s="3">
        <f t="shared" si="9"/>
        <v>0.53777133312307135</v>
      </c>
      <c r="AT41" s="3">
        <f t="shared" si="10"/>
        <v>0.49758993259489981</v>
      </c>
      <c r="AU41" s="3">
        <f t="shared" si="11"/>
        <v>0.23066159051747281</v>
      </c>
      <c r="AV41" s="11">
        <v>3.7437710999999999E-2</v>
      </c>
      <c r="AW41" s="11">
        <v>0.51397965999999995</v>
      </c>
      <c r="AX41" s="11">
        <v>3.0657765999999999E-3</v>
      </c>
      <c r="AY41" s="11">
        <v>0.16114834</v>
      </c>
      <c r="AZ41" s="11">
        <v>4.7306098999999997E-2</v>
      </c>
      <c r="BB41" s="12">
        <f t="shared" si="12"/>
        <v>0.72549987559999995</v>
      </c>
      <c r="BC41" s="3">
        <f t="shared" si="15"/>
        <v>0.34562469518254196</v>
      </c>
      <c r="BD41" s="3">
        <f t="shared" si="18"/>
        <v>0.27265503605635755</v>
      </c>
      <c r="BE41" s="3">
        <f t="shared" si="19"/>
        <v>0.17761309697457803</v>
      </c>
      <c r="BF41" s="3">
        <f t="shared" si="22"/>
        <v>3.6564969192630359E-2</v>
      </c>
      <c r="BG41" s="3">
        <f t="shared" si="2"/>
        <v>3.1890675142677696E-2</v>
      </c>
      <c r="BH41" s="3">
        <f t="shared" si="23"/>
        <v>0.31817934918970081</v>
      </c>
      <c r="BI41" s="12" t="e">
        <v>#N/A</v>
      </c>
      <c r="BJ41" s="12" t="e">
        <v>#N/A</v>
      </c>
      <c r="BK41" s="2">
        <v>8</v>
      </c>
    </row>
    <row r="42" spans="1:63" x14ac:dyDescent="0.25">
      <c r="A42" s="2" t="str">
        <f>'Real GDP'!A42</f>
        <v>Q4/1968</v>
      </c>
      <c r="B42" s="3">
        <f>100*DataTransformed!E38</f>
        <v>5.9926194233206331</v>
      </c>
      <c r="C42" s="3">
        <f>100*DataTransformed!O38</f>
        <v>5.5873100096789585</v>
      </c>
      <c r="G42" s="3">
        <f t="shared" si="0"/>
        <v>0.82559196881661978</v>
      </c>
      <c r="H42" s="3">
        <f t="shared" si="1"/>
        <v>0.94360477297489176</v>
      </c>
      <c r="L42" s="2">
        <v>1</v>
      </c>
      <c r="M42" s="3">
        <f t="shared" si="13"/>
        <v>1.4496956587994718</v>
      </c>
      <c r="N42" s="3">
        <f t="shared" si="3"/>
        <v>0.15459580494443165</v>
      </c>
      <c r="O42" s="3">
        <f t="shared" si="4"/>
        <v>0.51539419509158979</v>
      </c>
      <c r="P42" s="3">
        <f t="shared" si="5"/>
        <v>0.62127294217649398</v>
      </c>
      <c r="Q42" s="11">
        <v>0.26924244000000003</v>
      </c>
      <c r="R42" s="11">
        <v>-0.11074929999999999</v>
      </c>
      <c r="S42" s="11">
        <v>9.3442709999999998E-2</v>
      </c>
      <c r="T42" s="11">
        <v>9.1468113000000004E-2</v>
      </c>
      <c r="U42" s="11">
        <v>0.34648454000000001</v>
      </c>
      <c r="W42" s="12">
        <f t="shared" si="6"/>
        <v>0.42064606300000001</v>
      </c>
      <c r="X42" s="3">
        <f t="shared" si="14"/>
        <v>0.3855391156042095</v>
      </c>
      <c r="Y42" s="3">
        <f t="shared" si="16"/>
        <v>0.4158052325866709</v>
      </c>
      <c r="Z42" s="3">
        <f t="shared" si="17"/>
        <v>0.3234394506564251</v>
      </c>
      <c r="AA42" s="3">
        <f t="shared" si="20"/>
        <v>0.30822236072952647</v>
      </c>
      <c r="AB42" s="3">
        <f t="shared" si="7"/>
        <v>3.6059797810637866</v>
      </c>
      <c r="AC42" s="3">
        <f t="shared" si="21"/>
        <v>4.984429199025648</v>
      </c>
      <c r="AD42" s="12" t="e">
        <v>#N/A</v>
      </c>
      <c r="AE42" s="12" t="e">
        <v>#N/A</v>
      </c>
      <c r="AF42" s="2">
        <v>8</v>
      </c>
      <c r="AQ42" s="2">
        <v>1</v>
      </c>
      <c r="AR42" s="3">
        <f t="shared" si="8"/>
        <v>0.27130771651286606</v>
      </c>
      <c r="AS42" s="3">
        <f t="shared" si="9"/>
        <v>0.41916212353307014</v>
      </c>
      <c r="AT42" s="3">
        <f t="shared" si="10"/>
        <v>0.53777133312307135</v>
      </c>
      <c r="AU42" s="3">
        <f t="shared" si="11"/>
        <v>0.49758993259489981</v>
      </c>
      <c r="AV42" s="11">
        <v>4.5318447999999997E-2</v>
      </c>
      <c r="AW42" s="11">
        <v>0.50222732999999997</v>
      </c>
      <c r="AX42" s="11">
        <v>-1.3207291999999999E-3</v>
      </c>
      <c r="AY42" s="11">
        <v>0.15695165</v>
      </c>
      <c r="AZ42" s="11">
        <v>3.8294570999999999E-2</v>
      </c>
      <c r="BB42" s="12">
        <f t="shared" si="12"/>
        <v>0.69615282179999993</v>
      </c>
      <c r="BC42" s="3">
        <f t="shared" si="15"/>
        <v>0.28448208947557585</v>
      </c>
      <c r="BD42" s="3">
        <f t="shared" si="18"/>
        <v>0.32656682799256814</v>
      </c>
      <c r="BE42" s="3">
        <f t="shared" si="19"/>
        <v>0.27388772534800399</v>
      </c>
      <c r="BF42" s="3">
        <f t="shared" si="22"/>
        <v>0.16628935877317999</v>
      </c>
      <c r="BG42" s="3">
        <f t="shared" si="2"/>
        <v>2.5085348512164551</v>
      </c>
      <c r="BH42" s="3">
        <f t="shared" si="23"/>
        <v>3.4888490767316207</v>
      </c>
      <c r="BI42" s="12" t="e">
        <v>#N/A</v>
      </c>
      <c r="BJ42" s="12" t="e">
        <v>#N/A</v>
      </c>
      <c r="BK42" s="2">
        <v>8</v>
      </c>
    </row>
    <row r="43" spans="1:63" x14ac:dyDescent="0.25">
      <c r="A43" s="2" t="str">
        <f>'Real GDP'!A43</f>
        <v>Q1/1969</v>
      </c>
      <c r="B43" s="3">
        <f>100*DataTransformed!E39</f>
        <v>9.9412053969480496</v>
      </c>
      <c r="C43" s="3">
        <f>100*DataTransformed!O39</f>
        <v>3.9992788992094574</v>
      </c>
      <c r="G43" s="3">
        <f t="shared" si="0"/>
        <v>1.740620837478795</v>
      </c>
      <c r="H43" s="3">
        <f t="shared" si="1"/>
        <v>0.28273605565820326</v>
      </c>
      <c r="L43" s="2">
        <v>1</v>
      </c>
      <c r="M43" s="3">
        <f t="shared" si="13"/>
        <v>0.82559196881661978</v>
      </c>
      <c r="N43" s="3">
        <f t="shared" si="3"/>
        <v>1.4496956587994718</v>
      </c>
      <c r="O43" s="3">
        <f t="shared" si="4"/>
        <v>0.15459580494443165</v>
      </c>
      <c r="P43" s="3">
        <f t="shared" si="5"/>
        <v>0.51539419509158979</v>
      </c>
      <c r="Q43" s="11">
        <v>0.25123129999999999</v>
      </c>
      <c r="R43" s="11">
        <v>-0.11742080000000001</v>
      </c>
      <c r="S43" s="11">
        <v>0.11493891000000001</v>
      </c>
      <c r="T43" s="11">
        <v>9.0066990999999999E-2</v>
      </c>
      <c r="U43" s="11">
        <v>0.32649749</v>
      </c>
      <c r="W43" s="12">
        <f t="shared" si="6"/>
        <v>0.414082591</v>
      </c>
      <c r="X43" s="3">
        <f t="shared" si="14"/>
        <v>0.50311495943266293</v>
      </c>
      <c r="Y43" s="3">
        <f t="shared" si="16"/>
        <v>0.55472445101863577</v>
      </c>
      <c r="Z43" s="3">
        <f t="shared" si="17"/>
        <v>0.50225773837153143</v>
      </c>
      <c r="AA43" s="3">
        <f t="shared" si="20"/>
        <v>0.42829866026960317</v>
      </c>
      <c r="AB43" s="3">
        <f t="shared" si="7"/>
        <v>28.517283019258599</v>
      </c>
      <c r="AC43" s="3">
        <f t="shared" si="21"/>
        <v>32.069673698219226</v>
      </c>
      <c r="AD43" s="12">
        <f>SQRT(AVERAGE(AB12:AB43))</f>
        <v>5.7759215942227851</v>
      </c>
      <c r="AE43" s="12" t="e">
        <v>#N/A</v>
      </c>
      <c r="AF43" s="2">
        <v>8</v>
      </c>
      <c r="AQ43" s="2">
        <v>1</v>
      </c>
      <c r="AR43" s="3">
        <f t="shared" si="8"/>
        <v>0.94360477297489176</v>
      </c>
      <c r="AS43" s="3">
        <f t="shared" si="9"/>
        <v>0.27130771651286606</v>
      </c>
      <c r="AT43" s="3">
        <f t="shared" si="10"/>
        <v>0.41916212353307014</v>
      </c>
      <c r="AU43" s="3">
        <f t="shared" si="11"/>
        <v>0.53777133312307135</v>
      </c>
      <c r="AV43" s="11">
        <v>4.4169600000000003E-2</v>
      </c>
      <c r="AW43" s="11">
        <v>0.51508518000000003</v>
      </c>
      <c r="AX43" s="11">
        <v>-7.6952315999999996E-3</v>
      </c>
      <c r="AY43" s="11">
        <v>0.14392756000000001</v>
      </c>
      <c r="AZ43" s="11">
        <v>4.2234357E-2</v>
      </c>
      <c r="BB43" s="12">
        <f t="shared" si="12"/>
        <v>0.69355186540000002</v>
      </c>
      <c r="BC43" s="3">
        <f t="shared" si="15"/>
        <v>0.61116006677521673</v>
      </c>
      <c r="BD43" s="3">
        <f t="shared" si="18"/>
        <v>0.27421671361082095</v>
      </c>
      <c r="BE43" s="3">
        <f t="shared" si="19"/>
        <v>0.2993331706440826</v>
      </c>
      <c r="BF43" s="3">
        <f t="shared" si="22"/>
        <v>0.24375529565680637</v>
      </c>
      <c r="BG43" s="3">
        <f t="shared" si="2"/>
        <v>0.62281264992951302</v>
      </c>
      <c r="BH43" s="3">
        <f t="shared" si="23"/>
        <v>8.7738100438038685E-3</v>
      </c>
      <c r="BI43" s="12">
        <f>SQRT(AVERAGE(BG12:BG43))</f>
        <v>0.86581622811355208</v>
      </c>
      <c r="BJ43" s="12" t="e">
        <v>#N/A</v>
      </c>
      <c r="BK43" s="2">
        <v>8</v>
      </c>
    </row>
    <row r="44" spans="1:63" x14ac:dyDescent="0.25">
      <c r="A44" s="2" t="str">
        <f>'Real GDP'!A44</f>
        <v>Q2/1969</v>
      </c>
      <c r="B44" s="3">
        <f>100*DataTransformed!E40</f>
        <v>5.0997071191506649</v>
      </c>
      <c r="C44" s="3">
        <f>100*DataTransformed!O40</f>
        <v>4.9585101877795523</v>
      </c>
      <c r="G44" s="3">
        <f t="shared" si="0"/>
        <v>0.618672190203164</v>
      </c>
      <c r="H44" s="3">
        <f t="shared" si="1"/>
        <v>0.68192593746091734</v>
      </c>
      <c r="L44" s="2">
        <v>1</v>
      </c>
      <c r="M44" s="3">
        <f t="shared" si="13"/>
        <v>1.740620837478795</v>
      </c>
      <c r="N44" s="3">
        <f t="shared" si="3"/>
        <v>0.82559196881661978</v>
      </c>
      <c r="O44" s="3">
        <f t="shared" si="4"/>
        <v>1.4496956587994718</v>
      </c>
      <c r="P44" s="3">
        <f t="shared" si="5"/>
        <v>0.15459580494443165</v>
      </c>
      <c r="Q44" s="11">
        <v>0.25667076</v>
      </c>
      <c r="R44" s="11">
        <v>-0.15348343</v>
      </c>
      <c r="S44" s="11">
        <v>0.12968133000000001</v>
      </c>
      <c r="T44" s="11">
        <v>0.16773564999999999</v>
      </c>
      <c r="U44" s="11">
        <v>0.34245734999999999</v>
      </c>
      <c r="W44" s="12">
        <f t="shared" si="6"/>
        <v>0.48639089999999996</v>
      </c>
      <c r="X44" s="3">
        <f t="shared" si="14"/>
        <v>0.3926862814010344</v>
      </c>
      <c r="Y44" s="3">
        <f t="shared" si="16"/>
        <v>0.46809264810470297</v>
      </c>
      <c r="Z44" s="3">
        <f t="shared" si="17"/>
        <v>0.42999889782664313</v>
      </c>
      <c r="AA44" s="3">
        <f t="shared" si="20"/>
        <v>0.3620858240170477</v>
      </c>
      <c r="AB44" s="3">
        <f t="shared" si="7"/>
        <v>0.95099081975166222</v>
      </c>
      <c r="AC44" s="3">
        <f t="shared" si="21"/>
        <v>1.2259725812846087</v>
      </c>
      <c r="AD44" s="12">
        <f t="shared" ref="AD44:AE59" si="24">SQRT(AVERAGE(AB13:AB44))</f>
        <v>5.6439020890546372</v>
      </c>
      <c r="AE44" s="12" t="e">
        <v>#N/A</v>
      </c>
      <c r="AQ44" s="2">
        <v>1</v>
      </c>
      <c r="AR44" s="3">
        <f t="shared" si="8"/>
        <v>0.28273605565820326</v>
      </c>
      <c r="AS44" s="3">
        <f t="shared" si="9"/>
        <v>0.94360477297489176</v>
      </c>
      <c r="AT44" s="3">
        <f t="shared" si="10"/>
        <v>0.27130771651286606</v>
      </c>
      <c r="AU44" s="3">
        <f t="shared" si="11"/>
        <v>0.41916212353307014</v>
      </c>
      <c r="AV44" s="11">
        <v>3.9479002999999999E-2</v>
      </c>
      <c r="AW44" s="11">
        <v>0.50541902000000005</v>
      </c>
      <c r="AX44" s="11">
        <v>3.4698170000000003E-4</v>
      </c>
      <c r="AY44" s="11">
        <v>0.15236909000000001</v>
      </c>
      <c r="AZ44" s="11">
        <v>5.1738662999999997E-2</v>
      </c>
      <c r="BB44" s="12">
        <f t="shared" si="12"/>
        <v>0.70987375470000003</v>
      </c>
      <c r="BC44" s="3">
        <f t="shared" si="15"/>
        <v>0.24573239448457479</v>
      </c>
      <c r="BD44" s="3">
        <f t="shared" si="18"/>
        <v>0.40845953614985969</v>
      </c>
      <c r="BE44" s="3">
        <f t="shared" si="19"/>
        <v>0.24129567958026432</v>
      </c>
      <c r="BF44" s="3">
        <f t="shared" si="22"/>
        <v>0.26781582401854165</v>
      </c>
      <c r="BG44" s="3">
        <f t="shared" si="2"/>
        <v>1.098616425313035</v>
      </c>
      <c r="BH44" s="3">
        <f t="shared" si="23"/>
        <v>0.99019173522783344</v>
      </c>
      <c r="BI44" s="12">
        <f t="shared" ref="BI44:BJ59" si="25">SQRT(AVERAGE(BG13:BG44))</f>
        <v>0.879681349544571</v>
      </c>
      <c r="BJ44" s="12" t="e">
        <v>#N/A</v>
      </c>
    </row>
    <row r="45" spans="1:63" x14ac:dyDescent="0.25">
      <c r="A45" s="2" t="str">
        <f>'Real GDP'!A45</f>
        <v>Q3/1969</v>
      </c>
      <c r="B45" s="3">
        <f>100*DataTransformed!E41</f>
        <v>8.5020421620175313</v>
      </c>
      <c r="C45" s="3">
        <f>100*DataTransformed!O41</f>
        <v>5.470504148123112</v>
      </c>
      <c r="G45" s="3">
        <f t="shared" si="0"/>
        <v>1.4071151431684583</v>
      </c>
      <c r="H45" s="3">
        <f t="shared" si="1"/>
        <v>0.89499530972661767</v>
      </c>
      <c r="L45" s="2">
        <v>1</v>
      </c>
      <c r="M45" s="3">
        <f t="shared" si="13"/>
        <v>0.618672190203164</v>
      </c>
      <c r="N45" s="3">
        <f t="shared" si="3"/>
        <v>1.740620837478795</v>
      </c>
      <c r="O45" s="3">
        <f t="shared" si="4"/>
        <v>0.82559196881661978</v>
      </c>
      <c r="P45" s="3">
        <f t="shared" si="5"/>
        <v>1.4496956587994718</v>
      </c>
      <c r="Q45" s="11">
        <v>0.26628534999999998</v>
      </c>
      <c r="R45" s="11">
        <v>-0.13849164</v>
      </c>
      <c r="S45" s="11">
        <v>0.10797701</v>
      </c>
      <c r="T45" s="11">
        <v>0.12731866</v>
      </c>
      <c r="U45" s="11">
        <v>0.37517098999999998</v>
      </c>
      <c r="W45" s="12">
        <f t="shared" si="6"/>
        <v>0.47197501999999997</v>
      </c>
      <c r="X45" s="3">
        <f t="shared" si="14"/>
        <v>1.017548476018022</v>
      </c>
      <c r="Y45" s="3">
        <f t="shared" si="16"/>
        <v>1.0570660869897948</v>
      </c>
      <c r="Z45" s="3">
        <f t="shared" si="17"/>
        <v>0.80177555011431445</v>
      </c>
      <c r="AA45" s="3">
        <f t="shared" si="20"/>
        <v>0.8110169879425092</v>
      </c>
      <c r="AB45" s="3">
        <f t="shared" si="7"/>
        <v>2.8260327117928483</v>
      </c>
      <c r="AC45" s="3">
        <f t="shared" si="21"/>
        <v>6.6168175612496105</v>
      </c>
      <c r="AD45" s="12">
        <f t="shared" si="24"/>
        <v>5.6502205911182664</v>
      </c>
      <c r="AE45" s="12" t="e">
        <v>#N/A</v>
      </c>
      <c r="AQ45" s="2">
        <v>1</v>
      </c>
      <c r="AR45" s="3">
        <f t="shared" si="8"/>
        <v>0.68192593746091734</v>
      </c>
      <c r="AS45" s="3">
        <f t="shared" si="9"/>
        <v>0.28273605565820326</v>
      </c>
      <c r="AT45" s="3">
        <f t="shared" si="10"/>
        <v>0.94360477297489176</v>
      </c>
      <c r="AU45" s="3">
        <f t="shared" si="11"/>
        <v>0.27130771651286606</v>
      </c>
      <c r="AV45" s="11">
        <v>5.8176619999999998E-2</v>
      </c>
      <c r="AW45" s="11">
        <v>0.50640636000000006</v>
      </c>
      <c r="AX45" s="11">
        <v>-1.0245153999999999E-2</v>
      </c>
      <c r="AY45" s="11">
        <v>0.13473768</v>
      </c>
      <c r="AZ45" s="11">
        <v>5.7820214000000002E-2</v>
      </c>
      <c r="BB45" s="12">
        <f t="shared" si="12"/>
        <v>0.68871910000000014</v>
      </c>
      <c r="BC45" s="3">
        <f t="shared" si="15"/>
        <v>0.54343776552378886</v>
      </c>
      <c r="BD45" s="3">
        <f t="shared" si="18"/>
        <v>0.32158823233169037</v>
      </c>
      <c r="BE45" s="3">
        <f t="shared" si="19"/>
        <v>0.39712727497664951</v>
      </c>
      <c r="BF45" s="3">
        <f t="shared" si="22"/>
        <v>0.2211811128268269</v>
      </c>
      <c r="BG45" s="3">
        <f t="shared" si="2"/>
        <v>0.71364210765837688</v>
      </c>
      <c r="BH45" s="3">
        <f t="shared" si="23"/>
        <v>2.621609108309054</v>
      </c>
      <c r="BI45" s="12">
        <f t="shared" si="25"/>
        <v>0.89164331472151115</v>
      </c>
      <c r="BJ45" s="12" t="e">
        <v>#N/A</v>
      </c>
    </row>
    <row r="46" spans="1:63" x14ac:dyDescent="0.25">
      <c r="A46" s="2" t="str">
        <f>'Real GDP'!A46</f>
        <v>Q4/1969</v>
      </c>
      <c r="B46" s="3">
        <f>100*DataTransformed!E42</f>
        <v>6.100220179768101</v>
      </c>
      <c r="C46" s="3">
        <f>100*DataTransformed!O42</f>
        <v>5.003796115611614</v>
      </c>
      <c r="G46" s="3">
        <f t="shared" si="0"/>
        <v>0.85052691998570162</v>
      </c>
      <c r="H46" s="3">
        <f t="shared" si="1"/>
        <v>0.70077194925600261</v>
      </c>
      <c r="L46" s="2">
        <v>1</v>
      </c>
      <c r="M46" s="3">
        <f t="shared" si="13"/>
        <v>1.4071151431684583</v>
      </c>
      <c r="N46" s="3">
        <f t="shared" si="3"/>
        <v>0.618672190203164</v>
      </c>
      <c r="O46" s="3">
        <f t="shared" si="4"/>
        <v>1.740620837478795</v>
      </c>
      <c r="P46" s="3">
        <f t="shared" si="5"/>
        <v>0.82559196881661978</v>
      </c>
      <c r="Q46" s="11">
        <v>0.29409531</v>
      </c>
      <c r="R46" s="11">
        <v>-0.14192551</v>
      </c>
      <c r="S46" s="11">
        <v>8.1682775999999999E-2</v>
      </c>
      <c r="T46" s="11">
        <v>0.10770224</v>
      </c>
      <c r="U46" s="11">
        <v>0.36767221999999999</v>
      </c>
      <c r="W46" s="12">
        <f t="shared" si="6"/>
        <v>0.41513172599999998</v>
      </c>
      <c r="X46" s="3">
        <f t="shared" si="14"/>
        <v>0.6359406327830075</v>
      </c>
      <c r="Y46" s="3">
        <f t="shared" si="16"/>
        <v>0.72351743491791076</v>
      </c>
      <c r="Z46" s="3">
        <f t="shared" si="17"/>
        <v>0.72004691587724068</v>
      </c>
      <c r="AA46" s="3">
        <f t="shared" si="20"/>
        <v>0.52575598834327686</v>
      </c>
      <c r="AB46" s="3">
        <f t="shared" si="7"/>
        <v>0.85746723902350386</v>
      </c>
      <c r="AC46" s="3">
        <f t="shared" si="21"/>
        <v>1.9641194987984114</v>
      </c>
      <c r="AD46" s="12">
        <f t="shared" si="24"/>
        <v>5.6441404225692562</v>
      </c>
      <c r="AE46" s="12">
        <f>SQRT(AVERAGE(AC15:AC46))</f>
        <v>5.6794749775061844</v>
      </c>
      <c r="AQ46" s="2">
        <v>1</v>
      </c>
      <c r="AR46" s="3">
        <f t="shared" si="8"/>
        <v>0.89499530972661767</v>
      </c>
      <c r="AS46" s="3">
        <f t="shared" si="9"/>
        <v>0.68192593746091734</v>
      </c>
      <c r="AT46" s="3">
        <f t="shared" si="10"/>
        <v>0.28273605565820326</v>
      </c>
      <c r="AU46" s="3">
        <f t="shared" si="11"/>
        <v>0.94360477297489176</v>
      </c>
      <c r="AV46" s="11">
        <v>5.0737295000000002E-2</v>
      </c>
      <c r="AW46" s="11">
        <v>0.51601786000000005</v>
      </c>
      <c r="AX46" s="11">
        <v>-1.6772986E-2</v>
      </c>
      <c r="AY46" s="11">
        <v>0.15332671</v>
      </c>
      <c r="AZ46" s="11">
        <v>5.6518656E-2</v>
      </c>
      <c r="BB46" s="12">
        <f t="shared" si="12"/>
        <v>0.70909024000000009</v>
      </c>
      <c r="BC46" s="3">
        <f t="shared" si="15"/>
        <v>0.5978151880092728</v>
      </c>
      <c r="BD46" s="3">
        <f t="shared" si="18"/>
        <v>0.41904515457612079</v>
      </c>
      <c r="BE46" s="3">
        <f t="shared" si="19"/>
        <v>0.29400216173756782</v>
      </c>
      <c r="BF46" s="3">
        <f t="shared" si="22"/>
        <v>0.37339610121347483</v>
      </c>
      <c r="BG46" s="3">
        <f t="shared" si="2"/>
        <v>6.1206474912589778E-2</v>
      </c>
      <c r="BH46" s="3">
        <f t="shared" si="23"/>
        <v>0.61884358870533696</v>
      </c>
      <c r="BI46" s="12">
        <f t="shared" si="25"/>
        <v>0.88674225407230556</v>
      </c>
      <c r="BJ46" s="12">
        <f>SQRT(AVERAGE(BH15:BH46))</f>
        <v>1.0762350512245917</v>
      </c>
    </row>
    <row r="47" spans="1:63" x14ac:dyDescent="0.25">
      <c r="A47" s="2" t="str">
        <f>'Real GDP'!A47</f>
        <v>Q1/1970</v>
      </c>
      <c r="B47" s="3">
        <f>100*DataTransformed!E43</f>
        <v>-6.4341192673857961</v>
      </c>
      <c r="C47" s="3">
        <f>100*DataTransformed!O43</f>
        <v>5.4798158814833187</v>
      </c>
      <c r="G47" s="3">
        <f t="shared" si="0"/>
        <v>-2.0541287011303577</v>
      </c>
      <c r="H47" s="3">
        <f t="shared" si="1"/>
        <v>0.89887044368412272</v>
      </c>
      <c r="L47" s="2">
        <v>1</v>
      </c>
      <c r="M47" s="3">
        <f t="shared" si="13"/>
        <v>0.85052691998570162</v>
      </c>
      <c r="N47" s="3">
        <f t="shared" si="3"/>
        <v>1.4071151431684583</v>
      </c>
      <c r="O47" s="3">
        <f t="shared" si="4"/>
        <v>0.618672190203164</v>
      </c>
      <c r="P47" s="3">
        <f t="shared" si="5"/>
        <v>1.740620837478795</v>
      </c>
      <c r="Q47" s="11">
        <v>0.30441617999999998</v>
      </c>
      <c r="R47" s="11">
        <v>-0.16368352</v>
      </c>
      <c r="S47" s="11">
        <v>0.12035340999999999</v>
      </c>
      <c r="T47" s="11">
        <v>9.6553282000000004E-2</v>
      </c>
      <c r="U47" s="11">
        <v>0.31667828999999997</v>
      </c>
      <c r="W47" s="12">
        <f t="shared" si="6"/>
        <v>0.36990146199999996</v>
      </c>
      <c r="X47" s="3">
        <f t="shared" si="14"/>
        <v>0.94550170642234055</v>
      </c>
      <c r="Y47" s="3">
        <f t="shared" si="16"/>
        <v>1.0253864906128607</v>
      </c>
      <c r="Z47" s="3">
        <f t="shared" si="17"/>
        <v>1.0077550328875886</v>
      </c>
      <c r="AA47" s="3">
        <f t="shared" si="20"/>
        <v>0.94519311366362613</v>
      </c>
      <c r="AB47" s="3">
        <f t="shared" si="7"/>
        <v>167.55180074348283</v>
      </c>
      <c r="AC47" s="3">
        <f t="shared" si="21"/>
        <v>167.51732808801896</v>
      </c>
      <c r="AD47" s="12">
        <f>SQRT(AVERAGE(AB16:AB47))</f>
        <v>6.0723574623613805</v>
      </c>
      <c r="AE47" s="12">
        <f>SQRT(AVERAGE(AC16:AC47))</f>
        <v>6.1117192575914299</v>
      </c>
      <c r="AQ47" s="2">
        <v>1</v>
      </c>
      <c r="AR47" s="3">
        <f t="shared" si="8"/>
        <v>0.70077194925600261</v>
      </c>
      <c r="AS47" s="3">
        <f t="shared" si="9"/>
        <v>0.89499530972661767</v>
      </c>
      <c r="AT47" s="3">
        <f t="shared" si="10"/>
        <v>0.68192593746091734</v>
      </c>
      <c r="AU47" s="3">
        <f t="shared" si="11"/>
        <v>0.28273605565820326</v>
      </c>
      <c r="AV47" s="11">
        <v>4.2358018999999997E-2</v>
      </c>
      <c r="AW47" s="11">
        <v>0.50256482000000002</v>
      </c>
      <c r="AX47" s="11">
        <v>-2.2611819999999999E-4</v>
      </c>
      <c r="AY47" s="11">
        <v>0.18123692999999999</v>
      </c>
      <c r="AZ47" s="11">
        <v>5.2860206999999999E-2</v>
      </c>
      <c r="BB47" s="12">
        <f t="shared" si="12"/>
        <v>0.73643583880000008</v>
      </c>
      <c r="BC47" s="3">
        <f t="shared" si="15"/>
        <v>0.53287462263169316</v>
      </c>
      <c r="BD47" s="3">
        <f t="shared" si="18"/>
        <v>0.4647461875150235</v>
      </c>
      <c r="BE47" s="3">
        <f t="shared" si="19"/>
        <v>0.37304512579630589</v>
      </c>
      <c r="BF47" s="3">
        <f t="shared" si="22"/>
        <v>0.24025527952762221</v>
      </c>
      <c r="BG47" s="3">
        <f t="shared" si="2"/>
        <v>0.77346359320684788</v>
      </c>
      <c r="BH47" s="3">
        <f t="shared" si="23"/>
        <v>2.5046732338244513</v>
      </c>
      <c r="BI47" s="12">
        <f t="shared" si="25"/>
        <v>0.86851529280785278</v>
      </c>
      <c r="BJ47" s="12">
        <f>SQRT(AVERAGE(BH16:BH47))</f>
        <v>1.061812303083107</v>
      </c>
    </row>
    <row r="48" spans="1:63" x14ac:dyDescent="0.25">
      <c r="A48" s="2" t="str">
        <f>'Real GDP'!A48</f>
        <v>Q2/1970</v>
      </c>
      <c r="B48" s="3">
        <f>100*DataTransformed!E44</f>
        <v>15.595264846102808</v>
      </c>
      <c r="C48" s="3">
        <f>100*DataTransformed!O44</f>
        <v>5.4553098340045736</v>
      </c>
      <c r="G48" s="3">
        <f t="shared" si="0"/>
        <v>3.050869026492125</v>
      </c>
      <c r="H48" s="3">
        <f t="shared" si="1"/>
        <v>0.88867210433358446</v>
      </c>
      <c r="L48" s="2">
        <v>1</v>
      </c>
      <c r="M48" s="3">
        <f t="shared" si="13"/>
        <v>-2.0541287011303577</v>
      </c>
      <c r="N48" s="3">
        <f t="shared" si="3"/>
        <v>0.85052691998570162</v>
      </c>
      <c r="O48" s="3">
        <f t="shared" si="4"/>
        <v>1.4071151431684583</v>
      </c>
      <c r="P48" s="3">
        <f t="shared" si="5"/>
        <v>0.618672190203164</v>
      </c>
      <c r="Q48" s="11">
        <v>0.27891082</v>
      </c>
      <c r="R48" s="11">
        <v>-0.17917427999999999</v>
      </c>
      <c r="S48" s="11">
        <v>0.16757593000000001</v>
      </c>
      <c r="T48" s="11">
        <v>8.0078572000000001E-2</v>
      </c>
      <c r="U48" s="11">
        <v>0.25735034000000001</v>
      </c>
      <c r="W48" s="12">
        <f t="shared" si="6"/>
        <v>0.32583056200000005</v>
      </c>
      <c r="X48" s="3">
        <f t="shared" si="14"/>
        <v>1.0613809604608411</v>
      </c>
      <c r="Y48" s="3">
        <f t="shared" si="16"/>
        <v>0.58379858413276831</v>
      </c>
      <c r="Z48" s="3">
        <f t="shared" si="17"/>
        <v>0.57953023611099541</v>
      </c>
      <c r="AA48" s="3">
        <f t="shared" si="20"/>
        <v>0.56650371861809545</v>
      </c>
      <c r="AB48" s="3">
        <f t="shared" si="7"/>
        <v>73.704886473306559</v>
      </c>
      <c r="AC48" s="3">
        <f t="shared" si="21"/>
        <v>114.93294021034464</v>
      </c>
      <c r="AD48" s="12">
        <f t="shared" si="24"/>
        <v>6.2415117405794085</v>
      </c>
      <c r="AE48" s="12">
        <f t="shared" si="24"/>
        <v>6.3877562142009401</v>
      </c>
      <c r="AQ48" s="2">
        <v>1</v>
      </c>
      <c r="AR48" s="3">
        <f t="shared" si="8"/>
        <v>0.89887044368412272</v>
      </c>
      <c r="AS48" s="3">
        <f t="shared" si="9"/>
        <v>0.70077194925600261</v>
      </c>
      <c r="AT48" s="3">
        <f t="shared" si="10"/>
        <v>0.89499530972661767</v>
      </c>
      <c r="AU48" s="3">
        <f t="shared" si="11"/>
        <v>0.68192593746091734</v>
      </c>
      <c r="AV48" s="11">
        <v>3.9482005000000001E-2</v>
      </c>
      <c r="AW48" s="11">
        <v>0.50346109999999999</v>
      </c>
      <c r="AX48" s="11">
        <v>2.4740542000000001E-2</v>
      </c>
      <c r="AY48" s="11">
        <v>0.17224176999999999</v>
      </c>
      <c r="AZ48" s="11">
        <v>4.2159955999999998E-2</v>
      </c>
      <c r="BB48" s="12">
        <f t="shared" si="12"/>
        <v>0.74260336799999993</v>
      </c>
      <c r="BC48" s="3">
        <f t="shared" si="15"/>
        <v>0.6922713289853083</v>
      </c>
      <c r="BD48" s="3">
        <f t="shared" si="18"/>
        <v>0.50825654902579298</v>
      </c>
      <c r="BE48" s="3">
        <f t="shared" si="19"/>
        <v>0.45629570612823867</v>
      </c>
      <c r="BF48" s="3">
        <f t="shared" si="22"/>
        <v>0.35544650951586332</v>
      </c>
      <c r="BG48" s="3">
        <f t="shared" si="2"/>
        <v>0.22272759058038813</v>
      </c>
      <c r="BH48" s="3">
        <f t="shared" si="23"/>
        <v>1.6417597260968129</v>
      </c>
      <c r="BI48" s="12">
        <f t="shared" si="25"/>
        <v>0.85395314897159025</v>
      </c>
      <c r="BJ48" s="12">
        <f t="shared" si="25"/>
        <v>1.0853519695345473</v>
      </c>
    </row>
    <row r="49" spans="1:62" x14ac:dyDescent="0.25">
      <c r="A49" s="2" t="str">
        <f>'Real GDP'!A49</f>
        <v>Q3/1970</v>
      </c>
      <c r="B49" s="3">
        <f>100*DataTransformed!E45</f>
        <v>7.4024258151442979</v>
      </c>
      <c r="C49" s="3">
        <f>100*DataTransformed!O45</f>
        <v>3.2380645566197686</v>
      </c>
      <c r="G49" s="3">
        <f t="shared" si="0"/>
        <v>1.1522946305692332</v>
      </c>
      <c r="H49" s="3">
        <f t="shared" si="1"/>
        <v>-3.4047880672605495E-2</v>
      </c>
      <c r="L49" s="2">
        <v>1</v>
      </c>
      <c r="M49" s="3">
        <f t="shared" si="13"/>
        <v>3.050869026492125</v>
      </c>
      <c r="N49" s="3">
        <f t="shared" si="3"/>
        <v>-2.0541287011303577</v>
      </c>
      <c r="O49" s="3">
        <f t="shared" si="4"/>
        <v>0.85052691998570162</v>
      </c>
      <c r="P49" s="3">
        <f t="shared" si="5"/>
        <v>1.4071151431684583</v>
      </c>
      <c r="Q49" s="11">
        <v>0.31909694</v>
      </c>
      <c r="R49" s="11">
        <v>-0.14119288999999999</v>
      </c>
      <c r="S49" s="11">
        <v>9.637213E-2</v>
      </c>
      <c r="T49" s="11">
        <v>6.3999012999999993E-2</v>
      </c>
      <c r="U49" s="11">
        <v>0.26276728999999999</v>
      </c>
      <c r="W49" s="12">
        <f t="shared" si="6"/>
        <v>0.28194554299999997</v>
      </c>
      <c r="X49" s="3">
        <f t="shared" si="14"/>
        <v>0.114551883213377</v>
      </c>
      <c r="Y49" s="3">
        <f t="shared" si="16"/>
        <v>0.17474666488567325</v>
      </c>
      <c r="Z49" s="3">
        <f t="shared" si="17"/>
        <v>0.85037631023254323</v>
      </c>
      <c r="AA49" s="3">
        <f t="shared" si="20"/>
        <v>0.88145097984779519</v>
      </c>
      <c r="AB49" s="3">
        <f t="shared" si="7"/>
        <v>20.053630960683812</v>
      </c>
      <c r="AC49" s="3">
        <f t="shared" si="21"/>
        <v>1.3660007033298969</v>
      </c>
      <c r="AD49" s="12">
        <f t="shared" si="24"/>
        <v>6.2227958798735932</v>
      </c>
      <c r="AE49" s="12">
        <f t="shared" si="24"/>
        <v>6.3509865201843745</v>
      </c>
      <c r="AQ49" s="2">
        <v>1</v>
      </c>
      <c r="AR49" s="3">
        <f t="shared" si="8"/>
        <v>0.88867210433358446</v>
      </c>
      <c r="AS49" s="3">
        <f t="shared" si="9"/>
        <v>0.89887044368412272</v>
      </c>
      <c r="AT49" s="3">
        <f t="shared" si="10"/>
        <v>0.70077194925600261</v>
      </c>
      <c r="AU49" s="3">
        <f t="shared" si="11"/>
        <v>0.89499530972661767</v>
      </c>
      <c r="AV49" s="11">
        <v>4.2490699999999999E-2</v>
      </c>
      <c r="AW49" s="11">
        <v>0.51417170000000001</v>
      </c>
      <c r="AX49" s="11">
        <v>8.7307153000000005E-3</v>
      </c>
      <c r="AY49" s="11">
        <v>0.14180604999999999</v>
      </c>
      <c r="AZ49" s="11">
        <v>6.2120125999999998E-2</v>
      </c>
      <c r="BB49" s="12">
        <f t="shared" si="12"/>
        <v>0.7268285913000001</v>
      </c>
      <c r="BC49" s="3">
        <f t="shared" si="15"/>
        <v>0.66223945204758783</v>
      </c>
      <c r="BD49" s="3">
        <f t="shared" si="18"/>
        <v>0.56868739553841552</v>
      </c>
      <c r="BE49" s="3">
        <f t="shared" si="19"/>
        <v>0.47198478147392547</v>
      </c>
      <c r="BF49" s="3">
        <f t="shared" si="22"/>
        <v>0.42064381550428515</v>
      </c>
      <c r="BG49" s="3">
        <f t="shared" si="2"/>
        <v>2.7993977659100184</v>
      </c>
      <c r="BH49" s="3">
        <f t="shared" si="23"/>
        <v>1.1937727716386779</v>
      </c>
      <c r="BI49" s="12">
        <f t="shared" si="25"/>
        <v>0.90193764282983091</v>
      </c>
      <c r="BJ49" s="12">
        <f t="shared" si="25"/>
        <v>1.0973073548563268</v>
      </c>
    </row>
    <row r="50" spans="1:62" x14ac:dyDescent="0.25">
      <c r="A50" s="2" t="str">
        <f>'Real GDP'!A50</f>
        <v>Q4/1970</v>
      </c>
      <c r="B50" s="3">
        <f>100*DataTransformed!E46</f>
        <v>3.3761391452717504</v>
      </c>
      <c r="C50" s="3">
        <f>100*DataTransformed!O46</f>
        <v>5.2230426043418987</v>
      </c>
      <c r="G50" s="3">
        <f t="shared" si="0"/>
        <v>0.21925972616304451</v>
      </c>
      <c r="H50" s="3">
        <f t="shared" si="1"/>
        <v>0.79201269688879516</v>
      </c>
      <c r="L50" s="2">
        <v>1</v>
      </c>
      <c r="M50" s="3">
        <f t="shared" si="13"/>
        <v>1.1522946305692332</v>
      </c>
      <c r="N50" s="3">
        <f t="shared" si="3"/>
        <v>3.050869026492125</v>
      </c>
      <c r="O50" s="3">
        <f t="shared" si="4"/>
        <v>-2.0541287011303577</v>
      </c>
      <c r="P50" s="3">
        <f t="shared" si="5"/>
        <v>0.85052691998570162</v>
      </c>
      <c r="Q50" s="11">
        <v>0.27528066000000001</v>
      </c>
      <c r="R50" s="11">
        <v>-0.15756344</v>
      </c>
      <c r="S50" s="11">
        <v>0.13697901000000001</v>
      </c>
      <c r="T50" s="11">
        <v>8.6665039999999999E-2</v>
      </c>
      <c r="U50" s="11">
        <v>0.23188395000000001</v>
      </c>
      <c r="W50" s="12">
        <f t="shared" si="6"/>
        <v>0.29796456000000004</v>
      </c>
      <c r="X50" s="3">
        <f t="shared" si="14"/>
        <v>0.53082856874154549</v>
      </c>
      <c r="Y50" s="3">
        <f t="shared" si="16"/>
        <v>0.68897021937760805</v>
      </c>
      <c r="Z50" s="3">
        <f t="shared" si="17"/>
        <v>0.47985431261696609</v>
      </c>
      <c r="AA50" s="3">
        <f t="shared" si="20"/>
        <v>0.59612044608179215</v>
      </c>
      <c r="AB50" s="3">
        <f t="shared" si="7"/>
        <v>1.807680390201224</v>
      </c>
      <c r="AC50" s="3">
        <f t="shared" si="21"/>
        <v>2.6446935235130087</v>
      </c>
      <c r="AD50" s="12">
        <f t="shared" si="24"/>
        <v>6.2168307077267677</v>
      </c>
      <c r="AE50" s="12">
        <f t="shared" si="24"/>
        <v>6.3255863009827227</v>
      </c>
      <c r="AQ50" s="2">
        <v>1</v>
      </c>
      <c r="AR50" s="3">
        <f t="shared" si="8"/>
        <v>-3.4047880672605495E-2</v>
      </c>
      <c r="AS50" s="3">
        <f t="shared" si="9"/>
        <v>0.88867210433358446</v>
      </c>
      <c r="AT50" s="3">
        <f t="shared" si="10"/>
        <v>0.89887044368412272</v>
      </c>
      <c r="AU50" s="3">
        <f t="shared" si="11"/>
        <v>0.70077194925600261</v>
      </c>
      <c r="AV50" s="11">
        <v>6.5168050000000005E-2</v>
      </c>
      <c r="AW50" s="11">
        <v>0.52068150999999996</v>
      </c>
      <c r="AX50" s="11">
        <v>2.3245815E-2</v>
      </c>
      <c r="AY50" s="11">
        <v>0.15651982</v>
      </c>
      <c r="AZ50" s="11">
        <v>7.7109675000000003E-2</v>
      </c>
      <c r="BB50" s="12">
        <f t="shared" si="12"/>
        <v>0.77755681999999993</v>
      </c>
      <c r="BC50" s="3">
        <f t="shared" si="15"/>
        <v>0.26282519271709304</v>
      </c>
      <c r="BD50" s="3">
        <f t="shared" si="18"/>
        <v>0.56175153687000645</v>
      </c>
      <c r="BE50" s="3">
        <f t="shared" si="19"/>
        <v>0.52728870537156847</v>
      </c>
      <c r="BF50" s="3">
        <f t="shared" si="22"/>
        <v>0.41306555066632117</v>
      </c>
      <c r="BG50" s="3">
        <f t="shared" si="2"/>
        <v>1.6169879524255844</v>
      </c>
      <c r="BH50" s="3">
        <f t="shared" si="23"/>
        <v>0.82917252806816011</v>
      </c>
      <c r="BI50" s="12">
        <f t="shared" si="25"/>
        <v>0.9086477469055948</v>
      </c>
      <c r="BJ50" s="12">
        <f t="shared" si="25"/>
        <v>1.0823747952212897</v>
      </c>
    </row>
    <row r="51" spans="1:62" x14ac:dyDescent="0.25">
      <c r="A51" s="2" t="str">
        <f>'Real GDP'!A51</f>
        <v>Q1/1971</v>
      </c>
      <c r="B51" s="3">
        <f>100*DataTransformed!E47</f>
        <v>-7.7591842787047227</v>
      </c>
      <c r="C51" s="3">
        <f>100*DataTransformed!O47</f>
        <v>6.1271237214143071</v>
      </c>
      <c r="G51" s="3">
        <f t="shared" si="0"/>
        <v>-2.361193748291313</v>
      </c>
      <c r="H51" s="3">
        <f t="shared" si="1"/>
        <v>1.1682515024454678</v>
      </c>
      <c r="L51" s="2">
        <v>1</v>
      </c>
      <c r="M51" s="3">
        <f t="shared" si="13"/>
        <v>0.21925972616304451</v>
      </c>
      <c r="N51" s="3">
        <f t="shared" si="3"/>
        <v>1.1522946305692332</v>
      </c>
      <c r="O51" s="3">
        <f t="shared" si="4"/>
        <v>3.050869026492125</v>
      </c>
      <c r="P51" s="3">
        <f t="shared" si="5"/>
        <v>-2.0541287011303577</v>
      </c>
      <c r="Q51" s="11">
        <v>0.29022909000000002</v>
      </c>
      <c r="R51" s="11">
        <v>-0.15115421000000001</v>
      </c>
      <c r="S51" s="11">
        <v>0.12839275</v>
      </c>
      <c r="T51" s="11">
        <v>4.8859064000000001E-2</v>
      </c>
      <c r="U51" s="11">
        <v>0.20592146</v>
      </c>
      <c r="W51" s="12">
        <f t="shared" si="6"/>
        <v>0.232019064</v>
      </c>
      <c r="X51" s="3">
        <f t="shared" si="14"/>
        <v>0.13110675959235613</v>
      </c>
      <c r="Y51" s="3">
        <f t="shared" si="16"/>
        <v>0.13756587157171929</v>
      </c>
      <c r="Z51" s="3">
        <f t="shared" si="17"/>
        <v>-0.11164637303655134</v>
      </c>
      <c r="AA51" s="3">
        <f t="shared" si="20"/>
        <v>-0.22142024406338823</v>
      </c>
      <c r="AB51" s="3">
        <f t="shared" si="7"/>
        <v>115.66831707291604</v>
      </c>
      <c r="AC51" s="3">
        <f t="shared" si="21"/>
        <v>85.26076322265645</v>
      </c>
      <c r="AD51" s="12">
        <f t="shared" si="24"/>
        <v>5.6783527734375925</v>
      </c>
      <c r="AE51" s="12">
        <f t="shared" si="24"/>
        <v>5.6938533065225272</v>
      </c>
      <c r="AQ51" s="2">
        <v>1</v>
      </c>
      <c r="AR51" s="3">
        <f t="shared" si="8"/>
        <v>0.79201269688879516</v>
      </c>
      <c r="AS51" s="3">
        <f t="shared" si="9"/>
        <v>-3.4047880672605495E-2</v>
      </c>
      <c r="AT51" s="3">
        <f t="shared" si="10"/>
        <v>0.88867210433358446</v>
      </c>
      <c r="AU51" s="3">
        <f t="shared" si="11"/>
        <v>0.89887044368412272</v>
      </c>
      <c r="AV51" s="11">
        <v>7.9488935999999996E-2</v>
      </c>
      <c r="AW51" s="11">
        <v>0.54341357000000001</v>
      </c>
      <c r="AX51" s="11">
        <v>3.4127039999999997E-2</v>
      </c>
      <c r="AY51" s="11">
        <v>0.14504475999999999</v>
      </c>
      <c r="AZ51" s="11">
        <v>4.6979346999999998E-2</v>
      </c>
      <c r="BB51" s="12">
        <f t="shared" si="12"/>
        <v>0.76956471699999995</v>
      </c>
      <c r="BC51" s="3">
        <f t="shared" si="15"/>
        <v>0.67984300828967892</v>
      </c>
      <c r="BD51" s="3">
        <f t="shared" si="18"/>
        <v>0.40963120306362194</v>
      </c>
      <c r="BE51" s="3">
        <f t="shared" si="19"/>
        <v>0.51896629288638652</v>
      </c>
      <c r="BF51" s="3">
        <f t="shared" si="22"/>
        <v>0.47615536839823941</v>
      </c>
      <c r="BG51" s="3">
        <f t="shared" si="2"/>
        <v>1.3773808474811988</v>
      </c>
      <c r="BH51" s="3">
        <f t="shared" si="23"/>
        <v>2.7657980732907417</v>
      </c>
      <c r="BI51" s="12">
        <f t="shared" si="25"/>
        <v>0.93118973552329531</v>
      </c>
      <c r="BJ51" s="12">
        <f t="shared" si="25"/>
        <v>1.1137966197917324</v>
      </c>
    </row>
    <row r="52" spans="1:62" x14ac:dyDescent="0.25">
      <c r="A52" s="2" t="str">
        <f>'Real GDP'!A52</f>
        <v>Q2/1971</v>
      </c>
      <c r="B52" s="3">
        <f>100*DataTransformed!E48</f>
        <v>8.3076909566017321</v>
      </c>
      <c r="C52" s="3">
        <f>100*DataTransformed!O48</f>
        <v>5.2492912198893293</v>
      </c>
      <c r="G52" s="3">
        <f t="shared" si="0"/>
        <v>1.3620770042492298</v>
      </c>
      <c r="H52" s="3">
        <f t="shared" si="1"/>
        <v>0.80293621644317015</v>
      </c>
      <c r="L52" s="2">
        <v>1</v>
      </c>
      <c r="M52" s="3">
        <f t="shared" si="13"/>
        <v>-2.361193748291313</v>
      </c>
      <c r="N52" s="3">
        <f t="shared" si="3"/>
        <v>0.21925972616304451</v>
      </c>
      <c r="O52" s="3">
        <f t="shared" si="4"/>
        <v>1.1522946305692332</v>
      </c>
      <c r="P52" s="3">
        <f t="shared" si="5"/>
        <v>3.050869026492125</v>
      </c>
      <c r="Q52" s="11">
        <v>0.30050817000000002</v>
      </c>
      <c r="R52" s="11">
        <v>-0.14853575999999999</v>
      </c>
      <c r="S52" s="11">
        <v>8.0788927999999996E-2</v>
      </c>
      <c r="T52" s="11">
        <v>2.2739948999999999E-2</v>
      </c>
      <c r="U52" s="11">
        <v>0.20351838</v>
      </c>
      <c r="W52" s="12">
        <f t="shared" si="6"/>
        <v>0.158511497</v>
      </c>
      <c r="X52" s="3">
        <f t="shared" si="14"/>
        <v>1.3160546791359573</v>
      </c>
      <c r="Y52" s="3">
        <f t="shared" si="16"/>
        <v>0.98310255184035333</v>
      </c>
      <c r="Z52" s="3">
        <f t="shared" si="17"/>
        <v>1.1336289009202121</v>
      </c>
      <c r="AA52" s="3">
        <f t="shared" si="20"/>
        <v>1.2102579353142573</v>
      </c>
      <c r="AB52" s="3">
        <f t="shared" si="7"/>
        <v>3.9441254224761767E-2</v>
      </c>
      <c r="AC52" s="3">
        <f t="shared" si="21"/>
        <v>0.4292064622781776</v>
      </c>
      <c r="AD52" s="12">
        <f t="shared" si="24"/>
        <v>5.3171339461867309</v>
      </c>
      <c r="AE52" s="12">
        <f t="shared" si="24"/>
        <v>5.1152626378517452</v>
      </c>
      <c r="AQ52" s="2">
        <v>1</v>
      </c>
      <c r="AR52" s="3">
        <f t="shared" si="8"/>
        <v>1.1682515024454678</v>
      </c>
      <c r="AS52" s="3">
        <f t="shared" si="9"/>
        <v>0.79201269688879516</v>
      </c>
      <c r="AT52" s="3">
        <f t="shared" si="10"/>
        <v>-3.4047880672605495E-2</v>
      </c>
      <c r="AU52" s="3">
        <f t="shared" si="11"/>
        <v>0.88867210433358446</v>
      </c>
      <c r="AV52" s="11">
        <v>6.8642944999999997E-2</v>
      </c>
      <c r="AW52" s="11">
        <v>0.55265372999999995</v>
      </c>
      <c r="AX52" s="11">
        <v>4.8532881999999999E-2</v>
      </c>
      <c r="AY52" s="11">
        <v>0.14968070999999999</v>
      </c>
      <c r="AZ52" s="11">
        <v>3.1958546999999997E-2</v>
      </c>
      <c r="BB52" s="12">
        <f t="shared" si="12"/>
        <v>0.78282586899999995</v>
      </c>
      <c r="BC52" s="3">
        <f t="shared" si="15"/>
        <v>0.77602451242606052</v>
      </c>
      <c r="BD52" s="3">
        <f t="shared" si="18"/>
        <v>0.51276466963950684</v>
      </c>
      <c r="BE52" s="3">
        <f t="shared" si="19"/>
        <v>0.34776107815399526</v>
      </c>
      <c r="BF52" s="3">
        <f t="shared" si="22"/>
        <v>0.46334695773676093</v>
      </c>
      <c r="BG52" s="3">
        <f t="shared" si="2"/>
        <v>4.1818650929869626E-3</v>
      </c>
      <c r="BH52" s="3">
        <f t="shared" si="23"/>
        <v>0.66587929793156508</v>
      </c>
      <c r="BI52" s="12">
        <f t="shared" si="25"/>
        <v>0.90531418995470492</v>
      </c>
      <c r="BJ52" s="12">
        <f t="shared" si="25"/>
        <v>1.0885157937249865</v>
      </c>
    </row>
    <row r="53" spans="1:62" x14ac:dyDescent="0.25">
      <c r="A53" s="2" t="str">
        <f>'Real GDP'!A53</f>
        <v>Q3/1971</v>
      </c>
      <c r="B53" s="3">
        <f>100*DataTransformed!E49</f>
        <v>6.8609696718063162</v>
      </c>
      <c r="C53" s="3">
        <f>100*DataTransformed!O49</f>
        <v>4.071302130023291</v>
      </c>
      <c r="G53" s="3">
        <f t="shared" si="0"/>
        <v>1.0268198389405763</v>
      </c>
      <c r="H53" s="3">
        <f t="shared" si="1"/>
        <v>0.31270895722867037</v>
      </c>
      <c r="L53" s="2">
        <v>1</v>
      </c>
      <c r="M53" s="3">
        <f t="shared" si="13"/>
        <v>1.3620770042492298</v>
      </c>
      <c r="N53" s="3">
        <f t="shared" si="3"/>
        <v>-2.361193748291313</v>
      </c>
      <c r="O53" s="3">
        <f t="shared" si="4"/>
        <v>0.21925972616304451</v>
      </c>
      <c r="P53" s="3">
        <f t="shared" si="5"/>
        <v>1.1522946305692332</v>
      </c>
      <c r="Q53" s="11">
        <v>0.27709252000000001</v>
      </c>
      <c r="R53" s="11">
        <v>-0.13321424000000001</v>
      </c>
      <c r="S53" s="11">
        <v>4.8957714999999999E-2</v>
      </c>
      <c r="T53" s="11">
        <v>2.4442215E-2</v>
      </c>
      <c r="U53" s="11">
        <v>0.26137331000000003</v>
      </c>
      <c r="W53" s="12">
        <f t="shared" si="6"/>
        <v>0.20155900000000002</v>
      </c>
      <c r="X53" s="3">
        <f t="shared" si="14"/>
        <v>0.28658407152366017</v>
      </c>
      <c r="Y53" s="3">
        <f t="shared" si="16"/>
        <v>0.15376776779507789</v>
      </c>
      <c r="Z53" s="3">
        <f t="shared" si="17"/>
        <v>0.40645717550543864</v>
      </c>
      <c r="AA53" s="3">
        <f t="shared" si="20"/>
        <v>0.42870873722858682</v>
      </c>
      <c r="AB53" s="3">
        <f t="shared" si="7"/>
        <v>10.203607320211587</v>
      </c>
      <c r="AC53" s="3">
        <f t="shared" si="21"/>
        <v>6.661581291246498</v>
      </c>
      <c r="AD53" s="12">
        <f t="shared" si="24"/>
        <v>5.0533452531859746</v>
      </c>
      <c r="AE53" s="12">
        <f t="shared" si="24"/>
        <v>4.8831138180319984</v>
      </c>
      <c r="AQ53" s="2">
        <v>1</v>
      </c>
      <c r="AR53" s="3">
        <f t="shared" si="8"/>
        <v>0.80293621644317015</v>
      </c>
      <c r="AS53" s="3">
        <f t="shared" si="9"/>
        <v>1.1682515024454678</v>
      </c>
      <c r="AT53" s="3">
        <f t="shared" si="10"/>
        <v>0.79201269688879516</v>
      </c>
      <c r="AU53" s="3">
        <f t="shared" si="11"/>
        <v>-3.4047880672605495E-2</v>
      </c>
      <c r="AV53" s="11">
        <v>7.2241199000000006E-2</v>
      </c>
      <c r="AW53" s="11">
        <v>0.55833394000000003</v>
      </c>
      <c r="AX53" s="11">
        <v>4.1716841999999997E-2</v>
      </c>
      <c r="AY53" s="11">
        <v>0.16013959</v>
      </c>
      <c r="AZ53" s="11">
        <v>3.8259851999999997E-2</v>
      </c>
      <c r="BB53" s="12">
        <f t="shared" si="12"/>
        <v>0.7984502240000001</v>
      </c>
      <c r="BC53" s="3">
        <f t="shared" si="15"/>
        <v>0.69481342531830648</v>
      </c>
      <c r="BD53" s="3">
        <f t="shared" si="18"/>
        <v>0.67167530068280601</v>
      </c>
      <c r="BE53" s="3">
        <f t="shared" si="19"/>
        <v>0.49461098957275235</v>
      </c>
      <c r="BF53" s="3">
        <f t="shared" si="22"/>
        <v>0.29427495529953601</v>
      </c>
      <c r="BG53" s="3">
        <f t="shared" si="2"/>
        <v>0.84304713192214953</v>
      </c>
      <c r="BH53" s="3">
        <f t="shared" si="23"/>
        <v>1.9621259442487403E-3</v>
      </c>
      <c r="BI53" s="12">
        <f t="shared" si="25"/>
        <v>0.9106065211396267</v>
      </c>
      <c r="BJ53" s="12">
        <f t="shared" si="25"/>
        <v>1.0461148035331764</v>
      </c>
    </row>
    <row r="54" spans="1:62" x14ac:dyDescent="0.25">
      <c r="A54" s="2" t="str">
        <f>'Real GDP'!A54</f>
        <v>Q4/1971</v>
      </c>
      <c r="B54" s="3">
        <f>100*DataTransformed!E50</f>
        <v>-0.33686865656292753</v>
      </c>
      <c r="C54" s="3">
        <f>100*DataTransformed!O50</f>
        <v>3.3098384217327137</v>
      </c>
      <c r="G54" s="3">
        <f t="shared" si="0"/>
        <v>-0.64117723809164329</v>
      </c>
      <c r="H54" s="3">
        <f t="shared" si="1"/>
        <v>-4.1787541414322546E-3</v>
      </c>
      <c r="L54" s="2">
        <v>1</v>
      </c>
      <c r="M54" s="3">
        <f t="shared" si="13"/>
        <v>1.0268198389405763</v>
      </c>
      <c r="N54" s="3">
        <f t="shared" si="3"/>
        <v>1.3620770042492298</v>
      </c>
      <c r="O54" s="3">
        <f t="shared" si="4"/>
        <v>-2.361193748291313</v>
      </c>
      <c r="P54" s="3">
        <f t="shared" si="5"/>
        <v>0.21925972616304451</v>
      </c>
      <c r="Q54" s="11">
        <v>0.24540277999999999</v>
      </c>
      <c r="R54" s="11">
        <v>-0.10203682</v>
      </c>
      <c r="S54" s="11">
        <v>3.0937335E-2</v>
      </c>
      <c r="T54" s="11">
        <v>3.7628448000000002E-2</v>
      </c>
      <c r="U54" s="11">
        <v>0.24637485000000001</v>
      </c>
      <c r="W54" s="12">
        <f t="shared" si="6"/>
        <v>0.212903813</v>
      </c>
      <c r="X54" s="3">
        <f t="shared" si="14"/>
        <v>0.14794040746680265</v>
      </c>
      <c r="Y54" s="3">
        <f t="shared" si="16"/>
        <v>0.30519545362249401</v>
      </c>
      <c r="Z54" s="3">
        <f t="shared" si="17"/>
        <v>0.37492076331651569</v>
      </c>
      <c r="AA54" s="3">
        <f t="shared" si="20"/>
        <v>0.40657065338889453</v>
      </c>
      <c r="AB54" s="3">
        <f t="shared" si="7"/>
        <v>11.595703832814904</v>
      </c>
      <c r="AC54" s="3">
        <f t="shared" si="21"/>
        <v>20.442179426663831</v>
      </c>
      <c r="AD54" s="12">
        <f t="shared" si="24"/>
        <v>5.0724782786001965</v>
      </c>
      <c r="AE54" s="12">
        <f t="shared" si="24"/>
        <v>4.9477797016435217</v>
      </c>
      <c r="AQ54" s="2">
        <v>1</v>
      </c>
      <c r="AR54" s="3">
        <f t="shared" si="8"/>
        <v>0.31270895722867037</v>
      </c>
      <c r="AS54" s="3">
        <f t="shared" si="9"/>
        <v>0.80293621644317015</v>
      </c>
      <c r="AT54" s="3">
        <f t="shared" si="10"/>
        <v>1.1682515024454678</v>
      </c>
      <c r="AU54" s="3">
        <f t="shared" si="11"/>
        <v>0.79201269688879516</v>
      </c>
      <c r="AV54" s="11">
        <v>6.9014537000000001E-2</v>
      </c>
      <c r="AW54" s="11">
        <v>0.59472833999999997</v>
      </c>
      <c r="AX54" s="11">
        <v>3.8021350000000002E-2</v>
      </c>
      <c r="AY54" s="11">
        <v>0.15878455999999999</v>
      </c>
      <c r="AZ54" s="11">
        <v>4.2055042000000001E-2</v>
      </c>
      <c r="BB54" s="12">
        <f t="shared" si="12"/>
        <v>0.83358929199999987</v>
      </c>
      <c r="BC54" s="3">
        <f t="shared" si="15"/>
        <v>0.50432856296613371</v>
      </c>
      <c r="BD54" s="3">
        <f t="shared" si="18"/>
        <v>0.71106068478389073</v>
      </c>
      <c r="BE54" s="3">
        <f t="shared" si="19"/>
        <v>0.67768580070462747</v>
      </c>
      <c r="BF54" s="3">
        <f t="shared" si="22"/>
        <v>0.50158230528693537</v>
      </c>
      <c r="BG54" s="3">
        <f t="shared" si="2"/>
        <v>1.4930764179078935</v>
      </c>
      <c r="BH54" s="3">
        <f t="shared" si="23"/>
        <v>1.4769928723934187</v>
      </c>
      <c r="BI54" s="12">
        <f t="shared" si="25"/>
        <v>0.87941477904373899</v>
      </c>
      <c r="BJ54" s="12">
        <f t="shared" si="25"/>
        <v>1.0375814168003124</v>
      </c>
    </row>
    <row r="55" spans="1:62" x14ac:dyDescent="0.25">
      <c r="A55" s="2" t="str">
        <f>'Real GDP'!A55</f>
        <v>Q1/1972</v>
      </c>
      <c r="B55" s="3">
        <f>100*DataTransformed!E51</f>
        <v>0.40420516984411847</v>
      </c>
      <c r="C55" s="3">
        <f>100*DataTransformed!O51</f>
        <v>6.144551789135555</v>
      </c>
      <c r="G55" s="3">
        <f t="shared" si="0"/>
        <v>-0.46944387594594333</v>
      </c>
      <c r="H55" s="3">
        <f t="shared" si="1"/>
        <v>1.1755042978625829</v>
      </c>
      <c r="L55" s="2">
        <v>1</v>
      </c>
      <c r="M55" s="3">
        <f t="shared" si="13"/>
        <v>-0.64117723809164329</v>
      </c>
      <c r="N55" s="3">
        <f t="shared" si="3"/>
        <v>1.0268198389405763</v>
      </c>
      <c r="O55" s="3">
        <f t="shared" si="4"/>
        <v>1.3620770042492298</v>
      </c>
      <c r="P55" s="3">
        <f t="shared" si="5"/>
        <v>-2.361193748291313</v>
      </c>
      <c r="Q55" s="11">
        <v>0.26777260000000003</v>
      </c>
      <c r="R55" s="11">
        <v>-8.8905641999999993E-2</v>
      </c>
      <c r="S55" s="11">
        <v>4.0861255999999999E-2</v>
      </c>
      <c r="T55" s="11">
        <v>7.0145262999999999E-2</v>
      </c>
      <c r="U55" s="11">
        <v>0.25378138</v>
      </c>
      <c r="W55" s="12">
        <f t="shared" si="6"/>
        <v>0.27588225700000002</v>
      </c>
      <c r="X55" s="3">
        <f t="shared" si="14"/>
        <v>-0.13694973590627363</v>
      </c>
      <c r="Y55" s="3">
        <f t="shared" si="16"/>
        <v>-0.26841143121528821</v>
      </c>
      <c r="Z55" s="3">
        <f t="shared" si="17"/>
        <v>-0.33339420566637262</v>
      </c>
      <c r="AA55" s="3">
        <f t="shared" si="20"/>
        <v>-0.19337754763149428</v>
      </c>
      <c r="AB55" s="3">
        <f t="shared" si="7"/>
        <v>2.0586456362858891</v>
      </c>
      <c r="AC55" s="3">
        <f t="shared" si="21"/>
        <v>1.4191898066956385</v>
      </c>
      <c r="AD55" s="12">
        <f t="shared" si="24"/>
        <v>4.8872483071574573</v>
      </c>
      <c r="AE55" s="12">
        <f t="shared" si="24"/>
        <v>4.7898061274556456</v>
      </c>
      <c r="AQ55" s="2">
        <v>1</v>
      </c>
      <c r="AR55" s="3">
        <f t="shared" si="8"/>
        <v>-4.1787541414322546E-3</v>
      </c>
      <c r="AS55" s="3">
        <f t="shared" si="9"/>
        <v>0.31270895722867037</v>
      </c>
      <c r="AT55" s="3">
        <f t="shared" si="10"/>
        <v>0.80293621644317015</v>
      </c>
      <c r="AU55" s="3">
        <f t="shared" si="11"/>
        <v>1.1682515024454678</v>
      </c>
      <c r="AV55" s="11">
        <v>8.6952155000000003E-2</v>
      </c>
      <c r="AW55" s="11">
        <v>0.59570219999999996</v>
      </c>
      <c r="AX55" s="11">
        <v>5.7943263000000002E-2</v>
      </c>
      <c r="AY55" s="11">
        <v>0.14240033999999999</v>
      </c>
      <c r="AZ55" s="11">
        <v>5.6322793000000003E-2</v>
      </c>
      <c r="BB55" s="12">
        <f t="shared" si="12"/>
        <v>0.85236859599999992</v>
      </c>
      <c r="BC55" s="3">
        <f t="shared" si="15"/>
        <v>0.28271981707984239</v>
      </c>
      <c r="BD55" s="3">
        <f t="shared" si="18"/>
        <v>0.55746738261626128</v>
      </c>
      <c r="BE55" s="3">
        <f t="shared" si="19"/>
        <v>0.67151494067767215</v>
      </c>
      <c r="BF55" s="3">
        <f t="shared" si="22"/>
        <v>0.62925838918386279</v>
      </c>
      <c r="BG55" s="3">
        <f t="shared" si="2"/>
        <v>4.6023631926255089</v>
      </c>
      <c r="BH55" s="3">
        <f t="shared" si="23"/>
        <v>1.7229156560037506</v>
      </c>
      <c r="BI55" s="12">
        <f t="shared" si="25"/>
        <v>0.92617490979582795</v>
      </c>
      <c r="BJ55" s="12">
        <f t="shared" si="25"/>
        <v>1.0547553769007529</v>
      </c>
    </row>
    <row r="56" spans="1:62" x14ac:dyDescent="0.25">
      <c r="A56" s="2" t="str">
        <f>'Real GDP'!A56</f>
        <v>Q2/1972</v>
      </c>
      <c r="B56" s="3">
        <f>100*DataTransformed!E52</f>
        <v>6.4792376228936632</v>
      </c>
      <c r="C56" s="3">
        <f>100*DataTransformed!O52</f>
        <v>2.4526961337800302</v>
      </c>
      <c r="G56" s="3">
        <f t="shared" si="0"/>
        <v>0.9383588437434135</v>
      </c>
      <c r="H56" s="3">
        <f t="shared" si="1"/>
        <v>-0.36088368307050611</v>
      </c>
      <c r="L56" s="2">
        <v>1</v>
      </c>
      <c r="M56" s="3">
        <f t="shared" si="13"/>
        <v>-0.46944387594594333</v>
      </c>
      <c r="N56" s="3">
        <f t="shared" si="3"/>
        <v>-0.64117723809164329</v>
      </c>
      <c r="O56" s="3">
        <f t="shared" si="4"/>
        <v>1.0268198389405763</v>
      </c>
      <c r="P56" s="3">
        <f t="shared" si="5"/>
        <v>1.3620770042492298</v>
      </c>
      <c r="Q56" s="11">
        <v>0.28931327000000001</v>
      </c>
      <c r="R56" s="11">
        <v>-9.6019846000000006E-2</v>
      </c>
      <c r="S56" s="11">
        <v>4.1789593999999999E-2</v>
      </c>
      <c r="T56" s="11">
        <v>7.1716525000000003E-2</v>
      </c>
      <c r="U56" s="11">
        <v>0.26244791000000001</v>
      </c>
      <c r="W56" s="12">
        <f t="shared" si="6"/>
        <v>0.279934183</v>
      </c>
      <c r="X56" s="3">
        <f t="shared" si="14"/>
        <v>0.7387088758862308</v>
      </c>
      <c r="Y56" s="3">
        <f t="shared" si="16"/>
        <v>0.67144522638618187</v>
      </c>
      <c r="Z56" s="3">
        <f t="shared" si="17"/>
        <v>0.65158666536399101</v>
      </c>
      <c r="AA56" s="3">
        <f t="shared" si="20"/>
        <v>0.69946237233325737</v>
      </c>
      <c r="AB56" s="3">
        <f t="shared" si="7"/>
        <v>0.74225322644380787</v>
      </c>
      <c r="AC56" s="3">
        <f t="shared" si="21"/>
        <v>1.0627547997598004</v>
      </c>
      <c r="AD56" s="12">
        <f t="shared" si="24"/>
        <v>4.8885854906406081</v>
      </c>
      <c r="AE56" s="12">
        <f t="shared" si="24"/>
        <v>4.770369605702979</v>
      </c>
      <c r="AQ56" s="2">
        <v>1</v>
      </c>
      <c r="AR56" s="3">
        <f t="shared" si="8"/>
        <v>1.1755042978625829</v>
      </c>
      <c r="AS56" s="3">
        <f t="shared" si="9"/>
        <v>-4.1787541414322546E-3</v>
      </c>
      <c r="AT56" s="3">
        <f t="shared" si="10"/>
        <v>0.31270895722867037</v>
      </c>
      <c r="AU56" s="3">
        <f t="shared" si="11"/>
        <v>0.80293621644317015</v>
      </c>
      <c r="AV56" s="11">
        <v>8.6124431000000001E-2</v>
      </c>
      <c r="AW56" s="11">
        <v>0.59951661000000001</v>
      </c>
      <c r="AX56" s="11">
        <v>3.1056266999999999E-2</v>
      </c>
      <c r="AY56" s="11">
        <v>0.14194583999999999</v>
      </c>
      <c r="AZ56" s="11">
        <v>4.3405746000000002E-2</v>
      </c>
      <c r="BB56" s="12">
        <f t="shared" si="12"/>
        <v>0.81592446299999999</v>
      </c>
      <c r="BC56" s="3">
        <f t="shared" si="15"/>
        <v>0.86996878726514337</v>
      </c>
      <c r="BD56" s="3">
        <f t="shared" si="18"/>
        <v>0.34488031350917037</v>
      </c>
      <c r="BE56" s="3">
        <f t="shared" si="19"/>
        <v>0.50315231136249816</v>
      </c>
      <c r="BF56" s="3">
        <f t="shared" si="22"/>
        <v>0.61882134570049729</v>
      </c>
      <c r="BG56" s="3">
        <f t="shared" si="2"/>
        <v>8.7478157327728407</v>
      </c>
      <c r="BH56" s="3">
        <f t="shared" si="23"/>
        <v>5.5421502766857094</v>
      </c>
      <c r="BI56" s="12">
        <f t="shared" si="25"/>
        <v>1.0609321763329618</v>
      </c>
      <c r="BJ56" s="12">
        <f t="shared" si="25"/>
        <v>1.1218351363899877</v>
      </c>
    </row>
    <row r="57" spans="1:62" x14ac:dyDescent="0.25">
      <c r="A57" s="2" t="str">
        <f>'Real GDP'!A57</f>
        <v>Q3/1972</v>
      </c>
      <c r="B57" s="3">
        <f>100*DataTransformed!E53</f>
        <v>9.234984343285646</v>
      </c>
      <c r="C57" s="3">
        <f>100*DataTransformed!O53</f>
        <v>3.7532466005254506</v>
      </c>
      <c r="G57" s="3">
        <f t="shared" si="0"/>
        <v>1.5769641117359166</v>
      </c>
      <c r="H57" s="3">
        <f t="shared" si="1"/>
        <v>0.18034823178131157</v>
      </c>
      <c r="L57" s="2">
        <v>1</v>
      </c>
      <c r="M57" s="3">
        <f t="shared" si="13"/>
        <v>0.9383588437434135</v>
      </c>
      <c r="N57" s="3">
        <f t="shared" si="3"/>
        <v>-0.46944387594594333</v>
      </c>
      <c r="O57" s="3">
        <f t="shared" si="4"/>
        <v>-0.64117723809164329</v>
      </c>
      <c r="P57" s="3">
        <f t="shared" si="5"/>
        <v>1.0268198389405763</v>
      </c>
      <c r="Q57" s="11">
        <v>0.28566373</v>
      </c>
      <c r="R57" s="11">
        <v>-7.8337507000000001E-2</v>
      </c>
      <c r="S57" s="11">
        <v>3.2330471E-2</v>
      </c>
      <c r="T57" s="11">
        <v>8.1664688999999999E-2</v>
      </c>
      <c r="U57" s="11">
        <v>0.27983412000000002</v>
      </c>
      <c r="W57" s="12">
        <f t="shared" si="6"/>
        <v>0.31549177300000003</v>
      </c>
      <c r="X57" s="3">
        <f t="shared" si="14"/>
        <v>0.43195538217818541</v>
      </c>
      <c r="Y57" s="3">
        <f t="shared" si="16"/>
        <v>0.42226840576846425</v>
      </c>
      <c r="Z57" s="3">
        <f t="shared" si="17"/>
        <v>0.41809360260446782</v>
      </c>
      <c r="AA57" s="3">
        <f t="shared" si="20"/>
        <v>0.42916236607198943</v>
      </c>
      <c r="AB57" s="3">
        <f t="shared" si="7"/>
        <v>24.413564904275088</v>
      </c>
      <c r="AC57" s="3">
        <f t="shared" si="21"/>
        <v>24.532814029587573</v>
      </c>
      <c r="AD57" s="12">
        <f t="shared" si="24"/>
        <v>4.9588891018908479</v>
      </c>
      <c r="AE57" s="12">
        <f t="shared" si="24"/>
        <v>4.8461339910204364</v>
      </c>
      <c r="AQ57" s="2">
        <v>1</v>
      </c>
      <c r="AR57" s="3">
        <f t="shared" si="8"/>
        <v>-0.36088368307050611</v>
      </c>
      <c r="AS57" s="3">
        <f t="shared" si="9"/>
        <v>1.1755042978625829</v>
      </c>
      <c r="AT57" s="3">
        <f t="shared" si="10"/>
        <v>-4.1787541414322546E-3</v>
      </c>
      <c r="AU57" s="3">
        <f t="shared" si="11"/>
        <v>0.31270895722867037</v>
      </c>
      <c r="AV57" s="11">
        <v>0.11071549</v>
      </c>
      <c r="AW57" s="11">
        <v>0.60822078000000002</v>
      </c>
      <c r="AX57" s="11">
        <v>3.0469307000000001E-2</v>
      </c>
      <c r="AY57" s="11">
        <v>0.16122162000000001</v>
      </c>
      <c r="AZ57" s="11">
        <v>4.5603381999999998E-2</v>
      </c>
      <c r="BB57" s="12">
        <f t="shared" si="12"/>
        <v>0.84551508900000016</v>
      </c>
      <c r="BC57" s="3">
        <f t="shared" si="15"/>
        <v>-5.9377783355964248E-2</v>
      </c>
      <c r="BD57" s="3">
        <f t="shared" si="18"/>
        <v>0.65717215328371126</v>
      </c>
      <c r="BE57" s="3">
        <f t="shared" si="19"/>
        <v>0.32579741106719162</v>
      </c>
      <c r="BF57" s="3">
        <f t="shared" si="22"/>
        <v>0.48267971566785617</v>
      </c>
      <c r="BG57" s="3">
        <f t="shared" si="2"/>
        <v>0.33183176403523001</v>
      </c>
      <c r="BH57" s="3">
        <f t="shared" si="23"/>
        <v>0.52778175675286287</v>
      </c>
      <c r="BI57" s="12">
        <f t="shared" si="25"/>
        <v>1.0640109037513121</v>
      </c>
      <c r="BJ57" s="12">
        <f t="shared" si="25"/>
        <v>1.1269748536541251</v>
      </c>
    </row>
    <row r="58" spans="1:62" x14ac:dyDescent="0.25">
      <c r="A58" s="2" t="str">
        <f>'Real GDP'!A58</f>
        <v>Q4/1972</v>
      </c>
      <c r="B58" s="3">
        <f>100*DataTransformed!E54</f>
        <v>6.1677871752703339</v>
      </c>
      <c r="C58" s="3">
        <f>100*DataTransformed!O54</f>
        <v>5.0795418364954159</v>
      </c>
      <c r="G58" s="3">
        <f t="shared" si="0"/>
        <v>0.8661846141238676</v>
      </c>
      <c r="H58" s="3">
        <f t="shared" si="1"/>
        <v>0.73229398750367047</v>
      </c>
      <c r="L58" s="2">
        <v>1</v>
      </c>
      <c r="M58" s="3">
        <f t="shared" si="13"/>
        <v>1.5769641117359166</v>
      </c>
      <c r="N58" s="3">
        <f t="shared" si="3"/>
        <v>0.9383588437434135</v>
      </c>
      <c r="O58" s="3">
        <f t="shared" si="4"/>
        <v>-0.46944387594594333</v>
      </c>
      <c r="P58" s="3">
        <f t="shared" si="5"/>
        <v>-0.64117723809164329</v>
      </c>
      <c r="Q58" s="11">
        <v>0.23466465</v>
      </c>
      <c r="R58" s="11">
        <v>-7.3329035000000001E-2</v>
      </c>
      <c r="S58" s="11">
        <v>1.7452683E-2</v>
      </c>
      <c r="T58" s="11">
        <v>5.4656252000000002E-2</v>
      </c>
      <c r="U58" s="11">
        <v>0.28420406999999998</v>
      </c>
      <c r="W58" s="12">
        <f t="shared" si="6"/>
        <v>0.28298396999999997</v>
      </c>
      <c r="X58" s="3">
        <f t="shared" si="14"/>
        <v>-7.2478950543688858E-2</v>
      </c>
      <c r="Y58" s="3">
        <f t="shared" si="16"/>
        <v>6.4402749292683137E-2</v>
      </c>
      <c r="Z58" s="3">
        <f t="shared" si="17"/>
        <v>7.7694957172830204E-2</v>
      </c>
      <c r="AA58" s="3">
        <f t="shared" si="20"/>
        <v>8.5712595579288814E-2</v>
      </c>
      <c r="AB58" s="3">
        <f t="shared" si="7"/>
        <v>16.407164255742774</v>
      </c>
      <c r="AC58" s="3">
        <f t="shared" si="21"/>
        <v>11.343009076190615</v>
      </c>
      <c r="AD58" s="12">
        <f t="shared" si="24"/>
        <v>4.9878800606643141</v>
      </c>
      <c r="AE58" s="12">
        <f t="shared" si="24"/>
        <v>4.8570208819208851</v>
      </c>
      <c r="AQ58" s="2">
        <v>1</v>
      </c>
      <c r="AR58" s="3">
        <f t="shared" si="8"/>
        <v>0.18034823178131157</v>
      </c>
      <c r="AS58" s="3">
        <f t="shared" si="9"/>
        <v>-0.36088368307050611</v>
      </c>
      <c r="AT58" s="3">
        <f t="shared" si="10"/>
        <v>1.1755042978625829</v>
      </c>
      <c r="AU58" s="3">
        <f t="shared" si="11"/>
        <v>-4.1787541414322546E-3</v>
      </c>
      <c r="AV58" s="11">
        <v>0.11603547</v>
      </c>
      <c r="AW58" s="11">
        <v>0.60537079000000005</v>
      </c>
      <c r="AX58" s="11">
        <v>1.5186429E-2</v>
      </c>
      <c r="AY58" s="11">
        <v>0.15883623999999999</v>
      </c>
      <c r="AZ58" s="11">
        <v>2.6805610000000001E-2</v>
      </c>
      <c r="BB58" s="12">
        <f t="shared" si="12"/>
        <v>0.80619906900000005</v>
      </c>
      <c r="BC58" s="3">
        <f t="shared" si="15"/>
        <v>0.40633315584087853</v>
      </c>
      <c r="BD58" s="3">
        <f t="shared" si="18"/>
        <v>0.25293095445877078</v>
      </c>
      <c r="BE58" s="3">
        <f t="shared" si="19"/>
        <v>0.6738045985048785</v>
      </c>
      <c r="BF58" s="3">
        <f t="shared" si="22"/>
        <v>0.34103791920861631</v>
      </c>
      <c r="BG58" s="3">
        <f t="shared" si="2"/>
        <v>0.61350549576045466</v>
      </c>
      <c r="BH58" s="3">
        <f t="shared" si="23"/>
        <v>0.88391355899397472</v>
      </c>
      <c r="BI58" s="12">
        <f t="shared" si="25"/>
        <v>1.0727604671103574</v>
      </c>
      <c r="BJ58" s="12">
        <f t="shared" si="25"/>
        <v>1.1263486770463376</v>
      </c>
    </row>
    <row r="59" spans="1:62" x14ac:dyDescent="0.25">
      <c r="A59" s="2" t="str">
        <f>'Real GDP'!A59</f>
        <v>Q1/1973</v>
      </c>
      <c r="B59" s="3">
        <f>100*DataTransformed!E55</f>
        <v>5.4930060478287857</v>
      </c>
      <c r="C59" s="3">
        <f>100*DataTransformed!O55</f>
        <v>4.678096133661036</v>
      </c>
      <c r="G59" s="3">
        <f t="shared" si="0"/>
        <v>0.70981364594403473</v>
      </c>
      <c r="H59" s="3">
        <f t="shared" si="1"/>
        <v>0.565229938849097</v>
      </c>
      <c r="L59" s="2">
        <v>1</v>
      </c>
      <c r="M59" s="3">
        <f t="shared" si="13"/>
        <v>0.8661846141238676</v>
      </c>
      <c r="N59" s="3">
        <f t="shared" si="3"/>
        <v>1.5769641117359166</v>
      </c>
      <c r="O59" s="3">
        <f t="shared" si="4"/>
        <v>0.9383588437434135</v>
      </c>
      <c r="P59" s="3">
        <f t="shared" si="5"/>
        <v>-0.46944387594594333</v>
      </c>
      <c r="Q59" s="11">
        <v>0.23757748000000001</v>
      </c>
      <c r="R59" s="11">
        <v>-9.1253544000000006E-2</v>
      </c>
      <c r="S59" s="11">
        <v>1.3410729E-2</v>
      </c>
      <c r="T59" s="11">
        <v>8.6716776999999995E-2</v>
      </c>
      <c r="U59" s="11">
        <v>0.30356433999999999</v>
      </c>
      <c r="W59" s="12">
        <f t="shared" si="6"/>
        <v>0.312438302</v>
      </c>
      <c r="X59" s="3">
        <f t="shared" si="14"/>
        <v>0.11854833677844398</v>
      </c>
      <c r="Y59" s="3">
        <f t="shared" si="16"/>
        <v>0.1853710334953414</v>
      </c>
      <c r="Z59" s="3">
        <f t="shared" si="17"/>
        <v>0.23984826936325418</v>
      </c>
      <c r="AA59" s="3">
        <f t="shared" si="20"/>
        <v>0.22927250687428433</v>
      </c>
      <c r="AB59" s="3">
        <f t="shared" si="7"/>
        <v>6.5099612327420058</v>
      </c>
      <c r="AC59" s="3">
        <f t="shared" si="21"/>
        <v>4.3000623404788385</v>
      </c>
      <c r="AD59" s="12">
        <f t="shared" si="24"/>
        <v>4.975921166205465</v>
      </c>
      <c r="AE59" s="12">
        <f t="shared" si="24"/>
        <v>4.8444869207543402</v>
      </c>
      <c r="AQ59" s="2">
        <v>1</v>
      </c>
      <c r="AR59" s="3">
        <f t="shared" si="8"/>
        <v>0.73229398750367047</v>
      </c>
      <c r="AS59" s="3">
        <f t="shared" si="9"/>
        <v>0.18034823178131157</v>
      </c>
      <c r="AT59" s="3">
        <f t="shared" si="10"/>
        <v>-0.36088368307050611</v>
      </c>
      <c r="AU59" s="3">
        <f t="shared" si="11"/>
        <v>1.1755042978625829</v>
      </c>
      <c r="AV59" s="11">
        <v>0.11499518</v>
      </c>
      <c r="AW59" s="11">
        <v>0.62068151000000005</v>
      </c>
      <c r="AX59" s="11">
        <v>1.1618346E-3</v>
      </c>
      <c r="AY59" s="11">
        <v>0.15469905</v>
      </c>
      <c r="AZ59" s="11">
        <v>1.4516098E-2</v>
      </c>
      <c r="BB59" s="12">
        <f t="shared" si="12"/>
        <v>0.79105849260000005</v>
      </c>
      <c r="BC59" s="3">
        <f t="shared" si="15"/>
        <v>0.53096142539911773</v>
      </c>
      <c r="BD59" s="3">
        <f t="shared" si="18"/>
        <v>0.33894524163736561</v>
      </c>
      <c r="BE59" s="3">
        <f t="shared" si="19"/>
        <v>0.25816887201888128</v>
      </c>
      <c r="BF59" s="3">
        <f t="shared" si="22"/>
        <v>0.68500288481246341</v>
      </c>
      <c r="BG59" s="3">
        <f t="shared" si="2"/>
        <v>6.7807565760659516E-3</v>
      </c>
      <c r="BH59" s="3">
        <f t="shared" si="23"/>
        <v>8.2833323437137465E-2</v>
      </c>
      <c r="BI59" s="12">
        <f t="shared" si="25"/>
        <v>1.0726277838650473</v>
      </c>
      <c r="BJ59" s="12">
        <f t="shared" si="25"/>
        <v>1.1265413063580918</v>
      </c>
    </row>
    <row r="60" spans="1:62" x14ac:dyDescent="0.25">
      <c r="A60" s="2" t="str">
        <f>'Real GDP'!A60</f>
        <v>Q2/1973</v>
      </c>
      <c r="B60" s="3">
        <f>100*DataTransformed!E56</f>
        <v>2.9446453340465695</v>
      </c>
      <c r="C60" s="3">
        <f>100*DataTransformed!O56</f>
        <v>6.068349781060256</v>
      </c>
      <c r="G60" s="3">
        <f t="shared" si="0"/>
        <v>0.11926714741278553</v>
      </c>
      <c r="H60" s="3">
        <f t="shared" si="1"/>
        <v>1.1437923729502366</v>
      </c>
      <c r="L60" s="2">
        <v>1</v>
      </c>
      <c r="M60" s="3">
        <f t="shared" si="13"/>
        <v>0.70981364594403473</v>
      </c>
      <c r="N60" s="3">
        <f t="shared" si="3"/>
        <v>0.8661846141238676</v>
      </c>
      <c r="O60" s="3">
        <f t="shared" si="4"/>
        <v>1.5769641117359166</v>
      </c>
      <c r="P60" s="3">
        <f t="shared" si="5"/>
        <v>0.9383588437434135</v>
      </c>
      <c r="Q60" s="11">
        <v>0.26160908999999999</v>
      </c>
      <c r="R60" s="11">
        <v>-0.11951081</v>
      </c>
      <c r="S60" s="11">
        <v>-2.2435983E-2</v>
      </c>
      <c r="T60" s="11">
        <v>4.9420530999999997E-2</v>
      </c>
      <c r="U60" s="11">
        <v>0.29498108000000001</v>
      </c>
      <c r="W60" s="12">
        <f t="shared" si="6"/>
        <v>0.20245481800000001</v>
      </c>
      <c r="X60" s="3">
        <f t="shared" si="14"/>
        <v>0.51207749187174623</v>
      </c>
      <c r="Y60" s="3">
        <f t="shared" si="16"/>
        <v>0.65997721955618527</v>
      </c>
      <c r="Z60" s="3">
        <f t="shared" si="17"/>
        <v>0.57268296924718887</v>
      </c>
      <c r="AA60" s="3">
        <f t="shared" si="20"/>
        <v>0.56681710896875881</v>
      </c>
      <c r="AB60" s="3">
        <f t="shared" si="7"/>
        <v>2.8732898402711804</v>
      </c>
      <c r="AC60" s="3">
        <f t="shared" si="21"/>
        <v>3.729895403495247</v>
      </c>
      <c r="AD60" s="12">
        <f t="shared" ref="AD60:AE75" si="26">SQRT(AVERAGE(AB29:AB60))</f>
        <v>4.9517872414349782</v>
      </c>
      <c r="AE60" s="12">
        <f t="shared" si="26"/>
        <v>4.8299046874778169</v>
      </c>
      <c r="AQ60" s="2">
        <v>1</v>
      </c>
      <c r="AR60" s="3">
        <f t="shared" si="8"/>
        <v>0.565229938849097</v>
      </c>
      <c r="AS60" s="3">
        <f t="shared" si="9"/>
        <v>0.73229398750367047</v>
      </c>
      <c r="AT60" s="3">
        <f t="shared" si="10"/>
        <v>0.18034823178131157</v>
      </c>
      <c r="AU60" s="3">
        <f t="shared" si="11"/>
        <v>-0.36088368307050611</v>
      </c>
      <c r="AV60" s="11">
        <v>0.10998508</v>
      </c>
      <c r="AW60" s="11">
        <v>0.63909052</v>
      </c>
      <c r="AX60" s="11">
        <v>2.4403991999999999E-2</v>
      </c>
      <c r="AY60" s="11">
        <v>0.14669584999999999</v>
      </c>
      <c r="AZ60" s="11">
        <v>2.2490324999999999E-2</v>
      </c>
      <c r="BB60" s="12">
        <f t="shared" si="12"/>
        <v>0.83268068699999997</v>
      </c>
      <c r="BC60" s="3">
        <f t="shared" si="15"/>
        <v>0.50742901798902917</v>
      </c>
      <c r="BD60" s="3">
        <f t="shared" si="18"/>
        <v>0.46806500097622677</v>
      </c>
      <c r="BE60" s="3">
        <f t="shared" si="19"/>
        <v>0.34636589608131679</v>
      </c>
      <c r="BF60" s="3">
        <f t="shared" si="22"/>
        <v>0.24941529473096266</v>
      </c>
      <c r="BG60" s="3">
        <f t="shared" si="2"/>
        <v>2.3382877189935405</v>
      </c>
      <c r="BH60" s="3">
        <f t="shared" si="23"/>
        <v>4.6187977287301711</v>
      </c>
      <c r="BI60" s="12">
        <f t="shared" ref="BI60:BJ75" si="27">SQRT(AVERAGE(BG29:BG60))</f>
        <v>1.1041657520508745</v>
      </c>
      <c r="BJ60" s="12">
        <f t="shared" si="27"/>
        <v>1.1852716570575836</v>
      </c>
    </row>
    <row r="61" spans="1:62" x14ac:dyDescent="0.25">
      <c r="A61" s="2" t="str">
        <f>'Real GDP'!A61</f>
        <v>Q3/1973</v>
      </c>
      <c r="B61" s="3">
        <f>100*DataTransformed!E57</f>
        <v>1.3087078859335577</v>
      </c>
      <c r="C61" s="3">
        <f>100*DataTransformed!O57</f>
        <v>7.5753150870657038</v>
      </c>
      <c r="G61" s="3">
        <f t="shared" si="0"/>
        <v>-0.25983818354541621</v>
      </c>
      <c r="H61" s="3">
        <f t="shared" si="1"/>
        <v>1.770925067174427</v>
      </c>
      <c r="L61" s="2">
        <v>1</v>
      </c>
      <c r="M61" s="3">
        <f t="shared" si="13"/>
        <v>0.11926714741278553</v>
      </c>
      <c r="N61" s="3">
        <f t="shared" si="3"/>
        <v>0.70981364594403473</v>
      </c>
      <c r="O61" s="3">
        <f t="shared" si="4"/>
        <v>0.8661846141238676</v>
      </c>
      <c r="P61" s="3">
        <f t="shared" si="5"/>
        <v>1.5769641117359166</v>
      </c>
      <c r="Q61" s="11">
        <v>0.23642597000000001</v>
      </c>
      <c r="R61" s="11">
        <v>-0.10047685000000001</v>
      </c>
      <c r="S61" s="11">
        <v>-8.5468598000000007E-2</v>
      </c>
      <c r="T61" s="11">
        <v>2.9029947E-2</v>
      </c>
      <c r="U61" s="11">
        <v>0.28761819</v>
      </c>
      <c r="W61" s="12">
        <f t="shared" si="6"/>
        <v>0.13070268899999998</v>
      </c>
      <c r="X61" s="3">
        <f t="shared" si="14"/>
        <v>0.64248446251204605</v>
      </c>
      <c r="Y61" s="3">
        <f t="shared" si="16"/>
        <v>0.69246680764520385</v>
      </c>
      <c r="Z61" s="3">
        <f t="shared" si="17"/>
        <v>0.73276484718077861</v>
      </c>
      <c r="AA61" s="3">
        <f t="shared" si="20"/>
        <v>0.64012377340281634</v>
      </c>
      <c r="AB61" s="3">
        <f t="shared" si="7"/>
        <v>15.161330650343364</v>
      </c>
      <c r="AC61" s="3">
        <f t="shared" si="21"/>
        <v>15.082103182864724</v>
      </c>
      <c r="AD61" s="12">
        <f t="shared" si="26"/>
        <v>4.9986822668158526</v>
      </c>
      <c r="AE61" s="12">
        <f t="shared" si="26"/>
        <v>4.8758805721071363</v>
      </c>
      <c r="AQ61" s="2">
        <v>1</v>
      </c>
      <c r="AR61" s="3">
        <f t="shared" si="8"/>
        <v>1.1437923729502366</v>
      </c>
      <c r="AS61" s="3">
        <f t="shared" si="9"/>
        <v>0.565229938849097</v>
      </c>
      <c r="AT61" s="3">
        <f t="shared" si="10"/>
        <v>0.73229398750367047</v>
      </c>
      <c r="AU61" s="3">
        <f t="shared" si="11"/>
        <v>0.18034823178131157</v>
      </c>
      <c r="AV61" s="11">
        <v>0.11040964</v>
      </c>
      <c r="AW61" s="11">
        <v>0.63666259000000003</v>
      </c>
      <c r="AX61" s="11">
        <v>4.6675804000000001E-2</v>
      </c>
      <c r="AY61" s="11">
        <v>0.13494808</v>
      </c>
      <c r="AZ61" s="11">
        <v>3.7194188000000003E-2</v>
      </c>
      <c r="BB61" s="12">
        <f t="shared" si="12"/>
        <v>0.85548066200000006</v>
      </c>
      <c r="BC61" s="3">
        <f t="shared" si="15"/>
        <v>0.97053159007290213</v>
      </c>
      <c r="BD61" s="3">
        <f t="shared" si="18"/>
        <v>0.55955260116820915</v>
      </c>
      <c r="BE61" s="3">
        <f t="shared" si="19"/>
        <v>0.52203449773356392</v>
      </c>
      <c r="BF61" s="3">
        <f t="shared" si="22"/>
        <v>0.40023740901323696</v>
      </c>
      <c r="BG61" s="3">
        <f t="shared" si="2"/>
        <v>3.6990883510408428</v>
      </c>
      <c r="BH61" s="3">
        <f t="shared" si="23"/>
        <v>10.848373465511964</v>
      </c>
      <c r="BI61" s="12">
        <f t="shared" si="27"/>
        <v>1.1513079570143772</v>
      </c>
      <c r="BJ61" s="12">
        <f t="shared" si="27"/>
        <v>1.313853625296957</v>
      </c>
    </row>
    <row r="62" spans="1:62" x14ac:dyDescent="0.25">
      <c r="A62" s="2" t="str">
        <f>'Real GDP'!A62</f>
        <v>Q4/1973</v>
      </c>
      <c r="B62" s="3">
        <f>100*DataTransformed!E58</f>
        <v>0.99423841675942981</v>
      </c>
      <c r="C62" s="3">
        <f>100*DataTransformed!O58</f>
        <v>7.8772289412182062</v>
      </c>
      <c r="G62" s="3">
        <f t="shared" si="0"/>
        <v>-0.33271202864567956</v>
      </c>
      <c r="H62" s="3">
        <f t="shared" si="1"/>
        <v>1.8965683371446937</v>
      </c>
      <c r="L62" s="2">
        <v>1</v>
      </c>
      <c r="M62" s="3">
        <f t="shared" si="13"/>
        <v>-0.25983818354541621</v>
      </c>
      <c r="N62" s="3">
        <f t="shared" si="3"/>
        <v>0.11926714741278553</v>
      </c>
      <c r="O62" s="3">
        <f t="shared" si="4"/>
        <v>0.70981364594403473</v>
      </c>
      <c r="P62" s="3">
        <f t="shared" si="5"/>
        <v>0.8661846141238676</v>
      </c>
      <c r="Q62" s="11">
        <v>0.17618408999999999</v>
      </c>
      <c r="R62" s="11">
        <v>-8.9926101999999994E-2</v>
      </c>
      <c r="S62" s="11">
        <v>-0.16028682</v>
      </c>
      <c r="T62" s="11">
        <v>3.9198695E-3</v>
      </c>
      <c r="U62" s="11">
        <v>0.25621395000000002</v>
      </c>
      <c r="W62" s="12">
        <f t="shared" si="6"/>
        <v>9.9208975000000255E-3</v>
      </c>
      <c r="X62" s="3">
        <f t="shared" si="14"/>
        <v>0.40514433148305495</v>
      </c>
      <c r="Y62" s="3">
        <f t="shared" si="16"/>
        <v>0.43141386259780373</v>
      </c>
      <c r="Z62" s="3">
        <f t="shared" si="17"/>
        <v>0.45795029926513231</v>
      </c>
      <c r="AA62" s="3">
        <f t="shared" si="20"/>
        <v>0.45278375680258076</v>
      </c>
      <c r="AB62" s="3">
        <f t="shared" si="7"/>
        <v>10.138115977230438</v>
      </c>
      <c r="AC62" s="3">
        <f t="shared" si="21"/>
        <v>11.48950512594025</v>
      </c>
      <c r="AD62" s="12">
        <f t="shared" si="26"/>
        <v>5.0213276258894677</v>
      </c>
      <c r="AE62" s="12">
        <f t="shared" si="26"/>
        <v>4.9065845769655061</v>
      </c>
      <c r="AQ62" s="2">
        <v>1</v>
      </c>
      <c r="AR62" s="3">
        <f t="shared" si="8"/>
        <v>1.770925067174427</v>
      </c>
      <c r="AS62" s="3">
        <f t="shared" si="9"/>
        <v>1.1437923729502366</v>
      </c>
      <c r="AT62" s="3">
        <f t="shared" si="10"/>
        <v>0.565229938849097</v>
      </c>
      <c r="AU62" s="3">
        <f t="shared" si="11"/>
        <v>0.73229398750367047</v>
      </c>
      <c r="AV62" s="11">
        <v>0.11379169</v>
      </c>
      <c r="AW62" s="11">
        <v>0.61754039000000005</v>
      </c>
      <c r="AX62" s="11">
        <v>3.8986053999999999E-2</v>
      </c>
      <c r="AY62" s="11">
        <v>0.13564646</v>
      </c>
      <c r="AZ62" s="11">
        <v>2.5048825E-2</v>
      </c>
      <c r="BB62" s="12">
        <f t="shared" si="12"/>
        <v>0.81722172900000012</v>
      </c>
      <c r="BC62" s="3">
        <f t="shared" si="15"/>
        <v>1.3470159420927261</v>
      </c>
      <c r="BD62" s="3">
        <f t="shared" si="18"/>
        <v>0.88521199967783648</v>
      </c>
      <c r="BE62" s="3">
        <f t="shared" si="19"/>
        <v>0.57935955264293526</v>
      </c>
      <c r="BF62" s="3">
        <f t="shared" si="22"/>
        <v>0.53232543382184672</v>
      </c>
      <c r="BG62" s="3">
        <f t="shared" si="2"/>
        <v>1.7438367785856261</v>
      </c>
      <c r="BH62" s="3">
        <f t="shared" si="23"/>
        <v>10.746598648878022</v>
      </c>
      <c r="BI62" s="12">
        <f t="shared" si="27"/>
        <v>1.1693006830287114</v>
      </c>
      <c r="BJ62" s="12">
        <f t="shared" si="27"/>
        <v>1.4339331048591011</v>
      </c>
    </row>
    <row r="63" spans="1:62" x14ac:dyDescent="0.25">
      <c r="A63" s="2" t="str">
        <f>'Real GDP'!A63</f>
        <v>Q1/1974</v>
      </c>
      <c r="B63" s="3">
        <f>100*DataTransformed!E59</f>
        <v>3.3685362417944731</v>
      </c>
      <c r="C63" s="3">
        <f>100*DataTransformed!O59</f>
        <v>7.5104606405670182</v>
      </c>
      <c r="G63" s="3">
        <f t="shared" si="0"/>
        <v>0.21749786097539867</v>
      </c>
      <c r="H63" s="3">
        <f t="shared" si="1"/>
        <v>1.7439354984013073</v>
      </c>
      <c r="L63" s="2">
        <v>1</v>
      </c>
      <c r="M63" s="3">
        <f t="shared" si="13"/>
        <v>-0.33271202864567956</v>
      </c>
      <c r="N63" s="3">
        <f t="shared" si="3"/>
        <v>-0.25983818354541621</v>
      </c>
      <c r="O63" s="3">
        <f t="shared" si="4"/>
        <v>0.11926714741278553</v>
      </c>
      <c r="P63" s="3">
        <f t="shared" si="5"/>
        <v>0.70981364594403473</v>
      </c>
      <c r="Q63" s="11">
        <v>0.18947594000000001</v>
      </c>
      <c r="R63" s="11">
        <v>-3.2858449999999997E-2</v>
      </c>
      <c r="S63" s="11">
        <v>-0.1620983</v>
      </c>
      <c r="T63" s="11">
        <v>-2.1006343999999998E-3</v>
      </c>
      <c r="U63" s="11">
        <v>0.21519182000000001</v>
      </c>
      <c r="W63" s="12">
        <f t="shared" si="6"/>
        <v>1.8134435599999998E-2</v>
      </c>
      <c r="X63" s="3">
        <f t="shared" si="14"/>
        <v>0.3950232230443399</v>
      </c>
      <c r="Y63" s="3">
        <f t="shared" si="16"/>
        <v>0.36373134532212203</v>
      </c>
      <c r="Z63" s="3">
        <f t="shared" si="17"/>
        <v>0.34578425284411018</v>
      </c>
      <c r="AA63" s="3">
        <f t="shared" si="20"/>
        <v>0.42603164271144844</v>
      </c>
      <c r="AB63" s="3">
        <f t="shared" si="7"/>
        <v>0.58685987800785011</v>
      </c>
      <c r="AC63" s="3">
        <f t="shared" si="21"/>
        <v>0.80977887543670568</v>
      </c>
      <c r="AD63" s="12">
        <f t="shared" si="26"/>
        <v>4.9946827884048499</v>
      </c>
      <c r="AE63" s="12">
        <f t="shared" si="26"/>
        <v>4.8756276540970784</v>
      </c>
      <c r="AQ63" s="2">
        <v>1</v>
      </c>
      <c r="AR63" s="3">
        <f t="shared" si="8"/>
        <v>1.8965683371446937</v>
      </c>
      <c r="AS63" s="3">
        <f t="shared" si="9"/>
        <v>1.770925067174427</v>
      </c>
      <c r="AT63" s="3">
        <f t="shared" si="10"/>
        <v>1.1437923729502366</v>
      </c>
      <c r="AU63" s="3">
        <f t="shared" si="11"/>
        <v>0.565229938849097</v>
      </c>
      <c r="AV63" s="11">
        <v>0.10901255</v>
      </c>
      <c r="AW63" s="11">
        <v>0.60732335999999998</v>
      </c>
      <c r="AX63" s="11">
        <v>3.2255661999999997E-2</v>
      </c>
      <c r="AY63" s="11">
        <v>0.11190746</v>
      </c>
      <c r="AZ63" s="11">
        <v>2.7210953E-2</v>
      </c>
      <c r="BB63" s="12">
        <f t="shared" si="12"/>
        <v>0.77869743499999988</v>
      </c>
      <c r="BC63" s="3">
        <f t="shared" si="15"/>
        <v>1.4613445099028834</v>
      </c>
      <c r="BD63" s="3">
        <f t="shared" si="18"/>
        <v>1.1839795527036663</v>
      </c>
      <c r="BE63" s="3">
        <f t="shared" si="19"/>
        <v>0.89466719994508181</v>
      </c>
      <c r="BF63" s="3">
        <f t="shared" si="22"/>
        <v>0.5810535311010413</v>
      </c>
      <c r="BG63" s="3">
        <f t="shared" si="2"/>
        <v>0.46110968090155691</v>
      </c>
      <c r="BH63" s="3">
        <f t="shared" si="23"/>
        <v>7.8083432264742321</v>
      </c>
      <c r="BI63" s="12">
        <f t="shared" si="27"/>
        <v>1.1752539957912977</v>
      </c>
      <c r="BJ63" s="12">
        <f t="shared" si="27"/>
        <v>1.516599047540504</v>
      </c>
    </row>
    <row r="64" spans="1:62" x14ac:dyDescent="0.25">
      <c r="A64" s="2" t="str">
        <f>'Real GDP'!A64</f>
        <v>Q2/1974</v>
      </c>
      <c r="B64" s="3">
        <f>100*DataTransformed!E60</f>
        <v>-0.30787203261795071</v>
      </c>
      <c r="C64" s="3">
        <f>100*DataTransformed!O60</f>
        <v>9.3914097379169448</v>
      </c>
      <c r="G64" s="3">
        <f t="shared" si="0"/>
        <v>-0.63445768122227109</v>
      </c>
      <c r="H64" s="3">
        <f t="shared" si="1"/>
        <v>2.5267038013069842</v>
      </c>
      <c r="L64" s="2">
        <v>1</v>
      </c>
      <c r="M64" s="3">
        <f t="shared" si="13"/>
        <v>0.21749786097539867</v>
      </c>
      <c r="N64" s="3">
        <f t="shared" si="3"/>
        <v>-0.33271202864567956</v>
      </c>
      <c r="O64" s="3">
        <f t="shared" si="4"/>
        <v>-0.25983818354541621</v>
      </c>
      <c r="P64" s="3">
        <f t="shared" si="5"/>
        <v>0.11926714741278553</v>
      </c>
      <c r="Q64" s="11">
        <v>0.2108767</v>
      </c>
      <c r="R64" s="11">
        <v>-3.9155402999999998E-2</v>
      </c>
      <c r="S64" s="11">
        <v>-0.19939519</v>
      </c>
      <c r="T64" s="11">
        <v>-5.0434570000000003E-3</v>
      </c>
      <c r="U64" s="11">
        <v>0.24985519</v>
      </c>
      <c r="W64" s="12">
        <f t="shared" si="6"/>
        <v>6.2611399999999984E-3</v>
      </c>
      <c r="X64" s="3">
        <f t="shared" si="14"/>
        <v>0.29981166025220995</v>
      </c>
      <c r="Y64" s="3">
        <f t="shared" si="16"/>
        <v>0.25663928295452931</v>
      </c>
      <c r="Z64" s="3">
        <f t="shared" si="17"/>
        <v>0.10807522657876786</v>
      </c>
      <c r="AA64" s="3">
        <f t="shared" si="20"/>
        <v>0.21776501046099811</v>
      </c>
      <c r="AB64" s="3">
        <f t="shared" si="7"/>
        <v>16.25390809673555</v>
      </c>
      <c r="AC64" s="3">
        <f t="shared" si="21"/>
        <v>13.524455596153405</v>
      </c>
      <c r="AD64" s="12">
        <f t="shared" si="26"/>
        <v>5.0206086588246785</v>
      </c>
      <c r="AE64" s="12">
        <f t="shared" si="26"/>
        <v>4.8932551868799958</v>
      </c>
      <c r="AQ64" s="2">
        <v>1</v>
      </c>
      <c r="AR64" s="3">
        <f t="shared" si="8"/>
        <v>1.7439354984013073</v>
      </c>
      <c r="AS64" s="3">
        <f t="shared" si="9"/>
        <v>1.8965683371446937</v>
      </c>
      <c r="AT64" s="3">
        <f t="shared" si="10"/>
        <v>1.770925067174427</v>
      </c>
      <c r="AU64" s="3">
        <f t="shared" si="11"/>
        <v>1.1437923729502366</v>
      </c>
      <c r="AV64" s="11">
        <v>0.14209431</v>
      </c>
      <c r="AW64" s="11">
        <v>0.60230521999999997</v>
      </c>
      <c r="AX64" s="11">
        <v>2.8765615000000001E-2</v>
      </c>
      <c r="AY64" s="11">
        <v>0.11880599999999999</v>
      </c>
      <c r="AZ64" s="11">
        <v>3.2531846000000003E-2</v>
      </c>
      <c r="BB64" s="12">
        <f t="shared" si="12"/>
        <v>0.78240868099999994</v>
      </c>
      <c r="BC64" s="3">
        <f t="shared" si="15"/>
        <v>1.4946379195014203</v>
      </c>
      <c r="BD64" s="3">
        <f t="shared" si="18"/>
        <v>1.2869996817345406</v>
      </c>
      <c r="BE64" s="3">
        <f t="shared" si="19"/>
        <v>1.166332092259774</v>
      </c>
      <c r="BF64" s="3">
        <f t="shared" si="22"/>
        <v>0.89484256171265697</v>
      </c>
      <c r="BG64" s="3">
        <f t="shared" si="2"/>
        <v>6.1503873117123575</v>
      </c>
      <c r="BH64" s="3">
        <f t="shared" si="23"/>
        <v>15.376379076856278</v>
      </c>
      <c r="BI64" s="12">
        <f t="shared" si="27"/>
        <v>1.2489045784563997</v>
      </c>
      <c r="BJ64" s="12">
        <f t="shared" si="27"/>
        <v>1.662556655222224</v>
      </c>
    </row>
    <row r="65" spans="1:62" x14ac:dyDescent="0.25">
      <c r="A65" s="2" t="str">
        <f>'Real GDP'!A65</f>
        <v>Q3/1974</v>
      </c>
      <c r="B65" s="3">
        <f>100*DataTransformed!E61</f>
        <v>1.7005582364504335E-5</v>
      </c>
      <c r="C65" s="3">
        <f>100*DataTransformed!O61</f>
        <v>11.432303399308452</v>
      </c>
      <c r="G65" s="3">
        <f t="shared" si="0"/>
        <v>-0.56310875779004121</v>
      </c>
      <c r="H65" s="3">
        <f t="shared" si="1"/>
        <v>3.3760339984873173</v>
      </c>
      <c r="L65" s="2">
        <v>1</v>
      </c>
      <c r="M65" s="3">
        <f t="shared" si="13"/>
        <v>-0.63445768122227109</v>
      </c>
      <c r="N65" s="3">
        <f t="shared" si="3"/>
        <v>0.21749786097539867</v>
      </c>
      <c r="O65" s="3">
        <f t="shared" si="4"/>
        <v>-0.33271202864567956</v>
      </c>
      <c r="P65" s="3">
        <f t="shared" si="5"/>
        <v>-0.25983818354541621</v>
      </c>
      <c r="Q65" s="11">
        <v>0.17327247000000001</v>
      </c>
      <c r="R65" s="11">
        <v>-3.4475936999999998E-2</v>
      </c>
      <c r="S65" s="11">
        <v>-0.24006071000000001</v>
      </c>
      <c r="T65" s="11">
        <v>5.4693937000000001E-3</v>
      </c>
      <c r="U65" s="11">
        <v>0.24425779</v>
      </c>
      <c r="W65" s="12">
        <f t="shared" si="6"/>
        <v>-2.4809463300000029E-2</v>
      </c>
      <c r="X65" s="3">
        <f t="shared" si="14"/>
        <v>7.7646068573942975E-2</v>
      </c>
      <c r="Y65" s="3">
        <f t="shared" si="16"/>
        <v>9.2525526395804844E-2</v>
      </c>
      <c r="Z65" s="3">
        <f t="shared" si="17"/>
        <v>6.1794432747029164E-2</v>
      </c>
      <c r="AA65" s="3">
        <f t="shared" si="20"/>
        <v>4.317791101608201E-2</v>
      </c>
      <c r="AB65" s="3">
        <f t="shared" si="7"/>
        <v>7.6453500897823519</v>
      </c>
      <c r="AC65" s="3">
        <f t="shared" si="21"/>
        <v>6.84493995475973</v>
      </c>
      <c r="AD65" s="12">
        <f t="shared" si="26"/>
        <v>5.0037269432646188</v>
      </c>
      <c r="AE65" s="12">
        <f t="shared" si="26"/>
        <v>4.8941008219792321</v>
      </c>
      <c r="AQ65" s="2">
        <v>1</v>
      </c>
      <c r="AR65" s="3">
        <f t="shared" si="8"/>
        <v>2.5267038013069842</v>
      </c>
      <c r="AS65" s="3">
        <f t="shared" si="9"/>
        <v>1.7439354984013073</v>
      </c>
      <c r="AT65" s="3">
        <f t="shared" si="10"/>
        <v>1.8965683371446937</v>
      </c>
      <c r="AU65" s="3">
        <f t="shared" si="11"/>
        <v>1.770925067174427</v>
      </c>
      <c r="AV65" s="11">
        <v>0.12167469</v>
      </c>
      <c r="AW65" s="11">
        <v>0.61331321999999999</v>
      </c>
      <c r="AX65" s="11">
        <v>4.8626140999999998E-2</v>
      </c>
      <c r="AY65" s="11">
        <v>0.13687056</v>
      </c>
      <c r="AZ65" s="11">
        <v>4.7016166999999998E-2</v>
      </c>
      <c r="BB65" s="12">
        <f t="shared" si="12"/>
        <v>0.84582608799999992</v>
      </c>
      <c r="BC65" s="3">
        <f t="shared" si="15"/>
        <v>2.0989828668920163</v>
      </c>
      <c r="BD65" s="3">
        <f t="shared" si="18"/>
        <v>1.3754230674831607</v>
      </c>
      <c r="BE65" s="3">
        <f t="shared" si="19"/>
        <v>1.1982028597026262</v>
      </c>
      <c r="BF65" s="3">
        <f t="shared" si="22"/>
        <v>1.1072850921044266</v>
      </c>
      <c r="BG65" s="3">
        <f t="shared" si="2"/>
        <v>9.4168184058777147</v>
      </c>
      <c r="BH65" s="3">
        <f t="shared" si="23"/>
        <v>29.720799583680638</v>
      </c>
      <c r="BI65" s="12">
        <f t="shared" si="27"/>
        <v>1.3561732218644291</v>
      </c>
      <c r="BJ65" s="12">
        <f t="shared" si="27"/>
        <v>1.9088637229041809</v>
      </c>
    </row>
    <row r="66" spans="1:62" x14ac:dyDescent="0.25">
      <c r="A66" s="2" t="str">
        <f>'Real GDP'!A66</f>
        <v>Q4/1974</v>
      </c>
      <c r="B66" s="3">
        <f>100*DataTransformed!E62</f>
        <v>-5.0829876027311371</v>
      </c>
      <c r="C66" s="3">
        <f>100*DataTransformed!O62</f>
        <v>11.631833078954479</v>
      </c>
      <c r="G66" s="3">
        <f t="shared" si="0"/>
        <v>-1.7410230762864267</v>
      </c>
      <c r="H66" s="3">
        <f t="shared" si="1"/>
        <v>3.4590694771910653</v>
      </c>
      <c r="L66" s="2">
        <v>1</v>
      </c>
      <c r="M66" s="3">
        <f t="shared" si="13"/>
        <v>-0.56310875779004121</v>
      </c>
      <c r="N66" s="3">
        <f t="shared" si="3"/>
        <v>-0.63445768122227109</v>
      </c>
      <c r="O66" s="3">
        <f t="shared" si="4"/>
        <v>0.21749786097539867</v>
      </c>
      <c r="P66" s="3">
        <f t="shared" si="5"/>
        <v>-0.33271202864567956</v>
      </c>
      <c r="Q66" s="11">
        <v>0.17975018000000001</v>
      </c>
      <c r="R66" s="11">
        <v>5.2192280000000002E-3</v>
      </c>
      <c r="S66" s="11">
        <v>-0.22371783000000001</v>
      </c>
      <c r="T66" s="11">
        <v>-2.1461813E-2</v>
      </c>
      <c r="U66" s="11">
        <v>0.20762230000000001</v>
      </c>
      <c r="W66" s="12">
        <f t="shared" si="6"/>
        <v>-3.2338115000000001E-2</v>
      </c>
      <c r="X66" s="3">
        <f t="shared" si="14"/>
        <v>0.24500434762893936</v>
      </c>
      <c r="Y66" s="3">
        <f t="shared" si="16"/>
        <v>0.2428259870578911</v>
      </c>
      <c r="Z66" s="3">
        <f t="shared" si="17"/>
        <v>6.3246054524007139E-2</v>
      </c>
      <c r="AA66" s="3">
        <f t="shared" si="20"/>
        <v>7.3417972889873478E-2</v>
      </c>
      <c r="AB66" s="3">
        <f t="shared" si="7"/>
        <v>73.448695547196536</v>
      </c>
      <c r="AC66" s="3">
        <f t="shared" si="21"/>
        <v>61.305484651587236</v>
      </c>
      <c r="AD66" s="12">
        <f t="shared" si="26"/>
        <v>4.9290085695947132</v>
      </c>
      <c r="AE66" s="12">
        <f t="shared" si="26"/>
        <v>4.8055817467890183</v>
      </c>
      <c r="AQ66" s="2">
        <v>1</v>
      </c>
      <c r="AR66" s="3">
        <f t="shared" si="8"/>
        <v>3.3760339984873173</v>
      </c>
      <c r="AS66" s="3">
        <f t="shared" si="9"/>
        <v>2.5267038013069842</v>
      </c>
      <c r="AT66" s="3">
        <f t="shared" si="10"/>
        <v>1.7439354984013073</v>
      </c>
      <c r="AU66" s="3">
        <f t="shared" si="11"/>
        <v>1.8965683371446937</v>
      </c>
      <c r="AV66" s="11">
        <v>0.12275626000000001</v>
      </c>
      <c r="AW66" s="11">
        <v>0.58330015999999996</v>
      </c>
      <c r="AX66" s="11">
        <v>2.4119274999999999E-2</v>
      </c>
      <c r="AY66" s="11">
        <v>0.11860432999999999</v>
      </c>
      <c r="AZ66" s="11">
        <v>2.8689071999999999E-2</v>
      </c>
      <c r="BB66" s="12">
        <f t="shared" si="12"/>
        <v>0.75471283700000003</v>
      </c>
      <c r="BC66" s="3">
        <f t="shared" si="15"/>
        <v>2.4141887822387273</v>
      </c>
      <c r="BD66" s="3">
        <f t="shared" si="18"/>
        <v>1.8597352880621367</v>
      </c>
      <c r="BE66" s="3">
        <f t="shared" si="19"/>
        <v>1.282401852105832</v>
      </c>
      <c r="BF66" s="3">
        <f t="shared" si="22"/>
        <v>1.0933649476158533</v>
      </c>
      <c r="BG66" s="3">
        <f t="shared" si="2"/>
        <v>6.3040700984217493</v>
      </c>
      <c r="BH66" s="3">
        <f t="shared" si="23"/>
        <v>32.315332281227164</v>
      </c>
      <c r="BI66" s="12">
        <f t="shared" si="27"/>
        <v>1.4266509271254268</v>
      </c>
      <c r="BJ66" s="12">
        <f t="shared" si="27"/>
        <v>2.1562957442010044</v>
      </c>
    </row>
    <row r="67" spans="1:62" x14ac:dyDescent="0.25">
      <c r="A67" s="2" t="str">
        <f>'Real GDP'!A67</f>
        <v>Q1/1975</v>
      </c>
      <c r="B67" s="3">
        <f>100*DataTransformed!E63</f>
        <v>-2.3147072239066091</v>
      </c>
      <c r="C67" s="3">
        <f>100*DataTransformed!O63</f>
        <v>9.0051825363710591</v>
      </c>
      <c r="G67" s="3">
        <f t="shared" si="0"/>
        <v>-1.0995133104882968</v>
      </c>
      <c r="H67" s="3">
        <f t="shared" si="1"/>
        <v>2.3659730236819918</v>
      </c>
      <c r="L67" s="2">
        <v>1</v>
      </c>
      <c r="M67" s="3">
        <f t="shared" si="13"/>
        <v>-1.7410230762864267</v>
      </c>
      <c r="N67" s="3">
        <f t="shared" si="3"/>
        <v>-0.56310875779004121</v>
      </c>
      <c r="O67" s="3">
        <f t="shared" si="4"/>
        <v>-0.63445768122227109</v>
      </c>
      <c r="P67" s="3">
        <f t="shared" si="5"/>
        <v>0.21749786097539867</v>
      </c>
      <c r="Q67" s="11">
        <v>0.13707548</v>
      </c>
      <c r="R67" s="11">
        <v>4.2700019999999998E-2</v>
      </c>
      <c r="S67" s="11">
        <v>-0.20721397999999999</v>
      </c>
      <c r="T67" s="11">
        <v>3.2522049999999997E-2</v>
      </c>
      <c r="U67" s="11">
        <v>0.18503365999999999</v>
      </c>
      <c r="W67" s="12">
        <f t="shared" si="6"/>
        <v>5.3041749999999999E-2</v>
      </c>
      <c r="X67" s="3">
        <f t="shared" si="14"/>
        <v>0.19902832752349292</v>
      </c>
      <c r="Y67" s="3">
        <f t="shared" si="16"/>
        <v>0.36578040114964883</v>
      </c>
      <c r="Z67" s="3">
        <f t="shared" si="17"/>
        <v>0.1959164942246443</v>
      </c>
      <c r="AA67" s="3">
        <f t="shared" si="20"/>
        <v>0.24278201249343218</v>
      </c>
      <c r="AB67" s="3">
        <f t="shared" si="7"/>
        <v>31.399690309915709</v>
      </c>
      <c r="AC67" s="3">
        <f t="shared" si="21"/>
        <v>33.551331403217567</v>
      </c>
      <c r="AD67" s="12">
        <f t="shared" si="26"/>
        <v>4.8315293592742226</v>
      </c>
      <c r="AE67" s="12">
        <f t="shared" si="26"/>
        <v>4.7634952559438615</v>
      </c>
      <c r="AQ67" s="2">
        <v>1</v>
      </c>
      <c r="AR67" s="3">
        <f t="shared" si="8"/>
        <v>3.4590694771910653</v>
      </c>
      <c r="AS67" s="3">
        <f t="shared" si="9"/>
        <v>3.3760339984873173</v>
      </c>
      <c r="AT67" s="3">
        <f t="shared" si="10"/>
        <v>2.5267038013069842</v>
      </c>
      <c r="AU67" s="3">
        <f t="shared" si="11"/>
        <v>1.7439354984013073</v>
      </c>
      <c r="AV67" s="11">
        <v>0.14397747999999999</v>
      </c>
      <c r="AW67" s="11">
        <v>0.58409060000000002</v>
      </c>
      <c r="AX67" s="11">
        <v>2.5030179E-2</v>
      </c>
      <c r="AY67" s="11">
        <v>0.10468189999999999</v>
      </c>
      <c r="AZ67" s="11">
        <v>2.3740058000000001E-2</v>
      </c>
      <c r="BB67" s="12">
        <f t="shared" si="12"/>
        <v>0.73754273700000006</v>
      </c>
      <c r="BC67" s="3">
        <f t="shared" si="15"/>
        <v>2.5547914662047821</v>
      </c>
      <c r="BD67" s="3">
        <f t="shared" si="18"/>
        <v>1.9620903579083788</v>
      </c>
      <c r="BE67" s="3">
        <f t="shared" si="19"/>
        <v>1.7921648915801718</v>
      </c>
      <c r="BF67" s="3">
        <f t="shared" si="22"/>
        <v>1.1883619238145604</v>
      </c>
      <c r="BG67" s="3">
        <f t="shared" si="2"/>
        <v>0.20586212199457699</v>
      </c>
      <c r="BH67" s="3">
        <f t="shared" si="23"/>
        <v>8.0073977966082452</v>
      </c>
      <c r="BI67" s="12">
        <f t="shared" si="27"/>
        <v>1.3967308994178109</v>
      </c>
      <c r="BJ67" s="12">
        <f t="shared" si="27"/>
        <v>2.2010726311707325</v>
      </c>
    </row>
    <row r="68" spans="1:62" x14ac:dyDescent="0.25">
      <c r="A68" s="2" t="str">
        <f>'Real GDP'!A68</f>
        <v>Q2/1975</v>
      </c>
      <c r="B68" s="3">
        <f>100*DataTransformed!E64</f>
        <v>-2.0128725881768617</v>
      </c>
      <c r="C68" s="3">
        <f>100*DataTransformed!O64</f>
        <v>5.9542726944377122</v>
      </c>
      <c r="G68" s="3">
        <f t="shared" si="0"/>
        <v>-1.0295674090695346</v>
      </c>
      <c r="H68" s="3">
        <f t="shared" si="1"/>
        <v>1.0963185058361495</v>
      </c>
      <c r="L68" s="2">
        <v>1</v>
      </c>
      <c r="M68" s="3">
        <f t="shared" si="13"/>
        <v>-1.0995133104882968</v>
      </c>
      <c r="N68" s="3">
        <f t="shared" si="3"/>
        <v>-1.7410230762864267</v>
      </c>
      <c r="O68" s="3">
        <f t="shared" si="4"/>
        <v>-0.56310875779004121</v>
      </c>
      <c r="P68" s="3">
        <f t="shared" si="5"/>
        <v>-0.63445768122227109</v>
      </c>
      <c r="Q68" s="11">
        <v>0.12855642</v>
      </c>
      <c r="R68" s="11">
        <v>6.4168605000000004E-2</v>
      </c>
      <c r="S68" s="11">
        <v>-0.18686232</v>
      </c>
      <c r="T68" s="11">
        <v>-3.1512098000000001E-3</v>
      </c>
      <c r="U68" s="11">
        <v>0.19819121000000001</v>
      </c>
      <c r="W68" s="12">
        <f t="shared" si="6"/>
        <v>7.2346285199999999E-2</v>
      </c>
      <c r="X68" s="3">
        <f t="shared" si="14"/>
        <v>0.25936433419623039</v>
      </c>
      <c r="Y68" s="3">
        <f t="shared" si="16"/>
        <v>0.37062883642701805</v>
      </c>
      <c r="Z68" s="3">
        <f t="shared" si="17"/>
        <v>7.2052021497369667E-3</v>
      </c>
      <c r="AA68" s="3">
        <f t="shared" si="20"/>
        <v>-4.6321467717306178E-2</v>
      </c>
      <c r="AB68" s="3">
        <f t="shared" si="7"/>
        <v>30.936661379924178</v>
      </c>
      <c r="AC68" s="3">
        <f t="shared" si="21"/>
        <v>18.002711825095712</v>
      </c>
      <c r="AD68" s="12">
        <f t="shared" si="26"/>
        <v>4.8643099855358631</v>
      </c>
      <c r="AE68" s="12">
        <f t="shared" si="26"/>
        <v>4.7658238735739573</v>
      </c>
      <c r="AQ68" s="2">
        <v>1</v>
      </c>
      <c r="AR68" s="3">
        <f t="shared" si="8"/>
        <v>2.3659730236819918</v>
      </c>
      <c r="AS68" s="3">
        <f t="shared" si="9"/>
        <v>3.4590694771910653</v>
      </c>
      <c r="AT68" s="3">
        <f t="shared" si="10"/>
        <v>3.3760339984873173</v>
      </c>
      <c r="AU68" s="3">
        <f t="shared" si="11"/>
        <v>2.5267038013069842</v>
      </c>
      <c r="AV68" s="11">
        <v>0.14112843999999999</v>
      </c>
      <c r="AW68" s="11">
        <v>0.56689328000000005</v>
      </c>
      <c r="AX68" s="11">
        <v>8.9399017000000008E-3</v>
      </c>
      <c r="AY68" s="11">
        <v>9.3592850000000005E-2</v>
      </c>
      <c r="AZ68" s="11">
        <v>2.9349526000000001E-2</v>
      </c>
      <c r="BB68" s="12">
        <f t="shared" si="12"/>
        <v>0.69877555769999999</v>
      </c>
      <c r="BC68" s="3">
        <f t="shared" si="15"/>
        <v>1.9034365914122424</v>
      </c>
      <c r="BD68" s="3">
        <f t="shared" si="18"/>
        <v>2.1361820367760576</v>
      </c>
      <c r="BE68" s="3">
        <f t="shared" si="19"/>
        <v>1.7983734005693244</v>
      </c>
      <c r="BF68" s="3">
        <f t="shared" si="22"/>
        <v>1.7173497490696712</v>
      </c>
      <c r="BG68" s="3">
        <f t="shared" si="2"/>
        <v>3.7615061905350258</v>
      </c>
      <c r="BH68" s="3">
        <f t="shared" si="23"/>
        <v>2.2269707971281991</v>
      </c>
      <c r="BI68" s="12">
        <f t="shared" si="27"/>
        <v>1.4361482693086742</v>
      </c>
      <c r="BJ68" s="12">
        <f t="shared" si="27"/>
        <v>2.2064664900477773</v>
      </c>
    </row>
    <row r="69" spans="1:62" x14ac:dyDescent="0.25">
      <c r="A69" s="2" t="str">
        <f>'Real GDP'!A69</f>
        <v>Q3/1975</v>
      </c>
      <c r="B69" s="3">
        <f>100*DataTransformed!E65</f>
        <v>4.3277372800215375</v>
      </c>
      <c r="C69" s="3">
        <f>100*DataTransformed!O65</f>
        <v>7.0476305976590936</v>
      </c>
      <c r="G69" s="3">
        <f t="shared" si="0"/>
        <v>0.43977911474336157</v>
      </c>
      <c r="H69" s="3">
        <f t="shared" si="1"/>
        <v>1.5513259866759623</v>
      </c>
      <c r="L69" s="2">
        <v>1</v>
      </c>
      <c r="M69" s="3">
        <f t="shared" si="13"/>
        <v>-1.0295674090695346</v>
      </c>
      <c r="N69" s="3">
        <f t="shared" si="3"/>
        <v>-1.0995133104882968</v>
      </c>
      <c r="O69" s="3">
        <f t="shared" si="4"/>
        <v>-1.7410230762864267</v>
      </c>
      <c r="P69" s="3">
        <f t="shared" si="5"/>
        <v>-0.56310875779004121</v>
      </c>
      <c r="Q69" s="11">
        <v>0.12295223</v>
      </c>
      <c r="R69" s="11">
        <v>5.4418696000000003E-2</v>
      </c>
      <c r="S69" s="11">
        <v>-0.14286662999999999</v>
      </c>
      <c r="T69" s="11">
        <v>-1.8701432E-2</v>
      </c>
      <c r="U69" s="11">
        <v>0.17661762</v>
      </c>
      <c r="W69" s="12">
        <f t="shared" si="6"/>
        <v>6.9468254000000007E-2</v>
      </c>
      <c r="X69" s="3">
        <f t="shared" si="14"/>
        <v>0.15711297153351184</v>
      </c>
      <c r="Y69" s="3">
        <f t="shared" si="16"/>
        <v>0.2445401984928641</v>
      </c>
      <c r="Z69" s="3">
        <f t="shared" si="17"/>
        <v>-4.9155827120961906E-2</v>
      </c>
      <c r="AA69" s="3">
        <f t="shared" si="20"/>
        <v>-2.4215984944433916E-2</v>
      </c>
      <c r="AB69" s="3">
        <f t="shared" si="7"/>
        <v>1.4878569960809349</v>
      </c>
      <c r="AC69" s="3">
        <f t="shared" si="21"/>
        <v>4.0090400305186655</v>
      </c>
      <c r="AD69" s="12">
        <f t="shared" si="26"/>
        <v>4.7297086388262901</v>
      </c>
      <c r="AE69" s="12">
        <f t="shared" si="26"/>
        <v>4.6365300196124615</v>
      </c>
      <c r="AQ69" s="2">
        <v>1</v>
      </c>
      <c r="AR69" s="3">
        <f t="shared" si="8"/>
        <v>1.0963185058361495</v>
      </c>
      <c r="AS69" s="3">
        <f t="shared" si="9"/>
        <v>2.3659730236819918</v>
      </c>
      <c r="AT69" s="3">
        <f t="shared" si="10"/>
        <v>3.4590694771910653</v>
      </c>
      <c r="AU69" s="3">
        <f t="shared" si="11"/>
        <v>3.3760339984873173</v>
      </c>
      <c r="AV69" s="11">
        <v>0.15727319000000001</v>
      </c>
      <c r="AW69" s="11">
        <v>0.55602878</v>
      </c>
      <c r="AX69" s="11">
        <v>4.9423827000000002E-3</v>
      </c>
      <c r="AY69" s="11">
        <v>8.6656327000000005E-2</v>
      </c>
      <c r="AZ69" s="11">
        <v>-3.4913303000000001E-3</v>
      </c>
      <c r="BB69" s="12">
        <f t="shared" si="12"/>
        <v>0.64413615940000002</v>
      </c>
      <c r="BC69" s="3">
        <f t="shared" si="15"/>
        <v>1.0665147813708489</v>
      </c>
      <c r="BD69" s="3">
        <f t="shared" si="18"/>
        <v>1.6641545871680841</v>
      </c>
      <c r="BE69" s="3">
        <f t="shared" si="19"/>
        <v>1.8978974233149559</v>
      </c>
      <c r="BF69" s="3">
        <f t="shared" si="22"/>
        <v>1.6022604746770623</v>
      </c>
      <c r="BG69" s="3">
        <f t="shared" si="2"/>
        <v>1.3571658437480851</v>
      </c>
      <c r="BH69" s="3">
        <f t="shared" si="23"/>
        <v>1.4979989638175494E-2</v>
      </c>
      <c r="BI69" s="12">
        <f t="shared" si="27"/>
        <v>1.4351487178074318</v>
      </c>
      <c r="BJ69" s="12">
        <f t="shared" si="27"/>
        <v>2.205460989926133</v>
      </c>
    </row>
    <row r="70" spans="1:62" x14ac:dyDescent="0.25">
      <c r="A70" s="2" t="str">
        <f>'Real GDP'!A70</f>
        <v>Q4/1975</v>
      </c>
      <c r="B70" s="3">
        <f>100*DataTransformed!E66</f>
        <v>7.7839879527346056</v>
      </c>
      <c r="C70" s="3">
        <f>100*DataTransformed!O66</f>
        <v>6.5801736683335221</v>
      </c>
      <c r="G70" s="3">
        <f t="shared" si="0"/>
        <v>1.2407162512241936</v>
      </c>
      <c r="H70" s="3">
        <f t="shared" si="1"/>
        <v>1.3567909682827435</v>
      </c>
      <c r="L70" s="2">
        <v>1</v>
      </c>
      <c r="M70" s="3">
        <f t="shared" si="13"/>
        <v>0.43977911474336157</v>
      </c>
      <c r="N70" s="3">
        <f t="shared" si="3"/>
        <v>-1.0295674090695346</v>
      </c>
      <c r="O70" s="3">
        <f t="shared" si="4"/>
        <v>-1.0995133104882968</v>
      </c>
      <c r="P70" s="3">
        <f t="shared" si="5"/>
        <v>-1.7410230762864267</v>
      </c>
      <c r="Q70" s="11">
        <v>0.11058108</v>
      </c>
      <c r="R70" s="11">
        <v>6.0863201999999998E-2</v>
      </c>
      <c r="S70" s="11">
        <v>-0.14228034000000001</v>
      </c>
      <c r="T70" s="11">
        <v>-8.0354149E-2</v>
      </c>
      <c r="U70" s="11">
        <v>0.14199729</v>
      </c>
      <c r="W70" s="12">
        <f t="shared" si="6"/>
        <v>-1.9773996999999988E-2</v>
      </c>
      <c r="X70" s="3">
        <f t="shared" si="14"/>
        <v>0.12496454382966291</v>
      </c>
      <c r="Y70" s="3">
        <f t="shared" si="16"/>
        <v>-8.3399395624607076E-3</v>
      </c>
      <c r="Z70" s="3">
        <f t="shared" si="17"/>
        <v>-0.24580787081734082</v>
      </c>
      <c r="AA70" s="3">
        <f t="shared" si="20"/>
        <v>-0.25749801383059429</v>
      </c>
      <c r="AB70" s="3">
        <f t="shared" si="7"/>
        <v>23.181883824863082</v>
      </c>
      <c r="AC70" s="3">
        <f t="shared" si="21"/>
        <v>41.798573507327504</v>
      </c>
      <c r="AD70" s="12">
        <f t="shared" si="26"/>
        <v>4.7156677577517163</v>
      </c>
      <c r="AE70" s="12">
        <f t="shared" si="26"/>
        <v>4.7236210670866612</v>
      </c>
      <c r="AQ70" s="2">
        <v>1</v>
      </c>
      <c r="AR70" s="3">
        <f t="shared" si="8"/>
        <v>1.5513259866759623</v>
      </c>
      <c r="AS70" s="3">
        <f t="shared" si="9"/>
        <v>1.0963185058361495</v>
      </c>
      <c r="AT70" s="3">
        <f t="shared" si="10"/>
        <v>2.3659730236819918</v>
      </c>
      <c r="AU70" s="3">
        <f t="shared" si="11"/>
        <v>3.4590694771910653</v>
      </c>
      <c r="AV70" s="11">
        <v>0.14838946</v>
      </c>
      <c r="AW70" s="11">
        <v>0.57135267999999995</v>
      </c>
      <c r="AX70" s="11">
        <v>1.3068277E-2</v>
      </c>
      <c r="AY70" s="11">
        <v>7.8913406000000005E-2</v>
      </c>
      <c r="AZ70" s="11">
        <v>-2.7869580000000001E-2</v>
      </c>
      <c r="BB70" s="12">
        <f t="shared" si="12"/>
        <v>0.63546478299999998</v>
      </c>
      <c r="BC70" s="3">
        <f t="shared" si="15"/>
        <v>1.1393748902381784</v>
      </c>
      <c r="BD70" s="3">
        <f t="shared" si="18"/>
        <v>0.94865430629237724</v>
      </c>
      <c r="BE70" s="3">
        <f t="shared" si="19"/>
        <v>1.4245032362323105</v>
      </c>
      <c r="BF70" s="3">
        <f t="shared" si="22"/>
        <v>1.6555494782802238</v>
      </c>
      <c r="BG70" s="3">
        <f t="shared" si="2"/>
        <v>0.27294235700941344</v>
      </c>
      <c r="BH70" s="3">
        <f t="shared" si="23"/>
        <v>0.51538074942860046</v>
      </c>
      <c r="BI70" s="12">
        <f t="shared" si="27"/>
        <v>1.4249722291543223</v>
      </c>
      <c r="BJ70" s="12">
        <f t="shared" si="27"/>
        <v>2.1998146685747839</v>
      </c>
    </row>
    <row r="71" spans="1:62" x14ac:dyDescent="0.25">
      <c r="A71" s="2" t="str">
        <f>'Real GDP'!A71</f>
        <v>Q1/1976</v>
      </c>
      <c r="B71" s="3">
        <f>100*DataTransformed!E67</f>
        <v>3.577962998715023</v>
      </c>
      <c r="C71" s="3">
        <f>100*DataTransformed!O67</f>
        <v>4.0790627388382461</v>
      </c>
      <c r="G71" s="3">
        <f t="shared" si="0"/>
        <v>0.26602954541446244</v>
      </c>
      <c r="H71" s="3">
        <f t="shared" si="1"/>
        <v>0.31593858135840147</v>
      </c>
      <c r="L71" s="2">
        <v>1</v>
      </c>
      <c r="M71" s="3">
        <f t="shared" si="13"/>
        <v>1.2407162512241936</v>
      </c>
      <c r="N71" s="3">
        <f t="shared" si="3"/>
        <v>0.43977911474336157</v>
      </c>
      <c r="O71" s="3">
        <f t="shared" si="4"/>
        <v>-1.0295674090695346</v>
      </c>
      <c r="P71" s="3">
        <f t="shared" si="5"/>
        <v>-1.0995133104882968</v>
      </c>
      <c r="Q71" s="11">
        <v>0.11336156999999999</v>
      </c>
      <c r="R71" s="11">
        <v>4.8453371000000002E-2</v>
      </c>
      <c r="S71" s="11">
        <v>-9.2337162E-2</v>
      </c>
      <c r="T71" s="11">
        <v>-0.11734375</v>
      </c>
      <c r="U71" s="11">
        <v>0.14080375000000001</v>
      </c>
      <c r="W71" s="12">
        <f t="shared" si="6"/>
        <v>-2.0423790999999997E-2</v>
      </c>
      <c r="X71" s="3">
        <f t="shared" si="14"/>
        <v>9.8868202830357327E-2</v>
      </c>
      <c r="Y71" s="3">
        <f t="shared" si="16"/>
        <v>-1.7782997110991294E-2</v>
      </c>
      <c r="Z71" s="3">
        <f t="shared" si="17"/>
        <v>-7.4886858574620629E-2</v>
      </c>
      <c r="AA71" s="3">
        <f t="shared" si="20"/>
        <v>-0.15164326184047694</v>
      </c>
      <c r="AB71" s="3">
        <f t="shared" si="7"/>
        <v>0.52033771568191067</v>
      </c>
      <c r="AC71" s="3">
        <f t="shared" si="21"/>
        <v>3.2485234595262975</v>
      </c>
      <c r="AD71" s="12">
        <f t="shared" si="26"/>
        <v>4.6989371176770183</v>
      </c>
      <c r="AE71" s="12">
        <f t="shared" si="26"/>
        <v>4.7186557945177316</v>
      </c>
      <c r="AQ71" s="2">
        <v>1</v>
      </c>
      <c r="AR71" s="3">
        <f t="shared" si="8"/>
        <v>1.3567909682827435</v>
      </c>
      <c r="AS71" s="3">
        <f t="shared" si="9"/>
        <v>1.5513259866759623</v>
      </c>
      <c r="AT71" s="3">
        <f t="shared" si="10"/>
        <v>1.0963185058361495</v>
      </c>
      <c r="AU71" s="3">
        <f t="shared" si="11"/>
        <v>2.3659730236819918</v>
      </c>
      <c r="AV71" s="11">
        <v>0.13045958999999999</v>
      </c>
      <c r="AW71" s="11">
        <v>0.55701033</v>
      </c>
      <c r="AX71" s="11">
        <v>-1.0807085000000001E-3</v>
      </c>
      <c r="AY71" s="11">
        <v>8.0816451999999997E-2</v>
      </c>
      <c r="AZ71" s="11">
        <v>-2.3688599000000001E-2</v>
      </c>
      <c r="BB71" s="12">
        <f t="shared" si="12"/>
        <v>0.61305747450000003</v>
      </c>
      <c r="BC71" s="3">
        <f t="shared" si="15"/>
        <v>0.91708362950491751</v>
      </c>
      <c r="BD71" s="3">
        <f t="shared" si="18"/>
        <v>0.84022306766848309</v>
      </c>
      <c r="BE71" s="3">
        <f t="shared" si="19"/>
        <v>0.77676595240556356</v>
      </c>
      <c r="BF71" s="3">
        <f t="shared" si="22"/>
        <v>1.2111353725396468</v>
      </c>
      <c r="BG71" s="3">
        <f t="shared" si="2"/>
        <v>2.0866334788148908</v>
      </c>
      <c r="BH71" s="3">
        <f t="shared" si="23"/>
        <v>4.6272680338595205</v>
      </c>
      <c r="BI71" s="12">
        <f t="shared" si="27"/>
        <v>1.439775050775508</v>
      </c>
      <c r="BJ71" s="12">
        <f t="shared" si="27"/>
        <v>2.2120615995156419</v>
      </c>
    </row>
    <row r="72" spans="1:62" x14ac:dyDescent="0.25">
      <c r="A72" s="2" t="str">
        <f>'Real GDP'!A72</f>
        <v>Q2/1976</v>
      </c>
      <c r="B72" s="3">
        <f>100*DataTransformed!E68</f>
        <v>5.8983570836208088</v>
      </c>
      <c r="C72" s="3">
        <f>100*DataTransformed!O68</f>
        <v>4.0094494897218169</v>
      </c>
      <c r="G72" s="3">
        <f t="shared" si="0"/>
        <v>0.80374800679349012</v>
      </c>
      <c r="H72" s="3">
        <f t="shared" si="1"/>
        <v>0.28696860819570935</v>
      </c>
      <c r="L72" s="2">
        <v>1</v>
      </c>
      <c r="M72" s="3">
        <f t="shared" si="13"/>
        <v>0.26602954541446244</v>
      </c>
      <c r="N72" s="3">
        <f t="shared" si="3"/>
        <v>1.2407162512241936</v>
      </c>
      <c r="O72" s="3">
        <f t="shared" si="4"/>
        <v>0.43977911474336157</v>
      </c>
      <c r="P72" s="3">
        <f t="shared" si="5"/>
        <v>-1.0295674090695346</v>
      </c>
      <c r="Q72" s="11">
        <v>3.9482807000000002E-2</v>
      </c>
      <c r="R72" s="11">
        <v>8.3291823999999993E-3</v>
      </c>
      <c r="S72" s="11">
        <v>-7.1502353000000005E-2</v>
      </c>
      <c r="T72" s="11">
        <v>-0.14790317</v>
      </c>
      <c r="U72" s="11">
        <v>0.10364862</v>
      </c>
      <c r="W72" s="12">
        <f t="shared" si="6"/>
        <v>-0.10742772060000003</v>
      </c>
      <c r="X72" s="3">
        <f t="shared" si="14"/>
        <v>-0.21877348207769248</v>
      </c>
      <c r="Y72" s="3">
        <f t="shared" si="16"/>
        <v>-0.19298443234391932</v>
      </c>
      <c r="Z72" s="3">
        <f t="shared" si="17"/>
        <v>-8.981510640273252E-2</v>
      </c>
      <c r="AA72" s="3">
        <f t="shared" si="20"/>
        <v>-6.4709499104354376E-2</v>
      </c>
      <c r="AB72" s="3">
        <f t="shared" si="7"/>
        <v>19.469665595847257</v>
      </c>
      <c r="AC72" s="3">
        <f t="shared" si="21"/>
        <v>14.044644505480036</v>
      </c>
      <c r="AD72" s="12">
        <f t="shared" si="26"/>
        <v>4.7612009213090207</v>
      </c>
      <c r="AE72" s="12">
        <f t="shared" si="26"/>
        <v>4.7622005053996501</v>
      </c>
      <c r="AQ72" s="2">
        <v>1</v>
      </c>
      <c r="AR72" s="3">
        <f t="shared" si="8"/>
        <v>0.31593858135840147</v>
      </c>
      <c r="AS72" s="3">
        <f t="shared" si="9"/>
        <v>1.3567909682827435</v>
      </c>
      <c r="AT72" s="3">
        <f t="shared" si="10"/>
        <v>1.5513259866759623</v>
      </c>
      <c r="AU72" s="3">
        <f t="shared" si="11"/>
        <v>1.0963185058361495</v>
      </c>
      <c r="AV72" s="11">
        <v>0.17605570000000001</v>
      </c>
      <c r="AW72" s="11">
        <v>0.52704461999999996</v>
      </c>
      <c r="AX72" s="11">
        <v>3.0218651999999999E-3</v>
      </c>
      <c r="AY72" s="11">
        <v>8.8940774E-2</v>
      </c>
      <c r="AZ72" s="11">
        <v>3.1499169999999999E-3</v>
      </c>
      <c r="BB72" s="12">
        <f t="shared" si="12"/>
        <v>0.62215717619999999</v>
      </c>
      <c r="BC72" s="3">
        <f t="shared" si="15"/>
        <v>0.48809891524632742</v>
      </c>
      <c r="BD72" s="3">
        <f t="shared" si="18"/>
        <v>0.7392207622535043</v>
      </c>
      <c r="BE72" s="3">
        <f t="shared" si="19"/>
        <v>0.73520930930371609</v>
      </c>
      <c r="BF72" s="3">
        <f t="shared" si="22"/>
        <v>0.68245867112023284</v>
      </c>
      <c r="BG72" s="3">
        <f t="shared" si="2"/>
        <v>0.23358376607317477</v>
      </c>
      <c r="BH72" s="3">
        <f t="shared" si="23"/>
        <v>0.90314768876448726</v>
      </c>
      <c r="BI72" s="12">
        <f t="shared" si="27"/>
        <v>1.4415763441691438</v>
      </c>
      <c r="BJ72" s="12">
        <f t="shared" si="27"/>
        <v>2.2052198086022408</v>
      </c>
    </row>
    <row r="73" spans="1:62" x14ac:dyDescent="0.25">
      <c r="A73" s="2" t="str">
        <f>'Real GDP'!A73</f>
        <v>Q3/1976</v>
      </c>
      <c r="B73" s="3">
        <f>100*DataTransformed!E69</f>
        <v>0.11945794737897586</v>
      </c>
      <c r="C73" s="3">
        <f>100*DataTransformed!O69</f>
        <v>5.1290923887929551</v>
      </c>
      <c r="G73" s="3">
        <f t="shared" ref="G73:G136" si="28">(B73-AVERAGE($B$8:$B$238))/_xlfn.STDEV.S($B$8:$B$238)</f>
        <v>-0.53543001137953927</v>
      </c>
      <c r="H73" s="3">
        <f t="shared" ref="H73:H136" si="29">(C73-AVERAGE($C$8:$C$238))/_xlfn.STDEV.S($C$8:$C$238)</f>
        <v>0.75291474847196593</v>
      </c>
      <c r="L73" s="2">
        <v>1</v>
      </c>
      <c r="M73" s="3">
        <f t="shared" si="13"/>
        <v>0.80374800679349012</v>
      </c>
      <c r="N73" s="3">
        <f t="shared" si="3"/>
        <v>0.26602954541446244</v>
      </c>
      <c r="O73" s="3">
        <f t="shared" si="4"/>
        <v>1.2407162512241936</v>
      </c>
      <c r="P73" s="3">
        <f t="shared" si="5"/>
        <v>0.43977911474336157</v>
      </c>
      <c r="Q73" s="11">
        <v>6.9489092000000002E-2</v>
      </c>
      <c r="R73" s="11">
        <v>-3.7493049000000001E-2</v>
      </c>
      <c r="S73" s="11">
        <v>-6.5496306000000004E-2</v>
      </c>
      <c r="T73" s="11">
        <v>-9.9520011000000005E-2</v>
      </c>
      <c r="U73" s="11">
        <v>0.10904493</v>
      </c>
      <c r="W73" s="12">
        <f t="shared" si="6"/>
        <v>-9.3464436000000026E-2</v>
      </c>
      <c r="X73" s="3">
        <f t="shared" si="14"/>
        <v>-5.3590236100925864E-2</v>
      </c>
      <c r="Y73" s="3">
        <f t="shared" si="16"/>
        <v>-0.11928450397976618</v>
      </c>
      <c r="Z73" s="3">
        <f t="shared" si="17"/>
        <v>1.1213865363976741E-2</v>
      </c>
      <c r="AA73" s="3">
        <f t="shared" si="20"/>
        <v>0.16005083882908047</v>
      </c>
      <c r="AB73" s="3">
        <f t="shared" si="7"/>
        <v>4.3233351124498327</v>
      </c>
      <c r="AC73" s="3">
        <f t="shared" si="21"/>
        <v>9.0070787029599142</v>
      </c>
      <c r="AD73" s="12">
        <f t="shared" si="26"/>
        <v>4.7596657967253595</v>
      </c>
      <c r="AE73" s="12">
        <f t="shared" si="26"/>
        <v>4.7605855789483256</v>
      </c>
      <c r="AQ73" s="2">
        <v>1</v>
      </c>
      <c r="AR73" s="3">
        <f t="shared" si="8"/>
        <v>0.28696860819570935</v>
      </c>
      <c r="AS73" s="3">
        <f t="shared" si="9"/>
        <v>0.31593858135840147</v>
      </c>
      <c r="AT73" s="3">
        <f t="shared" si="10"/>
        <v>1.3567909682827435</v>
      </c>
      <c r="AU73" s="3">
        <f t="shared" si="11"/>
        <v>1.5513259866759623</v>
      </c>
      <c r="AV73" s="11">
        <v>0.16980418</v>
      </c>
      <c r="AW73" s="11">
        <v>0.53053298000000004</v>
      </c>
      <c r="AX73" s="11">
        <v>1.0752289999999999E-2</v>
      </c>
      <c r="AY73" s="11">
        <v>9.9090664999999994E-2</v>
      </c>
      <c r="AZ73" s="11">
        <v>1.5671567000000001E-2</v>
      </c>
      <c r="BB73" s="12">
        <f t="shared" si="12"/>
        <v>0.65604750200000006</v>
      </c>
      <c r="BC73" s="3">
        <f t="shared" si="15"/>
        <v>0.48420458257364063</v>
      </c>
      <c r="BD73" s="3">
        <f t="shared" si="18"/>
        <v>0.5598209180860062</v>
      </c>
      <c r="BE73" s="3">
        <f t="shared" si="19"/>
        <v>0.61412438359766874</v>
      </c>
      <c r="BF73" s="3">
        <f t="shared" si="22"/>
        <v>0.62611068662953462</v>
      </c>
      <c r="BG73" s="3">
        <f t="shared" si="2"/>
        <v>0.41692296457069927</v>
      </c>
      <c r="BH73" s="3">
        <f t="shared" si="23"/>
        <v>9.2844023670243289E-2</v>
      </c>
      <c r="BI73" s="12">
        <f t="shared" si="27"/>
        <v>1.4457436201182765</v>
      </c>
      <c r="BJ73" s="12">
        <f t="shared" si="27"/>
        <v>2.2036226254350404</v>
      </c>
    </row>
    <row r="74" spans="1:62" x14ac:dyDescent="0.25">
      <c r="A74" s="2" t="str">
        <f>'Real GDP'!A74</f>
        <v>Q4/1976</v>
      </c>
      <c r="B74" s="3">
        <f>100*DataTransformed!E70</f>
        <v>7.3385866085654783</v>
      </c>
      <c r="C74" s="3">
        <f>100*DataTransformed!O70</f>
        <v>7.0374024420532422</v>
      </c>
      <c r="G74" s="3">
        <f t="shared" si="28"/>
        <v>1.1375007987108769</v>
      </c>
      <c r="H74" s="3">
        <f t="shared" si="29"/>
        <v>1.5470694780778682</v>
      </c>
      <c r="L74" s="2">
        <v>1</v>
      </c>
      <c r="M74" s="3">
        <f t="shared" si="13"/>
        <v>-0.53543001137953927</v>
      </c>
      <c r="N74" s="3">
        <f t="shared" si="3"/>
        <v>0.80374800679349012</v>
      </c>
      <c r="O74" s="3">
        <f t="shared" si="4"/>
        <v>0.26602954541446244</v>
      </c>
      <c r="P74" s="3">
        <f t="shared" si="5"/>
        <v>1.2407162512241936</v>
      </c>
      <c r="Q74" s="11">
        <v>5.9746598999999997E-2</v>
      </c>
      <c r="R74" s="11">
        <v>-1.6553213000000001E-2</v>
      </c>
      <c r="S74" s="11">
        <v>-4.5311314999999998E-2</v>
      </c>
      <c r="T74" s="11">
        <v>-6.8981951E-2</v>
      </c>
      <c r="U74" s="11">
        <v>5.1714758999999999E-2</v>
      </c>
      <c r="W74" s="12">
        <f t="shared" si="6"/>
        <v>-7.9131720000000016E-2</v>
      </c>
      <c r="X74" s="3">
        <f t="shared" si="14"/>
        <v>7.8002911761625868E-2</v>
      </c>
      <c r="Y74" s="3">
        <f t="shared" si="16"/>
        <v>0.12767438142684939</v>
      </c>
      <c r="Z74" s="3">
        <f t="shared" si="17"/>
        <v>0.14338399752192035</v>
      </c>
      <c r="AA74" s="3">
        <f t="shared" si="20"/>
        <v>0.29482048955407714</v>
      </c>
      <c r="AB74" s="3">
        <f t="shared" si="7"/>
        <v>20.903249035045814</v>
      </c>
      <c r="AC74" s="3">
        <f t="shared" si="21"/>
        <v>13.223283122750654</v>
      </c>
      <c r="AD74" s="12">
        <f t="shared" si="26"/>
        <v>4.816114425624062</v>
      </c>
      <c r="AE74" s="12">
        <f t="shared" si="26"/>
        <v>4.7875504425130782</v>
      </c>
      <c r="AQ74" s="2">
        <v>1</v>
      </c>
      <c r="AR74" s="3">
        <f t="shared" si="8"/>
        <v>0.75291474847196593</v>
      </c>
      <c r="AS74" s="3">
        <f t="shared" si="9"/>
        <v>0.28696860819570935</v>
      </c>
      <c r="AT74" s="3">
        <f t="shared" si="10"/>
        <v>0.31593858135840147</v>
      </c>
      <c r="AU74" s="3">
        <f t="shared" si="11"/>
        <v>1.3567909682827435</v>
      </c>
      <c r="AV74" s="11">
        <v>0.1570715</v>
      </c>
      <c r="AW74" s="11">
        <v>0.53659272000000002</v>
      </c>
      <c r="AX74" s="11">
        <v>2.6663319E-3</v>
      </c>
      <c r="AY74" s="11">
        <v>9.4639952999999999E-2</v>
      </c>
      <c r="AZ74" s="11">
        <v>5.1406030999999995E-4</v>
      </c>
      <c r="BB74" s="12">
        <f t="shared" si="12"/>
        <v>0.63441306520999996</v>
      </c>
      <c r="BC74" s="3">
        <f t="shared" si="15"/>
        <v>0.59244311124142535</v>
      </c>
      <c r="BD74" s="3">
        <f t="shared" si="18"/>
        <v>0.48234585450906486</v>
      </c>
      <c r="BE74" s="3">
        <f t="shared" si="19"/>
        <v>0.50495487306574938</v>
      </c>
      <c r="BF74" s="3">
        <f t="shared" si="22"/>
        <v>0.51370930135703852</v>
      </c>
      <c r="BG74" s="3">
        <f t="shared" si="2"/>
        <v>5.2620439843482902</v>
      </c>
      <c r="BH74" s="3">
        <f t="shared" si="23"/>
        <v>6.165823160663888</v>
      </c>
      <c r="BI74" s="12">
        <f t="shared" si="27"/>
        <v>1.4752022829168443</v>
      </c>
      <c r="BJ74" s="12">
        <f t="shared" si="27"/>
        <v>2.2225229167439653</v>
      </c>
    </row>
    <row r="75" spans="1:62" x14ac:dyDescent="0.25">
      <c r="A75" s="2" t="str">
        <f>'Real GDP'!A75</f>
        <v>Q1/1977</v>
      </c>
      <c r="B75" s="3">
        <f>100*DataTransformed!E71</f>
        <v>3.4012718649680806</v>
      </c>
      <c r="C75" s="3">
        <f>100*DataTransformed!O71</f>
        <v>6.4308088210141889</v>
      </c>
      <c r="G75" s="3">
        <f t="shared" si="28"/>
        <v>0.22508387795402351</v>
      </c>
      <c r="H75" s="3">
        <f t="shared" si="29"/>
        <v>1.2946318868835465</v>
      </c>
      <c r="L75" s="2">
        <v>1</v>
      </c>
      <c r="M75" s="3">
        <f t="shared" si="13"/>
        <v>1.1375007987108769</v>
      </c>
      <c r="N75" s="3">
        <f t="shared" si="3"/>
        <v>-0.53543001137953927</v>
      </c>
      <c r="O75" s="3">
        <f t="shared" si="4"/>
        <v>0.80374800679349012</v>
      </c>
      <c r="P75" s="3">
        <f t="shared" si="5"/>
        <v>0.26602954541446244</v>
      </c>
      <c r="Q75" s="11">
        <v>1.9447875999999999E-2</v>
      </c>
      <c r="R75" s="11">
        <v>-3.3150976999999998E-2</v>
      </c>
      <c r="S75" s="11">
        <v>-3.9212439000000002E-2</v>
      </c>
      <c r="T75" s="11">
        <v>-4.0874120999999999E-2</v>
      </c>
      <c r="U75" s="11">
        <v>0.10137684</v>
      </c>
      <c r="W75" s="12">
        <f t="shared" si="6"/>
        <v>-1.1860697000000003E-2</v>
      </c>
      <c r="X75" s="3">
        <f t="shared" si="14"/>
        <v>-3.1491287779876649E-3</v>
      </c>
      <c r="Y75" s="3">
        <f t="shared" si="16"/>
        <v>4.1029986300073769E-2</v>
      </c>
      <c r="Z75" s="3">
        <f t="shared" si="17"/>
        <v>1.7232315343732596E-2</v>
      </c>
      <c r="AA75" s="3">
        <f t="shared" si="20"/>
        <v>0.10913708795225763</v>
      </c>
      <c r="AB75" s="3">
        <f t="shared" si="7"/>
        <v>0.96999726157115773</v>
      </c>
      <c r="AC75" s="3">
        <f t="shared" si="21"/>
        <v>0.2503404705204601</v>
      </c>
      <c r="AD75" s="12">
        <f t="shared" si="26"/>
        <v>4.7258973201685679</v>
      </c>
      <c r="AE75" s="12">
        <f t="shared" si="26"/>
        <v>4.6825511290579183</v>
      </c>
      <c r="AQ75" s="2">
        <v>1</v>
      </c>
      <c r="AR75" s="3">
        <f t="shared" si="8"/>
        <v>1.5470694780778682</v>
      </c>
      <c r="AS75" s="3">
        <f t="shared" si="9"/>
        <v>0.75291474847196593</v>
      </c>
      <c r="AT75" s="3">
        <f t="shared" si="10"/>
        <v>0.28696860819570935</v>
      </c>
      <c r="AU75" s="3">
        <f t="shared" si="11"/>
        <v>0.31593858135840147</v>
      </c>
      <c r="AV75" s="11">
        <v>0.14721306000000001</v>
      </c>
      <c r="AW75" s="11">
        <v>0.54349130999999995</v>
      </c>
      <c r="AX75" s="11">
        <v>3.2934875000000002E-2</v>
      </c>
      <c r="AY75" s="11">
        <v>7.7514342999999999E-2</v>
      </c>
      <c r="AZ75" s="11">
        <v>-1.1291897E-2</v>
      </c>
      <c r="BB75" s="12">
        <f t="shared" si="12"/>
        <v>0.64264863100000003</v>
      </c>
      <c r="BC75" s="3">
        <f t="shared" si="15"/>
        <v>1.0315056676350272</v>
      </c>
      <c r="BD75" s="3">
        <f t="shared" si="18"/>
        <v>0.50430078819532165</v>
      </c>
      <c r="BE75" s="3">
        <f t="shared" si="19"/>
        <v>0.46429803454038182</v>
      </c>
      <c r="BF75" s="3">
        <f t="shared" si="22"/>
        <v>0.48828822816162776</v>
      </c>
      <c r="BG75" s="3">
        <f t="shared" si="2"/>
        <v>0.39977522301843321</v>
      </c>
      <c r="BH75" s="3">
        <f t="shared" si="23"/>
        <v>3.7542913506095541</v>
      </c>
      <c r="BI75" s="12">
        <f t="shared" si="27"/>
        <v>1.4728380277315283</v>
      </c>
      <c r="BJ75" s="12">
        <f t="shared" si="27"/>
        <v>2.2487008557375487</v>
      </c>
    </row>
    <row r="76" spans="1:62" x14ac:dyDescent="0.25">
      <c r="A76" s="2" t="str">
        <f>'Real GDP'!A76</f>
        <v>Q2/1977</v>
      </c>
      <c r="B76" s="3">
        <f>100*DataTransformed!E72</f>
        <v>2.2613921673077186</v>
      </c>
      <c r="C76" s="3">
        <f>100*DataTransformed!O72</f>
        <v>5.6217998760738297</v>
      </c>
      <c r="G76" s="3">
        <f t="shared" si="28"/>
        <v>-3.9067095869893938E-2</v>
      </c>
      <c r="H76" s="3">
        <f t="shared" si="29"/>
        <v>0.95795793873753454</v>
      </c>
      <c r="L76" s="2">
        <v>1</v>
      </c>
      <c r="M76" s="3">
        <f t="shared" si="13"/>
        <v>0.22508387795402351</v>
      </c>
      <c r="N76" s="3">
        <f t="shared" si="3"/>
        <v>1.1375007987108769</v>
      </c>
      <c r="O76" s="3">
        <f t="shared" si="4"/>
        <v>-0.53543001137953927</v>
      </c>
      <c r="P76" s="3">
        <f t="shared" si="5"/>
        <v>0.80374800679349012</v>
      </c>
      <c r="Q76" s="11">
        <v>1.6246362E-2</v>
      </c>
      <c r="R76" s="11">
        <v>-5.5489707999999999E-2</v>
      </c>
      <c r="S76" s="11">
        <v>-5.9373992E-2</v>
      </c>
      <c r="T76" s="11">
        <v>-3.4643106E-2</v>
      </c>
      <c r="U76" s="11">
        <v>9.4109926999999996E-2</v>
      </c>
      <c r="W76" s="12">
        <f t="shared" si="6"/>
        <v>-5.5396878999999996E-2</v>
      </c>
      <c r="X76" s="3">
        <f t="shared" si="14"/>
        <v>3.040818489970383E-2</v>
      </c>
      <c r="Y76" s="3">
        <f t="shared" si="16"/>
        <v>7.8314756170968794E-2</v>
      </c>
      <c r="Z76" s="3">
        <f t="shared" si="17"/>
        <v>0.13403364766860806</v>
      </c>
      <c r="AA76" s="3">
        <f t="shared" si="20"/>
        <v>0.15345874562683276</v>
      </c>
      <c r="AB76" s="3">
        <f t="shared" si="7"/>
        <v>8.9882310123814799E-2</v>
      </c>
      <c r="AC76" s="3">
        <f t="shared" si="21"/>
        <v>0.69022655754722917</v>
      </c>
      <c r="AD76" s="12">
        <f t="shared" ref="AD76:AE91" si="30">SQRT(AVERAGE(AB45:AB76))</f>
        <v>4.7230494217031627</v>
      </c>
      <c r="AE76" s="12">
        <f t="shared" si="30"/>
        <v>4.6807630802038878</v>
      </c>
      <c r="AQ76" s="2">
        <v>1</v>
      </c>
      <c r="AR76" s="3">
        <f t="shared" si="8"/>
        <v>1.2946318868835465</v>
      </c>
      <c r="AS76" s="3">
        <f t="shared" si="9"/>
        <v>1.5470694780778682</v>
      </c>
      <c r="AT76" s="3">
        <f t="shared" si="10"/>
        <v>0.75291474847196593</v>
      </c>
      <c r="AU76" s="3">
        <f t="shared" si="11"/>
        <v>0.28696860819570935</v>
      </c>
      <c r="AV76" s="11">
        <v>0.15621382</v>
      </c>
      <c r="AW76" s="11">
        <v>0.55623800000000001</v>
      </c>
      <c r="AX76" s="11">
        <v>4.0422412999999997E-2</v>
      </c>
      <c r="AY76" s="11">
        <v>9.8349218000000002E-2</v>
      </c>
      <c r="AZ76" s="11">
        <v>-6.8951313999999998E-3</v>
      </c>
      <c r="BB76" s="12">
        <f t="shared" si="12"/>
        <v>0.68811449960000004</v>
      </c>
      <c r="BC76" s="3">
        <f t="shared" si="15"/>
        <v>1.0109434433505882</v>
      </c>
      <c r="BD76" s="3">
        <f t="shared" si="18"/>
        <v>0.81390123854903063</v>
      </c>
      <c r="BE76" s="3">
        <f t="shared" si="19"/>
        <v>0.5006586171823928</v>
      </c>
      <c r="BF76" s="3">
        <f t="shared" si="22"/>
        <v>0.47379332423433623</v>
      </c>
      <c r="BG76" s="3">
        <f t="shared" ref="BG76:BG139" si="31">(_xlfn.STDEV.S($C$8:$C$238)*(H76-BC76))^2</f>
        <v>1.6210700144704392E-2</v>
      </c>
      <c r="BH76" s="3">
        <f t="shared" si="23"/>
        <v>1.3535481642808953</v>
      </c>
      <c r="BI76" s="12">
        <f t="shared" ref="BI76:BJ91" si="32">SQRT(AVERAGE(BG45:BG76))</f>
        <v>1.4613099181968856</v>
      </c>
      <c r="BJ76" s="12">
        <f t="shared" si="32"/>
        <v>2.2512242062936982</v>
      </c>
    </row>
    <row r="77" spans="1:62" x14ac:dyDescent="0.25">
      <c r="A77" s="2" t="str">
        <f>'Real GDP'!A77</f>
        <v>Q3/1977</v>
      </c>
      <c r="B77" s="3">
        <f>100*DataTransformed!E73</f>
        <v>-0.11563706105093274</v>
      </c>
      <c r="C77" s="3">
        <f>100*DataTransformed!O73</f>
        <v>4.9294402615320365</v>
      </c>
      <c r="G77" s="3">
        <f t="shared" si="28"/>
        <v>-0.58990994952157816</v>
      </c>
      <c r="H77" s="3">
        <f t="shared" si="29"/>
        <v>0.66982831245531738</v>
      </c>
      <c r="L77" s="2">
        <v>1</v>
      </c>
      <c r="M77" s="3">
        <f t="shared" si="13"/>
        <v>-3.9067095869893938E-2</v>
      </c>
      <c r="N77" s="3">
        <f t="shared" ref="N77:N140" si="33">G75</f>
        <v>0.22508387795402351</v>
      </c>
      <c r="O77" s="3">
        <f t="shared" ref="O77:O140" si="34">G74</f>
        <v>1.1375007987108769</v>
      </c>
      <c r="P77" s="3">
        <f t="shared" ref="P77:P140" si="35">G73</f>
        <v>-0.53543001137953927</v>
      </c>
      <c r="Q77" s="11">
        <v>-1.38047E-2</v>
      </c>
      <c r="R77" s="11">
        <v>-6.1549926999999997E-2</v>
      </c>
      <c r="S77" s="11">
        <v>-8.9683639999999995E-2</v>
      </c>
      <c r="T77" s="11">
        <v>-5.2814387999999997E-2</v>
      </c>
      <c r="U77" s="11">
        <v>9.5029753999999994E-2</v>
      </c>
      <c r="W77" s="12">
        <f t="shared" ref="W77:W140" si="36">SUM(R77:U77)</f>
        <v>-0.10901820099999998</v>
      </c>
      <c r="X77" s="3">
        <f t="shared" si="14"/>
        <v>-0.14254465538037958</v>
      </c>
      <c r="Y77" s="3">
        <f t="shared" si="16"/>
        <v>-8.8600947699228938E-2</v>
      </c>
      <c r="Z77" s="3">
        <f t="shared" si="17"/>
        <v>-8.3799397539401174E-2</v>
      </c>
      <c r="AA77" s="3">
        <f t="shared" si="20"/>
        <v>2.2598361810428319E-2</v>
      </c>
      <c r="AB77" s="3">
        <f t="shared" ref="AB77:AB140" si="37">(_xlfn.STDEV.S($B$8:$B$238)*(G77-X77))^2</f>
        <v>3.7268179904826053</v>
      </c>
      <c r="AC77" s="3">
        <f t="shared" si="21"/>
        <v>6.9861447079674592</v>
      </c>
      <c r="AD77" s="12">
        <f t="shared" si="30"/>
        <v>4.7260284996823323</v>
      </c>
      <c r="AE77" s="12">
        <f t="shared" si="30"/>
        <v>4.6819957802559715</v>
      </c>
      <c r="AQ77" s="2">
        <v>1</v>
      </c>
      <c r="AR77" s="3">
        <f t="shared" ref="AR77:AR140" si="38">H76</f>
        <v>0.95795793873753454</v>
      </c>
      <c r="AS77" s="3">
        <f t="shared" ref="AS77:AS140" si="39">H75</f>
        <v>1.2946318868835465</v>
      </c>
      <c r="AT77" s="3">
        <f t="shared" ref="AT77:AT140" si="40">H74</f>
        <v>1.5470694780778682</v>
      </c>
      <c r="AU77" s="3">
        <f t="shared" ref="AU77:AU140" si="41">H73</f>
        <v>0.75291474847196593</v>
      </c>
      <c r="AV77" s="11">
        <v>0.15780955999999999</v>
      </c>
      <c r="AW77" s="11">
        <v>0.53404309000000005</v>
      </c>
      <c r="AX77" s="11">
        <v>4.3875296000000001E-2</v>
      </c>
      <c r="AY77" s="11">
        <v>0.12247378</v>
      </c>
      <c r="AZ77" s="11">
        <v>-4.8360534999999996E-3</v>
      </c>
      <c r="BB77" s="12">
        <f t="shared" ref="BB77:BB140" si="42">SUM(AW77:AZ77)</f>
        <v>0.69555611249999993</v>
      </c>
      <c r="BC77" s="3">
        <f t="shared" si="15"/>
        <v>0.91203704583975209</v>
      </c>
      <c r="BD77" s="3">
        <f t="shared" si="18"/>
        <v>0.91783275109393492</v>
      </c>
      <c r="BE77" s="3">
        <f t="shared" si="19"/>
        <v>0.73495205895401883</v>
      </c>
      <c r="BF77" s="3">
        <f t="shared" si="22"/>
        <v>0.48352173425616457</v>
      </c>
      <c r="BG77" s="3">
        <f t="shared" si="31"/>
        <v>0.33874057484598807</v>
      </c>
      <c r="BH77" s="3">
        <f t="shared" si="23"/>
        <v>0.20042135868511884</v>
      </c>
      <c r="BI77" s="12">
        <f t="shared" si="32"/>
        <v>1.4572957847054251</v>
      </c>
      <c r="BJ77" s="12">
        <f t="shared" si="32"/>
        <v>2.2343563524708729</v>
      </c>
    </row>
    <row r="78" spans="1:62" x14ac:dyDescent="0.25">
      <c r="A78" s="2" t="str">
        <f>'Real GDP'!A78</f>
        <v>Q4/1977</v>
      </c>
      <c r="B78" s="3">
        <f>100*DataTransformed!E74</f>
        <v>6.8240059267029807</v>
      </c>
      <c r="C78" s="3">
        <f>100*DataTransformed!O74</f>
        <v>8.6364510660180471</v>
      </c>
      <c r="G78" s="3">
        <f t="shared" si="28"/>
        <v>1.0182540145950194</v>
      </c>
      <c r="H78" s="3">
        <f t="shared" si="29"/>
        <v>2.2125232000356232</v>
      </c>
      <c r="L78" s="2">
        <v>1</v>
      </c>
      <c r="M78" s="3">
        <f t="shared" ref="M78:M141" si="43">G77</f>
        <v>-0.58990994952157816</v>
      </c>
      <c r="N78" s="3">
        <f t="shared" si="33"/>
        <v>-3.9067095869893938E-2</v>
      </c>
      <c r="O78" s="3">
        <f t="shared" si="34"/>
        <v>0.22508387795402351</v>
      </c>
      <c r="P78" s="3">
        <f t="shared" si="35"/>
        <v>1.1375007987108769</v>
      </c>
      <c r="Q78" s="11">
        <v>-9.4144802000000003E-3</v>
      </c>
      <c r="R78" s="11">
        <v>-9.8626493999999995E-2</v>
      </c>
      <c r="S78" s="11">
        <v>-1.6617026999999999E-2</v>
      </c>
      <c r="T78" s="11">
        <v>-1.1842833000000001E-2</v>
      </c>
      <c r="U78" s="11">
        <v>0.11963082999999999</v>
      </c>
      <c r="W78" s="12">
        <f t="shared" si="36"/>
        <v>-7.4555239999999912E-3</v>
      </c>
      <c r="X78" s="3">
        <f t="shared" ref="X78:X141" si="44">Q78*L78+R78*M78+S78*N78+T78*O78+U78*P78</f>
        <v>0.18282998278175508</v>
      </c>
      <c r="Y78" s="3">
        <f t="shared" si="16"/>
        <v>9.4681346308233272E-2</v>
      </c>
      <c r="Z78" s="3">
        <f t="shared" si="17"/>
        <v>0.11860985987565398</v>
      </c>
      <c r="AA78" s="3">
        <f t="shared" si="20"/>
        <v>0.13459994964278937</v>
      </c>
      <c r="AB78" s="3">
        <f t="shared" si="37"/>
        <v>12.996533569895417</v>
      </c>
      <c r="AC78" s="3">
        <f t="shared" si="21"/>
        <v>14.540460605127826</v>
      </c>
      <c r="AD78" s="12">
        <f t="shared" si="30"/>
        <v>4.7659932021195104</v>
      </c>
      <c r="AE78" s="12">
        <f t="shared" si="30"/>
        <v>4.7237797520531712</v>
      </c>
      <c r="AQ78" s="2">
        <v>1</v>
      </c>
      <c r="AR78" s="3">
        <f t="shared" si="38"/>
        <v>0.66982831245531738</v>
      </c>
      <c r="AS78" s="3">
        <f t="shared" si="39"/>
        <v>0.95795793873753454</v>
      </c>
      <c r="AT78" s="3">
        <f t="shared" si="40"/>
        <v>1.2946318868835465</v>
      </c>
      <c r="AU78" s="3">
        <f t="shared" si="41"/>
        <v>1.5470694780778682</v>
      </c>
      <c r="AV78" s="11">
        <v>0.14876165999999999</v>
      </c>
      <c r="AW78" s="11">
        <v>0.54867779999999999</v>
      </c>
      <c r="AX78" s="11">
        <v>3.2784658000000001E-2</v>
      </c>
      <c r="AY78" s="11">
        <v>0.10419504</v>
      </c>
      <c r="AZ78" s="11">
        <v>-2.5793077000000001E-3</v>
      </c>
      <c r="BB78" s="12">
        <f t="shared" si="42"/>
        <v>0.68307819029999994</v>
      </c>
      <c r="BC78" s="3">
        <f t="shared" ref="BC78:BC141" si="45">AV78*AQ78+AW78*AR78+AX78*AS78+AY78*AT78+AZ78*AU78</f>
        <v>0.67859176127745646</v>
      </c>
      <c r="BD78" s="3">
        <f t="shared" si="18"/>
        <v>0.83798408040335071</v>
      </c>
      <c r="BE78" s="3">
        <f t="shared" si="19"/>
        <v>0.82427083352633268</v>
      </c>
      <c r="BF78" s="3">
        <f t="shared" si="22"/>
        <v>0.63594598779128075</v>
      </c>
      <c r="BG78" s="3">
        <f t="shared" si="31"/>
        <v>13.586247453170204</v>
      </c>
      <c r="BH78" s="3">
        <f t="shared" si="23"/>
        <v>14.352187950488743</v>
      </c>
      <c r="BI78" s="12">
        <f t="shared" si="32"/>
        <v>1.5957344812627041</v>
      </c>
      <c r="BJ78" s="12">
        <f t="shared" si="32"/>
        <v>2.3284147657006202</v>
      </c>
    </row>
    <row r="79" spans="1:62" x14ac:dyDescent="0.25">
      <c r="A79" s="2" t="str">
        <f>'Real GDP'!A79</f>
        <v>Q1/1978</v>
      </c>
      <c r="B79" s="3">
        <f>100*DataTransformed!E75</f>
        <v>1.6450753959968978</v>
      </c>
      <c r="C79" s="3">
        <f>100*DataTransformed!O75</f>
        <v>5.9569369206506906</v>
      </c>
      <c r="G79" s="3">
        <f t="shared" si="28"/>
        <v>-0.18188977764931269</v>
      </c>
      <c r="H79" s="3">
        <f t="shared" si="29"/>
        <v>1.0974272396313531</v>
      </c>
      <c r="L79" s="2">
        <v>1</v>
      </c>
      <c r="M79" s="3">
        <f t="shared" si="43"/>
        <v>1.0182540145950194</v>
      </c>
      <c r="N79" s="3">
        <f t="shared" si="33"/>
        <v>-0.58990994952157816</v>
      </c>
      <c r="O79" s="3">
        <f t="shared" si="34"/>
        <v>-3.9067095869893938E-2</v>
      </c>
      <c r="P79" s="3">
        <f t="shared" si="35"/>
        <v>0.22508387795402351</v>
      </c>
      <c r="Q79" s="11">
        <v>-4.3483869000000001E-2</v>
      </c>
      <c r="R79" s="11">
        <v>-0.14604982999999999</v>
      </c>
      <c r="S79" s="11">
        <v>-7.0436092000000002E-3</v>
      </c>
      <c r="T79" s="11">
        <v>1.8102476999999999E-2</v>
      </c>
      <c r="U79" s="11">
        <v>9.6858238999999999E-2</v>
      </c>
      <c r="W79" s="12">
        <f t="shared" si="36"/>
        <v>-3.8132723199999982E-2</v>
      </c>
      <c r="X79" s="3">
        <f t="shared" si="44"/>
        <v>-0.16695058273932231</v>
      </c>
      <c r="Y79" s="3">
        <f t="shared" ref="Y79:Y142" si="46">Q78*L79+R78*X78+S78*M78+T78*N78+U78*O78</f>
        <v>9.7458253903645077E-3</v>
      </c>
      <c r="Z79" s="3">
        <f t="shared" ref="Z79:Z142" si="47">Q77*L79+R77*Y78+S77*X77+T77*M77+U77*N77</f>
        <v>1.6604563914167203E-2</v>
      </c>
      <c r="AA79" s="3">
        <f t="shared" si="20"/>
        <v>3.5054520819847501E-2</v>
      </c>
      <c r="AB79" s="3">
        <f t="shared" si="37"/>
        <v>4.1559277788150301E-3</v>
      </c>
      <c r="AC79" s="3">
        <f t="shared" si="21"/>
        <v>0.8764155744190546</v>
      </c>
      <c r="AD79" s="12">
        <f t="shared" si="30"/>
        <v>4.1807687453575602</v>
      </c>
      <c r="AE79" s="12">
        <f t="shared" si="30"/>
        <v>4.1360085384169025</v>
      </c>
      <c r="AQ79" s="2">
        <v>1</v>
      </c>
      <c r="AR79" s="3">
        <f t="shared" si="38"/>
        <v>2.2125232000356232</v>
      </c>
      <c r="AS79" s="3">
        <f t="shared" si="39"/>
        <v>0.66982831245531738</v>
      </c>
      <c r="AT79" s="3">
        <f t="shared" si="40"/>
        <v>0.95795793873753454</v>
      </c>
      <c r="AU79" s="3">
        <f t="shared" si="41"/>
        <v>1.2946318868835465</v>
      </c>
      <c r="AV79" s="11">
        <v>0.15058086000000001</v>
      </c>
      <c r="AW79" s="11">
        <v>0.56512035999999999</v>
      </c>
      <c r="AX79" s="11">
        <v>3.0350591999999999E-2</v>
      </c>
      <c r="AY79" s="11">
        <v>0.10119955</v>
      </c>
      <c r="AZ79" s="11">
        <v>-1.1536261000000001E-2</v>
      </c>
      <c r="BB79" s="12">
        <f t="shared" si="42"/>
        <v>0.68513424099999998</v>
      </c>
      <c r="BC79" s="3">
        <f t="shared" si="45"/>
        <v>1.5032621541070184</v>
      </c>
      <c r="BD79" s="3">
        <f t="shared" ref="BD79:BD142" si="48">AV78*AQ79+AW78*BC78+AX78*AR78+AY78*AS78+AZ78*AT78</f>
        <v>0.63952519856897538</v>
      </c>
      <c r="BE79" s="3">
        <f t="shared" ref="BE79:BE142" si="49">AV77*AQ79+AW77*BD78+AX77*BC77+AY77*AR77+AZ77*AS77</f>
        <v>0.75640888378901816</v>
      </c>
      <c r="BF79" s="3">
        <f t="shared" si="22"/>
        <v>0.74230443454973116</v>
      </c>
      <c r="BG79" s="3">
        <f t="shared" si="31"/>
        <v>0.95101296459599571</v>
      </c>
      <c r="BH79" s="3">
        <f t="shared" si="23"/>
        <v>0.72819006275252296</v>
      </c>
      <c r="BI79" s="12">
        <f t="shared" si="32"/>
        <v>1.5974720506308278</v>
      </c>
      <c r="BJ79" s="12">
        <f t="shared" si="32"/>
        <v>2.3164628686937068</v>
      </c>
    </row>
    <row r="80" spans="1:62" x14ac:dyDescent="0.25">
      <c r="A80" s="2" t="str">
        <f>'Real GDP'!A80</f>
        <v>Q2/1978</v>
      </c>
      <c r="B80" s="3">
        <f>100*DataTransformed!E76</f>
        <v>1.582394353354033</v>
      </c>
      <c r="C80" s="3">
        <f>100*DataTransformed!O76</f>
        <v>7.2651217638036059</v>
      </c>
      <c r="G80" s="3">
        <f t="shared" si="28"/>
        <v>-0.19641522142061199</v>
      </c>
      <c r="H80" s="3">
        <f t="shared" si="29"/>
        <v>1.6418362462357641</v>
      </c>
      <c r="L80" s="2">
        <v>1</v>
      </c>
      <c r="M80" s="3">
        <f t="shared" si="43"/>
        <v>-0.18188977764931269</v>
      </c>
      <c r="N80" s="3">
        <f t="shared" si="33"/>
        <v>1.0182540145950194</v>
      </c>
      <c r="O80" s="3">
        <f t="shared" si="34"/>
        <v>-0.58990994952157816</v>
      </c>
      <c r="P80" s="3">
        <f t="shared" si="35"/>
        <v>-3.9067095869893938E-2</v>
      </c>
      <c r="Q80" s="11">
        <v>-0.10126947</v>
      </c>
      <c r="R80" s="11">
        <v>-0.19089629999999999</v>
      </c>
      <c r="S80" s="11">
        <v>-3.1401307000000003E-2</v>
      </c>
      <c r="T80" s="11">
        <v>7.6745602999999996E-2</v>
      </c>
      <c r="U80" s="11">
        <v>7.1386722999999999E-2</v>
      </c>
      <c r="W80" s="12">
        <f t="shared" si="36"/>
        <v>-7.4165281000000013E-2</v>
      </c>
      <c r="X80" s="3">
        <f t="shared" si="44"/>
        <v>-0.14658375809821583</v>
      </c>
      <c r="Y80" s="3">
        <f t="shared" si="46"/>
        <v>-4.0735749519747087E-2</v>
      </c>
      <c r="Z80" s="3">
        <f t="shared" si="47"/>
        <v>-1.1101191637064297E-2</v>
      </c>
      <c r="AA80" s="3">
        <f t="shared" ref="AA80:AA143" si="50">Q77*L80+R77*Z79+S77*Y78+T77*X77+U77*M77</f>
        <v>-1.9502205247231529E-2</v>
      </c>
      <c r="AB80" s="3">
        <f t="shared" si="37"/>
        <v>4.6240325872779896E-2</v>
      </c>
      <c r="AC80" s="3">
        <f t="shared" ref="AC80:AC143" si="51">(_xlfn.STDEV.S($B$8:$B$238)*(G80-AA80))^2</f>
        <v>0.58281829822149267</v>
      </c>
      <c r="AD80" s="12">
        <f t="shared" si="30"/>
        <v>3.8957662417105219</v>
      </c>
      <c r="AE80" s="12">
        <f t="shared" si="30"/>
        <v>3.6787396374442802</v>
      </c>
      <c r="AQ80" s="2">
        <v>1</v>
      </c>
      <c r="AR80" s="3">
        <f t="shared" si="38"/>
        <v>1.0974272396313531</v>
      </c>
      <c r="AS80" s="3">
        <f t="shared" si="39"/>
        <v>2.2125232000356232</v>
      </c>
      <c r="AT80" s="3">
        <f t="shared" si="40"/>
        <v>0.66982831245531738</v>
      </c>
      <c r="AU80" s="3">
        <f t="shared" si="41"/>
        <v>0.95795793873753454</v>
      </c>
      <c r="AV80" s="11">
        <v>0.12881407</v>
      </c>
      <c r="AW80" s="11">
        <v>0.59499608999999998</v>
      </c>
      <c r="AX80" s="11">
        <v>3.8310636000000002E-2</v>
      </c>
      <c r="AY80" s="11">
        <v>9.9578632E-2</v>
      </c>
      <c r="AZ80" s="11">
        <v>1.3710636999999999E-2</v>
      </c>
      <c r="BB80" s="12">
        <f t="shared" si="42"/>
        <v>0.74659599499999985</v>
      </c>
      <c r="BC80" s="3">
        <f t="shared" si="45"/>
        <v>0.94637695818673562</v>
      </c>
      <c r="BD80" s="3">
        <f t="shared" si="48"/>
        <v>1.1239913696275885</v>
      </c>
      <c r="BE80" s="3">
        <f t="shared" si="49"/>
        <v>0.58922425733224015</v>
      </c>
      <c r="BF80" s="3">
        <f t="shared" ref="BF80:BF143" si="52">AV77*AQ80+AW77*BE79+AX77*BD78+AY77*BC77+AZ77*AR77</f>
        <v>0.7055991858346663</v>
      </c>
      <c r="BG80" s="3">
        <f t="shared" si="31"/>
        <v>2.7927434783415048</v>
      </c>
      <c r="BH80" s="3">
        <f t="shared" ref="BH80:BH143" si="53">(_xlfn.STDEV.S($C$8:$C$238)*(H80-BF80))^2</f>
        <v>5.0612673661854171</v>
      </c>
      <c r="BI80" s="12">
        <f t="shared" si="32"/>
        <v>1.6224148510905578</v>
      </c>
      <c r="BJ80" s="12">
        <f t="shared" si="32"/>
        <v>2.3394144215571222</v>
      </c>
    </row>
    <row r="81" spans="1:62" x14ac:dyDescent="0.25">
      <c r="A81" s="2" t="str">
        <f>'Real GDP'!A81</f>
        <v>Q3/1978</v>
      </c>
      <c r="B81" s="3">
        <f>100*DataTransformed!E77</f>
        <v>5.2112668472791057</v>
      </c>
      <c r="C81" s="3">
        <f>100*DataTransformed!O77</f>
        <v>6.6143087824169555</v>
      </c>
      <c r="G81" s="3">
        <f t="shared" si="28"/>
        <v>0.64452457698147425</v>
      </c>
      <c r="H81" s="3">
        <f t="shared" si="29"/>
        <v>1.3709965017329715</v>
      </c>
      <c r="L81" s="2">
        <v>1</v>
      </c>
      <c r="M81" s="3">
        <f t="shared" si="43"/>
        <v>-0.19641522142061199</v>
      </c>
      <c r="N81" s="3">
        <f t="shared" si="33"/>
        <v>-0.18188977764931269</v>
      </c>
      <c r="O81" s="3">
        <f t="shared" si="34"/>
        <v>1.0182540145950194</v>
      </c>
      <c r="P81" s="3">
        <f t="shared" si="35"/>
        <v>-0.58990994952157816</v>
      </c>
      <c r="Q81" s="11">
        <v>-0.12701481000000001</v>
      </c>
      <c r="R81" s="11">
        <v>-0.21455853999999999</v>
      </c>
      <c r="S81" s="11">
        <v>-3.3539501999999999E-2</v>
      </c>
      <c r="T81" s="11">
        <v>7.8423646E-2</v>
      </c>
      <c r="U81" s="11">
        <v>6.8001918999999994E-2</v>
      </c>
      <c r="W81" s="12">
        <f t="shared" si="36"/>
        <v>-0.10167247700000001</v>
      </c>
      <c r="X81" s="3">
        <f t="shared" si="44"/>
        <v>-3.9031570522949907E-2</v>
      </c>
      <c r="Y81" s="3">
        <f t="shared" si="46"/>
        <v>-3.154081599500308E-2</v>
      </c>
      <c r="Z81" s="3">
        <f t="shared" si="47"/>
        <v>-7.5063204047065249E-2</v>
      </c>
      <c r="AA81" s="3">
        <f t="shared" si="50"/>
        <v>-8.1218197073264886E-2</v>
      </c>
      <c r="AB81" s="3">
        <f t="shared" si="37"/>
        <v>8.7008562132639202</v>
      </c>
      <c r="AC81" s="3">
        <f t="shared" si="51"/>
        <v>9.807968123483402</v>
      </c>
      <c r="AD81" s="12">
        <f t="shared" si="30"/>
        <v>3.8499636880358308</v>
      </c>
      <c r="AE81" s="12">
        <f t="shared" si="30"/>
        <v>3.7144228087259363</v>
      </c>
      <c r="AQ81" s="2">
        <v>1</v>
      </c>
      <c r="AR81" s="3">
        <f t="shared" si="38"/>
        <v>1.6418362462357641</v>
      </c>
      <c r="AS81" s="3">
        <f t="shared" si="39"/>
        <v>1.0974272396313531</v>
      </c>
      <c r="AT81" s="3">
        <f t="shared" si="40"/>
        <v>2.2125232000356232</v>
      </c>
      <c r="AU81" s="3">
        <f t="shared" si="41"/>
        <v>0.66982831245531738</v>
      </c>
      <c r="AV81" s="11">
        <v>0.12402832</v>
      </c>
      <c r="AW81" s="11">
        <v>0.58481421</v>
      </c>
      <c r="AX81" s="11">
        <v>4.0459013000000002E-2</v>
      </c>
      <c r="AY81" s="11">
        <v>0.11632073</v>
      </c>
      <c r="AZ81" s="11">
        <v>2.5371155999999999E-2</v>
      </c>
      <c r="BB81" s="12">
        <f t="shared" si="42"/>
        <v>0.76696510899999992</v>
      </c>
      <c r="BC81" s="3">
        <f t="shared" si="45"/>
        <v>1.4029549426251333</v>
      </c>
      <c r="BD81" s="3">
        <f t="shared" si="48"/>
        <v>0.96345160167340982</v>
      </c>
      <c r="BE81" s="3">
        <f t="shared" si="49"/>
        <v>1.04757520171967</v>
      </c>
      <c r="BF81" s="3">
        <f t="shared" si="52"/>
        <v>0.56200074652313436</v>
      </c>
      <c r="BG81" s="3">
        <f t="shared" si="31"/>
        <v>5.897375630851672E-3</v>
      </c>
      <c r="BH81" s="3">
        <f t="shared" si="53"/>
        <v>3.7790279920159198</v>
      </c>
      <c r="BI81" s="12">
        <f t="shared" si="32"/>
        <v>1.5952846334880093</v>
      </c>
      <c r="BJ81" s="12">
        <f t="shared" si="32"/>
        <v>2.3566181407742399</v>
      </c>
    </row>
    <row r="82" spans="1:62" x14ac:dyDescent="0.25">
      <c r="A82" s="2" t="str">
        <f>'Real GDP'!A82</f>
        <v>Q4/1978</v>
      </c>
      <c r="B82" s="3">
        <f>100*DataTransformed!E78</f>
        <v>4.6492945571461775</v>
      </c>
      <c r="C82" s="3">
        <f>100*DataTransformed!O78</f>
        <v>8.267689392599209</v>
      </c>
      <c r="G82" s="3">
        <f t="shared" si="28"/>
        <v>0.5142954589391413</v>
      </c>
      <c r="H82" s="3">
        <f t="shared" si="29"/>
        <v>2.0590608072013845</v>
      </c>
      <c r="L82" s="2">
        <v>1</v>
      </c>
      <c r="M82" s="3">
        <f t="shared" si="43"/>
        <v>0.64452457698147425</v>
      </c>
      <c r="N82" s="3">
        <f t="shared" si="33"/>
        <v>-0.19641522142061199</v>
      </c>
      <c r="O82" s="3">
        <f t="shared" si="34"/>
        <v>-0.18188977764931269</v>
      </c>
      <c r="P82" s="3">
        <f t="shared" si="35"/>
        <v>1.0182540145950194</v>
      </c>
      <c r="Q82" s="11">
        <v>-0.16003200000000001</v>
      </c>
      <c r="R82" s="11">
        <v>-0.21597669999999999</v>
      </c>
      <c r="S82" s="11">
        <v>-3.3755103000000002E-2</v>
      </c>
      <c r="T82" s="11">
        <v>-1.1208463000000001E-3</v>
      </c>
      <c r="U82" s="11">
        <v>5.9870081999999998E-2</v>
      </c>
      <c r="W82" s="12">
        <f t="shared" si="36"/>
        <v>-0.19098256730000002</v>
      </c>
      <c r="X82" s="3">
        <f t="shared" si="44"/>
        <v>-0.23143745334061516</v>
      </c>
      <c r="Y82" s="3">
        <f t="shared" si="46"/>
        <v>-5.7073817014494876E-2</v>
      </c>
      <c r="Z82" s="3">
        <f t="shared" si="47"/>
        <v>-3.1914946720017101E-2</v>
      </c>
      <c r="AA82" s="3">
        <f t="shared" si="50"/>
        <v>6.3370097514594076E-2</v>
      </c>
      <c r="AB82" s="3">
        <f t="shared" si="37"/>
        <v>10.355718257495885</v>
      </c>
      <c r="AC82" s="3">
        <f t="shared" si="51"/>
        <v>3.7863689403114051</v>
      </c>
      <c r="AD82" s="12">
        <f t="shared" si="30"/>
        <v>3.8845008151044857</v>
      </c>
      <c r="AE82" s="12">
        <f t="shared" si="30"/>
        <v>3.7192222518637443</v>
      </c>
      <c r="AQ82" s="2">
        <v>1</v>
      </c>
      <c r="AR82" s="3">
        <f t="shared" si="38"/>
        <v>1.3709965017329715</v>
      </c>
      <c r="AS82" s="3">
        <f t="shared" si="39"/>
        <v>1.6418362462357641</v>
      </c>
      <c r="AT82" s="3">
        <f t="shared" si="40"/>
        <v>1.0974272396313531</v>
      </c>
      <c r="AU82" s="3">
        <f t="shared" si="41"/>
        <v>2.2125232000356232</v>
      </c>
      <c r="AV82" s="11">
        <v>0.15357216000000001</v>
      </c>
      <c r="AW82" s="11">
        <v>0.58710677</v>
      </c>
      <c r="AX82" s="11">
        <v>5.8622638999999997E-2</v>
      </c>
      <c r="AY82" s="11">
        <v>0.10110186</v>
      </c>
      <c r="AZ82" s="11">
        <v>2.1341124E-2</v>
      </c>
      <c r="BB82" s="12">
        <f t="shared" si="42"/>
        <v>0.76817239299999995</v>
      </c>
      <c r="BC82" s="3">
        <f t="shared" si="45"/>
        <v>1.212911928480171</v>
      </c>
      <c r="BD82" s="3">
        <f t="shared" si="48"/>
        <v>1.1947111893647635</v>
      </c>
      <c r="BE82" s="3">
        <f t="shared" si="49"/>
        <v>0.87793571475558863</v>
      </c>
      <c r="BF82" s="3">
        <f t="shared" si="52"/>
        <v>0.90330594701747546</v>
      </c>
      <c r="BG82" s="3">
        <f t="shared" si="31"/>
        <v>4.1341020183066606</v>
      </c>
      <c r="BH82" s="3">
        <f t="shared" si="53"/>
        <v>7.7129244949800881</v>
      </c>
      <c r="BI82" s="12">
        <f t="shared" si="32"/>
        <v>1.6197508686220101</v>
      </c>
      <c r="BJ82" s="12">
        <f t="shared" si="32"/>
        <v>2.4018256203130637</v>
      </c>
    </row>
    <row r="83" spans="1:62" x14ac:dyDescent="0.25">
      <c r="A83" s="2" t="str">
        <f>'Real GDP'!A83</f>
        <v>Q1/1979</v>
      </c>
      <c r="B83" s="3">
        <f>100*DataTransformed!E79</f>
        <v>0.49431612928252378</v>
      </c>
      <c r="C83" s="3">
        <f>100*DataTransformed!O79</f>
        <v>7.004849494862242</v>
      </c>
      <c r="G83" s="3">
        <f t="shared" si="28"/>
        <v>-0.44856193749514151</v>
      </c>
      <c r="H83" s="3">
        <f t="shared" si="29"/>
        <v>1.5335223729152785</v>
      </c>
      <c r="L83" s="2">
        <v>1</v>
      </c>
      <c r="M83" s="3">
        <f t="shared" si="43"/>
        <v>0.5142954589391413</v>
      </c>
      <c r="N83" s="3">
        <f t="shared" si="33"/>
        <v>0.64452457698147425</v>
      </c>
      <c r="O83" s="3">
        <f t="shared" si="34"/>
        <v>-0.19641522142061199</v>
      </c>
      <c r="P83" s="3">
        <f t="shared" si="35"/>
        <v>-0.18188977764931269</v>
      </c>
      <c r="Q83" s="11">
        <v>-0.11405625</v>
      </c>
      <c r="R83" s="11">
        <v>-0.24227476000000001</v>
      </c>
      <c r="S83" s="11">
        <v>-4.3458131999999997E-2</v>
      </c>
      <c r="T83" s="11">
        <v>-4.4818581000000003E-2</v>
      </c>
      <c r="U83" s="11">
        <v>7.2856948000000005E-2</v>
      </c>
      <c r="W83" s="12">
        <f t="shared" si="36"/>
        <v>-0.25769452500000001</v>
      </c>
      <c r="X83" s="3">
        <f t="shared" si="44"/>
        <v>-0.27111577558833028</v>
      </c>
      <c r="Y83" s="3">
        <f t="shared" si="46"/>
        <v>-0.1424725006817642</v>
      </c>
      <c r="Z83" s="3">
        <f t="shared" si="47"/>
        <v>-0.14123248743186345</v>
      </c>
      <c r="AA83" s="3">
        <f t="shared" si="50"/>
        <v>-0.11842077598919877</v>
      </c>
      <c r="AB83" s="3">
        <f t="shared" si="37"/>
        <v>0.58633635811281826</v>
      </c>
      <c r="AC83" s="3">
        <f t="shared" si="51"/>
        <v>2.0296116853262158</v>
      </c>
      <c r="AD83" s="12">
        <f t="shared" si="30"/>
        <v>3.3901378563724829</v>
      </c>
      <c r="AE83" s="12">
        <f t="shared" si="30"/>
        <v>3.3513640018978617</v>
      </c>
      <c r="AQ83" s="2">
        <v>1</v>
      </c>
      <c r="AR83" s="3">
        <f t="shared" si="38"/>
        <v>2.0590608072013845</v>
      </c>
      <c r="AS83" s="3">
        <f t="shared" si="39"/>
        <v>1.3709965017329715</v>
      </c>
      <c r="AT83" s="3">
        <f t="shared" si="40"/>
        <v>1.6418362462357641</v>
      </c>
      <c r="AU83" s="3">
        <f t="shared" si="41"/>
        <v>1.0974272396313531</v>
      </c>
      <c r="AV83" s="11">
        <v>0.14914805</v>
      </c>
      <c r="AW83" s="11">
        <v>0.58447216000000002</v>
      </c>
      <c r="AX83" s="11">
        <v>6.8765446999999993E-2</v>
      </c>
      <c r="AY83" s="11">
        <v>9.1128271999999996E-2</v>
      </c>
      <c r="AZ83" s="11">
        <v>1.3170599999999999E-2</v>
      </c>
      <c r="BB83" s="12">
        <f t="shared" si="42"/>
        <v>0.75753647899999998</v>
      </c>
      <c r="BC83" s="3">
        <f t="shared" si="45"/>
        <v>1.6109604300621609</v>
      </c>
      <c r="BD83" s="3">
        <f t="shared" si="48"/>
        <v>1.1354654267276234</v>
      </c>
      <c r="BE83" s="3">
        <f t="shared" si="49"/>
        <v>1.0982971610465393</v>
      </c>
      <c r="BF83" s="3">
        <f t="shared" si="52"/>
        <v>0.79737818053531129</v>
      </c>
      <c r="BG83" s="3">
        <f t="shared" si="31"/>
        <v>3.4625537183835618E-2</v>
      </c>
      <c r="BH83" s="3">
        <f t="shared" si="53"/>
        <v>3.1290564881512219</v>
      </c>
      <c r="BI83" s="12">
        <f t="shared" si="32"/>
        <v>1.6067457088646491</v>
      </c>
      <c r="BJ83" s="12">
        <f t="shared" si="32"/>
        <v>2.4041876249279346</v>
      </c>
    </row>
    <row r="84" spans="1:62" x14ac:dyDescent="0.25">
      <c r="A84" s="2" t="str">
        <f>'Real GDP'!A84</f>
        <v>Q2/1979</v>
      </c>
      <c r="B84" s="3">
        <f>100*DataTransformed!E80</f>
        <v>12.232064636062034</v>
      </c>
      <c r="C84" s="3">
        <f>100*DataTransformed!O80</f>
        <v>9.51483427089439</v>
      </c>
      <c r="G84" s="3">
        <f t="shared" si="28"/>
        <v>2.2714950166992258</v>
      </c>
      <c r="H84" s="3">
        <f t="shared" si="29"/>
        <v>2.5780676645565528</v>
      </c>
      <c r="L84" s="2">
        <v>1</v>
      </c>
      <c r="M84" s="3">
        <f t="shared" si="43"/>
        <v>-0.44856193749514151</v>
      </c>
      <c r="N84" s="3">
        <f t="shared" si="33"/>
        <v>0.5142954589391413</v>
      </c>
      <c r="O84" s="3">
        <f t="shared" si="34"/>
        <v>0.64452457698147425</v>
      </c>
      <c r="P84" s="3">
        <f t="shared" si="35"/>
        <v>-0.19641522142061199</v>
      </c>
      <c r="Q84" s="11">
        <v>-0.16207258999999999</v>
      </c>
      <c r="R84" s="11">
        <v>-0.22430248999999999</v>
      </c>
      <c r="S84" s="11">
        <v>-3.4982779999999998E-2</v>
      </c>
      <c r="T84" s="11">
        <v>3.6111171999999997E-2</v>
      </c>
      <c r="U84" s="11">
        <v>4.6647519999999998E-2</v>
      </c>
      <c r="W84" s="12">
        <f t="shared" si="36"/>
        <v>-0.17652657800000002</v>
      </c>
      <c r="X84" s="3">
        <f t="shared" si="44"/>
        <v>-6.5338260507599569E-2</v>
      </c>
      <c r="Y84" s="3">
        <f t="shared" si="46"/>
        <v>-0.11391895101208616</v>
      </c>
      <c r="Z84" s="3">
        <f t="shared" si="47"/>
        <v>-0.13393087278630364</v>
      </c>
      <c r="AA84" s="3">
        <f t="shared" si="50"/>
        <v>-0.11121555634307313</v>
      </c>
      <c r="AB84" s="3">
        <f t="shared" si="37"/>
        <v>101.68784924006191</v>
      </c>
      <c r="AC84" s="3">
        <f t="shared" si="51"/>
        <v>105.71976492494655</v>
      </c>
      <c r="AD84" s="12">
        <f t="shared" si="30"/>
        <v>3.8300845205774801</v>
      </c>
      <c r="AE84" s="12">
        <f t="shared" si="30"/>
        <v>3.8107703453731294</v>
      </c>
      <c r="AQ84" s="2">
        <v>1</v>
      </c>
      <c r="AR84" s="3">
        <f t="shared" si="38"/>
        <v>1.5335223729152785</v>
      </c>
      <c r="AS84" s="3">
        <f t="shared" si="39"/>
        <v>2.0590608072013845</v>
      </c>
      <c r="AT84" s="3">
        <f t="shared" si="40"/>
        <v>1.3709965017329715</v>
      </c>
      <c r="AU84" s="3">
        <f t="shared" si="41"/>
        <v>1.6418362462357641</v>
      </c>
      <c r="AV84" s="11">
        <v>0.12733853000000001</v>
      </c>
      <c r="AW84" s="11">
        <v>0.59536509999999998</v>
      </c>
      <c r="AX84" s="11">
        <v>7.5742893000000006E-2</v>
      </c>
      <c r="AY84" s="11">
        <v>6.7163614999999996E-2</v>
      </c>
      <c r="AZ84" s="11">
        <v>1.8563383999999999E-2</v>
      </c>
      <c r="BB84" s="12">
        <f t="shared" si="42"/>
        <v>0.75683499200000004</v>
      </c>
      <c r="BC84" s="3">
        <f t="shared" si="45"/>
        <v>1.3188625712160231</v>
      </c>
      <c r="BD84" s="3">
        <f t="shared" si="48"/>
        <v>1.3788623196259879</v>
      </c>
      <c r="BE84" s="3">
        <f t="shared" si="49"/>
        <v>1.064964624552122</v>
      </c>
      <c r="BF84" s="3">
        <f t="shared" si="52"/>
        <v>1.0195129687373945</v>
      </c>
      <c r="BG84" s="3">
        <f t="shared" si="31"/>
        <v>9.1554683672369777</v>
      </c>
      <c r="BH84" s="3">
        <f t="shared" si="53"/>
        <v>14.025931677112132</v>
      </c>
      <c r="BI84" s="12">
        <f t="shared" si="32"/>
        <v>1.6934017468241149</v>
      </c>
      <c r="BJ84" s="12">
        <f t="shared" si="32"/>
        <v>2.4895019125732794</v>
      </c>
    </row>
    <row r="85" spans="1:62" x14ac:dyDescent="0.25">
      <c r="A85" s="2" t="str">
        <f>'Real GDP'!A85</f>
        <v>Q3/1979</v>
      </c>
      <c r="B85" s="3">
        <f>100*DataTransformed!E81</f>
        <v>2.9433585524429873E-5</v>
      </c>
      <c r="C85" s="3">
        <f>100*DataTransformed!O81</f>
        <v>8.460291993929836</v>
      </c>
      <c r="G85" s="3">
        <f t="shared" si="28"/>
        <v>-0.56310587777634846</v>
      </c>
      <c r="H85" s="3">
        <f t="shared" si="29"/>
        <v>2.1392135405162858</v>
      </c>
      <c r="L85" s="2">
        <v>1</v>
      </c>
      <c r="M85" s="3">
        <f t="shared" si="43"/>
        <v>2.2714950166992258</v>
      </c>
      <c r="N85" s="3">
        <f t="shared" si="33"/>
        <v>-0.44856193749514151</v>
      </c>
      <c r="O85" s="3">
        <f t="shared" si="34"/>
        <v>0.5142954589391413</v>
      </c>
      <c r="P85" s="3">
        <f t="shared" si="35"/>
        <v>0.64452457698147425</v>
      </c>
      <c r="Q85" s="11">
        <v>-0.17745053999999999</v>
      </c>
      <c r="R85" s="11">
        <v>-0.21807103</v>
      </c>
      <c r="S85" s="11">
        <v>-2.0279127000000001E-2</v>
      </c>
      <c r="T85" s="11">
        <v>7.8593573999999992E-3</v>
      </c>
      <c r="U85" s="11">
        <v>5.5994664999999999E-2</v>
      </c>
      <c r="W85" s="12">
        <f t="shared" si="36"/>
        <v>-0.17449613460000002</v>
      </c>
      <c r="X85" s="3">
        <f t="shared" si="44"/>
        <v>-0.62356938384029326</v>
      </c>
      <c r="Y85" s="3">
        <f t="shared" si="46"/>
        <v>-8.3087827028305333E-2</v>
      </c>
      <c r="Z85" s="3">
        <f t="shared" si="47"/>
        <v>-5.0766277415829848E-2</v>
      </c>
      <c r="AA85" s="3">
        <f t="shared" si="50"/>
        <v>-8.74497330441594E-2</v>
      </c>
      <c r="AB85" s="3">
        <f t="shared" si="37"/>
        <v>6.8076976371964082E-2</v>
      </c>
      <c r="AC85" s="3">
        <f t="shared" si="51"/>
        <v>4.213081184489786</v>
      </c>
      <c r="AD85" s="12">
        <f t="shared" si="30"/>
        <v>3.7885105399777146</v>
      </c>
      <c r="AE85" s="12">
        <f t="shared" si="30"/>
        <v>3.8007176949675032</v>
      </c>
      <c r="AQ85" s="2">
        <v>1</v>
      </c>
      <c r="AR85" s="3">
        <f t="shared" si="38"/>
        <v>2.5780676645565528</v>
      </c>
      <c r="AS85" s="3">
        <f t="shared" si="39"/>
        <v>1.5335223729152785</v>
      </c>
      <c r="AT85" s="3">
        <f t="shared" si="40"/>
        <v>2.0590608072013845</v>
      </c>
      <c r="AU85" s="3">
        <f t="shared" si="41"/>
        <v>1.3709965017329715</v>
      </c>
      <c r="AV85" s="11">
        <v>0.13260506</v>
      </c>
      <c r="AW85" s="11">
        <v>0.61108622000000001</v>
      </c>
      <c r="AX85" s="11">
        <v>8.8468109000000003E-2</v>
      </c>
      <c r="AY85" s="11">
        <v>6.0943249999999997E-2</v>
      </c>
      <c r="AZ85" s="11">
        <v>8.4803936000000003E-3</v>
      </c>
      <c r="BB85" s="12">
        <f t="shared" si="42"/>
        <v>0.7689779726</v>
      </c>
      <c r="BC85" s="3">
        <f t="shared" si="45"/>
        <v>1.9808069559764938</v>
      </c>
      <c r="BD85" s="3">
        <f t="shared" si="48"/>
        <v>1.1924409994439014</v>
      </c>
      <c r="BE85" s="3">
        <f t="shared" si="49"/>
        <v>1.2715286021958598</v>
      </c>
      <c r="BF85" s="3">
        <f t="shared" si="52"/>
        <v>0.9972703390256753</v>
      </c>
      <c r="BG85" s="3">
        <f t="shared" si="31"/>
        <v>0.14488855570528247</v>
      </c>
      <c r="BH85" s="3">
        <f t="shared" si="53"/>
        <v>7.5296819061988165</v>
      </c>
      <c r="BI85" s="12">
        <f t="shared" si="32"/>
        <v>1.6869475453137797</v>
      </c>
      <c r="BJ85" s="12">
        <f t="shared" si="32"/>
        <v>2.5363085411359108</v>
      </c>
    </row>
    <row r="86" spans="1:62" x14ac:dyDescent="0.25">
      <c r="A86" s="2" t="str">
        <f>'Real GDP'!A86</f>
        <v>Q4/1979</v>
      </c>
      <c r="B86" s="3">
        <f>100*DataTransformed!E82</f>
        <v>2.4444885234068181</v>
      </c>
      <c r="C86" s="3">
        <f>100*DataTransformed!O82</f>
        <v>7.9509031041270717</v>
      </c>
      <c r="G86" s="3">
        <f t="shared" si="28"/>
        <v>3.362891142295767E-3</v>
      </c>
      <c r="H86" s="3">
        <f t="shared" si="29"/>
        <v>1.9272282840562929</v>
      </c>
      <c r="L86" s="2">
        <v>1</v>
      </c>
      <c r="M86" s="3">
        <f t="shared" si="43"/>
        <v>-0.56310587777634846</v>
      </c>
      <c r="N86" s="3">
        <f t="shared" si="33"/>
        <v>2.2714950166992258</v>
      </c>
      <c r="O86" s="3">
        <f t="shared" si="34"/>
        <v>-0.44856193749514151</v>
      </c>
      <c r="P86" s="3">
        <f t="shared" si="35"/>
        <v>0.5142954589391413</v>
      </c>
      <c r="Q86" s="11">
        <v>-0.18490699999999999</v>
      </c>
      <c r="R86" s="11">
        <v>-0.25947057000000001</v>
      </c>
      <c r="S86" s="11">
        <v>-4.1852898000000003E-3</v>
      </c>
      <c r="T86" s="11">
        <v>-5.2090966000000002E-2</v>
      </c>
      <c r="U86" s="11">
        <v>4.1438719999999998E-2</v>
      </c>
      <c r="W86" s="12">
        <f t="shared" si="36"/>
        <v>-0.27430810580000003</v>
      </c>
      <c r="X86" s="3">
        <f t="shared" si="44"/>
        <v>-3.6266916919584953E-3</v>
      </c>
      <c r="Y86" s="3">
        <f t="shared" si="46"/>
        <v>-6.2259664761484909E-2</v>
      </c>
      <c r="Z86" s="3">
        <f t="shared" si="47"/>
        <v>-0.13335755908670927</v>
      </c>
      <c r="AA86" s="3">
        <f t="shared" si="50"/>
        <v>-4.718513565545307E-2</v>
      </c>
      <c r="AB86" s="3">
        <f t="shared" si="37"/>
        <v>9.0973754209718114E-4</v>
      </c>
      <c r="AC86" s="3">
        <f t="shared" si="51"/>
        <v>4.7579735011400559E-2</v>
      </c>
      <c r="AD86" s="12">
        <f t="shared" si="30"/>
        <v>3.7403843112767117</v>
      </c>
      <c r="AE86" s="12">
        <f t="shared" si="30"/>
        <v>3.7159283841961961</v>
      </c>
      <c r="AQ86" s="2">
        <v>1</v>
      </c>
      <c r="AR86" s="3">
        <f t="shared" si="38"/>
        <v>2.1392135405162858</v>
      </c>
      <c r="AS86" s="3">
        <f t="shared" si="39"/>
        <v>2.5780676645565528</v>
      </c>
      <c r="AT86" s="3">
        <f t="shared" si="40"/>
        <v>1.5335223729152785</v>
      </c>
      <c r="AU86" s="3">
        <f t="shared" si="41"/>
        <v>2.0590608072013845</v>
      </c>
      <c r="AV86" s="11">
        <v>0.12636275</v>
      </c>
      <c r="AW86" s="11">
        <v>0.62356208999999996</v>
      </c>
      <c r="AX86" s="11">
        <v>0.12203118</v>
      </c>
      <c r="AY86" s="11">
        <v>6.3710242E-2</v>
      </c>
      <c r="AZ86" s="11">
        <v>4.9648632999999996E-3</v>
      </c>
      <c r="BB86" s="12">
        <f t="shared" si="42"/>
        <v>0.81426837529999996</v>
      </c>
      <c r="BC86" s="3">
        <f t="shared" si="45"/>
        <v>1.8828238924313039</v>
      </c>
      <c r="BD86" s="3">
        <f t="shared" si="48"/>
        <v>1.6820451498793172</v>
      </c>
      <c r="BE86" s="3">
        <f t="shared" si="49"/>
        <v>1.0783907941831359</v>
      </c>
      <c r="BF86" s="3">
        <f t="shared" si="52"/>
        <v>1.1610623089070011</v>
      </c>
      <c r="BG86" s="3">
        <f t="shared" si="31"/>
        <v>1.1385168737535055E-2</v>
      </c>
      <c r="BH86" s="3">
        <f t="shared" si="53"/>
        <v>3.3894821087582665</v>
      </c>
      <c r="BI86" s="12">
        <f t="shared" si="32"/>
        <v>1.6731674061801505</v>
      </c>
      <c r="BJ86" s="12">
        <f t="shared" si="32"/>
        <v>2.5480632457761665</v>
      </c>
    </row>
    <row r="87" spans="1:62" x14ac:dyDescent="0.25">
      <c r="A87" s="2" t="str">
        <f>'Real GDP'!A87</f>
        <v>Q1/1980</v>
      </c>
      <c r="B87" s="3">
        <f>100*DataTransformed!E83</f>
        <v>3.1921683987828686</v>
      </c>
      <c r="C87" s="3">
        <f>100*DataTransformed!O83</f>
        <v>8.3404622536258799</v>
      </c>
      <c r="G87" s="3">
        <f t="shared" si="28"/>
        <v>0.17662711156354244</v>
      </c>
      <c r="H87" s="3">
        <f t="shared" si="29"/>
        <v>2.089345671902771</v>
      </c>
      <c r="L87" s="2">
        <v>1</v>
      </c>
      <c r="M87" s="3">
        <f t="shared" si="43"/>
        <v>3.362891142295767E-3</v>
      </c>
      <c r="N87" s="3">
        <f t="shared" si="33"/>
        <v>-0.56310587777634846</v>
      </c>
      <c r="O87" s="3">
        <f t="shared" si="34"/>
        <v>2.2714950166992258</v>
      </c>
      <c r="P87" s="3">
        <f t="shared" si="35"/>
        <v>-0.44856193749514151</v>
      </c>
      <c r="Q87" s="11">
        <v>-0.17047485000000001</v>
      </c>
      <c r="R87" s="11">
        <v>-0.26652737999999998</v>
      </c>
      <c r="S87" s="11">
        <v>-1.6202917000000001E-2</v>
      </c>
      <c r="T87" s="11">
        <v>-4.9061424999999999E-2</v>
      </c>
      <c r="U87" s="11">
        <v>6.3993906000000003E-2</v>
      </c>
      <c r="W87" s="12">
        <f t="shared" si="36"/>
        <v>-0.26779781599999997</v>
      </c>
      <c r="X87" s="3">
        <f t="shared" si="44"/>
        <v>-0.30239520762846378</v>
      </c>
      <c r="Y87" s="3">
        <f t="shared" si="46"/>
        <v>-0.31852142116746335</v>
      </c>
      <c r="Z87" s="3">
        <f t="shared" si="47"/>
        <v>-0.15849265230303242</v>
      </c>
      <c r="AA87" s="3">
        <f t="shared" si="50"/>
        <v>-0.15253725737683382</v>
      </c>
      <c r="AB87" s="3">
        <f t="shared" si="37"/>
        <v>4.272923356901873</v>
      </c>
      <c r="AC87" s="3">
        <f t="shared" si="51"/>
        <v>2.0176193802234148</v>
      </c>
      <c r="AD87" s="12">
        <f t="shared" si="30"/>
        <v>3.749622777669003</v>
      </c>
      <c r="AE87" s="12">
        <f t="shared" si="30"/>
        <v>3.718443852023007</v>
      </c>
      <c r="AQ87" s="2">
        <v>1</v>
      </c>
      <c r="AR87" s="3">
        <f t="shared" si="38"/>
        <v>1.9272282840562929</v>
      </c>
      <c r="AS87" s="3">
        <f t="shared" si="39"/>
        <v>2.1392135405162858</v>
      </c>
      <c r="AT87" s="3">
        <f t="shared" si="40"/>
        <v>2.5780676645565528</v>
      </c>
      <c r="AU87" s="3">
        <f t="shared" si="41"/>
        <v>1.5335223729152785</v>
      </c>
      <c r="AV87" s="11">
        <v>0.12215367000000001</v>
      </c>
      <c r="AW87" s="11">
        <v>0.63880521999999995</v>
      </c>
      <c r="AX87" s="11">
        <v>0.12815471000000001</v>
      </c>
      <c r="AY87" s="11">
        <v>6.7877260999999994E-2</v>
      </c>
      <c r="AZ87" s="11">
        <v>2.4186592000000002E-3</v>
      </c>
      <c r="BB87" s="12">
        <f t="shared" si="42"/>
        <v>0.83725585019999993</v>
      </c>
      <c r="BC87" s="3">
        <f t="shared" si="45"/>
        <v>1.8061286886381633</v>
      </c>
      <c r="BD87" s="3">
        <f t="shared" si="48"/>
        <v>1.7333341478378679</v>
      </c>
      <c r="BE87" s="3">
        <f t="shared" si="49"/>
        <v>1.5058386137130857</v>
      </c>
      <c r="BF87" s="3">
        <f t="shared" si="52"/>
        <v>0.97674064669969518</v>
      </c>
      <c r="BG87" s="3">
        <f t="shared" si="31"/>
        <v>0.46315484135936835</v>
      </c>
      <c r="BH87" s="3">
        <f t="shared" si="53"/>
        <v>7.1477549897004122</v>
      </c>
      <c r="BI87" s="12">
        <f t="shared" si="32"/>
        <v>1.634055968480439</v>
      </c>
      <c r="BJ87" s="12">
        <f t="shared" si="32"/>
        <v>2.5811145913448694</v>
      </c>
    </row>
    <row r="88" spans="1:62" x14ac:dyDescent="0.25">
      <c r="A88" s="2" t="str">
        <f>'Real GDP'!A88</f>
        <v>Q2/1980</v>
      </c>
      <c r="B88" s="3">
        <f>100*DataTransformed!E84</f>
        <v>-2.5835350424561199</v>
      </c>
      <c r="C88" s="3">
        <f>100*DataTransformed!O84</f>
        <v>8.7379763368678809</v>
      </c>
      <c r="G88" s="3">
        <f t="shared" si="28"/>
        <v>-1.1618103495587926</v>
      </c>
      <c r="H88" s="3">
        <f t="shared" si="29"/>
        <v>2.2547735533690174</v>
      </c>
      <c r="L88" s="2">
        <v>1</v>
      </c>
      <c r="M88" s="3">
        <f t="shared" si="43"/>
        <v>0.17662711156354244</v>
      </c>
      <c r="N88" s="3">
        <f t="shared" si="33"/>
        <v>3.362891142295767E-3</v>
      </c>
      <c r="O88" s="3">
        <f t="shared" si="34"/>
        <v>-0.56310587777634846</v>
      </c>
      <c r="P88" s="3">
        <f t="shared" si="35"/>
        <v>2.2714950166992258</v>
      </c>
      <c r="Q88" s="11">
        <v>-0.16259820999999999</v>
      </c>
      <c r="R88" s="11">
        <v>-0.26742771999999998</v>
      </c>
      <c r="S88" s="11">
        <v>-3.0941647999999999E-2</v>
      </c>
      <c r="T88" s="11">
        <v>-6.3802204000000001E-2</v>
      </c>
      <c r="U88" s="11">
        <v>9.0565391999999995E-2</v>
      </c>
      <c r="W88" s="12">
        <f t="shared" si="36"/>
        <v>-0.27160617999999992</v>
      </c>
      <c r="X88" s="3">
        <f t="shared" si="44"/>
        <v>3.170898357128657E-2</v>
      </c>
      <c r="Y88" s="3">
        <f t="shared" si="46"/>
        <v>8.3055879135413971E-2</v>
      </c>
      <c r="Z88" s="3">
        <f t="shared" si="47"/>
        <v>2.1215688575320357E-2</v>
      </c>
      <c r="AA88" s="3">
        <f t="shared" si="50"/>
        <v>-1.9334564558226353E-2</v>
      </c>
      <c r="AB88" s="3">
        <f t="shared" si="37"/>
        <v>26.526046183408013</v>
      </c>
      <c r="AC88" s="3">
        <f t="shared" si="51"/>
        <v>24.305670865230322</v>
      </c>
      <c r="AD88" s="12">
        <f t="shared" si="30"/>
        <v>3.855569284129043</v>
      </c>
      <c r="AE88" s="12">
        <f t="shared" si="30"/>
        <v>3.8148611780369737</v>
      </c>
      <c r="AQ88" s="2">
        <v>1</v>
      </c>
      <c r="AR88" s="3">
        <f t="shared" si="38"/>
        <v>2.089345671902771</v>
      </c>
      <c r="AS88" s="3">
        <f t="shared" si="39"/>
        <v>1.9272282840562929</v>
      </c>
      <c r="AT88" s="3">
        <f t="shared" si="40"/>
        <v>2.1392135405162858</v>
      </c>
      <c r="AU88" s="3">
        <f t="shared" si="41"/>
        <v>2.5780676645565528</v>
      </c>
      <c r="AV88" s="11">
        <v>0.12439964000000001</v>
      </c>
      <c r="AW88" s="11">
        <v>0.65576632000000001</v>
      </c>
      <c r="AX88" s="11">
        <v>0.10287145</v>
      </c>
      <c r="AY88" s="11">
        <v>5.4704497999999997E-2</v>
      </c>
      <c r="AZ88" s="11">
        <v>1.7382582000000001E-2</v>
      </c>
      <c r="BB88" s="12">
        <f t="shared" si="42"/>
        <v>0.83072484999999996</v>
      </c>
      <c r="BC88" s="3">
        <f t="shared" si="45"/>
        <v>1.8546170059629392</v>
      </c>
      <c r="BD88" s="3">
        <f t="shared" si="48"/>
        <v>1.6743409090403056</v>
      </c>
      <c r="BE88" s="3">
        <f t="shared" si="49"/>
        <v>1.5860570011083779</v>
      </c>
      <c r="BF88" s="3">
        <f t="shared" si="52"/>
        <v>1.3441894820891012</v>
      </c>
      <c r="BG88" s="3">
        <f t="shared" si="31"/>
        <v>0.924586350202385</v>
      </c>
      <c r="BH88" s="3">
        <f t="shared" si="53"/>
        <v>4.7877087266418537</v>
      </c>
      <c r="BI88" s="12">
        <f t="shared" si="32"/>
        <v>1.5574540089264979</v>
      </c>
      <c r="BJ88" s="12">
        <f t="shared" si="32"/>
        <v>2.5765434665874598</v>
      </c>
    </row>
    <row r="89" spans="1:62" x14ac:dyDescent="0.25">
      <c r="A89" s="2" t="str">
        <f>'Real GDP'!A89</f>
        <v>Q3/1980</v>
      </c>
      <c r="B89" s="3">
        <f>100*DataTransformed!E85</f>
        <v>-1.5900441226783357</v>
      </c>
      <c r="C89" s="3">
        <f>100*DataTransformed!O85</f>
        <v>9.1007369553329553</v>
      </c>
      <c r="G89" s="3">
        <f t="shared" si="28"/>
        <v>-0.9315829014489877</v>
      </c>
      <c r="H89" s="3">
        <f t="shared" si="29"/>
        <v>2.4057385710172827</v>
      </c>
      <c r="L89" s="2">
        <v>1</v>
      </c>
      <c r="M89" s="3">
        <f t="shared" si="43"/>
        <v>-1.1618103495587926</v>
      </c>
      <c r="N89" s="3">
        <f t="shared" si="33"/>
        <v>0.17662711156354244</v>
      </c>
      <c r="O89" s="3">
        <f t="shared" si="34"/>
        <v>3.362891142295767E-3</v>
      </c>
      <c r="P89" s="3">
        <f t="shared" si="35"/>
        <v>-0.56310587777634846</v>
      </c>
      <c r="Q89" s="11">
        <v>-0.13816191</v>
      </c>
      <c r="R89" s="11">
        <v>-0.22560062</v>
      </c>
      <c r="S89" s="11">
        <v>5.1942775000000004E-3</v>
      </c>
      <c r="T89" s="11">
        <v>-6.1394321000000002E-2</v>
      </c>
      <c r="U89" s="11">
        <v>0.10894125</v>
      </c>
      <c r="W89" s="12">
        <f t="shared" si="36"/>
        <v>-0.1728594135</v>
      </c>
      <c r="X89" s="3">
        <f t="shared" si="44"/>
        <v>6.3308754788784019E-2</v>
      </c>
      <c r="Y89" s="3">
        <f t="shared" si="46"/>
        <v>-0.2277556695182521</v>
      </c>
      <c r="Z89" s="3">
        <f t="shared" si="47"/>
        <v>-0.22391216425118482</v>
      </c>
      <c r="AA89" s="3">
        <f t="shared" si="50"/>
        <v>-0.21222421127839719</v>
      </c>
      <c r="AB89" s="3">
        <f t="shared" si="37"/>
        <v>18.431691045546764</v>
      </c>
      <c r="AC89" s="3">
        <f t="shared" si="51"/>
        <v>9.6361731191405191</v>
      </c>
      <c r="AD89" s="12">
        <f t="shared" si="30"/>
        <v>3.8312505721544863</v>
      </c>
      <c r="AE89" s="12">
        <f t="shared" si="30"/>
        <v>3.7533512730947765</v>
      </c>
      <c r="AQ89" s="2">
        <v>1</v>
      </c>
      <c r="AR89" s="3">
        <f t="shared" si="38"/>
        <v>2.2547735533690174</v>
      </c>
      <c r="AS89" s="3">
        <f t="shared" si="39"/>
        <v>2.089345671902771</v>
      </c>
      <c r="AT89" s="3">
        <f t="shared" si="40"/>
        <v>1.9272282840562929</v>
      </c>
      <c r="AU89" s="3">
        <f t="shared" si="41"/>
        <v>2.1392135405162858</v>
      </c>
      <c r="AV89" s="11">
        <v>0.11359250999999999</v>
      </c>
      <c r="AW89" s="11">
        <v>0.63238660999999996</v>
      </c>
      <c r="AX89" s="11">
        <v>8.9400757999999997E-2</v>
      </c>
      <c r="AY89" s="11">
        <v>5.6901788000000002E-2</v>
      </c>
      <c r="AZ89" s="11">
        <v>1.8674146999999999E-2</v>
      </c>
      <c r="BB89" s="12">
        <f t="shared" si="42"/>
        <v>0.79736330300000002</v>
      </c>
      <c r="BC89" s="3">
        <f t="shared" si="45"/>
        <v>1.8758809238917806</v>
      </c>
      <c r="BD89" s="3">
        <f t="shared" si="48"/>
        <v>1.6981421384238324</v>
      </c>
      <c r="BE89" s="3">
        <f t="shared" si="49"/>
        <v>1.5591842868236021</v>
      </c>
      <c r="BF89" s="3">
        <f t="shared" si="52"/>
        <v>1.4574646484935743</v>
      </c>
      <c r="BG89" s="3">
        <f t="shared" si="31"/>
        <v>1.6210859297866249</v>
      </c>
      <c r="BH89" s="3">
        <f t="shared" si="53"/>
        <v>5.1922457363073189</v>
      </c>
      <c r="BI89" s="12">
        <f t="shared" si="32"/>
        <v>1.5703350542482806</v>
      </c>
      <c r="BJ89" s="12">
        <f t="shared" si="32"/>
        <v>2.6046767044252541</v>
      </c>
    </row>
    <row r="90" spans="1:62" x14ac:dyDescent="0.25">
      <c r="A90" s="2" t="str">
        <f>'Real GDP'!A90</f>
        <v>Q4/1980</v>
      </c>
      <c r="B90" s="3">
        <f>100*DataTransformed!E86</f>
        <v>-0.53139232989281027</v>
      </c>
      <c r="C90" s="3">
        <f>100*DataTransformed!O86</f>
        <v>10.841190099458942</v>
      </c>
      <c r="G90" s="3">
        <f t="shared" si="28"/>
        <v>-0.68625534400699606</v>
      </c>
      <c r="H90" s="3">
        <f t="shared" si="29"/>
        <v>3.1300386362523263</v>
      </c>
      <c r="L90" s="2">
        <v>1</v>
      </c>
      <c r="M90" s="3">
        <f t="shared" si="43"/>
        <v>-0.9315829014489877</v>
      </c>
      <c r="N90" s="3">
        <f t="shared" si="33"/>
        <v>-1.1618103495587926</v>
      </c>
      <c r="O90" s="3">
        <f t="shared" si="34"/>
        <v>0.17662711156354244</v>
      </c>
      <c r="P90" s="3">
        <f t="shared" si="35"/>
        <v>3.362891142295767E-3</v>
      </c>
      <c r="Q90" s="11">
        <v>-0.14964616</v>
      </c>
      <c r="R90" s="11">
        <v>-0.29916620999999999</v>
      </c>
      <c r="S90" s="11">
        <v>2.0429222E-2</v>
      </c>
      <c r="T90" s="11">
        <v>-5.0036448999999997E-2</v>
      </c>
      <c r="U90" s="11">
        <v>0.11822782</v>
      </c>
      <c r="W90" s="12">
        <f t="shared" si="36"/>
        <v>-0.21054561699999996</v>
      </c>
      <c r="X90" s="3">
        <f t="shared" si="44"/>
        <v>9.6876878203147415E-2</v>
      </c>
      <c r="Y90" s="3">
        <f t="shared" si="46"/>
        <v>-0.16895671370973731</v>
      </c>
      <c r="Z90" s="3">
        <f t="shared" si="47"/>
        <v>-0.11363579624111343</v>
      </c>
      <c r="AA90" s="3">
        <f t="shared" si="50"/>
        <v>-9.7090730688923613E-2</v>
      </c>
      <c r="AB90" s="3">
        <f t="shared" si="37"/>
        <v>11.420465123764556</v>
      </c>
      <c r="AC90" s="3">
        <f t="shared" si="51"/>
        <v>6.4637851602061804</v>
      </c>
      <c r="AD90" s="12">
        <f t="shared" si="30"/>
        <v>3.8108590368524209</v>
      </c>
      <c r="AE90" s="12">
        <f t="shared" si="30"/>
        <v>3.7329840653112436</v>
      </c>
      <c r="AQ90" s="2">
        <v>1</v>
      </c>
      <c r="AR90" s="3">
        <f t="shared" si="38"/>
        <v>2.4057385710172827</v>
      </c>
      <c r="AS90" s="3">
        <f t="shared" si="39"/>
        <v>2.2547735533690174</v>
      </c>
      <c r="AT90" s="3">
        <f t="shared" si="40"/>
        <v>2.089345671902771</v>
      </c>
      <c r="AU90" s="3">
        <f t="shared" si="41"/>
        <v>1.9272282840562929</v>
      </c>
      <c r="AV90" s="11">
        <v>0.11120396</v>
      </c>
      <c r="AW90" s="11">
        <v>0.62719161000000001</v>
      </c>
      <c r="AX90" s="11">
        <v>7.7613100000000004E-2</v>
      </c>
      <c r="AY90" s="11">
        <v>7.8066498999999998E-2</v>
      </c>
      <c r="AZ90" s="11">
        <v>2.6473799999999999E-2</v>
      </c>
      <c r="BB90" s="12">
        <f t="shared" si="42"/>
        <v>0.80934500899999995</v>
      </c>
      <c r="BC90" s="3">
        <f t="shared" si="45"/>
        <v>2.0091919308231154</v>
      </c>
      <c r="BD90" s="3">
        <f t="shared" si="48"/>
        <v>1.6563298017734887</v>
      </c>
      <c r="BE90" s="3">
        <f t="shared" si="49"/>
        <v>1.5765680113594349</v>
      </c>
      <c r="BF90" s="3">
        <f t="shared" si="52"/>
        <v>1.4599997818221042</v>
      </c>
      <c r="BG90" s="3">
        <f t="shared" si="31"/>
        <v>7.2540419419799216</v>
      </c>
      <c r="BH90" s="3">
        <f t="shared" si="53"/>
        <v>16.104260011141982</v>
      </c>
      <c r="BI90" s="12">
        <f t="shared" si="32"/>
        <v>1.6350745996881333</v>
      </c>
      <c r="BJ90" s="12">
        <f t="shared" si="32"/>
        <v>2.6944343675816684</v>
      </c>
    </row>
    <row r="91" spans="1:62" x14ac:dyDescent="0.25">
      <c r="A91" s="2" t="str">
        <f>'Real GDP'!A91</f>
        <v>Q1/1981</v>
      </c>
      <c r="B91" s="3">
        <f>100*DataTransformed!E87</f>
        <v>4.7313721022053556</v>
      </c>
      <c r="C91" s="3">
        <f>100*DataTransformed!O87</f>
        <v>9.758021072444123</v>
      </c>
      <c r="G91" s="3">
        <f t="shared" si="28"/>
        <v>0.53331576739884901</v>
      </c>
      <c r="H91" s="3">
        <f t="shared" si="29"/>
        <v>2.6792713176518657</v>
      </c>
      <c r="L91" s="2">
        <v>1</v>
      </c>
      <c r="M91" s="3">
        <f t="shared" si="43"/>
        <v>-0.68625534400699606</v>
      </c>
      <c r="N91" s="3">
        <f t="shared" si="33"/>
        <v>-0.9315829014489877</v>
      </c>
      <c r="O91" s="3">
        <f t="shared" si="34"/>
        <v>-1.1618103495587926</v>
      </c>
      <c r="P91" s="3">
        <f t="shared" si="35"/>
        <v>0.17662711156354244</v>
      </c>
      <c r="Q91" s="11">
        <v>-0.17194248000000001</v>
      </c>
      <c r="R91" s="11">
        <v>-0.29081537000000002</v>
      </c>
      <c r="S91" s="11">
        <v>1.9148233000000001E-2</v>
      </c>
      <c r="T91" s="11">
        <v>-3.6427583999999999E-2</v>
      </c>
      <c r="U91" s="11">
        <v>6.7408128999999997E-2</v>
      </c>
      <c r="W91" s="12">
        <f t="shared" si="36"/>
        <v>-0.24068659200000003</v>
      </c>
      <c r="X91" s="3">
        <f t="shared" si="44"/>
        <v>6.4021002547905534E-2</v>
      </c>
      <c r="Y91" s="3">
        <f t="shared" si="46"/>
        <v>-0.11864485973734759</v>
      </c>
      <c r="Z91" s="3">
        <f t="shared" si="47"/>
        <v>-9.1457915338118839E-3</v>
      </c>
      <c r="AA91" s="3">
        <f t="shared" si="50"/>
        <v>-0.1111885117864843</v>
      </c>
      <c r="AB91" s="3">
        <f t="shared" si="37"/>
        <v>4.1011440504664263</v>
      </c>
      <c r="AC91" s="3">
        <f t="shared" si="51"/>
        <v>7.7350872222307929</v>
      </c>
      <c r="AD91" s="12">
        <f t="shared" si="30"/>
        <v>3.8009697528148849</v>
      </c>
      <c r="AE91" s="12">
        <f t="shared" si="30"/>
        <v>3.7473343271480872</v>
      </c>
      <c r="AQ91" s="2">
        <v>1</v>
      </c>
      <c r="AR91" s="3">
        <f t="shared" si="38"/>
        <v>3.1300386362523263</v>
      </c>
      <c r="AS91" s="3">
        <f t="shared" si="39"/>
        <v>2.4057385710172827</v>
      </c>
      <c r="AT91" s="3">
        <f t="shared" si="40"/>
        <v>2.2547735533690174</v>
      </c>
      <c r="AU91" s="3">
        <f t="shared" si="41"/>
        <v>2.089345671902771</v>
      </c>
      <c r="AV91" s="11">
        <v>9.9279662000000005E-2</v>
      </c>
      <c r="AW91" s="11">
        <v>0.59214275000000005</v>
      </c>
      <c r="AX91" s="11">
        <v>5.8368121000000002E-2</v>
      </c>
      <c r="AY91" s="11">
        <v>0.10644386</v>
      </c>
      <c r="AZ91" s="11">
        <v>6.7541610000000002E-2</v>
      </c>
      <c r="BB91" s="12">
        <f t="shared" si="42"/>
        <v>0.82449634100000002</v>
      </c>
      <c r="BC91" s="3">
        <f t="shared" si="45"/>
        <v>2.4742523586575653</v>
      </c>
      <c r="BD91" s="3">
        <f t="shared" si="48"/>
        <v>1.7894043069763084</v>
      </c>
      <c r="BE91" s="3">
        <f t="shared" si="49"/>
        <v>1.4960558698319104</v>
      </c>
      <c r="BF91" s="3">
        <f t="shared" si="52"/>
        <v>1.4707243018863159</v>
      </c>
      <c r="BG91" s="3">
        <f t="shared" si="31"/>
        <v>0.24270329423702214</v>
      </c>
      <c r="BH91" s="3">
        <f t="shared" si="53"/>
        <v>8.4336334944868501</v>
      </c>
      <c r="BI91" s="12">
        <f t="shared" si="32"/>
        <v>1.6373275560642147</v>
      </c>
      <c r="BJ91" s="12">
        <f t="shared" si="32"/>
        <v>2.7424330559834145</v>
      </c>
    </row>
    <row r="92" spans="1:62" x14ac:dyDescent="0.25">
      <c r="A92" s="2" t="str">
        <f>'Real GDP'!A92</f>
        <v>Q2/1981</v>
      </c>
      <c r="B92" s="3">
        <f>100*DataTransformed!E88</f>
        <v>-0.99977862026499054</v>
      </c>
      <c r="C92" s="3">
        <f>100*DataTransformed!O88</f>
        <v>7.3636521214361039</v>
      </c>
      <c r="G92" s="3">
        <f t="shared" si="28"/>
        <v>-0.79479723222689536</v>
      </c>
      <c r="H92" s="3">
        <f t="shared" si="29"/>
        <v>1.6828402483841174</v>
      </c>
      <c r="L92" s="2">
        <v>1</v>
      </c>
      <c r="M92" s="3">
        <f t="shared" si="43"/>
        <v>0.53331576739884901</v>
      </c>
      <c r="N92" s="3">
        <f t="shared" si="33"/>
        <v>-0.68625534400699606</v>
      </c>
      <c r="O92" s="3">
        <f t="shared" si="34"/>
        <v>-0.9315829014489877</v>
      </c>
      <c r="P92" s="3">
        <f t="shared" si="35"/>
        <v>-1.1618103495587926</v>
      </c>
      <c r="Q92" s="11">
        <v>-0.20558678</v>
      </c>
      <c r="R92" s="11">
        <v>-0.34312564000000001</v>
      </c>
      <c r="S92" s="11">
        <v>-9.9519839000000005E-4</v>
      </c>
      <c r="T92" s="11">
        <v>-2.584003E-2</v>
      </c>
      <c r="U92" s="11">
        <v>4.9979353999999997E-2</v>
      </c>
      <c r="W92" s="12">
        <f t="shared" si="36"/>
        <v>-0.31998151439000005</v>
      </c>
      <c r="X92" s="3">
        <f t="shared" si="44"/>
        <v>-0.42189253441787022</v>
      </c>
      <c r="Y92" s="3">
        <f t="shared" si="46"/>
        <v>-0.2480814962893787</v>
      </c>
      <c r="Z92" s="3">
        <f t="shared" si="47"/>
        <v>-0.2029177122690668</v>
      </c>
      <c r="AA92" s="3">
        <f t="shared" si="50"/>
        <v>-0.2674320915735624</v>
      </c>
      <c r="AB92" s="3">
        <f t="shared" si="37"/>
        <v>2.5894606395793445</v>
      </c>
      <c r="AC92" s="3">
        <f t="shared" si="51"/>
        <v>5.1788870953861323</v>
      </c>
      <c r="AD92" s="12">
        <f t="shared" ref="AD92:AE107" si="54">SQRT(AVERAGE(AB61:AB92))</f>
        <v>3.7998028105800472</v>
      </c>
      <c r="AE92" s="12">
        <f t="shared" si="54"/>
        <v>3.7533712246184758</v>
      </c>
      <c r="AQ92" s="2">
        <v>1</v>
      </c>
      <c r="AR92" s="3">
        <f t="shared" si="38"/>
        <v>2.6792713176518657</v>
      </c>
      <c r="AS92" s="3">
        <f t="shared" si="39"/>
        <v>3.1300386362523263</v>
      </c>
      <c r="AT92" s="3">
        <f t="shared" si="40"/>
        <v>2.4057385710172827</v>
      </c>
      <c r="AU92" s="3">
        <f t="shared" si="41"/>
        <v>2.2547735533690174</v>
      </c>
      <c r="AV92" s="11">
        <v>8.9917751000000004E-2</v>
      </c>
      <c r="AW92" s="11">
        <v>0.58799683999999997</v>
      </c>
      <c r="AX92" s="11">
        <v>8.6777410999999999E-2</v>
      </c>
      <c r="AY92" s="11">
        <v>9.7068233000000004E-2</v>
      </c>
      <c r="AZ92" s="11">
        <v>4.0740775E-2</v>
      </c>
      <c r="BB92" s="12">
        <f t="shared" si="42"/>
        <v>0.81258325899999995</v>
      </c>
      <c r="BC92" s="3">
        <f t="shared" si="45"/>
        <v>2.2623194826282309</v>
      </c>
      <c r="BD92" s="3">
        <f t="shared" si="48"/>
        <v>2.1554518673348562</v>
      </c>
      <c r="BE92" s="3">
        <f t="shared" si="49"/>
        <v>1.6369429543253355</v>
      </c>
      <c r="BF92" s="3">
        <f t="shared" si="52"/>
        <v>1.3566023011020023</v>
      </c>
      <c r="BG92" s="3">
        <f t="shared" si="31"/>
        <v>1.9389355712061203</v>
      </c>
      <c r="BH92" s="3">
        <f t="shared" si="53"/>
        <v>0.61454908263796304</v>
      </c>
      <c r="BI92" s="12">
        <f t="shared" ref="BI92:BJ107" si="55">SQRT(AVERAGE(BG61:BG92))</f>
        <v>1.6335120970561732</v>
      </c>
      <c r="BJ92" s="12">
        <f t="shared" si="55"/>
        <v>2.7195231744480775</v>
      </c>
    </row>
    <row r="93" spans="1:62" x14ac:dyDescent="0.25">
      <c r="A93" s="2" t="str">
        <f>'Real GDP'!A93</f>
        <v>Q3/1981</v>
      </c>
      <c r="B93" s="3">
        <f>100*DataTransformed!E89</f>
        <v>1.0523507701314827</v>
      </c>
      <c r="C93" s="3">
        <f>100*DataTransformed!O89</f>
        <v>7.0874761511955597</v>
      </c>
      <c r="G93" s="3">
        <f t="shared" si="28"/>
        <v>-0.31924531389855793</v>
      </c>
      <c r="H93" s="3">
        <f t="shared" si="29"/>
        <v>1.5679079539200629</v>
      </c>
      <c r="L93" s="2">
        <v>1</v>
      </c>
      <c r="M93" s="3">
        <f t="shared" si="43"/>
        <v>-0.79479723222689536</v>
      </c>
      <c r="N93" s="3">
        <f t="shared" si="33"/>
        <v>0.53331576739884901</v>
      </c>
      <c r="O93" s="3">
        <f t="shared" si="34"/>
        <v>-0.68625534400699606</v>
      </c>
      <c r="P93" s="3">
        <f t="shared" si="35"/>
        <v>-0.9315829014489877</v>
      </c>
      <c r="Q93" s="11">
        <v>-0.2050999</v>
      </c>
      <c r="R93" s="11">
        <v>-0.31823966999999997</v>
      </c>
      <c r="S93" s="11">
        <v>1.7612812E-3</v>
      </c>
      <c r="T93" s="11">
        <v>-3.0142095000000001E-2</v>
      </c>
      <c r="U93" s="11">
        <v>3.2340506999999998E-2</v>
      </c>
      <c r="W93" s="12">
        <f t="shared" si="36"/>
        <v>-0.31427997679999992</v>
      </c>
      <c r="X93" s="3">
        <f t="shared" si="44"/>
        <v>3.9332738363508965E-2</v>
      </c>
      <c r="Y93" s="3">
        <f t="shared" si="46"/>
        <v>-9.0182442044788147E-2</v>
      </c>
      <c r="Z93" s="3">
        <f t="shared" si="47"/>
        <v>-0.13636831499857371</v>
      </c>
      <c r="AA93" s="3">
        <f t="shared" si="50"/>
        <v>-0.20635024982040556</v>
      </c>
      <c r="AB93" s="3">
        <f t="shared" si="37"/>
        <v>2.394313490931697</v>
      </c>
      <c r="AC93" s="3">
        <f t="shared" si="51"/>
        <v>0.23733594265629723</v>
      </c>
      <c r="AD93" s="12">
        <f t="shared" si="54"/>
        <v>3.7469363636256769</v>
      </c>
      <c r="AE93" s="12">
        <f t="shared" si="54"/>
        <v>3.6910562950918924</v>
      </c>
      <c r="AQ93" s="2">
        <v>1</v>
      </c>
      <c r="AR93" s="3">
        <f t="shared" si="38"/>
        <v>1.6828402483841174</v>
      </c>
      <c r="AS93" s="3">
        <f t="shared" si="39"/>
        <v>2.6792713176518657</v>
      </c>
      <c r="AT93" s="3">
        <f t="shared" si="40"/>
        <v>3.1300386362523263</v>
      </c>
      <c r="AU93" s="3">
        <f t="shared" si="41"/>
        <v>2.4057385710172827</v>
      </c>
      <c r="AV93" s="11">
        <v>0.10849886</v>
      </c>
      <c r="AW93" s="11">
        <v>0.59514739000000005</v>
      </c>
      <c r="AX93" s="11">
        <v>7.4784619999999996E-2</v>
      </c>
      <c r="AY93" s="11">
        <v>9.6298181999999996E-2</v>
      </c>
      <c r="AZ93" s="11">
        <v>2.4869685999999998E-2</v>
      </c>
      <c r="BB93" s="12">
        <f t="shared" si="42"/>
        <v>0.79109987799999992</v>
      </c>
      <c r="BC93" s="3">
        <f t="shared" si="45"/>
        <v>1.6716521221004002</v>
      </c>
      <c r="BD93" s="3">
        <f t="shared" si="48"/>
        <v>2.0544936596416017</v>
      </c>
      <c r="BE93" s="3">
        <f t="shared" si="49"/>
        <v>2.0156931699883973</v>
      </c>
      <c r="BF93" s="3">
        <f t="shared" si="52"/>
        <v>1.4973016840590549</v>
      </c>
      <c r="BG93" s="3">
        <f t="shared" si="31"/>
        <v>6.2146261596740221E-2</v>
      </c>
      <c r="BH93" s="3">
        <f t="shared" si="53"/>
        <v>2.878552532671327E-2</v>
      </c>
      <c r="BI93" s="12">
        <f t="shared" si="55"/>
        <v>1.5983451851629948</v>
      </c>
      <c r="BJ93" s="12">
        <f t="shared" si="55"/>
        <v>2.656632111006219</v>
      </c>
    </row>
    <row r="94" spans="1:62" x14ac:dyDescent="0.25">
      <c r="A94" s="2" t="str">
        <f>'Real GDP'!A94</f>
        <v>Q4/1981</v>
      </c>
      <c r="B94" s="3">
        <f>100*DataTransformed!E90</f>
        <v>-0.31544947615884666</v>
      </c>
      <c r="C94" s="3">
        <f>100*DataTransformed!O90</f>
        <v>7.418163290509483</v>
      </c>
      <c r="G94" s="3">
        <f t="shared" si="28"/>
        <v>-0.63621364643029421</v>
      </c>
      <c r="H94" s="3">
        <f t="shared" si="29"/>
        <v>1.7055253999201643</v>
      </c>
      <c r="L94" s="2">
        <v>1</v>
      </c>
      <c r="M94" s="3">
        <f t="shared" si="43"/>
        <v>-0.31924531389855793</v>
      </c>
      <c r="N94" s="3">
        <f t="shared" si="33"/>
        <v>-0.79479723222689536</v>
      </c>
      <c r="O94" s="3">
        <f t="shared" si="34"/>
        <v>0.53331576739884901</v>
      </c>
      <c r="P94" s="3">
        <f t="shared" si="35"/>
        <v>-0.68625534400699606</v>
      </c>
      <c r="Q94" s="11">
        <v>-0.18651809</v>
      </c>
      <c r="R94" s="11">
        <v>-0.28813348999999999</v>
      </c>
      <c r="S94" s="11">
        <v>2.4443362E-2</v>
      </c>
      <c r="T94" s="11">
        <v>-1.3686992E-2</v>
      </c>
      <c r="U94" s="11">
        <v>3.4539279999999999E-2</v>
      </c>
      <c r="W94" s="12">
        <f t="shared" si="36"/>
        <v>-0.24283783999999997</v>
      </c>
      <c r="X94" s="3">
        <f t="shared" si="44"/>
        <v>-0.14496259412419893</v>
      </c>
      <c r="Y94" s="3">
        <f t="shared" si="46"/>
        <v>-0.2572860993825124</v>
      </c>
      <c r="Z94" s="3">
        <f t="shared" si="47"/>
        <v>-0.22230249928719015</v>
      </c>
      <c r="AA94" s="3">
        <f t="shared" si="50"/>
        <v>-0.1856261195151919</v>
      </c>
      <c r="AB94" s="3">
        <f t="shared" si="37"/>
        <v>4.4938709039072497</v>
      </c>
      <c r="AC94" s="3">
        <f t="shared" si="51"/>
        <v>3.7806975497640796</v>
      </c>
      <c r="AD94" s="12">
        <f t="shared" si="54"/>
        <v>3.723325053566914</v>
      </c>
      <c r="AE94" s="12">
        <f t="shared" si="54"/>
        <v>3.658277782889372</v>
      </c>
      <c r="AQ94" s="2">
        <v>1</v>
      </c>
      <c r="AR94" s="3">
        <f t="shared" si="38"/>
        <v>1.5679079539200629</v>
      </c>
      <c r="AS94" s="3">
        <f t="shared" si="39"/>
        <v>1.6828402483841174</v>
      </c>
      <c r="AT94" s="3">
        <f t="shared" si="40"/>
        <v>2.6792713176518657</v>
      </c>
      <c r="AU94" s="3">
        <f t="shared" si="41"/>
        <v>3.1300386362523263</v>
      </c>
      <c r="AV94" s="11">
        <v>8.0788156999999999E-2</v>
      </c>
      <c r="AW94" s="11">
        <v>0.58831396999999996</v>
      </c>
      <c r="AX94" s="11">
        <v>8.6608233000000007E-2</v>
      </c>
      <c r="AY94" s="11">
        <v>0.10780533</v>
      </c>
      <c r="AZ94" s="11">
        <v>4.1949948000000001E-2</v>
      </c>
      <c r="BB94" s="12">
        <f t="shared" si="42"/>
        <v>0.82467748099999993</v>
      </c>
      <c r="BC94" s="3">
        <f t="shared" si="45"/>
        <v>1.5691028168868888</v>
      </c>
      <c r="BD94" s="3">
        <f t="shared" si="48"/>
        <v>1.565080860978209</v>
      </c>
      <c r="BE94" s="3">
        <f t="shared" si="49"/>
        <v>1.8818640905795458</v>
      </c>
      <c r="BF94" s="3">
        <f t="shared" si="52"/>
        <v>1.8934442547597261</v>
      </c>
      <c r="BG94" s="3">
        <f t="shared" si="31"/>
        <v>0.10746329671229332</v>
      </c>
      <c r="BH94" s="3">
        <f t="shared" si="53"/>
        <v>0.20390521700032388</v>
      </c>
      <c r="BI94" s="12">
        <f t="shared" si="55"/>
        <v>1.5822675689102608</v>
      </c>
      <c r="BJ94" s="12">
        <f t="shared" si="55"/>
        <v>2.593884153828613</v>
      </c>
    </row>
    <row r="95" spans="1:62" x14ac:dyDescent="0.25">
      <c r="A95" s="2" t="str">
        <f>'Real GDP'!A95</f>
        <v>Q1/1982</v>
      </c>
      <c r="B95" s="3">
        <f>100*DataTransformed!E91</f>
        <v>1.495881929421472</v>
      </c>
      <c r="C95" s="3">
        <f>100*DataTransformed!O91</f>
        <v>5.5914607089899704</v>
      </c>
      <c r="G95" s="3">
        <f t="shared" si="28"/>
        <v>-0.21646325024028365</v>
      </c>
      <c r="H95" s="3">
        <f t="shared" si="29"/>
        <v>0.94533211150847041</v>
      </c>
      <c r="L95" s="2">
        <v>1</v>
      </c>
      <c r="M95" s="3">
        <f t="shared" si="43"/>
        <v>-0.63621364643029421</v>
      </c>
      <c r="N95" s="3">
        <f t="shared" si="33"/>
        <v>-0.31924531389855793</v>
      </c>
      <c r="O95" s="3">
        <f t="shared" si="34"/>
        <v>-0.79479723222689536</v>
      </c>
      <c r="P95" s="3">
        <f t="shared" si="35"/>
        <v>0.53331576739884901</v>
      </c>
      <c r="Q95" s="11">
        <v>-0.18440063000000001</v>
      </c>
      <c r="R95" s="11">
        <v>-0.29890244999999999</v>
      </c>
      <c r="S95" s="11">
        <v>2.4965576E-2</v>
      </c>
      <c r="T95" s="11">
        <v>2.3365519000000001E-2</v>
      </c>
      <c r="U95" s="11">
        <v>3.8359692000000001E-2</v>
      </c>
      <c r="W95" s="12">
        <f t="shared" si="36"/>
        <v>-0.21221166299999999</v>
      </c>
      <c r="X95" s="3">
        <f t="shared" si="44"/>
        <v>-3.1797675991107263E-4</v>
      </c>
      <c r="Y95" s="3">
        <f t="shared" si="46"/>
        <v>-0.12325421463225179</v>
      </c>
      <c r="Z95" s="3">
        <f t="shared" si="47"/>
        <v>-8.1947424636004906E-2</v>
      </c>
      <c r="AA95" s="3">
        <f t="shared" si="50"/>
        <v>-9.166284995861157E-2</v>
      </c>
      <c r="AB95" s="3">
        <f t="shared" si="37"/>
        <v>0.86997163137253264</v>
      </c>
      <c r="AC95" s="3">
        <f t="shared" si="51"/>
        <v>0.29003176227835153</v>
      </c>
      <c r="AD95" s="12">
        <f t="shared" si="54"/>
        <v>3.7245129475961969</v>
      </c>
      <c r="AE95" s="12">
        <f t="shared" si="54"/>
        <v>3.6560571986083286</v>
      </c>
      <c r="AQ95" s="2">
        <v>1</v>
      </c>
      <c r="AR95" s="3">
        <f t="shared" si="38"/>
        <v>1.7055253999201643</v>
      </c>
      <c r="AS95" s="3">
        <f t="shared" si="39"/>
        <v>1.5679079539200629</v>
      </c>
      <c r="AT95" s="3">
        <f t="shared" si="40"/>
        <v>1.6828402483841174</v>
      </c>
      <c r="AU95" s="3">
        <f t="shared" si="41"/>
        <v>2.6792713176518657</v>
      </c>
      <c r="AV95" s="11">
        <v>6.9650346000000002E-2</v>
      </c>
      <c r="AW95" s="11">
        <v>0.58401736999999998</v>
      </c>
      <c r="AX95" s="11">
        <v>9.3524193000000005E-2</v>
      </c>
      <c r="AY95" s="11">
        <v>9.6604350000000005E-2</v>
      </c>
      <c r="AZ95" s="11">
        <v>4.4486682999999999E-2</v>
      </c>
      <c r="BB95" s="12">
        <f t="shared" si="42"/>
        <v>0.81863259600000005</v>
      </c>
      <c r="BC95" s="3">
        <f t="shared" si="45"/>
        <v>1.4941057127465847</v>
      </c>
      <c r="BD95" s="3">
        <f t="shared" si="48"/>
        <v>1.4335214427042897</v>
      </c>
      <c r="BE95" s="3">
        <f t="shared" si="49"/>
        <v>1.3936536111682332</v>
      </c>
      <c r="BF95" s="3">
        <f t="shared" si="52"/>
        <v>1.7034864748464649</v>
      </c>
      <c r="BG95" s="3">
        <f t="shared" si="31"/>
        <v>1.7388977518248663</v>
      </c>
      <c r="BH95" s="3">
        <f t="shared" si="53"/>
        <v>3.318966742573155</v>
      </c>
      <c r="BI95" s="12">
        <f t="shared" si="55"/>
        <v>1.5948358965240093</v>
      </c>
      <c r="BJ95" s="12">
        <f t="shared" si="55"/>
        <v>2.5666986555420315</v>
      </c>
    </row>
    <row r="96" spans="1:62" x14ac:dyDescent="0.25">
      <c r="A96" s="2" t="str">
        <f>'Real GDP'!A96</f>
        <v>Q2/1982</v>
      </c>
      <c r="B96" s="3">
        <f>100*DataTransformed!E92</f>
        <v>-2.4699859740557883</v>
      </c>
      <c r="C96" s="3">
        <f>100*DataTransformed!O92</f>
        <v>4.8163084405995704</v>
      </c>
      <c r="G96" s="3">
        <f t="shared" si="28"/>
        <v>-1.1354969613509756</v>
      </c>
      <c r="H96" s="3">
        <f t="shared" si="29"/>
        <v>0.62274782335505285</v>
      </c>
      <c r="L96" s="2">
        <v>1</v>
      </c>
      <c r="M96" s="3">
        <f t="shared" si="43"/>
        <v>-0.21646325024028365</v>
      </c>
      <c r="N96" s="3">
        <f t="shared" si="33"/>
        <v>-0.63621364643029421</v>
      </c>
      <c r="O96" s="3">
        <f t="shared" si="34"/>
        <v>-0.31924531389855793</v>
      </c>
      <c r="P96" s="3">
        <f t="shared" si="35"/>
        <v>-0.79479723222689536</v>
      </c>
      <c r="Q96" s="11">
        <v>-0.20357331000000001</v>
      </c>
      <c r="R96" s="11">
        <v>-0.29302176000000002</v>
      </c>
      <c r="S96" s="11">
        <v>6.3111413000000005E-2</v>
      </c>
      <c r="T96" s="11">
        <v>4.3757428000000001E-2</v>
      </c>
      <c r="U96" s="11">
        <v>6.7869249000000006E-2</v>
      </c>
      <c r="W96" s="12">
        <f t="shared" si="36"/>
        <v>-0.11828367000000002</v>
      </c>
      <c r="X96" s="3">
        <f t="shared" si="44"/>
        <v>-0.24820885473114149</v>
      </c>
      <c r="Y96" s="3">
        <f t="shared" si="46"/>
        <v>-0.23813653558784609</v>
      </c>
      <c r="Z96" s="3">
        <f t="shared" si="47"/>
        <v>-0.1776300122351798</v>
      </c>
      <c r="AA96" s="3">
        <f t="shared" si="50"/>
        <v>-0.20636384838512925</v>
      </c>
      <c r="AB96" s="3">
        <f t="shared" si="37"/>
        <v>14.660302284805409</v>
      </c>
      <c r="AC96" s="3">
        <f t="shared" si="51"/>
        <v>16.075684745736869</v>
      </c>
      <c r="AD96" s="12">
        <f t="shared" si="54"/>
        <v>3.7178214743568434</v>
      </c>
      <c r="AE96" s="12">
        <f t="shared" si="54"/>
        <v>3.6669442524287525</v>
      </c>
      <c r="AQ96" s="2">
        <v>1</v>
      </c>
      <c r="AR96" s="3">
        <f t="shared" si="38"/>
        <v>0.94533211150847041</v>
      </c>
      <c r="AS96" s="3">
        <f t="shared" si="39"/>
        <v>1.7055253999201643</v>
      </c>
      <c r="AT96" s="3">
        <f t="shared" si="40"/>
        <v>1.5679079539200629</v>
      </c>
      <c r="AU96" s="3">
        <f t="shared" si="41"/>
        <v>1.6828402483841174</v>
      </c>
      <c r="AV96" s="11">
        <v>8.1494951999999996E-2</v>
      </c>
      <c r="AW96" s="11">
        <v>0.56644079000000003</v>
      </c>
      <c r="AX96" s="11">
        <v>9.5646036000000004E-2</v>
      </c>
      <c r="AY96" s="11">
        <v>9.4507098999999997E-2</v>
      </c>
      <c r="AZ96" s="11">
        <v>5.0831627999999997E-2</v>
      </c>
      <c r="BB96" s="12">
        <f t="shared" si="42"/>
        <v>0.80742555299999996</v>
      </c>
      <c r="BC96" s="3">
        <f t="shared" si="45"/>
        <v>1.0138163055682043</v>
      </c>
      <c r="BD96" s="3">
        <f t="shared" si="48"/>
        <v>1.3280726309465545</v>
      </c>
      <c r="BE96" s="3">
        <f t="shared" si="49"/>
        <v>1.299669965697382</v>
      </c>
      <c r="BF96" s="3">
        <f t="shared" si="52"/>
        <v>1.2578009155685625</v>
      </c>
      <c r="BG96" s="3">
        <f t="shared" si="31"/>
        <v>0.88306618487620892</v>
      </c>
      <c r="BH96" s="3">
        <f t="shared" si="53"/>
        <v>2.328668632231806</v>
      </c>
      <c r="BI96" s="12">
        <f t="shared" si="55"/>
        <v>1.542367579932848</v>
      </c>
      <c r="BJ96" s="12">
        <f t="shared" si="55"/>
        <v>2.4860010130663177</v>
      </c>
    </row>
    <row r="97" spans="1:62" x14ac:dyDescent="0.25">
      <c r="A97" s="2" t="str">
        <f>'Real GDP'!A97</f>
        <v>Q3/1982</v>
      </c>
      <c r="B97" s="3">
        <f>100*DataTransformed!E93</f>
        <v>-3.9732823904696346</v>
      </c>
      <c r="C97" s="3">
        <f>100*DataTransformed!O93</f>
        <v>5.738687436570622</v>
      </c>
      <c r="G97" s="3">
        <f t="shared" si="28"/>
        <v>-1.4838646120397079</v>
      </c>
      <c r="H97" s="3">
        <f t="shared" si="29"/>
        <v>1.0066014014924636</v>
      </c>
      <c r="L97" s="2">
        <v>1</v>
      </c>
      <c r="M97" s="3">
        <f t="shared" si="43"/>
        <v>-1.1354969613509756</v>
      </c>
      <c r="N97" s="3">
        <f t="shared" si="33"/>
        <v>-0.21646325024028365</v>
      </c>
      <c r="O97" s="3">
        <f t="shared" si="34"/>
        <v>-0.63621364643029421</v>
      </c>
      <c r="P97" s="3">
        <f t="shared" si="35"/>
        <v>-0.31924531389855793</v>
      </c>
      <c r="Q97" s="11">
        <v>-0.21954601000000001</v>
      </c>
      <c r="R97" s="11">
        <v>-0.32439693000000003</v>
      </c>
      <c r="S97" s="11">
        <v>-3.822874E-3</v>
      </c>
      <c r="T97" s="11">
        <v>5.0713932000000003E-2</v>
      </c>
      <c r="U97" s="11">
        <v>7.9663247000000006E-2</v>
      </c>
      <c r="W97" s="12">
        <f t="shared" si="36"/>
        <v>-0.19784262499999999</v>
      </c>
      <c r="X97" s="3">
        <f t="shared" si="44"/>
        <v>9.1936216120652864E-2</v>
      </c>
      <c r="Y97" s="3">
        <f t="shared" si="46"/>
        <v>-0.19401002865168895</v>
      </c>
      <c r="Z97" s="3">
        <f t="shared" si="47"/>
        <v>-0.14034058850856473</v>
      </c>
      <c r="AA97" s="3">
        <f t="shared" si="50"/>
        <v>-0.14739208345156976</v>
      </c>
      <c r="AB97" s="3">
        <f t="shared" si="37"/>
        <v>46.239832649653039</v>
      </c>
      <c r="AC97" s="3">
        <f t="shared" si="51"/>
        <v>33.260875546295402</v>
      </c>
      <c r="AD97" s="12">
        <f t="shared" si="54"/>
        <v>3.8766317977317439</v>
      </c>
      <c r="AE97" s="12">
        <f t="shared" si="54"/>
        <v>3.7778271714910083</v>
      </c>
      <c r="AQ97" s="2">
        <v>1</v>
      </c>
      <c r="AR97" s="3">
        <f t="shared" si="38"/>
        <v>0.62274782335505285</v>
      </c>
      <c r="AS97" s="3">
        <f t="shared" si="39"/>
        <v>0.94533211150847041</v>
      </c>
      <c r="AT97" s="3">
        <f t="shared" si="40"/>
        <v>1.7055253999201643</v>
      </c>
      <c r="AU97" s="3">
        <f t="shared" si="41"/>
        <v>1.5679079539200629</v>
      </c>
      <c r="AV97" s="11">
        <v>8.3062548E-2</v>
      </c>
      <c r="AW97" s="11">
        <v>0.59926663000000002</v>
      </c>
      <c r="AX97" s="11">
        <v>0.10247564000000001</v>
      </c>
      <c r="AY97" s="11">
        <v>0.11800036</v>
      </c>
      <c r="AZ97" s="11">
        <v>4.3447234000000001E-2</v>
      </c>
      <c r="BB97" s="12">
        <f t="shared" si="42"/>
        <v>0.86318986399999997</v>
      </c>
      <c r="BC97" s="3">
        <f t="shared" si="45"/>
        <v>0.82250192552534929</v>
      </c>
      <c r="BD97" s="3">
        <f t="shared" si="48"/>
        <v>0.98706270187940559</v>
      </c>
      <c r="BE97" s="3">
        <f t="shared" si="49"/>
        <v>1.2195150589226995</v>
      </c>
      <c r="BF97" s="3">
        <f t="shared" si="52"/>
        <v>1.2044882174435734</v>
      </c>
      <c r="BG97" s="3">
        <f t="shared" si="31"/>
        <v>0.19570085708147747</v>
      </c>
      <c r="BH97" s="3">
        <f t="shared" si="53"/>
        <v>0.22611081968589419</v>
      </c>
      <c r="BI97" s="12">
        <f t="shared" si="55"/>
        <v>1.4459383901909613</v>
      </c>
      <c r="BJ97" s="12">
        <f t="shared" si="55"/>
        <v>2.2931402079009304</v>
      </c>
    </row>
    <row r="98" spans="1:62" x14ac:dyDescent="0.25">
      <c r="A98" s="2" t="str">
        <f>'Real GDP'!A98</f>
        <v>Q4/1982</v>
      </c>
      <c r="B98" s="3">
        <f>100*DataTransformed!E94</f>
        <v>0.95720856586218872</v>
      </c>
      <c r="C98" s="3">
        <f>100*DataTransformed!O94</f>
        <v>4.4337224042761747</v>
      </c>
      <c r="G98" s="3">
        <f t="shared" si="28"/>
        <v>-0.34129317207260212</v>
      </c>
      <c r="H98" s="3">
        <f t="shared" si="29"/>
        <v>0.46353233858185683</v>
      </c>
      <c r="L98" s="2">
        <v>1</v>
      </c>
      <c r="M98" s="3">
        <f t="shared" si="43"/>
        <v>-1.4838646120397079</v>
      </c>
      <c r="N98" s="3">
        <f t="shared" si="33"/>
        <v>-1.1354969613509756</v>
      </c>
      <c r="O98" s="3">
        <f t="shared" si="34"/>
        <v>-0.21646325024028365</v>
      </c>
      <c r="P98" s="3">
        <f t="shared" si="35"/>
        <v>-0.63621364643029421</v>
      </c>
      <c r="Q98" s="11">
        <v>-0.23185221</v>
      </c>
      <c r="R98" s="11">
        <v>-0.31936888000000002</v>
      </c>
      <c r="S98" s="11">
        <v>-4.2729419999999997E-2</v>
      </c>
      <c r="T98" s="11">
        <v>0.12956830999999999</v>
      </c>
      <c r="U98" s="11">
        <v>6.9688798999999996E-2</v>
      </c>
      <c r="W98" s="12">
        <f t="shared" si="36"/>
        <v>-0.16284119100000005</v>
      </c>
      <c r="X98" s="3">
        <f t="shared" si="44"/>
        <v>0.21818335335116718</v>
      </c>
      <c r="Y98" s="3">
        <f t="shared" si="46"/>
        <v>-0.3066895218682606</v>
      </c>
      <c r="Z98" s="3">
        <f t="shared" si="47"/>
        <v>-0.21504017896183658</v>
      </c>
      <c r="AA98" s="3">
        <f t="shared" si="50"/>
        <v>-0.17281008925323152</v>
      </c>
      <c r="AB98" s="3">
        <f t="shared" si="37"/>
        <v>5.8287756953831336</v>
      </c>
      <c r="AC98" s="3">
        <f t="shared" si="51"/>
        <v>0.5285988399293543</v>
      </c>
      <c r="AD98" s="12">
        <f t="shared" si="54"/>
        <v>3.5937656573315522</v>
      </c>
      <c r="AE98" s="12">
        <f t="shared" si="54"/>
        <v>3.5174849617363604</v>
      </c>
      <c r="AQ98" s="2">
        <v>1</v>
      </c>
      <c r="AR98" s="3">
        <f t="shared" si="38"/>
        <v>1.0066014014924636</v>
      </c>
      <c r="AS98" s="3">
        <f t="shared" si="39"/>
        <v>0.62274782335505285</v>
      </c>
      <c r="AT98" s="3">
        <f t="shared" si="40"/>
        <v>0.94533211150847041</v>
      </c>
      <c r="AU98" s="3">
        <f t="shared" si="41"/>
        <v>1.7055253999201643</v>
      </c>
      <c r="AV98" s="11">
        <v>6.9819435999999999E-2</v>
      </c>
      <c r="AW98" s="11">
        <v>0.59105304000000003</v>
      </c>
      <c r="AX98" s="11">
        <v>9.9754597E-2</v>
      </c>
      <c r="AY98" s="11">
        <v>9.7072131000000006E-2</v>
      </c>
      <c r="AZ98" s="11">
        <v>3.8443542999999997E-2</v>
      </c>
      <c r="BB98" s="12">
        <f t="shared" si="42"/>
        <v>0.826323311</v>
      </c>
      <c r="BC98" s="3">
        <f t="shared" si="45"/>
        <v>0.88422805418807149</v>
      </c>
      <c r="BD98" s="3">
        <f t="shared" si="48"/>
        <v>0.82542687745583776</v>
      </c>
      <c r="BE98" s="3">
        <f t="shared" si="49"/>
        <v>0.91361026761537156</v>
      </c>
      <c r="BF98" s="3">
        <f t="shared" si="52"/>
        <v>1.1262855234679605</v>
      </c>
      <c r="BG98" s="3">
        <f t="shared" si="31"/>
        <v>1.0219362422737217</v>
      </c>
      <c r="BH98" s="3">
        <f t="shared" si="53"/>
        <v>2.5362453858173701</v>
      </c>
      <c r="BI98" s="12">
        <f t="shared" si="55"/>
        <v>1.3876855354234268</v>
      </c>
      <c r="BJ98" s="12">
        <f t="shared" si="55"/>
        <v>2.0803594755739607</v>
      </c>
    </row>
    <row r="99" spans="1:62" x14ac:dyDescent="0.25">
      <c r="A99" s="2" t="str">
        <f>'Real GDP'!A99</f>
        <v>Q1/1983</v>
      </c>
      <c r="B99" s="3">
        <f>100*DataTransformed!E95</f>
        <v>3.6087507288293352</v>
      </c>
      <c r="C99" s="3">
        <f>100*DataTransformed!O95</f>
        <v>3.2262139278802948</v>
      </c>
      <c r="G99" s="3">
        <f t="shared" si="28"/>
        <v>0.27316416576801023</v>
      </c>
      <c r="H99" s="3">
        <f t="shared" si="29"/>
        <v>-3.8979591243525506E-2</v>
      </c>
      <c r="L99" s="2">
        <v>1</v>
      </c>
      <c r="M99" s="3">
        <f t="shared" si="43"/>
        <v>-0.34129317207260212</v>
      </c>
      <c r="N99" s="3">
        <f t="shared" si="33"/>
        <v>-1.4838646120397079</v>
      </c>
      <c r="O99" s="3">
        <f t="shared" si="34"/>
        <v>-1.1354969613509756</v>
      </c>
      <c r="P99" s="3">
        <f t="shared" si="35"/>
        <v>-0.21646325024028365</v>
      </c>
      <c r="Q99" s="11">
        <v>-0.2577933</v>
      </c>
      <c r="R99" s="11">
        <v>-0.32566262000000001</v>
      </c>
      <c r="S99" s="11">
        <v>-7.3002727000000003E-2</v>
      </c>
      <c r="T99" s="11">
        <v>0.11626196</v>
      </c>
      <c r="U99" s="11">
        <v>4.8538037999999999E-2</v>
      </c>
      <c r="W99" s="12">
        <f t="shared" si="36"/>
        <v>-0.233865349</v>
      </c>
      <c r="X99" s="3">
        <f t="shared" si="44"/>
        <v>-0.1808425119835049</v>
      </c>
      <c r="Y99" s="3">
        <f t="shared" si="46"/>
        <v>-0.40033799519268781</v>
      </c>
      <c r="Z99" s="3">
        <f t="shared" si="47"/>
        <v>-0.19523801226750898</v>
      </c>
      <c r="AA99" s="3">
        <f t="shared" si="50"/>
        <v>-0.17835828465403375</v>
      </c>
      <c r="AB99" s="3">
        <f t="shared" si="37"/>
        <v>3.8382926669341999</v>
      </c>
      <c r="AC99" s="3">
        <f t="shared" si="51"/>
        <v>3.7964029558595835</v>
      </c>
      <c r="AD99" s="12">
        <f t="shared" si="54"/>
        <v>3.471866633883351</v>
      </c>
      <c r="AE99" s="12">
        <f t="shared" si="54"/>
        <v>3.3827295106262203</v>
      </c>
      <c r="AQ99" s="2">
        <v>1</v>
      </c>
      <c r="AR99" s="3">
        <f t="shared" si="38"/>
        <v>0.46353233858185683</v>
      </c>
      <c r="AS99" s="3">
        <f t="shared" si="39"/>
        <v>1.0066014014924636</v>
      </c>
      <c r="AT99" s="3">
        <f t="shared" si="40"/>
        <v>0.62274782335505285</v>
      </c>
      <c r="AU99" s="3">
        <f t="shared" si="41"/>
        <v>0.94533211150847041</v>
      </c>
      <c r="AV99" s="11">
        <v>5.4244267999999998E-2</v>
      </c>
      <c r="AW99" s="11">
        <v>0.59501382000000003</v>
      </c>
      <c r="AX99" s="11">
        <v>0.1026127</v>
      </c>
      <c r="AY99" s="11">
        <v>9.7821448000000005E-2</v>
      </c>
      <c r="AZ99" s="11">
        <v>3.2580824000000001E-2</v>
      </c>
      <c r="BB99" s="12">
        <f t="shared" si="42"/>
        <v>0.82802879200000001</v>
      </c>
      <c r="BC99" s="3">
        <f t="shared" si="45"/>
        <v>0.52506029607009508</v>
      </c>
      <c r="BD99" s="3">
        <f t="shared" si="48"/>
        <v>0.7896516065934035</v>
      </c>
      <c r="BE99" s="3">
        <f t="shared" si="49"/>
        <v>0.77655627518536052</v>
      </c>
      <c r="BF99" s="3">
        <f t="shared" si="52"/>
        <v>0.83727531664517907</v>
      </c>
      <c r="BG99" s="3">
        <f t="shared" si="31"/>
        <v>1.8369919678459643</v>
      </c>
      <c r="BH99" s="3">
        <f t="shared" si="53"/>
        <v>4.4335187549897075</v>
      </c>
      <c r="BI99" s="12">
        <f t="shared" si="55"/>
        <v>1.4059317027886733</v>
      </c>
      <c r="BJ99" s="12">
        <f t="shared" si="55"/>
        <v>2.0533416246596152</v>
      </c>
    </row>
    <row r="100" spans="1:62" x14ac:dyDescent="0.25">
      <c r="A100" s="2" t="str">
        <f>'Real GDP'!A100</f>
        <v>Q2/1983</v>
      </c>
      <c r="B100" s="3">
        <f>100*DataTransformed!E96</f>
        <v>4.1890972557308004</v>
      </c>
      <c r="C100" s="3">
        <f>100*DataTransformed!O96</f>
        <v>2.7052754024984083</v>
      </c>
      <c r="G100" s="3">
        <f t="shared" si="28"/>
        <v>0.40765125291501481</v>
      </c>
      <c r="H100" s="3">
        <f t="shared" si="29"/>
        <v>-0.25577129815674243</v>
      </c>
      <c r="L100" s="2">
        <v>1</v>
      </c>
      <c r="M100" s="3">
        <f t="shared" si="43"/>
        <v>0.27316416576801023</v>
      </c>
      <c r="N100" s="3">
        <f t="shared" si="33"/>
        <v>-0.34129317207260212</v>
      </c>
      <c r="O100" s="3">
        <f t="shared" si="34"/>
        <v>-1.4838646120397079</v>
      </c>
      <c r="P100" s="3">
        <f t="shared" si="35"/>
        <v>-1.1354969613509756</v>
      </c>
      <c r="Q100" s="11">
        <v>-0.23688008999999999</v>
      </c>
      <c r="R100" s="11">
        <v>-0.36972370999999998</v>
      </c>
      <c r="S100" s="11">
        <v>-0.10630232000000001</v>
      </c>
      <c r="T100" s="11">
        <v>0.10847497</v>
      </c>
      <c r="U100" s="11">
        <v>6.7572960000000001E-2</v>
      </c>
      <c r="W100" s="12">
        <f t="shared" si="36"/>
        <v>-0.29997809999999997</v>
      </c>
      <c r="X100" s="3">
        <f t="shared" si="44"/>
        <v>-0.53928616283988684</v>
      </c>
      <c r="Y100" s="3">
        <f t="shared" si="46"/>
        <v>-0.40161612430160443</v>
      </c>
      <c r="Z100" s="3">
        <f t="shared" si="47"/>
        <v>-0.38471281055170581</v>
      </c>
      <c r="AA100" s="3">
        <f t="shared" si="50"/>
        <v>-0.2408338906890673</v>
      </c>
      <c r="AB100" s="3">
        <f t="shared" si="37"/>
        <v>16.697680954438024</v>
      </c>
      <c r="AC100" s="3">
        <f t="shared" si="51"/>
        <v>7.8309358641117823</v>
      </c>
      <c r="AD100" s="12">
        <f t="shared" si="54"/>
        <v>3.4071820886439381</v>
      </c>
      <c r="AE100" s="12">
        <f t="shared" si="54"/>
        <v>3.3354146583716933</v>
      </c>
      <c r="AQ100" s="2">
        <v>1</v>
      </c>
      <c r="AR100" s="3">
        <f t="shared" si="38"/>
        <v>-3.8979591243525506E-2</v>
      </c>
      <c r="AS100" s="3">
        <f t="shared" si="39"/>
        <v>0.46353233858185683</v>
      </c>
      <c r="AT100" s="3">
        <f t="shared" si="40"/>
        <v>1.0066014014924636</v>
      </c>
      <c r="AU100" s="3">
        <f t="shared" si="41"/>
        <v>0.62274782335505285</v>
      </c>
      <c r="AV100" s="11">
        <v>3.292428E-2</v>
      </c>
      <c r="AW100" s="11">
        <v>0.60300587999999999</v>
      </c>
      <c r="AX100" s="11">
        <v>0.11898984</v>
      </c>
      <c r="AY100" s="11">
        <v>0.12389585</v>
      </c>
      <c r="AZ100" s="11">
        <v>1.4465675000000001E-2</v>
      </c>
      <c r="BB100" s="12">
        <f t="shared" si="42"/>
        <v>0.86035724499999999</v>
      </c>
      <c r="BC100" s="3">
        <f t="shared" si="45"/>
        <v>0.19829719995155023</v>
      </c>
      <c r="BD100" s="3">
        <f t="shared" si="48"/>
        <v>0.53298354917613289</v>
      </c>
      <c r="BE100" s="3">
        <f t="shared" si="49"/>
        <v>0.74640480765530681</v>
      </c>
      <c r="BF100" s="3">
        <f t="shared" si="52"/>
        <v>0.75712515129315416</v>
      </c>
      <c r="BG100" s="3">
        <f t="shared" si="31"/>
        <v>1.1905026567007257</v>
      </c>
      <c r="BH100" s="3">
        <f t="shared" si="53"/>
        <v>5.9240364311072033</v>
      </c>
      <c r="BI100" s="12">
        <f t="shared" si="55"/>
        <v>1.3770621236799507</v>
      </c>
      <c r="BJ100" s="12">
        <f t="shared" si="55"/>
        <v>2.0812844900737693</v>
      </c>
    </row>
    <row r="101" spans="1:62" x14ac:dyDescent="0.25">
      <c r="A101" s="2" t="str">
        <f>'Real GDP'!A101</f>
        <v>Q3/1983</v>
      </c>
      <c r="B101" s="3">
        <f>100*DataTransformed!E97</f>
        <v>-0.83434097651853278</v>
      </c>
      <c r="C101" s="3">
        <f>100*DataTransformed!O97</f>
        <v>4.1720109240394265</v>
      </c>
      <c r="G101" s="3">
        <f t="shared" si="28"/>
        <v>-0.75645940167121672</v>
      </c>
      <c r="H101" s="3">
        <f t="shared" si="29"/>
        <v>0.35461952880700492</v>
      </c>
      <c r="L101" s="2">
        <v>1</v>
      </c>
      <c r="M101" s="3">
        <f t="shared" si="43"/>
        <v>0.40765125291501481</v>
      </c>
      <c r="N101" s="3">
        <f t="shared" si="33"/>
        <v>0.27316416576801023</v>
      </c>
      <c r="O101" s="3">
        <f t="shared" si="34"/>
        <v>-0.34129317207260212</v>
      </c>
      <c r="P101" s="3">
        <f t="shared" si="35"/>
        <v>-1.4838646120397079</v>
      </c>
      <c r="Q101" s="11">
        <v>-0.20856121999999999</v>
      </c>
      <c r="R101" s="11">
        <v>-0.36314854000000002</v>
      </c>
      <c r="S101" s="11">
        <v>-0.10584113000000001</v>
      </c>
      <c r="T101" s="11">
        <v>9.6593872999999997E-2</v>
      </c>
      <c r="U101" s="11">
        <v>7.1959244000000006E-2</v>
      </c>
      <c r="W101" s="12">
        <f t="shared" si="36"/>
        <v>-0.30043655300000005</v>
      </c>
      <c r="X101" s="3">
        <f t="shared" si="44"/>
        <v>-0.52525578630533065</v>
      </c>
      <c r="Y101" s="3">
        <f t="shared" si="46"/>
        <v>-0.20382208436173202</v>
      </c>
      <c r="Z101" s="3">
        <f t="shared" si="47"/>
        <v>-0.22550323423918436</v>
      </c>
      <c r="AA101" s="3">
        <f t="shared" si="50"/>
        <v>-0.16701979456170779</v>
      </c>
      <c r="AB101" s="3">
        <f t="shared" si="37"/>
        <v>0.99541194205362016</v>
      </c>
      <c r="AC101" s="3">
        <f t="shared" si="51"/>
        <v>6.4698205383470793</v>
      </c>
      <c r="AD101" s="12">
        <f t="shared" si="54"/>
        <v>3.4049230354352673</v>
      </c>
      <c r="AE101" s="12">
        <f t="shared" si="54"/>
        <v>3.3469225169027141</v>
      </c>
      <c r="AQ101" s="2">
        <v>1</v>
      </c>
      <c r="AR101" s="3">
        <f t="shared" si="38"/>
        <v>-0.25577129815674243</v>
      </c>
      <c r="AS101" s="3">
        <f t="shared" si="39"/>
        <v>-3.8979591243525506E-2</v>
      </c>
      <c r="AT101" s="3">
        <f t="shared" si="40"/>
        <v>0.46353233858185683</v>
      </c>
      <c r="AU101" s="3">
        <f t="shared" si="41"/>
        <v>1.0066014014924636</v>
      </c>
      <c r="AV101" s="11">
        <v>4.3074350999999997E-2</v>
      </c>
      <c r="AW101" s="11">
        <v>0.59597193000000004</v>
      </c>
      <c r="AX101" s="11">
        <v>0.11326493</v>
      </c>
      <c r="AY101" s="11">
        <v>0.14528297000000001</v>
      </c>
      <c r="AZ101" s="11">
        <v>7.3914076999999998E-3</v>
      </c>
      <c r="BB101" s="12">
        <f t="shared" si="42"/>
        <v>0.86191123770000011</v>
      </c>
      <c r="BC101" s="3">
        <f t="shared" si="45"/>
        <v>-3.898962768466583E-2</v>
      </c>
      <c r="BD101" s="3">
        <f t="shared" si="48"/>
        <v>0.21985138405260946</v>
      </c>
      <c r="BE101" s="3">
        <f t="shared" si="49"/>
        <v>0.50339400789008326</v>
      </c>
      <c r="BF101" s="3">
        <f t="shared" si="52"/>
        <v>0.71428687019356729</v>
      </c>
      <c r="BG101" s="3">
        <f t="shared" si="31"/>
        <v>0.89457757812595562</v>
      </c>
      <c r="BH101" s="3">
        <f t="shared" si="53"/>
        <v>0.74694673360397856</v>
      </c>
      <c r="BI101" s="12">
        <f t="shared" si="55"/>
        <v>1.3718032691217952</v>
      </c>
      <c r="BJ101" s="12">
        <f t="shared" si="55"/>
        <v>2.0867724095767035</v>
      </c>
    </row>
    <row r="102" spans="1:62" x14ac:dyDescent="0.25">
      <c r="A102" s="2" t="str">
        <f>'Real GDP'!A102</f>
        <v>Q4/1983</v>
      </c>
      <c r="B102" s="3">
        <f>100*DataTransformed!E98</f>
        <v>5.4951774341695625</v>
      </c>
      <c r="C102" s="3">
        <f>100*DataTransformed!O98</f>
        <v>2.9348858069711881</v>
      </c>
      <c r="G102" s="3">
        <f t="shared" si="28"/>
        <v>0.71031683397136902</v>
      </c>
      <c r="H102" s="3">
        <f t="shared" si="29"/>
        <v>-0.16021754452679662</v>
      </c>
      <c r="L102" s="2">
        <v>1</v>
      </c>
      <c r="M102" s="3">
        <f t="shared" si="43"/>
        <v>-0.75645940167121672</v>
      </c>
      <c r="N102" s="3">
        <f t="shared" si="33"/>
        <v>0.40765125291501481</v>
      </c>
      <c r="O102" s="3">
        <f t="shared" si="34"/>
        <v>0.27316416576801023</v>
      </c>
      <c r="P102" s="3">
        <f t="shared" si="35"/>
        <v>-0.34129317207260212</v>
      </c>
      <c r="Q102" s="11">
        <v>-0.17665808999999999</v>
      </c>
      <c r="R102" s="11">
        <v>-0.36124485000000001</v>
      </c>
      <c r="S102" s="11">
        <v>-5.0224236999999998E-2</v>
      </c>
      <c r="T102" s="11">
        <v>5.1841182E-2</v>
      </c>
      <c r="U102" s="11">
        <v>4.2614005000000003E-2</v>
      </c>
      <c r="W102" s="12">
        <f t="shared" si="36"/>
        <v>-0.31701390000000002</v>
      </c>
      <c r="X102" s="3">
        <f t="shared" si="44"/>
        <v>7.5752284240347675E-2</v>
      </c>
      <c r="Y102" s="3">
        <f t="shared" si="46"/>
        <v>-5.9134831239468347E-2</v>
      </c>
      <c r="Z102" s="3">
        <f t="shared" si="47"/>
        <v>-9.7625577714044801E-2</v>
      </c>
      <c r="AA102" s="3">
        <f t="shared" si="50"/>
        <v>-0.19262705948773168</v>
      </c>
      <c r="AB102" s="3">
        <f t="shared" si="37"/>
        <v>7.4983415309065471</v>
      </c>
      <c r="AC102" s="3">
        <f t="shared" si="51"/>
        <v>15.182214931089613</v>
      </c>
      <c r="AD102" s="12">
        <f t="shared" si="54"/>
        <v>3.3321749924863755</v>
      </c>
      <c r="AE102" s="12">
        <f t="shared" si="54"/>
        <v>3.2202684870431173</v>
      </c>
      <c r="AQ102" s="2">
        <v>1</v>
      </c>
      <c r="AR102" s="3">
        <f t="shared" si="38"/>
        <v>0.35461952880700492</v>
      </c>
      <c r="AS102" s="3">
        <f t="shared" si="39"/>
        <v>-0.25577129815674243</v>
      </c>
      <c r="AT102" s="3">
        <f t="shared" si="40"/>
        <v>-3.8979591243525506E-2</v>
      </c>
      <c r="AU102" s="3">
        <f t="shared" si="41"/>
        <v>0.46353233858185683</v>
      </c>
      <c r="AV102" s="11">
        <v>2.2652924000000001E-2</v>
      </c>
      <c r="AW102" s="11">
        <v>0.61833682999999995</v>
      </c>
      <c r="AX102" s="11">
        <v>0.11122464999999999</v>
      </c>
      <c r="AY102" s="11">
        <v>0.15339825000000001</v>
      </c>
      <c r="AZ102" s="11">
        <v>-2.4469166000000001E-2</v>
      </c>
      <c r="BB102" s="12">
        <f t="shared" si="42"/>
        <v>0.85849056400000001</v>
      </c>
      <c r="BC102" s="3">
        <f t="shared" si="45"/>
        <v>0.196157515359488</v>
      </c>
      <c r="BD102" s="3">
        <f t="shared" si="48"/>
        <v>-1.1369205131596727E-2</v>
      </c>
      <c r="BE102" s="3">
        <f t="shared" si="49"/>
        <v>0.19096720797669064</v>
      </c>
      <c r="BF102" s="3">
        <f t="shared" si="52"/>
        <v>0.47492596462686371</v>
      </c>
      <c r="BG102" s="3">
        <f t="shared" si="31"/>
        <v>0.73333469020611619</v>
      </c>
      <c r="BH102" s="3">
        <f t="shared" si="53"/>
        <v>2.3293317770420496</v>
      </c>
      <c r="BI102" s="12">
        <f t="shared" si="55"/>
        <v>1.377037207044763</v>
      </c>
      <c r="BJ102" s="12">
        <f t="shared" si="55"/>
        <v>2.1003107053442074</v>
      </c>
    </row>
    <row r="103" spans="1:62" x14ac:dyDescent="0.25">
      <c r="A103" s="2" t="str">
        <f>'Real GDP'!A103</f>
        <v>Q1/1984</v>
      </c>
      <c r="B103" s="3">
        <f>100*DataTransformed!E99</f>
        <v>5.2556111030600761</v>
      </c>
      <c r="C103" s="3">
        <f>100*DataTransformed!O99</f>
        <v>4.2322302074808249</v>
      </c>
      <c r="G103" s="3">
        <f t="shared" si="28"/>
        <v>0.65480073013349782</v>
      </c>
      <c r="H103" s="3">
        <f t="shared" si="29"/>
        <v>0.3796801465387829</v>
      </c>
      <c r="L103" s="2">
        <v>1</v>
      </c>
      <c r="M103" s="3">
        <f t="shared" si="43"/>
        <v>0.71031683397136902</v>
      </c>
      <c r="N103" s="3">
        <f t="shared" si="33"/>
        <v>-0.75645940167121672</v>
      </c>
      <c r="O103" s="3">
        <f t="shared" si="34"/>
        <v>0.40765125291501481</v>
      </c>
      <c r="P103" s="3">
        <f t="shared" si="35"/>
        <v>0.27316416576801023</v>
      </c>
      <c r="Q103" s="11">
        <v>-0.1594758</v>
      </c>
      <c r="R103" s="11">
        <v>-0.36846719999999999</v>
      </c>
      <c r="S103" s="11">
        <v>-8.5815717999999999E-2</v>
      </c>
      <c r="T103" s="11">
        <v>7.1709823000000006E-2</v>
      </c>
      <c r="U103" s="11">
        <v>2.7225698E-2</v>
      </c>
      <c r="W103" s="12">
        <f t="shared" si="36"/>
        <v>-0.35534739699999995</v>
      </c>
      <c r="X103" s="3">
        <f t="shared" si="44"/>
        <v>-0.3196184639601436</v>
      </c>
      <c r="Y103" s="3">
        <f t="shared" si="46"/>
        <v>-0.13325687436639425</v>
      </c>
      <c r="Z103" s="3">
        <f t="shared" si="47"/>
        <v>-7.2459526201725466E-2</v>
      </c>
      <c r="AA103" s="3">
        <f t="shared" si="50"/>
        <v>-0.21915937787037892</v>
      </c>
      <c r="AB103" s="3">
        <f t="shared" si="37"/>
        <v>17.68093652601662</v>
      </c>
      <c r="AC103" s="3">
        <f t="shared" si="51"/>
        <v>14.223183862979976</v>
      </c>
      <c r="AD103" s="12">
        <f t="shared" si="54"/>
        <v>3.4116944314188715</v>
      </c>
      <c r="AE103" s="12">
        <f t="shared" si="54"/>
        <v>3.2730852824591805</v>
      </c>
      <c r="AQ103" s="2">
        <v>1</v>
      </c>
      <c r="AR103" s="3">
        <f t="shared" si="38"/>
        <v>-0.16021754452679662</v>
      </c>
      <c r="AS103" s="3">
        <f t="shared" si="39"/>
        <v>0.35461952880700492</v>
      </c>
      <c r="AT103" s="3">
        <f t="shared" si="40"/>
        <v>-0.25577129815674243</v>
      </c>
      <c r="AU103" s="3">
        <f t="shared" si="41"/>
        <v>-3.8979591243525506E-2</v>
      </c>
      <c r="AV103" s="11">
        <v>-8.4613362000000008E-3</v>
      </c>
      <c r="AW103" s="11">
        <v>0.64314013000000003</v>
      </c>
      <c r="AX103" s="11">
        <v>0.10468715000000001</v>
      </c>
      <c r="AY103" s="11">
        <v>0.13628177</v>
      </c>
      <c r="AZ103" s="11">
        <v>1.7745364E-2</v>
      </c>
      <c r="BB103" s="12">
        <f t="shared" si="42"/>
        <v>0.9018544140000001</v>
      </c>
      <c r="BC103" s="3">
        <f t="shared" si="45"/>
        <v>-0.1099282330732827</v>
      </c>
      <c r="BD103" s="3">
        <f t="shared" si="48"/>
        <v>0.14510570175406359</v>
      </c>
      <c r="BE103" s="3">
        <f t="shared" si="49"/>
        <v>-5.5648614631006611E-3</v>
      </c>
      <c r="BF103" s="3">
        <f t="shared" si="52"/>
        <v>0.19824304435138151</v>
      </c>
      <c r="BG103" s="3">
        <f t="shared" si="31"/>
        <v>1.3841568531420012</v>
      </c>
      <c r="BH103" s="3">
        <f t="shared" si="53"/>
        <v>0.19008148884105813</v>
      </c>
      <c r="BI103" s="12">
        <f t="shared" si="55"/>
        <v>1.3690431238764407</v>
      </c>
      <c r="BJ103" s="12">
        <f t="shared" si="55"/>
        <v>2.06703724674996</v>
      </c>
    </row>
    <row r="104" spans="1:62" x14ac:dyDescent="0.25">
      <c r="A104" s="2" t="str">
        <f>'Real GDP'!A104</f>
        <v>Q2/1984</v>
      </c>
      <c r="B104" s="3">
        <f>100*DataTransformed!E100</f>
        <v>-6.3509793962197136</v>
      </c>
      <c r="C104" s="3">
        <f>100*DataTransformed!O100</f>
        <v>3.3447654187371612</v>
      </c>
      <c r="G104" s="3">
        <f t="shared" si="28"/>
        <v>-2.0348622136429571</v>
      </c>
      <c r="H104" s="3">
        <f t="shared" si="29"/>
        <v>1.0356326158870411E-2</v>
      </c>
      <c r="L104" s="2">
        <v>1</v>
      </c>
      <c r="M104" s="3">
        <f t="shared" si="43"/>
        <v>0.65480073013349782</v>
      </c>
      <c r="N104" s="3">
        <f t="shared" si="33"/>
        <v>0.71031683397136902</v>
      </c>
      <c r="O104" s="3">
        <f t="shared" si="34"/>
        <v>-0.75645940167121672</v>
      </c>
      <c r="P104" s="3">
        <f t="shared" si="35"/>
        <v>0.40765125291501481</v>
      </c>
      <c r="Q104" s="11">
        <v>-0.16438746000000001</v>
      </c>
      <c r="R104" s="11">
        <v>-0.36468349</v>
      </c>
      <c r="S104" s="11">
        <v>-0.11139552</v>
      </c>
      <c r="T104" s="11">
        <v>8.8553043999999997E-2</v>
      </c>
      <c r="U104" s="11">
        <v>4.2394668000000003E-2</v>
      </c>
      <c r="W104" s="12">
        <f t="shared" si="36"/>
        <v>-0.34513129799999998</v>
      </c>
      <c r="X104" s="3">
        <f t="shared" si="44"/>
        <v>-0.53201313175791531</v>
      </c>
      <c r="Y104" s="3">
        <f t="shared" si="46"/>
        <v>-0.14581020853038787</v>
      </c>
      <c r="Z104" s="3">
        <f t="shared" si="47"/>
        <v>-0.15416842807269354</v>
      </c>
      <c r="AA104" s="3">
        <f t="shared" si="50"/>
        <v>-0.19739096622948199</v>
      </c>
      <c r="AB104" s="3">
        <f t="shared" si="37"/>
        <v>42.057586376578179</v>
      </c>
      <c r="AC104" s="3">
        <f t="shared" si="51"/>
        <v>62.871628396201487</v>
      </c>
      <c r="AD104" s="12">
        <f t="shared" si="54"/>
        <v>3.5136208414927719</v>
      </c>
      <c r="AE104" s="12">
        <f t="shared" si="54"/>
        <v>3.4984182872886911</v>
      </c>
      <c r="AQ104" s="2">
        <v>1</v>
      </c>
      <c r="AR104" s="3">
        <f t="shared" si="38"/>
        <v>0.3796801465387829</v>
      </c>
      <c r="AS104" s="3">
        <f t="shared" si="39"/>
        <v>-0.16021754452679662</v>
      </c>
      <c r="AT104" s="3">
        <f t="shared" si="40"/>
        <v>0.35461952880700492</v>
      </c>
      <c r="AU104" s="3">
        <f t="shared" si="41"/>
        <v>-0.25577129815674243</v>
      </c>
      <c r="AV104" s="11">
        <v>-1.2373168E-2</v>
      </c>
      <c r="AW104" s="11">
        <v>0.62838335999999995</v>
      </c>
      <c r="AX104" s="11">
        <v>0.11804224000000001</v>
      </c>
      <c r="AY104" s="11">
        <v>0.12651271</v>
      </c>
      <c r="AZ104" s="11">
        <v>1.5961982999999999E-2</v>
      </c>
      <c r="BB104" s="12">
        <f t="shared" si="42"/>
        <v>0.88890029299999984</v>
      </c>
      <c r="BC104" s="3">
        <f t="shared" si="45"/>
        <v>0.24808034085932135</v>
      </c>
      <c r="BD104" s="3">
        <f t="shared" si="48"/>
        <v>-5.2143890150089078E-2</v>
      </c>
      <c r="BE104" s="3">
        <f t="shared" si="49"/>
        <v>0.19485120011571377</v>
      </c>
      <c r="BF104" s="3">
        <f t="shared" si="52"/>
        <v>3.091507869841011E-2</v>
      </c>
      <c r="BG104" s="3">
        <f t="shared" si="31"/>
        <v>0.32631251848986476</v>
      </c>
      <c r="BH104" s="3">
        <f t="shared" si="53"/>
        <v>2.4405130890706177E-3</v>
      </c>
      <c r="BI104" s="12">
        <f t="shared" si="55"/>
        <v>1.37010103588983</v>
      </c>
      <c r="BJ104" s="12">
        <f t="shared" si="55"/>
        <v>2.0602174351780929</v>
      </c>
    </row>
    <row r="105" spans="1:62" x14ac:dyDescent="0.25">
      <c r="A105" s="2" t="str">
        <f>'Real GDP'!A105</f>
        <v>Q3/1984</v>
      </c>
      <c r="B105" s="3">
        <f>100*DataTransformed!E101</f>
        <v>10.747464157878284</v>
      </c>
      <c r="C105" s="3">
        <f>100*DataTransformed!O101</f>
        <v>3.2246504869364756</v>
      </c>
      <c r="G105" s="3">
        <f t="shared" si="28"/>
        <v>1.9274598848720612</v>
      </c>
      <c r="H105" s="3">
        <f t="shared" si="29"/>
        <v>-3.9630226614791458E-2</v>
      </c>
      <c r="L105" s="2">
        <v>1</v>
      </c>
      <c r="M105" s="3">
        <f t="shared" si="43"/>
        <v>-2.0348622136429571</v>
      </c>
      <c r="N105" s="3">
        <f t="shared" si="33"/>
        <v>0.65480073013349782</v>
      </c>
      <c r="O105" s="3">
        <f t="shared" si="34"/>
        <v>0.71031683397136902</v>
      </c>
      <c r="P105" s="3">
        <f t="shared" si="35"/>
        <v>-0.75645940167121672</v>
      </c>
      <c r="Q105" s="11">
        <v>-0.16940026</v>
      </c>
      <c r="R105" s="11">
        <v>-0.35460213000000002</v>
      </c>
      <c r="S105" s="11">
        <v>-0.13960144999999999</v>
      </c>
      <c r="T105" s="11">
        <v>0.12240077000000001</v>
      </c>
      <c r="U105" s="11">
        <v>9.3760483000000006E-2</v>
      </c>
      <c r="W105" s="12">
        <f t="shared" si="36"/>
        <v>-0.27804232699999998</v>
      </c>
      <c r="X105" s="3">
        <f t="shared" si="44"/>
        <v>0.47677241237808621</v>
      </c>
      <c r="Y105" s="3">
        <f t="shared" si="46"/>
        <v>-1.2482049551016818E-2</v>
      </c>
      <c r="Z105" s="3">
        <f t="shared" si="47"/>
        <v>-4.7979673541749007E-2</v>
      </c>
      <c r="AA105" s="3">
        <f t="shared" si="50"/>
        <v>-0.14258149125698164</v>
      </c>
      <c r="AB105" s="3">
        <f t="shared" si="37"/>
        <v>39.188742346089555</v>
      </c>
      <c r="AC105" s="3">
        <f t="shared" si="51"/>
        <v>79.794261075578675</v>
      </c>
      <c r="AD105" s="12">
        <f t="shared" si="54"/>
        <v>3.6653888461967603</v>
      </c>
      <c r="AE105" s="12">
        <f t="shared" si="54"/>
        <v>3.8014510337475449</v>
      </c>
      <c r="AQ105" s="2">
        <v>1</v>
      </c>
      <c r="AR105" s="3">
        <f t="shared" si="38"/>
        <v>1.0356326158870411E-2</v>
      </c>
      <c r="AS105" s="3">
        <f t="shared" si="39"/>
        <v>0.3796801465387829</v>
      </c>
      <c r="AT105" s="3">
        <f t="shared" si="40"/>
        <v>-0.16021754452679662</v>
      </c>
      <c r="AU105" s="3">
        <f t="shared" si="41"/>
        <v>0.35461952880700492</v>
      </c>
      <c r="AV105" s="11">
        <v>6.3667159000000001E-3</v>
      </c>
      <c r="AW105" s="11">
        <v>0.64416759999999995</v>
      </c>
      <c r="AX105" s="11">
        <v>0.11303457</v>
      </c>
      <c r="AY105" s="11">
        <v>0.12950138999999999</v>
      </c>
      <c r="AZ105" s="11">
        <v>2.5706451000000002E-2</v>
      </c>
      <c r="BB105" s="12">
        <f t="shared" si="42"/>
        <v>0.91241001099999997</v>
      </c>
      <c r="BC105" s="3">
        <f t="shared" si="45"/>
        <v>4.4322522590438382E-2</v>
      </c>
      <c r="BD105" s="3">
        <f t="shared" si="48"/>
        <v>0.17372556026274652</v>
      </c>
      <c r="BE105" s="3">
        <f t="shared" si="49"/>
        <v>-6.9047115847788582E-2</v>
      </c>
      <c r="BF105" s="3">
        <f t="shared" si="52"/>
        <v>0.18068890375511937</v>
      </c>
      <c r="BG105" s="3">
        <f t="shared" si="31"/>
        <v>4.06965382127858E-2</v>
      </c>
      <c r="BH105" s="3">
        <f t="shared" si="53"/>
        <v>0.28027995588490218</v>
      </c>
      <c r="BI105" s="12">
        <f t="shared" si="55"/>
        <v>1.3658037094409652</v>
      </c>
      <c r="BJ105" s="12">
        <f t="shared" si="55"/>
        <v>2.0616384874884122</v>
      </c>
    </row>
    <row r="106" spans="1:62" x14ac:dyDescent="0.25">
      <c r="A106" s="2" t="str">
        <f>'Real GDP'!A106</f>
        <v>Q4/1984</v>
      </c>
      <c r="B106" s="3">
        <f>100*DataTransformed!E102</f>
        <v>3.3531632017364643</v>
      </c>
      <c r="C106" s="3">
        <f>100*DataTransformed!O102</f>
        <v>2.6701445496172482</v>
      </c>
      <c r="G106" s="3">
        <f t="shared" si="28"/>
        <v>0.21393537669719631</v>
      </c>
      <c r="H106" s="3">
        <f t="shared" si="29"/>
        <v>-0.27039121430873109</v>
      </c>
      <c r="L106" s="2">
        <v>1</v>
      </c>
      <c r="M106" s="3">
        <f t="shared" si="43"/>
        <v>1.9274598848720612</v>
      </c>
      <c r="N106" s="3">
        <f t="shared" si="33"/>
        <v>-2.0348622136429571</v>
      </c>
      <c r="O106" s="3">
        <f t="shared" si="34"/>
        <v>0.65480073013349782</v>
      </c>
      <c r="P106" s="3">
        <f t="shared" si="35"/>
        <v>0.71031683397136902</v>
      </c>
      <c r="Q106" s="11">
        <v>-0.14460373000000001</v>
      </c>
      <c r="R106" s="11">
        <v>-0.38395910999999999</v>
      </c>
      <c r="S106" s="11">
        <v>-0.15186731000000001</v>
      </c>
      <c r="T106" s="11">
        <v>0.10368918000000001</v>
      </c>
      <c r="U106" s="11">
        <v>0.10392923</v>
      </c>
      <c r="W106" s="12">
        <f t="shared" si="36"/>
        <v>-0.32820801000000005</v>
      </c>
      <c r="X106" s="3">
        <f t="shared" si="44"/>
        <v>-0.43392202896795212</v>
      </c>
      <c r="Y106" s="3">
        <f t="shared" si="46"/>
        <v>9.2352705621347564E-2</v>
      </c>
      <c r="Z106" s="3">
        <f t="shared" si="47"/>
        <v>-1.2473338930609701E-2</v>
      </c>
      <c r="AA106" s="3">
        <f t="shared" si="50"/>
        <v>-0.13286496816848584</v>
      </c>
      <c r="AB106" s="3">
        <f t="shared" si="37"/>
        <v>7.8157824058221497</v>
      </c>
      <c r="AC106" s="3">
        <f t="shared" si="51"/>
        <v>2.2396112800692216</v>
      </c>
      <c r="AD106" s="12">
        <f t="shared" si="54"/>
        <v>3.6091677796495381</v>
      </c>
      <c r="AE106" s="12">
        <f t="shared" si="54"/>
        <v>3.7560338412874401</v>
      </c>
      <c r="AQ106" s="2">
        <v>1</v>
      </c>
      <c r="AR106" s="3">
        <f t="shared" si="38"/>
        <v>-3.9630226614791458E-2</v>
      </c>
      <c r="AS106" s="3">
        <f t="shared" si="39"/>
        <v>1.0356326158870411E-2</v>
      </c>
      <c r="AT106" s="3">
        <f t="shared" si="40"/>
        <v>0.3796801465387829</v>
      </c>
      <c r="AU106" s="3">
        <f t="shared" si="41"/>
        <v>-0.16021754452679662</v>
      </c>
      <c r="AV106" s="11">
        <v>-2.9722308E-3</v>
      </c>
      <c r="AW106" s="11">
        <v>0.62898246000000002</v>
      </c>
      <c r="AX106" s="11">
        <v>9.9203682000000001E-2</v>
      </c>
      <c r="AY106" s="11">
        <v>0.12713150000000001</v>
      </c>
      <c r="AZ106" s="11">
        <v>3.6337385999999999E-2</v>
      </c>
      <c r="BB106" s="12">
        <f t="shared" si="42"/>
        <v>0.89165502799999996</v>
      </c>
      <c r="BC106" s="3">
        <f t="shared" si="45"/>
        <v>1.5575857250676742E-2</v>
      </c>
      <c r="BD106" s="3">
        <f t="shared" si="48"/>
        <v>8.1138954051633794E-2</v>
      </c>
      <c r="BE106" s="3">
        <f t="shared" si="49"/>
        <v>0.17155401696056499</v>
      </c>
      <c r="BF106" s="3">
        <f t="shared" si="52"/>
        <v>-7.6151435335211431E-2</v>
      </c>
      <c r="BG106" s="3">
        <f t="shared" si="31"/>
        <v>0.47219314621890424</v>
      </c>
      <c r="BH106" s="3">
        <f t="shared" si="53"/>
        <v>0.21785321500515417</v>
      </c>
      <c r="BI106" s="12">
        <f t="shared" si="55"/>
        <v>1.3098614178725767</v>
      </c>
      <c r="BJ106" s="12">
        <f t="shared" si="55"/>
        <v>2.0160553544711197</v>
      </c>
    </row>
    <row r="107" spans="1:62" x14ac:dyDescent="0.25">
      <c r="A107" s="2" t="str">
        <f>'Real GDP'!A107</f>
        <v>Q1/1985</v>
      </c>
      <c r="B107" s="3">
        <f>100*DataTransformed!E103</f>
        <v>-2.1862468778298449</v>
      </c>
      <c r="C107" s="3">
        <f>100*DataTransformed!O103</f>
        <v>4.5644149263203815</v>
      </c>
      <c r="G107" s="3">
        <f t="shared" si="28"/>
        <v>-1.0697444448934597</v>
      </c>
      <c r="H107" s="3">
        <f t="shared" si="29"/>
        <v>0.51792081928404066</v>
      </c>
      <c r="L107" s="2">
        <v>1</v>
      </c>
      <c r="M107" s="3">
        <f t="shared" si="43"/>
        <v>0.21393537669719631</v>
      </c>
      <c r="N107" s="3">
        <f t="shared" si="33"/>
        <v>1.9274598848720612</v>
      </c>
      <c r="O107" s="3">
        <f t="shared" si="34"/>
        <v>-2.0348622136429571</v>
      </c>
      <c r="P107" s="3">
        <f t="shared" si="35"/>
        <v>0.65480073013349782</v>
      </c>
      <c r="Q107" s="11">
        <v>-9.8520047999999999E-2</v>
      </c>
      <c r="R107" s="11">
        <v>-0.38433821000000001</v>
      </c>
      <c r="S107" s="11">
        <v>-0.19355839999999999</v>
      </c>
      <c r="T107" s="11">
        <v>8.9890887000000003E-2</v>
      </c>
      <c r="U107" s="11">
        <v>0.12878903</v>
      </c>
      <c r="W107" s="12">
        <f t="shared" si="36"/>
        <v>-0.35921669300000003</v>
      </c>
      <c r="X107" s="3">
        <f t="shared" si="44"/>
        <v>-0.6524040575454606</v>
      </c>
      <c r="Y107" s="3">
        <f t="shared" si="46"/>
        <v>-0.41365382045591131</v>
      </c>
      <c r="Z107" s="3">
        <f t="shared" si="47"/>
        <v>-0.45638111528030462</v>
      </c>
      <c r="AA107" s="3">
        <f t="shared" si="50"/>
        <v>-0.17779951753140033</v>
      </c>
      <c r="AB107" s="3">
        <f t="shared" si="37"/>
        <v>3.2433546090808951</v>
      </c>
      <c r="AC107" s="3">
        <f t="shared" si="51"/>
        <v>14.814591638144343</v>
      </c>
      <c r="AD107" s="12">
        <f t="shared" si="54"/>
        <v>3.6189963358326378</v>
      </c>
      <c r="AE107" s="12">
        <f t="shared" si="54"/>
        <v>3.8161398121511123</v>
      </c>
      <c r="AQ107" s="2">
        <v>1</v>
      </c>
      <c r="AR107" s="3">
        <f t="shared" si="38"/>
        <v>-0.27039121430873109</v>
      </c>
      <c r="AS107" s="3">
        <f t="shared" si="39"/>
        <v>-3.9630226614791458E-2</v>
      </c>
      <c r="AT107" s="3">
        <f t="shared" si="40"/>
        <v>1.0356326158870411E-2</v>
      </c>
      <c r="AU107" s="3">
        <f t="shared" si="41"/>
        <v>0.3796801465387829</v>
      </c>
      <c r="AV107" s="11">
        <v>-1.4202773E-2</v>
      </c>
      <c r="AW107" s="11">
        <v>0.61486631000000003</v>
      </c>
      <c r="AX107" s="11">
        <v>0.10374561</v>
      </c>
      <c r="AY107" s="11">
        <v>0.11617445999999999</v>
      </c>
      <c r="AZ107" s="11">
        <v>3.3530003000000003E-2</v>
      </c>
      <c r="BB107" s="12">
        <f t="shared" si="42"/>
        <v>0.86831638300000002</v>
      </c>
      <c r="BC107" s="3">
        <f t="shared" si="45"/>
        <v>-0.170634866181442</v>
      </c>
      <c r="BD107" s="3">
        <f t="shared" si="48"/>
        <v>1.8006445131840534E-2</v>
      </c>
      <c r="BE107" s="3">
        <f t="shared" si="49"/>
        <v>7.4745166195815824E-2</v>
      </c>
      <c r="BF107" s="3">
        <f t="shared" si="52"/>
        <v>0.15338124014217241</v>
      </c>
      <c r="BG107" s="3">
        <f t="shared" si="31"/>
        <v>2.737573324573614</v>
      </c>
      <c r="BH107" s="3">
        <f t="shared" si="53"/>
        <v>0.76732084923067645</v>
      </c>
      <c r="BI107" s="12">
        <f t="shared" si="55"/>
        <v>1.3374577095014095</v>
      </c>
      <c r="BJ107" s="12">
        <f t="shared" si="55"/>
        <v>1.9927710265164886</v>
      </c>
    </row>
    <row r="108" spans="1:62" x14ac:dyDescent="0.25">
      <c r="A108" s="2" t="str">
        <f>'Real GDP'!A108</f>
        <v>Q2/1985</v>
      </c>
      <c r="B108" s="3">
        <f>100*DataTransformed!E104</f>
        <v>3.9890340192439311</v>
      </c>
      <c r="C108" s="3">
        <f>100*DataTransformed!O104</f>
        <v>2.4522861100393811</v>
      </c>
      <c r="G108" s="3">
        <f t="shared" si="28"/>
        <v>0.36128943170454753</v>
      </c>
      <c r="H108" s="3">
        <f t="shared" si="29"/>
        <v>-0.36105431692129508</v>
      </c>
      <c r="L108" s="2">
        <v>1</v>
      </c>
      <c r="M108" s="3">
        <f t="shared" si="43"/>
        <v>-1.0697444448934597</v>
      </c>
      <c r="N108" s="3">
        <f t="shared" si="33"/>
        <v>0.21393537669719631</v>
      </c>
      <c r="O108" s="3">
        <f t="shared" si="34"/>
        <v>1.9274598848720612</v>
      </c>
      <c r="P108" s="3">
        <f t="shared" si="35"/>
        <v>-2.0348622136429571</v>
      </c>
      <c r="Q108" s="11">
        <v>-9.4662232999999998E-2</v>
      </c>
      <c r="R108" s="11">
        <v>-0.41287772</v>
      </c>
      <c r="S108" s="11">
        <v>-0.20916660000000001</v>
      </c>
      <c r="T108" s="11">
        <v>8.6629199000000004E-2</v>
      </c>
      <c r="U108" s="11">
        <v>0.20367308000000001</v>
      </c>
      <c r="W108" s="12">
        <f t="shared" si="36"/>
        <v>-0.33174204099999999</v>
      </c>
      <c r="X108" s="3">
        <f t="shared" si="44"/>
        <v>5.4790930529625248E-2</v>
      </c>
      <c r="Y108" s="3">
        <f t="shared" si="46"/>
        <v>2.2007918486190992E-2</v>
      </c>
      <c r="Z108" s="3">
        <f t="shared" si="47"/>
        <v>6.8496065964726877E-2</v>
      </c>
      <c r="AA108" s="3">
        <f t="shared" si="50"/>
        <v>-0.15289146964576927</v>
      </c>
      <c r="AB108" s="3">
        <f t="shared" si="37"/>
        <v>1.7493242437533882</v>
      </c>
      <c r="AC108" s="3">
        <f t="shared" si="51"/>
        <v>4.9231774235313583</v>
      </c>
      <c r="AD108" s="12">
        <f t="shared" ref="AD108:AE123" si="56">SQRT(AVERAGE(AB77:AB108))</f>
        <v>3.6261538907216804</v>
      </c>
      <c r="AE108" s="12">
        <f t="shared" si="56"/>
        <v>3.8334322454488134</v>
      </c>
      <c r="AQ108" s="2">
        <v>1</v>
      </c>
      <c r="AR108" s="3">
        <f t="shared" si="38"/>
        <v>0.51792081928404066</v>
      </c>
      <c r="AS108" s="3">
        <f t="shared" si="39"/>
        <v>-0.27039121430873109</v>
      </c>
      <c r="AT108" s="3">
        <f t="shared" si="40"/>
        <v>-3.9630226614791458E-2</v>
      </c>
      <c r="AU108" s="3">
        <f t="shared" si="41"/>
        <v>1.0356326158870411E-2</v>
      </c>
      <c r="AV108" s="11">
        <v>1.7477884E-3</v>
      </c>
      <c r="AW108" s="11">
        <v>0.59671194000000005</v>
      </c>
      <c r="AX108" s="11">
        <v>0.10340496</v>
      </c>
      <c r="AY108" s="11">
        <v>0.10738858</v>
      </c>
      <c r="AZ108" s="11">
        <v>3.0600568000000002E-2</v>
      </c>
      <c r="BB108" s="12">
        <f t="shared" si="42"/>
        <v>0.83810604799999999</v>
      </c>
      <c r="BC108" s="3">
        <f t="shared" si="45"/>
        <v>0.27889860824303758</v>
      </c>
      <c r="BD108" s="3">
        <f t="shared" si="48"/>
        <v>-0.15142907752290219</v>
      </c>
      <c r="BE108" s="3">
        <f t="shared" si="49"/>
        <v>5.2367614107520265E-3</v>
      </c>
      <c r="BF108" s="3">
        <f t="shared" si="52"/>
        <v>6.9692689676147182E-2</v>
      </c>
      <c r="BG108" s="3">
        <f t="shared" si="31"/>
        <v>2.364741538344683</v>
      </c>
      <c r="BH108" s="3">
        <f t="shared" si="53"/>
        <v>1.0713519371807849</v>
      </c>
      <c r="BI108" s="12">
        <f t="shared" ref="BI108:BJ123" si="57">SQRT(AVERAGE(BG77:BG108))</f>
        <v>1.3646188894334221</v>
      </c>
      <c r="BJ108" s="12">
        <f t="shared" si="57"/>
        <v>1.9905571411106746</v>
      </c>
    </row>
    <row r="109" spans="1:62" x14ac:dyDescent="0.25">
      <c r="A109" s="2" t="str">
        <f>'Real GDP'!A109</f>
        <v>Q3/1985</v>
      </c>
      <c r="B109" s="3">
        <f>100*DataTransformed!E105</f>
        <v>5.1760004059374864</v>
      </c>
      <c r="C109" s="3">
        <f>100*DataTransformed!O105</f>
        <v>2.2931997670138315</v>
      </c>
      <c r="G109" s="3">
        <f t="shared" si="28"/>
        <v>0.63635207874081479</v>
      </c>
      <c r="H109" s="3">
        <f t="shared" si="29"/>
        <v>-0.42725905734783148</v>
      </c>
      <c r="L109" s="2">
        <v>1</v>
      </c>
      <c r="M109" s="3">
        <f t="shared" si="43"/>
        <v>0.36128943170454753</v>
      </c>
      <c r="N109" s="3">
        <f t="shared" si="33"/>
        <v>-1.0697444448934597</v>
      </c>
      <c r="O109" s="3">
        <f t="shared" si="34"/>
        <v>0.21393537669719631</v>
      </c>
      <c r="P109" s="3">
        <f t="shared" si="35"/>
        <v>1.9274598848720612</v>
      </c>
      <c r="Q109" s="11">
        <v>-0.12358178</v>
      </c>
      <c r="R109" s="11">
        <v>-0.46778062999999998</v>
      </c>
      <c r="S109" s="11">
        <v>-0.22469101999999999</v>
      </c>
      <c r="T109" s="11">
        <v>9.5883593000000003E-2</v>
      </c>
      <c r="U109" s="11">
        <v>0.2111701</v>
      </c>
      <c r="W109" s="12">
        <f t="shared" si="36"/>
        <v>-0.38541795699999992</v>
      </c>
      <c r="X109" s="3">
        <f t="shared" si="44"/>
        <v>0.37531078170930732</v>
      </c>
      <c r="Y109" s="3">
        <f t="shared" si="46"/>
        <v>0.51757536258288184</v>
      </c>
      <c r="Z109" s="3">
        <f t="shared" si="47"/>
        <v>0.28676628324377329</v>
      </c>
      <c r="AA109" s="3">
        <f t="shared" si="50"/>
        <v>4.7243476780563148E-2</v>
      </c>
      <c r="AB109" s="3">
        <f t="shared" si="37"/>
        <v>1.2689135709687893</v>
      </c>
      <c r="AC109" s="3">
        <f t="shared" si="51"/>
        <v>6.4625562059695065</v>
      </c>
      <c r="AD109" s="12">
        <f t="shared" si="56"/>
        <v>3.6155473342339435</v>
      </c>
      <c r="AE109" s="12">
        <f t="shared" si="56"/>
        <v>3.8312975138664571</v>
      </c>
      <c r="AQ109" s="2">
        <v>1</v>
      </c>
      <c r="AR109" s="3">
        <f t="shared" si="38"/>
        <v>-0.36105431692129508</v>
      </c>
      <c r="AS109" s="3">
        <f t="shared" si="39"/>
        <v>0.51792081928404066</v>
      </c>
      <c r="AT109" s="3">
        <f t="shared" si="40"/>
        <v>-0.27039121430873109</v>
      </c>
      <c r="AU109" s="3">
        <f t="shared" si="41"/>
        <v>-3.9630226614791458E-2</v>
      </c>
      <c r="AV109" s="11">
        <v>4.0896391000000004E-3</v>
      </c>
      <c r="AW109" s="11">
        <v>0.60594835999999996</v>
      </c>
      <c r="AX109" s="11">
        <v>8.2594580000000001E-2</v>
      </c>
      <c r="AY109" s="11">
        <v>0.11533828</v>
      </c>
      <c r="AZ109" s="11">
        <v>2.8072124E-2</v>
      </c>
      <c r="BB109" s="12">
        <f t="shared" si="42"/>
        <v>0.83195334399999998</v>
      </c>
      <c r="BC109" s="3">
        <f t="shared" si="45"/>
        <v>-0.20421214178851671</v>
      </c>
      <c r="BD109" s="3">
        <f t="shared" si="48"/>
        <v>0.19147586359576477</v>
      </c>
      <c r="BE109" s="3">
        <f t="shared" si="49"/>
        <v>-0.15775538433081862</v>
      </c>
      <c r="BF109" s="3">
        <f t="shared" si="52"/>
        <v>2.6480291856726974E-3</v>
      </c>
      <c r="BG109" s="3">
        <f t="shared" si="31"/>
        <v>0.28726324818663374</v>
      </c>
      <c r="BH109" s="3">
        <f t="shared" si="53"/>
        <v>1.0671779201438762</v>
      </c>
      <c r="BI109" s="12">
        <f t="shared" si="57"/>
        <v>1.3640293424044811</v>
      </c>
      <c r="BJ109" s="12">
        <f t="shared" si="57"/>
        <v>1.9973492119737819</v>
      </c>
    </row>
    <row r="110" spans="1:62" x14ac:dyDescent="0.25">
      <c r="A110" s="2" t="str">
        <f>'Real GDP'!A110</f>
        <v>Q4/1985</v>
      </c>
      <c r="B110" s="3">
        <f>100*DataTransformed!E106</f>
        <v>2.3927367439057434</v>
      </c>
      <c r="C110" s="3">
        <f>100*DataTransformed!O106</f>
        <v>2.2783618718541732</v>
      </c>
      <c r="G110" s="3">
        <f t="shared" si="28"/>
        <v>-8.6298507061538538E-3</v>
      </c>
      <c r="H110" s="3">
        <f t="shared" si="29"/>
        <v>-0.43343393684307246</v>
      </c>
      <c r="L110" s="2">
        <v>1</v>
      </c>
      <c r="M110" s="3">
        <f t="shared" si="43"/>
        <v>0.63635207874081479</v>
      </c>
      <c r="N110" s="3">
        <f t="shared" si="33"/>
        <v>0.36128943170454753</v>
      </c>
      <c r="O110" s="3">
        <f t="shared" si="34"/>
        <v>-1.0697444448934597</v>
      </c>
      <c r="P110" s="3">
        <f t="shared" si="35"/>
        <v>0.21393537669719631</v>
      </c>
      <c r="Q110" s="11">
        <v>-0.12587851999999999</v>
      </c>
      <c r="R110" s="11">
        <v>-0.46681497999999999</v>
      </c>
      <c r="S110" s="11">
        <v>-0.23939613000000001</v>
      </c>
      <c r="T110" s="11">
        <v>5.6681490000000001E-2</v>
      </c>
      <c r="U110" s="11">
        <v>0.27350372000000001</v>
      </c>
      <c r="W110" s="12">
        <f t="shared" si="36"/>
        <v>-0.37602590000000002</v>
      </c>
      <c r="X110" s="3">
        <f t="shared" si="44"/>
        <v>-0.5115510823598195</v>
      </c>
      <c r="Y110" s="3">
        <f t="shared" si="46"/>
        <v>-0.43771757091617819</v>
      </c>
      <c r="Z110" s="3">
        <f t="shared" si="47"/>
        <v>-0.36891622858405332</v>
      </c>
      <c r="AA110" s="3">
        <f t="shared" si="50"/>
        <v>-0.24408775524742635</v>
      </c>
      <c r="AB110" s="3">
        <f t="shared" si="37"/>
        <v>4.7099201656767633</v>
      </c>
      <c r="AC110" s="3">
        <f t="shared" si="51"/>
        <v>1.0323813591286413</v>
      </c>
      <c r="AD110" s="12">
        <f t="shared" si="56"/>
        <v>3.5795566565154884</v>
      </c>
      <c r="AE110" s="12">
        <f t="shared" si="56"/>
        <v>3.7758062931408198</v>
      </c>
      <c r="AQ110" s="2">
        <v>1</v>
      </c>
      <c r="AR110" s="3">
        <f t="shared" si="38"/>
        <v>-0.42725905734783148</v>
      </c>
      <c r="AS110" s="3">
        <f t="shared" si="39"/>
        <v>-0.36105431692129508</v>
      </c>
      <c r="AT110" s="3">
        <f t="shared" si="40"/>
        <v>0.51792081928404066</v>
      </c>
      <c r="AU110" s="3">
        <f t="shared" si="41"/>
        <v>-0.27039121430873109</v>
      </c>
      <c r="AV110" s="11">
        <v>5.7734809999999996E-3</v>
      </c>
      <c r="AW110" s="11">
        <v>0.61199621000000004</v>
      </c>
      <c r="AX110" s="11">
        <v>9.1010900000000006E-2</v>
      </c>
      <c r="AY110" s="11">
        <v>0.11937599</v>
      </c>
      <c r="AZ110" s="11">
        <v>2.7534125999999999E-2</v>
      </c>
      <c r="BB110" s="12">
        <f t="shared" si="42"/>
        <v>0.84991722600000008</v>
      </c>
      <c r="BC110" s="3">
        <f t="shared" si="45"/>
        <v>-0.234184996337364</v>
      </c>
      <c r="BD110" s="3">
        <f t="shared" si="48"/>
        <v>-9.7327862196313591E-2</v>
      </c>
      <c r="BE110" s="3">
        <f t="shared" si="49"/>
        <v>0.19218787845412399</v>
      </c>
      <c r="BF110" s="3">
        <f t="shared" si="52"/>
        <v>-0.15580097772821974</v>
      </c>
      <c r="BG110" s="3">
        <f t="shared" si="31"/>
        <v>0.22923433353497349</v>
      </c>
      <c r="BH110" s="3">
        <f t="shared" si="53"/>
        <v>0.44507137883334535</v>
      </c>
      <c r="BI110" s="12">
        <f t="shared" si="57"/>
        <v>1.2013198520593091</v>
      </c>
      <c r="BJ110" s="12">
        <f t="shared" si="57"/>
        <v>1.8854194445024843</v>
      </c>
    </row>
    <row r="111" spans="1:62" x14ac:dyDescent="0.25">
      <c r="A111" s="2" t="str">
        <f>'Real GDP'!A111</f>
        <v>Q1/1986</v>
      </c>
      <c r="B111" s="3">
        <f>100*DataTransformed!E107</f>
        <v>-2.2947664067935136</v>
      </c>
      <c r="C111" s="3">
        <f>100*DataTransformed!O107</f>
        <v>1.9179828461108883</v>
      </c>
      <c r="G111" s="3">
        <f t="shared" si="28"/>
        <v>-1.0948923085789897</v>
      </c>
      <c r="H111" s="3">
        <f t="shared" si="29"/>
        <v>-0.58340784032685855</v>
      </c>
      <c r="L111" s="2">
        <v>1</v>
      </c>
      <c r="M111" s="3">
        <f t="shared" si="43"/>
        <v>-8.6298507061538538E-3</v>
      </c>
      <c r="N111" s="3">
        <f t="shared" si="33"/>
        <v>0.63635207874081479</v>
      </c>
      <c r="O111" s="3">
        <f t="shared" si="34"/>
        <v>0.36128943170454753</v>
      </c>
      <c r="P111" s="3">
        <f t="shared" si="35"/>
        <v>-1.0697444448934597</v>
      </c>
      <c r="Q111" s="11">
        <v>-0.11347367999999999</v>
      </c>
      <c r="R111" s="11">
        <v>-0.42910409999999999</v>
      </c>
      <c r="S111" s="11">
        <v>-0.19614291</v>
      </c>
      <c r="T111" s="11">
        <v>2.2379062000000002E-2</v>
      </c>
      <c r="U111" s="11">
        <v>0.28457206000000002</v>
      </c>
      <c r="W111" s="12">
        <f t="shared" si="36"/>
        <v>-0.31829588800000008</v>
      </c>
      <c r="X111" s="3">
        <f t="shared" si="44"/>
        <v>-0.53092058595320157</v>
      </c>
      <c r="Y111" s="3">
        <f t="shared" si="46"/>
        <v>-0.31151969850465805</v>
      </c>
      <c r="Z111" s="3">
        <f t="shared" si="47"/>
        <v>-0.19441125385185834</v>
      </c>
      <c r="AA111" s="3">
        <f t="shared" si="50"/>
        <v>-0.26373607198654098</v>
      </c>
      <c r="AB111" s="3">
        <f t="shared" si="37"/>
        <v>5.922816302654935</v>
      </c>
      <c r="AC111" s="3">
        <f t="shared" si="51"/>
        <v>12.864086177235322</v>
      </c>
      <c r="AD111" s="12">
        <f t="shared" si="56"/>
        <v>3.6052994319361629</v>
      </c>
      <c r="AE111" s="12">
        <f t="shared" si="56"/>
        <v>3.8250918772834499</v>
      </c>
      <c r="AQ111" s="2">
        <v>1</v>
      </c>
      <c r="AR111" s="3">
        <f t="shared" si="38"/>
        <v>-0.43343393684307246</v>
      </c>
      <c r="AS111" s="3">
        <f t="shared" si="39"/>
        <v>-0.42725905734783148</v>
      </c>
      <c r="AT111" s="3">
        <f t="shared" si="40"/>
        <v>-0.36105431692129508</v>
      </c>
      <c r="AU111" s="3">
        <f t="shared" si="41"/>
        <v>0.51792081928404066</v>
      </c>
      <c r="AV111" s="11">
        <v>2.3375637000000002E-3</v>
      </c>
      <c r="AW111" s="11">
        <v>0.60750322000000001</v>
      </c>
      <c r="AX111" s="11">
        <v>7.9849679000000007E-2</v>
      </c>
      <c r="AY111" s="11">
        <v>0.11395296000000001</v>
      </c>
      <c r="AZ111" s="11">
        <v>3.4166368000000003E-2</v>
      </c>
      <c r="BB111" s="12">
        <f t="shared" si="42"/>
        <v>0.8354722269999999</v>
      </c>
      <c r="BC111" s="3">
        <f t="shared" si="45"/>
        <v>-0.31853918199594972</v>
      </c>
      <c r="BD111" s="3">
        <f t="shared" si="48"/>
        <v>-0.20527279996977174</v>
      </c>
      <c r="BE111" s="3">
        <f t="shared" si="49"/>
        <v>-9.8857081901239097E-2</v>
      </c>
      <c r="BF111" s="3">
        <f t="shared" si="52"/>
        <v>0.18202734096524315</v>
      </c>
      <c r="BG111" s="3">
        <f t="shared" si="31"/>
        <v>0.40508742935904568</v>
      </c>
      <c r="BH111" s="3">
        <f t="shared" si="53"/>
        <v>3.3830191974385966</v>
      </c>
      <c r="BI111" s="12">
        <f t="shared" si="57"/>
        <v>1.1941981468649352</v>
      </c>
      <c r="BJ111" s="12">
        <f t="shared" si="57"/>
        <v>1.9072938662322061</v>
      </c>
    </row>
    <row r="112" spans="1:62" x14ac:dyDescent="0.25">
      <c r="A112" s="2" t="str">
        <f>'Real GDP'!A112</f>
        <v>Q2/1986</v>
      </c>
      <c r="B112" s="3">
        <f>100*DataTransformed!E108</f>
        <v>4.5764582657231045</v>
      </c>
      <c r="C112" s="3">
        <f>100*DataTransformed!O108</f>
        <v>1.5807562717593981</v>
      </c>
      <c r="G112" s="3">
        <f t="shared" si="28"/>
        <v>0.49741668010957046</v>
      </c>
      <c r="H112" s="3">
        <f t="shared" si="29"/>
        <v>-0.72374671162949999</v>
      </c>
      <c r="L112" s="2">
        <v>1</v>
      </c>
      <c r="M112" s="3">
        <f t="shared" si="43"/>
        <v>-1.0948923085789897</v>
      </c>
      <c r="N112" s="3">
        <f t="shared" si="33"/>
        <v>-8.6298507061538538E-3</v>
      </c>
      <c r="O112" s="3">
        <f t="shared" si="34"/>
        <v>0.63635207874081479</v>
      </c>
      <c r="P112" s="3">
        <f t="shared" si="35"/>
        <v>0.36128943170454753</v>
      </c>
      <c r="Q112" s="11">
        <v>-0.12477726</v>
      </c>
      <c r="R112" s="11">
        <v>-0.41769791000000001</v>
      </c>
      <c r="S112" s="11">
        <v>-0.20168668000000001</v>
      </c>
      <c r="T112" s="11">
        <v>2.1270550999999999E-2</v>
      </c>
      <c r="U112" s="11">
        <v>0.26702636000000002</v>
      </c>
      <c r="W112" s="12">
        <f t="shared" si="36"/>
        <v>-0.33108767900000002</v>
      </c>
      <c r="X112" s="3">
        <f t="shared" si="44"/>
        <v>0.44430685610568532</v>
      </c>
      <c r="Y112" s="3">
        <f t="shared" si="46"/>
        <v>0.23309304469765374</v>
      </c>
      <c r="Z112" s="3">
        <f t="shared" si="47"/>
        <v>0.27689027879681644</v>
      </c>
      <c r="AA112" s="3">
        <f t="shared" si="50"/>
        <v>0.17799091795091015</v>
      </c>
      <c r="AB112" s="3">
        <f t="shared" si="37"/>
        <v>5.2524669617174002E-2</v>
      </c>
      <c r="AC112" s="3">
        <f t="shared" si="51"/>
        <v>1.8999994894911152</v>
      </c>
      <c r="AD112" s="12">
        <f t="shared" si="56"/>
        <v>3.6053266675380793</v>
      </c>
      <c r="AE112" s="12">
        <f t="shared" si="56"/>
        <v>3.8304686112650765</v>
      </c>
      <c r="AQ112" s="2">
        <v>1</v>
      </c>
      <c r="AR112" s="3">
        <f t="shared" si="38"/>
        <v>-0.58340784032685855</v>
      </c>
      <c r="AS112" s="3">
        <f t="shared" si="39"/>
        <v>-0.43343393684307246</v>
      </c>
      <c r="AT112" s="3">
        <f t="shared" si="40"/>
        <v>-0.42725905734783148</v>
      </c>
      <c r="AU112" s="3">
        <f t="shared" si="41"/>
        <v>-0.36105431692129508</v>
      </c>
      <c r="AV112" s="11">
        <v>-2.5234673999999999E-2</v>
      </c>
      <c r="AW112" s="11">
        <v>0.59289473999999998</v>
      </c>
      <c r="AX112" s="11">
        <v>7.4337046000000004E-2</v>
      </c>
      <c r="AY112" s="11">
        <v>0.12209717</v>
      </c>
      <c r="AZ112" s="11">
        <v>1.8617696E-2</v>
      </c>
      <c r="BB112" s="12">
        <f t="shared" si="42"/>
        <v>0.80794665199999993</v>
      </c>
      <c r="BC112" s="3">
        <f t="shared" si="45"/>
        <v>-0.46224343357658509</v>
      </c>
      <c r="BD112" s="3">
        <f t="shared" si="48"/>
        <v>-0.28680892471484787</v>
      </c>
      <c r="BE112" s="3">
        <f t="shared" si="49"/>
        <v>-0.20211186989306767</v>
      </c>
      <c r="BF112" s="3">
        <f t="shared" si="52"/>
        <v>-9.7540440197197431E-2</v>
      </c>
      <c r="BG112" s="3">
        <f t="shared" si="31"/>
        <v>0.39485886940425796</v>
      </c>
      <c r="BH112" s="3">
        <f t="shared" si="53"/>
        <v>2.2642399489282763</v>
      </c>
      <c r="BI112" s="12">
        <f t="shared" si="57"/>
        <v>1.1624006710021964</v>
      </c>
      <c r="BJ112" s="12">
        <f t="shared" si="57"/>
        <v>1.8842406389253235</v>
      </c>
    </row>
    <row r="113" spans="1:62" x14ac:dyDescent="0.25">
      <c r="A113" s="2" t="str">
        <f>'Real GDP'!A113</f>
        <v>Q3/1986</v>
      </c>
      <c r="B113" s="3">
        <f>100*DataTransformed!E109</f>
        <v>2.9421107535011259</v>
      </c>
      <c r="C113" s="3">
        <f>100*DataTransformed!O109</f>
        <v>1.6108743035015749</v>
      </c>
      <c r="G113" s="3">
        <f t="shared" si="28"/>
        <v>0.11867979427307417</v>
      </c>
      <c r="H113" s="3">
        <f t="shared" si="29"/>
        <v>-0.71121291120560848</v>
      </c>
      <c r="L113" s="2">
        <v>1</v>
      </c>
      <c r="M113" s="3">
        <f t="shared" si="43"/>
        <v>0.49741668010957046</v>
      </c>
      <c r="N113" s="3">
        <f t="shared" si="33"/>
        <v>-1.0948923085789897</v>
      </c>
      <c r="O113" s="3">
        <f t="shared" si="34"/>
        <v>-8.6298507061538538E-3</v>
      </c>
      <c r="P113" s="3">
        <f t="shared" si="35"/>
        <v>0.63635207874081479</v>
      </c>
      <c r="Q113" s="11">
        <v>-9.4171723999999998E-2</v>
      </c>
      <c r="R113" s="11">
        <v>-0.41675640000000003</v>
      </c>
      <c r="S113" s="11">
        <v>-0.19128543000000001</v>
      </c>
      <c r="T113" s="11">
        <v>4.6581815999999998E-2</v>
      </c>
      <c r="U113" s="11">
        <v>0.29491542999999998</v>
      </c>
      <c r="W113" s="12">
        <f t="shared" si="36"/>
        <v>-0.26654458400000003</v>
      </c>
      <c r="X113" s="3">
        <f t="shared" si="44"/>
        <v>9.5231689963348243E-2</v>
      </c>
      <c r="Y113" s="3">
        <f t="shared" si="46"/>
        <v>8.0201107065841978E-2</v>
      </c>
      <c r="Z113" s="3">
        <f t="shared" si="47"/>
        <v>7.1536341515071725E-2</v>
      </c>
      <c r="AA113" s="3">
        <f t="shared" si="50"/>
        <v>-3.5509256511869841E-2</v>
      </c>
      <c r="AB113" s="3">
        <f t="shared" si="37"/>
        <v>1.0238328965767879E-2</v>
      </c>
      <c r="AC113" s="3">
        <f t="shared" si="51"/>
        <v>0.44271136857697824</v>
      </c>
      <c r="AD113" s="12">
        <f t="shared" si="56"/>
        <v>3.5674638849996669</v>
      </c>
      <c r="AE113" s="12">
        <f t="shared" si="56"/>
        <v>3.7920740378183782</v>
      </c>
      <c r="AQ113" s="2">
        <v>1</v>
      </c>
      <c r="AR113" s="3">
        <f t="shared" si="38"/>
        <v>-0.72374671162949999</v>
      </c>
      <c r="AS113" s="3">
        <f t="shared" si="39"/>
        <v>-0.58340784032685855</v>
      </c>
      <c r="AT113" s="3">
        <f t="shared" si="40"/>
        <v>-0.43343393684307246</v>
      </c>
      <c r="AU113" s="3">
        <f t="shared" si="41"/>
        <v>-0.42725905734783148</v>
      </c>
      <c r="AV113" s="11">
        <v>-1.8583084E-2</v>
      </c>
      <c r="AW113" s="11">
        <v>0.56777401999999999</v>
      </c>
      <c r="AX113" s="11">
        <v>6.9547781000000003E-2</v>
      </c>
      <c r="AY113" s="11">
        <v>0.13722374000000001</v>
      </c>
      <c r="AZ113" s="11">
        <v>1.7590756999999999E-2</v>
      </c>
      <c r="BB113" s="12">
        <f t="shared" si="42"/>
        <v>0.79213629800000007</v>
      </c>
      <c r="BC113" s="3">
        <f t="shared" si="45"/>
        <v>-0.53707562074678217</v>
      </c>
      <c r="BD113" s="3">
        <f t="shared" si="48"/>
        <v>-0.40354082614368147</v>
      </c>
      <c r="BE113" s="3">
        <f t="shared" si="49"/>
        <v>-0.26132400327270711</v>
      </c>
      <c r="BF113" s="3">
        <f t="shared" si="52"/>
        <v>-0.17632055014191506</v>
      </c>
      <c r="BG113" s="3">
        <f t="shared" si="31"/>
        <v>0.17509396940774399</v>
      </c>
      <c r="BH113" s="3">
        <f t="shared" si="53"/>
        <v>1.6520394520248423</v>
      </c>
      <c r="BI113" s="12">
        <f t="shared" si="57"/>
        <v>1.1646727924622797</v>
      </c>
      <c r="BJ113" s="12">
        <f t="shared" si="57"/>
        <v>1.8665193257780617</v>
      </c>
    </row>
    <row r="114" spans="1:62" x14ac:dyDescent="0.25">
      <c r="A114" s="2" t="str">
        <f>'Real GDP'!A114</f>
        <v>Q4/1986</v>
      </c>
      <c r="B114" s="3">
        <f>100*DataTransformed!E110</f>
        <v>3.9686788884178981</v>
      </c>
      <c r="C114" s="3">
        <f>100*DataTransformed!O110</f>
        <v>2.2361589741027643</v>
      </c>
      <c r="G114" s="3">
        <f t="shared" si="28"/>
        <v>0.35657241846091664</v>
      </c>
      <c r="H114" s="3">
        <f t="shared" si="29"/>
        <v>-0.45099692708938766</v>
      </c>
      <c r="L114" s="2">
        <v>1</v>
      </c>
      <c r="M114" s="3">
        <f t="shared" si="43"/>
        <v>0.11867979427307417</v>
      </c>
      <c r="N114" s="3">
        <f t="shared" si="33"/>
        <v>0.49741668010957046</v>
      </c>
      <c r="O114" s="3">
        <f t="shared" si="34"/>
        <v>-1.0948923085789897</v>
      </c>
      <c r="P114" s="3">
        <f t="shared" si="35"/>
        <v>-8.6298507061538538E-3</v>
      </c>
      <c r="Q114" s="11">
        <v>-6.2665759000000001E-2</v>
      </c>
      <c r="R114" s="11">
        <v>-0.39850648999999999</v>
      </c>
      <c r="S114" s="11">
        <v>-0.16362196000000001</v>
      </c>
      <c r="T114" s="11">
        <v>2.3307815999999999E-3</v>
      </c>
      <c r="U114" s="11">
        <v>0.31675299000000001</v>
      </c>
      <c r="W114" s="12">
        <f t="shared" si="36"/>
        <v>-0.24304467839999999</v>
      </c>
      <c r="X114" s="3">
        <f t="shared" si="44"/>
        <v>-0.19663420524715108</v>
      </c>
      <c r="Y114" s="3">
        <f t="shared" si="46"/>
        <v>-0.28255585200885569</v>
      </c>
      <c r="Z114" s="3">
        <f t="shared" si="47"/>
        <v>-0.27348122982082668</v>
      </c>
      <c r="AA114" s="3">
        <f t="shared" si="50"/>
        <v>-0.20422708463394104</v>
      </c>
      <c r="AB114" s="3">
        <f t="shared" si="37"/>
        <v>5.698864718383323</v>
      </c>
      <c r="AC114" s="3">
        <f t="shared" si="51"/>
        <v>5.8563745565807297</v>
      </c>
      <c r="AD114" s="12">
        <f t="shared" si="56"/>
        <v>3.5470088663097035</v>
      </c>
      <c r="AE114" s="12">
        <f t="shared" si="56"/>
        <v>3.8005937935807603</v>
      </c>
      <c r="AQ114" s="2">
        <v>1</v>
      </c>
      <c r="AR114" s="3">
        <f t="shared" si="38"/>
        <v>-0.71121291120560848</v>
      </c>
      <c r="AS114" s="3">
        <f t="shared" si="39"/>
        <v>-0.72374671162949999</v>
      </c>
      <c r="AT114" s="3">
        <f t="shared" si="40"/>
        <v>-0.58340784032685855</v>
      </c>
      <c r="AU114" s="3">
        <f t="shared" si="41"/>
        <v>-0.43343393684307246</v>
      </c>
      <c r="AV114" s="11">
        <v>-4.6535660999999999E-2</v>
      </c>
      <c r="AW114" s="11">
        <v>0.56968368999999996</v>
      </c>
      <c r="AX114" s="11">
        <v>4.7989542000000003E-2</v>
      </c>
      <c r="AY114" s="11">
        <v>0.1524597</v>
      </c>
      <c r="AZ114" s="11">
        <v>2.1961972999999999E-2</v>
      </c>
      <c r="BB114" s="12">
        <f t="shared" si="42"/>
        <v>0.79209490500000002</v>
      </c>
      <c r="BC114" s="3">
        <f t="shared" si="45"/>
        <v>-0.58489957857847119</v>
      </c>
      <c r="BD114" s="3">
        <f t="shared" si="48"/>
        <v>-0.46153748288880869</v>
      </c>
      <c r="BE114" s="3">
        <f t="shared" si="49"/>
        <v>-0.3781557061127726</v>
      </c>
      <c r="BF114" s="3">
        <f t="shared" si="52"/>
        <v>-0.23042655637856224</v>
      </c>
      <c r="BG114" s="3">
        <f t="shared" si="31"/>
        <v>0.10352994343635032</v>
      </c>
      <c r="BH114" s="3">
        <f t="shared" si="53"/>
        <v>0.28091955337995667</v>
      </c>
      <c r="BI114" s="12">
        <f t="shared" si="57"/>
        <v>1.1092823518663713</v>
      </c>
      <c r="BJ114" s="12">
        <f t="shared" si="57"/>
        <v>1.8032316099375547</v>
      </c>
    </row>
    <row r="115" spans="1:62" x14ac:dyDescent="0.25">
      <c r="A115" s="2" t="str">
        <f>'Real GDP'!A115</f>
        <v>Q1/1987</v>
      </c>
      <c r="B115" s="3">
        <f>100*DataTransformed!E111</f>
        <v>-10.167350561943067</v>
      </c>
      <c r="C115" s="3">
        <f>100*DataTransformed!O111</f>
        <v>2.9270257809450584</v>
      </c>
      <c r="G115" s="3">
        <f t="shared" si="28"/>
        <v>-2.9192521733628247</v>
      </c>
      <c r="H115" s="3">
        <f t="shared" si="29"/>
        <v>-0.16348854172812247</v>
      </c>
      <c r="L115" s="2">
        <v>1</v>
      </c>
      <c r="M115" s="3">
        <f t="shared" si="43"/>
        <v>0.35657241846091664</v>
      </c>
      <c r="N115" s="3">
        <f t="shared" si="33"/>
        <v>0.11867979427307417</v>
      </c>
      <c r="O115" s="3">
        <f t="shared" si="34"/>
        <v>0.49741668010957046</v>
      </c>
      <c r="P115" s="3">
        <f t="shared" si="35"/>
        <v>-1.0948923085789897</v>
      </c>
      <c r="Q115" s="11">
        <v>-7.8685235000000006E-2</v>
      </c>
      <c r="R115" s="11">
        <v>-0.40662438000000001</v>
      </c>
      <c r="S115" s="11">
        <v>-0.15661897999999999</v>
      </c>
      <c r="T115" s="11">
        <v>3.9459422000000001E-2</v>
      </c>
      <c r="U115" s="11">
        <v>0.31125665000000002</v>
      </c>
      <c r="W115" s="12">
        <f t="shared" si="36"/>
        <v>-0.21252728799999998</v>
      </c>
      <c r="X115" s="3">
        <f t="shared" si="44"/>
        <v>-0.56342851929620963</v>
      </c>
      <c r="Y115" s="3">
        <f t="shared" si="46"/>
        <v>-0.34937541542924055</v>
      </c>
      <c r="Z115" s="3">
        <f t="shared" si="47"/>
        <v>-0.29436126280219282</v>
      </c>
      <c r="AA115" s="3">
        <f t="shared" si="50"/>
        <v>-0.30963467300544395</v>
      </c>
      <c r="AB115" s="3">
        <f t="shared" si="37"/>
        <v>103.34730620146853</v>
      </c>
      <c r="AC115" s="3">
        <f t="shared" si="51"/>
        <v>126.81403378890136</v>
      </c>
      <c r="AD115" s="12">
        <f t="shared" si="56"/>
        <v>3.9739844243887665</v>
      </c>
      <c r="AE115" s="12">
        <f t="shared" si="56"/>
        <v>4.2829926890599888</v>
      </c>
      <c r="AQ115" s="2">
        <v>1</v>
      </c>
      <c r="AR115" s="3">
        <f t="shared" si="38"/>
        <v>-0.45099692708938766</v>
      </c>
      <c r="AS115" s="3">
        <f t="shared" si="39"/>
        <v>-0.71121291120560848</v>
      </c>
      <c r="AT115" s="3">
        <f t="shared" si="40"/>
        <v>-0.72374671162949999</v>
      </c>
      <c r="AU115" s="3">
        <f t="shared" si="41"/>
        <v>-0.58340784032685855</v>
      </c>
      <c r="AV115" s="11">
        <v>-4.0994087999999998E-2</v>
      </c>
      <c r="AW115" s="11">
        <v>0.56347415000000001</v>
      </c>
      <c r="AX115" s="11">
        <v>6.0940702999999999E-2</v>
      </c>
      <c r="AY115" s="11">
        <v>0.14525752</v>
      </c>
      <c r="AZ115" s="11">
        <v>6.2067800999999999E-3</v>
      </c>
      <c r="BB115" s="12">
        <f t="shared" si="42"/>
        <v>0.7758791531</v>
      </c>
      <c r="BC115" s="3">
        <f t="shared" si="45"/>
        <v>-0.44721174954883208</v>
      </c>
      <c r="BD115" s="3">
        <f t="shared" si="48"/>
        <v>-0.53702918684553902</v>
      </c>
      <c r="BE115" s="3">
        <f t="shared" si="49"/>
        <v>-0.42756230982618243</v>
      </c>
      <c r="BF115" s="3">
        <f t="shared" si="52"/>
        <v>-0.34673956091717556</v>
      </c>
      <c r="BG115" s="3">
        <f t="shared" si="31"/>
        <v>0.4648120152303003</v>
      </c>
      <c r="BH115" s="3">
        <f t="shared" si="53"/>
        <v>0.19390116595181225</v>
      </c>
      <c r="BI115" s="12">
        <f t="shared" si="57"/>
        <v>1.1153253622155015</v>
      </c>
      <c r="BJ115" s="12">
        <f t="shared" si="57"/>
        <v>1.7776165602455594</v>
      </c>
    </row>
    <row r="116" spans="1:62" x14ac:dyDescent="0.25">
      <c r="A116" s="2" t="str">
        <f>'Real GDP'!A116</f>
        <v>Q2/1987</v>
      </c>
      <c r="B116" s="3">
        <f>100*DataTransformed!E112</f>
        <v>8.8806597615327831</v>
      </c>
      <c r="C116" s="3">
        <f>100*DataTransformed!O112</f>
        <v>2.6913622528294212</v>
      </c>
      <c r="G116" s="3">
        <f t="shared" si="28"/>
        <v>1.4948544088331648</v>
      </c>
      <c r="H116" s="3">
        <f t="shared" si="29"/>
        <v>-0.26156133924281422</v>
      </c>
      <c r="L116" s="2">
        <v>1</v>
      </c>
      <c r="M116" s="3">
        <f t="shared" si="43"/>
        <v>-2.9192521733628247</v>
      </c>
      <c r="N116" s="3">
        <f t="shared" si="33"/>
        <v>0.35657241846091664</v>
      </c>
      <c r="O116" s="3">
        <f t="shared" si="34"/>
        <v>0.11867979427307417</v>
      </c>
      <c r="P116" s="3">
        <f t="shared" si="35"/>
        <v>0.49741668010957046</v>
      </c>
      <c r="Q116" s="11">
        <v>-3.8422831999999997E-2</v>
      </c>
      <c r="R116" s="11">
        <v>-0.42597804</v>
      </c>
      <c r="S116" s="11">
        <v>-0.15045252000000001</v>
      </c>
      <c r="T116" s="11">
        <v>5.6782582999999998E-2</v>
      </c>
      <c r="U116" s="11">
        <v>0.34692229000000002</v>
      </c>
      <c r="W116" s="12">
        <f t="shared" si="36"/>
        <v>-0.17272568699999996</v>
      </c>
      <c r="X116" s="3">
        <f t="shared" si="44"/>
        <v>1.3307711471714403</v>
      </c>
      <c r="Y116" s="3">
        <f t="shared" si="46"/>
        <v>0.25407981444777827</v>
      </c>
      <c r="Z116" s="3">
        <f t="shared" si="47"/>
        <v>0.26657112294194307</v>
      </c>
      <c r="AA116" s="3">
        <f t="shared" si="50"/>
        <v>0.23368595299835426</v>
      </c>
      <c r="AB116" s="3">
        <f t="shared" si="37"/>
        <v>0.50135132335623844</v>
      </c>
      <c r="AC116" s="3">
        <f t="shared" si="51"/>
        <v>29.618277939751195</v>
      </c>
      <c r="AD116" s="12">
        <f t="shared" si="56"/>
        <v>3.5539378364551433</v>
      </c>
      <c r="AE116" s="12">
        <f t="shared" si="56"/>
        <v>3.9957295837248497</v>
      </c>
      <c r="AQ116" s="2">
        <v>1</v>
      </c>
      <c r="AR116" s="3">
        <f t="shared" si="38"/>
        <v>-0.16348854172812247</v>
      </c>
      <c r="AS116" s="3">
        <f t="shared" si="39"/>
        <v>-0.45099692708938766</v>
      </c>
      <c r="AT116" s="3">
        <f t="shared" si="40"/>
        <v>-0.71121291120560848</v>
      </c>
      <c r="AU116" s="3">
        <f t="shared" si="41"/>
        <v>-0.72374671162949999</v>
      </c>
      <c r="AV116" s="11">
        <v>-5.6368175999999999E-2</v>
      </c>
      <c r="AW116" s="11">
        <v>0.55002571</v>
      </c>
      <c r="AX116" s="11">
        <v>5.0227885E-2</v>
      </c>
      <c r="AY116" s="11">
        <v>0.15280297000000001</v>
      </c>
      <c r="AZ116" s="11">
        <v>-2.5161106999999999E-2</v>
      </c>
      <c r="BB116" s="12">
        <f t="shared" si="42"/>
        <v>0.727895458</v>
      </c>
      <c r="BC116" s="3">
        <f t="shared" si="45"/>
        <v>-0.25940887571242965</v>
      </c>
      <c r="BD116" s="3">
        <f t="shared" si="48"/>
        <v>-0.42827157859559739</v>
      </c>
      <c r="BE116" s="3">
        <f t="shared" si="49"/>
        <v>-0.50486770551001958</v>
      </c>
      <c r="BF116" s="3">
        <f t="shared" si="52"/>
        <v>-0.37987154110925786</v>
      </c>
      <c r="BG116" s="3">
        <f t="shared" si="31"/>
        <v>2.6752183011511843E-5</v>
      </c>
      <c r="BH116" s="3">
        <f t="shared" si="53"/>
        <v>8.0822450482111063E-2</v>
      </c>
      <c r="BI116" s="12">
        <f t="shared" si="57"/>
        <v>0.97869459645524914</v>
      </c>
      <c r="BJ116" s="12">
        <f t="shared" si="57"/>
        <v>1.6504956746162851</v>
      </c>
    </row>
    <row r="117" spans="1:62" x14ac:dyDescent="0.25">
      <c r="A117" s="2" t="str">
        <f>'Real GDP'!A117</f>
        <v>Q3/1987</v>
      </c>
      <c r="B117" s="3">
        <f>100*DataTransformed!E113</f>
        <v>2.7589456766655474</v>
      </c>
      <c r="C117" s="3">
        <f>100*DataTransformed!O113</f>
        <v>2.9100033400862202</v>
      </c>
      <c r="G117" s="3">
        <f t="shared" si="28"/>
        <v>7.6233882203617348E-2</v>
      </c>
      <c r="H117" s="3">
        <f t="shared" si="29"/>
        <v>-0.17057253308182688</v>
      </c>
      <c r="L117" s="2">
        <v>1</v>
      </c>
      <c r="M117" s="3">
        <f t="shared" si="43"/>
        <v>1.4948544088331648</v>
      </c>
      <c r="N117" s="3">
        <f t="shared" si="33"/>
        <v>-2.9192521733628247</v>
      </c>
      <c r="O117" s="3">
        <f t="shared" si="34"/>
        <v>0.35657241846091664</v>
      </c>
      <c r="P117" s="3">
        <f t="shared" si="35"/>
        <v>0.11867979427307417</v>
      </c>
      <c r="Q117" s="11">
        <v>-4.9289052999999999E-2</v>
      </c>
      <c r="R117" s="11">
        <v>-0.34352518999999998</v>
      </c>
      <c r="S117" s="11">
        <v>-0.12588616999999999</v>
      </c>
      <c r="T117" s="11">
        <v>7.1205486000000002E-3</v>
      </c>
      <c r="U117" s="11">
        <v>0.37604079000000001</v>
      </c>
      <c r="W117" s="12">
        <f t="shared" si="36"/>
        <v>-8.6250021399999932E-2</v>
      </c>
      <c r="X117" s="3">
        <f t="shared" si="44"/>
        <v>-0.14814828761737378</v>
      </c>
      <c r="Y117" s="3">
        <f t="shared" si="46"/>
        <v>-0.10467350201001624</v>
      </c>
      <c r="Z117" s="3">
        <f t="shared" si="47"/>
        <v>-4.2746665303524091E-2</v>
      </c>
      <c r="AA117" s="3">
        <f t="shared" si="50"/>
        <v>-7.4596722989545172E-2</v>
      </c>
      <c r="AB117" s="3">
        <f t="shared" si="37"/>
        <v>0.93754104871497568</v>
      </c>
      <c r="AC117" s="3">
        <f t="shared" si="51"/>
        <v>0.42363570086247615</v>
      </c>
      <c r="AD117" s="12">
        <f t="shared" si="56"/>
        <v>3.557758409117767</v>
      </c>
      <c r="AE117" s="12">
        <f t="shared" si="56"/>
        <v>3.9808836625667179</v>
      </c>
      <c r="AQ117" s="2">
        <v>1</v>
      </c>
      <c r="AR117" s="3">
        <f t="shared" si="38"/>
        <v>-0.26156133924281422</v>
      </c>
      <c r="AS117" s="3">
        <f t="shared" si="39"/>
        <v>-0.16348854172812247</v>
      </c>
      <c r="AT117" s="3">
        <f t="shared" si="40"/>
        <v>-0.45099692708938766</v>
      </c>
      <c r="AU117" s="3">
        <f t="shared" si="41"/>
        <v>-0.71121291120560848</v>
      </c>
      <c r="AV117" s="11">
        <v>-5.2951466000000003E-2</v>
      </c>
      <c r="AW117" s="11">
        <v>0.57250173000000004</v>
      </c>
      <c r="AX117" s="11">
        <v>3.9098431000000003E-2</v>
      </c>
      <c r="AY117" s="11">
        <v>0.15085200000000001</v>
      </c>
      <c r="AZ117" s="11">
        <v>-3.4901531999999999E-2</v>
      </c>
      <c r="BB117" s="12">
        <f t="shared" si="42"/>
        <v>0.727550629</v>
      </c>
      <c r="BC117" s="3">
        <f t="shared" si="45"/>
        <v>-0.25229929895170827</v>
      </c>
      <c r="BD117" s="3">
        <f t="shared" si="48"/>
        <v>-0.25828017647827478</v>
      </c>
      <c r="BE117" s="3">
        <f t="shared" si="49"/>
        <v>-0.37949248742643749</v>
      </c>
      <c r="BF117" s="3">
        <f t="shared" si="52"/>
        <v>-0.46471559618748026</v>
      </c>
      <c r="BG117" s="3">
        <f t="shared" si="31"/>
        <v>3.8567034770040268E-2</v>
      </c>
      <c r="BH117" s="3">
        <f t="shared" si="53"/>
        <v>0.4995797708692703</v>
      </c>
      <c r="BI117" s="12">
        <f t="shared" si="57"/>
        <v>0.97699568351220301</v>
      </c>
      <c r="BJ117" s="12">
        <f t="shared" si="57"/>
        <v>1.5825439267830823</v>
      </c>
    </row>
    <row r="118" spans="1:62" x14ac:dyDescent="0.25">
      <c r="A118" s="2" t="str">
        <f>'Real GDP'!A118</f>
        <v>Q4/1987</v>
      </c>
      <c r="B118" s="3">
        <f>100*DataTransformed!E114</f>
        <v>6.3489463969617077</v>
      </c>
      <c r="C118" s="3">
        <f>100*DataTransformed!O114</f>
        <v>3.3137057356256605</v>
      </c>
      <c r="G118" s="3">
        <f t="shared" si="28"/>
        <v>0.9081656976760879</v>
      </c>
      <c r="H118" s="3">
        <f t="shared" si="29"/>
        <v>-2.5693481574794908E-3</v>
      </c>
      <c r="L118" s="2">
        <v>1</v>
      </c>
      <c r="M118" s="3">
        <f t="shared" si="43"/>
        <v>7.6233882203617348E-2</v>
      </c>
      <c r="N118" s="3">
        <f t="shared" si="33"/>
        <v>1.4948544088331648</v>
      </c>
      <c r="O118" s="3">
        <f t="shared" si="34"/>
        <v>-2.9192521733628247</v>
      </c>
      <c r="P118" s="3">
        <f t="shared" si="35"/>
        <v>0.35657241846091664</v>
      </c>
      <c r="Q118" s="11">
        <v>-2.4604902000000001E-2</v>
      </c>
      <c r="R118" s="11">
        <v>-0.30871720000000002</v>
      </c>
      <c r="S118" s="11">
        <v>-9.2508248000000001E-2</v>
      </c>
      <c r="T118" s="11">
        <v>-2.2208366E-2</v>
      </c>
      <c r="U118" s="11">
        <v>0.34140717999999998</v>
      </c>
      <c r="W118" s="12">
        <f t="shared" si="36"/>
        <v>-8.2026634000000043E-2</v>
      </c>
      <c r="X118" s="3">
        <f t="shared" si="44"/>
        <v>1.4222952959618007E-4</v>
      </c>
      <c r="Y118" s="3">
        <f t="shared" si="46"/>
        <v>-7.3278783629520228E-2</v>
      </c>
      <c r="Z118" s="3">
        <f t="shared" si="47"/>
        <v>-0.23611185027767681</v>
      </c>
      <c r="AA118" s="3">
        <f t="shared" si="50"/>
        <v>-1.2344147358488503E-2</v>
      </c>
      <c r="AB118" s="3">
        <f t="shared" si="37"/>
        <v>15.353512649503045</v>
      </c>
      <c r="AC118" s="3">
        <f t="shared" si="51"/>
        <v>15.778673161440029</v>
      </c>
      <c r="AD118" s="12">
        <f t="shared" si="56"/>
        <v>3.6245570403356826</v>
      </c>
      <c r="AE118" s="12">
        <f t="shared" si="56"/>
        <v>4.0421567763344486</v>
      </c>
      <c r="AQ118" s="2">
        <v>1</v>
      </c>
      <c r="AR118" s="3">
        <f t="shared" si="38"/>
        <v>-0.17057253308182688</v>
      </c>
      <c r="AS118" s="3">
        <f t="shared" si="39"/>
        <v>-0.26156133924281422</v>
      </c>
      <c r="AT118" s="3">
        <f t="shared" si="40"/>
        <v>-0.16348854172812247</v>
      </c>
      <c r="AU118" s="3">
        <f t="shared" si="41"/>
        <v>-0.45099692708938766</v>
      </c>
      <c r="AV118" s="11">
        <v>-4.4244240999999997E-2</v>
      </c>
      <c r="AW118" s="11">
        <v>0.5752138</v>
      </c>
      <c r="AX118" s="11">
        <v>4.8176544000000002E-2</v>
      </c>
      <c r="AY118" s="11">
        <v>0.13485346000000001</v>
      </c>
      <c r="AZ118" s="11">
        <v>-3.9370425000000001E-2</v>
      </c>
      <c r="BB118" s="12">
        <f t="shared" si="42"/>
        <v>0.71887337900000003</v>
      </c>
      <c r="BC118" s="3">
        <f t="shared" si="45"/>
        <v>-0.15925209212754221</v>
      </c>
      <c r="BD118" s="3">
        <f t="shared" si="48"/>
        <v>-0.21654197891635174</v>
      </c>
      <c r="BE118" s="3">
        <f t="shared" si="49"/>
        <v>-0.22509242542151037</v>
      </c>
      <c r="BF118" s="3">
        <f t="shared" si="52"/>
        <v>-0.34868757426507702</v>
      </c>
      <c r="BG118" s="3">
        <f t="shared" si="31"/>
        <v>0.14175224980453888</v>
      </c>
      <c r="BH118" s="3">
        <f t="shared" si="53"/>
        <v>0.69172992088607332</v>
      </c>
      <c r="BI118" s="12">
        <f t="shared" si="57"/>
        <v>0.97907841202062085</v>
      </c>
      <c r="BJ118" s="12">
        <f t="shared" si="57"/>
        <v>1.5556800841840883</v>
      </c>
    </row>
    <row r="119" spans="1:62" x14ac:dyDescent="0.25">
      <c r="A119" s="2" t="str">
        <f>'Real GDP'!A119</f>
        <v>Q1/1988</v>
      </c>
      <c r="B119" s="3">
        <f>100*DataTransformed!E115</f>
        <v>-3.644442279355431</v>
      </c>
      <c r="C119" s="3">
        <f>100*DataTransformed!O115</f>
        <v>3.1290899935694227</v>
      </c>
      <c r="G119" s="3">
        <f t="shared" si="28"/>
        <v>-1.4076605742263562</v>
      </c>
      <c r="H119" s="3">
        <f t="shared" si="29"/>
        <v>-7.9398301850397507E-2</v>
      </c>
      <c r="L119" s="2">
        <v>1</v>
      </c>
      <c r="M119" s="3">
        <f t="shared" si="43"/>
        <v>0.9081656976760879</v>
      </c>
      <c r="N119" s="3">
        <f t="shared" si="33"/>
        <v>7.6233882203617348E-2</v>
      </c>
      <c r="O119" s="3">
        <f t="shared" si="34"/>
        <v>1.4948544088331648</v>
      </c>
      <c r="P119" s="3">
        <f t="shared" si="35"/>
        <v>-2.9192521733628247</v>
      </c>
      <c r="Q119" s="11">
        <v>-3.8571674E-2</v>
      </c>
      <c r="R119" s="11">
        <v>-0.29396720999999998</v>
      </c>
      <c r="S119" s="11">
        <v>-9.4192147000000004E-2</v>
      </c>
      <c r="T119" s="11">
        <v>7.2085192999999997E-3</v>
      </c>
      <c r="U119" s="11">
        <v>0.37961936000000002</v>
      </c>
      <c r="W119" s="12">
        <f t="shared" si="36"/>
        <v>-1.3314776999999722E-3</v>
      </c>
      <c r="X119" s="3">
        <f t="shared" si="44"/>
        <v>-1.4101521982762875</v>
      </c>
      <c r="Y119" s="3">
        <f t="shared" si="46"/>
        <v>-1.0615529996277828</v>
      </c>
      <c r="Z119" s="3">
        <f t="shared" si="47"/>
        <v>-1.0925798344230433</v>
      </c>
      <c r="AA119" s="3">
        <f t="shared" si="50"/>
        <v>-0.85928500259555052</v>
      </c>
      <c r="AB119" s="3">
        <f t="shared" si="37"/>
        <v>1.1560553641375174E-4</v>
      </c>
      <c r="AC119" s="3">
        <f t="shared" si="51"/>
        <v>5.5997650430169754</v>
      </c>
      <c r="AD119" s="12">
        <f t="shared" si="56"/>
        <v>3.6060904725778569</v>
      </c>
      <c r="AE119" s="12">
        <f t="shared" si="56"/>
        <v>4.0559799625280197</v>
      </c>
      <c r="AQ119" s="2">
        <v>1</v>
      </c>
      <c r="AR119" s="3">
        <f t="shared" si="38"/>
        <v>-2.5693481574794908E-3</v>
      </c>
      <c r="AS119" s="3">
        <f t="shared" si="39"/>
        <v>-0.17057253308182688</v>
      </c>
      <c r="AT119" s="3">
        <f t="shared" si="40"/>
        <v>-0.26156133924281422</v>
      </c>
      <c r="AU119" s="3">
        <f t="shared" si="41"/>
        <v>-0.16348854172812247</v>
      </c>
      <c r="AV119" s="11">
        <v>-6.2418182000000003E-2</v>
      </c>
      <c r="AW119" s="11">
        <v>0.58260276</v>
      </c>
      <c r="AX119" s="11">
        <v>7.8182158000000002E-2</v>
      </c>
      <c r="AY119" s="11">
        <v>0.13625383999999999</v>
      </c>
      <c r="AZ119" s="11">
        <v>-3.9341268999999998E-2</v>
      </c>
      <c r="BB119" s="12">
        <f t="shared" si="42"/>
        <v>0.757697489</v>
      </c>
      <c r="BC119" s="3">
        <f t="shared" si="45"/>
        <v>-0.10645771022864442</v>
      </c>
      <c r="BD119" s="3">
        <f t="shared" si="48"/>
        <v>-0.17290167544450261</v>
      </c>
      <c r="BE119" s="3">
        <f t="shared" si="49"/>
        <v>-0.22053768085534625</v>
      </c>
      <c r="BF119" s="3">
        <f t="shared" si="52"/>
        <v>-0.22867255807154363</v>
      </c>
      <c r="BG119" s="3">
        <f t="shared" si="31"/>
        <v>4.2278952345965078E-3</v>
      </c>
      <c r="BH119" s="3">
        <f t="shared" si="53"/>
        <v>0.1286641202799976</v>
      </c>
      <c r="BI119" s="12">
        <f t="shared" si="57"/>
        <v>0.97172684938640108</v>
      </c>
      <c r="BJ119" s="12">
        <f t="shared" si="57"/>
        <v>1.4835073085959585</v>
      </c>
    </row>
    <row r="120" spans="1:62" x14ac:dyDescent="0.25">
      <c r="A120" s="2" t="str">
        <f>'Real GDP'!A120</f>
        <v>Q2/1988</v>
      </c>
      <c r="B120" s="3">
        <f>100*DataTransformed!E116</f>
        <v>7.1863856590905328</v>
      </c>
      <c r="C120" s="3">
        <f>100*DataTransformed!O116</f>
        <v>3.8430029161485635</v>
      </c>
      <c r="G120" s="3">
        <f t="shared" si="28"/>
        <v>1.1022303845581802</v>
      </c>
      <c r="H120" s="3">
        <f t="shared" si="29"/>
        <v>0.21770086346834533</v>
      </c>
      <c r="L120" s="2">
        <v>1</v>
      </c>
      <c r="M120" s="3">
        <f t="shared" si="43"/>
        <v>-1.4076605742263562</v>
      </c>
      <c r="N120" s="3">
        <f t="shared" si="33"/>
        <v>0.9081656976760879</v>
      </c>
      <c r="O120" s="3">
        <f t="shared" si="34"/>
        <v>7.6233882203617348E-2</v>
      </c>
      <c r="P120" s="3">
        <f t="shared" si="35"/>
        <v>1.4948544088331648</v>
      </c>
      <c r="Q120" s="11">
        <v>9.5713932000000002E-3</v>
      </c>
      <c r="R120" s="11">
        <v>-0.27661671999999998</v>
      </c>
      <c r="S120" s="11">
        <v>-0.10278827</v>
      </c>
      <c r="T120" s="11">
        <v>-5.3608158E-3</v>
      </c>
      <c r="U120" s="11">
        <v>0.38024203000000001</v>
      </c>
      <c r="W120" s="12">
        <f t="shared" si="36"/>
        <v>-4.5237757999999628E-3</v>
      </c>
      <c r="X120" s="3">
        <f t="shared" si="44"/>
        <v>0.87360286234730311</v>
      </c>
      <c r="Y120" s="3">
        <f t="shared" si="46"/>
        <v>0.85844996389238637</v>
      </c>
      <c r="Z120" s="3">
        <f t="shared" si="47"/>
        <v>0.81176260856481242</v>
      </c>
      <c r="AA120" s="3">
        <f t="shared" si="50"/>
        <v>0.8963357633743434</v>
      </c>
      <c r="AB120" s="3">
        <f t="shared" si="37"/>
        <v>0.9733535655715877</v>
      </c>
      <c r="AC120" s="3">
        <f t="shared" si="51"/>
        <v>0.78941178798324341</v>
      </c>
      <c r="AD120" s="12">
        <f t="shared" si="56"/>
        <v>3.4936180174869436</v>
      </c>
      <c r="AE120" s="12">
        <f t="shared" si="56"/>
        <v>3.9643524515694653</v>
      </c>
      <c r="AQ120" s="2">
        <v>1</v>
      </c>
      <c r="AR120" s="3">
        <f t="shared" si="38"/>
        <v>-7.9398301850397507E-2</v>
      </c>
      <c r="AS120" s="3">
        <f t="shared" si="39"/>
        <v>-2.5693481574794908E-3</v>
      </c>
      <c r="AT120" s="3">
        <f t="shared" si="40"/>
        <v>-0.17057253308182688</v>
      </c>
      <c r="AU120" s="3">
        <f t="shared" si="41"/>
        <v>-0.26156133924281422</v>
      </c>
      <c r="AV120" s="11">
        <v>-5.2892636E-2</v>
      </c>
      <c r="AW120" s="11">
        <v>0.58719211999999998</v>
      </c>
      <c r="AX120" s="11">
        <v>5.2092543999999998E-2</v>
      </c>
      <c r="AY120" s="11">
        <v>0.15871974</v>
      </c>
      <c r="AZ120" s="11">
        <v>-2.5685947000000001E-2</v>
      </c>
      <c r="BB120" s="12">
        <f t="shared" si="42"/>
        <v>0.7723184569999999</v>
      </c>
      <c r="BC120" s="3">
        <f t="shared" si="45"/>
        <v>-0.12000331447472867</v>
      </c>
      <c r="BD120" s="3">
        <f t="shared" si="48"/>
        <v>-0.13759262260986768</v>
      </c>
      <c r="BE120" s="3">
        <f t="shared" si="49"/>
        <v>-0.16407640135976367</v>
      </c>
      <c r="BF120" s="3">
        <f t="shared" si="52"/>
        <v>-0.21660708383505523</v>
      </c>
      <c r="BG120" s="3">
        <f t="shared" si="31"/>
        <v>0.65850714303269897</v>
      </c>
      <c r="BH120" s="3">
        <f t="shared" si="53"/>
        <v>1.0891386651423072</v>
      </c>
      <c r="BI120" s="12">
        <f t="shared" si="57"/>
        <v>0.96743893584782326</v>
      </c>
      <c r="BJ120" s="12">
        <f t="shared" si="57"/>
        <v>1.4440268765628166</v>
      </c>
    </row>
    <row r="121" spans="1:62" x14ac:dyDescent="0.25">
      <c r="A121" s="2" t="str">
        <f>'Real GDP'!A121</f>
        <v>Q3/1988</v>
      </c>
      <c r="B121" s="3">
        <f>100*DataTransformed!E117</f>
        <v>4.5068164182684001</v>
      </c>
      <c r="C121" s="3">
        <f>100*DataTransformed!O117</f>
        <v>4.6760488021885038</v>
      </c>
      <c r="G121" s="3">
        <f t="shared" si="28"/>
        <v>0.4812781684211746</v>
      </c>
      <c r="H121" s="3">
        <f t="shared" si="29"/>
        <v>0.56437792951801125</v>
      </c>
      <c r="L121" s="2">
        <v>1</v>
      </c>
      <c r="M121" s="3">
        <f t="shared" si="43"/>
        <v>1.1022303845581802</v>
      </c>
      <c r="N121" s="3">
        <f t="shared" si="33"/>
        <v>-1.4076605742263562</v>
      </c>
      <c r="O121" s="3">
        <f t="shared" si="34"/>
        <v>0.9081656976760879</v>
      </c>
      <c r="P121" s="3">
        <f t="shared" si="35"/>
        <v>7.6233882203617348E-2</v>
      </c>
      <c r="Q121" s="11">
        <v>3.0054138000000001E-2</v>
      </c>
      <c r="R121" s="11">
        <v>-0.24910247999999999</v>
      </c>
      <c r="S121" s="11">
        <v>-0.10838275999999999</v>
      </c>
      <c r="T121" s="11">
        <v>-1.3354174E-2</v>
      </c>
      <c r="U121" s="11">
        <v>0.39186151000000002</v>
      </c>
      <c r="W121" s="12">
        <f t="shared" si="36"/>
        <v>2.1022096000000046E-2</v>
      </c>
      <c r="X121" s="3">
        <f t="shared" si="44"/>
        <v>-7.4202724701085299E-2</v>
      </c>
      <c r="Y121" s="3">
        <f t="shared" si="46"/>
        <v>-6.3271952890424393E-2</v>
      </c>
      <c r="Z121" s="3">
        <f t="shared" si="47"/>
        <v>-0.12261616412588365</v>
      </c>
      <c r="AA121" s="3">
        <f t="shared" si="50"/>
        <v>-0.15098393736797419</v>
      </c>
      <c r="AB121" s="3">
        <f t="shared" si="37"/>
        <v>5.7458178618583817</v>
      </c>
      <c r="AC121" s="3">
        <f t="shared" si="51"/>
        <v>7.444026521029901</v>
      </c>
      <c r="AD121" s="12">
        <f t="shared" si="56"/>
        <v>3.4364128557434914</v>
      </c>
      <c r="AE121" s="12">
        <f t="shared" si="56"/>
        <v>3.9557029437350164</v>
      </c>
      <c r="AQ121" s="2">
        <v>1</v>
      </c>
      <c r="AR121" s="3">
        <f t="shared" si="38"/>
        <v>0.21770086346834533</v>
      </c>
      <c r="AS121" s="3">
        <f t="shared" si="39"/>
        <v>-7.9398301850397507E-2</v>
      </c>
      <c r="AT121" s="3">
        <f t="shared" si="40"/>
        <v>-2.5693481574794908E-3</v>
      </c>
      <c r="AU121" s="3">
        <f t="shared" si="41"/>
        <v>-0.17057253308182688</v>
      </c>
      <c r="AV121" s="11">
        <v>-6.3578281E-2</v>
      </c>
      <c r="AW121" s="11">
        <v>0.59628610000000004</v>
      </c>
      <c r="AX121" s="11">
        <v>5.2324945999999997E-2</v>
      </c>
      <c r="AY121" s="11">
        <v>0.13887580999999999</v>
      </c>
      <c r="AZ121" s="11">
        <v>-2.8678928000000002E-3</v>
      </c>
      <c r="BB121" s="12">
        <f t="shared" si="42"/>
        <v>0.78461896320000013</v>
      </c>
      <c r="BC121" s="3">
        <f t="shared" si="45"/>
        <v>6.2211569420319517E-2</v>
      </c>
      <c r="BD121" s="3">
        <f t="shared" si="48"/>
        <v>-0.12352018539323879</v>
      </c>
      <c r="BE121" s="3">
        <f t="shared" si="49"/>
        <v>-0.14454266085433137</v>
      </c>
      <c r="BF121" s="3">
        <f t="shared" si="52"/>
        <v>-0.16171323900608037</v>
      </c>
      <c r="BG121" s="3">
        <f t="shared" si="31"/>
        <v>1.456072016223471</v>
      </c>
      <c r="BH121" s="3">
        <f t="shared" si="53"/>
        <v>3.0441772215575122</v>
      </c>
      <c r="BI121" s="12">
        <f t="shared" si="57"/>
        <v>0.96477013313821036</v>
      </c>
      <c r="BJ121" s="12">
        <f t="shared" si="57"/>
        <v>1.4205937065712464</v>
      </c>
    </row>
    <row r="122" spans="1:62" x14ac:dyDescent="0.25">
      <c r="A122" s="2" t="str">
        <f>'Real GDP'!A122</f>
        <v>Q4/1988</v>
      </c>
      <c r="B122" s="3">
        <f>100*DataTransformed!E118</f>
        <v>4.682669966542008</v>
      </c>
      <c r="C122" s="3">
        <f>100*DataTransformed!O118</f>
        <v>3.1806518951583485</v>
      </c>
      <c r="G122" s="3">
        <f t="shared" si="28"/>
        <v>0.52202973731235558</v>
      </c>
      <c r="H122" s="3">
        <f t="shared" si="29"/>
        <v>-5.7940505752556451E-2</v>
      </c>
      <c r="L122" s="2">
        <v>1</v>
      </c>
      <c r="M122" s="3">
        <f t="shared" si="43"/>
        <v>0.4812781684211746</v>
      </c>
      <c r="N122" s="3">
        <f t="shared" si="33"/>
        <v>1.1022303845581802</v>
      </c>
      <c r="O122" s="3">
        <f t="shared" si="34"/>
        <v>-1.4076605742263562</v>
      </c>
      <c r="P122" s="3">
        <f t="shared" si="35"/>
        <v>0.9081656976760879</v>
      </c>
      <c r="Q122" s="11">
        <v>4.2871401000000003E-2</v>
      </c>
      <c r="R122" s="11">
        <v>-0.21798902000000001</v>
      </c>
      <c r="S122" s="11">
        <v>-3.5743322000000001E-2</v>
      </c>
      <c r="T122" s="11">
        <v>3.1989117999999997E-2</v>
      </c>
      <c r="U122" s="11">
        <v>0.36841549000000001</v>
      </c>
      <c r="W122" s="12">
        <f t="shared" si="36"/>
        <v>0.146672266</v>
      </c>
      <c r="X122" s="3">
        <f t="shared" si="44"/>
        <v>0.18811315946267945</v>
      </c>
      <c r="Y122" s="3">
        <f t="shared" si="46"/>
        <v>0.30374877537423461</v>
      </c>
      <c r="Z122" s="3">
        <f t="shared" si="47"/>
        <v>0.29014632389688799</v>
      </c>
      <c r="AA122" s="3">
        <f t="shared" si="50"/>
        <v>0.2512063840664297</v>
      </c>
      <c r="AB122" s="3">
        <f t="shared" si="37"/>
        <v>2.0762974309112829</v>
      </c>
      <c r="AC122" s="3">
        <f t="shared" si="51"/>
        <v>1.3657959702536631</v>
      </c>
      <c r="AD122" s="12">
        <f t="shared" si="56"/>
        <v>3.3936599821899471</v>
      </c>
      <c r="AE122" s="12">
        <f t="shared" si="56"/>
        <v>3.9355144030847935</v>
      </c>
      <c r="AQ122" s="2">
        <v>1</v>
      </c>
      <c r="AR122" s="3">
        <f t="shared" si="38"/>
        <v>0.56437792951801125</v>
      </c>
      <c r="AS122" s="3">
        <f t="shared" si="39"/>
        <v>0.21770086346834533</v>
      </c>
      <c r="AT122" s="3">
        <f t="shared" si="40"/>
        <v>-7.9398301850397507E-2</v>
      </c>
      <c r="AU122" s="3">
        <f t="shared" si="41"/>
        <v>-2.5693481574794908E-3</v>
      </c>
      <c r="AV122" s="11">
        <v>-5.6688453999999999E-2</v>
      </c>
      <c r="AW122" s="11">
        <v>0.61346243</v>
      </c>
      <c r="AX122" s="11">
        <v>3.1678071000000002E-2</v>
      </c>
      <c r="AY122" s="11">
        <v>0.13669281999999999</v>
      </c>
      <c r="AZ122" s="11">
        <v>-1.7619233000000002E-2</v>
      </c>
      <c r="BB122" s="12">
        <f t="shared" si="42"/>
        <v>0.7642140879999999</v>
      </c>
      <c r="BC122" s="3">
        <f t="shared" si="45"/>
        <v>0.28562463765090218</v>
      </c>
      <c r="BD122" s="3">
        <f t="shared" si="48"/>
        <v>-2.611033583736079E-2</v>
      </c>
      <c r="BE122" s="3">
        <f t="shared" si="49"/>
        <v>-0.14421007514880863</v>
      </c>
      <c r="BF122" s="3">
        <f t="shared" si="52"/>
        <v>-0.17179061371123847</v>
      </c>
      <c r="BG122" s="3">
        <f t="shared" si="31"/>
        <v>0.68156269996252317</v>
      </c>
      <c r="BH122" s="3">
        <f t="shared" si="53"/>
        <v>7.4843573734712232E-2</v>
      </c>
      <c r="BI122" s="12">
        <f t="shared" si="57"/>
        <v>0.85169914493468668</v>
      </c>
      <c r="BJ122" s="12">
        <f t="shared" si="57"/>
        <v>1.2317334189997668</v>
      </c>
    </row>
    <row r="123" spans="1:62" x14ac:dyDescent="0.25">
      <c r="A123" s="2" t="str">
        <f>'Real GDP'!A123</f>
        <v>Q1/1989</v>
      </c>
      <c r="B123" s="3">
        <f>100*DataTransformed!E119</f>
        <v>4.1588766199922134</v>
      </c>
      <c r="C123" s="3">
        <f>100*DataTransformed!O119</f>
        <v>4.3467238007206532</v>
      </c>
      <c r="G123" s="3">
        <f t="shared" si="28"/>
        <v>0.4006480486502923</v>
      </c>
      <c r="H123" s="3">
        <f t="shared" si="29"/>
        <v>0.42732734539184164</v>
      </c>
      <c r="L123" s="2">
        <v>1</v>
      </c>
      <c r="M123" s="3">
        <f t="shared" si="43"/>
        <v>0.52202973731235558</v>
      </c>
      <c r="N123" s="3">
        <f t="shared" si="33"/>
        <v>0.4812781684211746</v>
      </c>
      <c r="O123" s="3">
        <f t="shared" si="34"/>
        <v>1.1022303845581802</v>
      </c>
      <c r="P123" s="3">
        <f t="shared" si="35"/>
        <v>-1.4076605742263562</v>
      </c>
      <c r="Q123" s="11">
        <v>7.5318310999999999E-2</v>
      </c>
      <c r="R123" s="11">
        <v>-0.18259064</v>
      </c>
      <c r="S123" s="11">
        <v>-1.6046538999999999E-2</v>
      </c>
      <c r="T123" s="11">
        <v>4.6100726000000002E-2</v>
      </c>
      <c r="U123" s="11">
        <v>0.35508326000000001</v>
      </c>
      <c r="W123" s="12">
        <f t="shared" si="36"/>
        <v>0.20254680700000002</v>
      </c>
      <c r="X123" s="3">
        <f t="shared" si="44"/>
        <v>-0.47674536645668902</v>
      </c>
      <c r="Y123" s="3">
        <f t="shared" si="46"/>
        <v>-0.4986822651982889</v>
      </c>
      <c r="Z123" s="3">
        <f t="shared" si="47"/>
        <v>-0.60389551366734484</v>
      </c>
      <c r="AA123" s="3">
        <f t="shared" si="50"/>
        <v>-0.60411925498147856</v>
      </c>
      <c r="AB123" s="3">
        <f t="shared" si="37"/>
        <v>14.335153450213079</v>
      </c>
      <c r="AC123" s="3">
        <f t="shared" si="51"/>
        <v>18.799426169782581</v>
      </c>
      <c r="AD123" s="12">
        <f t="shared" si="56"/>
        <v>3.4404564912900084</v>
      </c>
      <c r="AE123" s="12">
        <f t="shared" si="56"/>
        <v>3.9792001971500315</v>
      </c>
      <c r="AQ123" s="2">
        <v>1</v>
      </c>
      <c r="AR123" s="3">
        <f t="shared" si="38"/>
        <v>-5.7940505752556451E-2</v>
      </c>
      <c r="AS123" s="3">
        <f t="shared" si="39"/>
        <v>0.56437792951801125</v>
      </c>
      <c r="AT123" s="3">
        <f t="shared" si="40"/>
        <v>0.21770086346834533</v>
      </c>
      <c r="AU123" s="3">
        <f t="shared" si="41"/>
        <v>-7.9398301850397507E-2</v>
      </c>
      <c r="AV123" s="11">
        <v>-7.2957617000000002E-2</v>
      </c>
      <c r="AW123" s="11">
        <v>0.63340702000000004</v>
      </c>
      <c r="AX123" s="11">
        <v>3.3499564000000003E-2</v>
      </c>
      <c r="AY123" s="11">
        <v>0.12220971999999999</v>
      </c>
      <c r="AZ123" s="11">
        <v>3.2007184000000001E-2</v>
      </c>
      <c r="BB123" s="12">
        <f t="shared" si="42"/>
        <v>0.82112348800000001</v>
      </c>
      <c r="BC123" s="3">
        <f t="shared" si="45"/>
        <v>-6.6687280004332036E-2</v>
      </c>
      <c r="BD123" s="3">
        <f t="shared" si="48"/>
        <v>0.16756701652732608</v>
      </c>
      <c r="BE123" s="3">
        <f t="shared" si="49"/>
        <v>-4.543120474558178E-2</v>
      </c>
      <c r="BF123" s="3">
        <f t="shared" si="52"/>
        <v>-0.16101361074382153</v>
      </c>
      <c r="BG123" s="3">
        <f t="shared" si="31"/>
        <v>1.4091824831451534</v>
      </c>
      <c r="BH123" s="3">
        <f t="shared" si="53"/>
        <v>1.9986915987729998</v>
      </c>
      <c r="BI123" s="12">
        <f t="shared" si="57"/>
        <v>0.87283670187260998</v>
      </c>
      <c r="BJ123" s="12">
        <f t="shared" si="57"/>
        <v>1.1472032432135977</v>
      </c>
    </row>
    <row r="124" spans="1:62" x14ac:dyDescent="0.25">
      <c r="A124" s="2" t="str">
        <f>'Real GDP'!A124</f>
        <v>Q2/1989</v>
      </c>
      <c r="B124" s="3">
        <f>100*DataTransformed!E120</f>
        <v>1.606959013817999</v>
      </c>
      <c r="C124" s="3">
        <f>100*DataTransformed!O120</f>
        <v>4.1038087554571945</v>
      </c>
      <c r="G124" s="3">
        <f t="shared" si="28"/>
        <v>-0.19072270931031746</v>
      </c>
      <c r="H124" s="3">
        <f t="shared" si="29"/>
        <v>0.32623678531287365</v>
      </c>
      <c r="L124" s="2">
        <v>1</v>
      </c>
      <c r="M124" s="3">
        <f t="shared" si="43"/>
        <v>0.4006480486502923</v>
      </c>
      <c r="N124" s="3">
        <f t="shared" si="33"/>
        <v>0.52202973731235558</v>
      </c>
      <c r="O124" s="3">
        <f t="shared" si="34"/>
        <v>0.4812781684211746</v>
      </c>
      <c r="P124" s="3">
        <f t="shared" si="35"/>
        <v>1.1022303845581802</v>
      </c>
      <c r="Q124" s="11">
        <v>0.11155124</v>
      </c>
      <c r="R124" s="11">
        <v>-0.16647121000000001</v>
      </c>
      <c r="S124" s="11">
        <v>-3.3419576999999999E-2</v>
      </c>
      <c r="T124" s="11">
        <v>2.6713890000000001E-2</v>
      </c>
      <c r="U124" s="11">
        <v>0.27375123000000001</v>
      </c>
      <c r="W124" s="12">
        <f t="shared" si="36"/>
        <v>0.10057433299999999</v>
      </c>
      <c r="X124" s="3">
        <f t="shared" si="44"/>
        <v>0.34200259712142655</v>
      </c>
      <c r="Y124" s="3">
        <f t="shared" si="46"/>
        <v>0.56756161323155763</v>
      </c>
      <c r="Z124" s="3">
        <f t="shared" si="47"/>
        <v>0.56632928139118244</v>
      </c>
      <c r="AA124" s="3">
        <f t="shared" si="50"/>
        <v>0.5804774564515115</v>
      </c>
      <c r="AB124" s="3">
        <f t="shared" si="37"/>
        <v>5.2846990525560527</v>
      </c>
      <c r="AC124" s="3">
        <f t="shared" si="51"/>
        <v>11.075104515374978</v>
      </c>
      <c r="AD124" s="12">
        <f t="shared" ref="AD124:AE139" si="58">SQRT(AVERAGE(AB93:AB124))</f>
        <v>3.4526753494739522</v>
      </c>
      <c r="AE124" s="12">
        <f t="shared" si="58"/>
        <v>4.0022857223558521</v>
      </c>
      <c r="AQ124" s="2">
        <v>1</v>
      </c>
      <c r="AR124" s="3">
        <f t="shared" si="38"/>
        <v>0.42732734539184164</v>
      </c>
      <c r="AS124" s="3">
        <f t="shared" si="39"/>
        <v>-5.7940505752556451E-2</v>
      </c>
      <c r="AT124" s="3">
        <f t="shared" si="40"/>
        <v>0.56437792951801125</v>
      </c>
      <c r="AU124" s="3">
        <f t="shared" si="41"/>
        <v>0.21770086346834533</v>
      </c>
      <c r="AV124" s="11">
        <v>-7.0873655999999993E-2</v>
      </c>
      <c r="AW124" s="11">
        <v>0.64066548000000001</v>
      </c>
      <c r="AX124" s="11">
        <v>3.3942229999999997E-2</v>
      </c>
      <c r="AY124" s="11">
        <v>0.11468625</v>
      </c>
      <c r="AZ124" s="11">
        <v>3.7041224999999997E-2</v>
      </c>
      <c r="BB124" s="12">
        <f t="shared" si="42"/>
        <v>0.82633518499999992</v>
      </c>
      <c r="BC124" s="3">
        <f t="shared" si="45"/>
        <v>0.27372388786563068</v>
      </c>
      <c r="BD124" s="3">
        <f t="shared" si="48"/>
        <v>-4.1198329645533577E-2</v>
      </c>
      <c r="BE124" s="3">
        <f t="shared" si="49"/>
        <v>0.12846634119138639</v>
      </c>
      <c r="BF124" s="3">
        <f t="shared" si="52"/>
        <v>-8.4019159453052772E-2</v>
      </c>
      <c r="BG124" s="3">
        <f t="shared" si="31"/>
        <v>1.5922805353802607E-2</v>
      </c>
      <c r="BH124" s="3">
        <f t="shared" si="53"/>
        <v>0.97184585969389792</v>
      </c>
      <c r="BI124" s="12">
        <f t="shared" ref="BI124:BJ139" si="59">SQRT(AVERAGE(BG93:BG124))</f>
        <v>0.83770505501815529</v>
      </c>
      <c r="BJ124" s="12">
        <f t="shared" si="59"/>
        <v>1.1520593758668844</v>
      </c>
    </row>
    <row r="125" spans="1:62" x14ac:dyDescent="0.25">
      <c r="A125" s="2" t="str">
        <f>'Real GDP'!A125</f>
        <v>Q3/1989</v>
      </c>
      <c r="B125" s="3">
        <f>100*DataTransformed!E121</f>
        <v>3.6364021572143912</v>
      </c>
      <c r="C125" s="3">
        <f>100*DataTransformed!O121</f>
        <v>2.8952516724835675</v>
      </c>
      <c r="G125" s="3">
        <f t="shared" si="28"/>
        <v>0.27957199262072713</v>
      </c>
      <c r="H125" s="3">
        <f t="shared" si="29"/>
        <v>-0.17671152845954649</v>
      </c>
      <c r="L125" s="2">
        <v>1</v>
      </c>
      <c r="M125" s="3">
        <f t="shared" si="43"/>
        <v>-0.19072270931031746</v>
      </c>
      <c r="N125" s="3">
        <f t="shared" si="33"/>
        <v>0.4006480486502923</v>
      </c>
      <c r="O125" s="3">
        <f t="shared" si="34"/>
        <v>0.52202973731235558</v>
      </c>
      <c r="P125" s="3">
        <f t="shared" si="35"/>
        <v>0.4812781684211746</v>
      </c>
      <c r="Q125" s="11">
        <v>0.15646281000000001</v>
      </c>
      <c r="R125" s="11">
        <v>-0.15769254999999999</v>
      </c>
      <c r="S125" s="11">
        <v>-8.9293611999999994E-2</v>
      </c>
      <c r="T125" s="11">
        <v>-1.4461042E-2</v>
      </c>
      <c r="U125" s="11">
        <v>0.21255723000000001</v>
      </c>
      <c r="W125" s="12">
        <f t="shared" si="36"/>
        <v>-4.8889973999999975E-2</v>
      </c>
      <c r="X125" s="3">
        <f t="shared" si="44"/>
        <v>0.24551310935187176</v>
      </c>
      <c r="Y125" s="3">
        <f t="shared" si="46"/>
        <v>0.18692410107902027</v>
      </c>
      <c r="Z125" s="3">
        <f t="shared" si="47"/>
        <v>0.17429675681004259</v>
      </c>
      <c r="AA125" s="3">
        <f t="shared" si="50"/>
        <v>0.12057030303349779</v>
      </c>
      <c r="AB125" s="3">
        <f t="shared" si="37"/>
        <v>2.1601027661858428E-2</v>
      </c>
      <c r="AC125" s="3">
        <f t="shared" si="51"/>
        <v>0.47077900140465434</v>
      </c>
      <c r="AD125" s="12">
        <f t="shared" si="58"/>
        <v>3.4419209468533549</v>
      </c>
      <c r="AE125" s="12">
        <f t="shared" si="58"/>
        <v>4.0031969847809625</v>
      </c>
      <c r="AQ125" s="2">
        <v>1</v>
      </c>
      <c r="AR125" s="3">
        <f t="shared" si="38"/>
        <v>0.32623678531287365</v>
      </c>
      <c r="AS125" s="3">
        <f t="shared" si="39"/>
        <v>0.42732734539184164</v>
      </c>
      <c r="AT125" s="3">
        <f t="shared" si="40"/>
        <v>-5.7940505752556451E-2</v>
      </c>
      <c r="AU125" s="3">
        <f t="shared" si="41"/>
        <v>0.56437792951801125</v>
      </c>
      <c r="AV125" s="11">
        <v>-8.7057394999999996E-2</v>
      </c>
      <c r="AW125" s="11">
        <v>0.63922287</v>
      </c>
      <c r="AX125" s="11">
        <v>2.6806778E-2</v>
      </c>
      <c r="AY125" s="11">
        <v>0.10715499000000001</v>
      </c>
      <c r="AZ125" s="11">
        <v>4.5567705E-2</v>
      </c>
      <c r="BB125" s="12">
        <f t="shared" si="42"/>
        <v>0.81875234299999999</v>
      </c>
      <c r="BC125" s="3">
        <f t="shared" si="45"/>
        <v>0.15244468117479476</v>
      </c>
      <c r="BD125" s="3">
        <f t="shared" si="48"/>
        <v>0.13325650359392643</v>
      </c>
      <c r="BE125" s="3">
        <f t="shared" si="49"/>
        <v>-9.0303667763302425E-2</v>
      </c>
      <c r="BF125" s="3">
        <f t="shared" si="52"/>
        <v>5.6527950629032375E-2</v>
      </c>
      <c r="BG125" s="3">
        <f t="shared" si="31"/>
        <v>0.62559278060594814</v>
      </c>
      <c r="BH125" s="3">
        <f t="shared" si="53"/>
        <v>0.3141172225194967</v>
      </c>
      <c r="BI125" s="12">
        <f t="shared" si="59"/>
        <v>0.84814943431096401</v>
      </c>
      <c r="BJ125" s="12">
        <f t="shared" si="59"/>
        <v>1.155922757393447</v>
      </c>
    </row>
    <row r="126" spans="1:62" x14ac:dyDescent="0.25">
      <c r="A126" s="2" t="str">
        <f>'Real GDP'!A126</f>
        <v>Q4/1989</v>
      </c>
      <c r="B126" s="3">
        <f>100*DataTransformed!E122</f>
        <v>4.6085710368402033</v>
      </c>
      <c r="C126" s="3">
        <f>100*DataTransformed!O122</f>
        <v>2.791024998863989</v>
      </c>
      <c r="G126" s="3">
        <f t="shared" si="28"/>
        <v>0.50485835994664197</v>
      </c>
      <c r="H126" s="3">
        <f t="shared" si="29"/>
        <v>-0.22008608683629743</v>
      </c>
      <c r="L126" s="2">
        <v>1</v>
      </c>
      <c r="M126" s="3">
        <f t="shared" si="43"/>
        <v>0.27957199262072713</v>
      </c>
      <c r="N126" s="3">
        <f t="shared" si="33"/>
        <v>-0.19072270931031746</v>
      </c>
      <c r="O126" s="3">
        <f t="shared" si="34"/>
        <v>0.4006480486502923</v>
      </c>
      <c r="P126" s="3">
        <f t="shared" si="35"/>
        <v>0.52202973731235558</v>
      </c>
      <c r="Q126" s="11">
        <v>0.16835850999999999</v>
      </c>
      <c r="R126" s="11">
        <v>-0.12880093000000001</v>
      </c>
      <c r="S126" s="11">
        <v>-6.4506123999999998E-2</v>
      </c>
      <c r="T126" s="11">
        <v>-4.8482760999999999E-2</v>
      </c>
      <c r="U126" s="11">
        <v>0.21876833000000001</v>
      </c>
      <c r="W126" s="12">
        <f t="shared" si="36"/>
        <v>-2.3021485000000008E-2</v>
      </c>
      <c r="X126" s="3">
        <f t="shared" si="44"/>
        <v>0.23943121033921871</v>
      </c>
      <c r="Y126" s="3">
        <f t="shared" si="46"/>
        <v>0.2399449480146108</v>
      </c>
      <c r="Z126" s="3">
        <f t="shared" si="47"/>
        <v>0.22261332717270649</v>
      </c>
      <c r="AA126" s="3">
        <f t="shared" si="50"/>
        <v>0.19777166849353231</v>
      </c>
      <c r="AB126" s="3">
        <f t="shared" si="37"/>
        <v>1.3119107518149162</v>
      </c>
      <c r="AC126" s="3">
        <f t="shared" si="51"/>
        <v>1.7560448169779941</v>
      </c>
      <c r="AD126" s="12">
        <f t="shared" si="58"/>
        <v>3.4274456304418615</v>
      </c>
      <c r="AE126" s="12">
        <f t="shared" si="58"/>
        <v>3.9952866857160352</v>
      </c>
      <c r="AQ126" s="2">
        <v>1</v>
      </c>
      <c r="AR126" s="3">
        <f t="shared" si="38"/>
        <v>-0.17671152845954649</v>
      </c>
      <c r="AS126" s="3">
        <f t="shared" si="39"/>
        <v>0.32623678531287365</v>
      </c>
      <c r="AT126" s="3">
        <f t="shared" si="40"/>
        <v>0.42732734539184164</v>
      </c>
      <c r="AU126" s="3">
        <f t="shared" si="41"/>
        <v>-5.7940505752556451E-2</v>
      </c>
      <c r="AV126" s="11">
        <v>-8.2066238999999999E-2</v>
      </c>
      <c r="AW126" s="11">
        <v>0.64441514</v>
      </c>
      <c r="AX126" s="11">
        <v>6.4189329999999999E-3</v>
      </c>
      <c r="AY126" s="11">
        <v>0.10163345999999999</v>
      </c>
      <c r="AZ126" s="11">
        <v>2.9460546000000001E-2</v>
      </c>
      <c r="BB126" s="12">
        <f t="shared" si="42"/>
        <v>0.78192807899999994</v>
      </c>
      <c r="BC126" s="3">
        <f t="shared" si="45"/>
        <v>-0.15212393355501247</v>
      </c>
      <c r="BD126" s="3">
        <f t="shared" si="48"/>
        <v>6.2284130244609201E-2</v>
      </c>
      <c r="BE126" s="3">
        <f t="shared" si="49"/>
        <v>7.0652368451804906E-2</v>
      </c>
      <c r="BF126" s="3">
        <f t="shared" si="52"/>
        <v>-0.14154106641924327</v>
      </c>
      <c r="BG126" s="3">
        <f t="shared" si="31"/>
        <v>2.6669930495251803E-2</v>
      </c>
      <c r="BH126" s="3">
        <f t="shared" si="53"/>
        <v>3.5622544439234176E-2</v>
      </c>
      <c r="BI126" s="12">
        <f t="shared" si="59"/>
        <v>0.8466597133605247</v>
      </c>
      <c r="BJ126" s="12">
        <f t="shared" si="59"/>
        <v>1.153645780793453</v>
      </c>
    </row>
    <row r="127" spans="1:62" x14ac:dyDescent="0.25">
      <c r="A127" s="2" t="str">
        <f>'Real GDP'!A127</f>
        <v>Q1/1990</v>
      </c>
      <c r="B127" s="3">
        <f>100*DataTransformed!E123</f>
        <v>8.2178301924301422</v>
      </c>
      <c r="C127" s="3">
        <f>100*DataTransformed!O123</f>
        <v>4.4233141007921972</v>
      </c>
      <c r="G127" s="3">
        <f t="shared" si="28"/>
        <v>1.3412530450075595</v>
      </c>
      <c r="H127" s="3">
        <f t="shared" si="29"/>
        <v>0.45920086035857105</v>
      </c>
      <c r="L127" s="2">
        <v>1</v>
      </c>
      <c r="M127" s="3">
        <f t="shared" si="43"/>
        <v>0.50485835994664197</v>
      </c>
      <c r="N127" s="3">
        <f t="shared" si="33"/>
        <v>0.27957199262072713</v>
      </c>
      <c r="O127" s="3">
        <f t="shared" si="34"/>
        <v>-0.19072270931031746</v>
      </c>
      <c r="P127" s="3">
        <f t="shared" si="35"/>
        <v>0.4006480486502923</v>
      </c>
      <c r="Q127" s="11">
        <v>0.21445053</v>
      </c>
      <c r="R127" s="11">
        <v>-0.10402617</v>
      </c>
      <c r="S127" s="11">
        <v>-7.0198950999999996E-2</v>
      </c>
      <c r="T127" s="11">
        <v>-3.1710626999999998E-2</v>
      </c>
      <c r="U127" s="11">
        <v>0.23940700000000001</v>
      </c>
      <c r="W127" s="12">
        <f t="shared" si="36"/>
        <v>3.3471252000000035E-2</v>
      </c>
      <c r="X127" s="3">
        <f t="shared" si="44"/>
        <v>0.24427227188990408</v>
      </c>
      <c r="Y127" s="3">
        <f t="shared" si="46"/>
        <v>0.2163813098681111</v>
      </c>
      <c r="Z127" s="3">
        <f t="shared" si="47"/>
        <v>0.18462121549628066</v>
      </c>
      <c r="AA127" s="3">
        <f t="shared" si="50"/>
        <v>0.18705972154860104</v>
      </c>
      <c r="AB127" s="3">
        <f t="shared" si="37"/>
        <v>22.408440661795588</v>
      </c>
      <c r="AC127" s="3">
        <f t="shared" si="51"/>
        <v>24.80679857930993</v>
      </c>
      <c r="AD127" s="12">
        <f t="shared" si="58"/>
        <v>3.5242674000188647</v>
      </c>
      <c r="AE127" s="12">
        <f t="shared" si="58"/>
        <v>4.0900445797194021</v>
      </c>
      <c r="AQ127" s="2">
        <v>1</v>
      </c>
      <c r="AR127" s="3">
        <f t="shared" si="38"/>
        <v>-0.22008608683629743</v>
      </c>
      <c r="AS127" s="3">
        <f t="shared" si="39"/>
        <v>-0.17671152845954649</v>
      </c>
      <c r="AT127" s="3">
        <f t="shared" si="40"/>
        <v>0.32623678531287365</v>
      </c>
      <c r="AU127" s="3">
        <f t="shared" si="41"/>
        <v>0.42732734539184164</v>
      </c>
      <c r="AV127" s="11">
        <v>-0.10533604000000001</v>
      </c>
      <c r="AW127" s="11">
        <v>0.65159911999999998</v>
      </c>
      <c r="AX127" s="11">
        <v>1.9226666E-2</v>
      </c>
      <c r="AY127" s="11">
        <v>0.12817012999999999</v>
      </c>
      <c r="AZ127" s="11">
        <v>3.8715759000000002E-2</v>
      </c>
      <c r="BB127" s="12">
        <f t="shared" si="42"/>
        <v>0.83771167499999999</v>
      </c>
      <c r="BC127" s="3">
        <f t="shared" si="45"/>
        <v>-0.19378340034018279</v>
      </c>
      <c r="BD127" s="3">
        <f t="shared" si="48"/>
        <v>-0.13548563421411472</v>
      </c>
      <c r="BE127" s="3">
        <f t="shared" si="49"/>
        <v>1.1272822097028078E-2</v>
      </c>
      <c r="BF127" s="3">
        <f t="shared" si="52"/>
        <v>2.6134995025334933E-2</v>
      </c>
      <c r="BG127" s="3">
        <f t="shared" si="31"/>
        <v>2.4620283513349159</v>
      </c>
      <c r="BH127" s="3">
        <f t="shared" si="53"/>
        <v>1.0829178945372544</v>
      </c>
      <c r="BI127" s="12">
        <f t="shared" si="59"/>
        <v>0.85990144869189222</v>
      </c>
      <c r="BJ127" s="12">
        <f t="shared" si="59"/>
        <v>1.1229523859191062</v>
      </c>
    </row>
    <row r="128" spans="1:62" x14ac:dyDescent="0.25">
      <c r="A128" s="2" t="str">
        <f>'Real GDP'!A128</f>
        <v>Q2/1990</v>
      </c>
      <c r="B128" s="3">
        <f>100*DataTransformed!E124</f>
        <v>1.9618205204693595</v>
      </c>
      <c r="C128" s="3">
        <f>100*DataTransformed!O124</f>
        <v>4.1218185562673426</v>
      </c>
      <c r="G128" s="3">
        <f t="shared" si="28"/>
        <v>-0.10848858166774471</v>
      </c>
      <c r="H128" s="3">
        <f t="shared" si="29"/>
        <v>0.3337316724609049</v>
      </c>
      <c r="L128" s="2">
        <v>1</v>
      </c>
      <c r="M128" s="3">
        <f t="shared" si="43"/>
        <v>1.3412530450075595</v>
      </c>
      <c r="N128" s="3">
        <f t="shared" si="33"/>
        <v>0.50485835994664197</v>
      </c>
      <c r="O128" s="3">
        <f t="shared" si="34"/>
        <v>0.27957199262072713</v>
      </c>
      <c r="P128" s="3">
        <f t="shared" si="35"/>
        <v>-0.19072270931031746</v>
      </c>
      <c r="Q128" s="11">
        <v>0.24389126999999999</v>
      </c>
      <c r="R128" s="11">
        <v>-9.1136348000000006E-2</v>
      </c>
      <c r="S128" s="11">
        <v>-4.9730818000000003E-2</v>
      </c>
      <c r="T128" s="11">
        <v>-7.5611360000000002E-2</v>
      </c>
      <c r="U128" s="11">
        <v>0.24803006999999999</v>
      </c>
      <c r="W128" s="12">
        <f t="shared" si="36"/>
        <v>3.1551543999999987E-2</v>
      </c>
      <c r="X128" s="3">
        <f t="shared" si="44"/>
        <v>2.8103560999055595E-2</v>
      </c>
      <c r="Y128" s="3">
        <f t="shared" si="46"/>
        <v>9.9073539000762129E-2</v>
      </c>
      <c r="Z128" s="3">
        <f t="shared" si="47"/>
        <v>6.9765106001339311E-2</v>
      </c>
      <c r="AA128" s="3">
        <f t="shared" si="50"/>
        <v>6.1834002479930879E-2</v>
      </c>
      <c r="AB128" s="3">
        <f t="shared" si="37"/>
        <v>0.34742817914798269</v>
      </c>
      <c r="AC128" s="3">
        <f t="shared" si="51"/>
        <v>0.54020435384042642</v>
      </c>
      <c r="AD128" s="12">
        <f t="shared" si="58"/>
        <v>3.4602288061678719</v>
      </c>
      <c r="AE128" s="12">
        <f t="shared" si="58"/>
        <v>4.0302581681382765</v>
      </c>
      <c r="AQ128" s="2">
        <v>1</v>
      </c>
      <c r="AR128" s="3">
        <f t="shared" si="38"/>
        <v>0.45920086035857105</v>
      </c>
      <c r="AS128" s="3">
        <f t="shared" si="39"/>
        <v>-0.22008608683629743</v>
      </c>
      <c r="AT128" s="3">
        <f t="shared" si="40"/>
        <v>-0.17671152845954649</v>
      </c>
      <c r="AU128" s="3">
        <f t="shared" si="41"/>
        <v>0.32623678531287365</v>
      </c>
      <c r="AV128" s="11">
        <v>-9.4026211999999998E-2</v>
      </c>
      <c r="AW128" s="11">
        <v>0.63680378999999998</v>
      </c>
      <c r="AX128" s="11">
        <v>1.2538837000000001E-2</v>
      </c>
      <c r="AY128" s="11">
        <v>0.11712758</v>
      </c>
      <c r="AZ128" s="11">
        <v>5.1693206999999998E-2</v>
      </c>
      <c r="BB128" s="12">
        <f t="shared" si="42"/>
        <v>0.81816341400000003</v>
      </c>
      <c r="BC128" s="3">
        <f t="shared" si="45"/>
        <v>0.19180144466641574</v>
      </c>
      <c r="BD128" s="3">
        <f t="shared" si="48"/>
        <v>-0.24585528963317013</v>
      </c>
      <c r="BE128" s="3">
        <f t="shared" si="49"/>
        <v>-0.17870039651589376</v>
      </c>
      <c r="BF128" s="3">
        <f t="shared" si="52"/>
        <v>-4.6980842573624282E-2</v>
      </c>
      <c r="BG128" s="3">
        <f t="shared" si="31"/>
        <v>0.11631545467499539</v>
      </c>
      <c r="BH128" s="3">
        <f t="shared" si="53"/>
        <v>0.83691611429023771</v>
      </c>
      <c r="BI128" s="12">
        <f t="shared" si="59"/>
        <v>0.84585432619549039</v>
      </c>
      <c r="BJ128" s="12">
        <f t="shared" si="59"/>
        <v>1.102000360642291</v>
      </c>
    </row>
    <row r="129" spans="1:62" x14ac:dyDescent="0.25">
      <c r="A129" s="2" t="str">
        <f>'Real GDP'!A129</f>
        <v>Q3/1990</v>
      </c>
      <c r="B129" s="3">
        <f>100*DataTransformed!E125</f>
        <v>8.3362671300779567</v>
      </c>
      <c r="C129" s="3">
        <f>100*DataTransformed!O125</f>
        <v>3.5497209716847777</v>
      </c>
      <c r="G129" s="3">
        <f t="shared" si="28"/>
        <v>1.3686991276780436</v>
      </c>
      <c r="H129" s="3">
        <f t="shared" si="29"/>
        <v>9.5649814737553615E-2</v>
      </c>
      <c r="L129" s="2">
        <v>1</v>
      </c>
      <c r="M129" s="3">
        <f t="shared" si="43"/>
        <v>-0.10848858166774471</v>
      </c>
      <c r="N129" s="3">
        <f t="shared" si="33"/>
        <v>1.3412530450075595</v>
      </c>
      <c r="O129" s="3">
        <f t="shared" si="34"/>
        <v>0.50485835994664197</v>
      </c>
      <c r="P129" s="3">
        <f t="shared" si="35"/>
        <v>0.27957199262072713</v>
      </c>
      <c r="Q129" s="11">
        <v>0.25867620000000002</v>
      </c>
      <c r="R129" s="11">
        <v>-8.9385663000000004E-2</v>
      </c>
      <c r="S129" s="11">
        <v>-4.3501294000000003E-2</v>
      </c>
      <c r="T129" s="11">
        <v>-8.0446272999999999E-2</v>
      </c>
      <c r="U129" s="11">
        <v>0.23584524000000001</v>
      </c>
      <c r="W129" s="12">
        <f t="shared" si="36"/>
        <v>2.2512010000000027E-2</v>
      </c>
      <c r="X129" s="3">
        <f t="shared" si="44"/>
        <v>0.23534903100734578</v>
      </c>
      <c r="Y129" s="3">
        <f t="shared" si="46"/>
        <v>0.20579763670835738</v>
      </c>
      <c r="Z129" s="3">
        <f t="shared" si="47"/>
        <v>0.23791874884159775</v>
      </c>
      <c r="AA129" s="3">
        <f t="shared" si="50"/>
        <v>0.19496799165343581</v>
      </c>
      <c r="AB129" s="3">
        <f t="shared" si="37"/>
        <v>23.918931598767351</v>
      </c>
      <c r="AC129" s="3">
        <f t="shared" si="51"/>
        <v>25.653749856450972</v>
      </c>
      <c r="AD129" s="12">
        <f t="shared" si="58"/>
        <v>3.3579242447073994</v>
      </c>
      <c r="AE129" s="12">
        <f t="shared" si="58"/>
        <v>4.0006572240117819</v>
      </c>
      <c r="AQ129" s="2">
        <v>1</v>
      </c>
      <c r="AR129" s="3">
        <f t="shared" si="38"/>
        <v>0.3337316724609049</v>
      </c>
      <c r="AS129" s="3">
        <f t="shared" si="39"/>
        <v>0.45920086035857105</v>
      </c>
      <c r="AT129" s="3">
        <f t="shared" si="40"/>
        <v>-0.22008608683629743</v>
      </c>
      <c r="AU129" s="3">
        <f t="shared" si="41"/>
        <v>-0.17671152845954649</v>
      </c>
      <c r="AV129" s="11">
        <v>-0.10117937</v>
      </c>
      <c r="AW129" s="11">
        <v>0.65294284000000002</v>
      </c>
      <c r="AX129" s="11">
        <v>3.1287705999999998E-2</v>
      </c>
      <c r="AY129" s="11">
        <v>0.11257143</v>
      </c>
      <c r="AZ129" s="11">
        <v>6.6843371999999998E-2</v>
      </c>
      <c r="BB129" s="12">
        <f t="shared" si="42"/>
        <v>0.86364534800000003</v>
      </c>
      <c r="BC129" s="3">
        <f t="shared" si="45"/>
        <v>9.4508277576642818E-2</v>
      </c>
      <c r="BD129" s="3">
        <f t="shared" si="48"/>
        <v>-1.0414167334063962E-3</v>
      </c>
      <c r="BE129" s="3">
        <f t="shared" si="49"/>
        <v>-0.30431092239636476</v>
      </c>
      <c r="BF129" s="3">
        <f t="shared" si="52"/>
        <v>-0.21876005307624688</v>
      </c>
      <c r="BG129" s="3">
        <f t="shared" si="31"/>
        <v>7.5243282023523773E-6</v>
      </c>
      <c r="BH129" s="3">
        <f t="shared" si="53"/>
        <v>0.57079473569627148</v>
      </c>
      <c r="BI129" s="12">
        <f t="shared" si="59"/>
        <v>0.84223163351603414</v>
      </c>
      <c r="BJ129" s="12">
        <f t="shared" si="59"/>
        <v>1.1068767624406357</v>
      </c>
    </row>
    <row r="130" spans="1:62" x14ac:dyDescent="0.25">
      <c r="A130" s="2" t="str">
        <f>'Real GDP'!A130</f>
        <v>Q4/1990</v>
      </c>
      <c r="B130" s="3">
        <f>100*DataTransformed!E126</f>
        <v>6.9804213104450952</v>
      </c>
      <c r="C130" s="3">
        <f>100*DataTransformed!O126</f>
        <v>2.9914667323762245</v>
      </c>
      <c r="G130" s="3">
        <f t="shared" si="28"/>
        <v>1.0545010641927324</v>
      </c>
      <c r="H130" s="3">
        <f t="shared" si="29"/>
        <v>-0.13667105141938982</v>
      </c>
      <c r="L130" s="2">
        <v>1</v>
      </c>
      <c r="M130" s="3">
        <f t="shared" si="43"/>
        <v>1.3686991276780436</v>
      </c>
      <c r="N130" s="3">
        <f t="shared" si="33"/>
        <v>-0.10848858166774471</v>
      </c>
      <c r="O130" s="3">
        <f t="shared" si="34"/>
        <v>1.3412530450075595</v>
      </c>
      <c r="P130" s="3">
        <f t="shared" si="35"/>
        <v>0.50485835994664197</v>
      </c>
      <c r="Q130" s="11">
        <v>0.2304021</v>
      </c>
      <c r="R130" s="11">
        <v>-7.8273290999999995E-2</v>
      </c>
      <c r="S130" s="11">
        <v>-6.4028782000000006E-2</v>
      </c>
      <c r="T130" s="11">
        <v>-6.8677764000000002E-2</v>
      </c>
      <c r="U130" s="11">
        <v>0.21657122000000001</v>
      </c>
      <c r="W130" s="12">
        <f t="shared" si="36"/>
        <v>5.5913830000000053E-3</v>
      </c>
      <c r="X130" s="3">
        <f t="shared" si="44"/>
        <v>0.14743943748443644</v>
      </c>
      <c r="Y130" s="3">
        <f t="shared" si="46"/>
        <v>0.25352839696063517</v>
      </c>
      <c r="Z130" s="3">
        <f t="shared" si="47"/>
        <v>0.24754409940666161</v>
      </c>
      <c r="AA130" s="3">
        <f t="shared" si="50"/>
        <v>0.29586649375650792</v>
      </c>
      <c r="AB130" s="3">
        <f t="shared" si="37"/>
        <v>15.321002865892469</v>
      </c>
      <c r="AC130" s="3">
        <f t="shared" si="51"/>
        <v>10.717138999284066</v>
      </c>
      <c r="AD130" s="12">
        <f t="shared" si="58"/>
        <v>3.4018064807205266</v>
      </c>
      <c r="AE130" s="12">
        <f t="shared" si="58"/>
        <v>4.0402537177778202</v>
      </c>
      <c r="AQ130" s="2">
        <v>1</v>
      </c>
      <c r="AR130" s="3">
        <f t="shared" si="38"/>
        <v>9.5649814737553615E-2</v>
      </c>
      <c r="AS130" s="3">
        <f t="shared" si="39"/>
        <v>0.3337316724609049</v>
      </c>
      <c r="AT130" s="3">
        <f t="shared" si="40"/>
        <v>0.45920086035857105</v>
      </c>
      <c r="AU130" s="3">
        <f t="shared" si="41"/>
        <v>-0.22008608683629743</v>
      </c>
      <c r="AV130" s="11">
        <v>-9.6810058000000004E-2</v>
      </c>
      <c r="AW130" s="11">
        <v>0.65871310000000005</v>
      </c>
      <c r="AX130" s="11">
        <v>3.6852649000000001E-2</v>
      </c>
      <c r="AY130" s="11">
        <v>0.11350648000000001</v>
      </c>
      <c r="AZ130" s="11">
        <v>7.2467904E-2</v>
      </c>
      <c r="BB130" s="12">
        <f t="shared" si="42"/>
        <v>0.881540133</v>
      </c>
      <c r="BC130" s="3">
        <f t="shared" si="45"/>
        <v>1.466772002526881E-2</v>
      </c>
      <c r="BD130" s="3">
        <f t="shared" si="48"/>
        <v>7.9524329486182922E-3</v>
      </c>
      <c r="BE130" s="3">
        <f t="shared" si="49"/>
        <v>-4.9876293208697242E-2</v>
      </c>
      <c r="BF130" s="3">
        <f t="shared" si="52"/>
        <v>-0.34170979028862025</v>
      </c>
      <c r="BG130" s="3">
        <f t="shared" si="31"/>
        <v>0.13224767062663562</v>
      </c>
      <c r="BH130" s="3">
        <f t="shared" si="53"/>
        <v>0.24275012768508411</v>
      </c>
      <c r="BI130" s="12">
        <f t="shared" si="59"/>
        <v>0.82556123735984344</v>
      </c>
      <c r="BJ130" s="12">
        <f t="shared" si="59"/>
        <v>1.0740132403347873</v>
      </c>
    </row>
    <row r="131" spans="1:62" x14ac:dyDescent="0.25">
      <c r="A131" s="2" t="str">
        <f>'Real GDP'!A131</f>
        <v>Q1/1991</v>
      </c>
      <c r="B131" s="3">
        <f>100*DataTransformed!E127</f>
        <v>11.417241824938884</v>
      </c>
      <c r="C131" s="3">
        <f>100*DataTransformed!O127</f>
        <v>3.9253030314021942</v>
      </c>
      <c r="G131" s="3">
        <f t="shared" si="28"/>
        <v>2.0826713719813656</v>
      </c>
      <c r="H131" s="3">
        <f t="shared" si="29"/>
        <v>0.25195055243483055</v>
      </c>
      <c r="L131" s="2">
        <v>1</v>
      </c>
      <c r="M131" s="3">
        <f t="shared" si="43"/>
        <v>1.0545010641927324</v>
      </c>
      <c r="N131" s="3">
        <f t="shared" si="33"/>
        <v>1.3686991276780436</v>
      </c>
      <c r="O131" s="3">
        <f t="shared" si="34"/>
        <v>-0.10848858166774471</v>
      </c>
      <c r="P131" s="3">
        <f t="shared" si="35"/>
        <v>1.3412530450075595</v>
      </c>
      <c r="Q131" s="11">
        <v>0.25644925000000002</v>
      </c>
      <c r="R131" s="11">
        <v>-7.3441308999999996E-2</v>
      </c>
      <c r="S131" s="11">
        <v>-6.3009256E-2</v>
      </c>
      <c r="T131" s="11">
        <v>-7.2085450999999995E-2</v>
      </c>
      <c r="U131" s="11">
        <v>0.18639701</v>
      </c>
      <c r="W131" s="12">
        <f t="shared" si="36"/>
        <v>-2.2139005999999989E-2</v>
      </c>
      <c r="X131" s="3">
        <f t="shared" si="44"/>
        <v>0.35059060336162445</v>
      </c>
      <c r="Y131" s="3">
        <f t="shared" si="46"/>
        <v>0.42915295342969095</v>
      </c>
      <c r="Z131" s="3">
        <f t="shared" si="47"/>
        <v>0.55083205711664562</v>
      </c>
      <c r="AA131" s="3">
        <f t="shared" si="50"/>
        <v>0.54164265816811108</v>
      </c>
      <c r="AB131" s="3">
        <f t="shared" si="37"/>
        <v>55.86629680054687</v>
      </c>
      <c r="AC131" s="3">
        <f t="shared" si="51"/>
        <v>44.221662605938036</v>
      </c>
      <c r="AD131" s="12">
        <f t="shared" si="58"/>
        <v>3.6329275331951738</v>
      </c>
      <c r="AE131" s="12">
        <f t="shared" si="58"/>
        <v>4.1936785127239364</v>
      </c>
      <c r="AQ131" s="2">
        <v>1</v>
      </c>
      <c r="AR131" s="3">
        <f t="shared" si="38"/>
        <v>-0.13667105141938982</v>
      </c>
      <c r="AS131" s="3">
        <f t="shared" si="39"/>
        <v>9.5649814737553615E-2</v>
      </c>
      <c r="AT131" s="3">
        <f t="shared" si="40"/>
        <v>0.3337316724609049</v>
      </c>
      <c r="AU131" s="3">
        <f t="shared" si="41"/>
        <v>0.45920086035857105</v>
      </c>
      <c r="AV131" s="11">
        <v>-0.10477615</v>
      </c>
      <c r="AW131" s="11">
        <v>0.6595162</v>
      </c>
      <c r="AX131" s="11">
        <v>3.0762464999999999E-2</v>
      </c>
      <c r="AY131" s="11">
        <v>0.11221331</v>
      </c>
      <c r="AZ131" s="11">
        <v>7.3545796999999996E-2</v>
      </c>
      <c r="BB131" s="12">
        <f t="shared" si="42"/>
        <v>0.87603777199999999</v>
      </c>
      <c r="BC131" s="3">
        <f t="shared" si="45"/>
        <v>-0.12074906952716932</v>
      </c>
      <c r="BD131" s="3">
        <f t="shared" si="48"/>
        <v>-1.2465258352052436E-2</v>
      </c>
      <c r="BE131" s="3">
        <f t="shared" si="49"/>
        <v>-2.4766753105351501E-2</v>
      </c>
      <c r="BF131" s="3">
        <f t="shared" si="52"/>
        <v>-7.9597878517744011E-2</v>
      </c>
      <c r="BG131" s="3">
        <f t="shared" si="31"/>
        <v>0.80205754304924226</v>
      </c>
      <c r="BH131" s="3">
        <f t="shared" si="53"/>
        <v>0.63471911413821613</v>
      </c>
      <c r="BI131" s="12">
        <f t="shared" si="59"/>
        <v>0.80573547511340116</v>
      </c>
      <c r="BJ131" s="12">
        <f t="shared" si="59"/>
        <v>1.0172472421382228</v>
      </c>
    </row>
    <row r="132" spans="1:62" x14ac:dyDescent="0.25">
      <c r="A132" s="2" t="str">
        <f>'Real GDP'!A132</f>
        <v>Q2/1991</v>
      </c>
      <c r="B132" s="3">
        <f>100*DataTransformed!E128</f>
        <v>-1.6649053420550786</v>
      </c>
      <c r="C132" s="3">
        <f>100*DataTransformed!O128</f>
        <v>2.7143321623576355</v>
      </c>
      <c r="G132" s="3">
        <f t="shared" si="28"/>
        <v>-0.94893092864922701</v>
      </c>
      <c r="H132" s="3">
        <f t="shared" si="29"/>
        <v>-0.2520022729583361</v>
      </c>
      <c r="L132" s="2">
        <v>1</v>
      </c>
      <c r="M132" s="3">
        <f t="shared" si="43"/>
        <v>2.0826713719813656</v>
      </c>
      <c r="N132" s="3">
        <f t="shared" si="33"/>
        <v>1.0545010641927324</v>
      </c>
      <c r="O132" s="3">
        <f t="shared" si="34"/>
        <v>1.3686991276780436</v>
      </c>
      <c r="P132" s="3">
        <f t="shared" si="35"/>
        <v>-0.10848858166774471</v>
      </c>
      <c r="Q132" s="11">
        <v>0.26592347</v>
      </c>
      <c r="R132" s="11">
        <v>-0.12041018000000001</v>
      </c>
      <c r="S132" s="11">
        <v>-4.8810288E-2</v>
      </c>
      <c r="T132" s="11">
        <v>-2.9619967000000001E-2</v>
      </c>
      <c r="U132" s="11">
        <v>0.17751137</v>
      </c>
      <c r="W132" s="12">
        <f t="shared" si="36"/>
        <v>-2.1329065000000008E-2</v>
      </c>
      <c r="X132" s="3">
        <f t="shared" si="44"/>
        <v>-9.6120645176627675E-2</v>
      </c>
      <c r="Y132" s="3">
        <f t="shared" si="46"/>
        <v>4.537284851604341E-2</v>
      </c>
      <c r="Z132" s="3">
        <f t="shared" si="47"/>
        <v>6.9875818226263098E-2</v>
      </c>
      <c r="AA132" s="3">
        <f t="shared" si="50"/>
        <v>0.15389143006005021</v>
      </c>
      <c r="AB132" s="3">
        <f t="shared" si="37"/>
        <v>13.543111749638259</v>
      </c>
      <c r="AC132" s="3">
        <f t="shared" si="51"/>
        <v>22.647732653934256</v>
      </c>
      <c r="AD132" s="12">
        <f t="shared" si="58"/>
        <v>3.6193344932179974</v>
      </c>
      <c r="AE132" s="12">
        <f t="shared" si="58"/>
        <v>4.2485249637685314</v>
      </c>
      <c r="AQ132" s="2">
        <v>1</v>
      </c>
      <c r="AR132" s="3">
        <f t="shared" si="38"/>
        <v>0.25195055243483055</v>
      </c>
      <c r="AS132" s="3">
        <f t="shared" si="39"/>
        <v>-0.13667105141938982</v>
      </c>
      <c r="AT132" s="3">
        <f t="shared" si="40"/>
        <v>9.5649814737553615E-2</v>
      </c>
      <c r="AU132" s="3">
        <f t="shared" si="41"/>
        <v>0.3337316724609049</v>
      </c>
      <c r="AV132" s="11">
        <v>-0.119117</v>
      </c>
      <c r="AW132" s="11">
        <v>0.65125741000000004</v>
      </c>
      <c r="AX132" s="11">
        <v>4.0300558E-2</v>
      </c>
      <c r="AY132" s="11">
        <v>0.11466577</v>
      </c>
      <c r="AZ132" s="11">
        <v>4.0590171000000001E-2</v>
      </c>
      <c r="BB132" s="12">
        <f t="shared" si="42"/>
        <v>0.84681390899999998</v>
      </c>
      <c r="BC132" s="3">
        <f t="shared" si="45"/>
        <v>6.3973729902671916E-2</v>
      </c>
      <c r="BD132" s="3">
        <f t="shared" si="48"/>
        <v>-0.15333871177602881</v>
      </c>
      <c r="BE132" s="3">
        <f t="shared" si="49"/>
        <v>-6.9438834048491702E-2</v>
      </c>
      <c r="BF132" s="3">
        <f t="shared" si="52"/>
        <v>-8.415514844197991E-2</v>
      </c>
      <c r="BG132" s="3">
        <f t="shared" si="31"/>
        <v>0.57649537157517816</v>
      </c>
      <c r="BH132" s="3">
        <f t="shared" si="53"/>
        <v>0.16267298431373611</v>
      </c>
      <c r="BI132" s="12">
        <f t="shared" si="59"/>
        <v>0.79373920666428266</v>
      </c>
      <c r="BJ132" s="12">
        <f t="shared" si="59"/>
        <v>0.92452655122799188</v>
      </c>
    </row>
    <row r="133" spans="1:62" x14ac:dyDescent="0.25">
      <c r="A133" s="2" t="str">
        <f>'Real GDP'!A133</f>
        <v>Q3/1991</v>
      </c>
      <c r="B133" s="3">
        <f>100*DataTransformed!E129</f>
        <v>-2.0273576058794873</v>
      </c>
      <c r="C133" s="3">
        <f>100*DataTransformed!O129</f>
        <v>2.9162404816567289</v>
      </c>
      <c r="G133" s="3">
        <f t="shared" si="28"/>
        <v>-1.03292410674549</v>
      </c>
      <c r="H133" s="3">
        <f t="shared" si="29"/>
        <v>-0.16797690902745555</v>
      </c>
      <c r="L133" s="2">
        <v>1</v>
      </c>
      <c r="M133" s="3">
        <f t="shared" si="43"/>
        <v>-0.94893092864922701</v>
      </c>
      <c r="N133" s="3">
        <f t="shared" si="33"/>
        <v>2.0826713719813656</v>
      </c>
      <c r="O133" s="3">
        <f t="shared" si="34"/>
        <v>1.0545010641927324</v>
      </c>
      <c r="P133" s="3">
        <f t="shared" si="35"/>
        <v>1.3686991276780436</v>
      </c>
      <c r="Q133" s="11">
        <v>0.22693377000000001</v>
      </c>
      <c r="R133" s="11">
        <v>-0.12517112999999999</v>
      </c>
      <c r="S133" s="11">
        <v>-9.1549055000000004E-2</v>
      </c>
      <c r="T133" s="11">
        <v>-1.2865694E-2</v>
      </c>
      <c r="U133" s="11">
        <v>0.18660784999999999</v>
      </c>
      <c r="W133" s="12">
        <f t="shared" si="36"/>
        <v>-4.2978029000000029E-2</v>
      </c>
      <c r="X133" s="3">
        <f t="shared" si="44"/>
        <v>0.39688904414882276</v>
      </c>
      <c r="Y133" s="3">
        <f t="shared" si="46"/>
        <v>0.38756695526074914</v>
      </c>
      <c r="Z133" s="3">
        <f t="shared" si="47"/>
        <v>0.41013379572999853</v>
      </c>
      <c r="AA133" s="3">
        <f t="shared" si="50"/>
        <v>0.4837495778486276</v>
      </c>
      <c r="AB133" s="3">
        <f t="shared" si="37"/>
        <v>38.069062274599176</v>
      </c>
      <c r="AC133" s="3">
        <f t="shared" si="51"/>
        <v>42.834914843853525</v>
      </c>
      <c r="AD133" s="12">
        <f t="shared" si="58"/>
        <v>3.7759944050130199</v>
      </c>
      <c r="AE133" s="12">
        <f t="shared" si="58"/>
        <v>4.380225286992836</v>
      </c>
      <c r="AQ133" s="2">
        <v>1</v>
      </c>
      <c r="AR133" s="3">
        <f t="shared" si="38"/>
        <v>-0.2520022729583361</v>
      </c>
      <c r="AS133" s="3">
        <f t="shared" si="39"/>
        <v>0.25195055243483055</v>
      </c>
      <c r="AT133" s="3">
        <f t="shared" si="40"/>
        <v>-0.13667105141938982</v>
      </c>
      <c r="AU133" s="3">
        <f t="shared" si="41"/>
        <v>9.5649814737553615E-2</v>
      </c>
      <c r="AV133" s="11">
        <v>-0.12801227000000001</v>
      </c>
      <c r="AW133" s="11">
        <v>0.63268974</v>
      </c>
      <c r="AX133" s="11">
        <v>2.1797993000000002E-2</v>
      </c>
      <c r="AY133" s="11">
        <v>0.12673258000000001</v>
      </c>
      <c r="AZ133" s="11">
        <v>2.6108971000000002E-2</v>
      </c>
      <c r="BB133" s="12">
        <f t="shared" si="42"/>
        <v>0.80732928399999992</v>
      </c>
      <c r="BC133" s="3">
        <f t="shared" si="45"/>
        <v>-0.29678286289765182</v>
      </c>
      <c r="BD133" s="3">
        <f t="shared" si="48"/>
        <v>-7.9088935515412698E-2</v>
      </c>
      <c r="BE133" s="3">
        <f t="shared" si="49"/>
        <v>-0.2179217227317081</v>
      </c>
      <c r="BF133" s="3">
        <f t="shared" si="52"/>
        <v>-0.13441328256549745</v>
      </c>
      <c r="BG133" s="3">
        <f t="shared" si="31"/>
        <v>9.5798674332004286E-2</v>
      </c>
      <c r="BH133" s="3">
        <f t="shared" si="53"/>
        <v>6.5046716884337788E-3</v>
      </c>
      <c r="BI133" s="12">
        <f t="shared" si="59"/>
        <v>0.77785608402357054</v>
      </c>
      <c r="BJ133" s="12">
        <f t="shared" si="59"/>
        <v>0.91192682244282286</v>
      </c>
    </row>
    <row r="134" spans="1:62" x14ac:dyDescent="0.25">
      <c r="A134" s="2" t="str">
        <f>'Real GDP'!A134</f>
        <v>Q4/1991</v>
      </c>
      <c r="B134" s="3">
        <f>100*DataTransformed!E130</f>
        <v>5.1496088694463538</v>
      </c>
      <c r="C134" s="3">
        <f>100*DataTransformed!O130</f>
        <v>2.1677743041479403</v>
      </c>
      <c r="G134" s="3">
        <f t="shared" si="28"/>
        <v>0.63023621398846319</v>
      </c>
      <c r="H134" s="3">
        <f t="shared" si="29"/>
        <v>-0.47945561962961647</v>
      </c>
      <c r="L134" s="2">
        <v>1</v>
      </c>
      <c r="M134" s="3">
        <f t="shared" si="43"/>
        <v>-1.03292410674549</v>
      </c>
      <c r="N134" s="3">
        <f t="shared" si="33"/>
        <v>-0.94893092864922701</v>
      </c>
      <c r="O134" s="3">
        <f t="shared" si="34"/>
        <v>2.0826713719813656</v>
      </c>
      <c r="P134" s="3">
        <f t="shared" si="35"/>
        <v>1.0545010641927324</v>
      </c>
      <c r="Q134" s="11">
        <v>0.1724213</v>
      </c>
      <c r="R134" s="11">
        <v>-0.14110263000000001</v>
      </c>
      <c r="S134" s="11">
        <v>-7.9949357999999998E-2</v>
      </c>
      <c r="T134" s="11">
        <v>-4.7084832E-2</v>
      </c>
      <c r="U134" s="11">
        <v>0.15810792000000001</v>
      </c>
      <c r="W134" s="12">
        <f t="shared" si="36"/>
        <v>-0.11002889999999999</v>
      </c>
      <c r="X134" s="3">
        <f t="shared" si="44"/>
        <v>0.46269876482038619</v>
      </c>
      <c r="Y134" s="3">
        <f t="shared" si="46"/>
        <v>0.43411161347462646</v>
      </c>
      <c r="Z134" s="3">
        <f t="shared" si="47"/>
        <v>0.34944541079019531</v>
      </c>
      <c r="AA134" s="3">
        <f t="shared" si="50"/>
        <v>0.39475294139651229</v>
      </c>
      <c r="AB134" s="3">
        <f t="shared" si="37"/>
        <v>0.52268182944895825</v>
      </c>
      <c r="AC134" s="3">
        <f t="shared" si="51"/>
        <v>1.0326038270343769</v>
      </c>
      <c r="AD134" s="12">
        <f t="shared" si="58"/>
        <v>3.7470180652111993</v>
      </c>
      <c r="AE134" s="12">
        <f t="shared" si="58"/>
        <v>4.3294570349883079</v>
      </c>
      <c r="AQ134" s="2">
        <v>1</v>
      </c>
      <c r="AR134" s="3">
        <f t="shared" si="38"/>
        <v>-0.16797690902745555</v>
      </c>
      <c r="AS134" s="3">
        <f t="shared" si="39"/>
        <v>-0.2520022729583361</v>
      </c>
      <c r="AT134" s="3">
        <f t="shared" si="40"/>
        <v>0.25195055243483055</v>
      </c>
      <c r="AU134" s="3">
        <f t="shared" si="41"/>
        <v>-0.13667105141938982</v>
      </c>
      <c r="AV134" s="11">
        <v>-0.14108960000000001</v>
      </c>
      <c r="AW134" s="11">
        <v>0.61744330999999997</v>
      </c>
      <c r="AX134" s="11">
        <v>8.3725260999999995E-3</v>
      </c>
      <c r="AY134" s="11">
        <v>0.11111411</v>
      </c>
      <c r="AZ134" s="11">
        <v>1.7936679000000001E-2</v>
      </c>
      <c r="BB134" s="12">
        <f t="shared" si="42"/>
        <v>0.75486662509999991</v>
      </c>
      <c r="BC134" s="3">
        <f t="shared" si="45"/>
        <v>-0.22137187770118158</v>
      </c>
      <c r="BD134" s="3">
        <f t="shared" si="48"/>
        <v>-0.29291488312065789</v>
      </c>
      <c r="BE134" s="3">
        <f t="shared" si="49"/>
        <v>-0.14470347554200333</v>
      </c>
      <c r="BF134" s="3">
        <f t="shared" si="52"/>
        <v>-0.27681736740215573</v>
      </c>
      <c r="BG134" s="3">
        <f t="shared" si="31"/>
        <v>0.38459967847476728</v>
      </c>
      <c r="BH134" s="3">
        <f t="shared" si="53"/>
        <v>0.23709941640805557</v>
      </c>
      <c r="BI134" s="12">
        <f t="shared" si="59"/>
        <v>0.77081912167244482</v>
      </c>
      <c r="BJ134" s="12">
        <f t="shared" si="59"/>
        <v>0.87534465681858808</v>
      </c>
    </row>
    <row r="135" spans="1:62" x14ac:dyDescent="0.25">
      <c r="A135" s="2" t="str">
        <f>'Real GDP'!A135</f>
        <v>Q1/1992</v>
      </c>
      <c r="B135" s="3">
        <f>100*DataTransformed!E131</f>
        <v>6.3574845825598914</v>
      </c>
      <c r="C135" s="3">
        <f>100*DataTransformed!O131</f>
        <v>1.7353064898490089</v>
      </c>
      <c r="G135" s="3">
        <f t="shared" si="28"/>
        <v>0.91014430124721801</v>
      </c>
      <c r="H135" s="3">
        <f t="shared" si="29"/>
        <v>-0.65942970693322633</v>
      </c>
      <c r="L135" s="2">
        <v>1</v>
      </c>
      <c r="M135" s="3">
        <f t="shared" si="43"/>
        <v>0.63023621398846319</v>
      </c>
      <c r="N135" s="3">
        <f t="shared" si="33"/>
        <v>-1.03292410674549</v>
      </c>
      <c r="O135" s="3">
        <f t="shared" si="34"/>
        <v>-0.94893092864922701</v>
      </c>
      <c r="P135" s="3">
        <f t="shared" si="35"/>
        <v>2.0826713719813656</v>
      </c>
      <c r="Q135" s="11">
        <v>0.11902849</v>
      </c>
      <c r="R135" s="11">
        <v>-0.11161335</v>
      </c>
      <c r="S135" s="11">
        <v>-5.2285406E-2</v>
      </c>
      <c r="T135" s="11">
        <v>-3.0538907000000001E-2</v>
      </c>
      <c r="U135" s="11">
        <v>0.13937005</v>
      </c>
      <c r="W135" s="12">
        <f t="shared" si="36"/>
        <v>-5.5067613000000015E-2</v>
      </c>
      <c r="X135" s="3">
        <f t="shared" si="44"/>
        <v>0.4219338977798599</v>
      </c>
      <c r="Y135" s="3">
        <f t="shared" si="46"/>
        <v>0.56368199860569024</v>
      </c>
      <c r="Z135" s="3">
        <f t="shared" si="47"/>
        <v>0.53711219380070951</v>
      </c>
      <c r="AA135" s="3">
        <f t="shared" si="50"/>
        <v>0.57747436931936058</v>
      </c>
      <c r="AB135" s="3">
        <f t="shared" si="37"/>
        <v>4.4384125184689944</v>
      </c>
      <c r="AC135" s="3">
        <f t="shared" si="51"/>
        <v>2.0608230513293804</v>
      </c>
      <c r="AD135" s="12">
        <f t="shared" si="58"/>
        <v>3.6913839553456396</v>
      </c>
      <c r="AE135" s="12">
        <f t="shared" si="58"/>
        <v>4.285338311317517</v>
      </c>
      <c r="AQ135" s="2">
        <v>1</v>
      </c>
      <c r="AR135" s="3">
        <f t="shared" si="38"/>
        <v>-0.47945561962961647</v>
      </c>
      <c r="AS135" s="3">
        <f t="shared" si="39"/>
        <v>-0.16797690902745555</v>
      </c>
      <c r="AT135" s="3">
        <f t="shared" si="40"/>
        <v>-0.2520022729583361</v>
      </c>
      <c r="AU135" s="3">
        <f t="shared" si="41"/>
        <v>0.25195055243483055</v>
      </c>
      <c r="AV135" s="11">
        <v>-0.16387399</v>
      </c>
      <c r="AW135" s="11">
        <v>0.62661115000000001</v>
      </c>
      <c r="AX135" s="11">
        <v>2.8919255000000001E-2</v>
      </c>
      <c r="AY135" s="11">
        <v>9.3836073000000006E-2</v>
      </c>
      <c r="AZ135" s="11">
        <v>1.0353775000000001E-2</v>
      </c>
      <c r="BB135" s="12">
        <f t="shared" si="42"/>
        <v>0.75972025300000001</v>
      </c>
      <c r="BC135" s="3">
        <f t="shared" si="45"/>
        <v>-0.49020225860680172</v>
      </c>
      <c r="BD135" s="3">
        <f t="shared" si="48"/>
        <v>-0.30266242805860882</v>
      </c>
      <c r="BE135" s="3">
        <f t="shared" si="49"/>
        <v>-0.3451645105626216</v>
      </c>
      <c r="BF135" s="3">
        <f t="shared" si="52"/>
        <v>-0.19898122592644446</v>
      </c>
      <c r="BG135" s="3">
        <f t="shared" si="31"/>
        <v>0.1653595322577476</v>
      </c>
      <c r="BH135" s="3">
        <f t="shared" si="53"/>
        <v>1.2241924937785513</v>
      </c>
      <c r="BI135" s="12">
        <f t="shared" si="59"/>
        <v>0.74570416524131489</v>
      </c>
      <c r="BJ135" s="12">
        <f t="shared" si="59"/>
        <v>0.8936130242589061</v>
      </c>
    </row>
    <row r="136" spans="1:62" x14ac:dyDescent="0.25">
      <c r="A136" s="2" t="str">
        <f>'Real GDP'!A136</f>
        <v>Q2/1992</v>
      </c>
      <c r="B136" s="3">
        <f>100*DataTransformed!E132</f>
        <v>-2.6252389815482502</v>
      </c>
      <c r="C136" s="3">
        <f>100*DataTransformed!O132</f>
        <v>2.5571085389717751</v>
      </c>
      <c r="G136" s="3">
        <f t="shared" si="28"/>
        <v>-1.1714746467175985</v>
      </c>
      <c r="H136" s="3">
        <f t="shared" si="29"/>
        <v>-0.31743183138063702</v>
      </c>
      <c r="L136" s="2">
        <v>1</v>
      </c>
      <c r="M136" s="3">
        <f t="shared" si="43"/>
        <v>0.91014430124721801</v>
      </c>
      <c r="N136" s="3">
        <f t="shared" si="33"/>
        <v>0.63023621398846319</v>
      </c>
      <c r="O136" s="3">
        <f t="shared" si="34"/>
        <v>-1.03292410674549</v>
      </c>
      <c r="P136" s="3">
        <f t="shared" si="35"/>
        <v>-0.94893092864922701</v>
      </c>
      <c r="Q136" s="11">
        <v>7.8165259000000001E-2</v>
      </c>
      <c r="R136" s="11">
        <v>-0.12768594</v>
      </c>
      <c r="S136" s="11">
        <v>-6.8128685999999994E-2</v>
      </c>
      <c r="T136" s="11">
        <v>-6.5746386000000004E-2</v>
      </c>
      <c r="U136" s="11">
        <v>0.13436155</v>
      </c>
      <c r="W136" s="12">
        <f t="shared" si="36"/>
        <v>-0.12719946199999999</v>
      </c>
      <c r="X136" s="3">
        <f t="shared" si="44"/>
        <v>-0.14057334015449838</v>
      </c>
      <c r="Y136" s="3">
        <f t="shared" si="46"/>
        <v>-6.1725299872487996E-2</v>
      </c>
      <c r="Z136" s="3">
        <f t="shared" si="47"/>
        <v>-4.5506618999238344E-2</v>
      </c>
      <c r="AA136" s="3">
        <f t="shared" si="50"/>
        <v>-6.2223891600648007E-2</v>
      </c>
      <c r="AB136" s="3">
        <f t="shared" si="37"/>
        <v>19.790090714746032</v>
      </c>
      <c r="AC136" s="3">
        <f t="shared" si="51"/>
        <v>22.91253128270316</v>
      </c>
      <c r="AD136" s="12">
        <f t="shared" si="58"/>
        <v>3.5958943625127482</v>
      </c>
      <c r="AE136" s="12">
        <f t="shared" si="58"/>
        <v>4.1370765834884962</v>
      </c>
      <c r="AQ136" s="2">
        <v>1</v>
      </c>
      <c r="AR136" s="3">
        <f t="shared" si="38"/>
        <v>-0.65942970693322633</v>
      </c>
      <c r="AS136" s="3">
        <f t="shared" si="39"/>
        <v>-0.47945561962961647</v>
      </c>
      <c r="AT136" s="3">
        <f t="shared" si="40"/>
        <v>-0.16797690902745555</v>
      </c>
      <c r="AU136" s="3">
        <f t="shared" si="41"/>
        <v>-0.2520022729583361</v>
      </c>
      <c r="AV136" s="11">
        <v>-0.17379149999999999</v>
      </c>
      <c r="AW136" s="11">
        <v>0.63406857000000005</v>
      </c>
      <c r="AX136" s="11">
        <v>4.0348557E-2</v>
      </c>
      <c r="AY136" s="11">
        <v>6.8675844E-2</v>
      </c>
      <c r="AZ136" s="11">
        <v>-4.3434379E-4</v>
      </c>
      <c r="BB136" s="12">
        <f t="shared" si="42"/>
        <v>0.74265862721000009</v>
      </c>
      <c r="BC136" s="3">
        <f t="shared" si="45"/>
        <v>-0.62268699406591221</v>
      </c>
      <c r="BD136" s="3">
        <f t="shared" si="48"/>
        <v>-0.50327715865497114</v>
      </c>
      <c r="BE136" s="3">
        <f t="shared" si="49"/>
        <v>-0.35300462184146419</v>
      </c>
      <c r="BF136" s="3">
        <f t="shared" si="52"/>
        <v>-0.39697084896836127</v>
      </c>
      <c r="BG136" s="3">
        <f t="shared" si="31"/>
        <v>0.5380388783003176</v>
      </c>
      <c r="BH136" s="3">
        <f t="shared" si="53"/>
        <v>3.6529865082546138E-2</v>
      </c>
      <c r="BI136" s="12">
        <f t="shared" si="59"/>
        <v>0.75012742304379398</v>
      </c>
      <c r="BJ136" s="12">
        <f t="shared" si="59"/>
        <v>0.89420888464326076</v>
      </c>
    </row>
    <row r="137" spans="1:62" x14ac:dyDescent="0.25">
      <c r="A137" s="2" t="str">
        <f>'Real GDP'!A137</f>
        <v>Q3/1992</v>
      </c>
      <c r="B137" s="3">
        <f>100*DataTransformed!E133</f>
        <v>-1.1945012059346283</v>
      </c>
      <c r="C137" s="3">
        <f>100*DataTransformed!O133</f>
        <v>1.9026997616499841</v>
      </c>
      <c r="G137" s="3">
        <f t="shared" ref="G137:G200" si="60">(B137-AVERAGE($B$8:$B$238))/_xlfn.STDEV.S($B$8:$B$238)</f>
        <v>-0.83992143325944313</v>
      </c>
      <c r="H137" s="3">
        <f t="shared" ref="H137:H200" si="61">(C137-AVERAGE($C$8:$C$238))/_xlfn.STDEV.S($C$8:$C$238)</f>
        <v>-0.58976798803286556</v>
      </c>
      <c r="L137" s="2">
        <v>1</v>
      </c>
      <c r="M137" s="3">
        <f t="shared" si="43"/>
        <v>-1.1714746467175985</v>
      </c>
      <c r="N137" s="3">
        <f t="shared" si="33"/>
        <v>0.91014430124721801</v>
      </c>
      <c r="O137" s="3">
        <f t="shared" si="34"/>
        <v>0.63023621398846319</v>
      </c>
      <c r="P137" s="3">
        <f t="shared" si="35"/>
        <v>-1.03292410674549</v>
      </c>
      <c r="Q137" s="11">
        <v>6.1436339E-2</v>
      </c>
      <c r="R137" s="11">
        <v>-8.3546981000000006E-2</v>
      </c>
      <c r="S137" s="11">
        <v>-6.2215132999999999E-2</v>
      </c>
      <c r="T137" s="11">
        <v>7.6598660000000004E-3</v>
      </c>
      <c r="U137" s="11">
        <v>0.14102929</v>
      </c>
      <c r="W137" s="12">
        <f t="shared" si="36"/>
        <v>2.9270419999999908E-3</v>
      </c>
      <c r="X137" s="3">
        <f t="shared" si="44"/>
        <v>-3.8160268150692497E-2</v>
      </c>
      <c r="Y137" s="3">
        <f t="shared" si="46"/>
        <v>-0.14611347464854785</v>
      </c>
      <c r="Z137" s="3">
        <f t="shared" si="47"/>
        <v>-5.9348537182409539E-2</v>
      </c>
      <c r="AA137" s="3">
        <f t="shared" si="50"/>
        <v>-5.1323185925044104E-2</v>
      </c>
      <c r="AB137" s="3">
        <f t="shared" si="37"/>
        <v>11.97026149584503</v>
      </c>
      <c r="AC137" s="3">
        <f t="shared" si="51"/>
        <v>11.580444242795785</v>
      </c>
      <c r="AD137" s="12">
        <f t="shared" si="58"/>
        <v>3.4756119949989848</v>
      </c>
      <c r="AE137" s="12">
        <f t="shared" si="58"/>
        <v>3.8708811505423908</v>
      </c>
      <c r="AQ137" s="2">
        <v>1</v>
      </c>
      <c r="AR137" s="3">
        <f t="shared" si="38"/>
        <v>-0.31743183138063702</v>
      </c>
      <c r="AS137" s="3">
        <f t="shared" si="39"/>
        <v>-0.65942970693322633</v>
      </c>
      <c r="AT137" s="3">
        <f t="shared" si="40"/>
        <v>-0.47945561962961647</v>
      </c>
      <c r="AU137" s="3">
        <f t="shared" si="41"/>
        <v>-0.16797690902745555</v>
      </c>
      <c r="AV137" s="11">
        <v>-0.18274800999999999</v>
      </c>
      <c r="AW137" s="11">
        <v>0.62242041999999997</v>
      </c>
      <c r="AX137" s="11">
        <v>1.1489398E-2</v>
      </c>
      <c r="AY137" s="11">
        <v>8.1823937999999999E-2</v>
      </c>
      <c r="AZ137" s="11">
        <v>1.9489986E-3</v>
      </c>
      <c r="BB137" s="12">
        <f t="shared" si="42"/>
        <v>0.71768275459999997</v>
      </c>
      <c r="BC137" s="3">
        <f t="shared" si="45"/>
        <v>-0.42745884782013666</v>
      </c>
      <c r="BD137" s="3">
        <f t="shared" si="48"/>
        <v>-0.62807884861396746</v>
      </c>
      <c r="BE137" s="3">
        <f t="shared" si="49"/>
        <v>-0.54013878091684064</v>
      </c>
      <c r="BF137" s="3">
        <f t="shared" si="52"/>
        <v>-0.38919447829993536</v>
      </c>
      <c r="BG137" s="3">
        <f t="shared" si="31"/>
        <v>0.15211553789413276</v>
      </c>
      <c r="BH137" s="3">
        <f t="shared" si="53"/>
        <v>0.23229227706068661</v>
      </c>
      <c r="BI137" s="12">
        <f t="shared" si="59"/>
        <v>0.75244467872552934</v>
      </c>
      <c r="BJ137" s="12">
        <f t="shared" si="59"/>
        <v>0.89336997622020398</v>
      </c>
    </row>
    <row r="138" spans="1:62" x14ac:dyDescent="0.25">
      <c r="A138" s="2" t="str">
        <f>'Real GDP'!A138</f>
        <v>Q4/1992</v>
      </c>
      <c r="B138" s="3">
        <f>100*DataTransformed!E134</f>
        <v>-0.84821023250007954</v>
      </c>
      <c r="C138" s="3">
        <f>100*DataTransformed!O134</f>
        <v>2.69635178872214</v>
      </c>
      <c r="G138" s="3">
        <f t="shared" si="60"/>
        <v>-0.75967340529042182</v>
      </c>
      <c r="H138" s="3">
        <f t="shared" si="61"/>
        <v>-0.25948491381028493</v>
      </c>
      <c r="L138" s="2">
        <v>1</v>
      </c>
      <c r="M138" s="3">
        <f t="shared" si="43"/>
        <v>-0.83992143325944313</v>
      </c>
      <c r="N138" s="3">
        <f t="shared" si="33"/>
        <v>-1.1714746467175985</v>
      </c>
      <c r="O138" s="3">
        <f t="shared" si="34"/>
        <v>0.91014430124721801</v>
      </c>
      <c r="P138" s="3">
        <f t="shared" si="35"/>
        <v>0.63023621398846319</v>
      </c>
      <c r="Q138" s="11">
        <v>6.0241345000000002E-2</v>
      </c>
      <c r="R138" s="11">
        <v>-0.15280795999999999</v>
      </c>
      <c r="S138" s="11">
        <v>-9.5254196999999999E-2</v>
      </c>
      <c r="T138" s="11">
        <v>-2.7428608E-2</v>
      </c>
      <c r="U138" s="11">
        <v>0.14220557</v>
      </c>
      <c r="W138" s="12">
        <f t="shared" si="36"/>
        <v>-0.13328519500000002</v>
      </c>
      <c r="X138" s="3">
        <f t="shared" si="44"/>
        <v>0.36483501133812274</v>
      </c>
      <c r="Y138" s="3">
        <f t="shared" si="46"/>
        <v>0.23336131432910259</v>
      </c>
      <c r="Z138" s="3">
        <f t="shared" si="47"/>
        <v>0.13123978834064476</v>
      </c>
      <c r="AA138" s="3">
        <f t="shared" si="50"/>
        <v>0.20383056400776925</v>
      </c>
      <c r="AB138" s="3">
        <f t="shared" si="37"/>
        <v>23.547186609447923</v>
      </c>
      <c r="AC138" s="3">
        <f t="shared" si="51"/>
        <v>17.287039372072062</v>
      </c>
      <c r="AD138" s="12">
        <f t="shared" si="58"/>
        <v>3.545629016288101</v>
      </c>
      <c r="AE138" s="12">
        <f t="shared" si="58"/>
        <v>3.9311516136495515</v>
      </c>
      <c r="AQ138" s="2">
        <v>1</v>
      </c>
      <c r="AR138" s="3">
        <f t="shared" si="38"/>
        <v>-0.58976798803286556</v>
      </c>
      <c r="AS138" s="3">
        <f t="shared" si="39"/>
        <v>-0.31743183138063702</v>
      </c>
      <c r="AT138" s="3">
        <f t="shared" si="40"/>
        <v>-0.65942970693322633</v>
      </c>
      <c r="AU138" s="3">
        <f t="shared" si="41"/>
        <v>-0.47945561962961647</v>
      </c>
      <c r="AV138" s="11">
        <v>-0.18058504</v>
      </c>
      <c r="AW138" s="11">
        <v>0.61989483999999995</v>
      </c>
      <c r="AX138" s="11">
        <v>1.2228377E-2</v>
      </c>
      <c r="AY138" s="11">
        <v>4.7444062000000002E-2</v>
      </c>
      <c r="AZ138" s="11">
        <v>-8.2876216999999992E-3</v>
      </c>
      <c r="BB138" s="12">
        <f t="shared" si="42"/>
        <v>0.67127965729999994</v>
      </c>
      <c r="BC138" s="3">
        <f t="shared" si="45"/>
        <v>-0.57737332578763034</v>
      </c>
      <c r="BD138" s="3">
        <f t="shared" si="48"/>
        <v>-0.50734582002840933</v>
      </c>
      <c r="BE138" s="3">
        <f t="shared" si="49"/>
        <v>-0.64223972217247716</v>
      </c>
      <c r="BF138" s="3">
        <f t="shared" si="52"/>
        <v>-0.56784820368824152</v>
      </c>
      <c r="BG138" s="3">
        <f t="shared" si="31"/>
        <v>0.58349483582209172</v>
      </c>
      <c r="BH138" s="3">
        <f t="shared" si="53"/>
        <v>0.54905135029914331</v>
      </c>
      <c r="BI138" s="12">
        <f t="shared" si="59"/>
        <v>0.75475239141221984</v>
      </c>
      <c r="BJ138" s="12">
        <f t="shared" si="59"/>
        <v>0.89914395740594555</v>
      </c>
    </row>
    <row r="139" spans="1:62" x14ac:dyDescent="0.25">
      <c r="A139" s="2" t="str">
        <f>'Real GDP'!A139</f>
        <v>Q1/1993</v>
      </c>
      <c r="B139" s="3">
        <f>100*DataTransformed!E135</f>
        <v>-3.5373025269194613</v>
      </c>
      <c r="C139" s="3">
        <f>100*DataTransformed!O135</f>
        <v>2.2593645190710276</v>
      </c>
      <c r="G139" s="3">
        <f t="shared" si="60"/>
        <v>-1.3828324542069335</v>
      </c>
      <c r="H139" s="3">
        <f t="shared" si="61"/>
        <v>-0.44133979969641307</v>
      </c>
      <c r="L139" s="2">
        <v>1</v>
      </c>
      <c r="M139" s="3">
        <f t="shared" si="43"/>
        <v>-0.75967340529042182</v>
      </c>
      <c r="N139" s="3">
        <f t="shared" si="33"/>
        <v>-0.83992143325944313</v>
      </c>
      <c r="O139" s="3">
        <f t="shared" si="34"/>
        <v>-1.1714746467175985</v>
      </c>
      <c r="P139" s="3">
        <f t="shared" si="35"/>
        <v>0.91014430124721801</v>
      </c>
      <c r="Q139" s="11">
        <v>2.8629170999999998E-2</v>
      </c>
      <c r="R139" s="11">
        <v>-0.13928816999999999</v>
      </c>
      <c r="S139" s="11">
        <v>-7.7742704999999995E-2</v>
      </c>
      <c r="T139" s="11">
        <v>2.4093969E-2</v>
      </c>
      <c r="U139" s="11">
        <v>0.15786568000000001</v>
      </c>
      <c r="W139" s="12">
        <f t="shared" si="36"/>
        <v>-3.5071225999999983E-2</v>
      </c>
      <c r="X139" s="3">
        <f t="shared" si="44"/>
        <v>0.31519552882185442</v>
      </c>
      <c r="Y139" s="3">
        <f t="shared" si="46"/>
        <v>0.24605720085692978</v>
      </c>
      <c r="Z139" s="3">
        <f t="shared" si="47"/>
        <v>0.16369751765010954</v>
      </c>
      <c r="AA139" s="3">
        <f t="shared" si="50"/>
        <v>0.20289289041737368</v>
      </c>
      <c r="AB139" s="3">
        <f t="shared" si="37"/>
        <v>53.691222293139347</v>
      </c>
      <c r="AC139" s="3">
        <f t="shared" si="51"/>
        <v>46.82411093065565</v>
      </c>
      <c r="AD139" s="12">
        <f t="shared" si="58"/>
        <v>3.7613801969850047</v>
      </c>
      <c r="AE139" s="12">
        <f t="shared" si="58"/>
        <v>4.0563839176525756</v>
      </c>
      <c r="AQ139" s="2">
        <v>1</v>
      </c>
      <c r="AR139" s="3">
        <f t="shared" si="38"/>
        <v>-0.25948491381028493</v>
      </c>
      <c r="AS139" s="3">
        <f t="shared" si="39"/>
        <v>-0.58976798803286556</v>
      </c>
      <c r="AT139" s="3">
        <f t="shared" si="40"/>
        <v>-0.31743183138063702</v>
      </c>
      <c r="AU139" s="3">
        <f t="shared" si="41"/>
        <v>-0.65942970693322633</v>
      </c>
      <c r="AV139" s="11">
        <v>-0.1816036</v>
      </c>
      <c r="AW139" s="11">
        <v>0.63104715</v>
      </c>
      <c r="AX139" s="11">
        <v>2.4723228E-2</v>
      </c>
      <c r="AY139" s="11">
        <v>3.8219792000000002E-2</v>
      </c>
      <c r="AZ139" s="11">
        <v>-5.0468976999999996E-3</v>
      </c>
      <c r="BB139" s="12">
        <f t="shared" si="42"/>
        <v>0.68894327230000008</v>
      </c>
      <c r="BC139" s="3">
        <f t="shared" si="45"/>
        <v>-0.36873588806152779</v>
      </c>
      <c r="BD139" s="3">
        <f t="shared" si="48"/>
        <v>-0.55530284224958038</v>
      </c>
      <c r="BE139" s="3">
        <f t="shared" si="49"/>
        <v>-0.53070040328428081</v>
      </c>
      <c r="BF139" s="3">
        <f t="shared" si="52"/>
        <v>-0.64883473312604645</v>
      </c>
      <c r="BG139" s="3">
        <f t="shared" si="31"/>
        <v>3.0437407739780667E-2</v>
      </c>
      <c r="BH139" s="3">
        <f t="shared" si="53"/>
        <v>0.24860085410697688</v>
      </c>
      <c r="BI139" s="12">
        <f t="shared" si="59"/>
        <v>0.69645759019584785</v>
      </c>
      <c r="BJ139" s="12">
        <f t="shared" si="59"/>
        <v>0.89008418494657537</v>
      </c>
    </row>
    <row r="140" spans="1:62" x14ac:dyDescent="0.25">
      <c r="A140" s="2" t="str">
        <f>'Real GDP'!A140</f>
        <v>Q2/1993</v>
      </c>
      <c r="B140" s="3">
        <f>100*DataTransformed!E136</f>
        <v>0.20154165717443107</v>
      </c>
      <c r="C140" s="3">
        <f>100*DataTransformed!O136</f>
        <v>2.4235066114275838</v>
      </c>
      <c r="G140" s="3">
        <f t="shared" si="60"/>
        <v>-0.51640827432952141</v>
      </c>
      <c r="H140" s="3">
        <f t="shared" si="61"/>
        <v>-0.37303107871595087</v>
      </c>
      <c r="L140" s="2">
        <v>1</v>
      </c>
      <c r="M140" s="3">
        <f t="shared" si="43"/>
        <v>-1.3828324542069335</v>
      </c>
      <c r="N140" s="3">
        <f t="shared" si="33"/>
        <v>-0.75967340529042182</v>
      </c>
      <c r="O140" s="3">
        <f t="shared" si="34"/>
        <v>-0.83992143325944313</v>
      </c>
      <c r="P140" s="3">
        <f t="shared" si="35"/>
        <v>-1.1714746467175985</v>
      </c>
      <c r="Q140" s="11">
        <v>3.3551352999999999E-2</v>
      </c>
      <c r="R140" s="11">
        <v>-0.11423911</v>
      </c>
      <c r="S140" s="11">
        <v>-7.6657826999999998E-2</v>
      </c>
      <c r="T140" s="11">
        <v>4.1272738000000003E-2</v>
      </c>
      <c r="U140" s="11">
        <v>0.14751842000000001</v>
      </c>
      <c r="W140" s="12">
        <f t="shared" si="36"/>
        <v>-2.1057789999999743E-3</v>
      </c>
      <c r="X140" s="3">
        <f t="shared" si="44"/>
        <v>4.2279868117630071E-2</v>
      </c>
      <c r="Y140" s="3">
        <f t="shared" si="46"/>
        <v>-0.16138745464016171</v>
      </c>
      <c r="Z140" s="3">
        <f t="shared" si="47"/>
        <v>-0.15566256408210974</v>
      </c>
      <c r="AA140" s="3">
        <f t="shared" si="50"/>
        <v>-0.1322632398250429</v>
      </c>
      <c r="AB140" s="3">
        <f t="shared" si="37"/>
        <v>5.8123601011656056</v>
      </c>
      <c r="AC140" s="3">
        <f t="shared" si="51"/>
        <v>2.7479197944992313</v>
      </c>
      <c r="AD140" s="12">
        <f t="shared" ref="AD140:AE155" si="62">SQRT(AVERAGE(AB109:AB140))</f>
        <v>3.7782205939853597</v>
      </c>
      <c r="AE140" s="12">
        <f t="shared" si="62"/>
        <v>4.0479962557397702</v>
      </c>
      <c r="AQ140" s="2">
        <v>1</v>
      </c>
      <c r="AR140" s="3">
        <f t="shared" si="38"/>
        <v>-0.44133979969641307</v>
      </c>
      <c r="AS140" s="3">
        <f t="shared" si="39"/>
        <v>-0.25948491381028493</v>
      </c>
      <c r="AT140" s="3">
        <f t="shared" si="40"/>
        <v>-0.58976798803286556</v>
      </c>
      <c r="AU140" s="3">
        <f t="shared" si="41"/>
        <v>-0.31743183138063702</v>
      </c>
      <c r="AV140" s="11">
        <v>-0.18244415999999999</v>
      </c>
      <c r="AW140" s="11">
        <v>0.63245949000000001</v>
      </c>
      <c r="AX140" s="11">
        <v>4.4594213000000001E-2</v>
      </c>
      <c r="AY140" s="11">
        <v>2.2543245999999999E-2</v>
      </c>
      <c r="AZ140" s="11">
        <v>1.6602536000000001E-2</v>
      </c>
      <c r="BB140" s="12">
        <f t="shared" si="42"/>
        <v>0.71619948499999997</v>
      </c>
      <c r="BC140" s="3">
        <f t="shared" si="45"/>
        <v>-0.49171068839463095</v>
      </c>
      <c r="BD140" s="3">
        <f t="shared" si="48"/>
        <v>-0.44164739980181111</v>
      </c>
      <c r="BE140" s="3">
        <f t="shared" si="49"/>
        <v>-0.55722497930114956</v>
      </c>
      <c r="BF140" s="3">
        <f t="shared" si="52"/>
        <v>-0.55449091641285686</v>
      </c>
      <c r="BG140" s="3">
        <f t="shared" ref="BG140:BG203" si="63">(_xlfn.STDEV.S($C$8:$C$238)*(H140-BC140))^2</f>
        <v>8.1327953059603747E-2</v>
      </c>
      <c r="BH140" s="3">
        <f t="shared" si="53"/>
        <v>0.19012912926530939</v>
      </c>
      <c r="BI140" s="12">
        <f t="shared" ref="BI140:BJ155" si="64">SQRT(AVERAGE(BG109:BG140))</f>
        <v>0.64319242874994165</v>
      </c>
      <c r="BJ140" s="12">
        <f t="shared" si="64"/>
        <v>0.87447792627638732</v>
      </c>
    </row>
    <row r="141" spans="1:62" x14ac:dyDescent="0.25">
      <c r="A141" s="2" t="str">
        <f>'Real GDP'!A141</f>
        <v>Q3/1993</v>
      </c>
      <c r="B141" s="3">
        <f>100*DataTransformed!E137</f>
        <v>2.8108912688594501</v>
      </c>
      <c r="C141" s="3">
        <f>100*DataTransformed!O137</f>
        <v>2.3996343571155876</v>
      </c>
      <c r="G141" s="3">
        <f t="shared" si="60"/>
        <v>8.8271537398321873E-2</v>
      </c>
      <c r="H141" s="3">
        <f t="shared" si="61"/>
        <v>-0.38296566122042236</v>
      </c>
      <c r="L141" s="2">
        <v>1</v>
      </c>
      <c r="M141" s="3">
        <f t="shared" si="43"/>
        <v>-0.51640827432952141</v>
      </c>
      <c r="N141" s="3">
        <f t="shared" ref="N141:N204" si="65">G139</f>
        <v>-1.3828324542069335</v>
      </c>
      <c r="O141" s="3">
        <f t="shared" ref="O141:O204" si="66">G138</f>
        <v>-0.75967340529042182</v>
      </c>
      <c r="P141" s="3">
        <f t="shared" ref="P141:P204" si="67">G137</f>
        <v>-0.83992143325944313</v>
      </c>
      <c r="Q141" s="11">
        <v>4.3172192999999998E-2</v>
      </c>
      <c r="R141" s="11">
        <v>-3.5631628999999998E-2</v>
      </c>
      <c r="S141" s="11">
        <v>-9.3896931000000003E-2</v>
      </c>
      <c r="T141" s="11">
        <v>4.9357069000000003E-2</v>
      </c>
      <c r="U141" s="11">
        <v>7.1925908999999996E-2</v>
      </c>
      <c r="W141" s="12">
        <f t="shared" ref="W141:W204" si="68">SUM(R141:U141)</f>
        <v>-8.2455820000000152E-3</v>
      </c>
      <c r="X141" s="3">
        <f t="shared" si="44"/>
        <v>9.3509019322516207E-2</v>
      </c>
      <c r="Y141" s="3">
        <f t="shared" si="46"/>
        <v>-2.05314146407828E-2</v>
      </c>
      <c r="Z141" s="3">
        <f t="shared" si="47"/>
        <v>-0.12429393448199877</v>
      </c>
      <c r="AA141" s="3">
        <f t="shared" si="50"/>
        <v>-6.8858579900483094E-2</v>
      </c>
      <c r="AB141" s="3">
        <f t="shared" ref="AB141:AB204" si="69">(_xlfn.STDEV.S($B$8:$B$238)*(G141-X141))^2</f>
        <v>5.1080916296726662E-4</v>
      </c>
      <c r="AC141" s="3">
        <f t="shared" si="51"/>
        <v>0.45976136579734572</v>
      </c>
      <c r="AD141" s="12">
        <f t="shared" si="62"/>
        <v>3.7729714113028545</v>
      </c>
      <c r="AE141" s="12">
        <f t="shared" si="62"/>
        <v>4.0247591664257154</v>
      </c>
      <c r="AQ141" s="2">
        <v>1</v>
      </c>
      <c r="AR141" s="3">
        <f t="shared" ref="AR141:AR204" si="70">H140</f>
        <v>-0.37303107871595087</v>
      </c>
      <c r="AS141" s="3">
        <f t="shared" ref="AS141:AS204" si="71">H139</f>
        <v>-0.44133979969641307</v>
      </c>
      <c r="AT141" s="3">
        <f t="shared" ref="AT141:AT204" si="72">H138</f>
        <v>-0.25948491381028493</v>
      </c>
      <c r="AU141" s="3">
        <f t="shared" ref="AU141:AU204" si="73">H137</f>
        <v>-0.58976798803286556</v>
      </c>
      <c r="AV141" s="11">
        <v>-0.20540842000000001</v>
      </c>
      <c r="AW141" s="11">
        <v>0.59198753999999998</v>
      </c>
      <c r="AX141" s="11">
        <v>4.0244677999999999E-2</v>
      </c>
      <c r="AY141" s="11">
        <v>2.7359491E-2</v>
      </c>
      <c r="AZ141" s="11">
        <v>7.1400333000000002E-3</v>
      </c>
      <c r="BB141" s="12">
        <f t="shared" ref="BB141:BB204" si="74">SUM(AW141:AZ141)</f>
        <v>0.66673174229999999</v>
      </c>
      <c r="BC141" s="3">
        <f t="shared" si="45"/>
        <v>-0.45531008699782566</v>
      </c>
      <c r="BD141" s="3">
        <f t="shared" si="48"/>
        <v>-0.52875372874093363</v>
      </c>
      <c r="BE141" s="3">
        <f t="shared" si="49"/>
        <v>-0.47636123511280148</v>
      </c>
      <c r="BF141" s="3">
        <f t="shared" si="52"/>
        <v>-0.55530154378231678</v>
      </c>
      <c r="BG141" s="3">
        <f t="shared" si="63"/>
        <v>3.0220230377446859E-2</v>
      </c>
      <c r="BH141" s="3">
        <f t="shared" si="53"/>
        <v>0.17149009789639366</v>
      </c>
      <c r="BI141" s="12">
        <f t="shared" si="64"/>
        <v>0.63691750336657549</v>
      </c>
      <c r="BJ141" s="12">
        <f t="shared" si="64"/>
        <v>0.85832476318664896</v>
      </c>
    </row>
    <row r="142" spans="1:62" x14ac:dyDescent="0.25">
      <c r="A142" s="2" t="str">
        <f>'Real GDP'!A142</f>
        <v>Q4/1993</v>
      </c>
      <c r="B142" s="3">
        <f>100*DataTransformed!E138</f>
        <v>-0.25016643400697092</v>
      </c>
      <c r="C142" s="3">
        <f>100*DataTransformed!O138</f>
        <v>2.0855547655965978</v>
      </c>
      <c r="G142" s="3">
        <f t="shared" si="60"/>
        <v>-0.62108522612944939</v>
      </c>
      <c r="H142" s="3">
        <f t="shared" si="61"/>
        <v>-0.51367177611582737</v>
      </c>
      <c r="L142" s="2">
        <v>1</v>
      </c>
      <c r="M142" s="3">
        <f t="shared" ref="M142:M205" si="75">G141</f>
        <v>8.8271537398321873E-2</v>
      </c>
      <c r="N142" s="3">
        <f t="shared" si="65"/>
        <v>-0.51640827432952141</v>
      </c>
      <c r="O142" s="3">
        <f t="shared" si="66"/>
        <v>-1.3828324542069335</v>
      </c>
      <c r="P142" s="3">
        <f t="shared" si="67"/>
        <v>-0.75967340529042182</v>
      </c>
      <c r="Q142" s="11">
        <v>4.9208756999999999E-2</v>
      </c>
      <c r="R142" s="11">
        <v>-1.6482940000000001E-2</v>
      </c>
      <c r="S142" s="11">
        <v>-0.13047417</v>
      </c>
      <c r="T142" s="11">
        <v>8.7826335000000005E-2</v>
      </c>
      <c r="U142" s="11">
        <v>5.9161721E-2</v>
      </c>
      <c r="W142" s="12">
        <f t="shared" si="68"/>
        <v>3.0946000000003915E-5</v>
      </c>
      <c r="X142" s="3">
        <f t="shared" ref="X142:X205" si="76">Q142*L142+R142*M142+S142*N142+T142*O142+U142*P142</f>
        <v>-5.1260968907329854E-2</v>
      </c>
      <c r="Y142" s="3">
        <f t="shared" si="46"/>
        <v>-3.4563290658475548E-2</v>
      </c>
      <c r="Z142" s="3">
        <f t="shared" si="47"/>
        <v>-0.13648334132498255</v>
      </c>
      <c r="AA142" s="3">
        <f t="shared" si="50"/>
        <v>-5.3843504450827195E-2</v>
      </c>
      <c r="AB142" s="3">
        <f t="shared" si="69"/>
        <v>6.0463804587015879</v>
      </c>
      <c r="AC142" s="3">
        <f t="shared" si="51"/>
        <v>5.9916983092034384</v>
      </c>
      <c r="AD142" s="12">
        <f t="shared" si="62"/>
        <v>3.7785020384625545</v>
      </c>
      <c r="AE142" s="12">
        <f t="shared" si="62"/>
        <v>4.0439664937308342</v>
      </c>
      <c r="AQ142" s="2">
        <v>1</v>
      </c>
      <c r="AR142" s="3">
        <f t="shared" si="70"/>
        <v>-0.38296566122042236</v>
      </c>
      <c r="AS142" s="3">
        <f t="shared" si="71"/>
        <v>-0.37303107871595087</v>
      </c>
      <c r="AT142" s="3">
        <f t="shared" si="72"/>
        <v>-0.44133979969641307</v>
      </c>
      <c r="AU142" s="3">
        <f t="shared" si="73"/>
        <v>-0.25948491381028493</v>
      </c>
      <c r="AV142" s="11">
        <v>-0.21505708000000001</v>
      </c>
      <c r="AW142" s="11">
        <v>0.59405859000000005</v>
      </c>
      <c r="AX142" s="11">
        <v>3.3549154999999997E-2</v>
      </c>
      <c r="AY142" s="11">
        <v>2.0630539E-2</v>
      </c>
      <c r="AZ142" s="11">
        <v>1.0445016999999999E-2</v>
      </c>
      <c r="BB142" s="12">
        <f t="shared" si="74"/>
        <v>0.65868330100000005</v>
      </c>
      <c r="BC142" s="3">
        <f t="shared" ref="BC142:BC205" si="77">AV142*AQ142+AW142*AR142+AX142*AS142+AY142*AT142+AZ142*AU142</f>
        <v>-0.46689140048856137</v>
      </c>
      <c r="BD142" s="3">
        <f t="shared" si="48"/>
        <v>-0.50388639718913375</v>
      </c>
      <c r="BE142" s="3">
        <f t="shared" si="49"/>
        <v>-0.55304426408487517</v>
      </c>
      <c r="BF142" s="3">
        <f t="shared" si="52"/>
        <v>-0.50591236427927355</v>
      </c>
      <c r="BG142" s="3">
        <f t="shared" si="63"/>
        <v>1.2636157559572115E-2</v>
      </c>
      <c r="BH142" s="3">
        <f t="shared" si="53"/>
        <v>3.4765239774040349E-4</v>
      </c>
      <c r="BI142" s="12">
        <f t="shared" si="64"/>
        <v>0.63158151737957025</v>
      </c>
      <c r="BJ142" s="12">
        <f t="shared" si="64"/>
        <v>0.85019043904780789</v>
      </c>
    </row>
    <row r="143" spans="1:62" x14ac:dyDescent="0.25">
      <c r="A143" s="2" t="str">
        <f>'Real GDP'!A143</f>
        <v>Q1/1994</v>
      </c>
      <c r="B143" s="3">
        <f>100*DataTransformed!E139</f>
        <v>4.8625150645928983</v>
      </c>
      <c r="C143" s="3">
        <f>100*DataTransformed!O139</f>
        <v>1.948933934736985</v>
      </c>
      <c r="G143" s="3">
        <f t="shared" si="60"/>
        <v>0.5637062913251244</v>
      </c>
      <c r="H143" s="3">
        <f t="shared" si="61"/>
        <v>-0.57052735826008327</v>
      </c>
      <c r="L143" s="2">
        <v>1</v>
      </c>
      <c r="M143" s="3">
        <f t="shared" si="75"/>
        <v>-0.62108522612944939</v>
      </c>
      <c r="N143" s="3">
        <f t="shared" si="65"/>
        <v>8.8271537398321873E-2</v>
      </c>
      <c r="O143" s="3">
        <f t="shared" si="66"/>
        <v>-0.51640827432952141</v>
      </c>
      <c r="P143" s="3">
        <f t="shared" si="67"/>
        <v>-1.3828324542069335</v>
      </c>
      <c r="Q143" s="11">
        <v>4.3079243000000003E-2</v>
      </c>
      <c r="R143" s="11">
        <v>-2.5673352999999999E-2</v>
      </c>
      <c r="S143" s="11">
        <v>-0.16516955</v>
      </c>
      <c r="T143" s="11">
        <v>4.5299734000000001E-2</v>
      </c>
      <c r="U143" s="11">
        <v>5.4094340999999997E-2</v>
      </c>
      <c r="W143" s="12">
        <f t="shared" si="68"/>
        <v>-9.144882800000001E-2</v>
      </c>
      <c r="X143" s="3">
        <f t="shared" si="76"/>
        <v>-5.3751754642645894E-2</v>
      </c>
      <c r="Y143" s="3">
        <f t="shared" ref="Y143:Y206" si="78">Q142*L143+R142*X142+S142*M142+T142*N142+U142*O142</f>
        <v>-8.8628461045400952E-2</v>
      </c>
      <c r="Z143" s="3">
        <f t="shared" ref="Z143:Z206" si="79">Q141*L143+R141*Y142+S141*X141+T141*M141+U141*N141</f>
        <v>-8.9326350677229674E-2</v>
      </c>
      <c r="AA143" s="3">
        <f t="shared" si="50"/>
        <v>-0.15153127077544506</v>
      </c>
      <c r="AB143" s="3">
        <f t="shared" si="69"/>
        <v>7.0995122560084756</v>
      </c>
      <c r="AC143" s="3">
        <f t="shared" si="51"/>
        <v>9.5260801947856226</v>
      </c>
      <c r="AD143" s="12">
        <f t="shared" si="62"/>
        <v>3.7833648255498673</v>
      </c>
      <c r="AE143" s="12">
        <f t="shared" si="62"/>
        <v>4.0310485379695074</v>
      </c>
      <c r="AQ143" s="2">
        <v>1</v>
      </c>
      <c r="AR143" s="3">
        <f t="shared" si="70"/>
        <v>-0.51367177611582737</v>
      </c>
      <c r="AS143" s="3">
        <f t="shared" si="71"/>
        <v>-0.38296566122042236</v>
      </c>
      <c r="AT143" s="3">
        <f t="shared" si="72"/>
        <v>-0.37303107871595087</v>
      </c>
      <c r="AU143" s="3">
        <f t="shared" si="73"/>
        <v>-0.44133979969641307</v>
      </c>
      <c r="AV143" s="11">
        <v>-0.19769423</v>
      </c>
      <c r="AW143" s="11">
        <v>0.59207301000000001</v>
      </c>
      <c r="AX143" s="11">
        <v>3.4764213000000002E-2</v>
      </c>
      <c r="AY143" s="11">
        <v>1.0292483E-2</v>
      </c>
      <c r="AZ143" s="11">
        <v>2.5977936E-2</v>
      </c>
      <c r="BB143" s="12">
        <f t="shared" si="74"/>
        <v>0.66310764199999994</v>
      </c>
      <c r="BC143" s="3">
        <f t="shared" si="77"/>
        <v>-0.53044343756221846</v>
      </c>
      <c r="BD143" s="3">
        <f t="shared" ref="BD143:BD206" si="80">AV142*AQ143+AW142*BC142+AX142*AR142+AY142*AS142+AZ142*AT142</f>
        <v>-0.51757173531358869</v>
      </c>
      <c r="BE143" s="3">
        <f t="shared" ref="BE143:BE206" si="81">AV141*AQ143+AW141*BD142+AX141*BC141+AY141*AR141+AZ141*AS141</f>
        <v>-0.53538381786013467</v>
      </c>
      <c r="BF143" s="3">
        <f t="shared" si="52"/>
        <v>-0.57421372453656494</v>
      </c>
      <c r="BG143" s="3">
        <f t="shared" si="63"/>
        <v>9.2774369507359934E-3</v>
      </c>
      <c r="BH143" s="3">
        <f t="shared" si="53"/>
        <v>7.8466556117076303E-5</v>
      </c>
      <c r="BI143" s="12">
        <f t="shared" si="64"/>
        <v>0.62171227334895096</v>
      </c>
      <c r="BJ143" s="12">
        <f t="shared" si="64"/>
        <v>0.78556150924560131</v>
      </c>
    </row>
    <row r="144" spans="1:62" x14ac:dyDescent="0.25">
      <c r="A144" s="2" t="str">
        <f>'Real GDP'!A144</f>
        <v>Q2/1994</v>
      </c>
      <c r="B144" s="3">
        <f>100*DataTransformed!E140</f>
        <v>1.3820260439182164</v>
      </c>
      <c r="C144" s="3">
        <f>100*DataTransformed!O140</f>
        <v>1.9846797918159353</v>
      </c>
      <c r="G144" s="3">
        <f t="shared" si="60"/>
        <v>-0.24284773896571635</v>
      </c>
      <c r="H144" s="3">
        <f t="shared" si="61"/>
        <v>-0.55565150440469668</v>
      </c>
      <c r="L144" s="2">
        <v>1</v>
      </c>
      <c r="M144" s="3">
        <f t="shared" si="75"/>
        <v>0.5637062913251244</v>
      </c>
      <c r="N144" s="3">
        <f t="shared" si="65"/>
        <v>-0.62108522612944939</v>
      </c>
      <c r="O144" s="3">
        <f t="shared" si="66"/>
        <v>8.8271537398321873E-2</v>
      </c>
      <c r="P144" s="3">
        <f t="shared" si="67"/>
        <v>-0.51640827432952141</v>
      </c>
      <c r="Q144" s="11">
        <v>1.9748357000000001E-2</v>
      </c>
      <c r="R144" s="11">
        <v>5.7006778000000001E-2</v>
      </c>
      <c r="S144" s="11">
        <v>-0.12869678000000001</v>
      </c>
      <c r="T144" s="11">
        <v>5.4917465999999998E-2</v>
      </c>
      <c r="U144" s="11">
        <v>8.5620703000000006E-2</v>
      </c>
      <c r="W144" s="12">
        <f t="shared" si="68"/>
        <v>6.8848167000000002E-2</v>
      </c>
      <c r="X144" s="3">
        <f t="shared" si="76"/>
        <v>9.2447514785936269E-2</v>
      </c>
      <c r="Y144" s="3">
        <f t="shared" si="78"/>
        <v>0.12310750995987178</v>
      </c>
      <c r="Z144" s="3">
        <f t="shared" si="79"/>
        <v>3.4558810343818788E-2</v>
      </c>
      <c r="AA144" s="3">
        <f t="shared" ref="AA144:AA207" si="82">Q141*L144+R141*Z143+S141*Y142+T141*X141+U141*M141</f>
        <v>1.7072619877898342E-2</v>
      </c>
      <c r="AB144" s="3">
        <f t="shared" si="69"/>
        <v>2.0934780733747007</v>
      </c>
      <c r="AC144" s="3">
        <f t="shared" ref="AC144:AC207" si="83">(_xlfn.STDEV.S($B$8:$B$238)*(G144-AA144))^2</f>
        <v>1.2580392780081562</v>
      </c>
      <c r="AD144" s="12">
        <f t="shared" si="62"/>
        <v>3.7917844344154639</v>
      </c>
      <c r="AE144" s="12">
        <f t="shared" si="62"/>
        <v>4.0285594272465763</v>
      </c>
      <c r="AQ144" s="2">
        <v>1</v>
      </c>
      <c r="AR144" s="3">
        <f t="shared" si="70"/>
        <v>-0.57052735826008327</v>
      </c>
      <c r="AS144" s="3">
        <f t="shared" si="71"/>
        <v>-0.51367177611582737</v>
      </c>
      <c r="AT144" s="3">
        <f t="shared" si="72"/>
        <v>-0.38296566122042236</v>
      </c>
      <c r="AU144" s="3">
        <f t="shared" si="73"/>
        <v>-0.37303107871595087</v>
      </c>
      <c r="AV144" s="11">
        <v>-0.22020898</v>
      </c>
      <c r="AW144" s="11">
        <v>0.59335210000000005</v>
      </c>
      <c r="AX144" s="11">
        <v>5.1563585000000002E-2</v>
      </c>
      <c r="AY144" s="11">
        <v>1.3709195E-2</v>
      </c>
      <c r="AZ144" s="11">
        <v>4.0984326000000001E-2</v>
      </c>
      <c r="BB144" s="12">
        <f t="shared" si="74"/>
        <v>0.69960920600000009</v>
      </c>
      <c r="BC144" s="3">
        <f t="shared" si="77"/>
        <v>-0.60575792268712325</v>
      </c>
      <c r="BD144" s="3">
        <f t="shared" si="80"/>
        <v>-0.54324511279577758</v>
      </c>
      <c r="BE144" s="3">
        <f t="shared" si="81"/>
        <v>-0.5499859312355867</v>
      </c>
      <c r="BF144" s="3">
        <f t="shared" ref="BF144:BF207" si="84">AV141*AQ144+AW141*BE143+AX141*BD142+AY141*BC141+AZ141*AR141</f>
        <v>-0.55774822164567905</v>
      </c>
      <c r="BG144" s="3">
        <f t="shared" si="63"/>
        <v>1.4496873261514814E-2</v>
      </c>
      <c r="BH144" s="3">
        <f t="shared" ref="BH144:BH207" si="85">(_xlfn.STDEV.S($C$8:$C$238)*(H144-BF144))^2</f>
        <v>2.5384426485360855E-5</v>
      </c>
      <c r="BI144" s="12">
        <f t="shared" si="64"/>
        <v>0.61207829438173988</v>
      </c>
      <c r="BJ144" s="12">
        <f t="shared" si="64"/>
        <v>0.73915504440377455</v>
      </c>
    </row>
    <row r="145" spans="1:62" x14ac:dyDescent="0.25">
      <c r="A145" s="2" t="str">
        <f>'Real GDP'!A145</f>
        <v>Q3/1994</v>
      </c>
      <c r="B145" s="3">
        <f>100*DataTransformed!E141</f>
        <v>2.9944285012483363</v>
      </c>
      <c r="C145" s="3">
        <f>100*DataTransformed!O141</f>
        <v>2.1392008536441409</v>
      </c>
      <c r="G145" s="3">
        <f t="shared" si="60"/>
        <v>0.13080369124576804</v>
      </c>
      <c r="H145" s="3">
        <f t="shared" si="61"/>
        <v>-0.49134663326232481</v>
      </c>
      <c r="L145" s="2">
        <v>1</v>
      </c>
      <c r="M145" s="3">
        <f t="shared" si="75"/>
        <v>-0.24284773896571635</v>
      </c>
      <c r="N145" s="3">
        <f t="shared" si="65"/>
        <v>0.5637062913251244</v>
      </c>
      <c r="O145" s="3">
        <f t="shared" si="66"/>
        <v>-0.62108522612944939</v>
      </c>
      <c r="P145" s="3">
        <f t="shared" si="67"/>
        <v>8.8271537398321873E-2</v>
      </c>
      <c r="Q145" s="11">
        <v>-1.3649708999999999E-2</v>
      </c>
      <c r="R145" s="11">
        <v>3.7539032E-2</v>
      </c>
      <c r="S145" s="11">
        <v>-7.3882360999999994E-2</v>
      </c>
      <c r="T145" s="11">
        <v>2.7953636E-2</v>
      </c>
      <c r="U145" s="11">
        <v>5.5849126999999998E-2</v>
      </c>
      <c r="W145" s="12">
        <f t="shared" si="68"/>
        <v>4.7459434000000009E-2</v>
      </c>
      <c r="X145" s="3">
        <f t="shared" si="76"/>
        <v>-7.6845631791371868E-2</v>
      </c>
      <c r="Y145" s="3">
        <f t="shared" si="78"/>
        <v>-7.4079248309363105E-2</v>
      </c>
      <c r="Z145" s="3">
        <f t="shared" si="79"/>
        <v>2.5436808675510601E-2</v>
      </c>
      <c r="AA145" s="3">
        <f t="shared" si="82"/>
        <v>6.0923084136028323E-2</v>
      </c>
      <c r="AB145" s="3">
        <f t="shared" si="69"/>
        <v>0.80292437815841922</v>
      </c>
      <c r="AC145" s="3">
        <f t="shared" si="83"/>
        <v>9.0934135767593252E-2</v>
      </c>
      <c r="AD145" s="12">
        <f t="shared" si="62"/>
        <v>3.7950494906012318</v>
      </c>
      <c r="AE145" s="12">
        <f t="shared" si="62"/>
        <v>4.0271948078447819</v>
      </c>
      <c r="AQ145" s="2">
        <v>1</v>
      </c>
      <c r="AR145" s="3">
        <f t="shared" si="70"/>
        <v>-0.55565150440469668</v>
      </c>
      <c r="AS145" s="3">
        <f t="shared" si="71"/>
        <v>-0.57052735826008327</v>
      </c>
      <c r="AT145" s="3">
        <f t="shared" si="72"/>
        <v>-0.51367177611582737</v>
      </c>
      <c r="AU145" s="3">
        <f t="shared" si="73"/>
        <v>-0.38296566122042236</v>
      </c>
      <c r="AV145" s="11">
        <v>-0.23321278000000001</v>
      </c>
      <c r="AW145" s="11">
        <v>0.60085330999999997</v>
      </c>
      <c r="AX145" s="11">
        <v>3.4495830999999998E-2</v>
      </c>
      <c r="AY145" s="11">
        <v>1.8707620000000001E-2</v>
      </c>
      <c r="AZ145" s="11">
        <v>2.0599260000000001E-2</v>
      </c>
      <c r="BB145" s="12">
        <f t="shared" si="74"/>
        <v>0.67465602099999999</v>
      </c>
      <c r="BC145" s="3">
        <f t="shared" si="77"/>
        <v>-0.60425702657830926</v>
      </c>
      <c r="BD145" s="3">
        <f t="shared" si="80"/>
        <v>-0.63179276750154312</v>
      </c>
      <c r="BE145" s="3">
        <f t="shared" si="81"/>
        <v>-0.5530110632092845</v>
      </c>
      <c r="BF145" s="3">
        <f t="shared" si="84"/>
        <v>-0.57277734528971158</v>
      </c>
      <c r="BG145" s="3">
        <f t="shared" si="63"/>
        <v>7.3613160410290687E-2</v>
      </c>
      <c r="BH145" s="3">
        <f t="shared" si="85"/>
        <v>3.8288123984669721E-2</v>
      </c>
      <c r="BI145" s="12">
        <f t="shared" si="64"/>
        <v>0.60948220906937844</v>
      </c>
      <c r="BJ145" s="12">
        <f t="shared" si="64"/>
        <v>0.70421619596988139</v>
      </c>
    </row>
    <row r="146" spans="1:62" x14ac:dyDescent="0.25">
      <c r="A146" s="2" t="str">
        <f>'Real GDP'!A146</f>
        <v>Q4/1994</v>
      </c>
      <c r="B146" s="3">
        <f>100*DataTransformed!E142</f>
        <v>5.2472508798732775</v>
      </c>
      <c r="C146" s="3">
        <f>100*DataTransformed!O142</f>
        <v>2.1641818867024654</v>
      </c>
      <c r="G146" s="3">
        <f t="shared" si="60"/>
        <v>0.65286336683041346</v>
      </c>
      <c r="H146" s="3">
        <f t="shared" si="61"/>
        <v>-0.48095062580021675</v>
      </c>
      <c r="L146" s="2">
        <v>1</v>
      </c>
      <c r="M146" s="3">
        <f t="shared" si="75"/>
        <v>0.13080369124576804</v>
      </c>
      <c r="N146" s="3">
        <f t="shared" si="65"/>
        <v>-0.24284773896571635</v>
      </c>
      <c r="O146" s="3">
        <f t="shared" si="66"/>
        <v>0.5637062913251244</v>
      </c>
      <c r="P146" s="3">
        <f t="shared" si="67"/>
        <v>-0.62108522612944939</v>
      </c>
      <c r="Q146" s="11">
        <v>-5.0561124999999998E-2</v>
      </c>
      <c r="R146" s="11">
        <v>3.8940532999999999E-3</v>
      </c>
      <c r="S146" s="11">
        <v>-8.3132676000000003E-2</v>
      </c>
      <c r="T146" s="11">
        <v>3.5753119999999999E-2</v>
      </c>
      <c r="U146" s="11">
        <v>2.368541E-2</v>
      </c>
      <c r="W146" s="12">
        <f t="shared" si="68"/>
        <v>-1.9800092699999997E-2</v>
      </c>
      <c r="X146" s="3">
        <f t="shared" si="76"/>
        <v>-2.4419585600999355E-2</v>
      </c>
      <c r="Y146" s="3">
        <f t="shared" si="78"/>
        <v>-1.7521682505892554E-2</v>
      </c>
      <c r="Z146" s="3">
        <f t="shared" si="79"/>
        <v>-1.8592792331014941E-2</v>
      </c>
      <c r="AA146" s="3">
        <f t="shared" si="82"/>
        <v>-1.3939553389666057E-2</v>
      </c>
      <c r="AB146" s="3">
        <f t="shared" si="69"/>
        <v>8.5418884086447662</v>
      </c>
      <c r="AC146" s="3">
        <f t="shared" si="83"/>
        <v>8.2795854201258496</v>
      </c>
      <c r="AD146" s="12">
        <f t="shared" si="62"/>
        <v>3.8067368081380857</v>
      </c>
      <c r="AE146" s="12">
        <f t="shared" si="62"/>
        <v>4.0365856066504717</v>
      </c>
      <c r="AQ146" s="2">
        <v>1</v>
      </c>
      <c r="AR146" s="3">
        <f t="shared" si="70"/>
        <v>-0.49134663326232481</v>
      </c>
      <c r="AS146" s="3">
        <f t="shared" si="71"/>
        <v>-0.55565150440469668</v>
      </c>
      <c r="AT146" s="3">
        <f t="shared" si="72"/>
        <v>-0.57052735826008327</v>
      </c>
      <c r="AU146" s="3">
        <f t="shared" si="73"/>
        <v>-0.51367177611582737</v>
      </c>
      <c r="AV146" s="11">
        <v>-0.25619734</v>
      </c>
      <c r="AW146" s="11">
        <v>0.61046856999999999</v>
      </c>
      <c r="AX146" s="11">
        <v>5.5166420000000001E-2</v>
      </c>
      <c r="AY146" s="11">
        <v>1.7623426000000001E-2</v>
      </c>
      <c r="AZ146" s="11">
        <v>4.7031636999999996E-3</v>
      </c>
      <c r="BB146" s="12">
        <f t="shared" si="74"/>
        <v>0.68796157970000005</v>
      </c>
      <c r="BC146" s="3">
        <f t="shared" si="77"/>
        <v>-0.59927284997800156</v>
      </c>
      <c r="BD146" s="3">
        <f t="shared" si="80"/>
        <v>-0.63670474238998043</v>
      </c>
      <c r="BE146" s="3">
        <f t="shared" si="81"/>
        <v>-0.65519355783430577</v>
      </c>
      <c r="BF146" s="3">
        <f t="shared" si="84"/>
        <v>-0.56280635615857677</v>
      </c>
      <c r="BG146" s="3">
        <f t="shared" si="63"/>
        <v>8.0838877164119624E-2</v>
      </c>
      <c r="BH146" s="3">
        <f t="shared" si="85"/>
        <v>3.8688848037908015E-2</v>
      </c>
      <c r="BI146" s="12">
        <f t="shared" si="64"/>
        <v>0.60890021132455052</v>
      </c>
      <c r="BJ146" s="12">
        <f t="shared" si="64"/>
        <v>0.69882096500058688</v>
      </c>
    </row>
    <row r="147" spans="1:62" x14ac:dyDescent="0.25">
      <c r="A147" s="2" t="str">
        <f>'Real GDP'!A147</f>
        <v>Q1/1995</v>
      </c>
      <c r="B147" s="3">
        <f>100*DataTransformed!E143</f>
        <v>-1.8263760585384148</v>
      </c>
      <c r="C147" s="3">
        <f>100*DataTransformed!O143</f>
        <v>2.2439969821920869</v>
      </c>
      <c r="G147" s="3">
        <f t="shared" si="60"/>
        <v>-0.98634948000220302</v>
      </c>
      <c r="H147" s="3">
        <f t="shared" si="61"/>
        <v>-0.4477350927851611</v>
      </c>
      <c r="L147" s="2">
        <v>1</v>
      </c>
      <c r="M147" s="3">
        <f t="shared" si="75"/>
        <v>0.65286336683041346</v>
      </c>
      <c r="N147" s="3">
        <f t="shared" si="65"/>
        <v>0.13080369124576804</v>
      </c>
      <c r="O147" s="3">
        <f t="shared" si="66"/>
        <v>-0.24284773896571635</v>
      </c>
      <c r="P147" s="3">
        <f t="shared" si="67"/>
        <v>0.5637062913251244</v>
      </c>
      <c r="Q147" s="11">
        <v>-6.3265823999999998E-2</v>
      </c>
      <c r="R147" s="11">
        <v>-7.9114758999999993E-3</v>
      </c>
      <c r="S147" s="11">
        <v>-0.14290017999999999</v>
      </c>
      <c r="T147" s="11">
        <v>9.6422995999999997E-2</v>
      </c>
      <c r="U147" s="11">
        <v>1.2009083E-2</v>
      </c>
      <c r="W147" s="12">
        <f t="shared" si="68"/>
        <v>-4.2379576899999979E-2</v>
      </c>
      <c r="X147" s="3">
        <f t="shared" si="76"/>
        <v>-0.10376931873911108</v>
      </c>
      <c r="Y147" s="3">
        <f t="shared" si="78"/>
        <v>-5.6861226775187595E-2</v>
      </c>
      <c r="Z147" s="3">
        <f t="shared" si="79"/>
        <v>1.6064107665445887E-2</v>
      </c>
      <c r="AA147" s="3">
        <f t="shared" si="82"/>
        <v>8.156411473624231E-2</v>
      </c>
      <c r="AB147" s="3">
        <f t="shared" si="69"/>
        <v>14.505140073199069</v>
      </c>
      <c r="AC147" s="3">
        <f t="shared" si="83"/>
        <v>21.236641477791949</v>
      </c>
      <c r="AD147" s="12">
        <f t="shared" si="62"/>
        <v>3.4227076175047322</v>
      </c>
      <c r="AE147" s="12">
        <f t="shared" si="62"/>
        <v>3.6048203630826849</v>
      </c>
      <c r="AQ147" s="2">
        <v>1</v>
      </c>
      <c r="AR147" s="3">
        <f t="shared" si="70"/>
        <v>-0.48095062580021675</v>
      </c>
      <c r="AS147" s="3">
        <f t="shared" si="71"/>
        <v>-0.49134663326232481</v>
      </c>
      <c r="AT147" s="3">
        <f t="shared" si="72"/>
        <v>-0.55565150440469668</v>
      </c>
      <c r="AU147" s="3">
        <f t="shared" si="73"/>
        <v>-0.57052735826008327</v>
      </c>
      <c r="AV147" s="11">
        <v>-0.26213859</v>
      </c>
      <c r="AW147" s="11">
        <v>0.60468222999999999</v>
      </c>
      <c r="AX147" s="11">
        <v>3.9354673999999999E-2</v>
      </c>
      <c r="AY147" s="11">
        <v>4.8717776000000001E-3</v>
      </c>
      <c r="AZ147" s="11">
        <v>1.0731966000000001E-2</v>
      </c>
      <c r="BB147" s="12">
        <f t="shared" si="74"/>
        <v>0.65964064760000007</v>
      </c>
      <c r="BC147" s="3">
        <f t="shared" si="77"/>
        <v>-0.581127564265289</v>
      </c>
      <c r="BD147" s="3">
        <f t="shared" si="80"/>
        <v>-0.6616161812329211</v>
      </c>
      <c r="BE147" s="3">
        <f t="shared" si="81"/>
        <v>-0.65877063881386888</v>
      </c>
      <c r="BF147" s="3">
        <f t="shared" si="84"/>
        <v>-0.67323408624467063</v>
      </c>
      <c r="BG147" s="3">
        <f t="shared" si="63"/>
        <v>0.10274253131697235</v>
      </c>
      <c r="BH147" s="3">
        <f t="shared" si="85"/>
        <v>0.2936140533074364</v>
      </c>
      <c r="BI147" s="12">
        <f t="shared" si="64"/>
        <v>0.59953715145834852</v>
      </c>
      <c r="BJ147" s="12">
        <f t="shared" si="64"/>
        <v>0.70104690916814882</v>
      </c>
    </row>
    <row r="148" spans="1:62" x14ac:dyDescent="0.25">
      <c r="A148" s="2" t="str">
        <f>'Real GDP'!A148</f>
        <v>Q2/1995</v>
      </c>
      <c r="B148" s="3">
        <f>100*DataTransformed!E144</f>
        <v>3.4762010800633902</v>
      </c>
      <c r="C148" s="3">
        <f>100*DataTransformed!O144</f>
        <v>1.7767644722493259</v>
      </c>
      <c r="G148" s="3">
        <f t="shared" si="60"/>
        <v>0.24244766219889843</v>
      </c>
      <c r="H148" s="3">
        <f t="shared" si="61"/>
        <v>-0.64217671769969997</v>
      </c>
      <c r="L148" s="2">
        <v>1</v>
      </c>
      <c r="M148" s="3">
        <f t="shared" si="75"/>
        <v>-0.98634948000220302</v>
      </c>
      <c r="N148" s="3">
        <f t="shared" si="65"/>
        <v>0.65286336683041346</v>
      </c>
      <c r="O148" s="3">
        <f t="shared" si="66"/>
        <v>0.13080369124576804</v>
      </c>
      <c r="P148" s="3">
        <f t="shared" si="67"/>
        <v>-0.24284773896571635</v>
      </c>
      <c r="Q148" s="11">
        <v>-4.0915805999999999E-2</v>
      </c>
      <c r="R148" s="11">
        <v>-4.9032075000000003E-3</v>
      </c>
      <c r="S148" s="11">
        <v>-0.15735557</v>
      </c>
      <c r="T148" s="11">
        <v>9.8539247999999996E-2</v>
      </c>
      <c r="U148" s="11">
        <v>2.7229087999999999E-2</v>
      </c>
      <c r="W148" s="12">
        <f t="shared" si="68"/>
        <v>-3.6490441500000012E-2</v>
      </c>
      <c r="X148" s="3">
        <f t="shared" si="76"/>
        <v>-0.13253444213566726</v>
      </c>
      <c r="Y148" s="3">
        <f t="shared" si="78"/>
        <v>-0.14604304302693388</v>
      </c>
      <c r="Z148" s="3">
        <f t="shared" si="79"/>
        <v>-4.98277883453669E-2</v>
      </c>
      <c r="AA148" s="3">
        <f t="shared" si="82"/>
        <v>-2.7463083710512821E-2</v>
      </c>
      <c r="AB148" s="3">
        <f t="shared" si="69"/>
        <v>2.6183921405635</v>
      </c>
      <c r="AC148" s="3">
        <f t="shared" si="83"/>
        <v>1.3566066937821022</v>
      </c>
      <c r="AD148" s="12">
        <f t="shared" si="62"/>
        <v>3.4323585128104912</v>
      </c>
      <c r="AE148" s="12">
        <f t="shared" si="62"/>
        <v>3.4801656029072876</v>
      </c>
      <c r="AQ148" s="2">
        <v>1</v>
      </c>
      <c r="AR148" s="3">
        <f t="shared" si="70"/>
        <v>-0.4477350927851611</v>
      </c>
      <c r="AS148" s="3">
        <f t="shared" si="71"/>
        <v>-0.48095062580021675</v>
      </c>
      <c r="AT148" s="3">
        <f t="shared" si="72"/>
        <v>-0.49134663326232481</v>
      </c>
      <c r="AU148" s="3">
        <f t="shared" si="73"/>
        <v>-0.55565150440469668</v>
      </c>
      <c r="AV148" s="11">
        <v>-0.25273757000000002</v>
      </c>
      <c r="AW148" s="11">
        <v>0.59136195000000003</v>
      </c>
      <c r="AX148" s="11">
        <v>4.4942662000000001E-2</v>
      </c>
      <c r="AY148" s="11">
        <v>1.0305956E-2</v>
      </c>
      <c r="AZ148" s="11">
        <v>1.8597233000000001E-2</v>
      </c>
      <c r="BB148" s="12">
        <f t="shared" si="74"/>
        <v>0.66520780099999999</v>
      </c>
      <c r="BC148" s="3">
        <f t="shared" si="77"/>
        <v>-0.55452364624425565</v>
      </c>
      <c r="BD148" s="3">
        <f t="shared" si="80"/>
        <v>-0.64082072113774957</v>
      </c>
      <c r="BE148" s="3">
        <f t="shared" si="81"/>
        <v>-0.70442549279961975</v>
      </c>
      <c r="BF148" s="3">
        <f t="shared" si="84"/>
        <v>-0.67375117869669132</v>
      </c>
      <c r="BG148" s="3">
        <f t="shared" si="63"/>
        <v>4.4363101492638939E-2</v>
      </c>
      <c r="BH148" s="3">
        <f t="shared" si="85"/>
        <v>5.7565133224646743E-3</v>
      </c>
      <c r="BI148" s="12">
        <f t="shared" si="64"/>
        <v>0.60069152390783465</v>
      </c>
      <c r="BJ148" s="12">
        <f t="shared" si="64"/>
        <v>0.69937183122998003</v>
      </c>
    </row>
    <row r="149" spans="1:62" x14ac:dyDescent="0.25">
      <c r="A149" s="2" t="str">
        <f>'Real GDP'!A149</f>
        <v>Q3/1995</v>
      </c>
      <c r="B149" s="3">
        <f>100*DataTransformed!E145</f>
        <v>1.3436909359327842</v>
      </c>
      <c r="C149" s="3">
        <f>100*DataTransformed!O145</f>
        <v>1.9837924126044015</v>
      </c>
      <c r="G149" s="3">
        <f t="shared" si="60"/>
        <v>-0.25173135723418921</v>
      </c>
      <c r="H149" s="3">
        <f t="shared" si="61"/>
        <v>-0.55602079261160486</v>
      </c>
      <c r="L149" s="2">
        <v>1</v>
      </c>
      <c r="M149" s="3">
        <f t="shared" si="75"/>
        <v>0.24244766219889843</v>
      </c>
      <c r="N149" s="3">
        <f t="shared" si="65"/>
        <v>-0.98634948000220302</v>
      </c>
      <c r="O149" s="3">
        <f t="shared" si="66"/>
        <v>0.65286336683041346</v>
      </c>
      <c r="P149" s="3">
        <f t="shared" si="67"/>
        <v>0.13080369124576804</v>
      </c>
      <c r="Q149" s="11">
        <v>-7.2227389000000003E-2</v>
      </c>
      <c r="R149" s="11">
        <v>-4.2902744999999999E-2</v>
      </c>
      <c r="S149" s="11">
        <v>-0.17552421000000001</v>
      </c>
      <c r="T149" s="11">
        <v>0.11919736</v>
      </c>
      <c r="U149" s="11">
        <v>-5.5675669999999998E-3</v>
      </c>
      <c r="W149" s="12">
        <f t="shared" si="68"/>
        <v>-0.104797162</v>
      </c>
      <c r="X149" s="3">
        <f t="shared" si="76"/>
        <v>0.16759048548617073</v>
      </c>
      <c r="Y149" s="3">
        <f t="shared" si="78"/>
        <v>0.1828359529495111</v>
      </c>
      <c r="Z149" s="3">
        <f t="shared" si="79"/>
        <v>1.7240120534878885E-2</v>
      </c>
      <c r="AA149" s="3">
        <f t="shared" si="82"/>
        <v>-4.3803068438847161E-2</v>
      </c>
      <c r="AB149" s="3">
        <f t="shared" si="69"/>
        <v>3.2742254218652889</v>
      </c>
      <c r="AC149" s="3">
        <f t="shared" si="83"/>
        <v>0.80508319922150806</v>
      </c>
      <c r="AD149" s="12">
        <f t="shared" si="62"/>
        <v>3.4429792835745605</v>
      </c>
      <c r="AE149" s="12">
        <f t="shared" si="62"/>
        <v>3.4818777775767442</v>
      </c>
      <c r="AQ149" s="2">
        <v>1</v>
      </c>
      <c r="AR149" s="3">
        <f t="shared" si="70"/>
        <v>-0.64217671769969997</v>
      </c>
      <c r="AS149" s="3">
        <f t="shared" si="71"/>
        <v>-0.4477350927851611</v>
      </c>
      <c r="AT149" s="3">
        <f t="shared" si="72"/>
        <v>-0.48095062580021675</v>
      </c>
      <c r="AU149" s="3">
        <f t="shared" si="73"/>
        <v>-0.49134663326232481</v>
      </c>
      <c r="AV149" s="11">
        <v>-0.26050455</v>
      </c>
      <c r="AW149" s="11">
        <v>0.60149425999999995</v>
      </c>
      <c r="AX149" s="11">
        <v>3.4433735E-2</v>
      </c>
      <c r="AY149" s="11">
        <v>6.0850679999999999E-3</v>
      </c>
      <c r="AZ149" s="11">
        <v>2.6147572000000001E-2</v>
      </c>
      <c r="BB149" s="12">
        <f t="shared" si="74"/>
        <v>0.66816063499999989</v>
      </c>
      <c r="BC149" s="3">
        <f t="shared" si="77"/>
        <v>-0.6779614898699956</v>
      </c>
      <c r="BD149" s="3">
        <f t="shared" si="80"/>
        <v>-0.61487850551490986</v>
      </c>
      <c r="BE149" s="3">
        <f t="shared" si="81"/>
        <v>-0.6801177783797222</v>
      </c>
      <c r="BF149" s="3">
        <f t="shared" si="84"/>
        <v>-0.73559808376869362</v>
      </c>
      <c r="BG149" s="3">
        <f t="shared" si="63"/>
        <v>8.5858830991962856E-2</v>
      </c>
      <c r="BH149" s="3">
        <f t="shared" si="85"/>
        <v>0.18620462133149471</v>
      </c>
      <c r="BI149" s="12">
        <f t="shared" si="64"/>
        <v>0.60192040630522881</v>
      </c>
      <c r="BJ149" s="12">
        <f t="shared" si="64"/>
        <v>0.69233516803273853</v>
      </c>
    </row>
    <row r="150" spans="1:62" x14ac:dyDescent="0.25">
      <c r="A150" s="2" t="str">
        <f>'Real GDP'!A150</f>
        <v>Q4/1995</v>
      </c>
      <c r="B150" s="3">
        <f>100*DataTransformed!E146</f>
        <v>-0.19166071744400881</v>
      </c>
      <c r="C150" s="3">
        <f>100*DataTransformed!O146</f>
        <v>2.1148519572239621</v>
      </c>
      <c r="G150" s="3">
        <f t="shared" si="60"/>
        <v>-0.6075273550347251</v>
      </c>
      <c r="H150" s="3">
        <f t="shared" si="61"/>
        <v>-0.50147957325272774</v>
      </c>
      <c r="L150" s="2">
        <v>1</v>
      </c>
      <c r="M150" s="3">
        <f t="shared" si="75"/>
        <v>-0.25173135723418921</v>
      </c>
      <c r="N150" s="3">
        <f t="shared" si="65"/>
        <v>0.24244766219889843</v>
      </c>
      <c r="O150" s="3">
        <f t="shared" si="66"/>
        <v>-0.98634948000220302</v>
      </c>
      <c r="P150" s="3">
        <f t="shared" si="67"/>
        <v>0.65286336683041346</v>
      </c>
      <c r="Q150" s="11">
        <v>-7.4613178000000002E-2</v>
      </c>
      <c r="R150" s="11">
        <v>-7.7515427999999997E-2</v>
      </c>
      <c r="S150" s="11">
        <v>-0.17453316999999999</v>
      </c>
      <c r="T150" s="11">
        <v>5.6423822999999998E-2</v>
      </c>
      <c r="U150" s="11">
        <v>4.0651613E-3</v>
      </c>
      <c r="W150" s="12">
        <f t="shared" si="68"/>
        <v>-0.19155961370000002</v>
      </c>
      <c r="X150" s="3">
        <f t="shared" si="76"/>
        <v>-0.15041488672839348</v>
      </c>
      <c r="Y150" s="3">
        <f t="shared" si="78"/>
        <v>-0.24317802982735723</v>
      </c>
      <c r="Z150" s="3">
        <f t="shared" si="79"/>
        <v>-0.10037451788608825</v>
      </c>
      <c r="AA150" s="3">
        <f t="shared" si="82"/>
        <v>-4.4698099907606335E-2</v>
      </c>
      <c r="AB150" s="3">
        <f t="shared" si="69"/>
        <v>3.8909866396968282</v>
      </c>
      <c r="AC150" s="3">
        <f t="shared" si="83"/>
        <v>5.8988442803032237</v>
      </c>
      <c r="AD150" s="12">
        <f t="shared" si="62"/>
        <v>3.3905607809501292</v>
      </c>
      <c r="AE150" s="12">
        <f t="shared" si="62"/>
        <v>3.4372559121263055</v>
      </c>
      <c r="AQ150" s="2">
        <v>1</v>
      </c>
      <c r="AR150" s="3">
        <f t="shared" si="70"/>
        <v>-0.55602079261160486</v>
      </c>
      <c r="AS150" s="3">
        <f t="shared" si="71"/>
        <v>-0.64217671769969997</v>
      </c>
      <c r="AT150" s="3">
        <f t="shared" si="72"/>
        <v>-0.4477350927851611</v>
      </c>
      <c r="AU150" s="3">
        <f t="shared" si="73"/>
        <v>-0.48095062580021675</v>
      </c>
      <c r="AV150" s="11">
        <v>-0.27077991000000001</v>
      </c>
      <c r="AW150" s="11">
        <v>0.60639556999999999</v>
      </c>
      <c r="AX150" s="11">
        <v>1.8945832999999999E-3</v>
      </c>
      <c r="AY150" s="11">
        <v>-6.6399414999999996E-3</v>
      </c>
      <c r="AZ150" s="11">
        <v>1.7208847999999999E-2</v>
      </c>
      <c r="BB150" s="12">
        <f t="shared" si="74"/>
        <v>0.6188590598</v>
      </c>
      <c r="BC150" s="3">
        <f t="shared" si="77"/>
        <v>-0.61446878414387884</v>
      </c>
      <c r="BD150" s="3">
        <f t="shared" si="80"/>
        <v>-0.70570722718043188</v>
      </c>
      <c r="BE150" s="3">
        <f t="shared" si="81"/>
        <v>-0.65483377985394819</v>
      </c>
      <c r="BF150" s="3">
        <f t="shared" si="84"/>
        <v>-0.70660568548021396</v>
      </c>
      <c r="BG150" s="3">
        <f t="shared" si="63"/>
        <v>7.3715968233245971E-2</v>
      </c>
      <c r="BH150" s="3">
        <f t="shared" si="85"/>
        <v>0.24295705846398249</v>
      </c>
      <c r="BI150" s="12">
        <f t="shared" si="64"/>
        <v>0.60015168226669902</v>
      </c>
      <c r="BJ150" s="12">
        <f t="shared" si="64"/>
        <v>0.68213182959324659</v>
      </c>
    </row>
    <row r="151" spans="1:62" x14ac:dyDescent="0.25">
      <c r="A151" s="2" t="str">
        <f>'Real GDP'!A151</f>
        <v>Q1/1996</v>
      </c>
      <c r="B151" s="3">
        <f>100*DataTransformed!E147</f>
        <v>-4.0223022700299538</v>
      </c>
      <c r="C151" s="3">
        <f>100*DataTransformed!O147</f>
        <v>2.3727491919462551</v>
      </c>
      <c r="G151" s="3">
        <f t="shared" si="60"/>
        <v>-1.4952242747735622</v>
      </c>
      <c r="H151" s="3">
        <f t="shared" si="61"/>
        <v>-0.39415408473628855</v>
      </c>
      <c r="L151" s="2">
        <v>1</v>
      </c>
      <c r="M151" s="3">
        <f t="shared" si="75"/>
        <v>-0.6075273550347251</v>
      </c>
      <c r="N151" s="3">
        <f t="shared" si="65"/>
        <v>-0.25173135723418921</v>
      </c>
      <c r="O151" s="3">
        <f t="shared" si="66"/>
        <v>0.24244766219889843</v>
      </c>
      <c r="P151" s="3">
        <f t="shared" si="67"/>
        <v>-0.98634948000220302</v>
      </c>
      <c r="Q151" s="11">
        <v>-3.2996043000000003E-2</v>
      </c>
      <c r="R151" s="11">
        <v>-0.10706183</v>
      </c>
      <c r="S151" s="11">
        <v>-0.11052877999999999</v>
      </c>
      <c r="T151" s="11">
        <v>7.0744326999999996E-2</v>
      </c>
      <c r="U151" s="11">
        <v>2.4326319999999999E-2</v>
      </c>
      <c r="W151" s="12">
        <f t="shared" si="68"/>
        <v>-0.122519963</v>
      </c>
      <c r="X151" s="3">
        <f t="shared" si="76"/>
        <v>5.3028050820533704E-2</v>
      </c>
      <c r="Y151" s="3">
        <f t="shared" si="78"/>
        <v>-9.3480776668972421E-3</v>
      </c>
      <c r="Z151" s="3">
        <f t="shared" si="79"/>
        <v>-5.6819883477583176E-2</v>
      </c>
      <c r="AA151" s="3">
        <f t="shared" si="82"/>
        <v>-0.10911114555583794</v>
      </c>
      <c r="AB151" s="3">
        <f t="shared" si="69"/>
        <v>44.63721464854428</v>
      </c>
      <c r="AC151" s="3">
        <f t="shared" si="83"/>
        <v>35.777579809933613</v>
      </c>
      <c r="AD151" s="12">
        <f t="shared" si="62"/>
        <v>3.5903776618081764</v>
      </c>
      <c r="AE151" s="12">
        <f t="shared" si="62"/>
        <v>3.5718041543334071</v>
      </c>
      <c r="AQ151" s="2">
        <v>1</v>
      </c>
      <c r="AR151" s="3">
        <f t="shared" si="70"/>
        <v>-0.50147957325272774</v>
      </c>
      <c r="AS151" s="3">
        <f t="shared" si="71"/>
        <v>-0.55602079261160486</v>
      </c>
      <c r="AT151" s="3">
        <f t="shared" si="72"/>
        <v>-0.64217671769969997</v>
      </c>
      <c r="AU151" s="3">
        <f t="shared" si="73"/>
        <v>-0.4477350927851611</v>
      </c>
      <c r="AV151" s="11">
        <v>-0.32492399999999999</v>
      </c>
      <c r="AW151" s="11">
        <v>0.60335359</v>
      </c>
      <c r="AX151" s="11">
        <v>3.0080196999999999E-2</v>
      </c>
      <c r="AY151" s="11">
        <v>-1.1104197999999999E-2</v>
      </c>
      <c r="AZ151" s="11">
        <v>1.2076842000000001E-2</v>
      </c>
      <c r="BB151" s="12">
        <f t="shared" si="74"/>
        <v>0.63440643100000005</v>
      </c>
      <c r="BC151" s="3">
        <f t="shared" si="77"/>
        <v>-0.64249508436064851</v>
      </c>
      <c r="BD151" s="3">
        <f t="shared" si="80"/>
        <v>-0.64788547563408672</v>
      </c>
      <c r="BE151" s="3">
        <f t="shared" si="81"/>
        <v>-0.7239430172426804</v>
      </c>
      <c r="BF151" s="3">
        <f t="shared" si="84"/>
        <v>-0.68165715796667858</v>
      </c>
      <c r="BG151" s="3">
        <f t="shared" si="63"/>
        <v>0.35611024889548287</v>
      </c>
      <c r="BH151" s="3">
        <f t="shared" si="85"/>
        <v>0.47727930746452885</v>
      </c>
      <c r="BI151" s="12">
        <f t="shared" si="64"/>
        <v>0.60924409334802054</v>
      </c>
      <c r="BJ151" s="12">
        <f t="shared" si="64"/>
        <v>0.69007105253281464</v>
      </c>
    </row>
    <row r="152" spans="1:62" x14ac:dyDescent="0.25">
      <c r="A152" s="2" t="str">
        <f>'Real GDP'!A152</f>
        <v>Q2/1996</v>
      </c>
      <c r="B152" s="3">
        <f>100*DataTransformed!E148</f>
        <v>5.6724968086840022</v>
      </c>
      <c r="C152" s="3">
        <f>100*DataTransformed!O148</f>
        <v>1.2348721217765757</v>
      </c>
      <c r="G152" s="3">
        <f t="shared" si="60"/>
        <v>0.75140808733080322</v>
      </c>
      <c r="H152" s="3">
        <f t="shared" si="61"/>
        <v>-0.86768848520831876</v>
      </c>
      <c r="L152" s="2">
        <v>1</v>
      </c>
      <c r="M152" s="3">
        <f t="shared" si="75"/>
        <v>-1.4952242747735622</v>
      </c>
      <c r="N152" s="3">
        <f t="shared" si="65"/>
        <v>-0.6075273550347251</v>
      </c>
      <c r="O152" s="3">
        <f t="shared" si="66"/>
        <v>-0.25173135723418921</v>
      </c>
      <c r="P152" s="3">
        <f t="shared" si="67"/>
        <v>0.24244766219889843</v>
      </c>
      <c r="Q152" s="11">
        <v>3.3539431999999999E-3</v>
      </c>
      <c r="R152" s="11">
        <v>-6.6546298000000004E-2</v>
      </c>
      <c r="S152" s="11">
        <v>-0.15930082000000001</v>
      </c>
      <c r="T152" s="11">
        <v>7.8529216999999998E-2</v>
      </c>
      <c r="U152" s="11">
        <v>3.4676114000000001E-2</v>
      </c>
      <c r="W152" s="12">
        <f t="shared" si="68"/>
        <v>-0.11264178700000002</v>
      </c>
      <c r="X152" s="3">
        <f t="shared" si="76"/>
        <v>0.18827406559087254</v>
      </c>
      <c r="Y152" s="3">
        <f t="shared" si="78"/>
        <v>1.6565228168008685E-2</v>
      </c>
      <c r="Z152" s="3">
        <f t="shared" si="79"/>
        <v>-6.0854227453261002E-2</v>
      </c>
      <c r="AA152" s="3">
        <f t="shared" si="82"/>
        <v>-8.4795286256440956E-3</v>
      </c>
      <c r="AB152" s="3">
        <f t="shared" si="69"/>
        <v>5.9052343444734943</v>
      </c>
      <c r="AC152" s="3">
        <f t="shared" si="83"/>
        <v>10.752571482869694</v>
      </c>
      <c r="AD152" s="12">
        <f t="shared" si="62"/>
        <v>3.6117769904510761</v>
      </c>
      <c r="AE152" s="12">
        <f t="shared" si="62"/>
        <v>3.6151256765676334</v>
      </c>
      <c r="AQ152" s="2">
        <v>1</v>
      </c>
      <c r="AR152" s="3">
        <f t="shared" si="70"/>
        <v>-0.39415408473628855</v>
      </c>
      <c r="AS152" s="3">
        <f t="shared" si="71"/>
        <v>-0.50147957325272774</v>
      </c>
      <c r="AT152" s="3">
        <f t="shared" si="72"/>
        <v>-0.55602079261160486</v>
      </c>
      <c r="AU152" s="3">
        <f t="shared" si="73"/>
        <v>-0.64217671769969997</v>
      </c>
      <c r="AV152" s="11">
        <v>-0.30696662000000002</v>
      </c>
      <c r="AW152" s="11">
        <v>0.58864912000000003</v>
      </c>
      <c r="AX152" s="11">
        <v>2.6722684999999999E-2</v>
      </c>
      <c r="AY152" s="11">
        <v>-3.3069912999999999E-2</v>
      </c>
      <c r="AZ152" s="11">
        <v>3.1084137000000001E-2</v>
      </c>
      <c r="BB152" s="12">
        <f t="shared" si="74"/>
        <v>0.61338602900000005</v>
      </c>
      <c r="BC152" s="3">
        <f t="shared" si="77"/>
        <v>-0.55395990562771968</v>
      </c>
      <c r="BD152" s="3">
        <f t="shared" si="80"/>
        <v>-0.72924162184372987</v>
      </c>
      <c r="BE152" s="3">
        <f t="shared" si="81"/>
        <v>-0.67217813057697184</v>
      </c>
      <c r="BF152" s="3">
        <f t="shared" si="84"/>
        <v>-0.74116905881688577</v>
      </c>
      <c r="BG152" s="3">
        <f t="shared" si="63"/>
        <v>0.56832372919566454</v>
      </c>
      <c r="BH152" s="3">
        <f t="shared" si="85"/>
        <v>9.242767989815158E-2</v>
      </c>
      <c r="BI152" s="12">
        <f t="shared" si="64"/>
        <v>0.60692679426520979</v>
      </c>
      <c r="BJ152" s="12">
        <f t="shared" si="64"/>
        <v>0.66712130775059686</v>
      </c>
    </row>
    <row r="153" spans="1:62" x14ac:dyDescent="0.25">
      <c r="A153" s="2" t="str">
        <f>'Real GDP'!A153</f>
        <v>Q3/1996</v>
      </c>
      <c r="B153" s="3">
        <f>100*DataTransformed!E149</f>
        <v>2.4269908069438628</v>
      </c>
      <c r="C153" s="3">
        <f>100*DataTransformed!O149</f>
        <v>0.33990948259123854</v>
      </c>
      <c r="G153" s="3">
        <f t="shared" si="60"/>
        <v>-6.9195679724671827E-4</v>
      </c>
      <c r="H153" s="3">
        <f t="shared" si="61"/>
        <v>-1.2401325812373374</v>
      </c>
      <c r="L153" s="2">
        <v>1</v>
      </c>
      <c r="M153" s="3">
        <f t="shared" si="75"/>
        <v>0.75140808733080322</v>
      </c>
      <c r="N153" s="3">
        <f t="shared" si="65"/>
        <v>-1.4952242747735622</v>
      </c>
      <c r="O153" s="3">
        <f t="shared" si="66"/>
        <v>-0.6075273550347251</v>
      </c>
      <c r="P153" s="3">
        <f t="shared" si="67"/>
        <v>-0.25173135723418921</v>
      </c>
      <c r="Q153" s="11">
        <v>-2.0438159000000001E-2</v>
      </c>
      <c r="R153" s="11">
        <v>-3.1539973999999998E-2</v>
      </c>
      <c r="S153" s="11">
        <v>-0.17466130999999999</v>
      </c>
      <c r="T153" s="11">
        <v>-5.5661712999999996E-3</v>
      </c>
      <c r="U153" s="11">
        <v>6.8400376000000004E-3</v>
      </c>
      <c r="W153" s="12">
        <f t="shared" si="68"/>
        <v>-0.2049274177</v>
      </c>
      <c r="X153" s="3">
        <f t="shared" si="76"/>
        <v>0.21868002941692535</v>
      </c>
      <c r="Y153" s="3">
        <f t="shared" si="78"/>
        <v>0.17257774144306659</v>
      </c>
      <c r="Z153" s="3">
        <f t="shared" si="79"/>
        <v>-8.9733483821141033E-2</v>
      </c>
      <c r="AA153" s="3">
        <f t="shared" si="82"/>
        <v>-7.777479840149415E-2</v>
      </c>
      <c r="AB153" s="3">
        <f t="shared" si="69"/>
        <v>0.89614015845758255</v>
      </c>
      <c r="AC153" s="3">
        <f t="shared" si="83"/>
        <v>0.11064429790815723</v>
      </c>
      <c r="AD153" s="12">
        <f t="shared" si="62"/>
        <v>3.5907353843635645</v>
      </c>
      <c r="AE153" s="12">
        <f t="shared" si="62"/>
        <v>3.5832897542490239</v>
      </c>
      <c r="AQ153" s="2">
        <v>1</v>
      </c>
      <c r="AR153" s="3">
        <f t="shared" si="70"/>
        <v>-0.86768848520831876</v>
      </c>
      <c r="AS153" s="3">
        <f t="shared" si="71"/>
        <v>-0.39415408473628855</v>
      </c>
      <c r="AT153" s="3">
        <f t="shared" si="72"/>
        <v>-0.50147957325272774</v>
      </c>
      <c r="AU153" s="3">
        <f t="shared" si="73"/>
        <v>-0.55602079261160486</v>
      </c>
      <c r="AV153" s="11">
        <v>-0.32544687</v>
      </c>
      <c r="AW153" s="11">
        <v>0.58352344</v>
      </c>
      <c r="AX153" s="11">
        <v>2.2113317E-2</v>
      </c>
      <c r="AY153" s="11">
        <v>-2.0450271999999999E-2</v>
      </c>
      <c r="AZ153" s="11">
        <v>2.6089388000000002E-2</v>
      </c>
      <c r="BB153" s="12">
        <f t="shared" si="74"/>
        <v>0.61127587299999997</v>
      </c>
      <c r="BC153" s="3">
        <f t="shared" si="77"/>
        <v>-0.84473034247881529</v>
      </c>
      <c r="BD153" s="3">
        <f t="shared" si="80"/>
        <v>-0.64428702704455432</v>
      </c>
      <c r="BE153" s="3">
        <f t="shared" si="81"/>
        <v>-0.78538737601266817</v>
      </c>
      <c r="BF153" s="3">
        <f t="shared" si="84"/>
        <v>-0.68510166415980733</v>
      </c>
      <c r="BG153" s="3">
        <f t="shared" si="63"/>
        <v>0.90274661984714588</v>
      </c>
      <c r="BH153" s="3">
        <f t="shared" si="85"/>
        <v>1.7787789196576593</v>
      </c>
      <c r="BI153" s="12">
        <f t="shared" si="64"/>
        <v>0.59251051886045369</v>
      </c>
      <c r="BJ153" s="12">
        <f t="shared" si="64"/>
        <v>0.63679442704886813</v>
      </c>
    </row>
    <row r="154" spans="1:62" x14ac:dyDescent="0.25">
      <c r="A154" s="2" t="str">
        <f>'Real GDP'!A154</f>
        <v>Q4/1996</v>
      </c>
      <c r="B154" s="3">
        <f>100*DataTransformed!E150</f>
        <v>2.2236746192053403</v>
      </c>
      <c r="C154" s="3">
        <f>100*DataTransformed!O150</f>
        <v>0.73178633615462729</v>
      </c>
      <c r="G154" s="3">
        <f t="shared" si="60"/>
        <v>-4.7807603383049339E-2</v>
      </c>
      <c r="H154" s="3">
        <f t="shared" si="61"/>
        <v>-1.0770506668761197</v>
      </c>
      <c r="L154" s="2">
        <v>1</v>
      </c>
      <c r="M154" s="3">
        <f t="shared" si="75"/>
        <v>-6.9195679724671827E-4</v>
      </c>
      <c r="N154" s="3">
        <f t="shared" si="65"/>
        <v>0.75140808733080322</v>
      </c>
      <c r="O154" s="3">
        <f t="shared" si="66"/>
        <v>-1.4952242747735622</v>
      </c>
      <c r="P154" s="3">
        <f t="shared" si="67"/>
        <v>-0.6075273550347251</v>
      </c>
      <c r="Q154" s="11">
        <v>6.2863919000000004E-3</v>
      </c>
      <c r="R154" s="11">
        <v>-2.0867731E-2</v>
      </c>
      <c r="S154" s="11">
        <v>-0.12954286000000001</v>
      </c>
      <c r="T154" s="11">
        <v>-2.4491895999999999E-2</v>
      </c>
      <c r="U154" s="11">
        <v>1.5270024E-2</v>
      </c>
      <c r="W154" s="12">
        <f t="shared" si="68"/>
        <v>-0.159632463</v>
      </c>
      <c r="X154" s="3">
        <f t="shared" si="76"/>
        <v>-6.369480104926073E-2</v>
      </c>
      <c r="Y154" s="3">
        <f t="shared" si="78"/>
        <v>-0.15441007782607971</v>
      </c>
      <c r="Z154" s="3">
        <f t="shared" si="79"/>
        <v>-0.17660815900226035</v>
      </c>
      <c r="AA154" s="3">
        <f t="shared" si="82"/>
        <v>-3.6247417549572766E-2</v>
      </c>
      <c r="AB154" s="3">
        <f t="shared" si="69"/>
        <v>4.7001119556852626E-3</v>
      </c>
      <c r="AC154" s="3">
        <f t="shared" si="83"/>
        <v>2.4885320358715855E-3</v>
      </c>
      <c r="AD154" s="12">
        <f t="shared" si="62"/>
        <v>3.581709533770598</v>
      </c>
      <c r="AE154" s="12">
        <f t="shared" si="62"/>
        <v>3.5773400880349251</v>
      </c>
      <c r="AQ154" s="2">
        <v>1</v>
      </c>
      <c r="AR154" s="3">
        <f t="shared" si="70"/>
        <v>-1.2401325812373374</v>
      </c>
      <c r="AS154" s="3">
        <f t="shared" si="71"/>
        <v>-0.86768848520831876</v>
      </c>
      <c r="AT154" s="3">
        <f t="shared" si="72"/>
        <v>-0.39415408473628855</v>
      </c>
      <c r="AU154" s="3">
        <f t="shared" si="73"/>
        <v>-0.50147957325272774</v>
      </c>
      <c r="AV154" s="11">
        <v>-0.32509005000000002</v>
      </c>
      <c r="AW154" s="11">
        <v>0.58755842999999996</v>
      </c>
      <c r="AX154" s="11">
        <v>3.7004005E-2</v>
      </c>
      <c r="AY154" s="11">
        <v>-3.7619756000000001E-3</v>
      </c>
      <c r="AZ154" s="11">
        <v>1.2302692E-2</v>
      </c>
      <c r="BB154" s="12">
        <f t="shared" si="74"/>
        <v>0.63310315139999995</v>
      </c>
      <c r="BC154" s="3">
        <f t="shared" si="77"/>
        <v>-1.0905351021533498</v>
      </c>
      <c r="BD154" s="3">
        <f t="shared" si="80"/>
        <v>-0.8425770327641745</v>
      </c>
      <c r="BE154" s="3">
        <f t="shared" si="81"/>
        <v>-0.7035823260247781</v>
      </c>
      <c r="BF154" s="3">
        <f t="shared" si="84"/>
        <v>-0.81964792144521526</v>
      </c>
      <c r="BG154" s="3">
        <f t="shared" si="63"/>
        <v>1.0499126037079145E-3</v>
      </c>
      <c r="BH154" s="3">
        <f t="shared" si="85"/>
        <v>0.38257269696621576</v>
      </c>
      <c r="BI154" s="12">
        <f t="shared" si="64"/>
        <v>0.57428450297332689</v>
      </c>
      <c r="BJ154" s="12">
        <f t="shared" si="64"/>
        <v>0.6443009214811668</v>
      </c>
    </row>
    <row r="155" spans="1:62" x14ac:dyDescent="0.25">
      <c r="A155" s="2" t="str">
        <f>'Real GDP'!A155</f>
        <v>Q1/1997</v>
      </c>
      <c r="B155" s="3">
        <f>100*DataTransformed!E151</f>
        <v>-2.4132823778426626</v>
      </c>
      <c r="C155" s="3">
        <f>100*DataTransformed!O151</f>
        <v>0.66560559876300829</v>
      </c>
      <c r="G155" s="3">
        <f t="shared" si="60"/>
        <v>-1.1223567061207449</v>
      </c>
      <c r="H155" s="3">
        <f t="shared" si="61"/>
        <v>-1.104592179597581</v>
      </c>
      <c r="L155" s="2">
        <v>1</v>
      </c>
      <c r="M155" s="3">
        <f t="shared" si="75"/>
        <v>-4.7807603383049339E-2</v>
      </c>
      <c r="N155" s="3">
        <f t="shared" si="65"/>
        <v>-6.9195679724671827E-4</v>
      </c>
      <c r="O155" s="3">
        <f t="shared" si="66"/>
        <v>0.75140808733080322</v>
      </c>
      <c r="P155" s="3">
        <f t="shared" si="67"/>
        <v>-1.4952242747735622</v>
      </c>
      <c r="Q155" s="11">
        <v>1.095522E-2</v>
      </c>
      <c r="R155" s="11">
        <v>-7.3122707999999995E-2</v>
      </c>
      <c r="S155" s="11">
        <v>-0.15523516000000001</v>
      </c>
      <c r="T155" s="11">
        <v>-2.4858833E-2</v>
      </c>
      <c r="U155" s="11">
        <v>4.0795347000000003E-2</v>
      </c>
      <c r="W155" s="12">
        <f t="shared" si="68"/>
        <v>-0.21242135400000003</v>
      </c>
      <c r="X155" s="3">
        <f t="shared" si="76"/>
        <v>-6.5118863843524472E-2</v>
      </c>
      <c r="Y155" s="3">
        <f t="shared" si="78"/>
        <v>-3.3530323352733572E-2</v>
      </c>
      <c r="Z155" s="3">
        <f t="shared" si="79"/>
        <v>-6.8172865958998685E-2</v>
      </c>
      <c r="AA155" s="3">
        <f t="shared" si="82"/>
        <v>-4.9448765802790201E-2</v>
      </c>
      <c r="AB155" s="3">
        <f t="shared" si="69"/>
        <v>20.814165535629414</v>
      </c>
      <c r="AC155" s="3">
        <f t="shared" si="83"/>
        <v>21.435742119296616</v>
      </c>
      <c r="AD155" s="12">
        <f t="shared" si="62"/>
        <v>3.6098631985121616</v>
      </c>
      <c r="AE155" s="12">
        <f t="shared" si="62"/>
        <v>3.5888364380233377</v>
      </c>
      <c r="AQ155" s="2">
        <v>1</v>
      </c>
      <c r="AR155" s="3">
        <f t="shared" si="70"/>
        <v>-1.0770506668761197</v>
      </c>
      <c r="AS155" s="3">
        <f t="shared" si="71"/>
        <v>-1.2401325812373374</v>
      </c>
      <c r="AT155" s="3">
        <f t="shared" si="72"/>
        <v>-0.86768848520831876</v>
      </c>
      <c r="AU155" s="3">
        <f t="shared" si="73"/>
        <v>-0.39415408473628855</v>
      </c>
      <c r="AV155" s="11">
        <v>-0.32556081999999997</v>
      </c>
      <c r="AW155" s="11">
        <v>0.61351580999999999</v>
      </c>
      <c r="AX155" s="11">
        <v>4.4294866000000002E-2</v>
      </c>
      <c r="AY155" s="11">
        <v>6.2623293000000002E-3</v>
      </c>
      <c r="AZ155" s="11">
        <v>1.5230895E-2</v>
      </c>
      <c r="BB155" s="12">
        <f t="shared" si="74"/>
        <v>0.67930390029999999</v>
      </c>
      <c r="BC155" s="3">
        <f t="shared" si="77"/>
        <v>-1.0527170093103169</v>
      </c>
      <c r="BD155" s="3">
        <f t="shared" si="80"/>
        <v>-1.0133179481131791</v>
      </c>
      <c r="BE155" s="3">
        <f t="shared" si="81"/>
        <v>-0.82832888178098829</v>
      </c>
      <c r="BF155" s="3">
        <f t="shared" si="84"/>
        <v>-0.73227935001979227</v>
      </c>
      <c r="BG155" s="3">
        <f t="shared" si="63"/>
        <v>1.5538414190504777E-2</v>
      </c>
      <c r="BH155" s="3">
        <f t="shared" si="85"/>
        <v>0.80039363597287705</v>
      </c>
      <c r="BI155" s="12">
        <f t="shared" si="64"/>
        <v>0.53502459121099133</v>
      </c>
      <c r="BJ155" s="12">
        <f t="shared" si="64"/>
        <v>0.61455420109537673</v>
      </c>
    </row>
    <row r="156" spans="1:62" x14ac:dyDescent="0.25">
      <c r="A156" s="2" t="str">
        <f>'Real GDP'!A156</f>
        <v>Q2/1997</v>
      </c>
      <c r="B156" s="3">
        <f>100*DataTransformed!E152</f>
        <v>5.6090112318425867</v>
      </c>
      <c r="C156" s="3">
        <f>100*DataTransformed!O152</f>
        <v>-0.27168064679976567</v>
      </c>
      <c r="G156" s="3">
        <f t="shared" si="60"/>
        <v>0.73669620415501413</v>
      </c>
      <c r="H156" s="3">
        <f t="shared" si="61"/>
        <v>-1.4946494994951192</v>
      </c>
      <c r="L156" s="2">
        <v>1</v>
      </c>
      <c r="M156" s="3">
        <f t="shared" si="75"/>
        <v>-1.1223567061207449</v>
      </c>
      <c r="N156" s="3">
        <f t="shared" si="65"/>
        <v>-4.7807603383049339E-2</v>
      </c>
      <c r="O156" s="3">
        <f t="shared" si="66"/>
        <v>-6.9195679724671827E-4</v>
      </c>
      <c r="P156" s="3">
        <f t="shared" si="67"/>
        <v>0.75140808733080322</v>
      </c>
      <c r="Q156" s="11">
        <v>4.6634891999999997E-2</v>
      </c>
      <c r="R156" s="11">
        <v>-7.9366117999999999E-2</v>
      </c>
      <c r="S156" s="11">
        <v>-0.13174352</v>
      </c>
      <c r="T156" s="11">
        <v>-7.6592101999999997E-3</v>
      </c>
      <c r="U156" s="11">
        <v>4.3051715999999997E-2</v>
      </c>
      <c r="W156" s="12">
        <f t="shared" si="68"/>
        <v>-0.17571713219999999</v>
      </c>
      <c r="X156" s="3">
        <f t="shared" si="76"/>
        <v>0.17436503614694554</v>
      </c>
      <c r="Y156" s="3">
        <f t="shared" si="78"/>
        <v>5.3809463526238402E-2</v>
      </c>
      <c r="Z156" s="3">
        <f t="shared" si="79"/>
        <v>2.672826722437022E-2</v>
      </c>
      <c r="AA156" s="3">
        <f t="shared" si="82"/>
        <v>1.2603926956820465E-2</v>
      </c>
      <c r="AB156" s="3">
        <f t="shared" si="69"/>
        <v>5.8884082972973504</v>
      </c>
      <c r="AC156" s="3">
        <f t="shared" si="83"/>
        <v>9.7634079470797897</v>
      </c>
      <c r="AD156" s="12">
        <f t="shared" ref="AD156:AE171" si="86">SQRT(AVERAGE(AB125:AB156))</f>
        <v>3.6124753598980606</v>
      </c>
      <c r="AE156" s="12">
        <f t="shared" si="86"/>
        <v>3.5831210503030477</v>
      </c>
      <c r="AQ156" s="2">
        <v>1</v>
      </c>
      <c r="AR156" s="3">
        <f t="shared" si="70"/>
        <v>-1.104592179597581</v>
      </c>
      <c r="AS156" s="3">
        <f t="shared" si="71"/>
        <v>-1.0770506668761197</v>
      </c>
      <c r="AT156" s="3">
        <f t="shared" si="72"/>
        <v>-1.2401325812373374</v>
      </c>
      <c r="AU156" s="3">
        <f t="shared" si="73"/>
        <v>-0.86768848520831876</v>
      </c>
      <c r="AV156" s="11">
        <v>-0.33494394999999999</v>
      </c>
      <c r="AW156" s="11">
        <v>0.61140000999999999</v>
      </c>
      <c r="AX156" s="11">
        <v>5.1546638999999998E-2</v>
      </c>
      <c r="AY156" s="11">
        <v>7.4291777000000002E-3</v>
      </c>
      <c r="AZ156" s="11">
        <v>5.2119740000000003E-3</v>
      </c>
      <c r="BB156" s="12">
        <f t="shared" si="74"/>
        <v>0.67558780069999991</v>
      </c>
      <c r="BC156" s="3">
        <f t="shared" si="77"/>
        <v>-1.0795454967046323</v>
      </c>
      <c r="BD156" s="3">
        <f t="shared" si="80"/>
        <v>-1.040108954442569</v>
      </c>
      <c r="BE156" s="3">
        <f t="shared" si="81"/>
        <v>-0.96683727473104353</v>
      </c>
      <c r="BF156" s="3">
        <f t="shared" si="84"/>
        <v>-0.83279085785401641</v>
      </c>
      <c r="BG156" s="3">
        <f t="shared" si="63"/>
        <v>0.99495047926843883</v>
      </c>
      <c r="BH156" s="3">
        <f t="shared" si="85"/>
        <v>2.5294034721185188</v>
      </c>
      <c r="BI156" s="12">
        <f t="shared" ref="BI156:BJ171" si="87">SQRT(AVERAGE(BG125:BG156))</f>
        <v>0.56289068921978158</v>
      </c>
      <c r="BJ156" s="12">
        <f t="shared" si="87"/>
        <v>0.65295523695904767</v>
      </c>
    </row>
    <row r="157" spans="1:62" x14ac:dyDescent="0.25">
      <c r="A157" s="2" t="str">
        <f>'Real GDP'!A157</f>
        <v>Q3/1997</v>
      </c>
      <c r="B157" s="3">
        <f>100*DataTransformed!E153</f>
        <v>1.5416101004777971</v>
      </c>
      <c r="C157" s="3">
        <f>100*DataTransformed!O153</f>
        <v>0.52895714405920558</v>
      </c>
      <c r="G157" s="3">
        <f t="shared" si="60"/>
        <v>-0.20586639432600801</v>
      </c>
      <c r="H157" s="3">
        <f t="shared" si="61"/>
        <v>-1.1614592575710789</v>
      </c>
      <c r="L157" s="2">
        <v>1</v>
      </c>
      <c r="M157" s="3">
        <f t="shared" si="75"/>
        <v>0.73669620415501413</v>
      </c>
      <c r="N157" s="3">
        <f t="shared" si="65"/>
        <v>-1.1223567061207449</v>
      </c>
      <c r="O157" s="3">
        <f t="shared" si="66"/>
        <v>-4.7807603383049339E-2</v>
      </c>
      <c r="P157" s="3">
        <f t="shared" si="67"/>
        <v>-6.9195679724671827E-4</v>
      </c>
      <c r="Q157" s="11">
        <v>5.9411631999999999E-2</v>
      </c>
      <c r="R157" s="11">
        <v>-6.0103314999999997E-2</v>
      </c>
      <c r="S157" s="11">
        <v>-0.14618154</v>
      </c>
      <c r="T157" s="11">
        <v>4.0098562999999997E-2</v>
      </c>
      <c r="U157" s="11">
        <v>6.5177147000000005E-2</v>
      </c>
      <c r="W157" s="12">
        <f t="shared" si="68"/>
        <v>-0.10100914499999998</v>
      </c>
      <c r="X157" s="3">
        <f t="shared" si="76"/>
        <v>0.17723946374639876</v>
      </c>
      <c r="Y157" s="3">
        <f t="shared" si="78"/>
        <v>0.18099581768198941</v>
      </c>
      <c r="Z157" s="3">
        <f t="shared" si="79"/>
        <v>1.8289476169678725E-2</v>
      </c>
      <c r="AA157" s="3">
        <f t="shared" si="82"/>
        <v>1.1621687839441886E-2</v>
      </c>
      <c r="AB157" s="3">
        <f t="shared" si="69"/>
        <v>2.7330727402354364</v>
      </c>
      <c r="AC157" s="3">
        <f t="shared" si="83"/>
        <v>0.88081465558869798</v>
      </c>
      <c r="AD157" s="12">
        <f t="shared" si="86"/>
        <v>3.6241842829647259</v>
      </c>
      <c r="AE157" s="12">
        <f t="shared" si="86"/>
        <v>3.5849086564817894</v>
      </c>
      <c r="AQ157" s="2">
        <v>1</v>
      </c>
      <c r="AR157" s="3">
        <f t="shared" si="70"/>
        <v>-1.4946494994951192</v>
      </c>
      <c r="AS157" s="3">
        <f t="shared" si="71"/>
        <v>-1.104592179597581</v>
      </c>
      <c r="AT157" s="3">
        <f t="shared" si="72"/>
        <v>-1.0770506668761197</v>
      </c>
      <c r="AU157" s="3">
        <f t="shared" si="73"/>
        <v>-1.2401325812373374</v>
      </c>
      <c r="AV157" s="11">
        <v>-0.31395109999999998</v>
      </c>
      <c r="AW157" s="11">
        <v>0.61186088999999999</v>
      </c>
      <c r="AX157" s="11">
        <v>3.3456899999999998E-2</v>
      </c>
      <c r="AY157" s="11">
        <v>5.7906768000000001E-3</v>
      </c>
      <c r="AZ157" s="11">
        <v>-1.6768389000000002E-2</v>
      </c>
      <c r="BB157" s="12">
        <f t="shared" si="74"/>
        <v>0.63434007780000001</v>
      </c>
      <c r="BC157" s="3">
        <f t="shared" si="77"/>
        <v>-1.2508667298680589</v>
      </c>
      <c r="BD157" s="3">
        <f t="shared" si="80"/>
        <v>-1.0663812313706948</v>
      </c>
      <c r="BE157" s="3">
        <f t="shared" si="81"/>
        <v>-1.0359472416160747</v>
      </c>
      <c r="BF157" s="3">
        <f t="shared" si="84"/>
        <v>-0.94181466636590394</v>
      </c>
      <c r="BG157" s="3">
        <f t="shared" si="63"/>
        <v>4.6156753730292384E-2</v>
      </c>
      <c r="BH157" s="3">
        <f t="shared" si="85"/>
        <v>0.27856634717625506</v>
      </c>
      <c r="BI157" s="12">
        <f t="shared" si="87"/>
        <v>0.54656980539584921</v>
      </c>
      <c r="BJ157" s="12">
        <f t="shared" si="87"/>
        <v>0.65210396151056305</v>
      </c>
    </row>
    <row r="158" spans="1:62" x14ac:dyDescent="0.25">
      <c r="A158" s="2" t="str">
        <f>'Real GDP'!A158</f>
        <v>Q4/1997</v>
      </c>
      <c r="B158" s="3">
        <f>100*DataTransformed!E154</f>
        <v>2.8340790464522314</v>
      </c>
      <c r="C158" s="3">
        <f>100*DataTransformed!O154</f>
        <v>0.88898139651760744</v>
      </c>
      <c r="G158" s="3">
        <f t="shared" si="60"/>
        <v>9.3644976406418529E-2</v>
      </c>
      <c r="H158" s="3">
        <f t="shared" si="61"/>
        <v>-1.0116329951279333</v>
      </c>
      <c r="L158" s="2">
        <v>1</v>
      </c>
      <c r="M158" s="3">
        <f t="shared" si="75"/>
        <v>-0.20586639432600801</v>
      </c>
      <c r="N158" s="3">
        <f t="shared" si="65"/>
        <v>0.73669620415501413</v>
      </c>
      <c r="O158" s="3">
        <f t="shared" si="66"/>
        <v>-1.1223567061207449</v>
      </c>
      <c r="P158" s="3">
        <f t="shared" si="67"/>
        <v>-4.7807603383049339E-2</v>
      </c>
      <c r="Q158" s="11">
        <v>3.9010366999999997E-2</v>
      </c>
      <c r="R158" s="11">
        <v>-5.4640754999999999E-2</v>
      </c>
      <c r="S158" s="11">
        <v>-0.14919122000000001</v>
      </c>
      <c r="T158" s="11">
        <v>2.4517876000000001E-2</v>
      </c>
      <c r="U158" s="11">
        <v>8.3162627000000003E-2</v>
      </c>
      <c r="W158" s="12">
        <f t="shared" si="68"/>
        <v>-9.6151472000000002E-2</v>
      </c>
      <c r="X158" s="3">
        <f t="shared" si="76"/>
        <v>-9.1143151688500179E-2</v>
      </c>
      <c r="Y158" s="3">
        <f t="shared" si="78"/>
        <v>-0.10705328723778512</v>
      </c>
      <c r="Z158" s="3">
        <f t="shared" si="79"/>
        <v>1.583665951748963E-2</v>
      </c>
      <c r="AA158" s="3">
        <f t="shared" si="82"/>
        <v>9.3317448674788196E-4</v>
      </c>
      <c r="AB158" s="3">
        <f t="shared" si="69"/>
        <v>0.63586033865538383</v>
      </c>
      <c r="AC158" s="3">
        <f t="shared" si="83"/>
        <v>0.16006030820321959</v>
      </c>
      <c r="AD158" s="12">
        <f t="shared" si="86"/>
        <v>3.6212684437193152</v>
      </c>
      <c r="AE158" s="12">
        <f t="shared" si="86"/>
        <v>3.5779457177853966</v>
      </c>
      <c r="AQ158" s="2">
        <v>1</v>
      </c>
      <c r="AR158" s="3">
        <f t="shared" si="70"/>
        <v>-1.1614592575710789</v>
      </c>
      <c r="AS158" s="3">
        <f t="shared" si="71"/>
        <v>-1.4946494994951192</v>
      </c>
      <c r="AT158" s="3">
        <f t="shared" si="72"/>
        <v>-1.104592179597581</v>
      </c>
      <c r="AU158" s="3">
        <f t="shared" si="73"/>
        <v>-1.0770506668761197</v>
      </c>
      <c r="AV158" s="11">
        <v>-0.31013988999999997</v>
      </c>
      <c r="AW158" s="11">
        <v>0.61755892000000001</v>
      </c>
      <c r="AX158" s="11">
        <v>3.4977156000000002E-2</v>
      </c>
      <c r="AY158" s="11">
        <v>7.3628844999999998E-3</v>
      </c>
      <c r="AZ158" s="11">
        <v>-2.1556413999999999E-3</v>
      </c>
      <c r="BB158" s="12">
        <f t="shared" si="74"/>
        <v>0.65774331909999995</v>
      </c>
      <c r="BC158" s="3">
        <f t="shared" si="77"/>
        <v>-1.0854992530693246</v>
      </c>
      <c r="BD158" s="3">
        <f t="shared" si="80"/>
        <v>-1.1176498012010874</v>
      </c>
      <c r="BE158" s="3">
        <f t="shared" si="81"/>
        <v>-1.0563961591872664</v>
      </c>
      <c r="BF158" s="3">
        <f t="shared" si="84"/>
        <v>-1.0301992240086681</v>
      </c>
      <c r="BG158" s="3">
        <f t="shared" si="63"/>
        <v>3.1505024347791941E-2</v>
      </c>
      <c r="BH158" s="3">
        <f t="shared" si="85"/>
        <v>1.9903755272840831E-3</v>
      </c>
      <c r="BI158" s="12">
        <f t="shared" si="87"/>
        <v>0.54670801059921226</v>
      </c>
      <c r="BJ158" s="12">
        <f t="shared" si="87"/>
        <v>0.65129760581417107</v>
      </c>
    </row>
    <row r="159" spans="1:62" x14ac:dyDescent="0.25">
      <c r="A159" s="2" t="str">
        <f>'Real GDP'!A159</f>
        <v>Q1/1998</v>
      </c>
      <c r="B159" s="3">
        <f>100*DataTransformed!E155</f>
        <v>3.1934534019100624</v>
      </c>
      <c r="C159" s="3">
        <f>100*DataTransformed!O155</f>
        <v>0.65931957877012337</v>
      </c>
      <c r="G159" s="3">
        <f t="shared" si="60"/>
        <v>0.17692489283652391</v>
      </c>
      <c r="H159" s="3">
        <f t="shared" si="61"/>
        <v>-1.107208144702003</v>
      </c>
      <c r="L159" s="2">
        <v>1</v>
      </c>
      <c r="M159" s="3">
        <f t="shared" si="75"/>
        <v>9.3644976406418529E-2</v>
      </c>
      <c r="N159" s="3">
        <f t="shared" si="65"/>
        <v>-0.20586639432600801</v>
      </c>
      <c r="O159" s="3">
        <f t="shared" si="66"/>
        <v>0.73669620415501413</v>
      </c>
      <c r="P159" s="3">
        <f t="shared" si="67"/>
        <v>-1.1223567061207449</v>
      </c>
      <c r="Q159" s="11">
        <v>4.7709146000000001E-2</v>
      </c>
      <c r="R159" s="11">
        <v>-5.9956477000000001E-2</v>
      </c>
      <c r="S159" s="11">
        <v>-0.13885486999999999</v>
      </c>
      <c r="T159" s="11">
        <v>2.2455416999999998E-2</v>
      </c>
      <c r="U159" s="11">
        <v>0.10085184</v>
      </c>
      <c r="W159" s="12">
        <f t="shared" si="68"/>
        <v>-7.5504089999999996E-2</v>
      </c>
      <c r="X159" s="3">
        <f t="shared" si="76"/>
        <v>-2.5968843934568817E-2</v>
      </c>
      <c r="Y159" s="3">
        <f t="shared" si="78"/>
        <v>-5.7194978108741912E-4</v>
      </c>
      <c r="Z159" s="3">
        <f t="shared" si="79"/>
        <v>-3.6747971816815522E-3</v>
      </c>
      <c r="AA159" s="3">
        <f t="shared" si="82"/>
        <v>-2.8121908940680257E-2</v>
      </c>
      <c r="AB159" s="3">
        <f t="shared" si="69"/>
        <v>0.76656835395877587</v>
      </c>
      <c r="AC159" s="3">
        <f t="shared" si="83"/>
        <v>0.78292399656896172</v>
      </c>
      <c r="AD159" s="12">
        <f t="shared" si="86"/>
        <v>3.5266523264786693</v>
      </c>
      <c r="AE159" s="12">
        <f t="shared" si="86"/>
        <v>3.4714477496727789</v>
      </c>
      <c r="AQ159" s="2">
        <v>1</v>
      </c>
      <c r="AR159" s="3">
        <f t="shared" si="70"/>
        <v>-1.0116329951279333</v>
      </c>
      <c r="AS159" s="3">
        <f t="shared" si="71"/>
        <v>-1.1614592575710789</v>
      </c>
      <c r="AT159" s="3">
        <f t="shared" si="72"/>
        <v>-1.4946494994951192</v>
      </c>
      <c r="AU159" s="3">
        <f t="shared" si="73"/>
        <v>-1.104592179597581</v>
      </c>
      <c r="AV159" s="11">
        <v>-0.32008073999999997</v>
      </c>
      <c r="AW159" s="11">
        <v>0.64532336000000001</v>
      </c>
      <c r="AX159" s="11">
        <v>2.6874471E-2</v>
      </c>
      <c r="AY159" s="11">
        <v>-5.8791177999999999E-3</v>
      </c>
      <c r="AZ159" s="11">
        <v>1.3817265E-2</v>
      </c>
      <c r="BB159" s="12">
        <f t="shared" si="74"/>
        <v>0.68013597819999994</v>
      </c>
      <c r="BC159" s="3">
        <f t="shared" si="77"/>
        <v>-1.0105999690232814</v>
      </c>
      <c r="BD159" s="3">
        <f t="shared" si="80"/>
        <v>-1.029748005026315</v>
      </c>
      <c r="BE159" s="3">
        <f t="shared" si="81"/>
        <v>-1.0297802259927511</v>
      </c>
      <c r="BF159" s="3">
        <f t="shared" si="84"/>
        <v>-1.0495701817118166</v>
      </c>
      <c r="BG159" s="3">
        <f t="shared" si="63"/>
        <v>5.3890893635413079E-2</v>
      </c>
      <c r="BH159" s="3">
        <f t="shared" si="85"/>
        <v>1.9182485151339725E-2</v>
      </c>
      <c r="BI159" s="12">
        <f t="shared" si="87"/>
        <v>0.47290099735593577</v>
      </c>
      <c r="BJ159" s="12">
        <f t="shared" si="87"/>
        <v>0.62525741882520802</v>
      </c>
    </row>
    <row r="160" spans="1:62" x14ac:dyDescent="0.25">
      <c r="A160" s="2" t="str">
        <f>'Real GDP'!A160</f>
        <v>Q2/1998</v>
      </c>
      <c r="B160" s="3">
        <f>100*DataTransformed!E156</f>
        <v>-1.2880750539956409</v>
      </c>
      <c r="C160" s="3">
        <f>100*DataTransformed!O156</f>
        <v>1.182108313112451</v>
      </c>
      <c r="G160" s="3">
        <f t="shared" si="60"/>
        <v>-0.86160584709758892</v>
      </c>
      <c r="H160" s="3">
        <f t="shared" si="61"/>
        <v>-0.88964646217911869</v>
      </c>
      <c r="L160" s="2">
        <v>1</v>
      </c>
      <c r="M160" s="3">
        <f t="shared" si="75"/>
        <v>0.17692489283652391</v>
      </c>
      <c r="N160" s="3">
        <f t="shared" si="65"/>
        <v>9.3644976406418529E-2</v>
      </c>
      <c r="O160" s="3">
        <f t="shared" si="66"/>
        <v>-0.20586639432600801</v>
      </c>
      <c r="P160" s="3">
        <f t="shared" si="67"/>
        <v>0.73669620415501413</v>
      </c>
      <c r="Q160" s="11">
        <v>3.8862397E-2</v>
      </c>
      <c r="R160" s="11">
        <v>-3.7166736999999998E-2</v>
      </c>
      <c r="S160" s="11">
        <v>-0.11685798999999999</v>
      </c>
      <c r="T160" s="11">
        <v>-3.5007391999999998E-2</v>
      </c>
      <c r="U160" s="11">
        <v>0.11554921999999999</v>
      </c>
      <c r="W160" s="12">
        <f t="shared" si="68"/>
        <v>-7.3482899000000004E-2</v>
      </c>
      <c r="X160" s="3">
        <f t="shared" si="76"/>
        <v>0.11367502965561002</v>
      </c>
      <c r="Y160" s="3">
        <f t="shared" si="78"/>
        <v>0.10593743734818513</v>
      </c>
      <c r="Z160" s="3">
        <f t="shared" si="79"/>
        <v>0.10885756167272023</v>
      </c>
      <c r="AA160" s="3">
        <f t="shared" si="82"/>
        <v>0.13040451847872805</v>
      </c>
      <c r="AB160" s="3">
        <f t="shared" si="69"/>
        <v>17.712220993407815</v>
      </c>
      <c r="AC160" s="3">
        <f t="shared" si="83"/>
        <v>18.325086155101197</v>
      </c>
      <c r="AD160" s="12">
        <f t="shared" si="86"/>
        <v>3.6027664935855932</v>
      </c>
      <c r="AE160" s="12">
        <f t="shared" si="86"/>
        <v>3.5505953071277498</v>
      </c>
      <c r="AQ160" s="2">
        <v>1</v>
      </c>
      <c r="AR160" s="3">
        <f t="shared" si="70"/>
        <v>-1.107208144702003</v>
      </c>
      <c r="AS160" s="3">
        <f t="shared" si="71"/>
        <v>-1.0116329951279333</v>
      </c>
      <c r="AT160" s="3">
        <f t="shared" si="72"/>
        <v>-1.1614592575710789</v>
      </c>
      <c r="AU160" s="3">
        <f t="shared" si="73"/>
        <v>-1.4946494994951192</v>
      </c>
      <c r="AV160" s="11">
        <v>-0.30339380999999999</v>
      </c>
      <c r="AW160" s="11">
        <v>0.65109019000000001</v>
      </c>
      <c r="AX160" s="11">
        <v>2.7688098E-3</v>
      </c>
      <c r="AY160" s="11">
        <v>-1.7720004000000001E-2</v>
      </c>
      <c r="AZ160" s="11">
        <v>1.6829863E-2</v>
      </c>
      <c r="BB160" s="12">
        <f t="shared" si="74"/>
        <v>0.65296885880000011</v>
      </c>
      <c r="BC160" s="3">
        <f t="shared" si="77"/>
        <v>-1.0316608742740132</v>
      </c>
      <c r="BD160" s="3">
        <f t="shared" si="80"/>
        <v>-1.0132552216376891</v>
      </c>
      <c r="BE160" s="3">
        <f t="shared" si="81"/>
        <v>-0.98936739459404555</v>
      </c>
      <c r="BF160" s="3">
        <f t="shared" si="84"/>
        <v>-0.96360694394047985</v>
      </c>
      <c r="BG160" s="3">
        <f t="shared" si="63"/>
        <v>0.11645347797444108</v>
      </c>
      <c r="BH160" s="3">
        <f t="shared" si="85"/>
        <v>3.1585451247703927E-2</v>
      </c>
      <c r="BI160" s="12">
        <f t="shared" si="87"/>
        <v>0.47290555772621917</v>
      </c>
      <c r="BJ160" s="12">
        <f t="shared" si="87"/>
        <v>0.60479769888441415</v>
      </c>
    </row>
    <row r="161" spans="1:62" x14ac:dyDescent="0.25">
      <c r="A161" s="2" t="str">
        <f>'Real GDP'!A161</f>
        <v>Q3/1998</v>
      </c>
      <c r="B161" s="3">
        <f>100*DataTransformed!E157</f>
        <v>1.0583810022794182</v>
      </c>
      <c r="C161" s="3">
        <f>100*DataTransformed!O157</f>
        <v>2.0944127438564664</v>
      </c>
      <c r="G161" s="3">
        <f t="shared" si="60"/>
        <v>-0.31784789301499367</v>
      </c>
      <c r="H161" s="3">
        <f t="shared" si="61"/>
        <v>-0.50998547507800462</v>
      </c>
      <c r="L161" s="2">
        <v>1</v>
      </c>
      <c r="M161" s="3">
        <f t="shared" si="75"/>
        <v>-0.86160584709758892</v>
      </c>
      <c r="N161" s="3">
        <f t="shared" si="65"/>
        <v>0.17692489283652391</v>
      </c>
      <c r="O161" s="3">
        <f t="shared" si="66"/>
        <v>9.3644976406418529E-2</v>
      </c>
      <c r="P161" s="3">
        <f t="shared" si="67"/>
        <v>-0.20586639432600801</v>
      </c>
      <c r="Q161" s="11">
        <v>6.2316308000000004E-3</v>
      </c>
      <c r="R161" s="11">
        <v>-2.5850778000000001E-2</v>
      </c>
      <c r="S161" s="11">
        <v>-0.12062224000000001</v>
      </c>
      <c r="T161" s="11">
        <v>-7.8883450999999993E-2</v>
      </c>
      <c r="U161" s="11">
        <v>2.5422199999999999E-2</v>
      </c>
      <c r="W161" s="12">
        <f t="shared" si="68"/>
        <v>-0.199934269</v>
      </c>
      <c r="X161" s="3">
        <f t="shared" si="76"/>
        <v>-5.4568801664662634E-3</v>
      </c>
      <c r="Y161" s="3">
        <f t="shared" si="78"/>
        <v>-1.3103587974991735E-2</v>
      </c>
      <c r="Z161" s="3">
        <f t="shared" si="79"/>
        <v>2.6304243255997263E-2</v>
      </c>
      <c r="AA161" s="3">
        <f t="shared" si="82"/>
        <v>1.3792610873846107E-2</v>
      </c>
      <c r="AB161" s="3">
        <f t="shared" si="69"/>
        <v>1.817233219605132</v>
      </c>
      <c r="AC161" s="3">
        <f t="shared" si="83"/>
        <v>2.0480885872433263</v>
      </c>
      <c r="AD161" s="12">
        <f t="shared" si="86"/>
        <v>3.505602420833573</v>
      </c>
      <c r="AE161" s="12">
        <f t="shared" si="86"/>
        <v>3.4451487805804351</v>
      </c>
      <c r="AQ161" s="2">
        <v>1</v>
      </c>
      <c r="AR161" s="3">
        <f t="shared" si="70"/>
        <v>-0.88964646217911869</v>
      </c>
      <c r="AS161" s="3">
        <f t="shared" si="71"/>
        <v>-1.107208144702003</v>
      </c>
      <c r="AT161" s="3">
        <f t="shared" si="72"/>
        <v>-1.0116329951279333</v>
      </c>
      <c r="AU161" s="3">
        <f t="shared" si="73"/>
        <v>-1.1614592575710789</v>
      </c>
      <c r="AV161" s="11">
        <v>-0.30767971999999999</v>
      </c>
      <c r="AW161" s="11">
        <v>0.65540191999999997</v>
      </c>
      <c r="AX161" s="11">
        <v>-6.8485847000000002E-3</v>
      </c>
      <c r="AY161" s="11">
        <v>-1.2496725E-2</v>
      </c>
      <c r="AZ161" s="11">
        <v>-7.8165561000000001E-3</v>
      </c>
      <c r="BB161" s="12">
        <f t="shared" si="74"/>
        <v>0.62824005419999995</v>
      </c>
      <c r="BC161" s="3">
        <f t="shared" si="77"/>
        <v>-0.86145219988817134</v>
      </c>
      <c r="BD161" s="3">
        <f t="shared" si="80"/>
        <v>-0.97978479287312814</v>
      </c>
      <c r="BE161" s="3">
        <f t="shared" si="81"/>
        <v>-1.0112180245247342</v>
      </c>
      <c r="BF161" s="3">
        <f t="shared" si="84"/>
        <v>-0.96263892226635905</v>
      </c>
      <c r="BG161" s="3">
        <f t="shared" si="63"/>
        <v>0.713273438732274</v>
      </c>
      <c r="BH161" s="3">
        <f t="shared" si="85"/>
        <v>1.1830940964334447</v>
      </c>
      <c r="BI161" s="12">
        <f t="shared" si="87"/>
        <v>0.49591251885133297</v>
      </c>
      <c r="BJ161" s="12">
        <f t="shared" si="87"/>
        <v>0.62041487054947275</v>
      </c>
    </row>
    <row r="162" spans="1:62" x14ac:dyDescent="0.25">
      <c r="A162" s="2" t="str">
        <f>'Real GDP'!A162</f>
        <v>Q4/1998</v>
      </c>
      <c r="B162" s="3">
        <f>100*DataTransformed!E158</f>
        <v>-9.194179227520749E-2</v>
      </c>
      <c r="C162" s="3">
        <f>100*DataTransformed!O158</f>
        <v>2.1503183517349811</v>
      </c>
      <c r="G162" s="3">
        <f t="shared" si="60"/>
        <v>-0.58441890662031903</v>
      </c>
      <c r="H162" s="3">
        <f t="shared" si="61"/>
        <v>-0.48672001942924181</v>
      </c>
      <c r="L162" s="2">
        <v>1</v>
      </c>
      <c r="M162" s="3">
        <f t="shared" si="75"/>
        <v>-0.31784789301499367</v>
      </c>
      <c r="N162" s="3">
        <f t="shared" si="65"/>
        <v>-0.86160584709758892</v>
      </c>
      <c r="O162" s="3">
        <f t="shared" si="66"/>
        <v>0.17692489283652391</v>
      </c>
      <c r="P162" s="3">
        <f t="shared" si="67"/>
        <v>9.3644976406418529E-2</v>
      </c>
      <c r="Q162" s="11">
        <v>2.2719738999999999E-2</v>
      </c>
      <c r="R162" s="11">
        <v>3.6293236E-3</v>
      </c>
      <c r="S162" s="11">
        <v>-0.14853308000000001</v>
      </c>
      <c r="T162" s="11">
        <v>-5.0062992000000001E-2</v>
      </c>
      <c r="U162" s="11">
        <v>4.8252953000000001E-2</v>
      </c>
      <c r="W162" s="12">
        <f t="shared" si="68"/>
        <v>-0.14671379540000001</v>
      </c>
      <c r="X162" s="3">
        <f t="shared" si="76"/>
        <v>0.14520439350663364</v>
      </c>
      <c r="Y162" s="3">
        <f t="shared" si="78"/>
        <v>9.8725737876213679E-2</v>
      </c>
      <c r="Z162" s="3">
        <f t="shared" si="79"/>
        <v>3.0692504031871782E-2</v>
      </c>
      <c r="AA162" s="3">
        <f t="shared" si="82"/>
        <v>4.0283234110889236E-2</v>
      </c>
      <c r="AB162" s="3">
        <f t="shared" si="69"/>
        <v>9.9131343902587119</v>
      </c>
      <c r="AC162" s="3">
        <f t="shared" si="83"/>
        <v>7.2670741779204411</v>
      </c>
      <c r="AD162" s="12">
        <f t="shared" si="86"/>
        <v>3.4814152931086313</v>
      </c>
      <c r="AE162" s="12">
        <f t="shared" si="86"/>
        <v>3.4294657885255608</v>
      </c>
      <c r="AQ162" s="2">
        <v>1</v>
      </c>
      <c r="AR162" s="3">
        <f t="shared" si="70"/>
        <v>-0.50998547507800462</v>
      </c>
      <c r="AS162" s="3">
        <f t="shared" si="71"/>
        <v>-0.88964646217911869</v>
      </c>
      <c r="AT162" s="3">
        <f t="shared" si="72"/>
        <v>-1.107208144702003</v>
      </c>
      <c r="AU162" s="3">
        <f t="shared" si="73"/>
        <v>-1.0116329951279333</v>
      </c>
      <c r="AV162" s="11">
        <v>-0.28115284000000001</v>
      </c>
      <c r="AW162" s="11">
        <v>0.64275241000000005</v>
      </c>
      <c r="AX162" s="11">
        <v>-3.2487667999999997E-2</v>
      </c>
      <c r="AY162" s="11">
        <v>-1.6424633000000001E-2</v>
      </c>
      <c r="AZ162" s="11">
        <v>-3.1611656999999999E-3</v>
      </c>
      <c r="BB162" s="12">
        <f t="shared" si="74"/>
        <v>0.59067894330000004</v>
      </c>
      <c r="BC162" s="3">
        <f t="shared" si="77"/>
        <v>-0.55866126731420473</v>
      </c>
      <c r="BD162" s="3">
        <f t="shared" si="80"/>
        <v>-0.84444036488451257</v>
      </c>
      <c r="BE162" s="3">
        <f t="shared" si="81"/>
        <v>-0.94158446165117293</v>
      </c>
      <c r="BF162" s="3">
        <f t="shared" si="84"/>
        <v>-1.0079106162582268</v>
      </c>
      <c r="BG162" s="3">
        <f t="shared" si="63"/>
        <v>2.9884332279301599E-2</v>
      </c>
      <c r="BH162" s="3">
        <f t="shared" si="85"/>
        <v>1.5684864328112362</v>
      </c>
      <c r="BI162" s="12">
        <f t="shared" si="87"/>
        <v>0.49267674192123123</v>
      </c>
      <c r="BJ162" s="12">
        <f t="shared" si="87"/>
        <v>0.65295012913247163</v>
      </c>
    </row>
    <row r="163" spans="1:62" x14ac:dyDescent="0.25">
      <c r="A163" s="2" t="str">
        <f>'Real GDP'!A163</f>
        <v>Q1/1999</v>
      </c>
      <c r="B163" s="3">
        <f>100*DataTransformed!E159</f>
        <v>3.1934917765418902</v>
      </c>
      <c r="C163" s="3">
        <f>100*DataTransformed!O159</f>
        <v>3.1823212237725329</v>
      </c>
      <c r="G163" s="3">
        <f t="shared" si="60"/>
        <v>0.17693378561388298</v>
      </c>
      <c r="H163" s="3">
        <f t="shared" si="61"/>
        <v>-5.7245804589107607E-2</v>
      </c>
      <c r="L163" s="2">
        <v>1</v>
      </c>
      <c r="M163" s="3">
        <f t="shared" si="75"/>
        <v>-0.58441890662031903</v>
      </c>
      <c r="N163" s="3">
        <f t="shared" si="65"/>
        <v>-0.31784789301499367</v>
      </c>
      <c r="O163" s="3">
        <f t="shared" si="66"/>
        <v>-0.86160584709758892</v>
      </c>
      <c r="P163" s="3">
        <f t="shared" si="67"/>
        <v>0.17692489283652391</v>
      </c>
      <c r="Q163" s="11">
        <v>-4.9804710000000002E-3</v>
      </c>
      <c r="R163" s="11">
        <v>1.9525154999999999E-2</v>
      </c>
      <c r="S163" s="11">
        <v>-0.11600365</v>
      </c>
      <c r="T163" s="11">
        <v>-2.1501355999999999E-2</v>
      </c>
      <c r="U163" s="11">
        <v>0.10126088</v>
      </c>
      <c r="W163" s="12">
        <f t="shared" si="68"/>
        <v>-1.6718970999999999E-2</v>
      </c>
      <c r="X163" s="3">
        <f t="shared" si="76"/>
        <v>5.6921439390515444E-2</v>
      </c>
      <c r="Y163" s="3">
        <f t="shared" si="78"/>
        <v>0.12212937442217545</v>
      </c>
      <c r="Z163" s="3">
        <f t="shared" si="79"/>
        <v>7.6801977407871369E-2</v>
      </c>
      <c r="AA163" s="3">
        <f t="shared" si="82"/>
        <v>5.5716982769400042E-2</v>
      </c>
      <c r="AB163" s="3">
        <f t="shared" si="69"/>
        <v>0.26820412762209944</v>
      </c>
      <c r="AC163" s="3">
        <f t="shared" si="83"/>
        <v>0.27361459213786543</v>
      </c>
      <c r="AD163" s="12">
        <f t="shared" si="86"/>
        <v>3.2222371183793652</v>
      </c>
      <c r="AE163" s="12">
        <f t="shared" si="86"/>
        <v>3.2230201821018731</v>
      </c>
      <c r="AQ163" s="2">
        <v>1</v>
      </c>
      <c r="AR163" s="3">
        <f t="shared" si="70"/>
        <v>-0.48672001942924181</v>
      </c>
      <c r="AS163" s="3">
        <f t="shared" si="71"/>
        <v>-0.50998547507800462</v>
      </c>
      <c r="AT163" s="3">
        <f t="shared" si="72"/>
        <v>-0.88964646217911869</v>
      </c>
      <c r="AU163" s="3">
        <f t="shared" si="73"/>
        <v>-1.107208144702003</v>
      </c>
      <c r="AV163" s="11">
        <v>-0.26518234000000002</v>
      </c>
      <c r="AW163" s="11">
        <v>0.62982943999999996</v>
      </c>
      <c r="AX163" s="11">
        <v>-3.1607203E-2</v>
      </c>
      <c r="AY163" s="11">
        <v>6.6995285999999999E-3</v>
      </c>
      <c r="AZ163" s="11">
        <v>-3.4774332999999998E-2</v>
      </c>
      <c r="BB163" s="12">
        <f t="shared" si="74"/>
        <v>0.5701474326</v>
      </c>
      <c r="BC163" s="3">
        <f t="shared" si="77"/>
        <v>-0.52307151002914476</v>
      </c>
      <c r="BD163" s="3">
        <f t="shared" si="80"/>
        <v>-0.60555329208986985</v>
      </c>
      <c r="BE163" s="3">
        <f t="shared" si="81"/>
        <v>-0.83545560635235916</v>
      </c>
      <c r="BF163" s="3">
        <f t="shared" si="84"/>
        <v>-0.91951618034294791</v>
      </c>
      <c r="BG163" s="3">
        <f t="shared" si="63"/>
        <v>1.2529522597448828</v>
      </c>
      <c r="BH163" s="3">
        <f t="shared" si="85"/>
        <v>4.2931350903045429</v>
      </c>
      <c r="BI163" s="12">
        <f t="shared" si="87"/>
        <v>0.50677493222026904</v>
      </c>
      <c r="BJ163" s="12">
        <f t="shared" si="87"/>
        <v>0.73530223064350153</v>
      </c>
    </row>
    <row r="164" spans="1:62" x14ac:dyDescent="0.25">
      <c r="A164" s="2" t="str">
        <f>'Real GDP'!A164</f>
        <v>Q2/1999</v>
      </c>
      <c r="B164" s="3">
        <f>100*DataTransformed!E160</f>
        <v>0.86544587678325513</v>
      </c>
      <c r="C164" s="3">
        <f>100*DataTransformed!O160</f>
        <v>1.5822246145535956</v>
      </c>
      <c r="G164" s="3">
        <f t="shared" si="60"/>
        <v>-0.362557875471262</v>
      </c>
      <c r="H164" s="3">
        <f t="shared" si="61"/>
        <v>-0.72313565192633367</v>
      </c>
      <c r="L164" s="2">
        <v>1</v>
      </c>
      <c r="M164" s="3">
        <f t="shared" si="75"/>
        <v>0.17693378561388298</v>
      </c>
      <c r="N164" s="3">
        <f t="shared" si="65"/>
        <v>-0.58441890662031903</v>
      </c>
      <c r="O164" s="3">
        <f t="shared" si="66"/>
        <v>-0.31784789301499367</v>
      </c>
      <c r="P164" s="3">
        <f t="shared" si="67"/>
        <v>-0.86160584709758892</v>
      </c>
      <c r="Q164" s="11">
        <v>1.0205436999999999E-2</v>
      </c>
      <c r="R164" s="11">
        <v>1.4119092999999999E-2</v>
      </c>
      <c r="S164" s="11">
        <v>-0.11114215</v>
      </c>
      <c r="T164" s="11">
        <v>2.8160001E-3</v>
      </c>
      <c r="U164" s="11">
        <v>0.11266964</v>
      </c>
      <c r="W164" s="12">
        <f t="shared" si="68"/>
        <v>1.8462583099999999E-2</v>
      </c>
      <c r="X164" s="3">
        <f t="shared" si="76"/>
        <v>-2.0314724956539423E-2</v>
      </c>
      <c r="Y164" s="3">
        <f t="shared" si="78"/>
        <v>-1.6487150364792896E-2</v>
      </c>
      <c r="Z164" s="3">
        <f t="shared" si="79"/>
        <v>-2.4067279695527324E-2</v>
      </c>
      <c r="AA164" s="3">
        <f t="shared" si="82"/>
        <v>-2.9135738343073644E-2</v>
      </c>
      <c r="AB164" s="3">
        <f t="shared" si="69"/>
        <v>2.1811379547382668</v>
      </c>
      <c r="AC164" s="3">
        <f t="shared" si="83"/>
        <v>2.0701531062265883</v>
      </c>
      <c r="AD164" s="12">
        <f t="shared" si="86"/>
        <v>3.1666623384837118</v>
      </c>
      <c r="AE164" s="12">
        <f t="shared" si="86"/>
        <v>3.1216677807495987</v>
      </c>
      <c r="AQ164" s="2">
        <v>1</v>
      </c>
      <c r="AR164" s="3">
        <f t="shared" si="70"/>
        <v>-5.7245804589107607E-2</v>
      </c>
      <c r="AS164" s="3">
        <f t="shared" si="71"/>
        <v>-0.48672001942924181</v>
      </c>
      <c r="AT164" s="3">
        <f t="shared" si="72"/>
        <v>-0.50998547507800462</v>
      </c>
      <c r="AU164" s="3">
        <f t="shared" si="73"/>
        <v>-0.88964646217911869</v>
      </c>
      <c r="AV164" s="11">
        <v>-0.24129054</v>
      </c>
      <c r="AW164" s="11">
        <v>0.62090118999999999</v>
      </c>
      <c r="AX164" s="11">
        <v>-2.9755654999999999E-2</v>
      </c>
      <c r="AY164" s="11">
        <v>2.3364501999999999E-2</v>
      </c>
      <c r="AZ164" s="11">
        <v>-3.3669734E-2</v>
      </c>
      <c r="BB164" s="12">
        <f t="shared" si="74"/>
        <v>0.580840303</v>
      </c>
      <c r="BC164" s="3">
        <f t="shared" si="77"/>
        <v>-0.24431325212897353</v>
      </c>
      <c r="BD164" s="3">
        <f t="shared" si="80"/>
        <v>-0.55172411773112773</v>
      </c>
      <c r="BE164" s="3">
        <f t="shared" si="81"/>
        <v>-0.64103543195238077</v>
      </c>
      <c r="BF164" s="3">
        <f t="shared" si="84"/>
        <v>-0.83173640439165275</v>
      </c>
      <c r="BG164" s="3">
        <f t="shared" si="63"/>
        <v>1.3238431755216318</v>
      </c>
      <c r="BH164" s="3">
        <f t="shared" si="85"/>
        <v>6.8100969053479024E-2</v>
      </c>
      <c r="BI164" s="12">
        <f t="shared" si="87"/>
        <v>0.52931602167342806</v>
      </c>
      <c r="BJ164" s="12">
        <f t="shared" si="87"/>
        <v>0.73328984372649397</v>
      </c>
    </row>
    <row r="165" spans="1:62" x14ac:dyDescent="0.25">
      <c r="A165" s="2" t="str">
        <f>'Real GDP'!A165</f>
        <v>Q3/1999</v>
      </c>
      <c r="B165" s="3">
        <f>100*DataTransformed!E161</f>
        <v>4.1643823636661637</v>
      </c>
      <c r="C165" s="3">
        <f>100*DataTransformed!O161</f>
        <v>0.70349122839274969</v>
      </c>
      <c r="G165" s="3">
        <f t="shared" si="60"/>
        <v>0.40192392675925759</v>
      </c>
      <c r="H165" s="3">
        <f t="shared" si="61"/>
        <v>-1.0888258464992704</v>
      </c>
      <c r="L165" s="2">
        <v>1</v>
      </c>
      <c r="M165" s="3">
        <f t="shared" si="75"/>
        <v>-0.362557875471262</v>
      </c>
      <c r="N165" s="3">
        <f t="shared" si="65"/>
        <v>0.17693378561388298</v>
      </c>
      <c r="O165" s="3">
        <f t="shared" si="66"/>
        <v>-0.58441890662031903</v>
      </c>
      <c r="P165" s="3">
        <f t="shared" si="67"/>
        <v>-0.31784789301499367</v>
      </c>
      <c r="Q165" s="11">
        <v>2.6938406000000002E-2</v>
      </c>
      <c r="R165" s="11">
        <v>2.8528288999999998E-2</v>
      </c>
      <c r="S165" s="11">
        <v>-0.11908795</v>
      </c>
      <c r="T165" s="11">
        <v>-6.8501129000000001E-3</v>
      </c>
      <c r="U165" s="11">
        <v>5.9211993999999997E-2</v>
      </c>
      <c r="W165" s="12">
        <f t="shared" si="68"/>
        <v>-3.8197779899999999E-2</v>
      </c>
      <c r="X165" s="3">
        <f t="shared" si="76"/>
        <v>-1.9292503708039688E-2</v>
      </c>
      <c r="Y165" s="3">
        <f t="shared" si="78"/>
        <v>-4.7203721211939387E-2</v>
      </c>
      <c r="Z165" s="3">
        <f t="shared" si="79"/>
        <v>-3.1525238287404334E-2</v>
      </c>
      <c r="AA165" s="3">
        <f t="shared" si="82"/>
        <v>-1.8114326920874689E-2</v>
      </c>
      <c r="AB165" s="3">
        <f t="shared" si="69"/>
        <v>3.3038795952514599</v>
      </c>
      <c r="AC165" s="3">
        <f t="shared" si="83"/>
        <v>3.2854230011143599</v>
      </c>
      <c r="AD165" s="12">
        <f t="shared" si="86"/>
        <v>2.9902070843407338</v>
      </c>
      <c r="AE165" s="12">
        <f t="shared" si="86"/>
        <v>2.9169998480089996</v>
      </c>
      <c r="AQ165" s="2">
        <v>1</v>
      </c>
      <c r="AR165" s="3">
        <f t="shared" si="70"/>
        <v>-0.72313565192633367</v>
      </c>
      <c r="AS165" s="3">
        <f t="shared" si="71"/>
        <v>-5.7245804589107607E-2</v>
      </c>
      <c r="AT165" s="3">
        <f t="shared" si="72"/>
        <v>-0.48672001942924181</v>
      </c>
      <c r="AU165" s="3">
        <f t="shared" si="73"/>
        <v>-0.50998547507800462</v>
      </c>
      <c r="AV165" s="11">
        <v>-0.26374224000000002</v>
      </c>
      <c r="AW165" s="11">
        <v>0.62102383999999999</v>
      </c>
      <c r="AX165" s="11">
        <v>-1.0239178999999999E-2</v>
      </c>
      <c r="AY165" s="11">
        <v>1.5393642000000001E-2</v>
      </c>
      <c r="AZ165" s="11">
        <v>-4.3883692000000002E-2</v>
      </c>
      <c r="BB165" s="12">
        <f t="shared" si="74"/>
        <v>0.58229461100000002</v>
      </c>
      <c r="BC165" s="3">
        <f t="shared" si="77"/>
        <v>-0.69735291758053819</v>
      </c>
      <c r="BD165" s="3">
        <f t="shared" si="80"/>
        <v>-0.38548243814575334</v>
      </c>
      <c r="BE165" s="3">
        <f t="shared" si="81"/>
        <v>-0.58166799465891561</v>
      </c>
      <c r="BF165" s="3">
        <f t="shared" si="84"/>
        <v>-0.66271893959479566</v>
      </c>
      <c r="BG165" s="3">
        <f t="shared" si="63"/>
        <v>0.88489368011625558</v>
      </c>
      <c r="BH165" s="3">
        <f t="shared" si="85"/>
        <v>1.0483945890930315</v>
      </c>
      <c r="BI165" s="12">
        <f t="shared" si="87"/>
        <v>0.552118347576806</v>
      </c>
      <c r="BJ165" s="12">
        <f t="shared" si="87"/>
        <v>0.75516425685497046</v>
      </c>
    </row>
    <row r="166" spans="1:62" x14ac:dyDescent="0.25">
      <c r="A166" s="2" t="str">
        <f>'Real GDP'!A166</f>
        <v>Q4/1999</v>
      </c>
      <c r="B166" s="3">
        <f>100*DataTransformed!E162</f>
        <v>4.967323350471986</v>
      </c>
      <c r="C166" s="3">
        <f>100*DataTransformed!O162</f>
        <v>8.4438080261151072E-2</v>
      </c>
      <c r="G166" s="3">
        <f t="shared" si="60"/>
        <v>0.58799412699462639</v>
      </c>
      <c r="H166" s="3">
        <f t="shared" si="61"/>
        <v>-1.3464485449838317</v>
      </c>
      <c r="L166" s="2">
        <v>1</v>
      </c>
      <c r="M166" s="3">
        <f t="shared" si="75"/>
        <v>0.40192392675925759</v>
      </c>
      <c r="N166" s="3">
        <f t="shared" si="65"/>
        <v>-0.362557875471262</v>
      </c>
      <c r="O166" s="3">
        <f t="shared" si="66"/>
        <v>0.17693378561388298</v>
      </c>
      <c r="P166" s="3">
        <f t="shared" si="67"/>
        <v>-0.58441890662031903</v>
      </c>
      <c r="Q166" s="11">
        <v>2.6126882000000001E-2</v>
      </c>
      <c r="R166" s="11">
        <v>8.3125292000000003E-2</v>
      </c>
      <c r="S166" s="11">
        <v>-8.7683438000000002E-2</v>
      </c>
      <c r="T166" s="11">
        <v>-4.2002257000000001E-2</v>
      </c>
      <c r="U166" s="11">
        <v>3.2156195999999998E-2</v>
      </c>
      <c r="W166" s="12">
        <f t="shared" si="68"/>
        <v>-1.4404207000000002E-2</v>
      </c>
      <c r="X166" s="3">
        <f t="shared" si="76"/>
        <v>6.5102939526220122E-2</v>
      </c>
      <c r="Y166" s="3">
        <f t="shared" si="78"/>
        <v>3.374767282534296E-2</v>
      </c>
      <c r="Z166" s="3">
        <f t="shared" si="79"/>
        <v>-5.3551236781531883E-2</v>
      </c>
      <c r="AA166" s="3">
        <f t="shared" si="82"/>
        <v>-6.4086097448937923E-2</v>
      </c>
      <c r="AB166" s="3">
        <f t="shared" si="69"/>
        <v>5.0913886479135675</v>
      </c>
      <c r="AC166" s="3">
        <f t="shared" si="83"/>
        <v>7.9180030385254012</v>
      </c>
      <c r="AD166" s="12">
        <f t="shared" si="86"/>
        <v>3.0139858153811097</v>
      </c>
      <c r="AE166" s="12">
        <f t="shared" si="86"/>
        <v>2.9536514416301092</v>
      </c>
      <c r="AQ166" s="2">
        <v>1</v>
      </c>
      <c r="AR166" s="3">
        <f t="shared" si="70"/>
        <v>-1.0888258464992704</v>
      </c>
      <c r="AS166" s="3">
        <f t="shared" si="71"/>
        <v>-0.72313565192633367</v>
      </c>
      <c r="AT166" s="3">
        <f t="shared" si="72"/>
        <v>-5.7245804589107607E-2</v>
      </c>
      <c r="AU166" s="3">
        <f t="shared" si="73"/>
        <v>-0.48672001942924181</v>
      </c>
      <c r="AV166" s="11">
        <v>-0.25818363999999999</v>
      </c>
      <c r="AW166" s="11">
        <v>0.59736566999999996</v>
      </c>
      <c r="AX166" s="11">
        <v>3.5608732000000001E-3</v>
      </c>
      <c r="AY166" s="11">
        <v>1.4195011E-2</v>
      </c>
      <c r="AZ166" s="11">
        <v>-4.4882314E-2</v>
      </c>
      <c r="BB166" s="12">
        <f t="shared" si="74"/>
        <v>0.57023924019999994</v>
      </c>
      <c r="BC166" s="3">
        <f t="shared" si="77"/>
        <v>-0.8901532997539997</v>
      </c>
      <c r="BD166" s="3">
        <f t="shared" si="80"/>
        <v>-0.66893286132869367</v>
      </c>
      <c r="BE166" s="3">
        <f t="shared" si="81"/>
        <v>-0.4583171298556783</v>
      </c>
      <c r="BF166" s="3">
        <f t="shared" si="84"/>
        <v>-0.60067447966071064</v>
      </c>
      <c r="BG166" s="3">
        <f t="shared" si="63"/>
        <v>1.2022077121558443</v>
      </c>
      <c r="BH166" s="3">
        <f t="shared" si="85"/>
        <v>3.2114574780238976</v>
      </c>
      <c r="BI166" s="12">
        <f t="shared" si="87"/>
        <v>0.57479119755218633</v>
      </c>
      <c r="BJ166" s="12">
        <f t="shared" si="87"/>
        <v>0.81438427309029904</v>
      </c>
    </row>
    <row r="167" spans="1:62" x14ac:dyDescent="0.25">
      <c r="A167" s="2" t="str">
        <f>'Real GDP'!A167</f>
        <v>Q1/2000</v>
      </c>
      <c r="B167" s="3">
        <f>100*DataTransformed!E163</f>
        <v>3.7406924089843585</v>
      </c>
      <c r="C167" s="3">
        <f>100*DataTransformed!O163</f>
        <v>0.2953530692508366</v>
      </c>
      <c r="G167" s="3">
        <f t="shared" si="60"/>
        <v>0.30373978122326323</v>
      </c>
      <c r="H167" s="3">
        <f t="shared" si="61"/>
        <v>-1.258675001180104</v>
      </c>
      <c r="L167" s="2">
        <v>1</v>
      </c>
      <c r="M167" s="3">
        <f t="shared" si="75"/>
        <v>0.58799412699462639</v>
      </c>
      <c r="N167" s="3">
        <f t="shared" si="65"/>
        <v>0.40192392675925759</v>
      </c>
      <c r="O167" s="3">
        <f t="shared" si="66"/>
        <v>-0.362557875471262</v>
      </c>
      <c r="P167" s="3">
        <f t="shared" si="67"/>
        <v>0.17693378561388298</v>
      </c>
      <c r="Q167" s="11">
        <v>-6.2765195999999997E-4</v>
      </c>
      <c r="R167" s="11">
        <v>0.10698505</v>
      </c>
      <c r="S167" s="11">
        <v>-7.7896304E-2</v>
      </c>
      <c r="T167" s="11">
        <v>-6.8776508E-2</v>
      </c>
      <c r="U167" s="11">
        <v>2.0037175000000001E-2</v>
      </c>
      <c r="W167" s="12">
        <f t="shared" si="68"/>
        <v>-1.9650587000000001E-2</v>
      </c>
      <c r="X167" s="3">
        <f t="shared" si="76"/>
        <v>5.9451258581083702E-2</v>
      </c>
      <c r="Y167" s="3">
        <f t="shared" si="78"/>
        <v>1.7214277697603426E-2</v>
      </c>
      <c r="Z167" s="3">
        <f t="shared" si="79"/>
        <v>4.3158838712325488E-2</v>
      </c>
      <c r="AA167" s="3">
        <f t="shared" si="82"/>
        <v>3.4573524832556365E-2</v>
      </c>
      <c r="AB167" s="3">
        <f t="shared" si="69"/>
        <v>1.1112703602475584</v>
      </c>
      <c r="AC167" s="3">
        <f t="shared" si="83"/>
        <v>1.3491332117030619</v>
      </c>
      <c r="AD167" s="12">
        <f t="shared" si="86"/>
        <v>2.9966877219480361</v>
      </c>
      <c r="AE167" s="12">
        <f t="shared" si="86"/>
        <v>2.9498841555483661</v>
      </c>
      <c r="AQ167" s="2">
        <v>1</v>
      </c>
      <c r="AR167" s="3">
        <f t="shared" si="70"/>
        <v>-1.3464485449838317</v>
      </c>
      <c r="AS167" s="3">
        <f t="shared" si="71"/>
        <v>-1.0888258464992704</v>
      </c>
      <c r="AT167" s="3">
        <f t="shared" si="72"/>
        <v>-0.72313565192633367</v>
      </c>
      <c r="AU167" s="3">
        <f t="shared" si="73"/>
        <v>-5.7245804589107607E-2</v>
      </c>
      <c r="AV167" s="11">
        <v>-0.23008245999999999</v>
      </c>
      <c r="AW167" s="11">
        <v>0.59245780999999997</v>
      </c>
      <c r="AX167" s="11">
        <v>1.6514019000000001E-2</v>
      </c>
      <c r="AY167" s="11">
        <v>-8.0954838000000008E-3</v>
      </c>
      <c r="AZ167" s="11">
        <v>-4.3072047000000002E-2</v>
      </c>
      <c r="BB167" s="12">
        <f t="shared" si="74"/>
        <v>0.55780429819999999</v>
      </c>
      <c r="BC167" s="3">
        <f t="shared" si="77"/>
        <v>-1.0374574800144005</v>
      </c>
      <c r="BD167" s="3">
        <f t="shared" si="80"/>
        <v>-0.80150342744336101</v>
      </c>
      <c r="BE167" s="3">
        <f t="shared" si="81"/>
        <v>-0.68064470698156354</v>
      </c>
      <c r="BF167" s="3">
        <f t="shared" si="84"/>
        <v>-0.51817071534161396</v>
      </c>
      <c r="BG167" s="3">
        <f t="shared" si="63"/>
        <v>0.28257039987799393</v>
      </c>
      <c r="BH167" s="3">
        <f t="shared" si="85"/>
        <v>3.1662323070397616</v>
      </c>
      <c r="BI167" s="12">
        <f t="shared" si="87"/>
        <v>0.57796865001192688</v>
      </c>
      <c r="BJ167" s="12">
        <f t="shared" si="87"/>
        <v>0.85082929452459943</v>
      </c>
    </row>
    <row r="168" spans="1:62" x14ac:dyDescent="0.25">
      <c r="A168" s="2" t="str">
        <f>'Real GDP'!A168</f>
        <v>Q2/2000</v>
      </c>
      <c r="B168" s="3">
        <f>100*DataTransformed!E164</f>
        <v>4.0333588620924843</v>
      </c>
      <c r="C168" s="3">
        <f>100*DataTransformed!O164</f>
        <v>0.4121444185617662</v>
      </c>
      <c r="G168" s="3">
        <f t="shared" si="60"/>
        <v>0.37156108618446271</v>
      </c>
      <c r="H168" s="3">
        <f t="shared" si="61"/>
        <v>-1.2100715772900141</v>
      </c>
      <c r="L168" s="2">
        <v>1</v>
      </c>
      <c r="M168" s="3">
        <f t="shared" si="75"/>
        <v>0.30373978122326323</v>
      </c>
      <c r="N168" s="3">
        <f t="shared" si="65"/>
        <v>0.58799412699462639</v>
      </c>
      <c r="O168" s="3">
        <f t="shared" si="66"/>
        <v>0.40192392675925759</v>
      </c>
      <c r="P168" s="3">
        <f t="shared" si="67"/>
        <v>-0.362557875471262</v>
      </c>
      <c r="Q168" s="11">
        <v>-7.3127496E-2</v>
      </c>
      <c r="R168" s="11">
        <v>0.11187279999999999</v>
      </c>
      <c r="S168" s="11">
        <v>-1.1027922000000001E-2</v>
      </c>
      <c r="T168" s="11">
        <v>-6.6988833999999997E-2</v>
      </c>
      <c r="U168" s="11">
        <v>5.1468694000000002E-2</v>
      </c>
      <c r="W168" s="12">
        <f t="shared" si="68"/>
        <v>8.5324738000000011E-2</v>
      </c>
      <c r="X168" s="3">
        <f t="shared" si="76"/>
        <v>-9.1216425132345499E-2</v>
      </c>
      <c r="Y168" s="3">
        <f t="shared" si="78"/>
        <v>-7.4977385117323228E-2</v>
      </c>
      <c r="Z168" s="3">
        <f t="shared" si="79"/>
        <v>-6.6908198725717048E-3</v>
      </c>
      <c r="AA168" s="3">
        <f t="shared" si="82"/>
        <v>2.8150937311154402E-3</v>
      </c>
      <c r="AB168" s="3">
        <f t="shared" si="69"/>
        <v>3.988027067945811</v>
      </c>
      <c r="AC168" s="3">
        <f t="shared" si="83"/>
        <v>2.5320263621304919</v>
      </c>
      <c r="AD168" s="12">
        <f t="shared" si="86"/>
        <v>2.9131293850276552</v>
      </c>
      <c r="AE168" s="12">
        <f t="shared" si="86"/>
        <v>2.8398812919534864</v>
      </c>
      <c r="AQ168" s="2">
        <v>1</v>
      </c>
      <c r="AR168" s="3">
        <f t="shared" si="70"/>
        <v>-1.258675001180104</v>
      </c>
      <c r="AS168" s="3">
        <f t="shared" si="71"/>
        <v>-1.3464485449838317</v>
      </c>
      <c r="AT168" s="3">
        <f t="shared" si="72"/>
        <v>-1.0888258464992704</v>
      </c>
      <c r="AU168" s="3">
        <f t="shared" si="73"/>
        <v>-0.72313565192633367</v>
      </c>
      <c r="AV168" s="11">
        <v>-0.23217728000000001</v>
      </c>
      <c r="AW168" s="11">
        <v>0.57290434000000001</v>
      </c>
      <c r="AX168" s="11">
        <v>3.4042985999999997E-2</v>
      </c>
      <c r="AY168" s="11">
        <v>3.6386916000000001E-3</v>
      </c>
      <c r="AZ168" s="11">
        <v>-5.7893271000000003E-2</v>
      </c>
      <c r="BB168" s="12">
        <f t="shared" si="74"/>
        <v>0.55269274660000001</v>
      </c>
      <c r="BC168" s="3">
        <f t="shared" si="77"/>
        <v>-0.96121199298697857</v>
      </c>
      <c r="BD168" s="3">
        <f t="shared" si="80"/>
        <v>-0.82700601864333301</v>
      </c>
      <c r="BE168" s="3">
        <f t="shared" si="81"/>
        <v>-0.72314388844477429</v>
      </c>
      <c r="BF168" s="3">
        <f t="shared" si="84"/>
        <v>-0.65859044523677468</v>
      </c>
      <c r="BG168" s="3">
        <f t="shared" si="63"/>
        <v>0.35759905772139516</v>
      </c>
      <c r="BH168" s="3">
        <f t="shared" si="85"/>
        <v>1.7560987748339874</v>
      </c>
      <c r="BI168" s="12">
        <f t="shared" si="87"/>
        <v>0.57306981773909349</v>
      </c>
      <c r="BJ168" s="12">
        <f t="shared" si="87"/>
        <v>0.88184296609484847</v>
      </c>
    </row>
    <row r="169" spans="1:62" x14ac:dyDescent="0.25">
      <c r="A169" s="2" t="str">
        <f>'Real GDP'!A169</f>
        <v>Q3/2000</v>
      </c>
      <c r="B169" s="3">
        <f>100*DataTransformed!E165</f>
        <v>-0.56747351209232022</v>
      </c>
      <c r="C169" s="3">
        <f>100*DataTransformed!O165</f>
        <v>1.7072475756854999</v>
      </c>
      <c r="G169" s="3">
        <f t="shared" si="60"/>
        <v>-0.69461664690087266</v>
      </c>
      <c r="H169" s="3">
        <f t="shared" si="61"/>
        <v>-0.67110659316693178</v>
      </c>
      <c r="L169" s="2">
        <v>1</v>
      </c>
      <c r="M169" s="3">
        <f t="shared" si="75"/>
        <v>0.37156108618446271</v>
      </c>
      <c r="N169" s="3">
        <f t="shared" si="65"/>
        <v>0.30373978122326323</v>
      </c>
      <c r="O169" s="3">
        <f t="shared" si="66"/>
        <v>0.58799412699462639</v>
      </c>
      <c r="P169" s="3">
        <f t="shared" si="67"/>
        <v>0.40192392675925759</v>
      </c>
      <c r="Q169" s="11">
        <v>-7.8295849000000001E-2</v>
      </c>
      <c r="R169" s="11">
        <v>0.16021384999999999</v>
      </c>
      <c r="S169" s="11">
        <v>-1.8076801E-2</v>
      </c>
      <c r="T169" s="11">
        <v>-3.0440399E-2</v>
      </c>
      <c r="U169" s="11">
        <v>2.4346287000000001E-2</v>
      </c>
      <c r="W169" s="12">
        <f t="shared" si="68"/>
        <v>0.13604293699999997</v>
      </c>
      <c r="X169" s="3">
        <f t="shared" si="76"/>
        <v>-3.2370681015487131E-2</v>
      </c>
      <c r="Y169" s="3">
        <f t="shared" si="78"/>
        <v>-0.10538429286974038</v>
      </c>
      <c r="Z169" s="3">
        <f t="shared" si="79"/>
        <v>-4.5666907289297301E-2</v>
      </c>
      <c r="AA169" s="3">
        <f t="shared" si="82"/>
        <v>3.4251172761685059E-2</v>
      </c>
      <c r="AB169" s="3">
        <f t="shared" si="69"/>
        <v>8.1668061610256935</v>
      </c>
      <c r="AC169" s="3">
        <f t="shared" si="83"/>
        <v>9.8926161253484963</v>
      </c>
      <c r="AD169" s="12">
        <f t="shared" si="86"/>
        <v>2.8926570544567669</v>
      </c>
      <c r="AE169" s="12">
        <f t="shared" si="86"/>
        <v>2.830579644475169</v>
      </c>
      <c r="AQ169" s="2">
        <v>1</v>
      </c>
      <c r="AR169" s="3">
        <f t="shared" si="70"/>
        <v>-1.2100715772900141</v>
      </c>
      <c r="AS169" s="3">
        <f t="shared" si="71"/>
        <v>-1.258675001180104</v>
      </c>
      <c r="AT169" s="3">
        <f t="shared" si="72"/>
        <v>-1.3464485449838317</v>
      </c>
      <c r="AU169" s="3">
        <f t="shared" si="73"/>
        <v>-1.0888258464992704</v>
      </c>
      <c r="AV169" s="11">
        <v>-0.22523498</v>
      </c>
      <c r="AW169" s="11">
        <v>0.57726027999999996</v>
      </c>
      <c r="AX169" s="11">
        <v>2.9798102999999999E-2</v>
      </c>
      <c r="AY169" s="11">
        <v>-3.5739038999999998E-4</v>
      </c>
      <c r="AZ169" s="11">
        <v>-7.0780013000000003E-2</v>
      </c>
      <c r="BB169" s="12">
        <f t="shared" si="74"/>
        <v>0.53592097960999985</v>
      </c>
      <c r="BC169" s="3">
        <f t="shared" si="77"/>
        <v>-0.88371904951460389</v>
      </c>
      <c r="BD169" s="3">
        <f t="shared" si="80"/>
        <v>-0.76757247909329218</v>
      </c>
      <c r="BE169" s="3">
        <f t="shared" si="81"/>
        <v>-0.67938311678021657</v>
      </c>
      <c r="BF169" s="3">
        <f t="shared" si="84"/>
        <v>-0.65678573784950722</v>
      </c>
      <c r="BG169" s="3">
        <f t="shared" si="63"/>
        <v>0.26101473974805317</v>
      </c>
      <c r="BH169" s="3">
        <f t="shared" si="85"/>
        <v>1.1842013103525505E-3</v>
      </c>
      <c r="BI169" s="12">
        <f t="shared" si="87"/>
        <v>0.5760313498946501</v>
      </c>
      <c r="BJ169" s="12">
        <f t="shared" si="87"/>
        <v>0.87773850860251212</v>
      </c>
    </row>
    <row r="170" spans="1:62" x14ac:dyDescent="0.25">
      <c r="A170" s="2" t="str">
        <f>'Real GDP'!A170</f>
        <v>Q4/2000</v>
      </c>
      <c r="B170" s="3">
        <f>100*DataTransformed!E166</f>
        <v>0.30569273525209439</v>
      </c>
      <c r="C170" s="3">
        <f>100*DataTransformed!O166</f>
        <v>2.1570970520276234</v>
      </c>
      <c r="G170" s="3">
        <f t="shared" si="60"/>
        <v>-0.49227273725881643</v>
      </c>
      <c r="H170" s="3">
        <f t="shared" si="61"/>
        <v>-0.48389902244880589</v>
      </c>
      <c r="L170" s="2">
        <v>1</v>
      </c>
      <c r="M170" s="3">
        <f t="shared" si="75"/>
        <v>-0.69461664690087266</v>
      </c>
      <c r="N170" s="3">
        <f t="shared" si="65"/>
        <v>0.37156108618446271</v>
      </c>
      <c r="O170" s="3">
        <f t="shared" si="66"/>
        <v>0.30373978122326323</v>
      </c>
      <c r="P170" s="3">
        <f t="shared" si="67"/>
        <v>0.58799412699462639</v>
      </c>
      <c r="Q170" s="11">
        <v>-8.1637343000000001E-2</v>
      </c>
      <c r="R170" s="11">
        <v>0.18455282000000001</v>
      </c>
      <c r="S170" s="11">
        <v>-2.6025988999999999E-2</v>
      </c>
      <c r="T170" s="11">
        <v>-3.6577142E-2</v>
      </c>
      <c r="U170" s="11">
        <v>1.2831811E-2</v>
      </c>
      <c r="W170" s="12">
        <f t="shared" si="68"/>
        <v>0.1347815</v>
      </c>
      <c r="X170" s="3">
        <f t="shared" si="76"/>
        <v>-0.22306595234851237</v>
      </c>
      <c r="Y170" s="3">
        <f t="shared" si="78"/>
        <v>-8.5129202609396687E-2</v>
      </c>
      <c r="Z170" s="3">
        <f t="shared" si="79"/>
        <v>-7.3995088285357474E-2</v>
      </c>
      <c r="AA170" s="3">
        <f t="shared" si="82"/>
        <v>8.0200241246848325E-3</v>
      </c>
      <c r="AB170" s="3">
        <f t="shared" si="69"/>
        <v>1.349539521832869</v>
      </c>
      <c r="AC170" s="3">
        <f t="shared" si="83"/>
        <v>4.6608169137018161</v>
      </c>
      <c r="AD170" s="12">
        <f t="shared" si="86"/>
        <v>2.77016034972897</v>
      </c>
      <c r="AE170" s="12">
        <f t="shared" si="86"/>
        <v>2.7600021144725786</v>
      </c>
      <c r="AQ170" s="2">
        <v>1</v>
      </c>
      <c r="AR170" s="3">
        <f t="shared" si="70"/>
        <v>-0.67110659316693178</v>
      </c>
      <c r="AS170" s="3">
        <f t="shared" si="71"/>
        <v>-1.2100715772900141</v>
      </c>
      <c r="AT170" s="3">
        <f t="shared" si="72"/>
        <v>-1.258675001180104</v>
      </c>
      <c r="AU170" s="3">
        <f t="shared" si="73"/>
        <v>-1.3464485449838317</v>
      </c>
      <c r="AV170" s="11">
        <v>-0.22200243</v>
      </c>
      <c r="AW170" s="11">
        <v>0.59463600999999999</v>
      </c>
      <c r="AX170" s="11">
        <v>3.6666068000000003E-2</v>
      </c>
      <c r="AY170" s="11">
        <v>1.2930508000000001E-3</v>
      </c>
      <c r="AZ170" s="11">
        <v>-6.6526633000000002E-2</v>
      </c>
      <c r="BB170" s="12">
        <f t="shared" si="74"/>
        <v>0.56606849579999996</v>
      </c>
      <c r="BC170" s="3">
        <f t="shared" si="77"/>
        <v>-0.577487986094953</v>
      </c>
      <c r="BD170" s="3">
        <f t="shared" si="80"/>
        <v>-0.67567723959425252</v>
      </c>
      <c r="BE170" s="3">
        <f t="shared" si="81"/>
        <v>-0.63127503060901358</v>
      </c>
      <c r="BF170" s="3">
        <f t="shared" si="84"/>
        <v>-0.57985247138830109</v>
      </c>
      <c r="BG170" s="3">
        <f t="shared" si="63"/>
        <v>5.0575117379094266E-2</v>
      </c>
      <c r="BH170" s="3">
        <f t="shared" si="85"/>
        <v>5.3162916997169823E-2</v>
      </c>
      <c r="BI170" s="12">
        <f t="shared" si="87"/>
        <v>0.56138968182547599</v>
      </c>
      <c r="BJ170" s="12">
        <f t="shared" si="87"/>
        <v>0.86886614385823291</v>
      </c>
    </row>
    <row r="171" spans="1:62" x14ac:dyDescent="0.25">
      <c r="A171" s="2" t="str">
        <f>'Real GDP'!A171</f>
        <v>Q1/2001</v>
      </c>
      <c r="B171" s="3">
        <f>100*DataTransformed!E167</f>
        <v>6.4834192824061887</v>
      </c>
      <c r="C171" s="3">
        <f>100*DataTransformed!O167</f>
        <v>3.5466239130656163</v>
      </c>
      <c r="G171" s="3">
        <f t="shared" si="60"/>
        <v>0.93932788410328727</v>
      </c>
      <c r="H171" s="3">
        <f t="shared" si="61"/>
        <v>9.4360955127936338E-2</v>
      </c>
      <c r="L171" s="2">
        <v>1</v>
      </c>
      <c r="M171" s="3">
        <f t="shared" si="75"/>
        <v>-0.49227273725881643</v>
      </c>
      <c r="N171" s="3">
        <f t="shared" si="65"/>
        <v>-0.69461664690087266</v>
      </c>
      <c r="O171" s="3">
        <f t="shared" si="66"/>
        <v>0.37156108618446271</v>
      </c>
      <c r="P171" s="3">
        <f t="shared" si="67"/>
        <v>0.30373978122326323</v>
      </c>
      <c r="Q171" s="11">
        <v>-0.10438011</v>
      </c>
      <c r="R171" s="11">
        <v>0.20139957999999999</v>
      </c>
      <c r="S171" s="11">
        <v>-2.1837697E-2</v>
      </c>
      <c r="T171" s="11">
        <v>-7.3208400000000003E-3</v>
      </c>
      <c r="U171" s="11">
        <v>3.4508394999999997E-2</v>
      </c>
      <c r="W171" s="12">
        <f t="shared" si="68"/>
        <v>0.20674943800000001</v>
      </c>
      <c r="X171" s="3">
        <f t="shared" si="76"/>
        <v>-0.18059337157771546</v>
      </c>
      <c r="Y171" s="3">
        <f t="shared" si="78"/>
        <v>-0.11441981948564964</v>
      </c>
      <c r="Z171" s="3">
        <f t="shared" si="79"/>
        <v>-9.526509976787971E-2</v>
      </c>
      <c r="AA171" s="3">
        <f t="shared" si="82"/>
        <v>-5.8499792134266287E-2</v>
      </c>
      <c r="AB171" s="3">
        <f t="shared" si="69"/>
        <v>23.355468302653506</v>
      </c>
      <c r="AC171" s="3">
        <f t="shared" si="83"/>
        <v>18.540638916721981</v>
      </c>
      <c r="AD171" s="12">
        <f t="shared" si="86"/>
        <v>2.593413976018454</v>
      </c>
      <c r="AE171" s="12">
        <f t="shared" si="86"/>
        <v>2.5949476240297562</v>
      </c>
      <c r="AQ171" s="2">
        <v>1</v>
      </c>
      <c r="AR171" s="3">
        <f t="shared" si="70"/>
        <v>-0.48389902244880589</v>
      </c>
      <c r="AS171" s="3">
        <f t="shared" si="71"/>
        <v>-0.67110659316693178</v>
      </c>
      <c r="AT171" s="3">
        <f t="shared" si="72"/>
        <v>-1.2100715772900141</v>
      </c>
      <c r="AU171" s="3">
        <f t="shared" si="73"/>
        <v>-1.258675001180104</v>
      </c>
      <c r="AV171" s="11">
        <v>-0.21430595999999999</v>
      </c>
      <c r="AW171" s="11">
        <v>0.60540070999999995</v>
      </c>
      <c r="AX171" s="11">
        <v>3.7737800000000002E-2</v>
      </c>
      <c r="AY171" s="11">
        <v>-3.7221587E-2</v>
      </c>
      <c r="AZ171" s="11">
        <v>-8.2090276000000004E-2</v>
      </c>
      <c r="BB171" s="12">
        <f t="shared" si="74"/>
        <v>0.52382664700000003</v>
      </c>
      <c r="BC171" s="3">
        <f t="shared" si="77"/>
        <v>-0.3842190954189254</v>
      </c>
      <c r="BD171" s="3">
        <f t="shared" si="80"/>
        <v>-0.50783369600603423</v>
      </c>
      <c r="BE171" s="3">
        <f t="shared" si="81"/>
        <v>-0.55208826287906521</v>
      </c>
      <c r="BF171" s="3">
        <f t="shared" si="84"/>
        <v>-0.5505966849897509</v>
      </c>
      <c r="BG171" s="3">
        <f t="shared" si="63"/>
        <v>1.3225034252965466</v>
      </c>
      <c r="BH171" s="3">
        <f t="shared" si="85"/>
        <v>2.4018728140379504</v>
      </c>
      <c r="BI171" s="12">
        <f t="shared" si="87"/>
        <v>0.59626792460164935</v>
      </c>
      <c r="BJ171" s="12">
        <f t="shared" si="87"/>
        <v>0.90676244115585114</v>
      </c>
    </row>
    <row r="172" spans="1:62" x14ac:dyDescent="0.25">
      <c r="A172" s="2" t="str">
        <f>'Real GDP'!A172</f>
        <v>Q2/2001</v>
      </c>
      <c r="B172" s="3">
        <f>100*DataTransformed!E168</f>
        <v>0.3434057454427375</v>
      </c>
      <c r="C172" s="3">
        <f>100*DataTransformed!O168</f>
        <v>3.9936800464591471</v>
      </c>
      <c r="G172" s="3">
        <f t="shared" si="60"/>
        <v>-0.48353328134242729</v>
      </c>
      <c r="H172" s="3">
        <f t="shared" si="61"/>
        <v>0.28040605934317597</v>
      </c>
      <c r="L172" s="2">
        <v>1</v>
      </c>
      <c r="M172" s="3">
        <f t="shared" si="75"/>
        <v>0.93932788410328727</v>
      </c>
      <c r="N172" s="3">
        <f t="shared" si="65"/>
        <v>-0.49227273725881643</v>
      </c>
      <c r="O172" s="3">
        <f t="shared" si="66"/>
        <v>-0.69461664690087266</v>
      </c>
      <c r="P172" s="3">
        <f t="shared" si="67"/>
        <v>0.37156108618446271</v>
      </c>
      <c r="Q172" s="11">
        <v>-0.11277582999999999</v>
      </c>
      <c r="R172" s="11">
        <v>0.214504</v>
      </c>
      <c r="S172" s="11">
        <v>-6.7410365999999999E-2</v>
      </c>
      <c r="T172" s="11">
        <v>-8.3332107000000002E-2</v>
      </c>
      <c r="U172" s="11">
        <v>3.5259128000000001E-2</v>
      </c>
      <c r="W172" s="12">
        <f t="shared" si="68"/>
        <v>9.9020654999999999E-2</v>
      </c>
      <c r="X172" s="3">
        <f t="shared" si="76"/>
        <v>0.19288283248325197</v>
      </c>
      <c r="Y172" s="3">
        <f t="shared" si="78"/>
        <v>-0.1120942822469369</v>
      </c>
      <c r="Z172" s="3">
        <f t="shared" si="79"/>
        <v>-6.6773437965739868E-2</v>
      </c>
      <c r="AA172" s="3">
        <f t="shared" si="82"/>
        <v>-8.1988264461295562E-2</v>
      </c>
      <c r="AB172" s="3">
        <f t="shared" si="69"/>
        <v>8.5200372747042952</v>
      </c>
      <c r="AC172" s="3">
        <f t="shared" si="83"/>
        <v>3.0024935722302724</v>
      </c>
      <c r="AD172" s="12">
        <f t="shared" ref="AD172:AE187" si="88">SQRT(AVERAGE(AB141:AB172))</f>
        <v>2.6096764095728284</v>
      </c>
      <c r="AE172" s="12">
        <f t="shared" si="88"/>
        <v>2.5964800407497401</v>
      </c>
      <c r="AQ172" s="2">
        <v>1</v>
      </c>
      <c r="AR172" s="3">
        <f t="shared" si="70"/>
        <v>9.4360955127936338E-2</v>
      </c>
      <c r="AS172" s="3">
        <f t="shared" si="71"/>
        <v>-0.48389902244880589</v>
      </c>
      <c r="AT172" s="3">
        <f t="shared" si="72"/>
        <v>-0.67110659316693178</v>
      </c>
      <c r="AU172" s="3">
        <f t="shared" si="73"/>
        <v>-1.2100715772900141</v>
      </c>
      <c r="AV172" s="11">
        <v>-0.18900031</v>
      </c>
      <c r="AW172" s="11">
        <v>0.63159978000000006</v>
      </c>
      <c r="AX172" s="11">
        <v>2.0059904999999999E-2</v>
      </c>
      <c r="AY172" s="11">
        <v>-3.7616104999999997E-2</v>
      </c>
      <c r="AZ172" s="11">
        <v>-8.8198222000000007E-2</v>
      </c>
      <c r="BB172" s="12">
        <f t="shared" si="74"/>
        <v>0.52584535799999998</v>
      </c>
      <c r="BC172" s="3">
        <f t="shared" si="77"/>
        <v>-7.1383422360470489E-3</v>
      </c>
      <c r="BD172" s="3">
        <f t="shared" si="80"/>
        <v>-0.34085899548821458</v>
      </c>
      <c r="BE172" s="3">
        <f t="shared" si="81"/>
        <v>-0.46551863369499763</v>
      </c>
      <c r="BF172" s="3">
        <f t="shared" si="84"/>
        <v>-0.4781027905271939</v>
      </c>
      <c r="BG172" s="3">
        <f t="shared" si="63"/>
        <v>0.47741653440423981</v>
      </c>
      <c r="BH172" s="3">
        <f t="shared" si="85"/>
        <v>3.3220711342920763</v>
      </c>
      <c r="BI172" s="12">
        <f t="shared" ref="BI172:BJ187" si="89">SQRT(AVERAGE(BG141:BG172))</f>
        <v>0.60655849353197422</v>
      </c>
      <c r="BJ172" s="12">
        <f t="shared" si="89"/>
        <v>0.95921390333335188</v>
      </c>
    </row>
    <row r="173" spans="1:62" x14ac:dyDescent="0.25">
      <c r="A173" s="2" t="str">
        <f>'Real GDP'!A173</f>
        <v>Q3/2001</v>
      </c>
      <c r="B173" s="3">
        <f>100*DataTransformed!E169</f>
        <v>-1.1602292329740749</v>
      </c>
      <c r="C173" s="3">
        <f>100*DataTransformed!O169</f>
        <v>2.7513943957046649</v>
      </c>
      <c r="G173" s="3">
        <f t="shared" si="60"/>
        <v>-0.83197938897970147</v>
      </c>
      <c r="H173" s="3">
        <f t="shared" si="61"/>
        <v>-0.23657860118549426</v>
      </c>
      <c r="L173" s="2">
        <v>1</v>
      </c>
      <c r="M173" s="3">
        <f t="shared" si="75"/>
        <v>-0.48353328134242729</v>
      </c>
      <c r="N173" s="3">
        <f t="shared" si="65"/>
        <v>0.93932788410328727</v>
      </c>
      <c r="O173" s="3">
        <f t="shared" si="66"/>
        <v>-0.49227273725881643</v>
      </c>
      <c r="P173" s="3">
        <f t="shared" si="67"/>
        <v>-0.69461664690087266</v>
      </c>
      <c r="Q173" s="11">
        <v>-5.6752357000000003E-2</v>
      </c>
      <c r="R173" s="11">
        <v>0.22794555999999999</v>
      </c>
      <c r="S173" s="11">
        <v>-4.7729288000000002E-2</v>
      </c>
      <c r="T173" s="11">
        <v>-6.1185138E-2</v>
      </c>
      <c r="U173" s="11">
        <v>1.6399001999999999E-2</v>
      </c>
      <c r="W173" s="12">
        <f t="shared" si="68"/>
        <v>0.13543013599999998</v>
      </c>
      <c r="X173" s="3">
        <f t="shared" si="76"/>
        <v>-0.19307631711997586</v>
      </c>
      <c r="Y173" s="3">
        <f t="shared" si="78"/>
        <v>-0.11819158021199477</v>
      </c>
      <c r="Z173" s="3">
        <f t="shared" si="79"/>
        <v>-0.14337836371520898</v>
      </c>
      <c r="AA173" s="3">
        <f t="shared" si="82"/>
        <v>-9.1736754830425815E-2</v>
      </c>
      <c r="AB173" s="3">
        <f t="shared" si="69"/>
        <v>7.6012244621122464</v>
      </c>
      <c r="AC173" s="3">
        <f t="shared" si="83"/>
        <v>10.203796626831537</v>
      </c>
      <c r="AD173" s="12">
        <f t="shared" si="88"/>
        <v>2.6547943921018806</v>
      </c>
      <c r="AE173" s="12">
        <f t="shared" si="88"/>
        <v>2.6544697594659259</v>
      </c>
      <c r="AQ173" s="2">
        <v>1</v>
      </c>
      <c r="AR173" s="3">
        <f t="shared" si="70"/>
        <v>0.28040605934317597</v>
      </c>
      <c r="AS173" s="3">
        <f t="shared" si="71"/>
        <v>9.4360955127936338E-2</v>
      </c>
      <c r="AT173" s="3">
        <f t="shared" si="72"/>
        <v>-0.48389902244880589</v>
      </c>
      <c r="AU173" s="3">
        <f t="shared" si="73"/>
        <v>-0.67110659316693178</v>
      </c>
      <c r="AV173" s="11">
        <v>-0.18709318</v>
      </c>
      <c r="AW173" s="11">
        <v>0.62824550000000001</v>
      </c>
      <c r="AX173" s="11">
        <v>1.7116917E-3</v>
      </c>
      <c r="AY173" s="11">
        <v>-4.4268291000000001E-2</v>
      </c>
      <c r="AZ173" s="11">
        <v>-9.6782595999999999E-2</v>
      </c>
      <c r="BB173" s="12">
        <f t="shared" si="74"/>
        <v>0.48890630470000002</v>
      </c>
      <c r="BC173" s="3">
        <f t="shared" si="77"/>
        <v>7.5605002838570634E-2</v>
      </c>
      <c r="BD173" s="3">
        <f t="shared" si="80"/>
        <v>-0.11422320886264398</v>
      </c>
      <c r="BE173" s="3">
        <f t="shared" si="81"/>
        <v>-0.36205900623576592</v>
      </c>
      <c r="BF173" s="3">
        <f t="shared" si="84"/>
        <v>-0.47353709702640723</v>
      </c>
      <c r="BG173" s="3">
        <f t="shared" si="63"/>
        <v>0.56274002193681139</v>
      </c>
      <c r="BH173" s="3">
        <f t="shared" si="85"/>
        <v>0.32421431913928361</v>
      </c>
      <c r="BI173" s="12">
        <f t="shared" si="89"/>
        <v>0.62012454358943747</v>
      </c>
      <c r="BJ173" s="12">
        <f t="shared" si="89"/>
        <v>0.9616984684722365</v>
      </c>
    </row>
    <row r="174" spans="1:62" x14ac:dyDescent="0.25">
      <c r="A174" s="2" t="str">
        <f>'Real GDP'!A174</f>
        <v>Q4/2001</v>
      </c>
      <c r="B174" s="3">
        <f>100*DataTransformed!E170</f>
        <v>0.47308782979342823</v>
      </c>
      <c r="C174" s="3">
        <f>100*DataTransformed!O170</f>
        <v>2.8450508055890111</v>
      </c>
      <c r="G174" s="3">
        <f t="shared" si="60"/>
        <v>-0.45348129520822283</v>
      </c>
      <c r="H174" s="3">
        <f t="shared" si="61"/>
        <v>-0.19760292176668565</v>
      </c>
      <c r="L174" s="2">
        <v>1</v>
      </c>
      <c r="M174" s="3">
        <f t="shared" si="75"/>
        <v>-0.83197938897970147</v>
      </c>
      <c r="N174" s="3">
        <f t="shared" si="65"/>
        <v>-0.48353328134242729</v>
      </c>
      <c r="O174" s="3">
        <f t="shared" si="66"/>
        <v>0.93932788410328727</v>
      </c>
      <c r="P174" s="3">
        <f t="shared" si="67"/>
        <v>-0.49227273725881643</v>
      </c>
      <c r="Q174" s="11">
        <v>-6.6546179999999996E-2</v>
      </c>
      <c r="R174" s="11">
        <v>0.23914458999999999</v>
      </c>
      <c r="S174" s="11">
        <v>-2.0062167999999998E-2</v>
      </c>
      <c r="T174" s="11">
        <v>-6.7649631000000002E-2</v>
      </c>
      <c r="U174" s="11">
        <v>2.8475309000000001E-2</v>
      </c>
      <c r="W174" s="12">
        <f t="shared" si="68"/>
        <v>0.17990810000000002</v>
      </c>
      <c r="X174" s="3">
        <f t="shared" si="76"/>
        <v>-0.33337162699543693</v>
      </c>
      <c r="Y174" s="3">
        <f t="shared" si="78"/>
        <v>-0.14323023480483318</v>
      </c>
      <c r="Z174" s="3">
        <f t="shared" si="79"/>
        <v>-0.24676397825470414</v>
      </c>
      <c r="AA174" s="3">
        <f t="shared" si="82"/>
        <v>-0.14647401814886668</v>
      </c>
      <c r="AB174" s="3">
        <f t="shared" si="69"/>
        <v>0.26863929523018637</v>
      </c>
      <c r="AC174" s="3">
        <f t="shared" si="83"/>
        <v>1.755136687733321</v>
      </c>
      <c r="AD174" s="12">
        <f t="shared" si="88"/>
        <v>2.6205684217316505</v>
      </c>
      <c r="AE174" s="12">
        <f t="shared" si="88"/>
        <v>2.629413842142037</v>
      </c>
      <c r="AQ174" s="2">
        <v>1</v>
      </c>
      <c r="AR174" s="3">
        <f t="shared" si="70"/>
        <v>-0.23657860118549426</v>
      </c>
      <c r="AS174" s="3">
        <f t="shared" si="71"/>
        <v>0.28040605934317597</v>
      </c>
      <c r="AT174" s="3">
        <f t="shared" si="72"/>
        <v>9.4360955127936338E-2</v>
      </c>
      <c r="AU174" s="3">
        <f t="shared" si="73"/>
        <v>-0.48389902244880589</v>
      </c>
      <c r="AV174" s="11">
        <v>-0.18110672</v>
      </c>
      <c r="AW174" s="11">
        <v>0.62586452000000004</v>
      </c>
      <c r="AX174" s="11">
        <v>-1.3097543E-2</v>
      </c>
      <c r="AY174" s="11">
        <v>-6.6807086000000002E-2</v>
      </c>
      <c r="AZ174" s="11">
        <v>-9.6303761000000002E-2</v>
      </c>
      <c r="BB174" s="12">
        <f t="shared" si="74"/>
        <v>0.4496561300000001</v>
      </c>
      <c r="BC174" s="3">
        <f t="shared" si="77"/>
        <v>-0.29254818773116931</v>
      </c>
      <c r="BD174" s="3">
        <f t="shared" si="80"/>
        <v>-9.645890309095706E-2</v>
      </c>
      <c r="BE174" s="3">
        <f t="shared" si="81"/>
        <v>-0.22215731624412255</v>
      </c>
      <c r="BF174" s="3">
        <f t="shared" si="84"/>
        <v>-0.39233535924081275</v>
      </c>
      <c r="BG174" s="3">
        <f t="shared" si="63"/>
        <v>5.2051620393147729E-2</v>
      </c>
      <c r="BH174" s="3">
        <f t="shared" si="85"/>
        <v>0.21895971695973288</v>
      </c>
      <c r="BI174" s="12">
        <f t="shared" si="89"/>
        <v>0.62111688334447757</v>
      </c>
      <c r="BJ174" s="12">
        <f t="shared" si="89"/>
        <v>0.96524378852153592</v>
      </c>
    </row>
    <row r="175" spans="1:62" x14ac:dyDescent="0.25">
      <c r="A175" s="2" t="str">
        <f>'Real GDP'!A175</f>
        <v>Q1/2002</v>
      </c>
      <c r="B175" s="3">
        <f>100*DataTransformed!E171</f>
        <v>-1.2377024809403281</v>
      </c>
      <c r="C175" s="3">
        <f>100*DataTransformed!O171</f>
        <v>3.0817526756372615</v>
      </c>
      <c r="G175" s="3">
        <f t="shared" si="60"/>
        <v>-0.84993271680683269</v>
      </c>
      <c r="H175" s="3">
        <f t="shared" si="61"/>
        <v>-9.909801199889115E-2</v>
      </c>
      <c r="L175" s="2">
        <v>1</v>
      </c>
      <c r="M175" s="3">
        <f t="shared" si="75"/>
        <v>-0.45348129520822283</v>
      </c>
      <c r="N175" s="3">
        <f t="shared" si="65"/>
        <v>-0.83197938897970147</v>
      </c>
      <c r="O175" s="3">
        <f t="shared" si="66"/>
        <v>-0.48353328134242729</v>
      </c>
      <c r="P175" s="3">
        <f t="shared" si="67"/>
        <v>0.93932788410328727</v>
      </c>
      <c r="Q175" s="11">
        <v>-7.9703672000000003E-2</v>
      </c>
      <c r="R175" s="11">
        <v>0.24268303999999999</v>
      </c>
      <c r="S175" s="11">
        <v>-2.7286079000000001E-2</v>
      </c>
      <c r="T175" s="11">
        <v>-9.8036347999999995E-2</v>
      </c>
      <c r="U175" s="11">
        <v>4.9183147000000003E-2</v>
      </c>
      <c r="W175" s="12">
        <f t="shared" si="68"/>
        <v>0.16654376000000001</v>
      </c>
      <c r="X175" s="3">
        <f t="shared" si="76"/>
        <v>-7.345149752587804E-2</v>
      </c>
      <c r="Y175" s="3">
        <f t="shared" si="78"/>
        <v>-7.0120390970016891E-2</v>
      </c>
      <c r="Z175" s="3">
        <f t="shared" si="79"/>
        <v>-3.5196567539125707E-2</v>
      </c>
      <c r="AA175" s="3">
        <f t="shared" si="82"/>
        <v>-0.14069380344672855</v>
      </c>
      <c r="AB175" s="3">
        <f t="shared" si="69"/>
        <v>11.227304893946158</v>
      </c>
      <c r="AC175" s="3">
        <f t="shared" si="83"/>
        <v>9.3669610931101808</v>
      </c>
      <c r="AD175" s="12">
        <f t="shared" si="88"/>
        <v>2.6450656651419195</v>
      </c>
      <c r="AE175" s="12">
        <f t="shared" si="88"/>
        <v>2.6284681244635233</v>
      </c>
      <c r="AQ175" s="2">
        <v>1</v>
      </c>
      <c r="AR175" s="3">
        <f t="shared" si="70"/>
        <v>-0.19760292176668565</v>
      </c>
      <c r="AS175" s="3">
        <f t="shared" si="71"/>
        <v>-0.23657860118549426</v>
      </c>
      <c r="AT175" s="3">
        <f t="shared" si="72"/>
        <v>0.28040605934317597</v>
      </c>
      <c r="AU175" s="3">
        <f t="shared" si="73"/>
        <v>9.4360955127936338E-2</v>
      </c>
      <c r="AV175" s="11">
        <v>-0.17004300999999999</v>
      </c>
      <c r="AW175" s="11">
        <v>0.60621722</v>
      </c>
      <c r="AX175" s="11">
        <v>1.4859231000000001E-2</v>
      </c>
      <c r="AY175" s="11">
        <v>-5.2143976000000002E-2</v>
      </c>
      <c r="AZ175" s="11">
        <v>-0.10137801</v>
      </c>
      <c r="BB175" s="12">
        <f t="shared" si="74"/>
        <v>0.46755446499999997</v>
      </c>
      <c r="BC175" s="3">
        <f t="shared" si="77"/>
        <v>-0.31753629266316447</v>
      </c>
      <c r="BD175" s="3">
        <f t="shared" si="80"/>
        <v>-0.38892407928116446</v>
      </c>
      <c r="BE175" s="3">
        <f t="shared" si="81"/>
        <v>-0.26910923457748082</v>
      </c>
      <c r="BF175" s="3">
        <f t="shared" si="84"/>
        <v>-0.33966008062118674</v>
      </c>
      <c r="BG175" s="3">
        <f t="shared" si="63"/>
        <v>0.27551491993283694</v>
      </c>
      <c r="BH175" s="3">
        <f t="shared" si="85"/>
        <v>0.33415035156785661</v>
      </c>
      <c r="BI175" s="12">
        <f t="shared" si="89"/>
        <v>0.62777870632791299</v>
      </c>
      <c r="BJ175" s="12">
        <f t="shared" si="89"/>
        <v>0.97063655282810379</v>
      </c>
    </row>
    <row r="176" spans="1:62" x14ac:dyDescent="0.25">
      <c r="A176" s="2" t="str">
        <f>'Real GDP'!A176</f>
        <v>Q2/2002</v>
      </c>
      <c r="B176" s="3">
        <f>100*DataTransformed!E172</f>
        <v>1.0334895292778867</v>
      </c>
      <c r="C176" s="3">
        <f>100*DataTransformed!O172</f>
        <v>2.9913760664577183</v>
      </c>
      <c r="G176" s="3">
        <f t="shared" si="60"/>
        <v>-0.32361613930165173</v>
      </c>
      <c r="H176" s="3">
        <f t="shared" si="61"/>
        <v>-0.13670878258779864</v>
      </c>
      <c r="L176" s="2">
        <v>1</v>
      </c>
      <c r="M176" s="3">
        <f t="shared" si="75"/>
        <v>-0.84993271680683269</v>
      </c>
      <c r="N176" s="3">
        <f t="shared" si="65"/>
        <v>-0.45348129520822283</v>
      </c>
      <c r="O176" s="3">
        <f t="shared" si="66"/>
        <v>-0.83197938897970147</v>
      </c>
      <c r="P176" s="3">
        <f t="shared" si="67"/>
        <v>-0.48353328134242729</v>
      </c>
      <c r="Q176" s="11">
        <v>-8.1312319999999993E-2</v>
      </c>
      <c r="R176" s="11">
        <v>0.23203025999999999</v>
      </c>
      <c r="S176" s="11">
        <v>-4.0207350000000003E-2</v>
      </c>
      <c r="T176" s="11">
        <v>-7.8415936000000006E-2</v>
      </c>
      <c r="U176" s="11">
        <v>3.8435312999999999E-2</v>
      </c>
      <c r="W176" s="12">
        <f t="shared" si="68"/>
        <v>0.15184228699999996</v>
      </c>
      <c r="X176" s="3">
        <f t="shared" si="76"/>
        <v>-0.21363345860306726</v>
      </c>
      <c r="Y176" s="3">
        <f t="shared" si="78"/>
        <v>-2.7372845814874265E-2</v>
      </c>
      <c r="Z176" s="3">
        <f t="shared" si="79"/>
        <v>-3.4112595495875871E-2</v>
      </c>
      <c r="AA176" s="3">
        <f t="shared" si="82"/>
        <v>-5.4055043310759859E-2</v>
      </c>
      <c r="AB176" s="3">
        <f t="shared" si="69"/>
        <v>0.22524865511838432</v>
      </c>
      <c r="AC176" s="3">
        <f t="shared" si="83"/>
        <v>1.353094197950371</v>
      </c>
      <c r="AD176" s="12">
        <f t="shared" si="88"/>
        <v>2.6340064927012152</v>
      </c>
      <c r="AE176" s="12">
        <f t="shared" si="88"/>
        <v>2.6290331202875681</v>
      </c>
      <c r="AQ176" s="2">
        <v>1</v>
      </c>
      <c r="AR176" s="3">
        <f t="shared" si="70"/>
        <v>-9.909801199889115E-2</v>
      </c>
      <c r="AS176" s="3">
        <f t="shared" si="71"/>
        <v>-0.19760292176668565</v>
      </c>
      <c r="AT176" s="3">
        <f t="shared" si="72"/>
        <v>-0.23657860118549426</v>
      </c>
      <c r="AU176" s="3">
        <f t="shared" si="73"/>
        <v>0.28040605934317597</v>
      </c>
      <c r="AV176" s="11">
        <v>-0.17114384999999999</v>
      </c>
      <c r="AW176" s="11">
        <v>0.61870895999999997</v>
      </c>
      <c r="AX176" s="11">
        <v>3.7761944999999998E-3</v>
      </c>
      <c r="AY176" s="11">
        <v>-6.5311394999999994E-2</v>
      </c>
      <c r="AZ176" s="11">
        <v>-9.6298960000000003E-2</v>
      </c>
      <c r="BB176" s="12">
        <f t="shared" si="74"/>
        <v>0.46087479949999993</v>
      </c>
      <c r="BC176" s="3">
        <f t="shared" si="77"/>
        <v>-0.24475439843013358</v>
      </c>
      <c r="BD176" s="3">
        <f t="shared" si="80"/>
        <v>-0.38156606543399918</v>
      </c>
      <c r="BE176" s="3">
        <f t="shared" si="81"/>
        <v>-0.43188787089414488</v>
      </c>
      <c r="BF176" s="3">
        <f t="shared" si="84"/>
        <v>-0.38681028415963498</v>
      </c>
      <c r="BG176" s="3">
        <f t="shared" si="63"/>
        <v>6.7406522358265539E-2</v>
      </c>
      <c r="BH176" s="3">
        <f t="shared" si="85"/>
        <v>0.36117711233580546</v>
      </c>
      <c r="BI176" s="12">
        <f t="shared" si="89"/>
        <v>0.62909421444885461</v>
      </c>
      <c r="BJ176" s="12">
        <f t="shared" si="89"/>
        <v>0.97643295170902056</v>
      </c>
    </row>
    <row r="177" spans="1:62" x14ac:dyDescent="0.25">
      <c r="A177" s="2" t="str">
        <f>'Real GDP'!A177</f>
        <v>Q3/2002</v>
      </c>
      <c r="B177" s="3">
        <f>100*DataTransformed!E173</f>
        <v>1.8877730555566075</v>
      </c>
      <c r="C177" s="3">
        <f>100*DataTransformed!O173</f>
        <v>3.0343679753112696</v>
      </c>
      <c r="G177" s="3">
        <f t="shared" si="60"/>
        <v>-0.12564803279758122</v>
      </c>
      <c r="H177" s="3">
        <f t="shared" si="61"/>
        <v>-0.11881744061614014</v>
      </c>
      <c r="L177" s="2">
        <v>1</v>
      </c>
      <c r="M177" s="3">
        <f t="shared" si="75"/>
        <v>-0.32361613930165173</v>
      </c>
      <c r="N177" s="3">
        <f t="shared" si="65"/>
        <v>-0.84993271680683269</v>
      </c>
      <c r="O177" s="3">
        <f t="shared" si="66"/>
        <v>-0.45348129520822283</v>
      </c>
      <c r="P177" s="3">
        <f t="shared" si="67"/>
        <v>-0.83197938897970147</v>
      </c>
      <c r="Q177" s="11">
        <v>-6.5493879000000005E-2</v>
      </c>
      <c r="R177" s="11">
        <v>0.21056744999999999</v>
      </c>
      <c r="S177" s="11">
        <v>-2.2024684999999999E-2</v>
      </c>
      <c r="T177" s="11">
        <v>-0.12694036</v>
      </c>
      <c r="U177" s="11">
        <v>6.1360208999999999E-2</v>
      </c>
      <c r="W177" s="12">
        <f t="shared" si="68"/>
        <v>0.122962614</v>
      </c>
      <c r="X177" s="3">
        <f t="shared" si="76"/>
        <v>-0.10840275419721759</v>
      </c>
      <c r="Y177" s="3">
        <f t="shared" si="78"/>
        <v>-9.3125432726004195E-2</v>
      </c>
      <c r="Z177" s="3">
        <f t="shared" si="79"/>
        <v>-8.0804108592280349E-2</v>
      </c>
      <c r="AA177" s="3">
        <f t="shared" si="82"/>
        <v>-7.4435658230548166E-2</v>
      </c>
      <c r="AB177" s="3">
        <f t="shared" si="69"/>
        <v>5.5380138122036789E-3</v>
      </c>
      <c r="AC177" s="3">
        <f t="shared" si="83"/>
        <v>4.8838625340292395E-2</v>
      </c>
      <c r="AD177" s="12">
        <f t="shared" si="88"/>
        <v>2.6292721197522209</v>
      </c>
      <c r="AE177" s="12">
        <f t="shared" si="88"/>
        <v>2.6287829242575609</v>
      </c>
      <c r="AQ177" s="2">
        <v>1</v>
      </c>
      <c r="AR177" s="3">
        <f t="shared" si="70"/>
        <v>-0.13670878258779864</v>
      </c>
      <c r="AS177" s="3">
        <f t="shared" si="71"/>
        <v>-9.909801199889115E-2</v>
      </c>
      <c r="AT177" s="3">
        <f t="shared" si="72"/>
        <v>-0.19760292176668565</v>
      </c>
      <c r="AU177" s="3">
        <f t="shared" si="73"/>
        <v>-0.23657860118549426</v>
      </c>
      <c r="AV177" s="11">
        <v>-0.19782891999999999</v>
      </c>
      <c r="AW177" s="11">
        <v>0.63684032000000002</v>
      </c>
      <c r="AX177" s="11">
        <v>3.1904675E-2</v>
      </c>
      <c r="AY177" s="11">
        <v>-5.8535781000000002E-2</v>
      </c>
      <c r="AZ177" s="11">
        <v>-8.3382697000000006E-2</v>
      </c>
      <c r="BB177" s="12">
        <f t="shared" si="74"/>
        <v>0.52682651700000005</v>
      </c>
      <c r="BC177" s="3">
        <f t="shared" si="77"/>
        <v>-0.25675887154316607</v>
      </c>
      <c r="BD177" s="3">
        <f t="shared" si="80"/>
        <v>-0.28726180694692871</v>
      </c>
      <c r="BE177" s="3">
        <f t="shared" si="81"/>
        <v>-0.37178560475040168</v>
      </c>
      <c r="BF177" s="3">
        <f t="shared" si="84"/>
        <v>-0.40398836415568296</v>
      </c>
      <c r="BG177" s="3">
        <f t="shared" si="63"/>
        <v>0.10986948192961044</v>
      </c>
      <c r="BH177" s="3">
        <f t="shared" si="85"/>
        <v>0.4695675829078183</v>
      </c>
      <c r="BI177" s="12">
        <f t="shared" si="89"/>
        <v>0.62999407989321632</v>
      </c>
      <c r="BJ177" s="12">
        <f t="shared" si="89"/>
        <v>0.98331012009159102</v>
      </c>
    </row>
    <row r="178" spans="1:62" x14ac:dyDescent="0.25">
      <c r="A178" s="2" t="str">
        <f>'Real GDP'!A178</f>
        <v>Q4/2002</v>
      </c>
      <c r="B178" s="3">
        <f>100*DataTransformed!E174</f>
        <v>-0.85698701508860609</v>
      </c>
      <c r="C178" s="3">
        <f>100*DataTransformed!O174</f>
        <v>3.1128745009873171</v>
      </c>
      <c r="G178" s="3">
        <f t="shared" si="60"/>
        <v>-0.7617073003343976</v>
      </c>
      <c r="H178" s="3">
        <f t="shared" si="61"/>
        <v>-8.6146476815449763E-2</v>
      </c>
      <c r="L178" s="2">
        <v>1</v>
      </c>
      <c r="M178" s="3">
        <f t="shared" si="75"/>
        <v>-0.12564803279758122</v>
      </c>
      <c r="N178" s="3">
        <f t="shared" si="65"/>
        <v>-0.32361613930165173</v>
      </c>
      <c r="O178" s="3">
        <f t="shared" si="66"/>
        <v>-0.84993271680683269</v>
      </c>
      <c r="P178" s="3">
        <f t="shared" si="67"/>
        <v>-0.45348129520822283</v>
      </c>
      <c r="Q178" s="11">
        <v>-5.1328703000000003E-2</v>
      </c>
      <c r="R178" s="11">
        <v>0.17750170000000001</v>
      </c>
      <c r="S178" s="11">
        <v>-1.1310311E-2</v>
      </c>
      <c r="T178" s="11">
        <v>-0.13152295999999999</v>
      </c>
      <c r="U178" s="11">
        <v>9.8266340999999993E-2</v>
      </c>
      <c r="W178" s="12">
        <f t="shared" si="68"/>
        <v>0.13293477000000004</v>
      </c>
      <c r="X178" s="3">
        <f t="shared" si="76"/>
        <v>-2.747524119881932E-3</v>
      </c>
      <c r="Y178" s="3">
        <f t="shared" si="78"/>
        <v>-1.1273689995797663E-3</v>
      </c>
      <c r="Z178" s="3">
        <f t="shared" si="79"/>
        <v>-4.5112029121805938E-2</v>
      </c>
      <c r="AA178" s="3">
        <f t="shared" si="82"/>
        <v>-0.11366928171571355</v>
      </c>
      <c r="AB178" s="3">
        <f t="shared" si="69"/>
        <v>10.726329254213264</v>
      </c>
      <c r="AC178" s="3">
        <f t="shared" si="83"/>
        <v>7.8201408597135176</v>
      </c>
      <c r="AD178" s="12">
        <f t="shared" si="88"/>
        <v>2.6422217272837552</v>
      </c>
      <c r="AE178" s="12">
        <f t="shared" si="88"/>
        <v>2.6260506507596628</v>
      </c>
      <c r="AQ178" s="2">
        <v>1</v>
      </c>
      <c r="AR178" s="3">
        <f t="shared" si="70"/>
        <v>-0.11881744061614014</v>
      </c>
      <c r="AS178" s="3">
        <f t="shared" si="71"/>
        <v>-0.13670878258779864</v>
      </c>
      <c r="AT178" s="3">
        <f t="shared" si="72"/>
        <v>-9.909801199889115E-2</v>
      </c>
      <c r="AU178" s="3">
        <f t="shared" si="73"/>
        <v>-0.19760292176668565</v>
      </c>
      <c r="AV178" s="11">
        <v>-0.20565170999999999</v>
      </c>
      <c r="AW178" s="11">
        <v>0.63233169</v>
      </c>
      <c r="AX178" s="11">
        <v>3.6315390000000003E-2</v>
      </c>
      <c r="AY178" s="11">
        <v>-7.1352001999999998E-2</v>
      </c>
      <c r="AZ178" s="11">
        <v>-9.9786722999999994E-2</v>
      </c>
      <c r="BB178" s="12">
        <f t="shared" si="74"/>
        <v>0.4975083549999999</v>
      </c>
      <c r="BC178" s="3">
        <f t="shared" si="77"/>
        <v>-0.25895938621371578</v>
      </c>
      <c r="BD178" s="3">
        <f t="shared" si="80"/>
        <v>-0.34342752711460939</v>
      </c>
      <c r="BE178" s="3">
        <f t="shared" si="81"/>
        <v>-0.32429835877259017</v>
      </c>
      <c r="BF178" s="3">
        <f t="shared" si="84"/>
        <v>-0.36450542825320292</v>
      </c>
      <c r="BG178" s="3">
        <f t="shared" si="63"/>
        <v>0.17244078322738121</v>
      </c>
      <c r="BH178" s="3">
        <f t="shared" si="85"/>
        <v>0.44740208821399408</v>
      </c>
      <c r="BI178" s="12">
        <f t="shared" si="89"/>
        <v>0.63226189214990425</v>
      </c>
      <c r="BJ178" s="12">
        <f t="shared" si="89"/>
        <v>0.9897833505520498</v>
      </c>
    </row>
    <row r="179" spans="1:62" x14ac:dyDescent="0.25">
      <c r="A179" s="2" t="str">
        <f>'Real GDP'!A179</f>
        <v>Q1/2003</v>
      </c>
      <c r="B179" s="3">
        <f>100*DataTransformed!E175</f>
        <v>-4.8767093290091879</v>
      </c>
      <c r="C179" s="3">
        <f>100*DataTransformed!O175</f>
        <v>3.1238322426066389</v>
      </c>
      <c r="G179" s="3">
        <f t="shared" si="60"/>
        <v>-1.6932210082311672</v>
      </c>
      <c r="H179" s="3">
        <f t="shared" si="61"/>
        <v>-8.1586346600804327E-2</v>
      </c>
      <c r="L179" s="2">
        <v>1</v>
      </c>
      <c r="M179" s="3">
        <f t="shared" si="75"/>
        <v>-0.7617073003343976</v>
      </c>
      <c r="N179" s="3">
        <f t="shared" si="65"/>
        <v>-0.12564803279758122</v>
      </c>
      <c r="O179" s="3">
        <f t="shared" si="66"/>
        <v>-0.32361613930165173</v>
      </c>
      <c r="P179" s="3">
        <f t="shared" si="67"/>
        <v>-0.84993271680683269</v>
      </c>
      <c r="Q179" s="11">
        <v>-6.0493871999999999E-3</v>
      </c>
      <c r="R179" s="11">
        <v>0.26211297</v>
      </c>
      <c r="S179" s="11">
        <v>-2.9625769999999999E-2</v>
      </c>
      <c r="T179" s="11">
        <v>-0.12296671000000001</v>
      </c>
      <c r="U179" s="11">
        <v>8.8294052999999997E-2</v>
      </c>
      <c r="W179" s="12">
        <f t="shared" si="68"/>
        <v>0.19781454300000001</v>
      </c>
      <c r="X179" s="3">
        <f t="shared" si="76"/>
        <v>-0.237230322632068</v>
      </c>
      <c r="Y179" s="3">
        <f t="shared" si="78"/>
        <v>-9.1352100506662287E-2</v>
      </c>
      <c r="Z179" s="3">
        <f t="shared" si="79"/>
        <v>-7.4415829615567669E-2</v>
      </c>
      <c r="AA179" s="3">
        <f t="shared" si="82"/>
        <v>-0.10395051136087849</v>
      </c>
      <c r="AB179" s="3">
        <f t="shared" si="69"/>
        <v>39.475787111393274</v>
      </c>
      <c r="AC179" s="3">
        <f t="shared" si="83"/>
        <v>47.033711113071824</v>
      </c>
      <c r="AD179" s="12">
        <f t="shared" si="88"/>
        <v>2.7859770953965004</v>
      </c>
      <c r="AE179" s="12">
        <f t="shared" si="88"/>
        <v>2.775301865826084</v>
      </c>
      <c r="AQ179" s="2">
        <v>1</v>
      </c>
      <c r="AR179" s="3">
        <f t="shared" si="70"/>
        <v>-8.6146476815449763E-2</v>
      </c>
      <c r="AS179" s="3">
        <f t="shared" si="71"/>
        <v>-0.11881744061614014</v>
      </c>
      <c r="AT179" s="3">
        <f t="shared" si="72"/>
        <v>-0.13670878258779864</v>
      </c>
      <c r="AU179" s="3">
        <f t="shared" si="73"/>
        <v>-9.909801199889115E-2</v>
      </c>
      <c r="AV179" s="11">
        <v>-0.23354652000000001</v>
      </c>
      <c r="AW179" s="11">
        <v>0.63383217000000003</v>
      </c>
      <c r="AX179" s="11">
        <v>4.0690743000000001E-2</v>
      </c>
      <c r="AY179" s="11">
        <v>-8.8361010000000004E-2</v>
      </c>
      <c r="AZ179" s="11">
        <v>-0.11944753</v>
      </c>
      <c r="BB179" s="12">
        <f t="shared" si="74"/>
        <v>0.46671437300000007</v>
      </c>
      <c r="BC179" s="3">
        <f t="shared" si="77"/>
        <v>-0.26906695941131409</v>
      </c>
      <c r="BD179" s="3">
        <f t="shared" si="80"/>
        <v>-0.35407172681885235</v>
      </c>
      <c r="BE179" s="3">
        <f t="shared" si="81"/>
        <v>-0.40846380974828606</v>
      </c>
      <c r="BF179" s="3">
        <f t="shared" si="84"/>
        <v>-0.34734662005393058</v>
      </c>
      <c r="BG179" s="3">
        <f t="shared" si="63"/>
        <v>0.20295527891229354</v>
      </c>
      <c r="BH179" s="3">
        <f t="shared" si="85"/>
        <v>0.40781927385422961</v>
      </c>
      <c r="BI179" s="12">
        <f t="shared" si="89"/>
        <v>0.63473360445728011</v>
      </c>
      <c r="BJ179" s="12">
        <f t="shared" si="89"/>
        <v>0.99158458750231149</v>
      </c>
    </row>
    <row r="180" spans="1:62" x14ac:dyDescent="0.25">
      <c r="A180" s="2" t="str">
        <f>'Real GDP'!A180</f>
        <v>Q2/2003</v>
      </c>
      <c r="B180" s="3">
        <f>100*DataTransformed!E176</f>
        <v>8.6849861344262536E-2</v>
      </c>
      <c r="C180" s="3">
        <f>100*DataTransformed!O176</f>
        <v>2.2443239368936219</v>
      </c>
      <c r="G180" s="3">
        <f t="shared" si="60"/>
        <v>-0.54298647343275686</v>
      </c>
      <c r="H180" s="3">
        <f t="shared" si="61"/>
        <v>-0.44759902861563722</v>
      </c>
      <c r="L180" s="2">
        <v>1</v>
      </c>
      <c r="M180" s="3">
        <f t="shared" si="75"/>
        <v>-1.6932210082311672</v>
      </c>
      <c r="N180" s="3">
        <f t="shared" si="65"/>
        <v>-0.7617073003343976</v>
      </c>
      <c r="O180" s="3">
        <f t="shared" si="66"/>
        <v>-0.12564803279758122</v>
      </c>
      <c r="P180" s="3">
        <f t="shared" si="67"/>
        <v>-0.32361613930165173</v>
      </c>
      <c r="Q180" s="11">
        <v>1.7901964999999999E-2</v>
      </c>
      <c r="R180" s="11">
        <v>0.21987093999999999</v>
      </c>
      <c r="S180" s="11">
        <v>-3.4016432999999999E-2</v>
      </c>
      <c r="T180" s="11">
        <v>-0.11258764</v>
      </c>
      <c r="U180" s="11">
        <v>9.8891745000000003E-2</v>
      </c>
      <c r="W180" s="12">
        <f t="shared" si="68"/>
        <v>0.17215861199999999</v>
      </c>
      <c r="X180" s="3">
        <f t="shared" si="76"/>
        <v>-0.34633411360247968</v>
      </c>
      <c r="Y180" s="3">
        <f t="shared" si="78"/>
        <v>-5.878722169618654E-2</v>
      </c>
      <c r="Z180" s="3">
        <f t="shared" si="79"/>
        <v>-8.2787753492232191E-2</v>
      </c>
      <c r="AA180" s="3">
        <f t="shared" si="82"/>
        <v>-8.723506983522622E-2</v>
      </c>
      <c r="AB180" s="3">
        <f t="shared" si="69"/>
        <v>0.72013170102266255</v>
      </c>
      <c r="AC180" s="3">
        <f t="shared" si="83"/>
        <v>3.8678501004654433</v>
      </c>
      <c r="AD180" s="12">
        <f t="shared" si="88"/>
        <v>2.7753103857655761</v>
      </c>
      <c r="AE180" s="12">
        <f t="shared" si="88"/>
        <v>2.7894043813897973</v>
      </c>
      <c r="AQ180" s="2">
        <v>1</v>
      </c>
      <c r="AR180" s="3">
        <f t="shared" si="70"/>
        <v>-8.1586346600804327E-2</v>
      </c>
      <c r="AS180" s="3">
        <f t="shared" si="71"/>
        <v>-8.6146476815449763E-2</v>
      </c>
      <c r="AT180" s="3">
        <f t="shared" si="72"/>
        <v>-0.11881744061614014</v>
      </c>
      <c r="AU180" s="3">
        <f t="shared" si="73"/>
        <v>-0.13670878258779864</v>
      </c>
      <c r="AV180" s="11">
        <v>-0.23160818999999999</v>
      </c>
      <c r="AW180" s="11">
        <v>0.64117029999999997</v>
      </c>
      <c r="AX180" s="11">
        <v>2.6732115000000001E-2</v>
      </c>
      <c r="AY180" s="11">
        <v>-8.0868384000000001E-2</v>
      </c>
      <c r="AZ180" s="11">
        <v>-0.13692331999999999</v>
      </c>
      <c r="BB180" s="12">
        <f t="shared" si="74"/>
        <v>0.450110711</v>
      </c>
      <c r="BC180" s="3">
        <f t="shared" si="77"/>
        <v>-0.25789461505229433</v>
      </c>
      <c r="BD180" s="3">
        <f t="shared" si="80"/>
        <v>-0.38076682343955137</v>
      </c>
      <c r="BE180" s="3">
        <f t="shared" si="81"/>
        <v>-0.41682711082486135</v>
      </c>
      <c r="BF180" s="3">
        <f t="shared" si="84"/>
        <v>-0.44248335887694773</v>
      </c>
      <c r="BG180" s="3">
        <f t="shared" si="63"/>
        <v>0.20779854064959599</v>
      </c>
      <c r="BH180" s="3">
        <f t="shared" si="85"/>
        <v>1.5110979676284463E-4</v>
      </c>
      <c r="BI180" s="12">
        <f t="shared" si="89"/>
        <v>0.63874416326177563</v>
      </c>
      <c r="BJ180" s="12">
        <f t="shared" si="89"/>
        <v>0.99149625582346546</v>
      </c>
    </row>
    <row r="181" spans="1:62" x14ac:dyDescent="0.25">
      <c r="A181" s="2" t="str">
        <f>'Real GDP'!A181</f>
        <v>Q3/2003</v>
      </c>
      <c r="B181" s="3">
        <f>100*DataTransformed!E177</f>
        <v>1.9919598994235344</v>
      </c>
      <c r="C181" s="3">
        <f>100*DataTransformed!O177</f>
        <v>3.4646397761143533</v>
      </c>
      <c r="G181" s="3">
        <f t="shared" si="60"/>
        <v>-0.10150420751182783</v>
      </c>
      <c r="H181" s="3">
        <f t="shared" si="61"/>
        <v>6.0242762436309279E-2</v>
      </c>
      <c r="L181" s="2">
        <v>1</v>
      </c>
      <c r="M181" s="3">
        <f t="shared" si="75"/>
        <v>-0.54298647343275686</v>
      </c>
      <c r="N181" s="3">
        <f t="shared" si="65"/>
        <v>-1.6932210082311672</v>
      </c>
      <c r="O181" s="3">
        <f t="shared" si="66"/>
        <v>-0.7617073003343976</v>
      </c>
      <c r="P181" s="3">
        <f t="shared" si="67"/>
        <v>-0.12564803279758122</v>
      </c>
      <c r="Q181" s="11">
        <v>-3.7033654999999999E-2</v>
      </c>
      <c r="R181" s="11">
        <v>0.25294651000000001</v>
      </c>
      <c r="S181" s="11">
        <v>-2.2576913000000001E-2</v>
      </c>
      <c r="T181" s="11">
        <v>-8.4260014999999994E-2</v>
      </c>
      <c r="U181" s="11">
        <v>6.9702144999999993E-2</v>
      </c>
      <c r="W181" s="12">
        <f t="shared" si="68"/>
        <v>0.21581172700000001</v>
      </c>
      <c r="X181" s="3">
        <f t="shared" si="76"/>
        <v>-8.0728953888652158E-2</v>
      </c>
      <c r="Y181" s="3">
        <f t="shared" si="78"/>
        <v>7.2683770965094943E-2</v>
      </c>
      <c r="Z181" s="3">
        <f t="shared" si="79"/>
        <v>6.814051713641496E-2</v>
      </c>
      <c r="AA181" s="3">
        <f t="shared" si="82"/>
        <v>-7.697605924876659E-2</v>
      </c>
      <c r="AB181" s="3">
        <f t="shared" si="69"/>
        <v>8.0372277215241851E-3</v>
      </c>
      <c r="AC181" s="3">
        <f t="shared" si="83"/>
        <v>1.1203226856174866E-2</v>
      </c>
      <c r="AD181" s="12">
        <f t="shared" si="88"/>
        <v>2.7568604165374926</v>
      </c>
      <c r="AE181" s="12">
        <f t="shared" si="88"/>
        <v>2.7849538692373668</v>
      </c>
      <c r="AQ181" s="2">
        <v>1</v>
      </c>
      <c r="AR181" s="3">
        <f t="shared" si="70"/>
        <v>-0.44759902861563722</v>
      </c>
      <c r="AS181" s="3">
        <f t="shared" si="71"/>
        <v>-8.1586346600804327E-2</v>
      </c>
      <c r="AT181" s="3">
        <f t="shared" si="72"/>
        <v>-8.6146476815449763E-2</v>
      </c>
      <c r="AU181" s="3">
        <f t="shared" si="73"/>
        <v>-0.11881744061614014</v>
      </c>
      <c r="AV181" s="11">
        <v>-0.24833777000000001</v>
      </c>
      <c r="AW181" s="11">
        <v>0.64940843999999998</v>
      </c>
      <c r="AX181" s="11">
        <v>1.0389216999999999E-2</v>
      </c>
      <c r="AY181" s="11">
        <v>-0.1146716</v>
      </c>
      <c r="AZ181" s="11">
        <v>-0.14709261000000001</v>
      </c>
      <c r="BB181" s="12">
        <f t="shared" si="74"/>
        <v>0.39803344699999993</v>
      </c>
      <c r="BC181" s="3">
        <f t="shared" si="77"/>
        <v>-0.51250425339333072</v>
      </c>
      <c r="BD181" s="3">
        <f t="shared" si="80"/>
        <v>-0.37590812849080296</v>
      </c>
      <c r="BE181" s="3">
        <f t="shared" si="81"/>
        <v>-0.46403287695802065</v>
      </c>
      <c r="BF181" s="3">
        <f t="shared" si="84"/>
        <v>-0.45174928059573044</v>
      </c>
      <c r="BG181" s="3">
        <f t="shared" si="63"/>
        <v>1.89414531098385</v>
      </c>
      <c r="BH181" s="3">
        <f t="shared" si="85"/>
        <v>1.5136102017589459</v>
      </c>
      <c r="BI181" s="12">
        <f t="shared" si="89"/>
        <v>0.68154461233343511</v>
      </c>
      <c r="BJ181" s="12">
        <f t="shared" si="89"/>
        <v>1.0121987204597271</v>
      </c>
    </row>
    <row r="182" spans="1:62" x14ac:dyDescent="0.25">
      <c r="A182" s="2" t="str">
        <f>'Real GDP'!A182</f>
        <v>Q4/2003</v>
      </c>
      <c r="B182" s="3">
        <f>100*DataTransformed!E178</f>
        <v>1.4659988685135517</v>
      </c>
      <c r="C182" s="3">
        <f>100*DataTransformed!O178</f>
        <v>3.4675161541098731</v>
      </c>
      <c r="G182" s="3">
        <f t="shared" si="60"/>
        <v>-0.22338822631966163</v>
      </c>
      <c r="H182" s="3">
        <f t="shared" si="61"/>
        <v>6.143978447440724E-2</v>
      </c>
      <c r="L182" s="2">
        <v>1</v>
      </c>
      <c r="M182" s="3">
        <f t="shared" si="75"/>
        <v>-0.10150420751182783</v>
      </c>
      <c r="N182" s="3">
        <f t="shared" si="65"/>
        <v>-0.54298647343275686</v>
      </c>
      <c r="O182" s="3">
        <f t="shared" si="66"/>
        <v>-1.6932210082311672</v>
      </c>
      <c r="P182" s="3">
        <f t="shared" si="67"/>
        <v>-0.7617073003343976</v>
      </c>
      <c r="Q182" s="11">
        <v>-2.8327725000000002E-2</v>
      </c>
      <c r="R182" s="11">
        <v>0.23683771000000001</v>
      </c>
      <c r="S182" s="11">
        <v>-7.9054710000000007E-3</v>
      </c>
      <c r="T182" s="11">
        <v>-3.6563406999999999E-2</v>
      </c>
      <c r="U182" s="11">
        <v>5.3628550999999997E-2</v>
      </c>
      <c r="W182" s="12">
        <f t="shared" si="68"/>
        <v>0.24599738300000001</v>
      </c>
      <c r="X182" s="3">
        <f t="shared" si="76"/>
        <v>-2.7014515181500227E-2</v>
      </c>
      <c r="Y182" s="3">
        <f t="shared" si="78"/>
        <v>4.4383391085189225E-2</v>
      </c>
      <c r="Z182" s="3">
        <f t="shared" si="79"/>
        <v>0.16097325842167332</v>
      </c>
      <c r="AA182" s="3">
        <f t="shared" si="82"/>
        <v>-2.4530049627036421E-2</v>
      </c>
      <c r="AB182" s="3">
        <f t="shared" si="69"/>
        <v>0.71809235005355154</v>
      </c>
      <c r="AC182" s="3">
        <f t="shared" si="83"/>
        <v>0.73637750149219594</v>
      </c>
      <c r="AD182" s="12">
        <f t="shared" si="88"/>
        <v>2.7388184331422782</v>
      </c>
      <c r="AE182" s="12">
        <f t="shared" si="88"/>
        <v>2.7558376162144125</v>
      </c>
      <c r="AQ182" s="2">
        <v>1</v>
      </c>
      <c r="AR182" s="3">
        <f t="shared" si="70"/>
        <v>6.0242762436309279E-2</v>
      </c>
      <c r="AS182" s="3">
        <f t="shared" si="71"/>
        <v>-0.44759902861563722</v>
      </c>
      <c r="AT182" s="3">
        <f t="shared" si="72"/>
        <v>-8.1586346600804327E-2</v>
      </c>
      <c r="AU182" s="3">
        <f t="shared" si="73"/>
        <v>-8.6146476815449763E-2</v>
      </c>
      <c r="AV182" s="11">
        <v>-0.22877660999999999</v>
      </c>
      <c r="AW182" s="11">
        <v>0.64504673000000001</v>
      </c>
      <c r="AX182" s="11">
        <v>-2.4149907000000002E-2</v>
      </c>
      <c r="AY182" s="11">
        <v>-0.12761467000000001</v>
      </c>
      <c r="AZ182" s="11">
        <v>-0.15772907</v>
      </c>
      <c r="BB182" s="12">
        <f t="shared" si="74"/>
        <v>0.33555308299999997</v>
      </c>
      <c r="BC182" s="3">
        <f t="shared" si="77"/>
        <v>-0.15510831980008916</v>
      </c>
      <c r="BD182" s="3">
        <f t="shared" si="80"/>
        <v>-0.5637854141068469</v>
      </c>
      <c r="BE182" s="3">
        <f t="shared" si="81"/>
        <v>-0.46113016840639998</v>
      </c>
      <c r="BF182" s="3">
        <f t="shared" si="84"/>
        <v>-0.50909415814412995</v>
      </c>
      <c r="BG182" s="3">
        <f t="shared" si="63"/>
        <v>0.27076741285454409</v>
      </c>
      <c r="BH182" s="3">
        <f t="shared" si="85"/>
        <v>1.8795357766123497</v>
      </c>
      <c r="BI182" s="12">
        <f t="shared" si="89"/>
        <v>0.68604731341588088</v>
      </c>
      <c r="BJ182" s="12">
        <f t="shared" si="89"/>
        <v>1.0371544410754097</v>
      </c>
    </row>
    <row r="183" spans="1:62" x14ac:dyDescent="0.25">
      <c r="A183" s="2" t="str">
        <f>'Real GDP'!A183</f>
        <v>Q1/2004</v>
      </c>
      <c r="B183" s="3">
        <f>100*DataTransformed!E179</f>
        <v>-9.6879876177169422E-2</v>
      </c>
      <c r="C183" s="3">
        <f>100*DataTransformed!O179</f>
        <v>5.3524085753007711</v>
      </c>
      <c r="G183" s="3">
        <f t="shared" si="60"/>
        <v>-0.58556323761788376</v>
      </c>
      <c r="H183" s="3">
        <f t="shared" si="61"/>
        <v>0.84584912536200163</v>
      </c>
      <c r="L183" s="2">
        <v>1</v>
      </c>
      <c r="M183" s="3">
        <f t="shared" si="75"/>
        <v>-0.22338822631966163</v>
      </c>
      <c r="N183" s="3">
        <f t="shared" si="65"/>
        <v>-0.10150420751182783</v>
      </c>
      <c r="O183" s="3">
        <f t="shared" si="66"/>
        <v>-0.54298647343275686</v>
      </c>
      <c r="P183" s="3">
        <f t="shared" si="67"/>
        <v>-1.6932210082311672</v>
      </c>
      <c r="Q183" s="11">
        <v>-4.6009607000000001E-2</v>
      </c>
      <c r="R183" s="11">
        <v>0.27461087000000001</v>
      </c>
      <c r="S183" s="11">
        <v>1.5364971E-3</v>
      </c>
      <c r="T183" s="11">
        <v>-3.4661420999999998E-2</v>
      </c>
      <c r="U183" s="11">
        <v>3.2860489E-2</v>
      </c>
      <c r="W183" s="12">
        <f t="shared" si="68"/>
        <v>0.27434643510000001</v>
      </c>
      <c r="X183" s="3">
        <f t="shared" si="76"/>
        <v>-0.14432979066046997</v>
      </c>
      <c r="Y183" s="3">
        <f t="shared" si="78"/>
        <v>-0.104874896114064</v>
      </c>
      <c r="Z183" s="3">
        <f t="shared" si="79"/>
        <v>-9.6253508391044962E-2</v>
      </c>
      <c r="AA183" s="3">
        <f t="shared" si="82"/>
        <v>-7.7629775653829669E-2</v>
      </c>
      <c r="AB183" s="3">
        <f t="shared" si="69"/>
        <v>3.6253543077544141</v>
      </c>
      <c r="AC183" s="3">
        <f t="shared" si="83"/>
        <v>4.8042683083865283</v>
      </c>
      <c r="AD183" s="12">
        <f t="shared" si="88"/>
        <v>2.4938936974278278</v>
      </c>
      <c r="AE183" s="12">
        <f t="shared" si="88"/>
        <v>2.5742426036640351</v>
      </c>
      <c r="AQ183" s="2">
        <v>1</v>
      </c>
      <c r="AR183" s="3">
        <f t="shared" si="70"/>
        <v>6.143978447440724E-2</v>
      </c>
      <c r="AS183" s="3">
        <f t="shared" si="71"/>
        <v>6.0242762436309279E-2</v>
      </c>
      <c r="AT183" s="3">
        <f t="shared" si="72"/>
        <v>-0.44759902861563722</v>
      </c>
      <c r="AU183" s="3">
        <f t="shared" si="73"/>
        <v>-8.1586346600804327E-2</v>
      </c>
      <c r="AV183" s="11">
        <v>-0.22458661999999999</v>
      </c>
      <c r="AW183" s="11">
        <v>0.60749312</v>
      </c>
      <c r="AX183" s="11">
        <v>-6.7663601000000004E-3</v>
      </c>
      <c r="AY183" s="11">
        <v>-0.11314364</v>
      </c>
      <c r="AZ183" s="11">
        <v>-0.17714257</v>
      </c>
      <c r="BB183" s="12">
        <f t="shared" si="74"/>
        <v>0.31044054990000003</v>
      </c>
      <c r="BC183" s="3">
        <f t="shared" si="77"/>
        <v>-0.12257459938976299</v>
      </c>
      <c r="BD183" s="3">
        <f t="shared" si="80"/>
        <v>-0.26029484068995407</v>
      </c>
      <c r="BE183" s="3">
        <f t="shared" si="81"/>
        <v>-0.55646164874012982</v>
      </c>
      <c r="BF183" s="3">
        <f t="shared" si="84"/>
        <v>-0.50529338353159892</v>
      </c>
      <c r="BG183" s="3">
        <f t="shared" si="63"/>
        <v>5.4152494116216534</v>
      </c>
      <c r="BH183" s="3">
        <f t="shared" si="85"/>
        <v>10.541197212987528</v>
      </c>
      <c r="BI183" s="12">
        <f t="shared" si="89"/>
        <v>0.79294326094641898</v>
      </c>
      <c r="BJ183" s="12">
        <f t="shared" si="89"/>
        <v>1.1790618173743219</v>
      </c>
    </row>
    <row r="184" spans="1:62" x14ac:dyDescent="0.25">
      <c r="A184" s="2" t="str">
        <f>'Real GDP'!A184</f>
        <v>Q2/2004</v>
      </c>
      <c r="B184" s="3">
        <f>100*DataTransformed!E180</f>
        <v>1.3751496000036667</v>
      </c>
      <c r="C184" s="3">
        <f>100*DataTransformed!O180</f>
        <v>3.9284238785388226</v>
      </c>
      <c r="G184" s="3">
        <f t="shared" si="60"/>
        <v>-0.24444125743981682</v>
      </c>
      <c r="H184" s="3">
        <f t="shared" si="61"/>
        <v>0.25324931177935955</v>
      </c>
      <c r="L184" s="2">
        <v>1</v>
      </c>
      <c r="M184" s="3">
        <f t="shared" si="75"/>
        <v>-0.58556323761788376</v>
      </c>
      <c r="N184" s="3">
        <f t="shared" si="65"/>
        <v>-0.22338822631966163</v>
      </c>
      <c r="O184" s="3">
        <f t="shared" si="66"/>
        <v>-0.10150420751182783</v>
      </c>
      <c r="P184" s="3">
        <f t="shared" si="67"/>
        <v>-0.54298647343275686</v>
      </c>
      <c r="Q184" s="11">
        <v>-3.8570950999999999E-2</v>
      </c>
      <c r="R184" s="11">
        <v>0.25874827</v>
      </c>
      <c r="S184" s="11">
        <v>-3.1936251999999998E-2</v>
      </c>
      <c r="T184" s="11">
        <v>-6.6919398000000005E-2</v>
      </c>
      <c r="U184" s="11">
        <v>9.0121323999999992E-3</v>
      </c>
      <c r="W184" s="12">
        <f t="shared" si="68"/>
        <v>0.1689047524</v>
      </c>
      <c r="X184" s="3">
        <f t="shared" si="76"/>
        <v>-0.18105110854847509</v>
      </c>
      <c r="Y184" s="3">
        <f t="shared" si="78"/>
        <v>-0.10031189270965091</v>
      </c>
      <c r="Z184" s="3">
        <f t="shared" si="79"/>
        <v>-7.8360730897127751E-2</v>
      </c>
      <c r="AA184" s="3">
        <f t="shared" si="82"/>
        <v>-9.3427783020602354E-2</v>
      </c>
      <c r="AB184" s="3">
        <f t="shared" si="69"/>
        <v>7.4826795816062566E-2</v>
      </c>
      <c r="AC184" s="3">
        <f t="shared" si="83"/>
        <v>0.42466356779284781</v>
      </c>
      <c r="AD184" s="12">
        <f t="shared" si="88"/>
        <v>2.4570929038550204</v>
      </c>
      <c r="AE184" s="12">
        <f t="shared" si="88"/>
        <v>2.5107723632724732</v>
      </c>
      <c r="AQ184" s="2">
        <v>1</v>
      </c>
      <c r="AR184" s="3">
        <f t="shared" si="70"/>
        <v>0.84584912536200163</v>
      </c>
      <c r="AS184" s="3">
        <f t="shared" si="71"/>
        <v>6.143978447440724E-2</v>
      </c>
      <c r="AT184" s="3">
        <f t="shared" si="72"/>
        <v>6.0242762436309279E-2</v>
      </c>
      <c r="AU184" s="3">
        <f t="shared" si="73"/>
        <v>-0.44759902861563722</v>
      </c>
      <c r="AV184" s="11">
        <v>-0.20776126</v>
      </c>
      <c r="AW184" s="11">
        <v>0.58207701999999995</v>
      </c>
      <c r="AX184" s="11">
        <v>4.6052211999999997E-3</v>
      </c>
      <c r="AY184" s="11">
        <v>-8.9829036000000001E-2</v>
      </c>
      <c r="AZ184" s="11">
        <v>-0.16641243</v>
      </c>
      <c r="BB184" s="12">
        <f t="shared" si="74"/>
        <v>0.33044077519999987</v>
      </c>
      <c r="BC184" s="3">
        <f t="shared" si="77"/>
        <v>0.35394551480024228</v>
      </c>
      <c r="BD184" s="3">
        <f t="shared" si="80"/>
        <v>-0.22699281268947921</v>
      </c>
      <c r="BE184" s="3">
        <f t="shared" si="81"/>
        <v>-0.33002157605657756</v>
      </c>
      <c r="BF184" s="3">
        <f t="shared" si="84"/>
        <v>-0.49095775814078912</v>
      </c>
      <c r="BG184" s="3">
        <f t="shared" si="63"/>
        <v>5.8548235721242119E-2</v>
      </c>
      <c r="BH184" s="3">
        <f t="shared" si="85"/>
        <v>3.1979760432362085</v>
      </c>
      <c r="BI184" s="12">
        <f t="shared" si="89"/>
        <v>0.78283365468614408</v>
      </c>
      <c r="BJ184" s="12">
        <f t="shared" si="89"/>
        <v>1.2195225112905268</v>
      </c>
    </row>
    <row r="185" spans="1:62" x14ac:dyDescent="0.25">
      <c r="A185" s="2" t="str">
        <f>'Real GDP'!A185</f>
        <v>Q3/2004</v>
      </c>
      <c r="B185" s="3">
        <f>100*DataTransformed!E181</f>
        <v>-0.72998914524688985</v>
      </c>
      <c r="C185" s="3">
        <f>100*DataTransformed!O181</f>
        <v>1.4679532032907616</v>
      </c>
      <c r="G185" s="3">
        <f t="shared" si="60"/>
        <v>-0.73227734289142543</v>
      </c>
      <c r="H185" s="3">
        <f t="shared" si="61"/>
        <v>-0.77069038841062698</v>
      </c>
      <c r="L185" s="2">
        <v>1</v>
      </c>
      <c r="M185" s="3">
        <f t="shared" si="75"/>
        <v>-0.24444125743981682</v>
      </c>
      <c r="N185" s="3">
        <f t="shared" si="65"/>
        <v>-0.58556323761788376</v>
      </c>
      <c r="O185" s="3">
        <f t="shared" si="66"/>
        <v>-0.22338822631966163</v>
      </c>
      <c r="P185" s="3">
        <f t="shared" si="67"/>
        <v>-0.10150420751182783</v>
      </c>
      <c r="Q185" s="11">
        <v>-2.7772048000000001E-2</v>
      </c>
      <c r="R185" s="11">
        <v>0.25692431999999998</v>
      </c>
      <c r="S185" s="11">
        <v>-5.0434708000000002E-2</v>
      </c>
      <c r="T185" s="11">
        <v>-9.4202240000000007E-2</v>
      </c>
      <c r="U185" s="11">
        <v>1.2020794E-2</v>
      </c>
      <c r="W185" s="12">
        <f t="shared" si="68"/>
        <v>0.12430816599999998</v>
      </c>
      <c r="X185" s="3">
        <f t="shared" si="76"/>
        <v>-4.121873080257113E-2</v>
      </c>
      <c r="Y185" s="3">
        <f t="shared" si="78"/>
        <v>-5.2682680731653671E-2</v>
      </c>
      <c r="Z185" s="3">
        <f t="shared" si="79"/>
        <v>-6.9370629968624364E-2</v>
      </c>
      <c r="AA185" s="3">
        <f t="shared" si="82"/>
        <v>-5.0513196465518009E-2</v>
      </c>
      <c r="AB185" s="3">
        <f t="shared" si="69"/>
        <v>8.8928992485971072</v>
      </c>
      <c r="AC185" s="3">
        <f t="shared" si="83"/>
        <v>8.6552959298371874</v>
      </c>
      <c r="AD185" s="12">
        <f t="shared" si="88"/>
        <v>2.5074298115284419</v>
      </c>
      <c r="AE185" s="12">
        <f t="shared" si="88"/>
        <v>2.5633958382720805</v>
      </c>
      <c r="AQ185" s="2">
        <v>1</v>
      </c>
      <c r="AR185" s="3">
        <f t="shared" si="70"/>
        <v>0.25324931177935955</v>
      </c>
      <c r="AS185" s="3">
        <f t="shared" si="71"/>
        <v>0.84584912536200163</v>
      </c>
      <c r="AT185" s="3">
        <f t="shared" si="72"/>
        <v>6.143978447440724E-2</v>
      </c>
      <c r="AU185" s="3">
        <f t="shared" si="73"/>
        <v>6.0242762436309279E-2</v>
      </c>
      <c r="AV185" s="11">
        <v>-0.20800315</v>
      </c>
      <c r="AW185" s="11">
        <v>0.58050449000000004</v>
      </c>
      <c r="AX185" s="11">
        <v>1.1262618E-2</v>
      </c>
      <c r="AY185" s="11">
        <v>-8.4295591000000003E-2</v>
      </c>
      <c r="AZ185" s="11">
        <v>-0.1602008</v>
      </c>
      <c r="BB185" s="12">
        <f t="shared" si="74"/>
        <v>0.3472707169999999</v>
      </c>
      <c r="BC185" s="3">
        <f t="shared" si="77"/>
        <v>-6.6294353517775031E-2</v>
      </c>
      <c r="BD185" s="3">
        <f t="shared" si="80"/>
        <v>-1.338660827691327E-2</v>
      </c>
      <c r="BE185" s="3">
        <f t="shared" si="81"/>
        <v>-0.37927688673784016</v>
      </c>
      <c r="BF185" s="3">
        <f t="shared" si="84"/>
        <v>-0.42507779011726654</v>
      </c>
      <c r="BG185" s="3">
        <f t="shared" si="63"/>
        <v>2.864978903241965</v>
      </c>
      <c r="BH185" s="3">
        <f t="shared" si="85"/>
        <v>0.68971036577938005</v>
      </c>
      <c r="BI185" s="12">
        <f t="shared" si="89"/>
        <v>0.82106533830466455</v>
      </c>
      <c r="BJ185" s="12">
        <f t="shared" si="89"/>
        <v>1.2054881846105574</v>
      </c>
    </row>
    <row r="186" spans="1:62" x14ac:dyDescent="0.25">
      <c r="A186" s="2" t="str">
        <f>'Real GDP'!A186</f>
        <v>Q4/2004</v>
      </c>
      <c r="B186" s="3">
        <f>100*DataTransformed!E182</f>
        <v>0.38665039181964289</v>
      </c>
      <c r="C186" s="3">
        <f>100*DataTransformed!O182</f>
        <v>0.36120162539567957</v>
      </c>
      <c r="G186" s="3">
        <f t="shared" si="60"/>
        <v>-0.47351194709410549</v>
      </c>
      <c r="H186" s="3">
        <f t="shared" si="61"/>
        <v>-1.231271727686468</v>
      </c>
      <c r="L186" s="2">
        <v>1</v>
      </c>
      <c r="M186" s="3">
        <f t="shared" si="75"/>
        <v>-0.73227734289142543</v>
      </c>
      <c r="N186" s="3">
        <f t="shared" si="65"/>
        <v>-0.24444125743981682</v>
      </c>
      <c r="O186" s="3">
        <f t="shared" si="66"/>
        <v>-0.58556323761788376</v>
      </c>
      <c r="P186" s="3">
        <f t="shared" si="67"/>
        <v>-0.22338822631966163</v>
      </c>
      <c r="Q186" s="11">
        <v>1.7050569E-3</v>
      </c>
      <c r="R186" s="11">
        <v>0.26349592999999999</v>
      </c>
      <c r="S186" s="11">
        <v>-4.2860704999999999E-2</v>
      </c>
      <c r="T186" s="11">
        <v>-0.13417624</v>
      </c>
      <c r="U186" s="11">
        <v>2.9407872000000002E-2</v>
      </c>
      <c r="W186" s="12">
        <f t="shared" si="68"/>
        <v>0.11586685699999999</v>
      </c>
      <c r="X186" s="3">
        <f t="shared" si="76"/>
        <v>-0.10877081681826939</v>
      </c>
      <c r="Y186" s="3">
        <f t="shared" si="78"/>
        <v>2.6442245854059236E-2</v>
      </c>
      <c r="Z186" s="3">
        <f t="shared" si="79"/>
        <v>-9.2480745906684848E-3</v>
      </c>
      <c r="AA186" s="3">
        <f t="shared" si="82"/>
        <v>-6.7551635697158247E-2</v>
      </c>
      <c r="AB186" s="3">
        <f t="shared" si="69"/>
        <v>2.4773255626924606</v>
      </c>
      <c r="AC186" s="3">
        <f t="shared" si="83"/>
        <v>3.0688860198164885</v>
      </c>
      <c r="AD186" s="12">
        <f t="shared" si="88"/>
        <v>2.5227908762077531</v>
      </c>
      <c r="AE186" s="12">
        <f t="shared" si="88"/>
        <v>2.5820191992244688</v>
      </c>
      <c r="AQ186" s="2">
        <v>1</v>
      </c>
      <c r="AR186" s="3">
        <f t="shared" si="70"/>
        <v>-0.77069038841062698</v>
      </c>
      <c r="AS186" s="3">
        <f t="shared" si="71"/>
        <v>0.25324931177935955</v>
      </c>
      <c r="AT186" s="3">
        <f t="shared" si="72"/>
        <v>0.84584912536200163</v>
      </c>
      <c r="AU186" s="3">
        <f t="shared" si="73"/>
        <v>6.143978447440724E-2</v>
      </c>
      <c r="AV186" s="11">
        <v>-0.19624965999999999</v>
      </c>
      <c r="AW186" s="11">
        <v>0.57046637</v>
      </c>
      <c r="AX186" s="11">
        <v>1.4584494999999999E-2</v>
      </c>
      <c r="AY186" s="11">
        <v>-8.3641509000000003E-2</v>
      </c>
      <c r="AZ186" s="11">
        <v>-0.19394881</v>
      </c>
      <c r="BB186" s="12">
        <f t="shared" si="74"/>
        <v>0.30746054600000006</v>
      </c>
      <c r="BC186" s="3">
        <f t="shared" si="77"/>
        <v>-0.71487336526617662</v>
      </c>
      <c r="BD186" s="3">
        <f t="shared" si="80"/>
        <v>-0.32477912416523247</v>
      </c>
      <c r="BE186" s="3">
        <f t="shared" si="81"/>
        <v>-0.30012945503110416</v>
      </c>
      <c r="BF186" s="3">
        <f t="shared" si="84"/>
        <v>-0.45047386913303128</v>
      </c>
      <c r="BG186" s="3">
        <f t="shared" si="63"/>
        <v>1.5397752543895207</v>
      </c>
      <c r="BH186" s="3">
        <f t="shared" si="85"/>
        <v>3.5201798299239213</v>
      </c>
      <c r="BI186" s="12">
        <f t="shared" si="89"/>
        <v>0.84984319535792008</v>
      </c>
      <c r="BJ186" s="12">
        <f t="shared" si="89"/>
        <v>1.2454926680396738</v>
      </c>
    </row>
    <row r="187" spans="1:62" x14ac:dyDescent="0.25">
      <c r="A187" s="2" t="str">
        <f>'Real GDP'!A187</f>
        <v>Q1/2005</v>
      </c>
      <c r="B187" s="3">
        <f>100*DataTransformed!E183</f>
        <v>-0.77360783358884078</v>
      </c>
      <c r="C187" s="3">
        <f>100*DataTransformed!O183</f>
        <v>-0.22287626230870217</v>
      </c>
      <c r="G187" s="3">
        <f t="shared" si="60"/>
        <v>-0.74238535606693634</v>
      </c>
      <c r="H187" s="3">
        <f t="shared" si="61"/>
        <v>-1.4743392607564689</v>
      </c>
      <c r="L187" s="2">
        <v>1</v>
      </c>
      <c r="M187" s="3">
        <f t="shared" si="75"/>
        <v>-0.47351194709410549</v>
      </c>
      <c r="N187" s="3">
        <f t="shared" si="65"/>
        <v>-0.73227734289142543</v>
      </c>
      <c r="O187" s="3">
        <f t="shared" si="66"/>
        <v>-0.24444125743981682</v>
      </c>
      <c r="P187" s="3">
        <f t="shared" si="67"/>
        <v>-0.58556323761788376</v>
      </c>
      <c r="Q187" s="11">
        <v>-3.5621541E-2</v>
      </c>
      <c r="R187" s="11">
        <v>0.20278968</v>
      </c>
      <c r="S187" s="11">
        <v>-2.8054040999999998E-2</v>
      </c>
      <c r="T187" s="11">
        <v>-0.16213399000000001</v>
      </c>
      <c r="U187" s="11">
        <v>-2.1940933999999999E-2</v>
      </c>
      <c r="W187" s="12">
        <f t="shared" si="68"/>
        <v>-9.3392850000000062E-3</v>
      </c>
      <c r="X187" s="3">
        <f t="shared" si="76"/>
        <v>-5.8621497887808488E-2</v>
      </c>
      <c r="Y187" s="3">
        <f t="shared" si="78"/>
        <v>2.0008352621838036E-2</v>
      </c>
      <c r="Z187" s="3">
        <f t="shared" si="79"/>
        <v>-2.9115583666449547E-3</v>
      </c>
      <c r="AA187" s="3">
        <f t="shared" si="82"/>
        <v>-3.2442729167973215E-2</v>
      </c>
      <c r="AB187" s="3">
        <f t="shared" si="69"/>
        <v>8.7061448360209184</v>
      </c>
      <c r="AC187" s="3">
        <f t="shared" si="83"/>
        <v>9.3855582889697047</v>
      </c>
      <c r="AD187" s="12">
        <f t="shared" si="88"/>
        <v>2.4466503955846077</v>
      </c>
      <c r="AE187" s="12">
        <f t="shared" si="88"/>
        <v>2.5080380580178701</v>
      </c>
      <c r="AQ187" s="2">
        <v>1</v>
      </c>
      <c r="AR187" s="3">
        <f t="shared" si="70"/>
        <v>-1.231271727686468</v>
      </c>
      <c r="AS187" s="3">
        <f t="shared" si="71"/>
        <v>-0.77069038841062698</v>
      </c>
      <c r="AT187" s="3">
        <f t="shared" si="72"/>
        <v>0.25324931177935955</v>
      </c>
      <c r="AU187" s="3">
        <f t="shared" si="73"/>
        <v>0.84584912536200163</v>
      </c>
      <c r="AV187" s="11">
        <v>-0.18987555</v>
      </c>
      <c r="AW187" s="11">
        <v>0.55409087000000001</v>
      </c>
      <c r="AX187" s="11">
        <v>1.1310096E-2</v>
      </c>
      <c r="AY187" s="11">
        <v>-8.7706644E-2</v>
      </c>
      <c r="AZ187" s="11">
        <v>-0.19940985</v>
      </c>
      <c r="BB187" s="12">
        <f t="shared" si="74"/>
        <v>0.278284472</v>
      </c>
      <c r="BC187" s="3">
        <f t="shared" si="77"/>
        <v>-1.0717108495219447</v>
      </c>
      <c r="BD187" s="3">
        <f t="shared" si="80"/>
        <v>-0.8005345897033409</v>
      </c>
      <c r="BE187" s="3">
        <f t="shared" si="81"/>
        <v>-0.55413904478448994</v>
      </c>
      <c r="BF187" s="3">
        <f t="shared" si="84"/>
        <v>-0.55507575984685686</v>
      </c>
      <c r="BG187" s="3">
        <f t="shared" si="63"/>
        <v>0.93604441812035988</v>
      </c>
      <c r="BH187" s="3">
        <f t="shared" si="85"/>
        <v>4.8794138762250032</v>
      </c>
      <c r="BI187" s="12">
        <f t="shared" si="89"/>
        <v>0.86660214015369696</v>
      </c>
      <c r="BJ187" s="12">
        <f t="shared" si="89"/>
        <v>1.2956548030430266</v>
      </c>
    </row>
    <row r="188" spans="1:62" x14ac:dyDescent="0.25">
      <c r="A188" s="2" t="str">
        <f>'Real GDP'!A188</f>
        <v>Q2/2005</v>
      </c>
      <c r="B188" s="3">
        <f>100*DataTransformed!E184</f>
        <v>2.6583590668188606</v>
      </c>
      <c r="C188" s="3">
        <f>100*DataTransformed!O184</f>
        <v>0.21924455223079065</v>
      </c>
      <c r="G188" s="3">
        <f t="shared" si="60"/>
        <v>5.2924360155646326E-2</v>
      </c>
      <c r="H188" s="3">
        <f t="shared" si="61"/>
        <v>-1.2903480192263579</v>
      </c>
      <c r="L188" s="2">
        <v>1</v>
      </c>
      <c r="M188" s="3">
        <f t="shared" si="75"/>
        <v>-0.74238535606693634</v>
      </c>
      <c r="N188" s="3">
        <f t="shared" si="65"/>
        <v>-0.47351194709410549</v>
      </c>
      <c r="O188" s="3">
        <f t="shared" si="66"/>
        <v>-0.73227734289142543</v>
      </c>
      <c r="P188" s="3">
        <f t="shared" si="67"/>
        <v>-0.24444125743981682</v>
      </c>
      <c r="Q188" s="11">
        <v>-3.9657965000000003E-2</v>
      </c>
      <c r="R188" s="11">
        <v>0.18040424999999999</v>
      </c>
      <c r="S188" s="11">
        <v>-3.2006812000000003E-2</v>
      </c>
      <c r="T188" s="11">
        <v>-0.14638508</v>
      </c>
      <c r="U188" s="11">
        <v>-3.3487753000000002E-2</v>
      </c>
      <c r="W188" s="12">
        <f t="shared" si="68"/>
        <v>-3.147539500000001E-2</v>
      </c>
      <c r="X188" s="3">
        <f t="shared" si="76"/>
        <v>-4.305156462834088E-2</v>
      </c>
      <c r="Y188" s="3">
        <f t="shared" si="78"/>
        <v>8.9864864665927482E-2</v>
      </c>
      <c r="Z188" s="3">
        <f t="shared" si="79"/>
        <v>0.10270489357016904</v>
      </c>
      <c r="AA188" s="3">
        <f t="shared" si="82"/>
        <v>-2.8909186331230061E-2</v>
      </c>
      <c r="AB188" s="3">
        <f t="shared" si="69"/>
        <v>0.17152926071773689</v>
      </c>
      <c r="AC188" s="3">
        <f t="shared" si="83"/>
        <v>0.12470284186376304</v>
      </c>
      <c r="AD188" s="12">
        <f t="shared" ref="AD188:AE203" si="90">SQRT(AVERAGE(AB157:AB188))</f>
        <v>2.4098642468656202</v>
      </c>
      <c r="AE188" s="12">
        <f t="shared" si="90"/>
        <v>2.447252615879294</v>
      </c>
      <c r="AQ188" s="2">
        <v>1</v>
      </c>
      <c r="AR188" s="3">
        <f t="shared" si="70"/>
        <v>-1.4743392607564689</v>
      </c>
      <c r="AS188" s="3">
        <f t="shared" si="71"/>
        <v>-1.231271727686468</v>
      </c>
      <c r="AT188" s="3">
        <f t="shared" si="72"/>
        <v>-0.77069038841062698</v>
      </c>
      <c r="AU188" s="3">
        <f t="shared" si="73"/>
        <v>0.25324931177935955</v>
      </c>
      <c r="AV188" s="11">
        <v>-0.17011941</v>
      </c>
      <c r="AW188" s="11">
        <v>0.55337336999999998</v>
      </c>
      <c r="AX188" s="11">
        <v>1.2986701999999999E-2</v>
      </c>
      <c r="AY188" s="11">
        <v>-8.9094804E-2</v>
      </c>
      <c r="AZ188" s="11">
        <v>-0.18739160999999999</v>
      </c>
      <c r="BB188" s="12">
        <f t="shared" si="74"/>
        <v>0.28987365799999992</v>
      </c>
      <c r="BC188" s="3">
        <f t="shared" si="77"/>
        <v>-0.98076194142220274</v>
      </c>
      <c r="BD188" s="3">
        <f t="shared" si="80"/>
        <v>-0.78053228818624598</v>
      </c>
      <c r="BE188" s="3">
        <f t="shared" si="81"/>
        <v>-0.6480094840633267</v>
      </c>
      <c r="BF188" s="3">
        <f t="shared" si="84"/>
        <v>-0.56832363742831415</v>
      </c>
      <c r="BG188" s="3">
        <f t="shared" si="63"/>
        <v>0.55341441503841848</v>
      </c>
      <c r="BH188" s="3">
        <f t="shared" si="85"/>
        <v>3.0101722639644195</v>
      </c>
      <c r="BI188" s="12">
        <f t="shared" ref="BI188:BJ203" si="91">SQRT(AVERAGE(BG157:BG188))</f>
        <v>0.85860425535387352</v>
      </c>
      <c r="BJ188" s="12">
        <f t="shared" si="91"/>
        <v>1.3014397386716179</v>
      </c>
    </row>
    <row r="189" spans="1:62" x14ac:dyDescent="0.25">
      <c r="A189" s="2" t="str">
        <f>'Real GDP'!A189</f>
        <v>Q3/2005</v>
      </c>
      <c r="B189" s="3">
        <f>100*DataTransformed!E185</f>
        <v>3.2347462785295988</v>
      </c>
      <c r="C189" s="3">
        <f>100*DataTransformed!O185</f>
        <v>2.2808590510269511</v>
      </c>
      <c r="G189" s="3">
        <f t="shared" si="60"/>
        <v>0.18649393208990256</v>
      </c>
      <c r="H189" s="3">
        <f t="shared" si="61"/>
        <v>-0.43239472068040186</v>
      </c>
      <c r="L189" s="2">
        <v>1</v>
      </c>
      <c r="M189" s="3">
        <f t="shared" si="75"/>
        <v>5.2924360155646326E-2</v>
      </c>
      <c r="N189" s="3">
        <f t="shared" si="65"/>
        <v>-0.74238535606693634</v>
      </c>
      <c r="O189" s="3">
        <f t="shared" si="66"/>
        <v>-0.47351194709410549</v>
      </c>
      <c r="P189" s="3">
        <f t="shared" si="67"/>
        <v>-0.73227734289142543</v>
      </c>
      <c r="Q189" s="11">
        <v>-4.0684815999999999E-2</v>
      </c>
      <c r="R189" s="11">
        <v>0.21804161999999999</v>
      </c>
      <c r="S189" s="11">
        <v>-8.1464010000000003E-2</v>
      </c>
      <c r="T189" s="11">
        <v>-0.12942693999999999</v>
      </c>
      <c r="U189" s="11">
        <v>-1.9143092E-2</v>
      </c>
      <c r="W189" s="12">
        <f t="shared" si="68"/>
        <v>-1.1992422000000003E-2</v>
      </c>
      <c r="X189" s="3">
        <f t="shared" si="76"/>
        <v>0.1066358402066091</v>
      </c>
      <c r="Y189" s="3">
        <f t="shared" si="78"/>
        <v>7.0174145337655883E-2</v>
      </c>
      <c r="Z189" s="3">
        <f t="shared" si="79"/>
        <v>7.7085926199185098E-2</v>
      </c>
      <c r="AA189" s="3">
        <f t="shared" si="82"/>
        <v>2.0969547101715138E-2</v>
      </c>
      <c r="AB189" s="3">
        <f t="shared" si="69"/>
        <v>0.11875487938223768</v>
      </c>
      <c r="AC189" s="3">
        <f t="shared" si="83"/>
        <v>0.51019661243936365</v>
      </c>
      <c r="AD189" s="12">
        <f t="shared" si="90"/>
        <v>2.3928535799688082</v>
      </c>
      <c r="AE189" s="12">
        <f t="shared" si="90"/>
        <v>2.4448851817784063</v>
      </c>
      <c r="AQ189" s="2">
        <v>1</v>
      </c>
      <c r="AR189" s="3">
        <f t="shared" si="70"/>
        <v>-1.2903480192263579</v>
      </c>
      <c r="AS189" s="3">
        <f t="shared" si="71"/>
        <v>-1.4743392607564689</v>
      </c>
      <c r="AT189" s="3">
        <f t="shared" si="72"/>
        <v>-1.231271727686468</v>
      </c>
      <c r="AU189" s="3">
        <f t="shared" si="73"/>
        <v>-0.77069038841062698</v>
      </c>
      <c r="AV189" s="11">
        <v>-0.16370111000000001</v>
      </c>
      <c r="AW189" s="11">
        <v>0.56048684000000004</v>
      </c>
      <c r="AX189" s="11">
        <v>1.9407705000000001E-2</v>
      </c>
      <c r="AY189" s="11">
        <v>-6.8807852000000003E-2</v>
      </c>
      <c r="AZ189" s="11">
        <v>-0.18217306</v>
      </c>
      <c r="BB189" s="12">
        <f t="shared" si="74"/>
        <v>0.32891363299999998</v>
      </c>
      <c r="BC189" s="3">
        <f t="shared" si="77"/>
        <v>-0.69041754605933292</v>
      </c>
      <c r="BD189" s="3">
        <f t="shared" si="80"/>
        <v>-0.47787292937413151</v>
      </c>
      <c r="BE189" s="3">
        <f t="shared" si="81"/>
        <v>-0.37280855137967567</v>
      </c>
      <c r="BF189" s="3">
        <f t="shared" si="84"/>
        <v>-0.36832510009458413</v>
      </c>
      <c r="BG189" s="3">
        <f t="shared" si="63"/>
        <v>0.38441814266613522</v>
      </c>
      <c r="BH189" s="3">
        <f t="shared" si="85"/>
        <v>2.3702378409424546E-2</v>
      </c>
      <c r="BI189" s="12">
        <f t="shared" si="91"/>
        <v>0.86473807347428899</v>
      </c>
      <c r="BJ189" s="12">
        <f t="shared" si="91"/>
        <v>1.2983762530059171</v>
      </c>
    </row>
    <row r="190" spans="1:62" x14ac:dyDescent="0.25">
      <c r="A190" s="2" t="str">
        <f>'Real GDP'!A190</f>
        <v>Q4/2005</v>
      </c>
      <c r="B190" s="3">
        <f>100*DataTransformed!E186</f>
        <v>1.5231964000619769</v>
      </c>
      <c r="C190" s="3">
        <f>100*DataTransformed!O186</f>
        <v>2.8172621493411043</v>
      </c>
      <c r="G190" s="3">
        <f t="shared" si="60"/>
        <v>-0.21013350857194493</v>
      </c>
      <c r="H190" s="3">
        <f t="shared" si="61"/>
        <v>-0.20916733854003153</v>
      </c>
      <c r="L190" s="2">
        <v>1</v>
      </c>
      <c r="M190" s="3">
        <f t="shared" si="75"/>
        <v>0.18649393208990256</v>
      </c>
      <c r="N190" s="3">
        <f t="shared" si="65"/>
        <v>5.2924360155646326E-2</v>
      </c>
      <c r="O190" s="3">
        <f t="shared" si="66"/>
        <v>-0.74238535606693634</v>
      </c>
      <c r="P190" s="3">
        <f t="shared" si="67"/>
        <v>-0.47351194709410549</v>
      </c>
      <c r="Q190" s="11">
        <v>-3.0198906000000001E-2</v>
      </c>
      <c r="R190" s="11">
        <v>0.21157540999999999</v>
      </c>
      <c r="S190" s="11">
        <v>-6.4819711000000002E-2</v>
      </c>
      <c r="T190" s="11">
        <v>-0.13737806</v>
      </c>
      <c r="U190" s="11">
        <v>-2.1022898000000002E-2</v>
      </c>
      <c r="W190" s="12">
        <f t="shared" si="68"/>
        <v>-1.1645259000000008E-2</v>
      </c>
      <c r="X190" s="3">
        <f t="shared" si="76"/>
        <v>0.11777013576871011</v>
      </c>
      <c r="Y190" s="3">
        <f t="shared" si="78"/>
        <v>8.340395244662259E-2</v>
      </c>
      <c r="Z190" s="3">
        <f t="shared" si="79"/>
        <v>9.8910683259919391E-2</v>
      </c>
      <c r="AA190" s="3">
        <f t="shared" si="82"/>
        <v>-2.6165515596307948E-3</v>
      </c>
      <c r="AB190" s="3">
        <f t="shared" si="69"/>
        <v>2.0021937059113788</v>
      </c>
      <c r="AC190" s="3">
        <f t="shared" si="83"/>
        <v>0.80190105641034859</v>
      </c>
      <c r="AD190" s="12">
        <f t="shared" si="90"/>
        <v>2.4017589747716754</v>
      </c>
      <c r="AE190" s="12">
        <f t="shared" si="90"/>
        <v>2.4489836821549269</v>
      </c>
      <c r="AQ190" s="2">
        <v>1</v>
      </c>
      <c r="AR190" s="3">
        <f t="shared" si="70"/>
        <v>-0.43239472068040186</v>
      </c>
      <c r="AS190" s="3">
        <f t="shared" si="71"/>
        <v>-1.2903480192263579</v>
      </c>
      <c r="AT190" s="3">
        <f t="shared" si="72"/>
        <v>-1.4743392607564689</v>
      </c>
      <c r="AU190" s="3">
        <f t="shared" si="73"/>
        <v>-1.231271727686468</v>
      </c>
      <c r="AV190" s="11">
        <v>-0.16953301000000001</v>
      </c>
      <c r="AW190" s="11">
        <v>0.56762776999999998</v>
      </c>
      <c r="AX190" s="11">
        <v>2.0349242E-2</v>
      </c>
      <c r="AY190" s="11">
        <v>-6.4873618999999993E-2</v>
      </c>
      <c r="AZ190" s="11">
        <v>-0.19948294999999999</v>
      </c>
      <c r="BB190" s="12">
        <f t="shared" si="74"/>
        <v>0.32362044299999998</v>
      </c>
      <c r="BC190" s="3">
        <f t="shared" si="77"/>
        <v>-9.99664251974971E-2</v>
      </c>
      <c r="BD190" s="3">
        <f t="shared" si="80"/>
        <v>-0.24996309639977846</v>
      </c>
      <c r="BE190" s="3">
        <f t="shared" si="81"/>
        <v>-8.5212467560475402E-2</v>
      </c>
      <c r="BF190" s="3">
        <f t="shared" si="84"/>
        <v>-6.5749387210732119E-2</v>
      </c>
      <c r="BG190" s="3">
        <f t="shared" si="63"/>
        <v>6.8855742306623904E-2</v>
      </c>
      <c r="BH190" s="3">
        <f t="shared" si="85"/>
        <v>0.11876668974763305</v>
      </c>
      <c r="BI190" s="12">
        <f t="shared" si="91"/>
        <v>0.86541270250224456</v>
      </c>
      <c r="BJ190" s="12">
        <f t="shared" si="91"/>
        <v>1.2997808100557076</v>
      </c>
    </row>
    <row r="191" spans="1:62" x14ac:dyDescent="0.25">
      <c r="A191" s="2" t="str">
        <f>'Real GDP'!A191</f>
        <v>Q1/2006</v>
      </c>
      <c r="B191" s="3">
        <f>100*DataTransformed!E187</f>
        <v>3.7093260351085178</v>
      </c>
      <c r="C191" s="3">
        <f>100*DataTransformed!O187</f>
        <v>4.2089683103657904</v>
      </c>
      <c r="G191" s="3">
        <f t="shared" si="60"/>
        <v>0.29647106837432435</v>
      </c>
      <c r="H191" s="3">
        <f t="shared" si="61"/>
        <v>0.36999956786030813</v>
      </c>
      <c r="L191" s="2">
        <v>1</v>
      </c>
      <c r="M191" s="3">
        <f t="shared" si="75"/>
        <v>-0.21013350857194493</v>
      </c>
      <c r="N191" s="3">
        <f t="shared" si="65"/>
        <v>0.18649393208990256</v>
      </c>
      <c r="O191" s="3">
        <f t="shared" si="66"/>
        <v>5.2924360155646326E-2</v>
      </c>
      <c r="P191" s="3">
        <f t="shared" si="67"/>
        <v>-0.74238535606693634</v>
      </c>
      <c r="Q191" s="11">
        <v>-3.0502424E-3</v>
      </c>
      <c r="R191" s="11">
        <v>0.24934576</v>
      </c>
      <c r="S191" s="11">
        <v>-7.0523871000000002E-2</v>
      </c>
      <c r="T191" s="11">
        <v>-0.12196318</v>
      </c>
      <c r="U191" s="11">
        <v>-4.6818764999999998E-2</v>
      </c>
      <c r="W191" s="12">
        <f t="shared" si="68"/>
        <v>1.0039944000000009E-2</v>
      </c>
      <c r="X191" s="3">
        <f t="shared" si="76"/>
        <v>-4.0295673544237881E-2</v>
      </c>
      <c r="Y191" s="3">
        <f t="shared" si="78"/>
        <v>-9.0336783279357114E-3</v>
      </c>
      <c r="Z191" s="3">
        <f t="shared" si="79"/>
        <v>-2.3824553062846164E-2</v>
      </c>
      <c r="AA191" s="3">
        <f t="shared" si="82"/>
        <v>7.1028161204417482E-3</v>
      </c>
      <c r="AB191" s="3">
        <f t="shared" si="69"/>
        <v>2.111893412295323</v>
      </c>
      <c r="AC191" s="3">
        <f t="shared" si="83"/>
        <v>1.5592486161520156</v>
      </c>
      <c r="AD191" s="12">
        <f t="shared" si="90"/>
        <v>2.4104952978525613</v>
      </c>
      <c r="AE191" s="12">
        <f t="shared" si="90"/>
        <v>2.4539317879319862</v>
      </c>
      <c r="AQ191" s="2">
        <v>1</v>
      </c>
      <c r="AR191" s="3">
        <f t="shared" si="70"/>
        <v>-0.20916733854003153</v>
      </c>
      <c r="AS191" s="3">
        <f t="shared" si="71"/>
        <v>-0.43239472068040186</v>
      </c>
      <c r="AT191" s="3">
        <f t="shared" si="72"/>
        <v>-1.2903480192263579</v>
      </c>
      <c r="AU191" s="3">
        <f t="shared" si="73"/>
        <v>-1.4743392607564689</v>
      </c>
      <c r="AV191" s="11">
        <v>-0.15253343999999999</v>
      </c>
      <c r="AW191" s="11">
        <v>0.58818848000000001</v>
      </c>
      <c r="AX191" s="11">
        <v>2.5446309E-2</v>
      </c>
      <c r="AY191" s="11">
        <v>-9.2320207000000001E-2</v>
      </c>
      <c r="AZ191" s="11">
        <v>-0.19633208999999999</v>
      </c>
      <c r="BB191" s="12">
        <f t="shared" si="74"/>
        <v>0.32498249200000007</v>
      </c>
      <c r="BC191" s="3">
        <f t="shared" si="77"/>
        <v>0.1220191960764811</v>
      </c>
      <c r="BD191" s="3">
        <f t="shared" si="80"/>
        <v>0.14273945699284007</v>
      </c>
      <c r="BE191" s="3">
        <f t="shared" si="81"/>
        <v>4.0169414067093567E-2</v>
      </c>
      <c r="BF191" s="3">
        <f t="shared" si="84"/>
        <v>0.14017988703343032</v>
      </c>
      <c r="BG191" s="3">
        <f t="shared" si="63"/>
        <v>0.35507675039576436</v>
      </c>
      <c r="BH191" s="3">
        <f t="shared" si="85"/>
        <v>0.3049734673325481</v>
      </c>
      <c r="BI191" s="12">
        <f t="shared" si="91"/>
        <v>0.8708336257150382</v>
      </c>
      <c r="BJ191" s="12">
        <f t="shared" si="91"/>
        <v>1.3032118486194919</v>
      </c>
    </row>
    <row r="192" spans="1:62" x14ac:dyDescent="0.25">
      <c r="A192" s="2" t="str">
        <f>'Real GDP'!A192</f>
        <v>Q2/2006</v>
      </c>
      <c r="B192" s="3">
        <f>100*DataTransformed!E188</f>
        <v>6.3509596573183558</v>
      </c>
      <c r="C192" s="3">
        <f>100*DataTransformed!O188</f>
        <v>4.0077292108669837</v>
      </c>
      <c r="G192" s="3">
        <f t="shared" si="60"/>
        <v>0.90863224224641514</v>
      </c>
      <c r="H192" s="3">
        <f t="shared" si="61"/>
        <v>0.28625270378254924</v>
      </c>
      <c r="L192" s="2">
        <v>1</v>
      </c>
      <c r="M192" s="3">
        <f t="shared" si="75"/>
        <v>0.29647106837432435</v>
      </c>
      <c r="N192" s="3">
        <f t="shared" si="65"/>
        <v>-0.21013350857194493</v>
      </c>
      <c r="O192" s="3">
        <f t="shared" si="66"/>
        <v>0.18649393208990256</v>
      </c>
      <c r="P192" s="3">
        <f t="shared" si="67"/>
        <v>5.2924360155646326E-2</v>
      </c>
      <c r="Q192" s="11">
        <v>-2.3955908000000001E-2</v>
      </c>
      <c r="R192" s="11">
        <v>0.23436768999999999</v>
      </c>
      <c r="S192" s="11">
        <v>-1.1198369999999999E-2</v>
      </c>
      <c r="T192" s="11">
        <v>-8.1178016000000006E-2</v>
      </c>
      <c r="U192" s="11">
        <v>-3.6882023999999999E-2</v>
      </c>
      <c r="W192" s="12">
        <f t="shared" si="68"/>
        <v>0.10510927999999999</v>
      </c>
      <c r="X192" s="3">
        <f t="shared" si="76"/>
        <v>3.0789319300567053E-2</v>
      </c>
      <c r="Y192" s="3">
        <f t="shared" si="78"/>
        <v>-2.3501615482585784E-2</v>
      </c>
      <c r="Z192" s="3">
        <f t="shared" si="79"/>
        <v>-6.6476834378549635E-2</v>
      </c>
      <c r="AA192" s="3">
        <f t="shared" si="82"/>
        <v>-6.7488666949521173E-2</v>
      </c>
      <c r="AB192" s="3">
        <f t="shared" si="69"/>
        <v>14.349845638179932</v>
      </c>
      <c r="AC192" s="3">
        <f t="shared" si="83"/>
        <v>17.742746041874128</v>
      </c>
      <c r="AD192" s="12">
        <f t="shared" si="90"/>
        <v>2.3886007098547126</v>
      </c>
      <c r="AE192" s="12">
        <f t="shared" si="90"/>
        <v>2.4502210290675266</v>
      </c>
      <c r="AQ192" s="2">
        <v>1</v>
      </c>
      <c r="AR192" s="3">
        <f t="shared" si="70"/>
        <v>0.36999956786030813</v>
      </c>
      <c r="AS192" s="3">
        <f t="shared" si="71"/>
        <v>-0.20916733854003153</v>
      </c>
      <c r="AT192" s="3">
        <f t="shared" si="72"/>
        <v>-0.43239472068040186</v>
      </c>
      <c r="AU192" s="3">
        <f t="shared" si="73"/>
        <v>-1.2903480192263579</v>
      </c>
      <c r="AV192" s="11">
        <v>-0.16957869</v>
      </c>
      <c r="AW192" s="11">
        <v>0.58997599000000001</v>
      </c>
      <c r="AX192" s="11">
        <v>3.6270592999999997E-2</v>
      </c>
      <c r="AY192" s="11">
        <v>-8.9901966E-2</v>
      </c>
      <c r="AZ192" s="11">
        <v>-0.19885141000000001</v>
      </c>
      <c r="BB192" s="12">
        <f t="shared" si="74"/>
        <v>0.33749320700000002</v>
      </c>
      <c r="BC192" s="3">
        <f t="shared" si="77"/>
        <v>0.33658620643393616</v>
      </c>
      <c r="BD192" s="3">
        <f t="shared" si="80"/>
        <v>0.20716980230284304</v>
      </c>
      <c r="BE192" s="3">
        <f t="shared" si="81"/>
        <v>0.19490906845460032</v>
      </c>
      <c r="BF192" s="3">
        <f t="shared" si="84"/>
        <v>0.13653490337416155</v>
      </c>
      <c r="BG192" s="3">
        <f t="shared" si="63"/>
        <v>1.462857188217607E-2</v>
      </c>
      <c r="BH192" s="3">
        <f t="shared" si="85"/>
        <v>0.12942986527283218</v>
      </c>
      <c r="BI192" s="12">
        <f t="shared" si="91"/>
        <v>0.86900470387715167</v>
      </c>
      <c r="BJ192" s="12">
        <f t="shared" si="91"/>
        <v>1.3043844373191973</v>
      </c>
    </row>
    <row r="193" spans="1:62" x14ac:dyDescent="0.25">
      <c r="A193" s="2" t="str">
        <f>'Real GDP'!A193</f>
        <v>Q3/2006</v>
      </c>
      <c r="B193" s="3">
        <f>100*DataTransformed!E189</f>
        <v>3.9748287376482949</v>
      </c>
      <c r="C193" s="3">
        <f>100*DataTransformed!O189</f>
        <v>3.2854333927769375</v>
      </c>
      <c r="G193" s="3">
        <f t="shared" si="60"/>
        <v>0.35799755890899543</v>
      </c>
      <c r="H193" s="3">
        <f t="shared" si="61"/>
        <v>-1.4335054024821872E-2</v>
      </c>
      <c r="L193" s="2">
        <v>1</v>
      </c>
      <c r="M193" s="3">
        <f t="shared" si="75"/>
        <v>0.90863224224641514</v>
      </c>
      <c r="N193" s="3">
        <f t="shared" si="65"/>
        <v>0.29647106837432435</v>
      </c>
      <c r="O193" s="3">
        <f t="shared" si="66"/>
        <v>-0.21013350857194493</v>
      </c>
      <c r="P193" s="3">
        <f t="shared" si="67"/>
        <v>0.18649393208990256</v>
      </c>
      <c r="Q193" s="11">
        <v>-6.4757851000000005E-2</v>
      </c>
      <c r="R193" s="11">
        <v>0.27327691999999998</v>
      </c>
      <c r="S193" s="11">
        <v>-1.5727578999999998E-2</v>
      </c>
      <c r="T193" s="11">
        <v>-8.2682892999999993E-2</v>
      </c>
      <c r="U193" s="11">
        <v>-0.1174108</v>
      </c>
      <c r="W193" s="12">
        <f t="shared" si="68"/>
        <v>5.7455648000000012E-2</v>
      </c>
      <c r="X193" s="3">
        <f t="shared" si="76"/>
        <v>0.1743656420678702</v>
      </c>
      <c r="Y193" s="3">
        <f t="shared" si="78"/>
        <v>-9.8799314350093426E-3</v>
      </c>
      <c r="Z193" s="3">
        <f t="shared" si="79"/>
        <v>1.0828671658707385E-2</v>
      </c>
      <c r="AA193" s="3">
        <f t="shared" si="82"/>
        <v>-6.3777884760446935E-2</v>
      </c>
      <c r="AB193" s="3">
        <f t="shared" si="69"/>
        <v>0.62792813148837856</v>
      </c>
      <c r="AC193" s="3">
        <f t="shared" si="83"/>
        <v>3.3126548363580741</v>
      </c>
      <c r="AD193" s="12">
        <f t="shared" si="90"/>
        <v>2.3808081752032835</v>
      </c>
      <c r="AE193" s="12">
        <f t="shared" si="90"/>
        <v>2.4582719106253408</v>
      </c>
      <c r="AQ193" s="2">
        <v>1</v>
      </c>
      <c r="AR193" s="3">
        <f t="shared" si="70"/>
        <v>0.28625270378254924</v>
      </c>
      <c r="AS193" s="3">
        <f t="shared" si="71"/>
        <v>0.36999956786030813</v>
      </c>
      <c r="AT193" s="3">
        <f t="shared" si="72"/>
        <v>-0.20916733854003153</v>
      </c>
      <c r="AU193" s="3">
        <f t="shared" si="73"/>
        <v>-0.43239472068040186</v>
      </c>
      <c r="AV193" s="11">
        <v>-0.13871312</v>
      </c>
      <c r="AW193" s="11">
        <v>0.59326712999999998</v>
      </c>
      <c r="AX193" s="11">
        <v>3.8131727999999997E-2</v>
      </c>
      <c r="AY193" s="11">
        <v>-9.1862073000000002E-2</v>
      </c>
      <c r="AZ193" s="11">
        <v>-0.19076207000000001</v>
      </c>
      <c r="BB193" s="12">
        <f t="shared" si="74"/>
        <v>0.3487747149999999</v>
      </c>
      <c r="BC193" s="3">
        <f t="shared" si="77"/>
        <v>0.14691898020582533</v>
      </c>
      <c r="BD193" s="3">
        <f t="shared" si="80"/>
        <v>0.14720604893883343</v>
      </c>
      <c r="BE193" s="3">
        <f t="shared" si="81"/>
        <v>7.6629720493507789E-2</v>
      </c>
      <c r="BF193" s="3">
        <f t="shared" si="84"/>
        <v>3.6747987859765012E-2</v>
      </c>
      <c r="BG193" s="3">
        <f t="shared" si="63"/>
        <v>0.15014428294819507</v>
      </c>
      <c r="BH193" s="3">
        <f t="shared" si="85"/>
        <v>1.5067497371887671E-2</v>
      </c>
      <c r="BI193" s="12">
        <f t="shared" si="91"/>
        <v>0.85881976528394099</v>
      </c>
      <c r="BJ193" s="12">
        <f t="shared" si="91"/>
        <v>1.2903169878366501</v>
      </c>
    </row>
    <row r="194" spans="1:62" x14ac:dyDescent="0.25">
      <c r="A194" s="2" t="str">
        <f>'Real GDP'!A194</f>
        <v>Q4/2006</v>
      </c>
      <c r="B194" s="3">
        <f>100*DataTransformed!E190</f>
        <v>5.1854120239262613</v>
      </c>
      <c r="C194" s="3">
        <f>100*DataTransformed!O190</f>
        <v>1.6136236891419742</v>
      </c>
      <c r="G194" s="3">
        <f t="shared" si="60"/>
        <v>0.63853308789651464</v>
      </c>
      <c r="H194" s="3">
        <f t="shared" si="61"/>
        <v>-0.7100687378014473</v>
      </c>
      <c r="L194" s="2">
        <v>1</v>
      </c>
      <c r="M194" s="3">
        <f t="shared" si="75"/>
        <v>0.35799755890899543</v>
      </c>
      <c r="N194" s="3">
        <f t="shared" si="65"/>
        <v>0.90863224224641514</v>
      </c>
      <c r="O194" s="3">
        <f t="shared" si="66"/>
        <v>0.29647106837432435</v>
      </c>
      <c r="P194" s="3">
        <f t="shared" si="67"/>
        <v>-0.21013350857194493</v>
      </c>
      <c r="Q194" s="11">
        <v>-0.12355329</v>
      </c>
      <c r="R194" s="11">
        <v>0.2499489</v>
      </c>
      <c r="S194" s="11">
        <v>1.0116424000000001E-2</v>
      </c>
      <c r="T194" s="11">
        <v>-7.8336949000000003E-2</v>
      </c>
      <c r="U194" s="11">
        <v>-0.15753979000000001</v>
      </c>
      <c r="W194" s="12">
        <f t="shared" si="68"/>
        <v>2.4188584999999985E-2</v>
      </c>
      <c r="X194" s="3">
        <f t="shared" si="76"/>
        <v>-1.5000335076203498E-2</v>
      </c>
      <c r="Y194" s="3">
        <f t="shared" si="78"/>
        <v>-3.1239473029498671E-2</v>
      </c>
      <c r="Z194" s="3">
        <f t="shared" si="79"/>
        <v>-4.2933018923030732E-2</v>
      </c>
      <c r="AA194" s="3">
        <f t="shared" si="82"/>
        <v>1.6060045705268835E-2</v>
      </c>
      <c r="AB194" s="3">
        <f t="shared" si="69"/>
        <v>7.9533338193425731</v>
      </c>
      <c r="AC194" s="3">
        <f t="shared" si="83"/>
        <v>7.2153051115620928</v>
      </c>
      <c r="AD194" s="12">
        <f t="shared" si="90"/>
        <v>2.3679112735222279</v>
      </c>
      <c r="AE194" s="12">
        <f t="shared" si="90"/>
        <v>2.457942839702719</v>
      </c>
      <c r="AQ194" s="2">
        <v>1</v>
      </c>
      <c r="AR194" s="3">
        <f t="shared" si="70"/>
        <v>-1.4335054024821872E-2</v>
      </c>
      <c r="AS194" s="3">
        <f t="shared" si="71"/>
        <v>0.28625270378254924</v>
      </c>
      <c r="AT194" s="3">
        <f t="shared" si="72"/>
        <v>0.36999956786030813</v>
      </c>
      <c r="AU194" s="3">
        <f t="shared" si="73"/>
        <v>-0.20916733854003153</v>
      </c>
      <c r="AV194" s="11">
        <v>-0.15773962999999999</v>
      </c>
      <c r="AW194" s="11">
        <v>0.58748632999999995</v>
      </c>
      <c r="AX194" s="11">
        <v>6.2429878000000001E-2</v>
      </c>
      <c r="AY194" s="11">
        <v>-8.0973187000000002E-2</v>
      </c>
      <c r="AZ194" s="11">
        <v>-0.20066532000000001</v>
      </c>
      <c r="BB194" s="12">
        <f t="shared" si="74"/>
        <v>0.3682777009999999</v>
      </c>
      <c r="BC194" s="3">
        <f t="shared" si="77"/>
        <v>-0.13627797018166776</v>
      </c>
      <c r="BD194" s="3">
        <f t="shared" si="80"/>
        <v>-3.4723340867327354E-2</v>
      </c>
      <c r="BE194" s="3">
        <f t="shared" si="81"/>
        <v>-6.2192942615503531E-2</v>
      </c>
      <c r="BF194" s="3">
        <f t="shared" si="84"/>
        <v>-7.2387591079684108E-2</v>
      </c>
      <c r="BG194" s="3">
        <f t="shared" si="63"/>
        <v>1.9010552342980591</v>
      </c>
      <c r="BH194" s="3">
        <f t="shared" si="85"/>
        <v>2.3479820759936518</v>
      </c>
      <c r="BI194" s="12">
        <f t="shared" si="91"/>
        <v>0.89221380841727038</v>
      </c>
      <c r="BJ194" s="12">
        <f t="shared" si="91"/>
        <v>1.2997219579391954</v>
      </c>
    </row>
    <row r="195" spans="1:62" x14ac:dyDescent="0.25">
      <c r="A195" s="2" t="str">
        <f>'Real GDP'!A195</f>
        <v>Q1/2007</v>
      </c>
      <c r="B195" s="3">
        <f>100*DataTransformed!E191</f>
        <v>1.6365952011064167</v>
      </c>
      <c r="C195" s="3">
        <f>100*DataTransformed!O191</f>
        <v>4.392374215874284</v>
      </c>
      <c r="G195" s="3">
        <f t="shared" si="60"/>
        <v>-0.18385494269535657</v>
      </c>
      <c r="H195" s="3">
        <f t="shared" si="61"/>
        <v>0.44632504078247842</v>
      </c>
      <c r="L195" s="2">
        <v>1</v>
      </c>
      <c r="M195" s="3">
        <f t="shared" si="75"/>
        <v>0.63853308789651464</v>
      </c>
      <c r="N195" s="3">
        <f t="shared" si="65"/>
        <v>0.35799755890899543</v>
      </c>
      <c r="O195" s="3">
        <f t="shared" si="66"/>
        <v>0.90863224224641514</v>
      </c>
      <c r="P195" s="3">
        <f t="shared" si="67"/>
        <v>0.29647106837432435</v>
      </c>
      <c r="Q195" s="11">
        <v>-0.14827823000000001</v>
      </c>
      <c r="R195" s="11">
        <v>0.25420431999999998</v>
      </c>
      <c r="S195" s="11">
        <v>4.0401361999999998E-3</v>
      </c>
      <c r="T195" s="11">
        <v>-0.10591361000000001</v>
      </c>
      <c r="U195" s="11">
        <v>-0.14865502</v>
      </c>
      <c r="W195" s="12">
        <f t="shared" si="68"/>
        <v>3.6758261999999819E-3</v>
      </c>
      <c r="X195" s="3">
        <f t="shared" si="76"/>
        <v>-0.1248224352338253</v>
      </c>
      <c r="Y195" s="3">
        <f t="shared" si="78"/>
        <v>-0.24156641962841988</v>
      </c>
      <c r="Z195" s="3">
        <f t="shared" si="79"/>
        <v>-0.18597447515912713</v>
      </c>
      <c r="AA195" s="3">
        <f t="shared" si="82"/>
        <v>-4.7341250255831149E-2</v>
      </c>
      <c r="AB195" s="3">
        <f t="shared" si="69"/>
        <v>6.4892733160517857E-2</v>
      </c>
      <c r="AC195" s="3">
        <f t="shared" si="83"/>
        <v>0.34702921048052465</v>
      </c>
      <c r="AD195" s="12">
        <f t="shared" si="90"/>
        <v>2.3665693140486574</v>
      </c>
      <c r="AE195" s="12">
        <f t="shared" si="90"/>
        <v>2.4584094878740346</v>
      </c>
      <c r="AQ195" s="2">
        <v>1</v>
      </c>
      <c r="AR195" s="3">
        <f t="shared" si="70"/>
        <v>-0.7100687378014473</v>
      </c>
      <c r="AS195" s="3">
        <f t="shared" si="71"/>
        <v>-1.4335054024821872E-2</v>
      </c>
      <c r="AT195" s="3">
        <f t="shared" si="72"/>
        <v>0.28625270378254924</v>
      </c>
      <c r="AU195" s="3">
        <f t="shared" si="73"/>
        <v>0.36999956786030813</v>
      </c>
      <c r="AV195" s="11">
        <v>-0.16223892000000001</v>
      </c>
      <c r="AW195" s="11">
        <v>0.57078074999999995</v>
      </c>
      <c r="AX195" s="11">
        <v>4.2906081999999998E-2</v>
      </c>
      <c r="AY195" s="11">
        <v>-8.4429978000000003E-2</v>
      </c>
      <c r="AZ195" s="11">
        <v>-0.16563237</v>
      </c>
      <c r="BB195" s="12">
        <f t="shared" si="74"/>
        <v>0.36362448400000003</v>
      </c>
      <c r="BC195" s="3">
        <f t="shared" si="77"/>
        <v>-0.65359976252380658</v>
      </c>
      <c r="BD195" s="3">
        <f t="shared" si="80"/>
        <v>-0.33612088563296083</v>
      </c>
      <c r="BE195" s="3">
        <f t="shared" si="81"/>
        <v>-0.25058871242458292</v>
      </c>
      <c r="BF195" s="3">
        <f t="shared" si="84"/>
        <v>-0.30476647965770204</v>
      </c>
      <c r="BG195" s="3">
        <f t="shared" si="63"/>
        <v>6.9857592433789959</v>
      </c>
      <c r="BH195" s="3">
        <f t="shared" si="85"/>
        <v>3.2574168684233227</v>
      </c>
      <c r="BI195" s="12">
        <f t="shared" si="91"/>
        <v>0.98751997355446719</v>
      </c>
      <c r="BJ195" s="12">
        <f t="shared" si="91"/>
        <v>1.2872105397002882</v>
      </c>
    </row>
    <row r="196" spans="1:62" x14ac:dyDescent="0.25">
      <c r="A196" s="2" t="str">
        <f>'Real GDP'!A196</f>
        <v>Q2/2007</v>
      </c>
      <c r="B196" s="3">
        <f>100*DataTransformed!E192</f>
        <v>2.9552845510018244</v>
      </c>
      <c r="C196" s="3">
        <f>100*DataTransformed!O192</f>
        <v>2.3753811265997626</v>
      </c>
      <c r="G196" s="3">
        <f t="shared" si="60"/>
        <v>0.12173263524033688</v>
      </c>
      <c r="H196" s="3">
        <f t="shared" si="61"/>
        <v>-0.39305878926817228</v>
      </c>
      <c r="L196" s="2">
        <v>1</v>
      </c>
      <c r="M196" s="3">
        <f t="shared" si="75"/>
        <v>-0.18385494269535657</v>
      </c>
      <c r="N196" s="3">
        <f t="shared" si="65"/>
        <v>0.63853308789651464</v>
      </c>
      <c r="O196" s="3">
        <f t="shared" si="66"/>
        <v>0.35799755890899543</v>
      </c>
      <c r="P196" s="3">
        <f t="shared" si="67"/>
        <v>0.90863224224641514</v>
      </c>
      <c r="Q196" s="11">
        <v>-0.16209551999999999</v>
      </c>
      <c r="R196" s="11">
        <v>0.28810756999999998</v>
      </c>
      <c r="S196" s="11">
        <v>2.5847464000000001E-2</v>
      </c>
      <c r="T196" s="11">
        <v>-7.8755169999999999E-2</v>
      </c>
      <c r="U196" s="11">
        <v>-0.13373889999999999</v>
      </c>
      <c r="W196" s="12">
        <f t="shared" si="68"/>
        <v>0.10146096399999999</v>
      </c>
      <c r="X196" s="3">
        <f t="shared" si="76"/>
        <v>-0.34827469496426644</v>
      </c>
      <c r="Y196" s="3">
        <f t="shared" si="78"/>
        <v>-0.35041842960507519</v>
      </c>
      <c r="Z196" s="3">
        <f t="shared" si="79"/>
        <v>-0.35527446975794275</v>
      </c>
      <c r="AA196" s="3">
        <f t="shared" si="82"/>
        <v>-0.23618935568403235</v>
      </c>
      <c r="AB196" s="3">
        <f t="shared" si="69"/>
        <v>4.1136076532095833</v>
      </c>
      <c r="AC196" s="3">
        <f t="shared" si="83"/>
        <v>2.3855601413962373</v>
      </c>
      <c r="AD196" s="12">
        <f t="shared" si="90"/>
        <v>2.3792940121544381</v>
      </c>
      <c r="AE196" s="12">
        <f t="shared" si="90"/>
        <v>2.4604133148554785</v>
      </c>
      <c r="AQ196" s="2">
        <v>1</v>
      </c>
      <c r="AR196" s="3">
        <f t="shared" si="70"/>
        <v>0.44632504078247842</v>
      </c>
      <c r="AS196" s="3">
        <f t="shared" si="71"/>
        <v>-0.7100687378014473</v>
      </c>
      <c r="AT196" s="3">
        <f t="shared" si="72"/>
        <v>-1.4335054024821872E-2</v>
      </c>
      <c r="AU196" s="3">
        <f t="shared" si="73"/>
        <v>0.28625270378254924</v>
      </c>
      <c r="AV196" s="11">
        <v>-0.14761309</v>
      </c>
      <c r="AW196" s="11">
        <v>0.58009999999999995</v>
      </c>
      <c r="AX196" s="11">
        <v>2.2492574000000001E-2</v>
      </c>
      <c r="AY196" s="11">
        <v>-9.8039919000000003E-2</v>
      </c>
      <c r="AZ196" s="11">
        <v>-0.18573946999999999</v>
      </c>
      <c r="BB196" s="12">
        <f t="shared" si="74"/>
        <v>0.318813185</v>
      </c>
      <c r="BC196" s="3">
        <f t="shared" si="77"/>
        <v>4.3565774576646531E-2</v>
      </c>
      <c r="BD196" s="3">
        <f t="shared" si="80"/>
        <v>-0.61196975559337252</v>
      </c>
      <c r="BE196" s="3">
        <f t="shared" si="81"/>
        <v>-0.41999410798457049</v>
      </c>
      <c r="BF196" s="3">
        <f t="shared" si="84"/>
        <v>-0.35680566762114085</v>
      </c>
      <c r="BG196" s="3">
        <f t="shared" si="63"/>
        <v>1.1007886746229787</v>
      </c>
      <c r="BH196" s="3">
        <f t="shared" si="85"/>
        <v>7.5888931777775481E-3</v>
      </c>
      <c r="BI196" s="12">
        <f t="shared" si="91"/>
        <v>0.98398437234334812</v>
      </c>
      <c r="BJ196" s="12">
        <f t="shared" si="91"/>
        <v>1.2864757950091372</v>
      </c>
    </row>
    <row r="197" spans="1:62" x14ac:dyDescent="0.25">
      <c r="A197" s="2" t="str">
        <f>'Real GDP'!A197</f>
        <v>Q3/2007</v>
      </c>
      <c r="B197" s="3">
        <f>100*DataTransformed!E193</f>
        <v>3.3678285751584269</v>
      </c>
      <c r="C197" s="3">
        <f>100*DataTransformed!O193</f>
        <v>1.7644745972063447</v>
      </c>
      <c r="G197" s="3">
        <f t="shared" si="60"/>
        <v>0.21733386925641468</v>
      </c>
      <c r="H197" s="3">
        <f t="shared" si="61"/>
        <v>-0.64729122326706012</v>
      </c>
      <c r="L197" s="2">
        <v>1</v>
      </c>
      <c r="M197" s="3">
        <f t="shared" si="75"/>
        <v>0.12173263524033688</v>
      </c>
      <c r="N197" s="3">
        <f t="shared" si="65"/>
        <v>-0.18385494269535657</v>
      </c>
      <c r="O197" s="3">
        <f t="shared" si="66"/>
        <v>0.63853308789651464</v>
      </c>
      <c r="P197" s="3">
        <f t="shared" si="67"/>
        <v>0.35799755890899543</v>
      </c>
      <c r="Q197" s="11">
        <v>-0.13630366999999999</v>
      </c>
      <c r="R197" s="11">
        <v>0.30506042</v>
      </c>
      <c r="S197" s="11">
        <v>7.4240086999999996E-2</v>
      </c>
      <c r="T197" s="11">
        <v>-0.10721152</v>
      </c>
      <c r="U197" s="11">
        <v>-0.10878291</v>
      </c>
      <c r="W197" s="12">
        <f t="shared" si="68"/>
        <v>0.16330607699999999</v>
      </c>
      <c r="X197" s="3">
        <f t="shared" si="76"/>
        <v>-0.22021938726165519</v>
      </c>
      <c r="Y197" s="3">
        <f t="shared" si="78"/>
        <v>-0.36535426169027552</v>
      </c>
      <c r="Z197" s="3">
        <f t="shared" si="79"/>
        <v>-0.35870788697552142</v>
      </c>
      <c r="AA197" s="3">
        <f t="shared" si="82"/>
        <v>-0.27002132100639237</v>
      </c>
      <c r="AB197" s="3">
        <f t="shared" si="69"/>
        <v>3.5651306159663543</v>
      </c>
      <c r="AC197" s="3">
        <f t="shared" si="83"/>
        <v>4.4228763301131355</v>
      </c>
      <c r="AD197" s="12">
        <f t="shared" si="90"/>
        <v>2.381009048842802</v>
      </c>
      <c r="AE197" s="12">
        <f t="shared" si="90"/>
        <v>2.4676262067925392</v>
      </c>
      <c r="AQ197" s="2">
        <v>1</v>
      </c>
      <c r="AR197" s="3">
        <f t="shared" si="70"/>
        <v>-0.39305878926817228</v>
      </c>
      <c r="AS197" s="3">
        <f t="shared" si="71"/>
        <v>0.44632504078247842</v>
      </c>
      <c r="AT197" s="3">
        <f t="shared" si="72"/>
        <v>-0.7100687378014473</v>
      </c>
      <c r="AU197" s="3">
        <f t="shared" si="73"/>
        <v>-1.4335054024821872E-2</v>
      </c>
      <c r="AV197" s="11">
        <v>-0.16075315000000001</v>
      </c>
      <c r="AW197" s="11">
        <v>0.56363854000000002</v>
      </c>
      <c r="AX197" s="11">
        <v>2.2558581000000001E-2</v>
      </c>
      <c r="AY197" s="11">
        <v>-9.1626517000000005E-2</v>
      </c>
      <c r="AZ197" s="11">
        <v>-0.16191591999999999</v>
      </c>
      <c r="BB197" s="12">
        <f t="shared" si="74"/>
        <v>0.33265468399999998</v>
      </c>
      <c r="BC197" s="3">
        <f t="shared" si="77"/>
        <v>-0.30484557379644889</v>
      </c>
      <c r="BD197" s="3">
        <f t="shared" si="80"/>
        <v>-4.0023918284756509E-2</v>
      </c>
      <c r="BE197" s="3">
        <f t="shared" si="81"/>
        <v>-0.47725744419765564</v>
      </c>
      <c r="BF197" s="3">
        <f t="shared" si="84"/>
        <v>-0.41155300323818789</v>
      </c>
      <c r="BG197" s="3">
        <f t="shared" si="63"/>
        <v>0.67712824431285068</v>
      </c>
      <c r="BH197" s="3">
        <f t="shared" si="85"/>
        <v>0.32088367517081989</v>
      </c>
      <c r="BI197" s="12">
        <f t="shared" si="91"/>
        <v>0.9806796496038227</v>
      </c>
      <c r="BJ197" s="12">
        <f t="shared" si="91"/>
        <v>1.2776091949748649</v>
      </c>
    </row>
    <row r="198" spans="1:62" x14ac:dyDescent="0.25">
      <c r="A198" s="2" t="str">
        <f>'Real GDP'!A198</f>
        <v>Q4/2007</v>
      </c>
      <c r="B198" s="3">
        <f>100*DataTransformed!E194</f>
        <v>1.1032539758531357</v>
      </c>
      <c r="C198" s="3">
        <f>100*DataTransformed!O194</f>
        <v>2.3455990446638708</v>
      </c>
      <c r="G198" s="3">
        <f t="shared" si="60"/>
        <v>-0.30744921700365535</v>
      </c>
      <c r="H198" s="3">
        <f t="shared" si="61"/>
        <v>-0.40545278215548691</v>
      </c>
      <c r="L198" s="2">
        <v>1</v>
      </c>
      <c r="M198" s="3">
        <f t="shared" si="75"/>
        <v>0.21733386925641468</v>
      </c>
      <c r="N198" s="3">
        <f t="shared" si="65"/>
        <v>0.12173263524033688</v>
      </c>
      <c r="O198" s="3">
        <f t="shared" si="66"/>
        <v>-0.18385494269535657</v>
      </c>
      <c r="P198" s="3">
        <f t="shared" si="67"/>
        <v>0.63853308789651464</v>
      </c>
      <c r="Q198" s="11">
        <v>-0.16253247000000001</v>
      </c>
      <c r="R198" s="11">
        <v>0.2757057</v>
      </c>
      <c r="S198" s="11">
        <v>7.3852663999999998E-2</v>
      </c>
      <c r="T198" s="11">
        <v>-7.2903725000000003E-2</v>
      </c>
      <c r="U198" s="11">
        <v>-0.16281393</v>
      </c>
      <c r="W198" s="12">
        <f t="shared" si="68"/>
        <v>0.11384070899999998</v>
      </c>
      <c r="X198" s="3">
        <f t="shared" si="76"/>
        <v>-0.18418037532802653</v>
      </c>
      <c r="Y198" s="3">
        <f t="shared" si="78"/>
        <v>-0.24419656690598787</v>
      </c>
      <c r="Z198" s="3">
        <f t="shared" si="79"/>
        <v>-0.34727605168649933</v>
      </c>
      <c r="AA198" s="3">
        <f t="shared" si="82"/>
        <v>-0.32257981689715642</v>
      </c>
      <c r="AB198" s="3">
        <f t="shared" si="69"/>
        <v>0.2829568649061262</v>
      </c>
      <c r="AC198" s="3">
        <f t="shared" si="83"/>
        <v>4.2631037210817324E-3</v>
      </c>
      <c r="AD198" s="12">
        <f t="shared" si="90"/>
        <v>2.3492425582413414</v>
      </c>
      <c r="AE198" s="12">
        <f t="shared" si="90"/>
        <v>2.416997046644183</v>
      </c>
      <c r="AQ198" s="2">
        <v>1</v>
      </c>
      <c r="AR198" s="3">
        <f t="shared" si="70"/>
        <v>-0.64729122326706012</v>
      </c>
      <c r="AS198" s="3">
        <f t="shared" si="71"/>
        <v>-0.39305878926817228</v>
      </c>
      <c r="AT198" s="3">
        <f t="shared" si="72"/>
        <v>0.44632504078247842</v>
      </c>
      <c r="AU198" s="3">
        <f t="shared" si="73"/>
        <v>-0.7100687378014473</v>
      </c>
      <c r="AV198" s="11">
        <v>-0.16956800999999999</v>
      </c>
      <c r="AW198" s="11">
        <v>0.56609149000000003</v>
      </c>
      <c r="AX198" s="11">
        <v>1.2874910999999999E-2</v>
      </c>
      <c r="AY198" s="11">
        <v>-9.1706020999999999E-2</v>
      </c>
      <c r="AZ198" s="11">
        <v>-0.14852445</v>
      </c>
      <c r="BB198" s="12">
        <f t="shared" si="74"/>
        <v>0.33873593000000002</v>
      </c>
      <c r="BC198" s="3">
        <f t="shared" si="77"/>
        <v>-0.47652278479143795</v>
      </c>
      <c r="BD198" s="3">
        <f t="shared" si="80"/>
        <v>-0.26736648866798202</v>
      </c>
      <c r="BE198" s="3">
        <f t="shared" si="81"/>
        <v>-8.1720938411630806E-2</v>
      </c>
      <c r="BF198" s="3">
        <f t="shared" si="84"/>
        <v>-0.28811172498157772</v>
      </c>
      <c r="BG198" s="3">
        <f t="shared" si="63"/>
        <v>2.9164886200061552E-2</v>
      </c>
      <c r="BH198" s="3">
        <f t="shared" si="85"/>
        <v>7.9503750472836782E-2</v>
      </c>
      <c r="BI198" s="12">
        <f t="shared" si="91"/>
        <v>0.9618081860932346</v>
      </c>
      <c r="BJ198" s="12">
        <f t="shared" si="91"/>
        <v>1.238713728469315</v>
      </c>
    </row>
    <row r="199" spans="1:62" x14ac:dyDescent="0.25">
      <c r="A199" s="2" t="str">
        <f>'Real GDP'!A199</f>
        <v>Q1/2008</v>
      </c>
      <c r="B199" s="3">
        <f>100*DataTransformed!E195</f>
        <v>3.4964603372394265</v>
      </c>
      <c r="C199" s="3">
        <f>100*DataTransformed!O195</f>
        <v>3.1215330670654851</v>
      </c>
      <c r="G199" s="3">
        <f t="shared" si="60"/>
        <v>0.24714245808216867</v>
      </c>
      <c r="H199" s="3">
        <f t="shared" si="61"/>
        <v>-8.2543162358852701E-2</v>
      </c>
      <c r="L199" s="2">
        <v>1</v>
      </c>
      <c r="M199" s="3">
        <f t="shared" si="75"/>
        <v>-0.30744921700365535</v>
      </c>
      <c r="N199" s="3">
        <f t="shared" si="65"/>
        <v>0.21733386925641468</v>
      </c>
      <c r="O199" s="3">
        <f t="shared" si="66"/>
        <v>0.12173263524033688</v>
      </c>
      <c r="P199" s="3">
        <f t="shared" si="67"/>
        <v>-0.18385494269535657</v>
      </c>
      <c r="Q199" s="11">
        <v>-0.14954374000000001</v>
      </c>
      <c r="R199" s="11">
        <v>0.28797447999999998</v>
      </c>
      <c r="S199" s="11">
        <v>9.3314541000000001E-2</v>
      </c>
      <c r="T199" s="11">
        <v>-7.9186501000000006E-2</v>
      </c>
      <c r="U199" s="11">
        <v>-0.13791543000000001</v>
      </c>
      <c r="W199" s="12">
        <f t="shared" si="68"/>
        <v>0.16418708999999992</v>
      </c>
      <c r="X199" s="3">
        <f t="shared" si="76"/>
        <v>-0.20208400610235458</v>
      </c>
      <c r="Y199" s="3">
        <f t="shared" si="78"/>
        <v>-0.1762019808769934</v>
      </c>
      <c r="Z199" s="3">
        <f t="shared" si="79"/>
        <v>-0.22019834890572865</v>
      </c>
      <c r="AA199" s="3">
        <f t="shared" si="82"/>
        <v>-0.2195748698926287</v>
      </c>
      <c r="AB199" s="3">
        <f t="shared" si="69"/>
        <v>3.7578917929713316</v>
      </c>
      <c r="AC199" s="3">
        <f t="shared" si="83"/>
        <v>4.0562195659720786</v>
      </c>
      <c r="AD199" s="12">
        <f t="shared" si="90"/>
        <v>2.3667799891888852</v>
      </c>
      <c r="AE199" s="12">
        <f t="shared" si="90"/>
        <v>2.4344344665769109</v>
      </c>
      <c r="AQ199" s="2">
        <v>1</v>
      </c>
      <c r="AR199" s="3">
        <f t="shared" si="70"/>
        <v>-0.40545278215548691</v>
      </c>
      <c r="AS199" s="3">
        <f t="shared" si="71"/>
        <v>-0.64729122326706012</v>
      </c>
      <c r="AT199" s="3">
        <f t="shared" si="72"/>
        <v>-0.39305878926817228</v>
      </c>
      <c r="AU199" s="3">
        <f t="shared" si="73"/>
        <v>0.44632504078247842</v>
      </c>
      <c r="AV199" s="11">
        <v>-0.16697024999999999</v>
      </c>
      <c r="AW199" s="11">
        <v>0.58615154999999997</v>
      </c>
      <c r="AX199" s="11">
        <v>1.0393144999999999E-2</v>
      </c>
      <c r="AY199" s="11">
        <v>-9.3403711E-2</v>
      </c>
      <c r="AZ199" s="11">
        <v>-0.17147849000000001</v>
      </c>
      <c r="BB199" s="12">
        <f t="shared" si="74"/>
        <v>0.33166249399999992</v>
      </c>
      <c r="BC199" s="3">
        <f t="shared" si="77"/>
        <v>-0.45117641273664649</v>
      </c>
      <c r="BD199" s="3">
        <f t="shared" si="80"/>
        <v>-0.47790164377276267</v>
      </c>
      <c r="BE199" s="3">
        <f t="shared" si="81"/>
        <v>-0.35458061264717955</v>
      </c>
      <c r="BF199" s="3">
        <f t="shared" si="84"/>
        <v>-0.28309100884970945</v>
      </c>
      <c r="BG199" s="3">
        <f t="shared" si="63"/>
        <v>0.78465118378439125</v>
      </c>
      <c r="BH199" s="3">
        <f t="shared" si="85"/>
        <v>0.23223283759064725</v>
      </c>
      <c r="BI199" s="12">
        <f t="shared" si="91"/>
        <v>0.96993041571704153</v>
      </c>
      <c r="BJ199" s="12">
        <f t="shared" si="91"/>
        <v>1.2011345543601961</v>
      </c>
    </row>
    <row r="200" spans="1:62" x14ac:dyDescent="0.25">
      <c r="A200" s="2" t="str">
        <f>'Real GDP'!A200</f>
        <v>Q2/2008</v>
      </c>
      <c r="B200" s="3">
        <f>100*DataTransformed!E196</f>
        <v>-1.0936342772481566</v>
      </c>
      <c r="C200" s="3">
        <f>100*DataTransformed!O196</f>
        <v>3.3308699677419895</v>
      </c>
      <c r="G200" s="3">
        <f t="shared" si="60"/>
        <v>-0.81654695129099775</v>
      </c>
      <c r="H200" s="3">
        <f t="shared" si="61"/>
        <v>4.573650482572726E-3</v>
      </c>
      <c r="L200" s="2">
        <v>1</v>
      </c>
      <c r="M200" s="3">
        <f t="shared" si="75"/>
        <v>0.24714245808216867</v>
      </c>
      <c r="N200" s="3">
        <f t="shared" si="65"/>
        <v>-0.30744921700365535</v>
      </c>
      <c r="O200" s="3">
        <f t="shared" si="66"/>
        <v>0.21733386925641468</v>
      </c>
      <c r="P200" s="3">
        <f t="shared" si="67"/>
        <v>0.12173263524033688</v>
      </c>
      <c r="Q200" s="11">
        <v>-0.20165183</v>
      </c>
      <c r="R200" s="11">
        <v>0.23798818999999999</v>
      </c>
      <c r="S200" s="11">
        <v>8.5087780000000002E-2</v>
      </c>
      <c r="T200" s="11">
        <v>-8.0179607E-2</v>
      </c>
      <c r="U200" s="11">
        <v>-0.19747635999999999</v>
      </c>
      <c r="W200" s="12">
        <f t="shared" si="68"/>
        <v>4.5420003000000014E-2</v>
      </c>
      <c r="X200" s="3">
        <f t="shared" si="76"/>
        <v>-0.21046007699169128</v>
      </c>
      <c r="Y200" s="3">
        <f t="shared" si="78"/>
        <v>-0.27042697652855907</v>
      </c>
      <c r="Z200" s="3">
        <f t="shared" si="79"/>
        <v>-0.26037878924376406</v>
      </c>
      <c r="AA200" s="3">
        <f t="shared" si="82"/>
        <v>-0.21123902023431168</v>
      </c>
      <c r="AB200" s="3">
        <f t="shared" si="69"/>
        <v>6.8404293622041887</v>
      </c>
      <c r="AC200" s="3">
        <f t="shared" si="83"/>
        <v>6.8228580123439482</v>
      </c>
      <c r="AD200" s="12">
        <f t="shared" si="90"/>
        <v>2.3855366458976301</v>
      </c>
      <c r="AE200" s="12">
        <f t="shared" si="90"/>
        <v>2.4618203957898266</v>
      </c>
      <c r="AQ200" s="2">
        <v>1</v>
      </c>
      <c r="AR200" s="3">
        <f t="shared" si="70"/>
        <v>-8.2543162358852701E-2</v>
      </c>
      <c r="AS200" s="3">
        <f t="shared" si="71"/>
        <v>-0.40545278215548691</v>
      </c>
      <c r="AT200" s="3">
        <f t="shared" si="72"/>
        <v>-0.64729122326706012</v>
      </c>
      <c r="AU200" s="3">
        <f t="shared" si="73"/>
        <v>-0.39305878926817228</v>
      </c>
      <c r="AV200" s="11">
        <v>-0.15773493</v>
      </c>
      <c r="AW200" s="11">
        <v>0.59902900000000003</v>
      </c>
      <c r="AX200" s="11">
        <v>3.1125994999999999E-3</v>
      </c>
      <c r="AY200" s="11">
        <v>-9.4780710000000004E-2</v>
      </c>
      <c r="AZ200" s="11">
        <v>-0.17965047000000001</v>
      </c>
      <c r="BB200" s="12">
        <f t="shared" si="74"/>
        <v>0.32771041950000002</v>
      </c>
      <c r="BC200" s="3">
        <f t="shared" si="77"/>
        <v>-7.6478772183993349E-2</v>
      </c>
      <c r="BD200" s="3">
        <f t="shared" si="80"/>
        <v>-0.30778140318881314</v>
      </c>
      <c r="BE200" s="3">
        <f t="shared" si="81"/>
        <v>-0.32849990903266846</v>
      </c>
      <c r="BF200" s="3">
        <f t="shared" si="84"/>
        <v>-0.27506544378778675</v>
      </c>
      <c r="BG200" s="3">
        <f t="shared" si="63"/>
        <v>3.793321251119703E-2</v>
      </c>
      <c r="BH200" s="3">
        <f t="shared" si="85"/>
        <v>0.45152665870158903</v>
      </c>
      <c r="BI200" s="12">
        <f t="shared" si="91"/>
        <v>0.96476704632269361</v>
      </c>
      <c r="BJ200" s="12">
        <f t="shared" si="91"/>
        <v>1.1840423721509841</v>
      </c>
    </row>
    <row r="201" spans="1:62" x14ac:dyDescent="0.25">
      <c r="A201" s="2" t="str">
        <f>'Real GDP'!A201</f>
        <v>Q3/2008</v>
      </c>
      <c r="B201" s="3">
        <f>100*DataTransformed!E197</f>
        <v>-1.4497709423977767</v>
      </c>
      <c r="C201" s="3">
        <f>100*DataTransformed!O197</f>
        <v>4.6820279441522672</v>
      </c>
      <c r="G201" s="3">
        <f t="shared" ref="G201:G238" si="92">(B201-AVERAGE($B$8:$B$238))/_xlfn.STDEV.S($B$8:$B$238)</f>
        <v>-0.89907657885324321</v>
      </c>
      <c r="H201" s="3">
        <f t="shared" ref="H201:H238" si="93">(C201-AVERAGE($C$8:$C$238))/_xlfn.STDEV.S($C$8:$C$238)</f>
        <v>0.56686618548113188</v>
      </c>
      <c r="L201" s="2">
        <v>1</v>
      </c>
      <c r="M201" s="3">
        <f t="shared" si="75"/>
        <v>-0.81654695129099775</v>
      </c>
      <c r="N201" s="3">
        <f t="shared" si="65"/>
        <v>0.24714245808216867</v>
      </c>
      <c r="O201" s="3">
        <f t="shared" si="66"/>
        <v>-0.30744921700365535</v>
      </c>
      <c r="P201" s="3">
        <f t="shared" si="67"/>
        <v>0.21733386925641468</v>
      </c>
      <c r="Q201" s="11">
        <v>-0.18137867999999999</v>
      </c>
      <c r="R201" s="11">
        <v>0.23454850999999999</v>
      </c>
      <c r="S201" s="11">
        <v>7.4314491999999996E-2</v>
      </c>
      <c r="T201" s="11">
        <v>-8.8137530000000006E-2</v>
      </c>
      <c r="U201" s="11">
        <v>-0.12928613</v>
      </c>
      <c r="W201" s="12">
        <f t="shared" si="68"/>
        <v>9.1439341999999979E-2</v>
      </c>
      <c r="X201" s="3">
        <f t="shared" si="76"/>
        <v>-0.35553272483329007</v>
      </c>
      <c r="Y201" s="3">
        <f t="shared" si="78"/>
        <v>-0.24897718370222036</v>
      </c>
      <c r="Z201" s="3">
        <f t="shared" si="79"/>
        <v>-0.25190505051901951</v>
      </c>
      <c r="AA201" s="3">
        <f t="shared" si="82"/>
        <v>-0.26929091798587929</v>
      </c>
      <c r="AB201" s="3">
        <f t="shared" si="69"/>
        <v>5.5015211097955294</v>
      </c>
      <c r="AC201" s="3">
        <f t="shared" si="83"/>
        <v>7.3858271795291079</v>
      </c>
      <c r="AD201" s="12">
        <f t="shared" si="90"/>
        <v>2.3680149769521246</v>
      </c>
      <c r="AE201" s="12">
        <f t="shared" si="90"/>
        <v>2.4458582351742963</v>
      </c>
      <c r="AQ201" s="2">
        <v>1</v>
      </c>
      <c r="AR201" s="3">
        <f t="shared" si="70"/>
        <v>4.573650482572726E-3</v>
      </c>
      <c r="AS201" s="3">
        <f t="shared" si="71"/>
        <v>-8.2543162358852701E-2</v>
      </c>
      <c r="AT201" s="3">
        <f t="shared" si="72"/>
        <v>-0.40545278215548691</v>
      </c>
      <c r="AU201" s="3">
        <f t="shared" si="73"/>
        <v>-0.64729122326706012</v>
      </c>
      <c r="AV201" s="11">
        <v>-0.15340680000000001</v>
      </c>
      <c r="AW201" s="11">
        <v>0.60597869999999998</v>
      </c>
      <c r="AX201" s="11">
        <v>3.0304236000000002E-3</v>
      </c>
      <c r="AY201" s="11">
        <v>-8.3172294999999993E-2</v>
      </c>
      <c r="AZ201" s="11">
        <v>-0.20681690999999999</v>
      </c>
      <c r="BB201" s="12">
        <f t="shared" si="74"/>
        <v>0.31901991860000001</v>
      </c>
      <c r="BC201" s="3">
        <f t="shared" si="77"/>
        <v>1.6707803098673257E-2</v>
      </c>
      <c r="BD201" s="3">
        <f t="shared" si="80"/>
        <v>-4.9089581177517272E-2</v>
      </c>
      <c r="BE201" s="3">
        <f t="shared" si="81"/>
        <v>-0.20319862237376418</v>
      </c>
      <c r="BF201" s="3">
        <f t="shared" si="84"/>
        <v>-0.22184337266486637</v>
      </c>
      <c r="BG201" s="3">
        <f t="shared" si="63"/>
        <v>1.7476847306102166</v>
      </c>
      <c r="BH201" s="3">
        <f t="shared" si="85"/>
        <v>3.5918800987710435</v>
      </c>
      <c r="BI201" s="12">
        <f t="shared" si="91"/>
        <v>0.98855141033972382</v>
      </c>
      <c r="BJ201" s="12">
        <f t="shared" si="91"/>
        <v>1.2305143582439728</v>
      </c>
    </row>
    <row r="202" spans="1:62" x14ac:dyDescent="0.25">
      <c r="A202" s="2" t="str">
        <f>'Real GDP'!A202</f>
        <v>Q4/2008</v>
      </c>
      <c r="B202" s="3">
        <f>100*DataTransformed!E198</f>
        <v>-7.8088012102710991</v>
      </c>
      <c r="C202" s="3">
        <f>100*DataTransformed!O198</f>
        <v>3.0680815148237173</v>
      </c>
      <c r="G202" s="3">
        <f t="shared" si="92"/>
        <v>-2.3726917693704799</v>
      </c>
      <c r="H202" s="3">
        <f t="shared" si="93"/>
        <v>-0.10478734796435975</v>
      </c>
      <c r="L202" s="2">
        <v>1</v>
      </c>
      <c r="M202" s="3">
        <f t="shared" si="75"/>
        <v>-0.89907657885324321</v>
      </c>
      <c r="N202" s="3">
        <f t="shared" si="65"/>
        <v>-0.81654695129099775</v>
      </c>
      <c r="O202" s="3">
        <f t="shared" si="66"/>
        <v>0.24714245808216867</v>
      </c>
      <c r="P202" s="3">
        <f t="shared" si="67"/>
        <v>-0.30744921700365535</v>
      </c>
      <c r="Q202" s="11">
        <v>-0.21482717000000001</v>
      </c>
      <c r="R202" s="11">
        <v>0.26042959999999998</v>
      </c>
      <c r="S202" s="11">
        <v>9.7163667999999995E-2</v>
      </c>
      <c r="T202" s="11">
        <v>-7.9620550999999998E-2</v>
      </c>
      <c r="U202" s="11">
        <v>-0.14889647</v>
      </c>
      <c r="W202" s="12">
        <f t="shared" si="68"/>
        <v>0.12907624699999998</v>
      </c>
      <c r="X202" s="3">
        <f t="shared" si="76"/>
        <v>-0.50221153625365755</v>
      </c>
      <c r="Y202" s="3">
        <f t="shared" si="78"/>
        <v>-0.30748322912078552</v>
      </c>
      <c r="Z202" s="3">
        <f t="shared" si="79"/>
        <v>-0.23791487293375133</v>
      </c>
      <c r="AA202" s="3">
        <f t="shared" si="82"/>
        <v>-0.18891641880383811</v>
      </c>
      <c r="AB202" s="3">
        <f t="shared" si="69"/>
        <v>65.150814703334191</v>
      </c>
      <c r="AC202" s="3">
        <f t="shared" si="83"/>
        <v>88.803385714960754</v>
      </c>
      <c r="AD202" s="12">
        <f t="shared" si="90"/>
        <v>2.7570427600041838</v>
      </c>
      <c r="AE202" s="12">
        <f t="shared" si="90"/>
        <v>2.9345660295194018</v>
      </c>
      <c r="AQ202" s="2">
        <v>1</v>
      </c>
      <c r="AR202" s="3">
        <f t="shared" si="70"/>
        <v>0.56686618548113188</v>
      </c>
      <c r="AS202" s="3">
        <f t="shared" si="71"/>
        <v>4.573650482572726E-3</v>
      </c>
      <c r="AT202" s="3">
        <f t="shared" si="72"/>
        <v>-8.2543162358852701E-2</v>
      </c>
      <c r="AU202" s="3">
        <f t="shared" si="73"/>
        <v>-0.40545278215548691</v>
      </c>
      <c r="AV202" s="11">
        <v>-0.15381057000000001</v>
      </c>
      <c r="AW202" s="11">
        <v>0.61749743999999995</v>
      </c>
      <c r="AX202" s="11">
        <v>-2.8761380999999999E-2</v>
      </c>
      <c r="AY202" s="11">
        <v>-7.7469628999999998E-2</v>
      </c>
      <c r="AZ202" s="11">
        <v>-0.19786245999999999</v>
      </c>
      <c r="BB202" s="12">
        <f t="shared" si="74"/>
        <v>0.31340396999999998</v>
      </c>
      <c r="BC202" s="3">
        <f t="shared" si="77"/>
        <v>0.28271477690862978</v>
      </c>
      <c r="BD202" s="3">
        <f t="shared" si="80"/>
        <v>-5.2548571293805149E-2</v>
      </c>
      <c r="BE202" s="3">
        <f t="shared" si="81"/>
        <v>-0.10671577810018935</v>
      </c>
      <c r="BF202" s="3">
        <f t="shared" si="84"/>
        <v>-0.17760627209829902</v>
      </c>
      <c r="BG202" s="3">
        <f t="shared" si="63"/>
        <v>0.86703334396023946</v>
      </c>
      <c r="BH202" s="3">
        <f t="shared" si="85"/>
        <v>3.0617952105233381E-2</v>
      </c>
      <c r="BI202" s="12">
        <f t="shared" si="91"/>
        <v>1.0013731624451085</v>
      </c>
      <c r="BJ202" s="12">
        <f t="shared" si="91"/>
        <v>1.2302280502783631</v>
      </c>
    </row>
    <row r="203" spans="1:62" x14ac:dyDescent="0.25">
      <c r="A203" s="2" t="str">
        <f>'Real GDP'!A203</f>
        <v>Q1/2009</v>
      </c>
      <c r="B203" s="3">
        <f>100*DataTransformed!E199</f>
        <v>-18.356803679814959</v>
      </c>
      <c r="C203" s="3">
        <f>100*DataTransformed!O199</f>
        <v>4.0153102356757842</v>
      </c>
      <c r="G203" s="3">
        <f t="shared" si="92"/>
        <v>-4.8170419318884994</v>
      </c>
      <c r="H203" s="3">
        <f t="shared" si="93"/>
        <v>0.28940759294580798</v>
      </c>
      <c r="L203" s="2">
        <v>1</v>
      </c>
      <c r="M203" s="3">
        <f t="shared" si="75"/>
        <v>-2.3726917693704799</v>
      </c>
      <c r="N203" s="3">
        <f t="shared" si="65"/>
        <v>-0.89907657885324321</v>
      </c>
      <c r="O203" s="3">
        <f t="shared" si="66"/>
        <v>-0.81654695129099775</v>
      </c>
      <c r="P203" s="3">
        <f t="shared" si="67"/>
        <v>0.24714245808216867</v>
      </c>
      <c r="Q203" s="11">
        <v>-0.25381041999999998</v>
      </c>
      <c r="R203" s="11">
        <v>0.29395166</v>
      </c>
      <c r="S203" s="11">
        <v>0.14823315000000001</v>
      </c>
      <c r="T203" s="11">
        <v>-5.9443704999999999E-2</v>
      </c>
      <c r="U203" s="11">
        <v>-0.11569082</v>
      </c>
      <c r="W203" s="12">
        <f t="shared" si="68"/>
        <v>0.26705028499999994</v>
      </c>
      <c r="X203" s="3">
        <f t="shared" si="76"/>
        <v>-1.0645935951905796</v>
      </c>
      <c r="Y203" s="3">
        <f t="shared" si="78"/>
        <v>-0.40476021913259641</v>
      </c>
      <c r="Z203" s="3">
        <f t="shared" si="79"/>
        <v>-0.23990330762394252</v>
      </c>
      <c r="AA203" s="3">
        <f t="shared" si="82"/>
        <v>-0.31138786257659323</v>
      </c>
      <c r="AB203" s="3">
        <f t="shared" si="69"/>
        <v>262.20625526461146</v>
      </c>
      <c r="AC203" s="3">
        <f t="shared" si="83"/>
        <v>378.03263592128656</v>
      </c>
      <c r="AD203" s="12">
        <f t="shared" si="90"/>
        <v>3.8814136436423099</v>
      </c>
      <c r="AE203" s="12">
        <f t="shared" si="90"/>
        <v>4.4548628136006512</v>
      </c>
      <c r="AQ203" s="2">
        <v>1</v>
      </c>
      <c r="AR203" s="3">
        <f t="shared" si="70"/>
        <v>-0.10478734796435975</v>
      </c>
      <c r="AS203" s="3">
        <f t="shared" si="71"/>
        <v>0.56686618548113188</v>
      </c>
      <c r="AT203" s="3">
        <f t="shared" si="72"/>
        <v>4.573650482572726E-3</v>
      </c>
      <c r="AU203" s="3">
        <f t="shared" si="73"/>
        <v>-8.2543162358852701E-2</v>
      </c>
      <c r="AV203" s="11">
        <v>-0.16173467</v>
      </c>
      <c r="AW203" s="11">
        <v>0.59732088999999999</v>
      </c>
      <c r="AX203" s="11">
        <v>-3.3893188999999997E-2</v>
      </c>
      <c r="AY203" s="11">
        <v>-8.3007836000000002E-2</v>
      </c>
      <c r="AZ203" s="11">
        <v>-0.20133311000000001</v>
      </c>
      <c r="BB203" s="12">
        <f t="shared" si="74"/>
        <v>0.27908675499999991</v>
      </c>
      <c r="BC203" s="3">
        <f t="shared" si="77"/>
        <v>-0.22730022195126809</v>
      </c>
      <c r="BD203" s="3">
        <f t="shared" si="80"/>
        <v>2.0439100809051911E-2</v>
      </c>
      <c r="BE203" s="3">
        <f t="shared" si="81"/>
        <v>-0.16850856242514023</v>
      </c>
      <c r="BF203" s="3">
        <f t="shared" si="84"/>
        <v>-0.19973594180482535</v>
      </c>
      <c r="BG203" s="3">
        <f t="shared" si="63"/>
        <v>1.5416212324897445</v>
      </c>
      <c r="BH203" s="3">
        <f t="shared" si="85"/>
        <v>1.3815298034845549</v>
      </c>
      <c r="BI203" s="12">
        <f t="shared" si="91"/>
        <v>1.0047863663187839</v>
      </c>
      <c r="BJ203" s="12">
        <f t="shared" si="91"/>
        <v>1.2171997932188081</v>
      </c>
    </row>
    <row r="204" spans="1:62" x14ac:dyDescent="0.25">
      <c r="A204" s="2" t="str">
        <f>'Real GDP'!A204</f>
        <v>Q2/2009</v>
      </c>
      <c r="B204" s="3">
        <f>100*DataTransformed!E200</f>
        <v>0.2932529127818384</v>
      </c>
      <c r="C204" s="3">
        <f>100*DataTransformed!O200</f>
        <v>1.4393388855154399</v>
      </c>
      <c r="G204" s="3">
        <f t="shared" si="92"/>
        <v>-0.49515548990934555</v>
      </c>
      <c r="H204" s="3">
        <f t="shared" si="93"/>
        <v>-0.78259840920467694</v>
      </c>
      <c r="L204" s="2">
        <v>1</v>
      </c>
      <c r="M204" s="3">
        <f t="shared" si="75"/>
        <v>-4.8170419318884994</v>
      </c>
      <c r="N204" s="3">
        <f t="shared" si="65"/>
        <v>-2.3726917693704799</v>
      </c>
      <c r="O204" s="3">
        <f t="shared" si="66"/>
        <v>-0.89907657885324321</v>
      </c>
      <c r="P204" s="3">
        <f t="shared" si="67"/>
        <v>-0.81654695129099775</v>
      </c>
      <c r="Q204" s="11">
        <v>-0.22983238</v>
      </c>
      <c r="R204" s="11">
        <v>0.35358023</v>
      </c>
      <c r="S204" s="11">
        <v>0.16586265</v>
      </c>
      <c r="T204" s="11">
        <v>-5.1324454999999998E-2</v>
      </c>
      <c r="U204" s="11">
        <v>-0.12929494999999999</v>
      </c>
      <c r="W204" s="12">
        <f t="shared" si="68"/>
        <v>0.33882347499999999</v>
      </c>
      <c r="X204" s="3">
        <f t="shared" si="76"/>
        <v>-2.1748641060450273</v>
      </c>
      <c r="Y204" s="3">
        <f t="shared" si="78"/>
        <v>-0.77054962019538153</v>
      </c>
      <c r="Z204" s="3">
        <f t="shared" si="79"/>
        <v>-0.1758694957029531</v>
      </c>
      <c r="AA204" s="3">
        <f t="shared" si="82"/>
        <v>-0.12359413182121068</v>
      </c>
      <c r="AB204" s="3">
        <f t="shared" si="69"/>
        <v>52.538963993212242</v>
      </c>
      <c r="AC204" s="3">
        <f t="shared" si="83"/>
        <v>2.5708378660389335</v>
      </c>
      <c r="AD204" s="12">
        <f t="shared" ref="AD204:AE219" si="94">SQRT(AVERAGE(AB173:AB204))</f>
        <v>4.054745779084806</v>
      </c>
      <c r="AE204" s="12">
        <f t="shared" si="94"/>
        <v>4.4533485656507317</v>
      </c>
      <c r="AQ204" s="2">
        <v>1</v>
      </c>
      <c r="AR204" s="3">
        <f t="shared" si="70"/>
        <v>0.28940759294580798</v>
      </c>
      <c r="AS204" s="3">
        <f t="shared" si="71"/>
        <v>-0.10478734796435975</v>
      </c>
      <c r="AT204" s="3">
        <f t="shared" si="72"/>
        <v>0.56686618548113188</v>
      </c>
      <c r="AU204" s="3">
        <f t="shared" si="73"/>
        <v>4.573650482572726E-3</v>
      </c>
      <c r="AV204" s="11">
        <v>-0.17888961</v>
      </c>
      <c r="AW204" s="11">
        <v>0.58528387999999998</v>
      </c>
      <c r="AX204" s="11">
        <v>-1.7379975E-3</v>
      </c>
      <c r="AY204" s="11">
        <v>-6.1826075000000001E-2</v>
      </c>
      <c r="AZ204" s="11">
        <v>-0.19162409</v>
      </c>
      <c r="BB204" s="12">
        <f t="shared" si="74"/>
        <v>0.33009571749999989</v>
      </c>
      <c r="BC204" s="3">
        <f t="shared" si="77"/>
        <v>-4.5245423860644639E-2</v>
      </c>
      <c r="BD204" s="3">
        <f t="shared" si="80"/>
        <v>-0.34192942611783694</v>
      </c>
      <c r="BE204" s="3">
        <f t="shared" si="81"/>
        <v>-0.19414061180503811</v>
      </c>
      <c r="BF204" s="3">
        <f t="shared" si="84"/>
        <v>-0.25801417861620085</v>
      </c>
      <c r="BG204" s="3">
        <f t="shared" ref="BG204:BG238" si="95">(_xlfn.STDEV.S($C$8:$C$238)*(H204-BC204))^2</f>
        <v>3.1393411224795527</v>
      </c>
      <c r="BH204" s="3">
        <f t="shared" si="85"/>
        <v>1.5889787362670378</v>
      </c>
      <c r="BI204" s="12">
        <f t="shared" ref="BI204:BJ219" si="96">SQRT(AVERAGE(BG173:BG204))</f>
        <v>1.0453615572219301</v>
      </c>
      <c r="BJ204" s="12">
        <f t="shared" si="96"/>
        <v>1.1947452444657929</v>
      </c>
    </row>
    <row r="205" spans="1:62" x14ac:dyDescent="0.25">
      <c r="A205" s="2" t="str">
        <f>'Real GDP'!A205</f>
        <v>Q3/2009</v>
      </c>
      <c r="B205" s="3">
        <f>100*DataTransformed!E201</f>
        <v>2.3798496942873726</v>
      </c>
      <c r="C205" s="3">
        <f>100*DataTransformed!O201</f>
        <v>1.1024480762880984</v>
      </c>
      <c r="G205" s="3">
        <f t="shared" si="92"/>
        <v>-1.1616241913398684E-2</v>
      </c>
      <c r="H205" s="3">
        <f t="shared" si="93"/>
        <v>-0.92279754982732554</v>
      </c>
      <c r="L205" s="2">
        <v>1</v>
      </c>
      <c r="M205" s="3">
        <f t="shared" si="75"/>
        <v>-0.49515548990934555</v>
      </c>
      <c r="N205" s="3">
        <f t="shared" ref="N205:N238" si="97">G203</f>
        <v>-4.8170419318884994</v>
      </c>
      <c r="O205" s="3">
        <f t="shared" ref="O205:O238" si="98">G202</f>
        <v>-2.3726917693704799</v>
      </c>
      <c r="P205" s="3">
        <f t="shared" ref="P205:P238" si="99">G201</f>
        <v>-0.89907657885324321</v>
      </c>
      <c r="Q205" s="11">
        <v>-0.30240739</v>
      </c>
      <c r="R205" s="11">
        <v>0.37297221000000003</v>
      </c>
      <c r="S205" s="11">
        <v>0.13664229999999999</v>
      </c>
      <c r="T205" s="11">
        <v>-7.7998908000000006E-2</v>
      </c>
      <c r="U205" s="11">
        <v>-0.14575448999999999</v>
      </c>
      <c r="W205" s="12">
        <f t="shared" ref="W205:W238" si="100">SUM(R205:U205)</f>
        <v>0.28586111200000008</v>
      </c>
      <c r="X205" s="3">
        <f t="shared" si="76"/>
        <v>-0.8291865008816246</v>
      </c>
      <c r="Y205" s="3">
        <f t="shared" si="78"/>
        <v>-1.5597654975633646</v>
      </c>
      <c r="Z205" s="3">
        <f t="shared" si="79"/>
        <v>-0.39306632580901318</v>
      </c>
      <c r="AA205" s="3">
        <f t="shared" si="82"/>
        <v>-0.12610109188353136</v>
      </c>
      <c r="AB205" s="3">
        <f t="shared" ref="AB205:AB238" si="101">(_xlfn.STDEV.S($B$8:$B$238)*(G205-X205))^2</f>
        <v>12.446973761628152</v>
      </c>
      <c r="AC205" s="3">
        <f t="shared" si="83"/>
        <v>0.24406732627463348</v>
      </c>
      <c r="AD205" s="12">
        <f t="shared" si="94"/>
        <v>4.073376117990569</v>
      </c>
      <c r="AE205" s="12">
        <f t="shared" si="94"/>
        <v>4.4182657125325795</v>
      </c>
      <c r="AQ205" s="2">
        <v>1</v>
      </c>
      <c r="AR205" s="3">
        <f t="shared" ref="AR205:AR238" si="102">H204</f>
        <v>-0.78259840920467694</v>
      </c>
      <c r="AS205" s="3">
        <f t="shared" ref="AS205:AS238" si="103">H203</f>
        <v>0.28940759294580798</v>
      </c>
      <c r="AT205" s="3">
        <f t="shared" ref="AT205:AT238" si="104">H202</f>
        <v>-0.10478734796435975</v>
      </c>
      <c r="AU205" s="3">
        <f t="shared" ref="AU205:AU238" si="105">H201</f>
        <v>0.56686618548113188</v>
      </c>
      <c r="AV205" s="11">
        <v>-0.18317701</v>
      </c>
      <c r="AW205" s="11">
        <v>0.57720446999999997</v>
      </c>
      <c r="AX205" s="11">
        <v>-2.6887993999999998E-2</v>
      </c>
      <c r="AY205" s="11">
        <v>-4.1150543999999997E-2</v>
      </c>
      <c r="AZ205" s="11">
        <v>-0.18436426</v>
      </c>
      <c r="BB205" s="12">
        <f t="shared" ref="BB205:BB238" si="106">SUM(AW205:AZ205)</f>
        <v>0.32480167200000004</v>
      </c>
      <c r="BC205" s="3">
        <f t="shared" si="77"/>
        <v>-0.74287570806271086</v>
      </c>
      <c r="BD205" s="3">
        <f t="shared" si="80"/>
        <v>-0.30802064341272101</v>
      </c>
      <c r="BE205" s="3">
        <f t="shared" si="81"/>
        <v>-0.46370309082561195</v>
      </c>
      <c r="BF205" s="3">
        <f t="shared" si="84"/>
        <v>-0.40834310438535365</v>
      </c>
      <c r="BG205" s="3">
        <f t="shared" si="95"/>
        <v>0.18691983942117027</v>
      </c>
      <c r="BH205" s="3">
        <f t="shared" si="85"/>
        <v>1.5282044914947306</v>
      </c>
      <c r="BI205" s="12">
        <f t="shared" si="96"/>
        <v>1.0397290053729602</v>
      </c>
      <c r="BJ205" s="12">
        <f t="shared" si="96"/>
        <v>1.2103887359273198</v>
      </c>
    </row>
    <row r="206" spans="1:62" x14ac:dyDescent="0.25">
      <c r="A206" s="2" t="str">
        <f>'Real GDP'!A206</f>
        <v>Q4/2009</v>
      </c>
      <c r="B206" s="3">
        <f>100*DataTransformed!E202</f>
        <v>3.6465518472596159</v>
      </c>
      <c r="C206" s="3">
        <f>100*DataTransformed!O202</f>
        <v>1.5269585137581032</v>
      </c>
      <c r="G206" s="3">
        <f t="shared" si="92"/>
        <v>0.28192403952090433</v>
      </c>
      <c r="H206" s="3">
        <f t="shared" si="93"/>
        <v>-0.74613497284833596</v>
      </c>
      <c r="L206" s="2">
        <v>1</v>
      </c>
      <c r="M206" s="3">
        <f t="shared" ref="M206:M238" si="107">G205</f>
        <v>-1.1616241913398684E-2</v>
      </c>
      <c r="N206" s="3">
        <f t="shared" si="97"/>
        <v>-0.49515548990934555</v>
      </c>
      <c r="O206" s="3">
        <f t="shared" si="98"/>
        <v>-4.8170419318884994</v>
      </c>
      <c r="P206" s="3">
        <f t="shared" si="99"/>
        <v>-2.3726917693704799</v>
      </c>
      <c r="Q206" s="11">
        <v>-0.27095099</v>
      </c>
      <c r="R206" s="11">
        <v>0.31359421999999998</v>
      </c>
      <c r="S206" s="11">
        <v>0.16726485999999999</v>
      </c>
      <c r="T206" s="11">
        <v>-1.9822197E-2</v>
      </c>
      <c r="U206" s="11">
        <v>-0.12629113</v>
      </c>
      <c r="W206" s="12">
        <f t="shared" si="100"/>
        <v>0.33474575299999998</v>
      </c>
      <c r="X206" s="3">
        <f t="shared" ref="X206:X238" si="108">Q206*L206+R206*M206+S206*N206+T206*O206+U206*P206</f>
        <v>3.7718388806570025E-2</v>
      </c>
      <c r="Y206" s="3">
        <f t="shared" si="78"/>
        <v>4.2224392514479125E-2</v>
      </c>
      <c r="Z206" s="3">
        <f t="shared" si="79"/>
        <v>-0.58805423184053618</v>
      </c>
      <c r="AA206" s="3">
        <f t="shared" si="82"/>
        <v>-0.14579187237140534</v>
      </c>
      <c r="AB206" s="3">
        <f t="shared" si="101"/>
        <v>1.1105165180663803</v>
      </c>
      <c r="AC206" s="3">
        <f t="shared" si="83"/>
        <v>3.4066257059481382</v>
      </c>
      <c r="AD206" s="12">
        <f t="shared" si="94"/>
        <v>4.0766041826291586</v>
      </c>
      <c r="AE206" s="12">
        <f t="shared" si="94"/>
        <v>4.4241022748530847</v>
      </c>
      <c r="AQ206" s="2">
        <v>1</v>
      </c>
      <c r="AR206" s="3">
        <f t="shared" si="102"/>
        <v>-0.92279754982732554</v>
      </c>
      <c r="AS206" s="3">
        <f t="shared" si="103"/>
        <v>-0.78259840920467694</v>
      </c>
      <c r="AT206" s="3">
        <f t="shared" si="104"/>
        <v>0.28940759294580798</v>
      </c>
      <c r="AU206" s="3">
        <f t="shared" si="105"/>
        <v>-0.10478734796435975</v>
      </c>
      <c r="AV206" s="11">
        <v>-0.1902189</v>
      </c>
      <c r="AW206" s="11">
        <v>0.59050270000000005</v>
      </c>
      <c r="AX206" s="11">
        <v>-9.1007946999999995E-3</v>
      </c>
      <c r="AY206" s="11">
        <v>-2.7438035E-2</v>
      </c>
      <c r="AZ206" s="11">
        <v>-0.20446212</v>
      </c>
      <c r="BB206" s="12">
        <f t="shared" si="106"/>
        <v>0.34950175030000008</v>
      </c>
      <c r="BC206" s="3">
        <f t="shared" ref="BC206:BC238" si="109">AV206*AQ206+AW206*AR206+AX206*AS206+AY206*AT206+AZ206*AU206</f>
        <v>-0.71452680962224402</v>
      </c>
      <c r="BD206" s="3">
        <f t="shared" si="80"/>
        <v>-0.58351592603974578</v>
      </c>
      <c r="BE206" s="3">
        <f t="shared" si="81"/>
        <v>-0.35690364621299075</v>
      </c>
      <c r="BF206" s="3">
        <f t="shared" si="84"/>
        <v>-0.38716027204282083</v>
      </c>
      <c r="BG206" s="3">
        <f t="shared" si="95"/>
        <v>5.7688087577830015E-3</v>
      </c>
      <c r="BH206" s="3">
        <f t="shared" si="85"/>
        <v>0.74407259189788388</v>
      </c>
      <c r="BI206" s="12">
        <f t="shared" si="96"/>
        <v>1.0390332365955577</v>
      </c>
      <c r="BJ206" s="12">
        <f t="shared" si="96"/>
        <v>1.2171485814811402</v>
      </c>
    </row>
    <row r="207" spans="1:62" x14ac:dyDescent="0.25">
      <c r="A207" s="2" t="str">
        <f>'Real GDP'!A207</f>
        <v>Q1/2010</v>
      </c>
      <c r="B207" s="3">
        <f>100*DataTransformed!E203</f>
        <v>2.9280729256790039</v>
      </c>
      <c r="C207" s="3">
        <f>100*DataTransformed!O203</f>
        <v>0.88340190333298096</v>
      </c>
      <c r="G207" s="3">
        <f t="shared" si="92"/>
        <v>0.11542672651759346</v>
      </c>
      <c r="H207" s="3">
        <f t="shared" si="93"/>
        <v>-1.0139549348430255</v>
      </c>
      <c r="L207" s="2">
        <v>1</v>
      </c>
      <c r="M207" s="3">
        <f t="shared" si="107"/>
        <v>0.28192403952090433</v>
      </c>
      <c r="N207" s="3">
        <f t="shared" si="97"/>
        <v>-1.1616241913398684E-2</v>
      </c>
      <c r="O207" s="3">
        <f t="shared" si="98"/>
        <v>-0.49515548990934555</v>
      </c>
      <c r="P207" s="3">
        <f t="shared" si="99"/>
        <v>-4.8170419318884994</v>
      </c>
      <c r="Q207" s="11">
        <v>-0.20341479000000001</v>
      </c>
      <c r="R207" s="11">
        <v>0.30672444999999998</v>
      </c>
      <c r="S207" s="11">
        <v>0.17794818000000001</v>
      </c>
      <c r="T207" s="11">
        <v>-3.6155320999999997E-2</v>
      </c>
      <c r="U207" s="11">
        <v>-0.12517607</v>
      </c>
      <c r="W207" s="12">
        <f t="shared" si="100"/>
        <v>0.323341239</v>
      </c>
      <c r="X207" s="3">
        <f t="shared" si="108"/>
        <v>0.50187200059849324</v>
      </c>
      <c r="Y207" s="3">
        <f t="shared" ref="Y207:Y238" si="110">Q206*L207+R206*X206+S206*M206+T206*N206+U206*O206</f>
        <v>0.35709902814227845</v>
      </c>
      <c r="Z207" s="3">
        <f t="shared" ref="Z207:Z238" si="111">Q205*L207+R205*Y206+S205*X205+T205*M205+U205*N205</f>
        <v>0.34076626197677234</v>
      </c>
      <c r="AA207" s="3">
        <f t="shared" si="82"/>
        <v>3.7979341322171734E-2</v>
      </c>
      <c r="AB207" s="3">
        <f t="shared" si="101"/>
        <v>2.7809271111071263</v>
      </c>
      <c r="AC207" s="3">
        <f t="shared" si="83"/>
        <v>0.11169330038691526</v>
      </c>
      <c r="AD207" s="12">
        <f t="shared" si="94"/>
        <v>4.0441009329782842</v>
      </c>
      <c r="AE207" s="12">
        <f t="shared" si="94"/>
        <v>4.3912929553649276</v>
      </c>
      <c r="AQ207" s="2">
        <v>1</v>
      </c>
      <c r="AR207" s="3">
        <f t="shared" si="102"/>
        <v>-0.74613497284833596</v>
      </c>
      <c r="AS207" s="3">
        <f t="shared" si="103"/>
        <v>-0.92279754982732554</v>
      </c>
      <c r="AT207" s="3">
        <f t="shared" si="104"/>
        <v>-0.78259840920467694</v>
      </c>
      <c r="AU207" s="3">
        <f t="shared" si="105"/>
        <v>0.28940759294580798</v>
      </c>
      <c r="AV207" s="11">
        <v>-0.20611162</v>
      </c>
      <c r="AW207" s="11">
        <v>0.58791517000000004</v>
      </c>
      <c r="AX207" s="11">
        <v>-2.2676132000000002E-2</v>
      </c>
      <c r="AY207" s="11">
        <v>-3.6409806E-3</v>
      </c>
      <c r="AZ207" s="11">
        <v>-0.20365879000000001</v>
      </c>
      <c r="BB207" s="12">
        <f t="shared" si="106"/>
        <v>0.35793926740000015</v>
      </c>
      <c r="BC207" s="3">
        <f t="shared" si="109"/>
        <v>-0.67994118492656463</v>
      </c>
      <c r="BD207" s="3">
        <f t="shared" ref="BD207:BD238" si="112">AV206*AQ207+AW206*BC206+AX206*AR206+AY206*AS206+AZ206*AT206</f>
        <v>-0.64145064670877416</v>
      </c>
      <c r="BE207" s="3">
        <f t="shared" ref="BE207:BE238" si="113">AV205*AQ207+AW205*BD206+AX205*BC205+AY205*AR205+AZ205*AS205</f>
        <v>-0.52116263968472276</v>
      </c>
      <c r="BF207" s="3">
        <f t="shared" si="84"/>
        <v>-0.43990434140180268</v>
      </c>
      <c r="BG207" s="3">
        <f t="shared" si="95"/>
        <v>0.64419346307610936</v>
      </c>
      <c r="BH207" s="3">
        <f t="shared" si="85"/>
        <v>1.9027773082673223</v>
      </c>
      <c r="BI207" s="12">
        <f t="shared" si="96"/>
        <v>1.044562717707016</v>
      </c>
      <c r="BJ207" s="12">
        <f t="shared" si="96"/>
        <v>1.2371217651461841</v>
      </c>
    </row>
    <row r="208" spans="1:62" x14ac:dyDescent="0.25">
      <c r="A208" s="2" t="str">
        <f>'Real GDP'!A208</f>
        <v>Q2/2010</v>
      </c>
      <c r="B208" s="3">
        <f>100*DataTransformed!E204</f>
        <v>8.1072938650429194</v>
      </c>
      <c r="C208" s="3">
        <f>100*DataTransformed!O204</f>
        <v>1.8396068782092101</v>
      </c>
      <c r="G208" s="3">
        <f t="shared" si="92"/>
        <v>1.3156378168548126</v>
      </c>
      <c r="H208" s="3">
        <f t="shared" si="93"/>
        <v>-0.61602447172290375</v>
      </c>
      <c r="L208" s="2">
        <v>1</v>
      </c>
      <c r="M208" s="3">
        <f t="shared" si="107"/>
        <v>0.11542672651759346</v>
      </c>
      <c r="N208" s="3">
        <f t="shared" si="97"/>
        <v>0.28192403952090433</v>
      </c>
      <c r="O208" s="3">
        <f t="shared" si="98"/>
        <v>-1.1616241913398684E-2</v>
      </c>
      <c r="P208" s="3">
        <f t="shared" si="99"/>
        <v>-0.49515548990934555</v>
      </c>
      <c r="Q208" s="11">
        <v>-0.18631953000000001</v>
      </c>
      <c r="R208" s="11">
        <v>0.34654135000000003</v>
      </c>
      <c r="S208" s="11">
        <v>0.19396461000000001</v>
      </c>
      <c r="T208" s="11">
        <v>-6.8738291000000007E-2</v>
      </c>
      <c r="U208" s="11">
        <v>-0.12777308000000001</v>
      </c>
      <c r="W208" s="12">
        <f t="shared" si="100"/>
        <v>0.34399458900000002</v>
      </c>
      <c r="X208" s="3">
        <f t="shared" si="108"/>
        <v>-2.7570087349619979E-2</v>
      </c>
      <c r="Y208" s="3">
        <f t="shared" si="110"/>
        <v>6.3091100305934622E-2</v>
      </c>
      <c r="Z208" s="3">
        <f t="shared" si="111"/>
        <v>-8.9893832001845766E-2</v>
      </c>
      <c r="AA208" s="3">
        <f t="shared" ref="AA208:AA238" si="114">Q205*L208+R205*Z207+S205*Y206+T205*X205+U205*M205</f>
        <v>-3.2694628568258458E-2</v>
      </c>
      <c r="AB208" s="3">
        <f t="shared" si="101"/>
        <v>33.596967743730218</v>
      </c>
      <c r="AC208" s="3">
        <f t="shared" ref="AC208:AC238" si="115">(_xlfn.STDEV.S($B$8:$B$238)*(G208-AA208))^2</f>
        <v>33.853811782472818</v>
      </c>
      <c r="AD208" s="12">
        <f t="shared" si="94"/>
        <v>4.171045261997878</v>
      </c>
      <c r="AE208" s="12">
        <f t="shared" si="94"/>
        <v>4.5054523906433595</v>
      </c>
      <c r="AQ208" s="2">
        <v>1</v>
      </c>
      <c r="AR208" s="3">
        <f t="shared" si="102"/>
        <v>-1.0139549348430255</v>
      </c>
      <c r="AS208" s="3">
        <f t="shared" si="103"/>
        <v>-0.74613497284833596</v>
      </c>
      <c r="AT208" s="3">
        <f t="shared" si="104"/>
        <v>-0.92279754982732554</v>
      </c>
      <c r="AU208" s="3">
        <f t="shared" si="105"/>
        <v>-0.78259840920467694</v>
      </c>
      <c r="AV208" s="11">
        <v>-0.19169520000000001</v>
      </c>
      <c r="AW208" s="11">
        <v>0.59111804000000001</v>
      </c>
      <c r="AX208" s="11">
        <v>-2.0849620999999999E-2</v>
      </c>
      <c r="AY208" s="11">
        <v>-1.4693813999999999E-2</v>
      </c>
      <c r="AZ208" s="11">
        <v>-0.19988286999999999</v>
      </c>
      <c r="BB208" s="12">
        <f t="shared" si="106"/>
        <v>0.35569173500000001</v>
      </c>
      <c r="BC208" s="3">
        <f t="shared" si="109"/>
        <v>-0.60551819068792012</v>
      </c>
      <c r="BD208" s="3">
        <f t="shared" si="112"/>
        <v>-0.42619696914077909</v>
      </c>
      <c r="BE208" s="3">
        <f t="shared" si="113"/>
        <v>-0.37716299567156708</v>
      </c>
      <c r="BF208" s="3">
        <f t="shared" ref="BF208:BF238" si="116">AV205*AQ208+AW205*BE207+AX205*BD206+AY205*BC205+AZ205*AR205</f>
        <v>-0.29345192640339701</v>
      </c>
      <c r="BG208" s="3">
        <f t="shared" si="95"/>
        <v>6.3736124193920448E-4</v>
      </c>
      <c r="BH208" s="3">
        <f t="shared" ref="BH208:BH238" si="117">(_xlfn.STDEV.S($C$8:$C$238)*(H208-BF208))^2</f>
        <v>0.60081729445043652</v>
      </c>
      <c r="BI208" s="12">
        <f t="shared" si="96"/>
        <v>1.0435634791130735</v>
      </c>
      <c r="BJ208" s="12">
        <f t="shared" si="96"/>
        <v>1.2401447566673387</v>
      </c>
    </row>
    <row r="209" spans="1:62" x14ac:dyDescent="0.25">
      <c r="A209" s="2" t="str">
        <f>'Real GDP'!A209</f>
        <v>Q3/2010</v>
      </c>
      <c r="B209" s="3">
        <f>100*DataTransformed!E205</f>
        <v>3.2372531916252001</v>
      </c>
      <c r="C209" s="3">
        <f>100*DataTransformed!O205</f>
        <v>2.4306941532287851</v>
      </c>
      <c r="G209" s="3">
        <f t="shared" si="92"/>
        <v>0.18707487369001546</v>
      </c>
      <c r="H209" s="3">
        <f t="shared" si="93"/>
        <v>-0.37003993987773526</v>
      </c>
      <c r="L209" s="2">
        <v>1</v>
      </c>
      <c r="M209" s="3">
        <f t="shared" si="107"/>
        <v>1.3156378168548126</v>
      </c>
      <c r="N209" s="3">
        <f t="shared" si="97"/>
        <v>0.11542672651759346</v>
      </c>
      <c r="O209" s="3">
        <f t="shared" si="98"/>
        <v>0.28192403952090433</v>
      </c>
      <c r="P209" s="3">
        <f t="shared" si="99"/>
        <v>-1.1616241913398684E-2</v>
      </c>
      <c r="Q209" s="11">
        <v>-0.18551651</v>
      </c>
      <c r="R209" s="11">
        <v>0.28464837999999998</v>
      </c>
      <c r="S209" s="11">
        <v>0.22393214</v>
      </c>
      <c r="T209" s="11">
        <v>-6.9182947999999994E-2</v>
      </c>
      <c r="U209" s="11">
        <v>-7.7013794999999996E-2</v>
      </c>
      <c r="W209" s="12">
        <f t="shared" si="100"/>
        <v>0.36238377699999996</v>
      </c>
      <c r="X209" s="3">
        <f t="shared" si="108"/>
        <v>0.19621569182400281</v>
      </c>
      <c r="Y209" s="3">
        <f t="shared" si="110"/>
        <v>-0.19137973895837693</v>
      </c>
      <c r="Z209" s="3">
        <f t="shared" si="111"/>
        <v>-0.10349497649491304</v>
      </c>
      <c r="AA209" s="3">
        <f t="shared" si="114"/>
        <v>-0.23869169019692554</v>
      </c>
      <c r="AB209" s="3">
        <f t="shared" si="101"/>
        <v>1.5559073824299981E-3</v>
      </c>
      <c r="AC209" s="3">
        <f t="shared" si="115"/>
        <v>3.3756445518985938</v>
      </c>
      <c r="AD209" s="12">
        <f t="shared" si="94"/>
        <v>4.1710303447480479</v>
      </c>
      <c r="AE209" s="12">
        <f t="shared" si="94"/>
        <v>4.516975086222959</v>
      </c>
      <c r="AQ209" s="2">
        <v>1</v>
      </c>
      <c r="AR209" s="3">
        <f t="shared" si="102"/>
        <v>-0.61602447172290375</v>
      </c>
      <c r="AS209" s="3">
        <f t="shared" si="103"/>
        <v>-1.0139549348430255</v>
      </c>
      <c r="AT209" s="3">
        <f t="shared" si="104"/>
        <v>-0.74613497284833596</v>
      </c>
      <c r="AU209" s="3">
        <f t="shared" si="105"/>
        <v>-0.92279754982732554</v>
      </c>
      <c r="AV209" s="11">
        <v>-0.19944115000000001</v>
      </c>
      <c r="AW209" s="11">
        <v>0.59853765999999997</v>
      </c>
      <c r="AX209" s="11">
        <v>-1.1357256E-2</v>
      </c>
      <c r="AY209" s="11">
        <v>-1.6508069E-2</v>
      </c>
      <c r="AZ209" s="11">
        <v>-0.20379781999999999</v>
      </c>
      <c r="BB209" s="12">
        <f t="shared" si="106"/>
        <v>0.3668745149999999</v>
      </c>
      <c r="BC209" s="3">
        <f t="shared" si="109"/>
        <v>-0.35625787346904358</v>
      </c>
      <c r="BD209" s="3">
        <f t="shared" si="112"/>
        <v>-0.33307235876285046</v>
      </c>
      <c r="BE209" s="3">
        <f t="shared" si="113"/>
        <v>-0.25060835213033456</v>
      </c>
      <c r="BF209" s="3">
        <f t="shared" si="116"/>
        <v>-0.19881460165891579</v>
      </c>
      <c r="BG209" s="3">
        <f t="shared" si="95"/>
        <v>1.0967718608658414E-3</v>
      </c>
      <c r="BH209" s="3">
        <f t="shared" si="117"/>
        <v>0.16928703110242954</v>
      </c>
      <c r="BI209" s="12">
        <f t="shared" si="96"/>
        <v>1.0419335812559904</v>
      </c>
      <c r="BJ209" s="12">
        <f t="shared" si="96"/>
        <v>1.2363556325934599</v>
      </c>
    </row>
    <row r="210" spans="1:62" x14ac:dyDescent="0.25">
      <c r="A210" s="2" t="str">
        <f>'Real GDP'!A210</f>
        <v>Q4/2010</v>
      </c>
      <c r="B210" s="3">
        <f>100*DataTransformed!E206</f>
        <v>3.3297241612828543</v>
      </c>
      <c r="C210" s="3">
        <f>100*DataTransformed!O206</f>
        <v>3.2732154022717452</v>
      </c>
      <c r="G210" s="3">
        <f t="shared" si="92"/>
        <v>0.20850371108017776</v>
      </c>
      <c r="H210" s="3">
        <f t="shared" si="93"/>
        <v>-1.9419644408549715E-2</v>
      </c>
      <c r="L210" s="2">
        <v>1</v>
      </c>
      <c r="M210" s="3">
        <f t="shared" si="107"/>
        <v>0.18707487369001546</v>
      </c>
      <c r="N210" s="3">
        <f t="shared" si="97"/>
        <v>1.3156378168548126</v>
      </c>
      <c r="O210" s="3">
        <f t="shared" si="98"/>
        <v>0.11542672651759346</v>
      </c>
      <c r="P210" s="3">
        <f t="shared" si="99"/>
        <v>0.28192403952090433</v>
      </c>
      <c r="Q210" s="11">
        <v>-0.21909539</v>
      </c>
      <c r="R210" s="11">
        <v>0.25782349999999998</v>
      </c>
      <c r="S210" s="11">
        <v>0.25324459999999999</v>
      </c>
      <c r="T210" s="11">
        <v>-2.4448451E-2</v>
      </c>
      <c r="U210" s="11">
        <v>-0.12911507</v>
      </c>
      <c r="W210" s="12">
        <f t="shared" si="100"/>
        <v>0.35750457899999993</v>
      </c>
      <c r="X210" s="3">
        <f t="shared" si="108"/>
        <v>0.12309243460630784</v>
      </c>
      <c r="Y210" s="3">
        <f t="shared" si="110"/>
        <v>0.13525195919779623</v>
      </c>
      <c r="Z210" s="3">
        <f t="shared" si="111"/>
        <v>-0.30194468311388994</v>
      </c>
      <c r="AA210" s="3">
        <f t="shared" si="114"/>
        <v>-0.27736776985782885</v>
      </c>
      <c r="AB210" s="3">
        <f t="shared" si="101"/>
        <v>0.13584511624932222</v>
      </c>
      <c r="AC210" s="3">
        <f t="shared" si="115"/>
        <v>4.3959872197766643</v>
      </c>
      <c r="AD210" s="12">
        <f t="shared" si="94"/>
        <v>4.1311670878212672</v>
      </c>
      <c r="AE210" s="12">
        <f t="shared" si="94"/>
        <v>4.5051147741551363</v>
      </c>
      <c r="AQ210" s="2">
        <v>1</v>
      </c>
      <c r="AR210" s="3">
        <f t="shared" si="102"/>
        <v>-0.37003993987773526</v>
      </c>
      <c r="AS210" s="3">
        <f t="shared" si="103"/>
        <v>-0.61602447172290375</v>
      </c>
      <c r="AT210" s="3">
        <f t="shared" si="104"/>
        <v>-1.0139549348430255</v>
      </c>
      <c r="AU210" s="3">
        <f t="shared" si="105"/>
        <v>-0.74613497284833596</v>
      </c>
      <c r="AV210" s="11">
        <v>-0.18963814000000001</v>
      </c>
      <c r="AW210" s="11">
        <v>0.58818462999999999</v>
      </c>
      <c r="AX210" s="11">
        <v>-1.5284865999999999E-2</v>
      </c>
      <c r="AY210" s="11">
        <v>-1.3523057999999999E-2</v>
      </c>
      <c r="AZ210" s="11">
        <v>-0.20388152000000001</v>
      </c>
      <c r="BB210" s="12">
        <f t="shared" si="106"/>
        <v>0.35549518599999996</v>
      </c>
      <c r="BC210" s="3">
        <f t="shared" si="109"/>
        <v>-0.23203918983645663</v>
      </c>
      <c r="BD210" s="3">
        <f t="shared" si="112"/>
        <v>-0.23687943739558642</v>
      </c>
      <c r="BE210" s="3">
        <f t="shared" si="113"/>
        <v>-0.21191699010836118</v>
      </c>
      <c r="BF210" s="3">
        <f t="shared" si="116"/>
        <v>-0.18935097480545568</v>
      </c>
      <c r="BG210" s="3">
        <f t="shared" si="95"/>
        <v>0.26103214592746771</v>
      </c>
      <c r="BH210" s="3">
        <f t="shared" si="117"/>
        <v>0.16673798089591921</v>
      </c>
      <c r="BI210" s="12">
        <f t="shared" si="96"/>
        <v>1.0432612653757023</v>
      </c>
      <c r="BJ210" s="12">
        <f t="shared" si="96"/>
        <v>1.2328035110640643</v>
      </c>
    </row>
    <row r="211" spans="1:62" x14ac:dyDescent="0.25">
      <c r="A211" s="2" t="str">
        <f>'Real GDP'!A211</f>
        <v>Q1/2011</v>
      </c>
      <c r="B211" s="3">
        <f>100*DataTransformed!E207</f>
        <v>7.0039770517155375</v>
      </c>
      <c r="C211" s="3">
        <f>100*DataTransformed!O207</f>
        <v>3.6232856131210411</v>
      </c>
      <c r="G211" s="3">
        <f t="shared" si="92"/>
        <v>1.059959773571014</v>
      </c>
      <c r="H211" s="3">
        <f t="shared" si="93"/>
        <v>0.12626418362826888</v>
      </c>
      <c r="L211" s="2">
        <v>1</v>
      </c>
      <c r="M211" s="3">
        <f t="shared" si="107"/>
        <v>0.20850371108017776</v>
      </c>
      <c r="N211" s="3">
        <f t="shared" si="97"/>
        <v>0.18707487369001546</v>
      </c>
      <c r="O211" s="3">
        <f t="shared" si="98"/>
        <v>1.3156378168548126</v>
      </c>
      <c r="P211" s="3">
        <f t="shared" si="99"/>
        <v>0.11542672651759346</v>
      </c>
      <c r="Q211" s="11">
        <v>-0.19400632000000001</v>
      </c>
      <c r="R211" s="11">
        <v>0.24590049999999999</v>
      </c>
      <c r="S211" s="11">
        <v>0.27169777000000001</v>
      </c>
      <c r="T211" s="11">
        <v>-7.7880542999999997E-3</v>
      </c>
      <c r="U211" s="11">
        <v>-0.13169169999999999</v>
      </c>
      <c r="W211" s="12">
        <f t="shared" si="100"/>
        <v>0.3781185157000001</v>
      </c>
      <c r="X211" s="3">
        <f t="shared" si="108"/>
        <v>-0.11735432778625557</v>
      </c>
      <c r="Y211" s="3">
        <f t="shared" si="110"/>
        <v>-0.18705220270191389</v>
      </c>
      <c r="Z211" s="3">
        <f t="shared" si="111"/>
        <v>-0.2029874120746388</v>
      </c>
      <c r="AA211" s="3">
        <f t="shared" si="114"/>
        <v>-0.34093005221491002</v>
      </c>
      <c r="AB211" s="3">
        <f t="shared" si="101"/>
        <v>25.810611657300736</v>
      </c>
      <c r="AC211" s="3">
        <f t="shared" si="115"/>
        <v>36.544461536529298</v>
      </c>
      <c r="AD211" s="12">
        <f t="shared" si="94"/>
        <v>4.0791549093601791</v>
      </c>
      <c r="AE211" s="12">
        <f t="shared" si="94"/>
        <v>4.4685870338445834</v>
      </c>
      <c r="AQ211" s="2">
        <v>1</v>
      </c>
      <c r="AR211" s="3">
        <f t="shared" si="102"/>
        <v>-1.9419644408549715E-2</v>
      </c>
      <c r="AS211" s="3">
        <f t="shared" si="103"/>
        <v>-0.37003993987773526</v>
      </c>
      <c r="AT211" s="3">
        <f t="shared" si="104"/>
        <v>-0.61602447172290375</v>
      </c>
      <c r="AU211" s="3">
        <f t="shared" si="105"/>
        <v>-1.0139549348430255</v>
      </c>
      <c r="AV211" s="11">
        <v>-0.18396779999999999</v>
      </c>
      <c r="AW211" s="11">
        <v>0.56153211999999997</v>
      </c>
      <c r="AX211" s="11">
        <v>-1.2424200999999999E-2</v>
      </c>
      <c r="AY211" s="11">
        <v>-1.8037023999999999E-2</v>
      </c>
      <c r="AZ211" s="11">
        <v>-0.22849709000000001</v>
      </c>
      <c r="BB211" s="12">
        <f t="shared" si="106"/>
        <v>0.30257380500000003</v>
      </c>
      <c r="BC211" s="3">
        <f t="shared" si="109"/>
        <v>5.2521896680514102E-2</v>
      </c>
      <c r="BD211" s="3">
        <f t="shared" si="112"/>
        <v>-0.1054068061359516</v>
      </c>
      <c r="BE211" s="3">
        <f t="shared" si="113"/>
        <v>-0.12036512250572642</v>
      </c>
      <c r="BF211" s="3">
        <f t="shared" si="116"/>
        <v>-9.8449129295100718E-2</v>
      </c>
      <c r="BG211" s="3">
        <f t="shared" si="95"/>
        <v>3.1399362255986524E-2</v>
      </c>
      <c r="BH211" s="3">
        <f t="shared" si="117"/>
        <v>0.29157160544285282</v>
      </c>
      <c r="BI211" s="12">
        <f t="shared" si="96"/>
        <v>1.0406886880512356</v>
      </c>
      <c r="BJ211" s="12">
        <f t="shared" si="96"/>
        <v>1.2313292643537832</v>
      </c>
    </row>
    <row r="212" spans="1:62" x14ac:dyDescent="0.25">
      <c r="A212" s="2" t="str">
        <f>'Real GDP'!A212</f>
        <v>Q2/2011</v>
      </c>
      <c r="B212" s="3">
        <f>100*DataTransformed!E208</f>
        <v>0.69761586508789719</v>
      </c>
      <c r="C212" s="3">
        <f>100*DataTransformed!O208</f>
        <v>4.0202469734996527</v>
      </c>
      <c r="G212" s="3">
        <f t="shared" si="92"/>
        <v>-0.4014501034118087</v>
      </c>
      <c r="H212" s="3">
        <f t="shared" si="93"/>
        <v>0.29146204614378352</v>
      </c>
      <c r="L212" s="2">
        <v>1</v>
      </c>
      <c r="M212" s="3">
        <f t="shared" si="107"/>
        <v>1.059959773571014</v>
      </c>
      <c r="N212" s="3">
        <f t="shared" si="97"/>
        <v>0.20850371108017776</v>
      </c>
      <c r="O212" s="3">
        <f t="shared" si="98"/>
        <v>0.18707487369001546</v>
      </c>
      <c r="P212" s="3">
        <f t="shared" si="99"/>
        <v>1.3156378168548126</v>
      </c>
      <c r="Q212" s="11">
        <v>-0.20339931</v>
      </c>
      <c r="R212" s="11">
        <v>0.22579052999999999</v>
      </c>
      <c r="S212" s="11">
        <v>0.28296523000000001</v>
      </c>
      <c r="T212" s="11">
        <v>-1.083955E-2</v>
      </c>
      <c r="U212" s="11">
        <v>-0.14943919999999999</v>
      </c>
      <c r="W212" s="12">
        <f t="shared" si="100"/>
        <v>0.34847701000000003</v>
      </c>
      <c r="X212" s="3">
        <f t="shared" si="108"/>
        <v>-0.10370680067270101</v>
      </c>
      <c r="Y212" s="3">
        <f t="shared" si="110"/>
        <v>-0.34092934450295798</v>
      </c>
      <c r="Z212" s="3">
        <f t="shared" si="111"/>
        <v>-0.4105917089190142</v>
      </c>
      <c r="AA212" s="3">
        <f t="shared" si="114"/>
        <v>-0.32790632847083123</v>
      </c>
      <c r="AB212" s="3">
        <f t="shared" si="101"/>
        <v>1.6508119646077697</v>
      </c>
      <c r="AC212" s="3">
        <f t="shared" si="115"/>
        <v>0.10071761683551081</v>
      </c>
      <c r="AD212" s="12">
        <f t="shared" si="94"/>
        <v>4.082718277421832</v>
      </c>
      <c r="AE212" s="12">
        <f t="shared" si="94"/>
        <v>4.4553952898626736</v>
      </c>
      <c r="AQ212" s="2">
        <v>1</v>
      </c>
      <c r="AR212" s="3">
        <f t="shared" si="102"/>
        <v>0.12626418362826888</v>
      </c>
      <c r="AS212" s="3">
        <f t="shared" si="103"/>
        <v>-1.9419644408549715E-2</v>
      </c>
      <c r="AT212" s="3">
        <f t="shared" si="104"/>
        <v>-0.37003993987773526</v>
      </c>
      <c r="AU212" s="3">
        <f t="shared" si="105"/>
        <v>-0.61602447172290375</v>
      </c>
      <c r="AV212" s="11">
        <v>-0.18977516999999999</v>
      </c>
      <c r="AW212" s="11">
        <v>0.56701182999999999</v>
      </c>
      <c r="AX212" s="11">
        <v>-9.1427270999999994E-3</v>
      </c>
      <c r="AY212" s="11">
        <v>-1.817589E-2</v>
      </c>
      <c r="AZ212" s="11">
        <v>-0.2183245</v>
      </c>
      <c r="BB212" s="12">
        <f t="shared" si="106"/>
        <v>0.32136871290000002</v>
      </c>
      <c r="BC212" s="3">
        <f t="shared" si="109"/>
        <v>2.321470435121864E-2</v>
      </c>
      <c r="BD212" s="3">
        <f t="shared" si="112"/>
        <v>-6.799576011085523E-3</v>
      </c>
      <c r="BE212" s="3">
        <f t="shared" si="113"/>
        <v>-0.11749003812181191</v>
      </c>
      <c r="BF212" s="3">
        <f t="shared" si="116"/>
        <v>-0.13736833439775353</v>
      </c>
      <c r="BG212" s="3">
        <f t="shared" si="95"/>
        <v>0.41548799228707872</v>
      </c>
      <c r="BH212" s="3">
        <f t="shared" si="117"/>
        <v>1.0618391015446211</v>
      </c>
      <c r="BI212" s="12">
        <f t="shared" si="96"/>
        <v>1.0438022996724394</v>
      </c>
      <c r="BJ212" s="12">
        <f t="shared" si="96"/>
        <v>1.2447286881068298</v>
      </c>
    </row>
    <row r="213" spans="1:62" x14ac:dyDescent="0.25">
      <c r="A213" s="2" t="str">
        <f>'Real GDP'!A213</f>
        <v>Q3/2011</v>
      </c>
      <c r="B213" s="3">
        <f>100*DataTransformed!E209</f>
        <v>1.892917648673631</v>
      </c>
      <c r="C213" s="3">
        <f>100*DataTransformed!O209</f>
        <v>2.7114808606054197</v>
      </c>
      <c r="G213" s="3">
        <f t="shared" si="92"/>
        <v>-0.124455846214577</v>
      </c>
      <c r="H213" s="3">
        <f t="shared" si="93"/>
        <v>-0.25318885936665436</v>
      </c>
      <c r="L213" s="2">
        <v>1</v>
      </c>
      <c r="M213" s="3">
        <f t="shared" si="107"/>
        <v>-0.4014501034118087</v>
      </c>
      <c r="N213" s="3">
        <f t="shared" si="97"/>
        <v>1.059959773571014</v>
      </c>
      <c r="O213" s="3">
        <f t="shared" si="98"/>
        <v>0.20850371108017776</v>
      </c>
      <c r="P213" s="3">
        <f t="shared" si="99"/>
        <v>0.18707487369001546</v>
      </c>
      <c r="Q213" s="11">
        <v>-0.21925791</v>
      </c>
      <c r="R213" s="11">
        <v>0.24919211999999999</v>
      </c>
      <c r="S213" s="11">
        <v>0.26677695000000001</v>
      </c>
      <c r="T213" s="11">
        <v>1.8739856999999999E-3</v>
      </c>
      <c r="U213" s="11">
        <v>-0.14087168999999999</v>
      </c>
      <c r="W213" s="12">
        <f t="shared" si="100"/>
        <v>0.37697136570000001</v>
      </c>
      <c r="X213" s="3">
        <f t="shared" si="108"/>
        <v>-6.2486097467729942E-2</v>
      </c>
      <c r="Y213" s="3">
        <f t="shared" si="110"/>
        <v>4.2900031765000284E-2</v>
      </c>
      <c r="Z213" s="3">
        <f t="shared" si="111"/>
        <v>-0.33598597180449169</v>
      </c>
      <c r="AA213" s="3">
        <f t="shared" si="114"/>
        <v>-0.39948914648451705</v>
      </c>
      <c r="AB213" s="3">
        <f t="shared" si="101"/>
        <v>7.1511036935221137E-2</v>
      </c>
      <c r="AC213" s="3">
        <f t="shared" si="115"/>
        <v>1.4085885869932668</v>
      </c>
      <c r="AD213" s="12">
        <f t="shared" si="94"/>
        <v>4.0829611912596251</v>
      </c>
      <c r="AE213" s="12">
        <f t="shared" si="94"/>
        <v>4.4602932057696361</v>
      </c>
      <c r="AQ213" s="2">
        <v>1</v>
      </c>
      <c r="AR213" s="3">
        <f t="shared" si="102"/>
        <v>0.29146204614378352</v>
      </c>
      <c r="AS213" s="3">
        <f t="shared" si="103"/>
        <v>0.12626418362826888</v>
      </c>
      <c r="AT213" s="3">
        <f t="shared" si="104"/>
        <v>-1.9419644408549715E-2</v>
      </c>
      <c r="AU213" s="3">
        <f t="shared" si="105"/>
        <v>-0.37003993987773526</v>
      </c>
      <c r="AV213" s="11">
        <v>-0.2070198</v>
      </c>
      <c r="AW213" s="11">
        <v>0.58767111999999999</v>
      </c>
      <c r="AX213" s="11">
        <v>-9.5953029999999995E-3</v>
      </c>
      <c r="AY213" s="11">
        <v>-3.5709913000000003E-2</v>
      </c>
      <c r="AZ213" s="11">
        <v>-0.23412148999999999</v>
      </c>
      <c r="BB213" s="12">
        <f t="shared" si="106"/>
        <v>0.30824441399999997</v>
      </c>
      <c r="BC213" s="3">
        <f t="shared" si="109"/>
        <v>5.0380259890854089E-2</v>
      </c>
      <c r="BD213" s="3">
        <f t="shared" si="112"/>
        <v>-9.6624802801878573E-2</v>
      </c>
      <c r="BE213" s="3">
        <f t="shared" si="113"/>
        <v>-0.10353520089575999</v>
      </c>
      <c r="BF213" s="3">
        <f t="shared" si="116"/>
        <v>-0.17855066086867513</v>
      </c>
      <c r="BG213" s="3">
        <f t="shared" si="95"/>
        <v>0.53211169518048251</v>
      </c>
      <c r="BH213" s="3">
        <f t="shared" si="117"/>
        <v>3.2166952676783718E-2</v>
      </c>
      <c r="BI213" s="12">
        <f t="shared" si="96"/>
        <v>1.0232104819183676</v>
      </c>
      <c r="BJ213" s="12">
        <f t="shared" si="96"/>
        <v>1.2259911930606728</v>
      </c>
    </row>
    <row r="214" spans="1:62" x14ac:dyDescent="0.25">
      <c r="A214" s="2" t="str">
        <f>'Real GDP'!A214</f>
        <v>Q4/2011</v>
      </c>
      <c r="B214" s="3">
        <f>100*DataTransformed!E210</f>
        <v>7.7043704337143026E-2</v>
      </c>
      <c r="C214" s="3">
        <f>100*DataTransformed!O210</f>
        <v>3.9108670786447419E-2</v>
      </c>
      <c r="G214" s="3">
        <f t="shared" si="92"/>
        <v>-0.54525891141741223</v>
      </c>
      <c r="H214" s="3">
        <f t="shared" si="93"/>
        <v>-1.3653126519265564</v>
      </c>
      <c r="L214" s="2">
        <v>1</v>
      </c>
      <c r="M214" s="3">
        <f t="shared" si="107"/>
        <v>-0.124455846214577</v>
      </c>
      <c r="N214" s="3">
        <f t="shared" si="97"/>
        <v>-0.4014501034118087</v>
      </c>
      <c r="O214" s="3">
        <f t="shared" si="98"/>
        <v>1.059959773571014</v>
      </c>
      <c r="P214" s="3">
        <f t="shared" si="99"/>
        <v>0.20850371108017776</v>
      </c>
      <c r="Q214" s="11">
        <v>-0.23318423999999999</v>
      </c>
      <c r="R214" s="11">
        <v>0.1974186</v>
      </c>
      <c r="S214" s="11">
        <v>0.24981824999999999</v>
      </c>
      <c r="T214" s="11">
        <v>1.9133885999999999E-2</v>
      </c>
      <c r="U214" s="11">
        <v>-0.10704303</v>
      </c>
      <c r="W214" s="12">
        <f t="shared" si="100"/>
        <v>0.35932770600000002</v>
      </c>
      <c r="X214" s="3">
        <f t="shared" si="108"/>
        <v>-0.36008142074632737</v>
      </c>
      <c r="Y214" s="3">
        <f t="shared" si="110"/>
        <v>-0.36931250795678622</v>
      </c>
      <c r="Z214" s="3">
        <f t="shared" si="111"/>
        <v>-0.26570642254014332</v>
      </c>
      <c r="AA214" s="3">
        <f t="shared" si="114"/>
        <v>-0.39579942738004398</v>
      </c>
      <c r="AB214" s="3">
        <f t="shared" si="101"/>
        <v>0.63854277347659527</v>
      </c>
      <c r="AC214" s="3">
        <f t="shared" si="115"/>
        <v>0.41596861307880417</v>
      </c>
      <c r="AD214" s="12">
        <f t="shared" si="94"/>
        <v>4.0826567532752724</v>
      </c>
      <c r="AE214" s="12">
        <f t="shared" si="94"/>
        <v>4.4591706295758478</v>
      </c>
      <c r="AQ214" s="2">
        <v>1</v>
      </c>
      <c r="AR214" s="3">
        <f t="shared" si="102"/>
        <v>-0.25318885936665436</v>
      </c>
      <c r="AS214" s="3">
        <f t="shared" si="103"/>
        <v>0.29146204614378352</v>
      </c>
      <c r="AT214" s="3">
        <f t="shared" si="104"/>
        <v>0.12626418362826888</v>
      </c>
      <c r="AU214" s="3">
        <f t="shared" si="105"/>
        <v>-1.9419644408549715E-2</v>
      </c>
      <c r="AV214" s="11">
        <v>-0.21052703</v>
      </c>
      <c r="AW214" s="11">
        <v>0.59485502000000001</v>
      </c>
      <c r="AX214" s="11">
        <v>-1.1490109E-2</v>
      </c>
      <c r="AY214" s="11">
        <v>-2.5062139000000001E-2</v>
      </c>
      <c r="AZ214" s="11">
        <v>-0.25161503000000002</v>
      </c>
      <c r="BB214" s="12">
        <f t="shared" si="106"/>
        <v>0.30668774199999999</v>
      </c>
      <c r="BC214" s="3">
        <f t="shared" si="109"/>
        <v>-0.3627648007922501</v>
      </c>
      <c r="BD214" s="3">
        <f t="shared" si="112"/>
        <v>-0.180171769817982</v>
      </c>
      <c r="BE214" s="3">
        <f t="shared" si="113"/>
        <v>-0.24283000172356548</v>
      </c>
      <c r="BF214" s="3">
        <f t="shared" si="116"/>
        <v>-0.23853166802930903</v>
      </c>
      <c r="BG214" s="3">
        <f t="shared" si="95"/>
        <v>5.8036049705387915</v>
      </c>
      <c r="BH214" s="3">
        <f t="shared" si="117"/>
        <v>7.3310577575199529</v>
      </c>
      <c r="BI214" s="12">
        <f t="shared" si="96"/>
        <v>1.1044731160083756</v>
      </c>
      <c r="BJ214" s="12">
        <f t="shared" si="96"/>
        <v>1.2936052208327293</v>
      </c>
    </row>
    <row r="215" spans="1:62" x14ac:dyDescent="0.25">
      <c r="A215" s="2" t="str">
        <f>'Real GDP'!A215</f>
        <v>Q1/2012</v>
      </c>
      <c r="B215" s="3">
        <f>100*DataTransformed!E211</f>
        <v>1.2599027152994324</v>
      </c>
      <c r="C215" s="3">
        <f>100*DataTransformed!O211</f>
        <v>0.85684454590371217</v>
      </c>
      <c r="G215" s="3">
        <f t="shared" si="92"/>
        <v>-0.2711480905269229</v>
      </c>
      <c r="H215" s="3">
        <f t="shared" si="93"/>
        <v>-1.0250069391922429</v>
      </c>
      <c r="L215" s="2">
        <v>1</v>
      </c>
      <c r="M215" s="3">
        <f t="shared" si="107"/>
        <v>-0.54525891141741223</v>
      </c>
      <c r="N215" s="3">
        <f t="shared" si="97"/>
        <v>-0.124455846214577</v>
      </c>
      <c r="O215" s="3">
        <f t="shared" si="98"/>
        <v>-0.4014501034118087</v>
      </c>
      <c r="P215" s="3">
        <f t="shared" si="99"/>
        <v>1.059959773571014</v>
      </c>
      <c r="Q215" s="11">
        <v>-0.22725931999999999</v>
      </c>
      <c r="R215" s="11">
        <v>0.24343005000000001</v>
      </c>
      <c r="S215" s="11">
        <v>0.23722199999999999</v>
      </c>
      <c r="T215" s="11">
        <v>1.6897788E-2</v>
      </c>
      <c r="U215" s="11">
        <v>-0.15783057</v>
      </c>
      <c r="W215" s="12">
        <f t="shared" si="100"/>
        <v>0.33971926800000002</v>
      </c>
      <c r="X215" s="3">
        <f t="shared" si="108"/>
        <v>-0.56359306279981558</v>
      </c>
      <c r="Y215" s="3">
        <f t="shared" si="110"/>
        <v>-0.45650495802787061</v>
      </c>
      <c r="Z215" s="3">
        <f t="shared" si="111"/>
        <v>-0.47802816368813544</v>
      </c>
      <c r="AA215" s="3">
        <f t="shared" si="114"/>
        <v>-0.40852949215775403</v>
      </c>
      <c r="AB215" s="3">
        <f t="shared" si="101"/>
        <v>1.5925824426540498</v>
      </c>
      <c r="AC215" s="3">
        <f t="shared" si="115"/>
        <v>0.35145480943681268</v>
      </c>
      <c r="AD215" s="12">
        <f t="shared" si="94"/>
        <v>4.0748695738980167</v>
      </c>
      <c r="AE215" s="12">
        <f t="shared" si="94"/>
        <v>4.4435405120050024</v>
      </c>
      <c r="AQ215" s="2">
        <v>1</v>
      </c>
      <c r="AR215" s="3">
        <f t="shared" si="102"/>
        <v>-1.3653126519265564</v>
      </c>
      <c r="AS215" s="3">
        <f t="shared" si="103"/>
        <v>-0.25318885936665436</v>
      </c>
      <c r="AT215" s="3">
        <f t="shared" si="104"/>
        <v>0.29146204614378352</v>
      </c>
      <c r="AU215" s="3">
        <f t="shared" si="105"/>
        <v>0.12626418362826888</v>
      </c>
      <c r="AV215" s="11">
        <v>-0.21280342999999999</v>
      </c>
      <c r="AW215" s="11">
        <v>0.61340450999999996</v>
      </c>
      <c r="AX215" s="11">
        <v>-2.3208843E-2</v>
      </c>
      <c r="AY215" s="11">
        <v>-1.9889414000000001E-2</v>
      </c>
      <c r="AZ215" s="11">
        <v>-0.24760562</v>
      </c>
      <c r="BB215" s="12">
        <f t="shared" si="106"/>
        <v>0.32270063299999996</v>
      </c>
      <c r="BC215" s="3">
        <f t="shared" si="109"/>
        <v>-1.0814768785375322</v>
      </c>
      <c r="BD215" s="3">
        <f t="shared" si="112"/>
        <v>-0.46248495390409378</v>
      </c>
      <c r="BE215" s="3">
        <f t="shared" si="113"/>
        <v>-0.35335420273546758</v>
      </c>
      <c r="BF215" s="3">
        <f t="shared" si="116"/>
        <v>-0.35456775212429337</v>
      </c>
      <c r="BG215" s="3">
        <f t="shared" si="95"/>
        <v>1.8412903013081856E-2</v>
      </c>
      <c r="BH215" s="3">
        <f t="shared" si="117"/>
        <v>2.5954125761696227</v>
      </c>
      <c r="BI215" s="12">
        <f t="shared" si="96"/>
        <v>1.0252851911011067</v>
      </c>
      <c r="BJ215" s="12">
        <f t="shared" si="96"/>
        <v>1.1937791661212449</v>
      </c>
    </row>
    <row r="216" spans="1:62" x14ac:dyDescent="0.25">
      <c r="A216" s="2" t="str">
        <f>'Real GDP'!A216</f>
        <v>Q2/2012</v>
      </c>
      <c r="B216" s="3">
        <f>100*DataTransformed!E212</f>
        <v>0.38390436570665543</v>
      </c>
      <c r="C216" s="3">
        <f>100*DataTransformed!O212</f>
        <v>1.6346133966855803</v>
      </c>
      <c r="G216" s="3">
        <f t="shared" si="92"/>
        <v>-0.47414829974902195</v>
      </c>
      <c r="H216" s="3">
        <f t="shared" si="93"/>
        <v>-0.70133374450708152</v>
      </c>
      <c r="L216" s="2">
        <v>1</v>
      </c>
      <c r="M216" s="3">
        <f t="shared" si="107"/>
        <v>-0.2711480905269229</v>
      </c>
      <c r="N216" s="3">
        <f t="shared" si="97"/>
        <v>-0.54525891141741223</v>
      </c>
      <c r="O216" s="3">
        <f t="shared" si="98"/>
        <v>-0.124455846214577</v>
      </c>
      <c r="P216" s="3">
        <f t="shared" si="99"/>
        <v>-0.4014501034118087</v>
      </c>
      <c r="Q216" s="11">
        <v>-0.22015694999999999</v>
      </c>
      <c r="R216" s="11">
        <v>0.22655570999999999</v>
      </c>
      <c r="S216" s="11">
        <v>0.19225983999999999</v>
      </c>
      <c r="T216" s="11">
        <v>7.4144077999999999E-3</v>
      </c>
      <c r="U216" s="11">
        <v>-0.21901772</v>
      </c>
      <c r="W216" s="12">
        <f t="shared" si="100"/>
        <v>0.2072122378</v>
      </c>
      <c r="X216" s="3">
        <f t="shared" si="108"/>
        <v>-0.29941656928606752</v>
      </c>
      <c r="Y216" s="3">
        <f t="shared" si="110"/>
        <v>-0.43254414679792336</v>
      </c>
      <c r="Z216" s="3">
        <f t="shared" si="111"/>
        <v>-0.37267060860577206</v>
      </c>
      <c r="AA216" s="3">
        <f t="shared" si="114"/>
        <v>-0.38046696953352277</v>
      </c>
      <c r="AB216" s="3">
        <f t="shared" si="101"/>
        <v>0.56853494116480041</v>
      </c>
      <c r="AC216" s="3">
        <f t="shared" si="115"/>
        <v>0.16342545488822685</v>
      </c>
      <c r="AD216" s="12">
        <f t="shared" si="94"/>
        <v>4.0767622476448082</v>
      </c>
      <c r="AE216" s="12">
        <f t="shared" si="94"/>
        <v>4.4426218149648316</v>
      </c>
      <c r="AQ216" s="2">
        <v>1</v>
      </c>
      <c r="AR216" s="3">
        <f t="shared" si="102"/>
        <v>-1.0250069391922429</v>
      </c>
      <c r="AS216" s="3">
        <f t="shared" si="103"/>
        <v>-1.3653126519265564</v>
      </c>
      <c r="AT216" s="3">
        <f t="shared" si="104"/>
        <v>-0.25318885936665436</v>
      </c>
      <c r="AU216" s="3">
        <f t="shared" si="105"/>
        <v>0.29146204614378352</v>
      </c>
      <c r="AV216" s="11">
        <v>-0.20115548</v>
      </c>
      <c r="AW216" s="11">
        <v>0.62485606999999999</v>
      </c>
      <c r="AX216" s="11">
        <v>-2.1695373E-2</v>
      </c>
      <c r="AY216" s="11">
        <v>-1.5377685E-2</v>
      </c>
      <c r="AZ216" s="11">
        <v>-0.23888609999999999</v>
      </c>
      <c r="BB216" s="12">
        <f t="shared" si="106"/>
        <v>0.34889691199999995</v>
      </c>
      <c r="BC216" s="3">
        <f t="shared" si="109"/>
        <v>-0.87774909347768681</v>
      </c>
      <c r="BD216" s="3">
        <f t="shared" si="112"/>
        <v>-0.91163076036893642</v>
      </c>
      <c r="BE216" s="3">
        <f t="shared" si="113"/>
        <v>-0.54846109649948349</v>
      </c>
      <c r="BF216" s="3">
        <f t="shared" si="116"/>
        <v>-0.48298366057406067</v>
      </c>
      <c r="BG216" s="3">
        <f t="shared" si="95"/>
        <v>0.17970508213188091</v>
      </c>
      <c r="BH216" s="3">
        <f t="shared" si="117"/>
        <v>0.27529248081013141</v>
      </c>
      <c r="BI216" s="12">
        <f t="shared" si="96"/>
        <v>1.0271299209649989</v>
      </c>
      <c r="BJ216" s="12">
        <f t="shared" si="96"/>
        <v>1.1548916988788691</v>
      </c>
    </row>
    <row r="217" spans="1:62" x14ac:dyDescent="0.25">
      <c r="A217" s="2" t="str">
        <f>'Real GDP'!A217</f>
        <v>Q3/2012</v>
      </c>
      <c r="B217" s="3">
        <f>100*DataTransformed!E213</f>
        <v>0.91987759790157497</v>
      </c>
      <c r="C217" s="3">
        <f>100*DataTransformed!O213</f>
        <v>2.9905518552393318</v>
      </c>
      <c r="G217" s="3">
        <f t="shared" si="92"/>
        <v>-0.34994409511371394</v>
      </c>
      <c r="H217" s="3">
        <f t="shared" si="93"/>
        <v>-0.13705178305365984</v>
      </c>
      <c r="L217" s="2">
        <v>1</v>
      </c>
      <c r="M217" s="3">
        <f t="shared" si="107"/>
        <v>-0.47414829974902195</v>
      </c>
      <c r="N217" s="3">
        <f t="shared" si="97"/>
        <v>-0.2711480905269229</v>
      </c>
      <c r="O217" s="3">
        <f t="shared" si="98"/>
        <v>-0.54525891141741223</v>
      </c>
      <c r="P217" s="3">
        <f t="shared" si="99"/>
        <v>-0.124455846214577</v>
      </c>
      <c r="Q217" s="11">
        <v>-0.19975845</v>
      </c>
      <c r="R217" s="11">
        <v>0.23136451</v>
      </c>
      <c r="S217" s="11">
        <v>0.16698784999999999</v>
      </c>
      <c r="T217" s="11">
        <v>2.7855088E-2</v>
      </c>
      <c r="U217" s="11">
        <v>-0.25625569999999998</v>
      </c>
      <c r="W217" s="12">
        <f t="shared" si="100"/>
        <v>0.16995174800000001</v>
      </c>
      <c r="X217" s="3">
        <f t="shared" si="108"/>
        <v>-0.33803369067696931</v>
      </c>
      <c r="Y217" s="3">
        <f t="shared" si="110"/>
        <v>-0.31690710818862633</v>
      </c>
      <c r="Z217" s="3">
        <f t="shared" si="111"/>
        <v>-0.45582096916808684</v>
      </c>
      <c r="AA217" s="3">
        <f t="shared" si="114"/>
        <v>-0.41436724551820142</v>
      </c>
      <c r="AB217" s="3">
        <f t="shared" si="101"/>
        <v>2.6415973645772819E-3</v>
      </c>
      <c r="AC217" s="3">
        <f t="shared" si="115"/>
        <v>7.7285411275835658E-2</v>
      </c>
      <c r="AD217" s="12">
        <f t="shared" si="94"/>
        <v>4.0425449746689193</v>
      </c>
      <c r="AE217" s="12">
        <f t="shared" si="94"/>
        <v>4.4123492339224883</v>
      </c>
      <c r="AQ217" s="2">
        <v>1</v>
      </c>
      <c r="AR217" s="3">
        <f t="shared" si="102"/>
        <v>-0.70133374450708152</v>
      </c>
      <c r="AS217" s="3">
        <f t="shared" si="103"/>
        <v>-1.0250069391922429</v>
      </c>
      <c r="AT217" s="3">
        <f t="shared" si="104"/>
        <v>-1.3653126519265564</v>
      </c>
      <c r="AU217" s="3">
        <f t="shared" si="105"/>
        <v>-0.25318885936665436</v>
      </c>
      <c r="AV217" s="11">
        <v>-0.22229481000000001</v>
      </c>
      <c r="AW217" s="11">
        <v>0.61596121999999998</v>
      </c>
      <c r="AX217" s="11">
        <v>-3.7245636999999998E-2</v>
      </c>
      <c r="AY217" s="11">
        <v>-1.7865644999999999E-2</v>
      </c>
      <c r="AZ217" s="11">
        <v>-0.23145619000000001</v>
      </c>
      <c r="BB217" s="12">
        <f t="shared" si="106"/>
        <v>0.32939374799999993</v>
      </c>
      <c r="BC217" s="3">
        <f t="shared" si="109"/>
        <v>-0.53311784262133488</v>
      </c>
      <c r="BD217" s="3">
        <f t="shared" si="112"/>
        <v>-0.64590577405777627</v>
      </c>
      <c r="BE217" s="3">
        <f t="shared" si="113"/>
        <v>-0.65705576970874868</v>
      </c>
      <c r="BF217" s="3">
        <f t="shared" si="116"/>
        <v>-0.45867007968923496</v>
      </c>
      <c r="BG217" s="3">
        <f t="shared" si="95"/>
        <v>0.90578031550271976</v>
      </c>
      <c r="BH217" s="3">
        <f t="shared" si="117"/>
        <v>0.59726782257645539</v>
      </c>
      <c r="BI217" s="12">
        <f t="shared" si="96"/>
        <v>0.99688059399043072</v>
      </c>
      <c r="BJ217" s="12">
        <f t="shared" si="96"/>
        <v>1.1536403281197432</v>
      </c>
    </row>
    <row r="218" spans="1:62" x14ac:dyDescent="0.25">
      <c r="A218" s="2" t="str">
        <f>'Real GDP'!A218</f>
        <v>Q4/2012</v>
      </c>
      <c r="B218" s="3">
        <f>100*DataTransformed!E214</f>
        <v>-1.8034226645148976</v>
      </c>
      <c r="C218" s="3">
        <f>100*DataTransformed!O214</f>
        <v>3.5366307426102139</v>
      </c>
      <c r="G218" s="3">
        <f t="shared" si="92"/>
        <v>-0.98103035606629907</v>
      </c>
      <c r="H218" s="3">
        <f t="shared" si="93"/>
        <v>9.020223701640244E-2</v>
      </c>
      <c r="L218" s="2">
        <v>1</v>
      </c>
      <c r="M218" s="3">
        <f t="shared" si="107"/>
        <v>-0.34994409511371394</v>
      </c>
      <c r="N218" s="3">
        <f t="shared" si="97"/>
        <v>-0.47414829974902195</v>
      </c>
      <c r="O218" s="3">
        <f t="shared" si="98"/>
        <v>-0.2711480905269229</v>
      </c>
      <c r="P218" s="3">
        <f t="shared" si="99"/>
        <v>-0.54525891141741223</v>
      </c>
      <c r="Q218" s="11">
        <v>-0.23803221999999999</v>
      </c>
      <c r="R218" s="11">
        <v>0.195407</v>
      </c>
      <c r="S218" s="11">
        <v>0.11677434</v>
      </c>
      <c r="T218" s="11">
        <v>2.0426857999999999E-2</v>
      </c>
      <c r="U218" s="11">
        <v>-0.29542365999999998</v>
      </c>
      <c r="W218" s="12">
        <f t="shared" si="100"/>
        <v>3.7184537999999989E-2</v>
      </c>
      <c r="X218" s="3">
        <f t="shared" si="108"/>
        <v>-0.2062384208428166</v>
      </c>
      <c r="Y218" s="3">
        <f t="shared" si="110"/>
        <v>-0.22497160425936577</v>
      </c>
      <c r="Z218" s="3">
        <f t="shared" si="111"/>
        <v>-0.2321088855330436</v>
      </c>
      <c r="AA218" s="3">
        <f t="shared" si="114"/>
        <v>-0.36429378021420511</v>
      </c>
      <c r="AB218" s="3">
        <f t="shared" si="101"/>
        <v>11.178506608265137</v>
      </c>
      <c r="AC218" s="3">
        <f t="shared" si="115"/>
        <v>7.0829310696229966</v>
      </c>
      <c r="AD218" s="12">
        <f t="shared" si="94"/>
        <v>4.0760375096280796</v>
      </c>
      <c r="AE218" s="12">
        <f t="shared" si="94"/>
        <v>4.4265409373350231</v>
      </c>
      <c r="AQ218" s="2">
        <v>1</v>
      </c>
      <c r="AR218" s="3">
        <f t="shared" si="102"/>
        <v>-0.13705178305365984</v>
      </c>
      <c r="AS218" s="3">
        <f t="shared" si="103"/>
        <v>-0.70133374450708152</v>
      </c>
      <c r="AT218" s="3">
        <f t="shared" si="104"/>
        <v>-1.0250069391922429</v>
      </c>
      <c r="AU218" s="3">
        <f t="shared" si="105"/>
        <v>-1.3653126519265564</v>
      </c>
      <c r="AV218" s="11">
        <v>-0.23745337</v>
      </c>
      <c r="AW218" s="11">
        <v>0.62332257999999996</v>
      </c>
      <c r="AX218" s="11">
        <v>-7.2898366999999999E-3</v>
      </c>
      <c r="AY218" s="11">
        <v>-2.2404416999999999E-2</v>
      </c>
      <c r="AZ218" s="11">
        <v>-0.23249259999999999</v>
      </c>
      <c r="BB218" s="12">
        <f t="shared" si="106"/>
        <v>0.36113572629999996</v>
      </c>
      <c r="BC218" s="3">
        <f t="shared" si="109"/>
        <v>2.2621538615905379E-2</v>
      </c>
      <c r="BD218" s="3">
        <f t="shared" si="112"/>
        <v>-0.19023063000918189</v>
      </c>
      <c r="BE218" s="3">
        <f t="shared" si="113"/>
        <v>-0.24379408105153466</v>
      </c>
      <c r="BF218" s="3">
        <f t="shared" si="116"/>
        <v>-0.23511748022671469</v>
      </c>
      <c r="BG218" s="3">
        <f t="shared" si="95"/>
        <v>2.6371387134297153E-2</v>
      </c>
      <c r="BH218" s="3">
        <f t="shared" si="117"/>
        <v>0.61109452870624248</v>
      </c>
      <c r="BI218" s="12">
        <f t="shared" si="96"/>
        <v>0.97287051955693893</v>
      </c>
      <c r="BJ218" s="12">
        <f t="shared" si="96"/>
        <v>1.1135425860743611</v>
      </c>
    </row>
    <row r="219" spans="1:62" x14ac:dyDescent="0.25">
      <c r="A219" s="2" t="str">
        <f>'Real GDP'!A219</f>
        <v>Q1/2013</v>
      </c>
      <c r="B219" s="3">
        <f>100*DataTransformed!E215</f>
        <v>-0.88552504936174614</v>
      </c>
      <c r="C219" s="3">
        <f>100*DataTransformed!O215</f>
        <v>4.5418767681805861</v>
      </c>
      <c r="G219" s="3">
        <f t="shared" si="92"/>
        <v>-0.76832058554312888</v>
      </c>
      <c r="H219" s="3">
        <f t="shared" si="93"/>
        <v>0.50854142894191845</v>
      </c>
      <c r="L219" s="2">
        <v>1</v>
      </c>
      <c r="M219" s="3">
        <f t="shared" si="107"/>
        <v>-0.98103035606629907</v>
      </c>
      <c r="N219" s="3">
        <f t="shared" si="97"/>
        <v>-0.34994409511371394</v>
      </c>
      <c r="O219" s="3">
        <f t="shared" si="98"/>
        <v>-0.47414829974902195</v>
      </c>
      <c r="P219" s="3">
        <f t="shared" si="99"/>
        <v>-0.2711480905269229</v>
      </c>
      <c r="Q219" s="11">
        <v>-0.23840140000000001</v>
      </c>
      <c r="R219" s="11">
        <v>0.16190952</v>
      </c>
      <c r="S219" s="11">
        <v>7.6143333999999993E-2</v>
      </c>
      <c r="T219" s="11">
        <v>-6.8000782999999999E-3</v>
      </c>
      <c r="U219" s="11">
        <v>-0.26122012999999999</v>
      </c>
      <c r="W219" s="12">
        <f t="shared" si="100"/>
        <v>-2.9967354300000026E-2</v>
      </c>
      <c r="X219" s="3">
        <f t="shared" si="108"/>
        <v>-0.34983187915089503</v>
      </c>
      <c r="Y219" s="3">
        <f t="shared" si="110"/>
        <v>-0.24877894052987323</v>
      </c>
      <c r="Z219" s="3">
        <f t="shared" si="111"/>
        <v>-0.25198061309001363</v>
      </c>
      <c r="AA219" s="3">
        <f t="shared" si="114"/>
        <v>-0.27650481325165899</v>
      </c>
      <c r="AB219" s="3">
        <f t="shared" si="101"/>
        <v>3.2612274527372493</v>
      </c>
      <c r="AC219" s="3">
        <f t="shared" si="115"/>
        <v>4.5042087438243685</v>
      </c>
      <c r="AD219" s="12">
        <f t="shared" si="94"/>
        <v>4.0551113562598333</v>
      </c>
      <c r="AE219" s="12">
        <f t="shared" si="94"/>
        <v>4.4092768677660779</v>
      </c>
      <c r="AQ219" s="2">
        <v>1</v>
      </c>
      <c r="AR219" s="3">
        <f t="shared" si="102"/>
        <v>9.020223701640244E-2</v>
      </c>
      <c r="AS219" s="3">
        <f t="shared" si="103"/>
        <v>-0.13705178305365984</v>
      </c>
      <c r="AT219" s="3">
        <f t="shared" si="104"/>
        <v>-0.70133374450708152</v>
      </c>
      <c r="AU219" s="3">
        <f t="shared" si="105"/>
        <v>-1.0250069391922429</v>
      </c>
      <c r="AV219" s="11">
        <v>-0.23980309999999999</v>
      </c>
      <c r="AW219" s="11">
        <v>0.62344632</v>
      </c>
      <c r="AX219" s="11">
        <v>1.0654357999999999E-2</v>
      </c>
      <c r="AY219" s="11">
        <v>-1.4329199000000001E-2</v>
      </c>
      <c r="AZ219" s="11">
        <v>-0.22676168999999999</v>
      </c>
      <c r="BB219" s="12">
        <f t="shared" si="106"/>
        <v>0.39300978900000005</v>
      </c>
      <c r="BC219" s="3">
        <f t="shared" si="109"/>
        <v>5.7454810545869234E-2</v>
      </c>
      <c r="BD219" s="3">
        <f t="shared" si="112"/>
        <v>3.1665732910495348E-2</v>
      </c>
      <c r="BE219" s="3">
        <f t="shared" si="113"/>
        <v>-6.9839206722444452E-2</v>
      </c>
      <c r="BF219" s="3">
        <f t="shared" si="116"/>
        <v>-8.1120865438978729E-2</v>
      </c>
      <c r="BG219" s="3">
        <f t="shared" si="95"/>
        <v>1.1749178739037047</v>
      </c>
      <c r="BH219" s="3">
        <f t="shared" si="117"/>
        <v>2.0076792894546616</v>
      </c>
      <c r="BI219" s="12">
        <f t="shared" si="96"/>
        <v>0.97669946417320086</v>
      </c>
      <c r="BJ219" s="12">
        <f t="shared" si="96"/>
        <v>1.0724902727598993</v>
      </c>
    </row>
    <row r="220" spans="1:62" x14ac:dyDescent="0.25">
      <c r="A220" s="2" t="str">
        <f>'Real GDP'!A220</f>
        <v>Q2/2013</v>
      </c>
      <c r="B220" s="3">
        <f>100*DataTransformed!E216</f>
        <v>3.5303506474228641</v>
      </c>
      <c r="C220" s="3">
        <f>100*DataTransformed!O216</f>
        <v>3.1984922112094694</v>
      </c>
      <c r="G220" s="3">
        <f t="shared" si="92"/>
        <v>0.25499605741947085</v>
      </c>
      <c r="H220" s="3">
        <f t="shared" si="93"/>
        <v>-5.0516150708439678E-2</v>
      </c>
      <c r="L220" s="2">
        <v>1</v>
      </c>
      <c r="M220" s="3">
        <f t="shared" si="107"/>
        <v>-0.76832058554312888</v>
      </c>
      <c r="N220" s="3">
        <f t="shared" si="97"/>
        <v>-0.98103035606629907</v>
      </c>
      <c r="O220" s="3">
        <f t="shared" si="98"/>
        <v>-0.34994409511371394</v>
      </c>
      <c r="P220" s="3">
        <f t="shared" si="99"/>
        <v>-0.47414829974902195</v>
      </c>
      <c r="Q220" s="11">
        <v>-0.23877123</v>
      </c>
      <c r="R220" s="11">
        <v>0.15339137</v>
      </c>
      <c r="S220" s="11">
        <v>9.5283367999999993E-2</v>
      </c>
      <c r="T220" s="11">
        <v>-8.9044866000000007E-3</v>
      </c>
      <c r="U220" s="11">
        <v>-0.24117570999999999</v>
      </c>
      <c r="W220" s="12">
        <f t="shared" si="100"/>
        <v>-1.4054585999999925E-3</v>
      </c>
      <c r="X220" s="3">
        <f t="shared" si="108"/>
        <v>-0.33263172830894649</v>
      </c>
      <c r="Y220" s="3">
        <f t="shared" si="110"/>
        <v>-0.24350470595300017</v>
      </c>
      <c r="Z220" s="3">
        <f t="shared" si="111"/>
        <v>-0.17780235415287624</v>
      </c>
      <c r="AA220" s="3">
        <f t="shared" si="114"/>
        <v>-0.18353809932816922</v>
      </c>
      <c r="AB220" s="3">
        <f t="shared" si="101"/>
        <v>6.4301077561162083</v>
      </c>
      <c r="AC220" s="3">
        <f t="shared" si="115"/>
        <v>3.5811330439686371</v>
      </c>
      <c r="AD220" s="12">
        <f t="shared" ref="AD220:AE235" si="118">SQRT(AVERAGE(AB189:AB220))</f>
        <v>4.0791553892501646</v>
      </c>
      <c r="AE220" s="12">
        <f t="shared" si="118"/>
        <v>4.421508333185951</v>
      </c>
      <c r="AQ220" s="2">
        <v>1</v>
      </c>
      <c r="AR220" s="3">
        <f t="shared" si="102"/>
        <v>0.50854142894191845</v>
      </c>
      <c r="AS220" s="3">
        <f t="shared" si="103"/>
        <v>9.020223701640244E-2</v>
      </c>
      <c r="AT220" s="3">
        <f t="shared" si="104"/>
        <v>-0.13705178305365984</v>
      </c>
      <c r="AU220" s="3">
        <f t="shared" si="105"/>
        <v>-0.70133374450708152</v>
      </c>
      <c r="AV220" s="11">
        <v>-0.24155637999999999</v>
      </c>
      <c r="AW220" s="11">
        <v>0.65046713</v>
      </c>
      <c r="AX220" s="11">
        <v>-3.8112284000000002E-4</v>
      </c>
      <c r="AY220" s="11">
        <v>6.4995763000000003E-4</v>
      </c>
      <c r="AZ220" s="11">
        <v>-0.20969898000000001</v>
      </c>
      <c r="BB220" s="12">
        <f t="shared" si="106"/>
        <v>0.44103698478999998</v>
      </c>
      <c r="BC220" s="3">
        <f t="shared" si="109"/>
        <v>0.23617861864781742</v>
      </c>
      <c r="BD220" s="3">
        <f t="shared" si="112"/>
        <v>-4.2022595442172267E-2</v>
      </c>
      <c r="BE220" s="3">
        <f t="shared" si="113"/>
        <v>-5.1754839960736987E-2</v>
      </c>
      <c r="BF220" s="3">
        <f t="shared" si="116"/>
        <v>-8.6375261443504631E-2</v>
      </c>
      <c r="BG220" s="3">
        <f t="shared" si="95"/>
        <v>0.47459937506132088</v>
      </c>
      <c r="BH220" s="3">
        <f t="shared" si="117"/>
        <v>7.4248323823222018E-3</v>
      </c>
      <c r="BI220" s="12">
        <f t="shared" ref="BI220:BJ235" si="119">SQRT(AVERAGE(BG189:BG220))</f>
        <v>0.97543778546708626</v>
      </c>
      <c r="BJ220" s="12">
        <f t="shared" si="119"/>
        <v>1.0278129829534468</v>
      </c>
    </row>
    <row r="221" spans="1:62" x14ac:dyDescent="0.25">
      <c r="A221" s="2" t="str">
        <f>'Real GDP'!A221</f>
        <v>Q3/2013</v>
      </c>
      <c r="B221" s="3">
        <f>100*DataTransformed!E217</f>
        <v>2.0197197999578975</v>
      </c>
      <c r="C221" s="3">
        <f>100*DataTransformed!O217</f>
        <v>3.7193392131570135</v>
      </c>
      <c r="G221" s="3">
        <f t="shared" si="92"/>
        <v>-9.5071243774989711E-2</v>
      </c>
      <c r="H221" s="3">
        <f t="shared" si="93"/>
        <v>0.1662374681759852</v>
      </c>
      <c r="L221" s="2">
        <v>1</v>
      </c>
      <c r="M221" s="3">
        <f t="shared" si="107"/>
        <v>0.25499605741947085</v>
      </c>
      <c r="N221" s="3">
        <f t="shared" si="97"/>
        <v>-0.76832058554312888</v>
      </c>
      <c r="O221" s="3">
        <f t="shared" si="98"/>
        <v>-0.98103035606629907</v>
      </c>
      <c r="P221" s="3">
        <f t="shared" si="99"/>
        <v>-0.34994409511371394</v>
      </c>
      <c r="Q221" s="11">
        <v>-0.22704478</v>
      </c>
      <c r="R221" s="11">
        <v>0.11108485</v>
      </c>
      <c r="S221" s="11">
        <v>7.0753288999999997E-2</v>
      </c>
      <c r="T221" s="11">
        <v>-5.4915844999999998E-2</v>
      </c>
      <c r="U221" s="11">
        <v>-0.25230607999999999</v>
      </c>
      <c r="W221" s="12">
        <f t="shared" si="100"/>
        <v>-0.12538378599999997</v>
      </c>
      <c r="X221" s="3">
        <f t="shared" si="108"/>
        <v>-0.11091265581322891</v>
      </c>
      <c r="Y221" s="3">
        <f t="shared" si="110"/>
        <v>-0.26986865234591539</v>
      </c>
      <c r="Z221" s="3">
        <f t="shared" si="111"/>
        <v>-0.20638097042236125</v>
      </c>
      <c r="AA221" s="3">
        <f t="shared" si="114"/>
        <v>-0.20265807876704522</v>
      </c>
      <c r="AB221" s="3">
        <f t="shared" si="101"/>
        <v>4.6730603017842726E-3</v>
      </c>
      <c r="AC221" s="3">
        <f t="shared" si="115"/>
        <v>0.21554197996293939</v>
      </c>
      <c r="AD221" s="12">
        <f t="shared" si="118"/>
        <v>4.0787183811587679</v>
      </c>
      <c r="AE221" s="12">
        <f t="shared" si="118"/>
        <v>4.4204669417571631</v>
      </c>
      <c r="AQ221" s="2">
        <v>1</v>
      </c>
      <c r="AR221" s="3">
        <f t="shared" si="102"/>
        <v>-5.0516150708439678E-2</v>
      </c>
      <c r="AS221" s="3">
        <f t="shared" si="103"/>
        <v>0.50854142894191845</v>
      </c>
      <c r="AT221" s="3">
        <f t="shared" si="104"/>
        <v>9.020223701640244E-2</v>
      </c>
      <c r="AU221" s="3">
        <f t="shared" si="105"/>
        <v>-0.13705178305365984</v>
      </c>
      <c r="AV221" s="11">
        <v>-0.26628974</v>
      </c>
      <c r="AW221" s="11">
        <v>0.65140109000000002</v>
      </c>
      <c r="AX221" s="11">
        <v>2.0380860000000001E-2</v>
      </c>
      <c r="AY221" s="11">
        <v>2.3072327E-2</v>
      </c>
      <c r="AZ221" s="11">
        <v>-0.21938968</v>
      </c>
      <c r="BB221" s="12">
        <f t="shared" si="106"/>
        <v>0.47546459699999988</v>
      </c>
      <c r="BC221" s="3">
        <f t="shared" si="109"/>
        <v>-0.25668258163047086</v>
      </c>
      <c r="BD221" s="3">
        <f t="shared" si="112"/>
        <v>-5.9325521768720087E-2</v>
      </c>
      <c r="BE221" s="3">
        <f t="shared" si="113"/>
        <v>-0.23560422022658514</v>
      </c>
      <c r="BF221" s="3">
        <f t="shared" si="116"/>
        <v>-0.23858746540126805</v>
      </c>
      <c r="BG221" s="3">
        <f t="shared" si="95"/>
        <v>1.0327713279474395</v>
      </c>
      <c r="BH221" s="3">
        <f t="shared" si="117"/>
        <v>0.94628537850587513</v>
      </c>
      <c r="BI221" s="12">
        <f t="shared" si="119"/>
        <v>0.98576869008757539</v>
      </c>
      <c r="BJ221" s="12">
        <f t="shared" si="119"/>
        <v>1.041743848880653</v>
      </c>
    </row>
    <row r="222" spans="1:62" x14ac:dyDescent="0.25">
      <c r="A222" s="2" t="str">
        <f>'Real GDP'!A222</f>
        <v>Q4/2013</v>
      </c>
      <c r="B222" s="3">
        <f>100*DataTransformed!E218</f>
        <v>1.6312051434667296</v>
      </c>
      <c r="C222" s="3">
        <f>100*DataTransformed!O218</f>
        <v>3.279315018490081</v>
      </c>
      <c r="G222" s="3">
        <f t="shared" si="92"/>
        <v>-0.18510401220454489</v>
      </c>
      <c r="H222" s="3">
        <f t="shared" si="93"/>
        <v>-1.6881252358318499E-2</v>
      </c>
      <c r="L222" s="2">
        <v>1</v>
      </c>
      <c r="M222" s="3">
        <f t="shared" si="107"/>
        <v>-9.5071243774989711E-2</v>
      </c>
      <c r="N222" s="3">
        <f t="shared" si="97"/>
        <v>0.25499605741947085</v>
      </c>
      <c r="O222" s="3">
        <f t="shared" si="98"/>
        <v>-0.76832058554312888</v>
      </c>
      <c r="P222" s="3">
        <f t="shared" si="99"/>
        <v>-0.98103035606629907</v>
      </c>
      <c r="Q222" s="11">
        <v>-0.21896808000000001</v>
      </c>
      <c r="R222" s="11">
        <v>9.1492376E-2</v>
      </c>
      <c r="S222" s="11">
        <v>0.10504703999999999</v>
      </c>
      <c r="T222" s="11">
        <v>-5.6516495999999999E-2</v>
      </c>
      <c r="U222" s="11">
        <v>-0.27388441000000002</v>
      </c>
      <c r="W222" s="12">
        <f t="shared" si="100"/>
        <v>-0.13386149000000003</v>
      </c>
      <c r="X222" s="3">
        <f t="shared" si="108"/>
        <v>0.11123191462421056</v>
      </c>
      <c r="Y222" s="3">
        <f t="shared" si="110"/>
        <v>6.838921169643411E-2</v>
      </c>
      <c r="Z222" s="3">
        <f t="shared" si="111"/>
        <v>-6.8418830666015645E-2</v>
      </c>
      <c r="AA222" s="3">
        <f t="shared" si="114"/>
        <v>-3.1713942698522679E-2</v>
      </c>
      <c r="AB222" s="3">
        <f t="shared" si="101"/>
        <v>1.6352427004726733</v>
      </c>
      <c r="AC222" s="3">
        <f t="shared" si="115"/>
        <v>0.43813514684996679</v>
      </c>
      <c r="AD222" s="12">
        <f t="shared" si="118"/>
        <v>4.0773124008202313</v>
      </c>
      <c r="AE222" s="12">
        <f t="shared" si="118"/>
        <v>4.4191809533548367</v>
      </c>
      <c r="AQ222" s="2">
        <v>1</v>
      </c>
      <c r="AR222" s="3">
        <f t="shared" si="102"/>
        <v>0.1662374681759852</v>
      </c>
      <c r="AS222" s="3">
        <f t="shared" si="103"/>
        <v>-5.0516150708439678E-2</v>
      </c>
      <c r="AT222" s="3">
        <f t="shared" si="104"/>
        <v>0.50854142894191845</v>
      </c>
      <c r="AU222" s="3">
        <f t="shared" si="105"/>
        <v>9.020223701640244E-2</v>
      </c>
      <c r="AV222" s="11">
        <v>-0.27940218999999999</v>
      </c>
      <c r="AW222" s="11">
        <v>0.64921916999999996</v>
      </c>
      <c r="AX222" s="11">
        <v>2.9530429E-2</v>
      </c>
      <c r="AY222" s="11">
        <v>2.7884659999999999E-2</v>
      </c>
      <c r="AZ222" s="11">
        <v>-0.23614903000000001</v>
      </c>
      <c r="BB222" s="12">
        <f t="shared" si="106"/>
        <v>0.470485229</v>
      </c>
      <c r="BC222" s="3">
        <f t="shared" si="109"/>
        <v>-0.18009006842302835</v>
      </c>
      <c r="BD222" s="3">
        <f t="shared" si="112"/>
        <v>-0.44257882182614783</v>
      </c>
      <c r="BE222" s="3">
        <f t="shared" si="113"/>
        <v>-0.29882048166068415</v>
      </c>
      <c r="BF222" s="3">
        <f t="shared" si="116"/>
        <v>-0.40841510097410316</v>
      </c>
      <c r="BG222" s="3">
        <f t="shared" si="95"/>
        <v>0.15380655747743557</v>
      </c>
      <c r="BH222" s="3">
        <f t="shared" si="117"/>
        <v>0.88516910988614239</v>
      </c>
      <c r="BI222" s="12">
        <f t="shared" si="119"/>
        <v>0.98711429091623526</v>
      </c>
      <c r="BJ222" s="12">
        <f t="shared" si="119"/>
        <v>1.0531763016276074</v>
      </c>
    </row>
    <row r="223" spans="1:62" x14ac:dyDescent="0.25">
      <c r="A223" s="2" t="str">
        <f>'Real GDP'!A223</f>
        <v>Q1/2014</v>
      </c>
      <c r="B223" s="3">
        <f>100*DataTransformed!E219</f>
        <v>3.5052936045481431</v>
      </c>
      <c r="C223" s="3">
        <f>100*DataTransformed!O219</f>
        <v>2.2236085914482118</v>
      </c>
      <c r="G223" s="3">
        <f t="shared" si="92"/>
        <v>0.24918944265995671</v>
      </c>
      <c r="H223" s="3">
        <f t="shared" si="93"/>
        <v>-0.45621984446932212</v>
      </c>
      <c r="L223" s="2">
        <v>1</v>
      </c>
      <c r="M223" s="3">
        <f t="shared" si="107"/>
        <v>-0.18510401220454489</v>
      </c>
      <c r="N223" s="3">
        <f t="shared" si="97"/>
        <v>-9.5071243774989711E-2</v>
      </c>
      <c r="O223" s="3">
        <f t="shared" si="98"/>
        <v>0.25499605741947085</v>
      </c>
      <c r="P223" s="3">
        <f t="shared" si="99"/>
        <v>-0.76832058554312888</v>
      </c>
      <c r="Q223" s="11">
        <v>-0.22724722</v>
      </c>
      <c r="R223" s="11">
        <v>6.0510136999999999E-2</v>
      </c>
      <c r="S223" s="11">
        <v>0.14189070000000001</v>
      </c>
      <c r="T223" s="11">
        <v>-7.8337418000000006E-2</v>
      </c>
      <c r="U223" s="11">
        <v>-0.23694172999999999</v>
      </c>
      <c r="W223" s="12">
        <f t="shared" si="100"/>
        <v>-0.112878311</v>
      </c>
      <c r="X223" s="3">
        <f t="shared" si="108"/>
        <v>-8.9866138472069729E-2</v>
      </c>
      <c r="Y223" s="3">
        <f t="shared" si="110"/>
        <v>-2.2758613988511839E-2</v>
      </c>
      <c r="Z223" s="3">
        <f t="shared" si="111"/>
        <v>-4.744657871076155E-2</v>
      </c>
      <c r="AA223" s="3">
        <f t="shared" si="114"/>
        <v>-8.671790478935637E-2</v>
      </c>
      <c r="AB223" s="3">
        <f t="shared" si="101"/>
        <v>2.1406979840662577</v>
      </c>
      <c r="AC223" s="3">
        <f t="shared" si="115"/>
        <v>2.1011284910054857</v>
      </c>
      <c r="AD223" s="12">
        <f t="shared" si="118"/>
        <v>4.0774227836649812</v>
      </c>
      <c r="AE223" s="12">
        <f t="shared" si="118"/>
        <v>4.4210964753761406</v>
      </c>
      <c r="AQ223" s="2">
        <v>1</v>
      </c>
      <c r="AR223" s="3">
        <f t="shared" si="102"/>
        <v>-1.6881252358318499E-2</v>
      </c>
      <c r="AS223" s="3">
        <f t="shared" si="103"/>
        <v>0.1662374681759852</v>
      </c>
      <c r="AT223" s="3">
        <f t="shared" si="104"/>
        <v>-5.0516150708439678E-2</v>
      </c>
      <c r="AU223" s="3">
        <f t="shared" si="105"/>
        <v>0.50854142894191845</v>
      </c>
      <c r="AV223" s="11">
        <v>-0.27720602999999999</v>
      </c>
      <c r="AW223" s="11">
        <v>0.65848806000000004</v>
      </c>
      <c r="AX223" s="11">
        <v>4.3910377E-2</v>
      </c>
      <c r="AY223" s="11">
        <v>4.3845645000000003E-2</v>
      </c>
      <c r="AZ223" s="11">
        <v>-0.24252344000000001</v>
      </c>
      <c r="BB223" s="12">
        <f t="shared" si="106"/>
        <v>0.503720642</v>
      </c>
      <c r="BC223" s="3">
        <f t="shared" si="109"/>
        <v>-0.40657071315690496</v>
      </c>
      <c r="BD223" s="3">
        <f t="shared" si="112"/>
        <v>-0.51291124184219261</v>
      </c>
      <c r="BE223" s="3">
        <f t="shared" si="113"/>
        <v>-0.67255174521935446</v>
      </c>
      <c r="BF223" s="3">
        <f t="shared" si="116"/>
        <v>-0.54239378362133162</v>
      </c>
      <c r="BG223" s="3">
        <f t="shared" si="95"/>
        <v>1.4233474629267469E-2</v>
      </c>
      <c r="BH223" s="3">
        <f t="shared" si="117"/>
        <v>4.2878493116718014E-2</v>
      </c>
      <c r="BI223" s="12">
        <f t="shared" si="119"/>
        <v>0.98170426858772442</v>
      </c>
      <c r="BJ223" s="12">
        <f t="shared" si="119"/>
        <v>1.0492806366105116</v>
      </c>
    </row>
    <row r="224" spans="1:62" x14ac:dyDescent="0.25">
      <c r="A224" s="2" t="str">
        <f>'Real GDP'!A224</f>
        <v>Q2/2014</v>
      </c>
      <c r="B224" s="3">
        <f>100*DataTransformed!E220</f>
        <v>-0.67607557610571689</v>
      </c>
      <c r="C224" s="3">
        <f>100*DataTransformed!O220</f>
        <v>2.5136132243382292</v>
      </c>
      <c r="G224" s="3">
        <f t="shared" si="92"/>
        <v>-0.71978363691508895</v>
      </c>
      <c r="H224" s="3">
        <f t="shared" si="93"/>
        <v>-0.33553266870155007</v>
      </c>
      <c r="L224" s="2">
        <v>1</v>
      </c>
      <c r="M224" s="3">
        <f t="shared" si="107"/>
        <v>0.24918944265995671</v>
      </c>
      <c r="N224" s="3">
        <f t="shared" si="97"/>
        <v>-0.18510401220454489</v>
      </c>
      <c r="O224" s="3">
        <f t="shared" si="98"/>
        <v>-9.5071243774989711E-2</v>
      </c>
      <c r="P224" s="3">
        <f t="shared" si="99"/>
        <v>0.25499605741947085</v>
      </c>
      <c r="Q224" s="11">
        <v>-0.21861167000000001</v>
      </c>
      <c r="R224" s="11">
        <v>2.9976348E-2</v>
      </c>
      <c r="S224" s="11">
        <v>0.12361485</v>
      </c>
      <c r="T224" s="11">
        <v>-3.2896541000000001E-2</v>
      </c>
      <c r="U224" s="11">
        <v>-0.23719145999999999</v>
      </c>
      <c r="W224" s="12">
        <f t="shared" si="100"/>
        <v>-0.11649680300000001</v>
      </c>
      <c r="X224" s="3">
        <f t="shared" si="108"/>
        <v>-0.29137885733676527</v>
      </c>
      <c r="Y224" s="3">
        <f t="shared" si="110"/>
        <v>-0.31192114143988481</v>
      </c>
      <c r="Z224" s="3">
        <f t="shared" si="111"/>
        <v>-0.27383208745360343</v>
      </c>
      <c r="AA224" s="3">
        <f t="shared" si="114"/>
        <v>-0.28572280786724213</v>
      </c>
      <c r="AB224" s="3">
        <f t="shared" si="101"/>
        <v>3.4176077811023879</v>
      </c>
      <c r="AC224" s="3">
        <f t="shared" si="115"/>
        <v>3.5084459958597867</v>
      </c>
      <c r="AD224" s="12">
        <f t="shared" si="118"/>
        <v>4.0353121469988675</v>
      </c>
      <c r="AE224" s="12">
        <f t="shared" si="118"/>
        <v>4.3705002194423219</v>
      </c>
      <c r="AQ224" s="2">
        <v>1</v>
      </c>
      <c r="AR224" s="3">
        <f t="shared" si="102"/>
        <v>-0.45621984446932212</v>
      </c>
      <c r="AS224" s="3">
        <f t="shared" si="103"/>
        <v>-1.6881252358318499E-2</v>
      </c>
      <c r="AT224" s="3">
        <f t="shared" si="104"/>
        <v>0.1662374681759852</v>
      </c>
      <c r="AU224" s="3">
        <f t="shared" si="105"/>
        <v>-5.0516150708439678E-2</v>
      </c>
      <c r="AV224" s="11">
        <v>-0.27715601000000001</v>
      </c>
      <c r="AW224" s="11">
        <v>0.64158479000000002</v>
      </c>
      <c r="AX224" s="11">
        <v>4.3961148999999998E-2</v>
      </c>
      <c r="AY224" s="11">
        <v>5.4181973000000001E-2</v>
      </c>
      <c r="AZ224" s="11">
        <v>-0.21580021999999999</v>
      </c>
      <c r="BB224" s="12">
        <f t="shared" si="106"/>
        <v>0.52392769200000011</v>
      </c>
      <c r="BC224" s="3">
        <f t="shared" si="109"/>
        <v>-0.55069337190917933</v>
      </c>
      <c r="BD224" s="3">
        <f t="shared" si="112"/>
        <v>-0.52612911265408047</v>
      </c>
      <c r="BE224" s="3">
        <f t="shared" si="113"/>
        <v>-0.60114732242314894</v>
      </c>
      <c r="BF224" s="3">
        <f t="shared" si="116"/>
        <v>-0.70825035924371949</v>
      </c>
      <c r="BG224" s="3">
        <f t="shared" si="95"/>
        <v>0.26730897038103735</v>
      </c>
      <c r="BH224" s="3">
        <f t="shared" si="117"/>
        <v>0.80213531287487239</v>
      </c>
      <c r="BI224" s="12">
        <f t="shared" si="119"/>
        <v>0.98571777574336583</v>
      </c>
      <c r="BJ224" s="12">
        <f t="shared" si="119"/>
        <v>1.0592506311554997</v>
      </c>
    </row>
    <row r="225" spans="1:62" x14ac:dyDescent="0.25">
      <c r="A225" s="2" t="str">
        <f>'Real GDP'!A225</f>
        <v>Q3/2014</v>
      </c>
      <c r="B225" s="3">
        <f>100*DataTransformed!E221</f>
        <v>1.2760484027033669</v>
      </c>
      <c r="C225" s="3">
        <f>100*DataTransformed!O221</f>
        <v>1.7627498496899818</v>
      </c>
      <c r="G225" s="3">
        <f t="shared" si="92"/>
        <v>-0.26740655617065728</v>
      </c>
      <c r="H225" s="3">
        <f t="shared" si="93"/>
        <v>-0.64800898734064738</v>
      </c>
      <c r="L225" s="2">
        <v>1</v>
      </c>
      <c r="M225" s="3">
        <f t="shared" si="107"/>
        <v>-0.71978363691508895</v>
      </c>
      <c r="N225" s="3">
        <f t="shared" si="97"/>
        <v>0.24918944265995671</v>
      </c>
      <c r="O225" s="3">
        <f t="shared" si="98"/>
        <v>-0.18510401220454489</v>
      </c>
      <c r="P225" s="3">
        <f t="shared" si="99"/>
        <v>-9.5071243774989711E-2</v>
      </c>
      <c r="Q225" s="11">
        <v>-0.19993315</v>
      </c>
      <c r="R225" s="11">
        <v>1.405811E-2</v>
      </c>
      <c r="S225" s="11">
        <v>0.13112656</v>
      </c>
      <c r="T225" s="11">
        <v>-4.4014150000000002E-2</v>
      </c>
      <c r="U225" s="11">
        <v>-0.14778675999999999</v>
      </c>
      <c r="W225" s="12">
        <f t="shared" si="100"/>
        <v>-4.6616239999999975E-2</v>
      </c>
      <c r="X225" s="3">
        <f t="shared" si="108"/>
        <v>-0.15517912629418645</v>
      </c>
      <c r="Y225" s="3">
        <f t="shared" si="110"/>
        <v>-0.16790325960961808</v>
      </c>
      <c r="Z225" s="3">
        <f t="shared" si="111"/>
        <v>-0.22184586494498038</v>
      </c>
      <c r="AA225" s="3">
        <f t="shared" si="114"/>
        <v>-0.22666025988881802</v>
      </c>
      <c r="AB225" s="3">
        <f t="shared" si="101"/>
        <v>0.23453714776272558</v>
      </c>
      <c r="AC225" s="3">
        <f t="shared" si="115"/>
        <v>3.0916468682058915E-2</v>
      </c>
      <c r="AD225" s="12">
        <f t="shared" si="118"/>
        <v>4.0337886230534172</v>
      </c>
      <c r="AE225" s="12">
        <f t="shared" si="118"/>
        <v>4.3587518676973929</v>
      </c>
      <c r="AQ225" s="2">
        <v>1</v>
      </c>
      <c r="AR225" s="3">
        <f t="shared" si="102"/>
        <v>-0.33553266870155007</v>
      </c>
      <c r="AS225" s="3">
        <f t="shared" si="103"/>
        <v>-0.45621984446932212</v>
      </c>
      <c r="AT225" s="3">
        <f t="shared" si="104"/>
        <v>-1.6881252358318499E-2</v>
      </c>
      <c r="AU225" s="3">
        <f t="shared" si="105"/>
        <v>0.1662374681759852</v>
      </c>
      <c r="AV225" s="11">
        <v>-0.28329117999999998</v>
      </c>
      <c r="AW225" s="11">
        <v>0.63513081999999998</v>
      </c>
      <c r="AX225" s="11">
        <v>3.4445352999999998E-2</v>
      </c>
      <c r="AY225" s="11">
        <v>5.7398456E-2</v>
      </c>
      <c r="AZ225" s="11">
        <v>-0.21591588</v>
      </c>
      <c r="BB225" s="12">
        <f t="shared" si="106"/>
        <v>0.51105874900000003</v>
      </c>
      <c r="BC225" s="3">
        <f t="shared" si="109"/>
        <v>-0.5489752396484584</v>
      </c>
      <c r="BD225" s="3">
        <f t="shared" si="112"/>
        <v>-0.6873171916943206</v>
      </c>
      <c r="BE225" s="3">
        <f t="shared" si="113"/>
        <v>-0.68256509402997412</v>
      </c>
      <c r="BF225" s="3">
        <f t="shared" si="116"/>
        <v>-0.72910361190856943</v>
      </c>
      <c r="BG225" s="3">
        <f t="shared" si="95"/>
        <v>5.6630976645570943E-2</v>
      </c>
      <c r="BH225" s="3">
        <f t="shared" si="117"/>
        <v>3.7972724481386208E-2</v>
      </c>
      <c r="BI225" s="12">
        <f t="shared" si="119"/>
        <v>0.98423434333216153</v>
      </c>
      <c r="BJ225" s="12">
        <f t="shared" si="119"/>
        <v>1.0595884521598451</v>
      </c>
    </row>
    <row r="226" spans="1:62" x14ac:dyDescent="0.25">
      <c r="A226" s="2" t="str">
        <f>'Real GDP'!A226</f>
        <v>Q4/2014</v>
      </c>
      <c r="B226" s="3">
        <f>100*DataTransformed!E222</f>
        <v>3.5439657886207954</v>
      </c>
      <c r="C226" s="3">
        <f>100*DataTransformed!O222</f>
        <v>0.11171072611944055</v>
      </c>
      <c r="G226" s="3">
        <f t="shared" si="92"/>
        <v>0.25815117353704498</v>
      </c>
      <c r="H226" s="3">
        <f t="shared" si="93"/>
        <v>-1.335098869044</v>
      </c>
      <c r="L226" s="2">
        <v>1</v>
      </c>
      <c r="M226" s="3">
        <f t="shared" si="107"/>
        <v>-0.26740655617065728</v>
      </c>
      <c r="N226" s="3">
        <f t="shared" si="97"/>
        <v>-0.71978363691508895</v>
      </c>
      <c r="O226" s="3">
        <f t="shared" si="98"/>
        <v>0.24918944265995671</v>
      </c>
      <c r="P226" s="3">
        <f t="shared" si="99"/>
        <v>-0.18510401220454489</v>
      </c>
      <c r="Q226" s="11">
        <v>-0.17017631999999999</v>
      </c>
      <c r="R226" s="11">
        <v>1.1423769E-2</v>
      </c>
      <c r="S226" s="11">
        <v>0.18151859000000001</v>
      </c>
      <c r="T226" s="11">
        <v>-6.0336723000000002E-2</v>
      </c>
      <c r="U226" s="11">
        <v>-0.14597605</v>
      </c>
      <c r="W226" s="12">
        <f t="shared" si="100"/>
        <v>-1.3370413999999997E-2</v>
      </c>
      <c r="X226" s="3">
        <f t="shared" si="108"/>
        <v>-0.29189974344020497</v>
      </c>
      <c r="Y226" s="3">
        <f t="shared" si="110"/>
        <v>-0.2801093667610538</v>
      </c>
      <c r="Z226" s="3">
        <f t="shared" si="111"/>
        <v>-0.2239559300938245</v>
      </c>
      <c r="AA226" s="3">
        <f t="shared" si="114"/>
        <v>-0.23403110664919016</v>
      </c>
      <c r="AB226" s="3">
        <f t="shared" si="101"/>
        <v>5.6340330578258433</v>
      </c>
      <c r="AC226" s="3">
        <f t="shared" si="115"/>
        <v>4.5109244421294692</v>
      </c>
      <c r="AD226" s="12">
        <f t="shared" si="118"/>
        <v>4.0247947160914661</v>
      </c>
      <c r="AE226" s="12">
        <f t="shared" si="118"/>
        <v>4.3490465562276688</v>
      </c>
      <c r="AQ226" s="2">
        <v>1</v>
      </c>
      <c r="AR226" s="3">
        <f t="shared" si="102"/>
        <v>-0.64800898734064738</v>
      </c>
      <c r="AS226" s="3">
        <f t="shared" si="103"/>
        <v>-0.33553266870155007</v>
      </c>
      <c r="AT226" s="3">
        <f t="shared" si="104"/>
        <v>-0.45621984446932212</v>
      </c>
      <c r="AU226" s="3">
        <f t="shared" si="105"/>
        <v>-1.6881252358318499E-2</v>
      </c>
      <c r="AV226" s="11">
        <v>-0.29863204999999998</v>
      </c>
      <c r="AW226" s="11">
        <v>0.64592055000000004</v>
      </c>
      <c r="AX226" s="11">
        <v>3.1900415000000001E-2</v>
      </c>
      <c r="AY226" s="11">
        <v>7.1724921999999997E-2</v>
      </c>
      <c r="AZ226" s="11">
        <v>-0.21677451</v>
      </c>
      <c r="BB226" s="12">
        <f t="shared" si="106"/>
        <v>0.53277137699999999</v>
      </c>
      <c r="BC226" s="3">
        <f t="shared" si="109"/>
        <v>-0.75696091043690439</v>
      </c>
      <c r="BD226" s="3">
        <f t="shared" si="112"/>
        <v>-0.66606119954472964</v>
      </c>
      <c r="BE226" s="3">
        <f t="shared" si="113"/>
        <v>-0.7634132927947026</v>
      </c>
      <c r="BF226" s="3">
        <f t="shared" si="116"/>
        <v>-0.76350177804185826</v>
      </c>
      <c r="BG226" s="3">
        <f t="shared" si="95"/>
        <v>1.9299701514571397</v>
      </c>
      <c r="BH226" s="3">
        <f t="shared" si="117"/>
        <v>1.8865470586661699</v>
      </c>
      <c r="BI226" s="12">
        <f t="shared" si="119"/>
        <v>0.98469326886889641</v>
      </c>
      <c r="BJ226" s="12">
        <f t="shared" si="119"/>
        <v>1.0527620071312471</v>
      </c>
    </row>
    <row r="227" spans="1:62" x14ac:dyDescent="0.25">
      <c r="A227" s="2" t="str">
        <f>'Real GDP'!A227</f>
        <v>Q1/2015</v>
      </c>
      <c r="B227" s="3">
        <f>100*DataTransformed!E223</f>
        <v>0.4454708159663312</v>
      </c>
      <c r="C227" s="3">
        <f>100*DataTransformed!O223</f>
        <v>-0.98519318599095129</v>
      </c>
      <c r="G227" s="3">
        <f t="shared" si="92"/>
        <v>-0.45988114697460625</v>
      </c>
      <c r="H227" s="3">
        <f t="shared" si="93"/>
        <v>-1.7915820428539468</v>
      </c>
      <c r="L227" s="2">
        <v>1</v>
      </c>
      <c r="M227" s="3">
        <f t="shared" si="107"/>
        <v>0.25815117353704498</v>
      </c>
      <c r="N227" s="3">
        <f t="shared" si="97"/>
        <v>-0.26740655617065728</v>
      </c>
      <c r="O227" s="3">
        <f t="shared" si="98"/>
        <v>-0.71978363691508895</v>
      </c>
      <c r="P227" s="3">
        <f t="shared" si="99"/>
        <v>0.24918944265995671</v>
      </c>
      <c r="Q227" s="11">
        <v>-0.13397729999999999</v>
      </c>
      <c r="R227" s="11">
        <v>5.9003484000000002E-2</v>
      </c>
      <c r="S227" s="11">
        <v>0.10917242000000001</v>
      </c>
      <c r="T227" s="11">
        <v>-6.0619257000000003E-2</v>
      </c>
      <c r="U227" s="11">
        <v>-0.15247463</v>
      </c>
      <c r="W227" s="12">
        <f t="shared" si="100"/>
        <v>-4.4917982999999995E-2</v>
      </c>
      <c r="X227" s="3">
        <f t="shared" si="108"/>
        <v>-0.14230122102257495</v>
      </c>
      <c r="Y227" s="3">
        <f t="shared" si="110"/>
        <v>-0.21499648089379736</v>
      </c>
      <c r="Z227" s="3">
        <f t="shared" si="111"/>
        <v>-0.22936529869891398</v>
      </c>
      <c r="AA227" s="3">
        <f t="shared" si="114"/>
        <v>-0.2956006383424995</v>
      </c>
      <c r="AB227" s="3">
        <f t="shared" si="101"/>
        <v>1.8781042310497722</v>
      </c>
      <c r="AC227" s="3">
        <f t="shared" si="115"/>
        <v>0.50255741186553748</v>
      </c>
      <c r="AD227" s="12">
        <f t="shared" si="118"/>
        <v>4.0318277946840473</v>
      </c>
      <c r="AE227" s="12">
        <f t="shared" si="118"/>
        <v>4.3496052929580893</v>
      </c>
      <c r="AQ227" s="2">
        <v>1</v>
      </c>
      <c r="AR227" s="3">
        <f t="shared" si="102"/>
        <v>-1.335098869044</v>
      </c>
      <c r="AS227" s="3">
        <f t="shared" si="103"/>
        <v>-0.64800898734064738</v>
      </c>
      <c r="AT227" s="3">
        <f t="shared" si="104"/>
        <v>-0.33553266870155007</v>
      </c>
      <c r="AU227" s="3">
        <f t="shared" si="105"/>
        <v>-0.45621984446932212</v>
      </c>
      <c r="AV227" s="11">
        <v>-0.30101065999999999</v>
      </c>
      <c r="AW227" s="11">
        <v>0.64688449000000003</v>
      </c>
      <c r="AX227" s="11">
        <v>4.4724528E-2</v>
      </c>
      <c r="AY227" s="11">
        <v>6.9795079999999995E-2</v>
      </c>
      <c r="AZ227" s="11">
        <v>-0.22783734999999999</v>
      </c>
      <c r="BB227" s="12">
        <f t="shared" si="106"/>
        <v>0.53356674800000015</v>
      </c>
      <c r="BC227" s="3">
        <f t="shared" si="109"/>
        <v>-1.113121916173009</v>
      </c>
      <c r="BD227" s="3">
        <f t="shared" si="112"/>
        <v>-0.73340963447175933</v>
      </c>
      <c r="BE227" s="3">
        <f t="shared" si="113"/>
        <v>-0.64599076968395019</v>
      </c>
      <c r="BF227" s="3">
        <f t="shared" si="116"/>
        <v>-0.72855093121845005</v>
      </c>
      <c r="BG227" s="3">
        <f t="shared" si="95"/>
        <v>2.6578855821965277</v>
      </c>
      <c r="BH227" s="3">
        <f t="shared" si="117"/>
        <v>6.5249858379928778</v>
      </c>
      <c r="BI227" s="12">
        <f t="shared" si="119"/>
        <v>0.91344117590776497</v>
      </c>
      <c r="BJ227" s="12">
        <f t="shared" si="119"/>
        <v>1.100190608012112</v>
      </c>
    </row>
    <row r="228" spans="1:62" x14ac:dyDescent="0.25">
      <c r="A228" s="2" t="str">
        <f>'Real GDP'!A228</f>
        <v>Q2/2015</v>
      </c>
      <c r="B228" s="3">
        <f>100*DataTransformed!E224</f>
        <v>1.7767636520538588</v>
      </c>
      <c r="C228" s="3">
        <f>100*DataTransformed!O224</f>
        <v>1.6520871651525937</v>
      </c>
      <c r="G228" s="3">
        <f t="shared" si="92"/>
        <v>-0.15137288963909715</v>
      </c>
      <c r="H228" s="3">
        <f t="shared" si="93"/>
        <v>-0.69406193044918829</v>
      </c>
      <c r="L228" s="2">
        <v>1</v>
      </c>
      <c r="M228" s="3">
        <f t="shared" si="107"/>
        <v>-0.45988114697460625</v>
      </c>
      <c r="N228" s="3">
        <f t="shared" si="97"/>
        <v>0.25815117353704498</v>
      </c>
      <c r="O228" s="3">
        <f t="shared" si="98"/>
        <v>-0.26740655617065728</v>
      </c>
      <c r="P228" s="3">
        <f t="shared" si="99"/>
        <v>-0.71978363691508895</v>
      </c>
      <c r="Q228" s="11">
        <v>-0.16101798</v>
      </c>
      <c r="R228" s="11">
        <v>0.12925397</v>
      </c>
      <c r="S228" s="11">
        <v>0.11906484000000001</v>
      </c>
      <c r="T228" s="11">
        <v>-3.1846791999999999E-2</v>
      </c>
      <c r="U228" s="11">
        <v>-0.16605486</v>
      </c>
      <c r="W228" s="12">
        <f t="shared" si="100"/>
        <v>5.041715799999999E-2</v>
      </c>
      <c r="X228" s="3">
        <f t="shared" si="108"/>
        <v>-6.1683103769591699E-2</v>
      </c>
      <c r="Y228" s="3">
        <f t="shared" si="110"/>
        <v>1.1768150993769752E-2</v>
      </c>
      <c r="Z228" s="3">
        <f t="shared" si="111"/>
        <v>-0.10441201250461965</v>
      </c>
      <c r="AA228" s="3">
        <f t="shared" si="114"/>
        <v>-0.12668280134416887</v>
      </c>
      <c r="AB228" s="3">
        <f t="shared" si="101"/>
        <v>0.14979578015131054</v>
      </c>
      <c r="AC228" s="3">
        <f t="shared" si="115"/>
        <v>1.1351647350787858E-2</v>
      </c>
      <c r="AD228" s="12">
        <f t="shared" si="118"/>
        <v>4.0164370087122938</v>
      </c>
      <c r="AE228" s="12">
        <f t="shared" si="118"/>
        <v>4.3410680931183405</v>
      </c>
      <c r="AQ228" s="2">
        <v>1</v>
      </c>
      <c r="AR228" s="3">
        <f t="shared" si="102"/>
        <v>-1.7915820428539468</v>
      </c>
      <c r="AS228" s="3">
        <f t="shared" si="103"/>
        <v>-1.335098869044</v>
      </c>
      <c r="AT228" s="3">
        <f t="shared" si="104"/>
        <v>-0.64800898734064738</v>
      </c>
      <c r="AU228" s="3">
        <f t="shared" si="105"/>
        <v>-0.33553266870155007</v>
      </c>
      <c r="AV228" s="11">
        <v>-0.29677448000000001</v>
      </c>
      <c r="AW228" s="11">
        <v>0.64403370999999998</v>
      </c>
      <c r="AX228" s="11">
        <v>2.8503507000000001E-2</v>
      </c>
      <c r="AY228" s="11">
        <v>6.1541933E-2</v>
      </c>
      <c r="AZ228" s="11">
        <v>-0.23394382999999999</v>
      </c>
      <c r="BB228" s="12">
        <f t="shared" si="106"/>
        <v>0.50013532000000005</v>
      </c>
      <c r="BC228" s="3">
        <f t="shared" si="109"/>
        <v>-1.4500526378642484</v>
      </c>
      <c r="BD228" s="3">
        <f t="shared" si="112"/>
        <v>-1.0495645948394965</v>
      </c>
      <c r="BE228" s="3">
        <f t="shared" si="113"/>
        <v>-0.77024723588054889</v>
      </c>
      <c r="BF228" s="3">
        <f t="shared" si="116"/>
        <v>-0.67558604010632783</v>
      </c>
      <c r="BG228" s="3">
        <f t="shared" si="95"/>
        <v>3.3000501326660596</v>
      </c>
      <c r="BH228" s="3">
        <f t="shared" si="117"/>
        <v>1.971053330289295E-3</v>
      </c>
      <c r="BI228" s="12">
        <f t="shared" si="119"/>
        <v>0.95031663271122779</v>
      </c>
      <c r="BJ228" s="12">
        <f t="shared" si="119"/>
        <v>1.1001108200826073</v>
      </c>
    </row>
    <row r="229" spans="1:62" x14ac:dyDescent="0.25">
      <c r="A229" s="2" t="str">
        <f>'Real GDP'!A229</f>
        <v>Q3/2015</v>
      </c>
      <c r="B229" s="3">
        <f>100*DataTransformed!E225</f>
        <v>1.2906363314812097</v>
      </c>
      <c r="C229" s="3">
        <f>100*DataTransformed!O225</f>
        <v>1.0918394904646078</v>
      </c>
      <c r="G229" s="3">
        <f t="shared" si="92"/>
        <v>-0.26402601031072981</v>
      </c>
      <c r="H229" s="3">
        <f t="shared" si="93"/>
        <v>-0.92721237675325485</v>
      </c>
      <c r="L229" s="2">
        <v>1</v>
      </c>
      <c r="M229" s="3">
        <f t="shared" si="107"/>
        <v>-0.15137288963909715</v>
      </c>
      <c r="N229" s="3">
        <f t="shared" si="97"/>
        <v>-0.45988114697460625</v>
      </c>
      <c r="O229" s="3">
        <f t="shared" si="98"/>
        <v>0.25815117353704498</v>
      </c>
      <c r="P229" s="3">
        <f t="shared" si="99"/>
        <v>-0.26740655617065728</v>
      </c>
      <c r="Q229" s="11">
        <v>-0.11021358000000001</v>
      </c>
      <c r="R229" s="11">
        <v>0.1051729</v>
      </c>
      <c r="S229" s="11">
        <v>9.9862185000000006E-2</v>
      </c>
      <c r="T229" s="11">
        <v>-5.3809665E-2</v>
      </c>
      <c r="U229" s="11">
        <v>-0.19575522000000001</v>
      </c>
      <c r="W229" s="12">
        <f t="shared" si="100"/>
        <v>-4.4529800000000008E-2</v>
      </c>
      <c r="X229" s="3">
        <f t="shared" si="108"/>
        <v>-0.13360344089666998</v>
      </c>
      <c r="Y229" s="3">
        <f t="shared" si="110"/>
        <v>-0.18756356970787924</v>
      </c>
      <c r="Z229" s="3">
        <f t="shared" si="111"/>
        <v>-0.12369452338091744</v>
      </c>
      <c r="AA229" s="3">
        <f t="shared" si="114"/>
        <v>-0.1537477300008635</v>
      </c>
      <c r="AB229" s="3">
        <f t="shared" si="101"/>
        <v>0.31675181242925554</v>
      </c>
      <c r="AC229" s="3">
        <f t="shared" si="115"/>
        <v>0.22646108042642754</v>
      </c>
      <c r="AD229" s="12">
        <f t="shared" si="118"/>
        <v>4.0037800148538665</v>
      </c>
      <c r="AE229" s="12">
        <f t="shared" si="118"/>
        <v>4.3259373796366258</v>
      </c>
      <c r="AQ229" s="2">
        <v>1</v>
      </c>
      <c r="AR229" s="3">
        <f t="shared" si="102"/>
        <v>-0.69406193044918829</v>
      </c>
      <c r="AS229" s="3">
        <f t="shared" si="103"/>
        <v>-1.7915820428539468</v>
      </c>
      <c r="AT229" s="3">
        <f t="shared" si="104"/>
        <v>-1.335098869044</v>
      </c>
      <c r="AU229" s="3">
        <f t="shared" si="105"/>
        <v>-0.64800898734064738</v>
      </c>
      <c r="AV229" s="11">
        <v>-0.28217206</v>
      </c>
      <c r="AW229" s="11">
        <v>0.63998787999999995</v>
      </c>
      <c r="AX229" s="11">
        <v>3.5115570999999998E-2</v>
      </c>
      <c r="AY229" s="11">
        <v>5.1093958000000002E-2</v>
      </c>
      <c r="AZ229" s="11">
        <v>-0.25189559</v>
      </c>
      <c r="BB229" s="12">
        <f t="shared" si="106"/>
        <v>0.47430181899999996</v>
      </c>
      <c r="BC229" s="3">
        <f t="shared" si="109"/>
        <v>-0.69426058923435296</v>
      </c>
      <c r="BD229" s="3">
        <f t="shared" si="112"/>
        <v>-1.2122904921327495</v>
      </c>
      <c r="BE229" s="3">
        <f t="shared" si="113"/>
        <v>-0.97528425188305667</v>
      </c>
      <c r="BF229" s="3">
        <f t="shared" si="116"/>
        <v>-0.73336777149236221</v>
      </c>
      <c r="BG229" s="3">
        <f t="shared" si="95"/>
        <v>0.31334279836142209</v>
      </c>
      <c r="BH229" s="3">
        <f t="shared" si="117"/>
        <v>0.21696768794268315</v>
      </c>
      <c r="BI229" s="12">
        <f t="shared" si="119"/>
        <v>0.94431637030267801</v>
      </c>
      <c r="BJ229" s="12">
        <f t="shared" si="119"/>
        <v>1.0986338980124124</v>
      </c>
    </row>
    <row r="230" spans="1:62" x14ac:dyDescent="0.25">
      <c r="A230" s="2" t="str">
        <f>'Real GDP'!A230</f>
        <v>Q4/2015</v>
      </c>
      <c r="B230" s="3">
        <f>100*DataTransformed!E226</f>
        <v>1.6899426347656288</v>
      </c>
      <c r="C230" s="3">
        <f>100*DataTransformed!O226</f>
        <v>0.71724907616008693</v>
      </c>
      <c r="G230" s="3">
        <f t="shared" si="92"/>
        <v>-0.17149243059779792</v>
      </c>
      <c r="H230" s="3">
        <f t="shared" si="93"/>
        <v>-1.0831004352355387</v>
      </c>
      <c r="L230" s="2">
        <v>1</v>
      </c>
      <c r="M230" s="3">
        <f t="shared" si="107"/>
        <v>-0.26402601031072981</v>
      </c>
      <c r="N230" s="3">
        <f t="shared" si="97"/>
        <v>-0.15137288963909715</v>
      </c>
      <c r="O230" s="3">
        <f t="shared" si="98"/>
        <v>-0.45988114697460625</v>
      </c>
      <c r="P230" s="3">
        <f t="shared" si="99"/>
        <v>0.25815117353704498</v>
      </c>
      <c r="Q230" s="11">
        <v>-0.10742599999999999</v>
      </c>
      <c r="R230" s="11">
        <v>0.11466788999999999</v>
      </c>
      <c r="S230" s="11">
        <v>0.11177351000000001</v>
      </c>
      <c r="T230" s="11">
        <v>-3.5616978000000001E-2</v>
      </c>
      <c r="U230" s="11">
        <v>-0.20658409999999999</v>
      </c>
      <c r="W230" s="12">
        <f t="shared" si="100"/>
        <v>-1.5759677999999971E-2</v>
      </c>
      <c r="X230" s="3">
        <f t="shared" si="108"/>
        <v>-0.1915711358559391</v>
      </c>
      <c r="Y230" s="3">
        <f t="shared" si="110"/>
        <v>-0.16516985814868856</v>
      </c>
      <c r="Z230" s="3">
        <f t="shared" si="111"/>
        <v>-0.22082712264125298</v>
      </c>
      <c r="AA230" s="3">
        <f t="shared" si="114"/>
        <v>-0.17072626068882379</v>
      </c>
      <c r="AB230" s="3">
        <f t="shared" si="101"/>
        <v>7.5073214866221271E-3</v>
      </c>
      <c r="AC230" s="3">
        <f t="shared" si="115"/>
        <v>1.0931097986009419E-5</v>
      </c>
      <c r="AD230" s="12">
        <f t="shared" si="118"/>
        <v>4.0027049115705946</v>
      </c>
      <c r="AE230" s="12">
        <f t="shared" si="118"/>
        <v>4.3259220210427882</v>
      </c>
      <c r="AQ230" s="2">
        <v>1</v>
      </c>
      <c r="AR230" s="3">
        <f t="shared" si="102"/>
        <v>-0.92721237675325485</v>
      </c>
      <c r="AS230" s="3">
        <f t="shared" si="103"/>
        <v>-0.69406193044918829</v>
      </c>
      <c r="AT230" s="3">
        <f t="shared" si="104"/>
        <v>-1.7915820428539468</v>
      </c>
      <c r="AU230" s="3">
        <f t="shared" si="105"/>
        <v>-1.335098869044</v>
      </c>
      <c r="AV230" s="11">
        <v>-0.28327076000000001</v>
      </c>
      <c r="AW230" s="11">
        <v>0.62862313000000003</v>
      </c>
      <c r="AX230" s="11">
        <v>3.6952245000000002E-2</v>
      </c>
      <c r="AY230" s="11">
        <v>5.0447205000000002E-2</v>
      </c>
      <c r="AZ230" s="11">
        <v>-0.25373319999999999</v>
      </c>
      <c r="BB230" s="12">
        <f t="shared" si="106"/>
        <v>0.46228938000000008</v>
      </c>
      <c r="BC230" s="3">
        <f t="shared" si="109"/>
        <v>-0.64340645117975859</v>
      </c>
      <c r="BD230" s="3">
        <f t="shared" si="112"/>
        <v>-0.50609630399369254</v>
      </c>
      <c r="BE230" s="3">
        <f t="shared" si="113"/>
        <v>-0.9167812879522117</v>
      </c>
      <c r="BF230" s="3">
        <f t="shared" si="116"/>
        <v>-0.752353241872177</v>
      </c>
      <c r="BG230" s="3">
        <f t="shared" si="95"/>
        <v>1.1163199090684401</v>
      </c>
      <c r="BH230" s="3">
        <f t="shared" si="117"/>
        <v>0.63165502902816129</v>
      </c>
      <c r="BI230" s="12">
        <f t="shared" si="119"/>
        <v>0.96213668555266174</v>
      </c>
      <c r="BJ230" s="12">
        <f t="shared" si="119"/>
        <v>1.1064588421250929</v>
      </c>
    </row>
    <row r="231" spans="1:62" x14ac:dyDescent="0.25">
      <c r="A231" s="2" t="str">
        <f>'Real GDP'!A231</f>
        <v>Q1/2016</v>
      </c>
      <c r="B231" s="3">
        <f>100*DataTransformed!E227</f>
        <v>2.5216018386032601</v>
      </c>
      <c r="C231" s="3">
        <f>100*DataTransformed!O227</f>
        <v>0.36350974014212056</v>
      </c>
      <c r="G231" s="3">
        <f t="shared" si="92"/>
        <v>2.1232809648380223E-2</v>
      </c>
      <c r="H231" s="3">
        <f t="shared" si="93"/>
        <v>-1.2303111918242648</v>
      </c>
      <c r="L231" s="2">
        <v>1</v>
      </c>
      <c r="M231" s="3">
        <f t="shared" si="107"/>
        <v>-0.17149243059779792</v>
      </c>
      <c r="N231" s="3">
        <f t="shared" si="97"/>
        <v>-0.26402601031072981</v>
      </c>
      <c r="O231" s="3">
        <f t="shared" si="98"/>
        <v>-0.15137288963909715</v>
      </c>
      <c r="P231" s="3">
        <f t="shared" si="99"/>
        <v>-0.45988114697460625</v>
      </c>
      <c r="Q231" s="11">
        <v>-0.15897147</v>
      </c>
      <c r="R231" s="11">
        <v>0.12090405</v>
      </c>
      <c r="S231" s="11">
        <v>0.10880461</v>
      </c>
      <c r="T231" s="11">
        <v>-8.6820092000000001E-2</v>
      </c>
      <c r="U231" s="11">
        <v>-0.22468647999999999</v>
      </c>
      <c r="W231" s="12">
        <f t="shared" si="100"/>
        <v>-8.1797912E-2</v>
      </c>
      <c r="X231" s="3">
        <f t="shared" si="108"/>
        <v>-9.1961562148473411E-2</v>
      </c>
      <c r="Y231" s="3">
        <f t="shared" si="110"/>
        <v>-5.8508594102441427E-2</v>
      </c>
      <c r="Z231" s="3">
        <f t="shared" si="111"/>
        <v>-4.2757444924117857E-2</v>
      </c>
      <c r="AA231" s="3">
        <f t="shared" si="114"/>
        <v>-0.13356308024898406</v>
      </c>
      <c r="AB231" s="3">
        <f t="shared" si="101"/>
        <v>0.23859606232942182</v>
      </c>
      <c r="AC231" s="3">
        <f t="shared" si="115"/>
        <v>0.44620296855915814</v>
      </c>
      <c r="AD231" s="12">
        <f t="shared" si="118"/>
        <v>3.9889432958527755</v>
      </c>
      <c r="AE231" s="12">
        <f t="shared" si="118"/>
        <v>4.3128631225061822</v>
      </c>
      <c r="AQ231" s="2">
        <v>1</v>
      </c>
      <c r="AR231" s="3">
        <f t="shared" si="102"/>
        <v>-1.0831004352355387</v>
      </c>
      <c r="AS231" s="3">
        <f t="shared" si="103"/>
        <v>-0.92721237675325485</v>
      </c>
      <c r="AT231" s="3">
        <f t="shared" si="104"/>
        <v>-0.69406193044918829</v>
      </c>
      <c r="AU231" s="3">
        <f t="shared" si="105"/>
        <v>-1.7915820428539468</v>
      </c>
      <c r="AV231" s="11">
        <v>-0.27158431</v>
      </c>
      <c r="AW231" s="11">
        <v>0.62330806999999999</v>
      </c>
      <c r="AX231" s="11">
        <v>1.7746683999999999E-2</v>
      </c>
      <c r="AY231" s="11">
        <v>6.0312132999999997E-2</v>
      </c>
      <c r="AZ231" s="11">
        <v>-0.23292990999999999</v>
      </c>
      <c r="BB231" s="12">
        <f t="shared" si="106"/>
        <v>0.46843697700000009</v>
      </c>
      <c r="BC231" s="3">
        <f t="shared" si="109"/>
        <v>-0.58769180841385471</v>
      </c>
      <c r="BD231" s="3">
        <f t="shared" si="112"/>
        <v>-0.30242315580782758</v>
      </c>
      <c r="BE231" s="3">
        <f t="shared" si="113"/>
        <v>-0.21461767308818896</v>
      </c>
      <c r="BF231" s="3">
        <f t="shared" si="116"/>
        <v>-0.59187654208841889</v>
      </c>
      <c r="BG231" s="3">
        <f t="shared" si="95"/>
        <v>2.3844886812735497</v>
      </c>
      <c r="BH231" s="3">
        <f t="shared" si="117"/>
        <v>2.3535342453086376</v>
      </c>
      <c r="BI231" s="12">
        <f t="shared" si="119"/>
        <v>0.98777625173052097</v>
      </c>
      <c r="BJ231" s="12">
        <f t="shared" si="119"/>
        <v>1.1360201751324615</v>
      </c>
    </row>
    <row r="232" spans="1:62" x14ac:dyDescent="0.25">
      <c r="A232" s="2" t="str">
        <f>'Real GDP'!A232</f>
        <v>Q2/2016</v>
      </c>
      <c r="B232" s="3">
        <f>100*DataTransformed!E228</f>
        <v>1.853590160271068</v>
      </c>
      <c r="C232" s="3">
        <f>100*DataTransformed!O228</f>
        <v>2.569375629715509</v>
      </c>
      <c r="G232" s="3">
        <f t="shared" si="92"/>
        <v>-0.13356943458790124</v>
      </c>
      <c r="H232" s="3">
        <f t="shared" si="93"/>
        <v>-0.31232680763672432</v>
      </c>
      <c r="L232" s="2">
        <v>1</v>
      </c>
      <c r="M232" s="3">
        <f t="shared" si="107"/>
        <v>2.1232809648380223E-2</v>
      </c>
      <c r="N232" s="3">
        <f t="shared" si="97"/>
        <v>-0.17149243059779792</v>
      </c>
      <c r="O232" s="3">
        <f t="shared" si="98"/>
        <v>-0.26402601031072981</v>
      </c>
      <c r="P232" s="3">
        <f t="shared" si="99"/>
        <v>-0.15137288963909715</v>
      </c>
      <c r="Q232" s="11">
        <v>-0.12350513</v>
      </c>
      <c r="R232" s="11">
        <v>0.15000719000000001</v>
      </c>
      <c r="S232" s="11">
        <v>9.7199613000000004E-2</v>
      </c>
      <c r="T232" s="11">
        <v>-0.12673371999999999</v>
      </c>
      <c r="U232" s="11">
        <v>-0.17331663</v>
      </c>
      <c r="W232" s="12">
        <f t="shared" si="100"/>
        <v>-5.2843546999999963E-2</v>
      </c>
      <c r="X232" s="3">
        <f t="shared" si="108"/>
        <v>-7.7292616206329517E-2</v>
      </c>
      <c r="Y232" s="3">
        <f t="shared" si="110"/>
        <v>-0.13181495809121488</v>
      </c>
      <c r="Z232" s="3">
        <f t="shared" si="111"/>
        <v>-9.4872594530741317E-2</v>
      </c>
      <c r="AA232" s="3">
        <f t="shared" si="114"/>
        <v>-9.4383537699293585E-2</v>
      </c>
      <c r="AB232" s="3">
        <f t="shared" si="101"/>
        <v>5.8975642096327281E-2</v>
      </c>
      <c r="AC232" s="3">
        <f t="shared" si="115"/>
        <v>2.8593886409659958E-2</v>
      </c>
      <c r="AD232" s="12">
        <f t="shared" si="118"/>
        <v>3.9622907753943841</v>
      </c>
      <c r="AE232" s="12">
        <f t="shared" si="118"/>
        <v>4.288177650184088</v>
      </c>
      <c r="AQ232" s="2">
        <v>1</v>
      </c>
      <c r="AR232" s="3">
        <f t="shared" si="102"/>
        <v>-1.2303111918242648</v>
      </c>
      <c r="AS232" s="3">
        <f t="shared" si="103"/>
        <v>-1.0831004352355387</v>
      </c>
      <c r="AT232" s="3">
        <f t="shared" si="104"/>
        <v>-0.92721237675325485</v>
      </c>
      <c r="AU232" s="3">
        <f t="shared" si="105"/>
        <v>-0.69406193044918829</v>
      </c>
      <c r="AV232" s="11">
        <v>-0.26787744000000002</v>
      </c>
      <c r="AW232" s="11">
        <v>0.63950892000000004</v>
      </c>
      <c r="AX232" s="11">
        <v>2.5562739000000001E-2</v>
      </c>
      <c r="AY232" s="11">
        <v>8.6352022000000001E-2</v>
      </c>
      <c r="AZ232" s="11">
        <v>-0.23872154000000001</v>
      </c>
      <c r="BB232" s="12">
        <f t="shared" si="106"/>
        <v>0.51270214100000011</v>
      </c>
      <c r="BC232" s="3">
        <f t="shared" si="109"/>
        <v>-0.99673856594802723</v>
      </c>
      <c r="BD232" s="3">
        <f t="shared" si="112"/>
        <v>-0.5513731712136698</v>
      </c>
      <c r="BE232" s="3">
        <f t="shared" si="113"/>
        <v>-0.36782498184452794</v>
      </c>
      <c r="BF232" s="3">
        <f t="shared" si="116"/>
        <v>-0.29793801222632921</v>
      </c>
      <c r="BG232" s="3">
        <f t="shared" si="95"/>
        <v>2.7047214637196033</v>
      </c>
      <c r="BH232" s="3">
        <f t="shared" si="117"/>
        <v>1.1954639883821009E-3</v>
      </c>
      <c r="BI232" s="12">
        <f t="shared" si="119"/>
        <v>1.0290962327853794</v>
      </c>
      <c r="BJ232" s="12">
        <f t="shared" si="119"/>
        <v>1.1298092708387557</v>
      </c>
    </row>
    <row r="233" spans="1:62" x14ac:dyDescent="0.25">
      <c r="A233" s="2" t="str">
        <f>'Real GDP'!A233</f>
        <v>Q3/2016</v>
      </c>
      <c r="B233" s="3">
        <f>100*DataTransformed!E229</f>
        <v>1.3394372543174882</v>
      </c>
      <c r="C233" s="3">
        <f>100*DataTransformed!O229</f>
        <v>1.3464458901943033</v>
      </c>
      <c r="G233" s="3">
        <f t="shared" si="92"/>
        <v>-0.25271708769620516</v>
      </c>
      <c r="H233" s="3">
        <f t="shared" si="93"/>
        <v>-0.82125638905208354</v>
      </c>
      <c r="L233" s="2">
        <v>1</v>
      </c>
      <c r="M233" s="3">
        <f t="shared" si="107"/>
        <v>-0.13356943458790124</v>
      </c>
      <c r="N233" s="3">
        <f t="shared" si="97"/>
        <v>2.1232809648380223E-2</v>
      </c>
      <c r="O233" s="3">
        <f t="shared" si="98"/>
        <v>-0.17149243059779792</v>
      </c>
      <c r="P233" s="3">
        <f t="shared" si="99"/>
        <v>-0.26402601031072981</v>
      </c>
      <c r="Q233" s="11">
        <v>-0.14079705000000001</v>
      </c>
      <c r="R233" s="11">
        <v>0.14858785999999999</v>
      </c>
      <c r="S233" s="11">
        <v>0.10711305</v>
      </c>
      <c r="T233" s="11">
        <v>-0.10246107</v>
      </c>
      <c r="U233" s="11">
        <v>-0.17928810000000001</v>
      </c>
      <c r="W233" s="12">
        <f t="shared" si="100"/>
        <v>-2.604825999999999E-2</v>
      </c>
      <c r="X233" s="3">
        <f t="shared" si="108"/>
        <v>-9.3461515770176529E-2</v>
      </c>
      <c r="Y233" s="3">
        <f t="shared" si="110"/>
        <v>-6.554178526323301E-2</v>
      </c>
      <c r="Z233" s="3">
        <f t="shared" si="111"/>
        <v>-0.11070221070139755</v>
      </c>
      <c r="AA233" s="3">
        <f t="shared" si="114"/>
        <v>-6.3477790513811999E-2</v>
      </c>
      <c r="AB233" s="3">
        <f t="shared" si="101"/>
        <v>0.472283613042976</v>
      </c>
      <c r="AC233" s="3">
        <f t="shared" si="115"/>
        <v>0.66686244093803859</v>
      </c>
      <c r="AD233" s="12">
        <f t="shared" si="118"/>
        <v>3.9424084665343742</v>
      </c>
      <c r="AE233" s="12">
        <f t="shared" si="118"/>
        <v>4.2636252076674559</v>
      </c>
      <c r="AQ233" s="2">
        <v>1</v>
      </c>
      <c r="AR233" s="3">
        <f t="shared" si="102"/>
        <v>-0.31232680763672432</v>
      </c>
      <c r="AS233" s="3">
        <f t="shared" si="103"/>
        <v>-1.2303111918242648</v>
      </c>
      <c r="AT233" s="3">
        <f t="shared" si="104"/>
        <v>-1.0831004352355387</v>
      </c>
      <c r="AU233" s="3">
        <f t="shared" si="105"/>
        <v>-0.92721237675325485</v>
      </c>
      <c r="AV233" s="11">
        <v>-0.29292255</v>
      </c>
      <c r="AW233" s="11">
        <v>0.64159467999999997</v>
      </c>
      <c r="AX233" s="11">
        <v>2.2395899E-2</v>
      </c>
      <c r="AY233" s="11">
        <v>8.9829391999999994E-2</v>
      </c>
      <c r="AZ233" s="11">
        <v>-0.21169007000000001</v>
      </c>
      <c r="BB233" s="12">
        <f t="shared" si="106"/>
        <v>0.54212990100000003</v>
      </c>
      <c r="BC233" s="3">
        <f t="shared" si="109"/>
        <v>-0.42187629402415255</v>
      </c>
      <c r="BD233" s="3">
        <f t="shared" si="112"/>
        <v>-0.80893311384322586</v>
      </c>
      <c r="BE233" s="3">
        <f t="shared" si="113"/>
        <v>-0.47503784004654337</v>
      </c>
      <c r="BF233" s="3">
        <f t="shared" si="116"/>
        <v>-0.32286275963416328</v>
      </c>
      <c r="BG233" s="3">
        <f t="shared" si="95"/>
        <v>0.92100174921885336</v>
      </c>
      <c r="BH233" s="3">
        <f t="shared" si="117"/>
        <v>1.4342755263973885</v>
      </c>
      <c r="BI233" s="12">
        <f t="shared" si="119"/>
        <v>1.0164670251240717</v>
      </c>
      <c r="BJ233" s="12">
        <f t="shared" si="119"/>
        <v>1.0995652984641358</v>
      </c>
    </row>
    <row r="234" spans="1:62" x14ac:dyDescent="0.25">
      <c r="A234" s="2" t="str">
        <f>'Real GDP'!A234</f>
        <v>Q4/2016</v>
      </c>
      <c r="B234" s="3">
        <f>100*DataTransformed!E230</f>
        <v>1.659000118461762</v>
      </c>
      <c r="C234" s="3">
        <f>100*DataTransformed!O230</f>
        <v>1.8627155513758709</v>
      </c>
      <c r="G234" s="3">
        <f t="shared" si="92"/>
        <v>-0.17866292045826759</v>
      </c>
      <c r="H234" s="3">
        <f t="shared" si="93"/>
        <v>-0.60640765811398989</v>
      </c>
      <c r="L234" s="2">
        <v>1</v>
      </c>
      <c r="M234" s="3">
        <f t="shared" si="107"/>
        <v>-0.25271708769620516</v>
      </c>
      <c r="N234" s="3">
        <f t="shared" si="97"/>
        <v>-0.13356943458790124</v>
      </c>
      <c r="O234" s="3">
        <f t="shared" si="98"/>
        <v>2.1232809648380223E-2</v>
      </c>
      <c r="P234" s="3">
        <f t="shared" si="99"/>
        <v>-0.17149243059779792</v>
      </c>
      <c r="Q234" s="11">
        <v>-0.14056568999999999</v>
      </c>
      <c r="R234" s="11">
        <v>0.14615726000000001</v>
      </c>
      <c r="S234" s="11">
        <v>0.13089908</v>
      </c>
      <c r="T234" s="11">
        <v>-4.5437882999999998E-2</v>
      </c>
      <c r="U234" s="11">
        <v>-0.19278233</v>
      </c>
      <c r="W234" s="12">
        <f t="shared" si="100"/>
        <v>3.8836126999999998E-2</v>
      </c>
      <c r="X234" s="3">
        <f t="shared" si="108"/>
        <v>-0.16289030676909111</v>
      </c>
      <c r="Y234" s="3">
        <f t="shared" si="110"/>
        <v>-0.14042031049555068</v>
      </c>
      <c r="Z234" s="3">
        <f t="shared" si="111"/>
        <v>-0.11381810422900566</v>
      </c>
      <c r="AA234" s="3">
        <f t="shared" si="114"/>
        <v>-0.14018174886117563</v>
      </c>
      <c r="AB234" s="3">
        <f t="shared" si="101"/>
        <v>4.6325587723109393E-3</v>
      </c>
      <c r="AC234" s="3">
        <f t="shared" si="115"/>
        <v>2.7574660686150602E-2</v>
      </c>
      <c r="AD234" s="12">
        <f t="shared" si="118"/>
        <v>3.6751552790303097</v>
      </c>
      <c r="AE234" s="12">
        <f t="shared" si="118"/>
        <v>3.9248255777819305</v>
      </c>
      <c r="AQ234" s="2">
        <v>1</v>
      </c>
      <c r="AR234" s="3">
        <f t="shared" si="102"/>
        <v>-0.82125638905208354</v>
      </c>
      <c r="AS234" s="3">
        <f t="shared" si="103"/>
        <v>-0.31232680763672432</v>
      </c>
      <c r="AT234" s="3">
        <f t="shared" si="104"/>
        <v>-1.2303111918242648</v>
      </c>
      <c r="AU234" s="3">
        <f t="shared" si="105"/>
        <v>-1.0831004352355387</v>
      </c>
      <c r="AV234" s="11">
        <v>-0.28865439999999998</v>
      </c>
      <c r="AW234" s="11">
        <v>0.63165455000000004</v>
      </c>
      <c r="AX234" s="11">
        <v>1.7263489E-3</v>
      </c>
      <c r="AY234" s="11">
        <v>9.2443216999999994E-2</v>
      </c>
      <c r="AZ234" s="11">
        <v>-0.19748672</v>
      </c>
      <c r="BB234" s="12">
        <f t="shared" si="106"/>
        <v>0.52833739590000006</v>
      </c>
      <c r="BC234" s="3">
        <f t="shared" si="109"/>
        <v>-0.70777989200022318</v>
      </c>
      <c r="BD234" s="3">
        <f t="shared" si="112"/>
        <v>-0.45182747488316399</v>
      </c>
      <c r="BE234" s="3">
        <f t="shared" si="113"/>
        <v>-0.65835720502783923</v>
      </c>
      <c r="BF234" s="3">
        <f t="shared" si="116"/>
        <v>-0.36062273430367858</v>
      </c>
      <c r="BG234" s="3">
        <f t="shared" si="95"/>
        <v>5.9337009799738716E-2</v>
      </c>
      <c r="BH234" s="3">
        <f t="shared" si="117"/>
        <v>0.34881737014693676</v>
      </c>
      <c r="BI234" s="12">
        <f t="shared" si="119"/>
        <v>1.003974453221826</v>
      </c>
      <c r="BJ234" s="12">
        <f t="shared" si="119"/>
        <v>1.1040777044213543</v>
      </c>
    </row>
    <row r="235" spans="1:62" x14ac:dyDescent="0.25">
      <c r="A235" s="2" t="str">
        <f>'Real GDP'!A235</f>
        <v>Q1/2017</v>
      </c>
      <c r="B235" s="3">
        <f>100*DataTransformed!E231</f>
        <v>3.583001805493069</v>
      </c>
      <c r="C235" s="3">
        <f>100*DataTransformed!O231</f>
        <v>1.7807240227202925</v>
      </c>
      <c r="G235" s="3">
        <f t="shared" si="92"/>
        <v>0.2671972175118455</v>
      </c>
      <c r="H235" s="3">
        <f t="shared" si="93"/>
        <v>-0.64052892690791585</v>
      </c>
      <c r="L235" s="2">
        <v>1</v>
      </c>
      <c r="M235" s="3">
        <f t="shared" si="107"/>
        <v>-0.17866292045826759</v>
      </c>
      <c r="N235" s="3">
        <f t="shared" si="97"/>
        <v>-0.25271708769620516</v>
      </c>
      <c r="O235" s="3">
        <f t="shared" si="98"/>
        <v>-0.13356943458790124</v>
      </c>
      <c r="P235" s="3">
        <f t="shared" si="99"/>
        <v>2.1232809648380223E-2</v>
      </c>
      <c r="Q235" s="11">
        <v>-0.18798675000000001</v>
      </c>
      <c r="R235" s="11">
        <v>0.15694595</v>
      </c>
      <c r="S235" s="11">
        <v>8.9969135000000006E-2</v>
      </c>
      <c r="T235" s="11">
        <v>-0.10820508</v>
      </c>
      <c r="U235" s="11">
        <v>-0.19198399999999999</v>
      </c>
      <c r="W235" s="12">
        <f t="shared" si="100"/>
        <v>-5.3273994999999963E-2</v>
      </c>
      <c r="X235" s="3">
        <f t="shared" si="108"/>
        <v>-0.22838737793323999</v>
      </c>
      <c r="Y235" s="3">
        <f t="shared" si="110"/>
        <v>-0.19547792337292239</v>
      </c>
      <c r="Z235" s="3">
        <f t="shared" si="111"/>
        <v>-0.16179387436118453</v>
      </c>
      <c r="AA235" s="3">
        <f t="shared" si="114"/>
        <v>-0.1408337183827639</v>
      </c>
      <c r="AB235" s="3">
        <f t="shared" si="101"/>
        <v>4.5735054590400157</v>
      </c>
      <c r="AC235" s="3">
        <f t="shared" si="115"/>
        <v>3.100271927119179</v>
      </c>
      <c r="AD235" s="12">
        <f t="shared" si="118"/>
        <v>2.3357531747939997</v>
      </c>
      <c r="AE235" s="12">
        <f t="shared" si="118"/>
        <v>1.9203175365531437</v>
      </c>
      <c r="AQ235" s="2">
        <v>1</v>
      </c>
      <c r="AR235" s="3">
        <f t="shared" si="102"/>
        <v>-0.60640765811398989</v>
      </c>
      <c r="AS235" s="3">
        <f t="shared" si="103"/>
        <v>-0.82125638905208354</v>
      </c>
      <c r="AT235" s="3">
        <f t="shared" si="104"/>
        <v>-0.31232680763672432</v>
      </c>
      <c r="AU235" s="3">
        <f t="shared" si="105"/>
        <v>-1.2303111918242648</v>
      </c>
      <c r="AV235" s="11">
        <v>-0.28641631000000001</v>
      </c>
      <c r="AW235" s="11">
        <v>0.62836418000000005</v>
      </c>
      <c r="AX235" s="11">
        <v>-8.0678746999999999E-3</v>
      </c>
      <c r="AY235" s="11">
        <v>7.0505182E-2</v>
      </c>
      <c r="AZ235" s="11">
        <v>-0.20723233999999999</v>
      </c>
      <c r="BB235" s="12">
        <f t="shared" si="106"/>
        <v>0.4835691473</v>
      </c>
      <c r="BC235" s="3">
        <f t="shared" si="109"/>
        <v>-0.42789575839904603</v>
      </c>
      <c r="BD235" s="3">
        <f t="shared" si="112"/>
        <v>-0.52304693724492157</v>
      </c>
      <c r="BE235" s="3">
        <f t="shared" si="113"/>
        <v>-0.35987241795057678</v>
      </c>
      <c r="BF235" s="3">
        <f t="shared" si="116"/>
        <v>-0.50194989940267232</v>
      </c>
      <c r="BG235" s="3">
        <f t="shared" si="95"/>
        <v>0.26106559700059229</v>
      </c>
      <c r="BH235" s="3">
        <f t="shared" si="117"/>
        <v>0.11088751261568364</v>
      </c>
      <c r="BI235" s="12">
        <f t="shared" si="119"/>
        <v>0.98384314761705205</v>
      </c>
      <c r="BJ235" s="12">
        <f t="shared" si="119"/>
        <v>1.0859465943639564</v>
      </c>
    </row>
    <row r="236" spans="1:62" x14ac:dyDescent="0.25">
      <c r="A236" s="2" t="str">
        <f>'Real GDP'!A236</f>
        <v>Q2/2017</v>
      </c>
      <c r="B236" s="3">
        <f>100*DataTransformed!E232</f>
        <v>2.5245447743913019</v>
      </c>
      <c r="C236" s="3">
        <f>100*DataTransformed!O232</f>
        <v>0.64457733432661257</v>
      </c>
      <c r="G236" s="3">
        <f t="shared" si="92"/>
        <v>2.1914793331314547E-2</v>
      </c>
      <c r="H236" s="3">
        <f t="shared" si="93"/>
        <v>-1.1133432185752545</v>
      </c>
      <c r="L236" s="2">
        <v>1</v>
      </c>
      <c r="M236" s="3">
        <f t="shared" si="107"/>
        <v>0.2671972175118455</v>
      </c>
      <c r="N236" s="3">
        <f t="shared" si="97"/>
        <v>-0.17866292045826759</v>
      </c>
      <c r="O236" s="3">
        <f t="shared" si="98"/>
        <v>-0.25271708769620516</v>
      </c>
      <c r="P236" s="3">
        <f t="shared" si="99"/>
        <v>-0.13356943458790124</v>
      </c>
      <c r="Q236" s="11">
        <v>-0.18335443000000001</v>
      </c>
      <c r="R236" s="11">
        <v>0.1475902</v>
      </c>
      <c r="S236" s="11">
        <v>0.11708764000000001</v>
      </c>
      <c r="T236" s="11">
        <v>-0.13480241000000001</v>
      </c>
      <c r="U236" s="11">
        <v>-0.20894018</v>
      </c>
      <c r="W236" s="12">
        <f t="shared" si="100"/>
        <v>-7.9064750000000017E-2</v>
      </c>
      <c r="X236" s="3">
        <f t="shared" si="108"/>
        <v>-0.10286306476502539</v>
      </c>
      <c r="Y236" s="3">
        <f t="shared" si="110"/>
        <v>-0.186916905386487</v>
      </c>
      <c r="Z236" s="3">
        <f t="shared" si="111"/>
        <v>-0.153225642688189</v>
      </c>
      <c r="AA236" s="3">
        <f t="shared" si="114"/>
        <v>-0.14635492623658947</v>
      </c>
      <c r="AB236" s="3">
        <f t="shared" si="101"/>
        <v>0.28992699724136139</v>
      </c>
      <c r="AC236" s="3">
        <f t="shared" si="115"/>
        <v>0.52726087587961623</v>
      </c>
      <c r="AD236" s="12">
        <f t="shared" ref="AD236:AE238" si="120">SQRT(AVERAGE(AB205:AB236))</f>
        <v>1.9552392404603989</v>
      </c>
      <c r="AE236" s="12">
        <f t="shared" si="120"/>
        <v>1.9036169941064973</v>
      </c>
      <c r="AQ236" s="2">
        <v>1</v>
      </c>
      <c r="AR236" s="3">
        <f t="shared" si="102"/>
        <v>-0.64052892690791585</v>
      </c>
      <c r="AS236" s="3">
        <f t="shared" si="103"/>
        <v>-0.60640765811398989</v>
      </c>
      <c r="AT236" s="3">
        <f t="shared" si="104"/>
        <v>-0.82125638905208354</v>
      </c>
      <c r="AU236" s="3">
        <f t="shared" si="105"/>
        <v>-0.31232680763672432</v>
      </c>
      <c r="AV236" s="11">
        <v>-0.29084399</v>
      </c>
      <c r="AW236" s="11">
        <v>0.60102831999999995</v>
      </c>
      <c r="AX236" s="11">
        <v>-5.2781260000000002E-3</v>
      </c>
      <c r="AY236" s="11">
        <v>6.4502421000000004E-2</v>
      </c>
      <c r="AZ236" s="11">
        <v>-0.21753795000000001</v>
      </c>
      <c r="BB236" s="12">
        <f t="shared" si="106"/>
        <v>0.44271466500000001</v>
      </c>
      <c r="BC236" s="3">
        <f t="shared" si="109"/>
        <v>-0.65764941071621674</v>
      </c>
      <c r="BD236" s="3">
        <f t="shared" si="112"/>
        <v>-0.54357687233660223</v>
      </c>
      <c r="BE236" s="3">
        <f t="shared" si="113"/>
        <v>-0.63450043858984639</v>
      </c>
      <c r="BF236" s="3">
        <f t="shared" si="116"/>
        <v>-0.50571426854864299</v>
      </c>
      <c r="BG236" s="3">
        <f t="shared" si="95"/>
        <v>1.1990405692608552</v>
      </c>
      <c r="BH236" s="3">
        <f t="shared" si="117"/>
        <v>2.1318887494653982</v>
      </c>
      <c r="BI236" s="12">
        <f t="shared" ref="BI236:BJ238" si="121">SQRT(AVERAGE(BG205:BG236))</f>
        <v>0.95252976164786785</v>
      </c>
      <c r="BJ236" s="12">
        <f t="shared" si="121"/>
        <v>1.0937302883815205</v>
      </c>
    </row>
    <row r="237" spans="1:62" x14ac:dyDescent="0.25">
      <c r="A237" s="2" t="str">
        <f>'Real GDP'!A237</f>
        <v>Q3/2017</v>
      </c>
      <c r="B237" s="3">
        <f>100*DataTransformed!E233</f>
        <v>2.9311848611982327</v>
      </c>
      <c r="C237" s="3">
        <f>100*DataTransformed!O233</f>
        <v>1.883209829506427</v>
      </c>
      <c r="G237" s="3">
        <f t="shared" si="92"/>
        <v>0.11614787349439176</v>
      </c>
      <c r="H237" s="3">
        <f t="shared" si="93"/>
        <v>-0.59787884075570286</v>
      </c>
      <c r="L237" s="2">
        <v>1</v>
      </c>
      <c r="M237" s="3">
        <f t="shared" si="107"/>
        <v>2.1914793331314547E-2</v>
      </c>
      <c r="N237" s="3">
        <f t="shared" si="97"/>
        <v>0.2671972175118455</v>
      </c>
      <c r="O237" s="3">
        <f t="shared" si="98"/>
        <v>-0.17866292045826759</v>
      </c>
      <c r="P237" s="3">
        <f t="shared" si="99"/>
        <v>-0.25271708769620516</v>
      </c>
      <c r="Q237" s="11">
        <v>-0.16899106</v>
      </c>
      <c r="R237" s="11">
        <v>0.18594209</v>
      </c>
      <c r="S237" s="11">
        <v>0.16665674999999999</v>
      </c>
      <c r="T237" s="11">
        <v>-0.11802169999999999</v>
      </c>
      <c r="U237" s="11">
        <v>-0.19108459999999999</v>
      </c>
      <c r="W237" s="12">
        <f t="shared" si="100"/>
        <v>4.3492539999999968E-2</v>
      </c>
      <c r="X237" s="3">
        <f t="shared" si="108"/>
        <v>-5.1009512431446247E-2</v>
      </c>
      <c r="Y237" s="3">
        <f t="shared" si="110"/>
        <v>-9.0363572640520751E-2</v>
      </c>
      <c r="Z237" s="3">
        <f t="shared" si="111"/>
        <v>-0.17002054315902529</v>
      </c>
      <c r="AA237" s="3">
        <f t="shared" si="114"/>
        <v>-0.13242783072917394</v>
      </c>
      <c r="AB237" s="3">
        <f t="shared" si="101"/>
        <v>0.52031308350168226</v>
      </c>
      <c r="AC237" s="3">
        <f t="shared" si="115"/>
        <v>1.1506174648947616</v>
      </c>
      <c r="AD237" s="12">
        <f t="shared" si="120"/>
        <v>1.8574854888382588</v>
      </c>
      <c r="AE237" s="12">
        <f t="shared" si="120"/>
        <v>1.9110435243821464</v>
      </c>
      <c r="AQ237" s="2">
        <v>1</v>
      </c>
      <c r="AR237" s="3">
        <f t="shared" si="102"/>
        <v>-1.1133432185752545</v>
      </c>
      <c r="AS237" s="3">
        <f t="shared" si="103"/>
        <v>-0.64052892690791585</v>
      </c>
      <c r="AT237" s="3">
        <f t="shared" si="104"/>
        <v>-0.60640765811398989</v>
      </c>
      <c r="AU237" s="3">
        <f t="shared" si="105"/>
        <v>-0.82125638905208354</v>
      </c>
      <c r="AV237" s="11">
        <v>-0.27809366000000002</v>
      </c>
      <c r="AW237" s="11">
        <v>0.60965055000000001</v>
      </c>
      <c r="AX237" s="11">
        <v>-1.6056303000000001E-2</v>
      </c>
      <c r="AY237" s="11">
        <v>5.5541683000000001E-2</v>
      </c>
      <c r="AZ237" s="11">
        <v>-0.22393461000000001</v>
      </c>
      <c r="BB237" s="12">
        <f t="shared" si="106"/>
        <v>0.42520131999999988</v>
      </c>
      <c r="BC237" s="3">
        <f t="shared" si="109"/>
        <v>-0.79633261173582881</v>
      </c>
      <c r="BD237" s="3">
        <f t="shared" si="112"/>
        <v>-0.54318944885139286</v>
      </c>
      <c r="BE237" s="3">
        <f t="shared" si="113"/>
        <v>-0.49709233534763586</v>
      </c>
      <c r="BF237" s="3">
        <f t="shared" si="116"/>
        <v>-0.59358467010850635</v>
      </c>
      <c r="BG237" s="3">
        <f t="shared" si="95"/>
        <v>0.22740831196794606</v>
      </c>
      <c r="BH237" s="3">
        <f t="shared" si="117"/>
        <v>1.0647464997537772E-4</v>
      </c>
      <c r="BI237" s="12">
        <f t="shared" si="121"/>
        <v>0.95319369049109359</v>
      </c>
      <c r="BJ237" s="12">
        <f t="shared" si="121"/>
        <v>1.0716776010987286</v>
      </c>
    </row>
    <row r="238" spans="1:62" x14ac:dyDescent="0.25">
      <c r="A238" s="2" t="str">
        <f>'Real GDP'!A238</f>
        <v>Q4/2017</v>
      </c>
      <c r="B238" s="3">
        <f>100*DataTransformed!E234</f>
        <v>2.4205490918966177</v>
      </c>
      <c r="C238" s="3">
        <f>100*DataTransformed!O234</f>
        <v>2.35196300556062</v>
      </c>
      <c r="G238" s="3">
        <f t="shared" si="92"/>
        <v>-2.1847330141742892E-3</v>
      </c>
      <c r="H238" s="3">
        <f t="shared" si="93"/>
        <v>-0.40280438147418995</v>
      </c>
      <c r="L238" s="2">
        <v>1</v>
      </c>
      <c r="M238" s="3">
        <f t="shared" si="107"/>
        <v>0.11614787349439176</v>
      </c>
      <c r="N238" s="3">
        <f t="shared" si="97"/>
        <v>2.1914793331314547E-2</v>
      </c>
      <c r="O238" s="3">
        <f t="shared" si="98"/>
        <v>0.2671972175118455</v>
      </c>
      <c r="P238" s="3">
        <f t="shared" si="99"/>
        <v>-0.17866292045826759</v>
      </c>
      <c r="Q238" s="11">
        <v>-0.15322440000000001</v>
      </c>
      <c r="R238" s="11">
        <v>0.23563247000000001</v>
      </c>
      <c r="S238" s="11">
        <v>0.22229520999999999</v>
      </c>
      <c r="T238" s="11">
        <v>-0.12811406</v>
      </c>
      <c r="U238" s="11">
        <v>-0.19140676000000001</v>
      </c>
      <c r="W238" s="12">
        <f t="shared" si="100"/>
        <v>0.13840686000000002</v>
      </c>
      <c r="X238" s="3">
        <f t="shared" si="108"/>
        <v>-0.12101906571666871</v>
      </c>
      <c r="Y238" s="3">
        <f t="shared" si="110"/>
        <v>-0.17221896427328343</v>
      </c>
      <c r="Z238" s="3">
        <f t="shared" si="111"/>
        <v>-0.20742416736124786</v>
      </c>
      <c r="AA238" s="3">
        <f t="shared" si="114"/>
        <v>-0.1724744413385918</v>
      </c>
      <c r="AB238" s="3">
        <f t="shared" si="101"/>
        <v>0.26296470914909775</v>
      </c>
      <c r="AC238" s="3">
        <f t="shared" si="115"/>
        <v>0.53999583247544514</v>
      </c>
      <c r="AD238" s="12">
        <f t="shared" si="120"/>
        <v>1.8503422243509551</v>
      </c>
      <c r="AE238" s="12">
        <f t="shared" si="120"/>
        <v>1.887459977996067</v>
      </c>
      <c r="AQ238" s="2">
        <v>1</v>
      </c>
      <c r="AR238" s="3">
        <f t="shared" si="102"/>
        <v>-0.59787884075570286</v>
      </c>
      <c r="AS238" s="3">
        <f t="shared" si="103"/>
        <v>-1.1133432185752545</v>
      </c>
      <c r="AT238" s="3">
        <f t="shared" si="104"/>
        <v>-0.64052892690791585</v>
      </c>
      <c r="AU238" s="3">
        <f t="shared" si="105"/>
        <v>-0.60640765811398989</v>
      </c>
      <c r="AV238" s="11">
        <v>-0.27245524999999998</v>
      </c>
      <c r="AW238" s="11">
        <v>0.60711461</v>
      </c>
      <c r="AX238" s="11">
        <v>-2.7072230999999999E-2</v>
      </c>
      <c r="AY238" s="11">
        <v>5.9208690000000001E-2</v>
      </c>
      <c r="AZ238" s="11">
        <v>-0.21994427999999999</v>
      </c>
      <c r="BB238" s="12">
        <f t="shared" si="106"/>
        <v>0.41930678899999996</v>
      </c>
      <c r="BC238" s="3">
        <f t="shared" si="109"/>
        <v>-0.50984452735605368</v>
      </c>
      <c r="BD238" s="3">
        <f t="shared" si="112"/>
        <v>-0.64548249085712484</v>
      </c>
      <c r="BE238" s="3">
        <f t="shared" si="113"/>
        <v>-0.52324406312696703</v>
      </c>
      <c r="BF238" s="3">
        <f t="shared" si="116"/>
        <v>-0.49888740792724318</v>
      </c>
      <c r="BG238" s="3">
        <f t="shared" si="95"/>
        <v>6.6157792819707378E-2</v>
      </c>
      <c r="BH238" s="3">
        <f t="shared" si="117"/>
        <v>5.3306598542917347E-2</v>
      </c>
      <c r="BI238" s="12">
        <f t="shared" si="121"/>
        <v>0.95418308900544135</v>
      </c>
      <c r="BJ238" s="12">
        <f t="shared" si="121"/>
        <v>1.0615584974010537</v>
      </c>
    </row>
  </sheetData>
  <mergeCells count="7">
    <mergeCell ref="Q5:U5"/>
    <mergeCell ref="AV5:AZ5"/>
    <mergeCell ref="G1:H1"/>
    <mergeCell ref="Q1:U1"/>
    <mergeCell ref="AV1:AZ1"/>
    <mergeCell ref="Q2:U2"/>
    <mergeCell ref="AV2:AZ2"/>
  </mergeCells>
  <pageMargins left="0.7" right="0.7" top="0.75" bottom="0.75" header="0.3" footer="0.3"/>
  <pageSetup orientation="portrait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FEA9C6-CF87-45B4-8D20-72444A7AA31E}">
  <dimension ref="A1:BK238"/>
  <sheetViews>
    <sheetView topLeftCell="BJ1" workbookViewId="0">
      <selection activeCell="B1" sqref="B1:B1048576"/>
    </sheetView>
  </sheetViews>
  <sheetFormatPr defaultColWidth="9.140625" defaultRowHeight="15" x14ac:dyDescent="0.25"/>
  <cols>
    <col min="1" max="1" width="18.5703125" style="2" bestFit="1" customWidth="1"/>
    <col min="2" max="2" width="36.5703125" style="3" bestFit="1" customWidth="1"/>
    <col min="3" max="3" width="28.5703125" style="3" bestFit="1" customWidth="1"/>
    <col min="4" max="4" width="9.140625" style="2"/>
    <col min="5" max="5" width="1.28515625" style="2" customWidth="1"/>
    <col min="6" max="6" width="9.140625" style="2"/>
    <col min="7" max="7" width="18.7109375" style="3" bestFit="1" customWidth="1"/>
    <col min="8" max="8" width="22.28515625" style="3" bestFit="1" customWidth="1"/>
    <col min="9" max="9" width="9.140625" style="2"/>
    <col min="10" max="10" width="1.28515625" style="2" customWidth="1"/>
    <col min="11" max="12" width="9.140625" style="2"/>
    <col min="13" max="21" width="9.140625" style="3"/>
    <col min="22" max="22" width="9.140625" style="2"/>
    <col min="23" max="23" width="12.7109375" style="16" bestFit="1" customWidth="1"/>
    <col min="24" max="27" width="25.85546875" style="3" bestFit="1" customWidth="1"/>
    <col min="28" max="28" width="24" style="3" bestFit="1" customWidth="1"/>
    <col min="29" max="29" width="24" style="3" customWidth="1"/>
    <col min="30" max="30" width="17.42578125" style="16" bestFit="1" customWidth="1"/>
    <col min="31" max="31" width="17.42578125" style="16" customWidth="1"/>
    <col min="32" max="40" width="9.140625" style="2"/>
    <col min="41" max="41" width="1.28515625" style="2" customWidth="1"/>
    <col min="42" max="43" width="9.140625" style="2"/>
    <col min="44" max="52" width="9.140625" style="3"/>
    <col min="53" max="53" width="9.140625" style="2"/>
    <col min="54" max="54" width="12.7109375" style="3" bestFit="1" customWidth="1"/>
    <col min="55" max="58" width="25.85546875" style="3" bestFit="1" customWidth="1"/>
    <col min="59" max="59" width="24.140625" style="3" customWidth="1"/>
    <col min="60" max="60" width="24" style="3" customWidth="1"/>
    <col min="61" max="61" width="17.42578125" style="3" bestFit="1" customWidth="1"/>
    <col min="62" max="62" width="17.42578125" style="16" customWidth="1"/>
    <col min="63" max="16384" width="9.140625" style="2"/>
  </cols>
  <sheetData>
    <row r="1" spans="1:63" x14ac:dyDescent="0.25">
      <c r="A1" s="2" t="str">
        <f>'Real GDP'!A1</f>
        <v>Q1/1960 !Q mag=bil</v>
      </c>
      <c r="B1" s="3" t="s">
        <v>329</v>
      </c>
      <c r="C1" s="3" t="s">
        <v>328</v>
      </c>
      <c r="G1" s="19" t="s">
        <v>314</v>
      </c>
      <c r="H1" s="19"/>
      <c r="Q1" s="20" t="s">
        <v>315</v>
      </c>
      <c r="R1" s="20"/>
      <c r="S1" s="20"/>
      <c r="T1" s="20"/>
      <c r="U1" s="20"/>
      <c r="W1" s="12"/>
      <c r="AD1" s="12"/>
      <c r="AE1" s="12"/>
      <c r="AV1" s="20" t="s">
        <v>332</v>
      </c>
      <c r="AW1" s="20"/>
      <c r="AX1" s="20"/>
      <c r="AY1" s="20"/>
      <c r="AZ1" s="20"/>
      <c r="BB1" s="12"/>
      <c r="BI1" s="12"/>
      <c r="BJ1" s="12"/>
    </row>
    <row r="2" spans="1:63" x14ac:dyDescent="0.25">
      <c r="A2" s="2" t="str">
        <f>'Real GDP'!A2</f>
        <v>.DESC</v>
      </c>
      <c r="G2" s="3" t="s">
        <v>326</v>
      </c>
      <c r="H2" s="3" t="s">
        <v>327</v>
      </c>
      <c r="Q2" s="19" t="s">
        <v>347</v>
      </c>
      <c r="R2" s="19"/>
      <c r="S2" s="19"/>
      <c r="T2" s="19"/>
      <c r="U2" s="19"/>
      <c r="W2" s="12"/>
      <c r="AD2" s="12"/>
      <c r="AE2" s="12"/>
      <c r="AV2" s="19" t="s">
        <v>347</v>
      </c>
      <c r="AW2" s="19"/>
      <c r="AX2" s="19"/>
      <c r="AY2" s="19"/>
      <c r="AZ2" s="19"/>
      <c r="BB2" s="12"/>
      <c r="BI2" s="12"/>
      <c r="BJ2" s="12"/>
    </row>
    <row r="3" spans="1:63" x14ac:dyDescent="0.25">
      <c r="A3" s="2" t="str">
        <f>'Real GDP'!A3</f>
        <v>.T1</v>
      </c>
      <c r="W3" s="12"/>
      <c r="AD3" s="12"/>
      <c r="AE3" s="12"/>
      <c r="BB3" s="12"/>
      <c r="BI3" s="12"/>
      <c r="BJ3" s="12"/>
    </row>
    <row r="4" spans="1:63" x14ac:dyDescent="0.25">
      <c r="A4" s="2" t="str">
        <f>'Real GDP'!A4</f>
        <v>.TN</v>
      </c>
      <c r="W4" s="12"/>
      <c r="X4" s="15" t="s">
        <v>323</v>
      </c>
      <c r="Y4" s="15"/>
      <c r="Z4" s="15"/>
      <c r="AA4" s="15"/>
      <c r="AB4" s="13"/>
      <c r="AC4" s="13"/>
      <c r="AD4" s="12"/>
      <c r="AE4" s="12"/>
      <c r="BB4" s="12"/>
      <c r="BC4" s="15" t="s">
        <v>323</v>
      </c>
      <c r="BD4" s="15"/>
      <c r="BE4" s="15"/>
      <c r="BF4" s="15"/>
      <c r="BG4" s="13"/>
      <c r="BH4" s="13"/>
      <c r="BI4" s="12"/>
      <c r="BJ4" s="12"/>
    </row>
    <row r="5" spans="1:63" x14ac:dyDescent="0.25">
      <c r="A5" s="2" t="str">
        <f>'Real GDP'!A5</f>
        <v>.LSOURCE</v>
      </c>
      <c r="L5" s="2" t="s">
        <v>322</v>
      </c>
      <c r="Q5" s="20" t="s">
        <v>331</v>
      </c>
      <c r="R5" s="20"/>
      <c r="S5" s="20"/>
      <c r="T5" s="20"/>
      <c r="U5" s="20"/>
      <c r="W5" s="14" t="s">
        <v>250</v>
      </c>
      <c r="X5" s="15" t="s">
        <v>324</v>
      </c>
      <c r="Y5" s="15" t="s">
        <v>334</v>
      </c>
      <c r="Z5" s="15" t="s">
        <v>335</v>
      </c>
      <c r="AA5" s="15" t="s">
        <v>336</v>
      </c>
      <c r="AB5" s="15" t="s">
        <v>330</v>
      </c>
      <c r="AC5" s="15" t="s">
        <v>330</v>
      </c>
      <c r="AD5" s="14" t="s">
        <v>325</v>
      </c>
      <c r="AE5" s="14" t="s">
        <v>325</v>
      </c>
      <c r="AQ5" s="2" t="s">
        <v>322</v>
      </c>
      <c r="AV5" s="20" t="s">
        <v>331</v>
      </c>
      <c r="AW5" s="20"/>
      <c r="AX5" s="20"/>
      <c r="AY5" s="20"/>
      <c r="AZ5" s="20"/>
      <c r="BB5" s="14" t="s">
        <v>250</v>
      </c>
      <c r="BC5" s="15" t="s">
        <v>324</v>
      </c>
      <c r="BD5" s="15" t="s">
        <v>334</v>
      </c>
      <c r="BE5" s="15" t="s">
        <v>335</v>
      </c>
      <c r="BF5" s="15" t="s">
        <v>336</v>
      </c>
      <c r="BG5" s="15" t="s">
        <v>330</v>
      </c>
      <c r="BH5" s="15" t="s">
        <v>330</v>
      </c>
      <c r="BI5" s="14" t="s">
        <v>325</v>
      </c>
      <c r="BJ5" s="14" t="s">
        <v>325</v>
      </c>
    </row>
    <row r="6" spans="1:63" x14ac:dyDescent="0.25">
      <c r="A6" s="2" t="str">
        <f>'Real GDP'!A6</f>
        <v>.DTLM</v>
      </c>
      <c r="L6" s="2" t="s">
        <v>316</v>
      </c>
      <c r="M6" s="3" t="s">
        <v>317</v>
      </c>
      <c r="N6" s="3" t="s">
        <v>318</v>
      </c>
      <c r="O6" s="3" t="s">
        <v>319</v>
      </c>
      <c r="P6" s="3" t="s">
        <v>320</v>
      </c>
      <c r="Q6" s="3" t="s">
        <v>321</v>
      </c>
      <c r="R6" s="3" t="s">
        <v>317</v>
      </c>
      <c r="S6" s="3" t="s">
        <v>318</v>
      </c>
      <c r="T6" s="3" t="s">
        <v>319</v>
      </c>
      <c r="U6" s="3" t="s">
        <v>320</v>
      </c>
      <c r="W6" s="14"/>
      <c r="X6" s="3" t="s">
        <v>333</v>
      </c>
      <c r="Y6" s="3" t="s">
        <v>337</v>
      </c>
      <c r="Z6" s="3" t="s">
        <v>338</v>
      </c>
      <c r="AA6" s="3" t="s">
        <v>339</v>
      </c>
      <c r="AB6" s="15" t="s">
        <v>324</v>
      </c>
      <c r="AC6" s="15" t="s">
        <v>340</v>
      </c>
      <c r="AD6" s="14" t="s">
        <v>324</v>
      </c>
      <c r="AE6" s="14" t="s">
        <v>340</v>
      </c>
      <c r="AQ6" s="2" t="s">
        <v>316</v>
      </c>
      <c r="AR6" s="3" t="s">
        <v>317</v>
      </c>
      <c r="AS6" s="3" t="s">
        <v>318</v>
      </c>
      <c r="AT6" s="3" t="s">
        <v>319</v>
      </c>
      <c r="AU6" s="3" t="s">
        <v>320</v>
      </c>
      <c r="AV6" s="3" t="s">
        <v>321</v>
      </c>
      <c r="AW6" s="3" t="s">
        <v>317</v>
      </c>
      <c r="AX6" s="3" t="s">
        <v>318</v>
      </c>
      <c r="AY6" s="3" t="s">
        <v>319</v>
      </c>
      <c r="AZ6" s="3" t="s">
        <v>320</v>
      </c>
      <c r="BB6" s="14"/>
      <c r="BC6" s="3" t="s">
        <v>333</v>
      </c>
      <c r="BD6" s="3" t="s">
        <v>337</v>
      </c>
      <c r="BE6" s="3" t="s">
        <v>338</v>
      </c>
      <c r="BF6" s="3" t="s">
        <v>339</v>
      </c>
      <c r="BG6" s="15" t="s">
        <v>324</v>
      </c>
      <c r="BH6" s="15" t="s">
        <v>340</v>
      </c>
      <c r="BI6" s="14" t="s">
        <v>324</v>
      </c>
      <c r="BJ6" s="14" t="s">
        <v>340</v>
      </c>
    </row>
    <row r="7" spans="1:63" x14ac:dyDescent="0.25">
      <c r="A7" s="2" t="str">
        <f>'Real GDP'!A7</f>
        <v>Q1/1960</v>
      </c>
      <c r="B7" s="3" t="e">
        <f>100*DataTransformed!F3</f>
        <v>#N/A</v>
      </c>
      <c r="C7" s="3" t="e">
        <f>100*DataTransformed!P3</f>
        <v>#N/A</v>
      </c>
      <c r="G7" s="3" t="e">
        <f>(B7-AVERAGE($B$8:$B$238))/_xlfn.STDEV.S($B$8:$B$238)</f>
        <v>#N/A</v>
      </c>
      <c r="H7" s="3" t="e">
        <f>(C7-AVERAGE($C$8:$C$238))/_xlfn.STDEV.S($C$8:$C$238)</f>
        <v>#N/A</v>
      </c>
      <c r="L7" s="2">
        <v>1</v>
      </c>
      <c r="W7" s="12" t="e">
        <v>#N/A</v>
      </c>
      <c r="AD7" s="12" t="e">
        <v>#N/A</v>
      </c>
      <c r="AE7" s="12" t="e">
        <v>#N/A</v>
      </c>
      <c r="AQ7" s="2">
        <v>1</v>
      </c>
      <c r="BB7" s="12" t="e">
        <v>#N/A</v>
      </c>
      <c r="BI7" s="12" t="e">
        <v>#N/A</v>
      </c>
      <c r="BJ7" s="12" t="e">
        <v>#N/A</v>
      </c>
    </row>
    <row r="8" spans="1:63" x14ac:dyDescent="0.25">
      <c r="A8" s="2" t="str">
        <f>'Real GDP'!A8</f>
        <v>Q2/1960</v>
      </c>
      <c r="B8" s="3">
        <f>100*DataTransformed!F4</f>
        <v>5.8277517790596534</v>
      </c>
      <c r="C8" s="3">
        <f>100*DataTransformed!P4</f>
        <v>0.90033996926610627</v>
      </c>
      <c r="G8" s="3">
        <f>(B8-AVERAGE($B$8:$B$238))/_xlfn.STDEV.S($B$8:$B$238)</f>
        <v>0.85317161366895755</v>
      </c>
      <c r="H8" s="3">
        <f>(C8-AVERAGE($C$8:$C$238))/_xlfn.STDEV.S($C$8:$C$238)</f>
        <v>-1.0232229581969943</v>
      </c>
      <c r="L8" s="2">
        <v>1</v>
      </c>
      <c r="W8" s="12" t="e">
        <v>#N/A</v>
      </c>
      <c r="AD8" s="12" t="e">
        <v>#N/A</v>
      </c>
      <c r="AE8" s="12" t="e">
        <v>#N/A</v>
      </c>
      <c r="AQ8" s="2">
        <v>1</v>
      </c>
      <c r="BB8" s="12" t="e">
        <v>#N/A</v>
      </c>
      <c r="BI8" s="12" t="e">
        <v>#N/A</v>
      </c>
      <c r="BJ8" s="12" t="e">
        <v>#N/A</v>
      </c>
    </row>
    <row r="9" spans="1:63" x14ac:dyDescent="0.25">
      <c r="A9" s="2" t="str">
        <f>'Real GDP'!A9</f>
        <v>Q3/1960</v>
      </c>
      <c r="B9" s="3">
        <f>100*DataTransformed!F5</f>
        <v>5.8318208806579008</v>
      </c>
      <c r="C9" s="3">
        <f>100*DataTransformed!P5</f>
        <v>1.6062624624675337</v>
      </c>
      <c r="G9" s="3">
        <f t="shared" ref="G9:G72" si="0">(B9-AVERAGE($B$8:$B$238))/_xlfn.STDEV.S($B$8:$B$238)</f>
        <v>0.85417671162936903</v>
      </c>
      <c r="H9" s="3">
        <f t="shared" ref="H9:H72" si="1">(C9-AVERAGE($C$8:$C$238))/_xlfn.STDEV.S($C$8:$C$238)</f>
        <v>-0.73845328132670207</v>
      </c>
      <c r="L9" s="2">
        <v>1</v>
      </c>
      <c r="W9" s="12" t="e">
        <v>#N/A</v>
      </c>
      <c r="AD9" s="12" t="e">
        <v>#N/A</v>
      </c>
      <c r="AE9" s="12" t="e">
        <v>#N/A</v>
      </c>
      <c r="AQ9" s="2">
        <v>1</v>
      </c>
      <c r="BB9" s="12" t="e">
        <v>#N/A</v>
      </c>
      <c r="BI9" s="12" t="e">
        <v>#N/A</v>
      </c>
      <c r="BJ9" s="12" t="e">
        <v>#N/A</v>
      </c>
    </row>
    <row r="10" spans="1:63" x14ac:dyDescent="0.25">
      <c r="A10" s="2" t="str">
        <f>'Real GDP'!A10</f>
        <v>Q4/1960</v>
      </c>
      <c r="B10" s="3">
        <f>100*DataTransformed!F6</f>
        <v>0.3068984067567726</v>
      </c>
      <c r="C10" s="3">
        <f>100*DataTransformed!P6</f>
        <v>1.0989767438207565</v>
      </c>
      <c r="G10" s="3">
        <f t="shared" si="0"/>
        <v>-0.51051969023530952</v>
      </c>
      <c r="H10" s="3">
        <f t="shared" si="1"/>
        <v>-0.94309273051724751</v>
      </c>
      <c r="L10" s="2">
        <v>1</v>
      </c>
      <c r="W10" s="12" t="e">
        <v>#N/A</v>
      </c>
      <c r="AD10" s="12" t="e">
        <v>#N/A</v>
      </c>
      <c r="AE10" s="12" t="e">
        <v>#N/A</v>
      </c>
      <c r="AQ10" s="2">
        <v>1</v>
      </c>
      <c r="BB10" s="12" t="e">
        <v>#N/A</v>
      </c>
      <c r="BI10" s="12" t="e">
        <v>#N/A</v>
      </c>
      <c r="BJ10" s="12" t="e">
        <v>#N/A</v>
      </c>
    </row>
    <row r="11" spans="1:63" x14ac:dyDescent="0.25">
      <c r="A11" s="2" t="str">
        <f>'Real GDP'!A11</f>
        <v>Q1/1961</v>
      </c>
      <c r="B11" s="3">
        <f>100*DataTransformed!F7</f>
        <v>14.080360727278318</v>
      </c>
      <c r="C11" s="3">
        <f>100*DataTransformed!P7</f>
        <v>0.99877920022812816</v>
      </c>
      <c r="G11" s="3">
        <f t="shared" si="0"/>
        <v>2.8916265948622026</v>
      </c>
      <c r="H11" s="3">
        <f t="shared" si="1"/>
        <v>-0.9835124966911073</v>
      </c>
      <c r="L11" s="2">
        <v>1</v>
      </c>
      <c r="W11" s="12" t="e">
        <v>#N/A</v>
      </c>
      <c r="AD11" s="12" t="e">
        <v>#N/A</v>
      </c>
      <c r="AE11" s="12" t="e">
        <v>#N/A</v>
      </c>
      <c r="AQ11" s="2">
        <v>1</v>
      </c>
      <c r="BB11" s="12" t="e">
        <v>#N/A</v>
      </c>
      <c r="BI11" s="12" t="e">
        <v>#N/A</v>
      </c>
      <c r="BJ11" s="12" t="e">
        <v>#N/A</v>
      </c>
    </row>
    <row r="12" spans="1:63" x14ac:dyDescent="0.25">
      <c r="A12" s="2" t="str">
        <f>'Real GDP'!A12</f>
        <v>Q2/1961</v>
      </c>
      <c r="B12" s="3">
        <f>100*DataTransformed!F8</f>
        <v>8.3737107918892661</v>
      </c>
      <c r="C12" s="3">
        <f>100*DataTransformed!P8</f>
        <v>0.96653909279673655</v>
      </c>
      <c r="G12" s="10">
        <f t="shared" si="0"/>
        <v>1.4820421762001665</v>
      </c>
      <c r="H12" s="10">
        <f t="shared" si="1"/>
        <v>-0.9965181808333764</v>
      </c>
      <c r="L12" s="2">
        <v>1</v>
      </c>
      <c r="M12" s="3">
        <f>G11</f>
        <v>2.8916265948622026</v>
      </c>
      <c r="N12" s="3">
        <f>G10</f>
        <v>-0.51051969023530952</v>
      </c>
      <c r="O12" s="3">
        <f>G9</f>
        <v>0.85417671162936903</v>
      </c>
      <c r="P12" s="3">
        <f>G8</f>
        <v>0.85317161366895755</v>
      </c>
      <c r="Q12" s="11">
        <v>0.50830518999999996</v>
      </c>
      <c r="R12" s="11">
        <v>0.25681745</v>
      </c>
      <c r="S12" s="11">
        <v>0.31751024999999999</v>
      </c>
      <c r="T12" s="11">
        <v>0.11423621</v>
      </c>
      <c r="U12" s="11">
        <v>-0.39022490999999998</v>
      </c>
      <c r="W12" s="12">
        <f>SUM(R12:U12)</f>
        <v>0.29833900000000008</v>
      </c>
      <c r="X12" s="3">
        <f>Q12*L12+R12*M12+S12*N12+T12*O12+U12*P12</f>
        <v>0.85347921801643656</v>
      </c>
      <c r="Y12" s="3" t="e">
        <v>#N/A</v>
      </c>
      <c r="Z12" s="3" t="e">
        <v>#N/A</v>
      </c>
      <c r="AA12" s="3" t="e">
        <v>#N/A</v>
      </c>
      <c r="AB12" s="3">
        <f>(_xlfn.STDEV.S($B$8:$B$238)*(G12-X12))^2</f>
        <v>6.4755677544228911</v>
      </c>
      <c r="AC12" s="3" t="e">
        <v>#N/A</v>
      </c>
      <c r="AD12" s="12" t="e">
        <v>#N/A</v>
      </c>
      <c r="AE12" s="12" t="e">
        <v>#N/A</v>
      </c>
      <c r="AF12" s="2">
        <v>1</v>
      </c>
      <c r="AQ12" s="2">
        <v>1</v>
      </c>
      <c r="AR12" s="3">
        <f>H11</f>
        <v>-0.9835124966911073</v>
      </c>
      <c r="AS12" s="3">
        <f>H10</f>
        <v>-0.94309273051724751</v>
      </c>
      <c r="AT12" s="3">
        <f>H9</f>
        <v>-0.73845328132670207</v>
      </c>
      <c r="AU12" s="3">
        <f>H8</f>
        <v>-1.0232229581969943</v>
      </c>
      <c r="AV12" s="11">
        <v>-5.9840447999999997E-2</v>
      </c>
      <c r="AW12" s="11">
        <v>0.62058219999999997</v>
      </c>
      <c r="AX12" s="11">
        <v>-5.3794003E-2</v>
      </c>
      <c r="AY12" s="11">
        <v>0.35802371999999999</v>
      </c>
      <c r="AZ12" s="11">
        <v>5.2009108999999998E-2</v>
      </c>
      <c r="BB12" s="12">
        <f>SUM(AW12:AZ12)</f>
        <v>0.97682102599999998</v>
      </c>
      <c r="BC12" s="3">
        <f>AV12*AQ12+AW12*AR12+AX12*AS12+AY12*AT12+AZ12*AU12</f>
        <v>-0.93705876894029927</v>
      </c>
      <c r="BD12" s="3" t="e">
        <v>#N/A</v>
      </c>
      <c r="BE12" s="3" t="e">
        <v>#N/A</v>
      </c>
      <c r="BF12" s="3" t="e">
        <v>#N/A</v>
      </c>
      <c r="BG12" s="3">
        <f t="shared" ref="BG12:BG75" si="2">(_xlfn.STDEV.S($C$8:$C$238)*(H12-BC12))^2</f>
        <v>2.1725399653075132E-2</v>
      </c>
      <c r="BH12" s="3" t="e">
        <v>#N/A</v>
      </c>
      <c r="BI12" s="12" t="e">
        <v>#N/A</v>
      </c>
      <c r="BJ12" s="12" t="e">
        <v>#N/A</v>
      </c>
      <c r="BK12" s="2">
        <v>1</v>
      </c>
    </row>
    <row r="13" spans="1:63" x14ac:dyDescent="0.25">
      <c r="A13" s="2" t="str">
        <f>'Real GDP'!A13</f>
        <v>Q3/1961</v>
      </c>
      <c r="B13" s="3">
        <f>100*DataTransformed!F9</f>
        <v>9.2155897494276218</v>
      </c>
      <c r="C13" s="3">
        <f>100*DataTransformed!P9</f>
        <v>0.91092512222257227</v>
      </c>
      <c r="G13" s="3">
        <f t="shared" si="0"/>
        <v>1.689992457780668</v>
      </c>
      <c r="H13" s="3">
        <f t="shared" si="1"/>
        <v>-1.0189528993504979</v>
      </c>
      <c r="L13" s="2">
        <v>1</v>
      </c>
      <c r="M13" s="3">
        <f>G12</f>
        <v>1.4820421762001665</v>
      </c>
      <c r="N13" s="3">
        <f t="shared" ref="N13:N76" si="3">G11</f>
        <v>2.8916265948622026</v>
      </c>
      <c r="O13" s="3">
        <f t="shared" ref="O13:O76" si="4">G10</f>
        <v>-0.51051969023530952</v>
      </c>
      <c r="P13" s="3">
        <f t="shared" ref="P13:P76" si="5">G9</f>
        <v>0.85417671162936903</v>
      </c>
      <c r="Q13" s="11">
        <v>0.47255352</v>
      </c>
      <c r="R13" s="11">
        <v>0.25414871999999999</v>
      </c>
      <c r="S13" s="11">
        <v>0.29713083000000001</v>
      </c>
      <c r="T13" s="11">
        <v>0.13797112</v>
      </c>
      <c r="U13" s="11">
        <v>-0.40595842999999998</v>
      </c>
      <c r="W13" s="12">
        <f t="shared" ref="W13:W76" si="6">SUM(R13:U13)</f>
        <v>0.28329224000000008</v>
      </c>
      <c r="X13" s="3">
        <f>Q13*L13+R13*M13+S13*N13+T13*O13+U13*P13</f>
        <v>1.2912068420093266</v>
      </c>
      <c r="Y13" s="3">
        <f>Q12*L13+R12*X12+S12*M12+T12*N12+U12*O12</f>
        <v>1.2539737644777995</v>
      </c>
      <c r="Z13" s="3" t="e">
        <v>#N/A</v>
      </c>
      <c r="AA13" s="3" t="e">
        <v>#N/A</v>
      </c>
      <c r="AB13" s="3">
        <f t="shared" ref="AB13:AB76" si="7">(_xlfn.STDEV.S($B$8:$B$238)*(G13-X13))^2</f>
        <v>2.6065091478609883</v>
      </c>
      <c r="AC13" s="3" t="e">
        <v>#N/A</v>
      </c>
      <c r="AD13" s="12" t="e">
        <v>#N/A</v>
      </c>
      <c r="AE13" s="12" t="e">
        <v>#N/A</v>
      </c>
      <c r="AF13" s="2">
        <v>1</v>
      </c>
      <c r="AQ13" s="2">
        <v>1</v>
      </c>
      <c r="AR13" s="3">
        <f t="shared" ref="AR13:AR76" si="8">H12</f>
        <v>-0.9965181808333764</v>
      </c>
      <c r="AS13" s="3">
        <f t="shared" ref="AS13:AS76" si="9">H11</f>
        <v>-0.9835124966911073</v>
      </c>
      <c r="AT13" s="3">
        <f t="shared" ref="AT13:AT76" si="10">H10</f>
        <v>-0.94309273051724751</v>
      </c>
      <c r="AU13" s="3">
        <f t="shared" ref="AU13:AU76" si="11">H9</f>
        <v>-0.73845328132670207</v>
      </c>
      <c r="AV13" s="11">
        <v>-6.1044917999999997E-2</v>
      </c>
      <c r="AW13" s="11">
        <v>0.58960113999999997</v>
      </c>
      <c r="AX13" s="11">
        <v>-5.5905959999999998E-2</v>
      </c>
      <c r="AY13" s="11">
        <v>0.35164176000000003</v>
      </c>
      <c r="AZ13" s="11">
        <v>5.6706563000000001E-2</v>
      </c>
      <c r="BB13" s="12">
        <f t="shared" ref="BB13:BB76" si="12">SUM(AW13:AZ13)</f>
        <v>0.94204350299999995</v>
      </c>
      <c r="BC13" s="3">
        <f>AV13*AQ13+AW13*AR13+AX13*AS13+AY13*AT13+AZ13*AU13</f>
        <v>-0.96711489827297159</v>
      </c>
      <c r="BD13" s="3">
        <f>AV12*AQ13+AW12*BC12+AX12*AR12+AY12*AS12+AZ12*AT12</f>
        <v>-0.96451123104539427</v>
      </c>
      <c r="BE13" s="3" t="e">
        <v>#N/A</v>
      </c>
      <c r="BF13" s="3" t="e">
        <v>#N/A</v>
      </c>
      <c r="BG13" s="3">
        <f t="shared" si="2"/>
        <v>1.6512888500228393E-2</v>
      </c>
      <c r="BH13" s="3" t="e">
        <v>#N/A</v>
      </c>
      <c r="BI13" s="12" t="e">
        <v>#N/A</v>
      </c>
      <c r="BJ13" s="12" t="e">
        <v>#N/A</v>
      </c>
      <c r="BK13" s="2">
        <v>1</v>
      </c>
    </row>
    <row r="14" spans="1:63" x14ac:dyDescent="0.25">
      <c r="A14" s="2" t="str">
        <f>'Real GDP'!A14</f>
        <v>Q4/1961</v>
      </c>
      <c r="B14" s="3">
        <f>100*DataTransformed!F10</f>
        <v>7.5802944968369701</v>
      </c>
      <c r="C14" s="3">
        <f>100*DataTransformed!P10</f>
        <v>1.2044512800542861</v>
      </c>
      <c r="G14" s="3">
        <f t="shared" si="0"/>
        <v>1.2860625279510698</v>
      </c>
      <c r="H14" s="3">
        <f t="shared" si="1"/>
        <v>-0.90054422145210899</v>
      </c>
      <c r="L14" s="2">
        <v>1</v>
      </c>
      <c r="M14" s="3">
        <f t="shared" ref="M14:M77" si="13">G13</f>
        <v>1.689992457780668</v>
      </c>
      <c r="N14" s="3">
        <f t="shared" si="3"/>
        <v>1.4820421762001665</v>
      </c>
      <c r="O14" s="3">
        <f t="shared" si="4"/>
        <v>2.8916265948622026</v>
      </c>
      <c r="P14" s="3">
        <f t="shared" si="5"/>
        <v>-0.51051969023530952</v>
      </c>
      <c r="Q14" s="11">
        <v>0.46967419999999999</v>
      </c>
      <c r="R14" s="11">
        <v>0.30199258000000001</v>
      </c>
      <c r="S14" s="11">
        <v>0.30789704000000001</v>
      </c>
      <c r="T14" s="11">
        <v>0.14679281999999999</v>
      </c>
      <c r="U14" s="11">
        <v>-0.44672119999999998</v>
      </c>
      <c r="W14" s="12">
        <f t="shared" si="6"/>
        <v>0.30996124000000008</v>
      </c>
      <c r="X14" s="3">
        <f t="shared" ref="X14:X77" si="14">Q14*L14+R14*M14+S14*N14+T14*O14+U14*P14</f>
        <v>2.0888857726052805</v>
      </c>
      <c r="Y14" s="3">
        <f>Q13*L14+R13*X13+S13*M13+T13*N13+U13*O13</f>
        <v>1.8472832399082113</v>
      </c>
      <c r="Z14" s="3">
        <f>Q12*L14+R12*Y13+S12*X12+T12*M12+U12*N12</f>
        <v>1.6308818975498574</v>
      </c>
      <c r="AA14" s="3" t="e">
        <v>#N/A</v>
      </c>
      <c r="AB14" s="3">
        <f t="shared" si="7"/>
        <v>10.563799761919586</v>
      </c>
      <c r="AC14" s="3" t="e">
        <v>#N/A</v>
      </c>
      <c r="AD14" s="12" t="e">
        <v>#N/A</v>
      </c>
      <c r="AE14" s="12" t="e">
        <v>#N/A</v>
      </c>
      <c r="AF14" s="2">
        <v>1</v>
      </c>
      <c r="AQ14" s="2">
        <v>1</v>
      </c>
      <c r="AR14" s="3">
        <f t="shared" si="8"/>
        <v>-1.0189528993504979</v>
      </c>
      <c r="AS14" s="3">
        <f t="shared" si="9"/>
        <v>-0.9965181808333764</v>
      </c>
      <c r="AT14" s="3">
        <f t="shared" si="10"/>
        <v>-0.9835124966911073</v>
      </c>
      <c r="AU14" s="3">
        <f t="shared" si="11"/>
        <v>-0.94309273051724751</v>
      </c>
      <c r="AV14" s="11">
        <v>-5.0796841000000002E-2</v>
      </c>
      <c r="AW14" s="11">
        <v>0.57131900999999996</v>
      </c>
      <c r="AX14" s="11">
        <v>-7.9927531999999996E-2</v>
      </c>
      <c r="AY14" s="11">
        <v>0.35011952000000002</v>
      </c>
      <c r="AZ14" s="11">
        <v>9.1670824999999997E-2</v>
      </c>
      <c r="BB14" s="12">
        <f t="shared" si="12"/>
        <v>0.93318182299999997</v>
      </c>
      <c r="BC14" s="3">
        <f t="shared" ref="BC14:BC77" si="15">AV14*AQ14+AW14*AR14+AX14*AS14+AY14*AT14+AZ14*AU14</f>
        <v>-0.98409577581992547</v>
      </c>
      <c r="BD14" s="3">
        <f>AV13*AQ14+AW13*BC13+AX13*AR13+AY13*AS13+AZ13*AT13</f>
        <v>-0.97486927163215809</v>
      </c>
      <c r="BE14" s="3">
        <f>AV12*AQ14+AW12*BD13+AX12*BC12+AY12*AR12+AZ12*AS12</f>
        <v>-1.0091610228097254</v>
      </c>
      <c r="BF14" s="3" t="e">
        <v>#N/A</v>
      </c>
      <c r="BG14" s="3">
        <f t="shared" si="2"/>
        <v>4.2897859576208452E-2</v>
      </c>
      <c r="BH14" s="3" t="e">
        <v>#N/A</v>
      </c>
      <c r="BI14" s="12" t="e">
        <v>#N/A</v>
      </c>
      <c r="BJ14" s="12" t="e">
        <v>#N/A</v>
      </c>
      <c r="BK14" s="2">
        <v>1</v>
      </c>
    </row>
    <row r="15" spans="1:63" x14ac:dyDescent="0.25">
      <c r="A15" s="2" t="str">
        <f>'Real GDP'!A15</f>
        <v>Q1/1962</v>
      </c>
      <c r="B15" s="3">
        <f>100*DataTransformed!F11</f>
        <v>5.8763633605231291</v>
      </c>
      <c r="C15" s="3">
        <f>100*DataTransformed!P11</f>
        <v>2.1656818817954004</v>
      </c>
      <c r="G15" s="3">
        <f t="shared" si="0"/>
        <v>0.86517903108079219</v>
      </c>
      <c r="H15" s="3">
        <f t="shared" si="1"/>
        <v>-0.51278305717150308</v>
      </c>
      <c r="L15" s="2">
        <v>1</v>
      </c>
      <c r="M15" s="3">
        <f t="shared" si="13"/>
        <v>1.2860625279510698</v>
      </c>
      <c r="N15" s="3">
        <f t="shared" si="3"/>
        <v>1.689992457780668</v>
      </c>
      <c r="O15" s="3">
        <f t="shared" si="4"/>
        <v>1.4820421762001665</v>
      </c>
      <c r="P15" s="3">
        <f t="shared" si="5"/>
        <v>2.8916265948622026</v>
      </c>
      <c r="Q15" s="11">
        <v>0.48002707999999999</v>
      </c>
      <c r="R15" s="11">
        <v>0.29621271999999998</v>
      </c>
      <c r="S15" s="11">
        <v>0.25990363</v>
      </c>
      <c r="T15" s="11">
        <v>0.13133114000000001</v>
      </c>
      <c r="U15" s="11">
        <v>-0.44822603999999999</v>
      </c>
      <c r="W15" s="12">
        <f t="shared" si="6"/>
        <v>0.23922144999999995</v>
      </c>
      <c r="X15" s="3">
        <f t="shared" si="14"/>
        <v>0.19874628469895894</v>
      </c>
      <c r="Y15" s="3">
        <f t="shared" ref="Y15:Y78" si="16">Q14*L15+R14*X14+S14*M14+T14*N14+U14*O14</f>
        <v>0.54664812716195677</v>
      </c>
      <c r="Z15" s="3">
        <f t="shared" ref="Z15:Z78" si="17">Q13*L15+R13*Y14+S13*X13+T13*M13+U13*N13</f>
        <v>0.35629437790910323</v>
      </c>
      <c r="AA15" s="3">
        <f>Q12*L15+R12*Z14+S12*Y13+T12*X12+U12*M12</f>
        <v>0.29440714707895488</v>
      </c>
      <c r="AB15" s="3">
        <f>(_xlfn.STDEV.S($B$8:$B$238)*(G15-X15))^2</f>
        <v>7.279355698094669</v>
      </c>
      <c r="AC15" s="3">
        <f>(_xlfn.STDEV.S($B$8:$B$238)*(G15-AA15))^2</f>
        <v>5.3395594627417475</v>
      </c>
      <c r="AD15" s="12" t="e">
        <v>#N/A</v>
      </c>
      <c r="AE15" s="12" t="e">
        <v>#N/A</v>
      </c>
      <c r="AF15" s="2">
        <v>1</v>
      </c>
      <c r="AQ15" s="2">
        <v>1</v>
      </c>
      <c r="AR15" s="3">
        <f t="shared" si="8"/>
        <v>-0.90054422145210899</v>
      </c>
      <c r="AS15" s="3">
        <f t="shared" si="9"/>
        <v>-1.0189528993504979</v>
      </c>
      <c r="AT15" s="3">
        <f t="shared" si="10"/>
        <v>-0.9965181808333764</v>
      </c>
      <c r="AU15" s="3">
        <f t="shared" si="11"/>
        <v>-0.9835124966911073</v>
      </c>
      <c r="AV15" s="11">
        <v>-5.3081957999999999E-2</v>
      </c>
      <c r="AW15" s="11">
        <v>0.57209730000000003</v>
      </c>
      <c r="AX15" s="11">
        <v>-9.1768929999999999E-2</v>
      </c>
      <c r="AY15" s="11">
        <v>0.36101509999999998</v>
      </c>
      <c r="AZ15" s="11">
        <v>8.0157466999999996E-2</v>
      </c>
      <c r="BB15" s="12">
        <f t="shared" si="12"/>
        <v>0.92150093700000002</v>
      </c>
      <c r="BC15" s="3">
        <f t="shared" si="15"/>
        <v>-0.91336663953254527</v>
      </c>
      <c r="BD15" s="3">
        <f t="shared" ref="BD15:BD78" si="18">AV14*AQ15+AW14*BC14+AX14*AR14+AY14*AS14+AZ14*AT14</f>
        <v>-0.97064694403143059</v>
      </c>
      <c r="BE15" s="3">
        <f t="shared" ref="BE15:BE78" si="19">AV13*AQ15+AW13*BD14+AX13*BC13+AY13*AR13+AZ13*AS13</f>
        <v>-0.98795048542218544</v>
      </c>
      <c r="BF15" s="3">
        <f>AV12*AQ15+AW12*BE14+AX12*BD13+AY12*BC12+AZ12*AR12</f>
        <v>-1.0208637705910162</v>
      </c>
      <c r="BG15" s="3">
        <f t="shared" si="2"/>
        <v>0.98608158350817043</v>
      </c>
      <c r="BH15" s="3">
        <f>(_xlfn.STDEV.S($C$8:$C$238)*(H15-BF15))^2</f>
        <v>1.5863242918428226</v>
      </c>
      <c r="BI15" s="12" t="e">
        <v>#N/A</v>
      </c>
      <c r="BJ15" s="12" t="e">
        <v>#N/A</v>
      </c>
      <c r="BK15" s="2">
        <v>1</v>
      </c>
    </row>
    <row r="16" spans="1:63" x14ac:dyDescent="0.25">
      <c r="A16" s="2" t="str">
        <f>'Real GDP'!A16</f>
        <v>Q2/1962</v>
      </c>
      <c r="B16" s="3">
        <f>100*DataTransformed!F12</f>
        <v>4.2835441362591098</v>
      </c>
      <c r="C16" s="3">
        <f>100*DataTransformed!P12</f>
        <v>0.79263738561063946</v>
      </c>
      <c r="G16" s="3">
        <f t="shared" si="0"/>
        <v>0.47174099200562236</v>
      </c>
      <c r="H16" s="3">
        <f t="shared" si="1"/>
        <v>-1.0666702633063265</v>
      </c>
      <c r="L16" s="2">
        <v>1</v>
      </c>
      <c r="M16" s="3">
        <f t="shared" si="13"/>
        <v>0.86517903108079219</v>
      </c>
      <c r="N16" s="3">
        <f t="shared" si="3"/>
        <v>1.2860625279510698</v>
      </c>
      <c r="O16" s="3">
        <f t="shared" si="4"/>
        <v>1.689992457780668</v>
      </c>
      <c r="P16" s="3">
        <f t="shared" si="5"/>
        <v>1.4820421762001665</v>
      </c>
      <c r="Q16" s="11">
        <v>0.46616658999999999</v>
      </c>
      <c r="R16" s="11">
        <v>0.30126981000000003</v>
      </c>
      <c r="S16" s="11">
        <v>0.25890334999999998</v>
      </c>
      <c r="T16" s="11">
        <v>0.108808</v>
      </c>
      <c r="U16" s="11">
        <v>-0.45882391</v>
      </c>
      <c r="W16" s="12">
        <f t="shared" si="6"/>
        <v>0.21015724999999996</v>
      </c>
      <c r="X16" s="3">
        <f t="shared" si="14"/>
        <v>0.56367312238282452</v>
      </c>
      <c r="Y16" s="3">
        <f t="shared" si="16"/>
        <v>0.43080931732258665</v>
      </c>
      <c r="Z16" s="3">
        <f t="shared" si="17"/>
        <v>0.86393872381069159</v>
      </c>
      <c r="AA16" s="3">
        <f t="shared" ref="AA16:AA79" si="20">Q13*L16+R13*Z15+S13*Y14+T13*X13+U13*M13</f>
        <v>0.68849182150749766</v>
      </c>
      <c r="AB16" s="3">
        <f t="shared" si="7"/>
        <v>0.13852078125641162</v>
      </c>
      <c r="AC16" s="3">
        <f t="shared" ref="AC16:AC79" si="21">(_xlfn.STDEV.S($B$8:$B$238)*(G16-AA16))^2</f>
        <v>0.77001967142051331</v>
      </c>
      <c r="AD16" s="12" t="e">
        <v>#N/A</v>
      </c>
      <c r="AE16" s="12" t="e">
        <v>#N/A</v>
      </c>
      <c r="AF16" s="2">
        <v>2</v>
      </c>
      <c r="AQ16" s="2">
        <v>1</v>
      </c>
      <c r="AR16" s="3">
        <f t="shared" si="8"/>
        <v>-0.51278305717150308</v>
      </c>
      <c r="AS16" s="3">
        <f t="shared" si="9"/>
        <v>-0.90054422145210899</v>
      </c>
      <c r="AT16" s="3">
        <f t="shared" si="10"/>
        <v>-1.0189528993504979</v>
      </c>
      <c r="AU16" s="3">
        <f t="shared" si="11"/>
        <v>-0.9965181808333764</v>
      </c>
      <c r="AV16" s="11">
        <v>-3.3769800000000003E-2</v>
      </c>
      <c r="AW16" s="11">
        <v>0.56450444</v>
      </c>
      <c r="AX16" s="11">
        <v>-6.4420515999999997E-2</v>
      </c>
      <c r="AY16" s="11">
        <v>0.36478569999999999</v>
      </c>
      <c r="AZ16" s="11">
        <v>7.2935731000000004E-2</v>
      </c>
      <c r="BB16" s="12">
        <f t="shared" si="12"/>
        <v>0.93780535500000006</v>
      </c>
      <c r="BC16" s="3">
        <f t="shared" si="15"/>
        <v>-0.70960581773379761</v>
      </c>
      <c r="BD16" s="3">
        <f t="shared" si="18"/>
        <v>-0.9407103228156608</v>
      </c>
      <c r="BE16" s="3">
        <f t="shared" si="19"/>
        <v>-0.97479648929834994</v>
      </c>
      <c r="BF16" s="3">
        <f t="shared" ref="BF16:BF79" si="22">AV13*AQ16+AW13*BE15+AX13*BD14+AY13*BC13+AZ13*AR13</f>
        <v>-0.98562775391637925</v>
      </c>
      <c r="BG16" s="3">
        <f t="shared" si="2"/>
        <v>0.78346530922081858</v>
      </c>
      <c r="BH16" s="3">
        <f t="shared" ref="BH16:BH79" si="23">(_xlfn.STDEV.S($C$8:$C$238)*(H16-BF16))^2</f>
        <v>4.0360107625621817E-2</v>
      </c>
      <c r="BI16" s="12" t="e">
        <v>#N/A</v>
      </c>
      <c r="BJ16" s="12" t="e">
        <v>#N/A</v>
      </c>
      <c r="BK16" s="2">
        <v>2</v>
      </c>
    </row>
    <row r="17" spans="1:63" x14ac:dyDescent="0.25">
      <c r="A17" s="2" t="str">
        <f>'Real GDP'!A17</f>
        <v>Q3/1962</v>
      </c>
      <c r="B17" s="3">
        <f>100*DataTransformed!F13</f>
        <v>2.3943007532608362</v>
      </c>
      <c r="C17" s="3">
        <f>100*DataTransformed!P13</f>
        <v>0.72573423662500858</v>
      </c>
      <c r="G17" s="3">
        <f t="shared" si="0"/>
        <v>5.0840100835017263E-3</v>
      </c>
      <c r="H17" s="3">
        <f t="shared" si="1"/>
        <v>-1.0936590450801449</v>
      </c>
      <c r="L17" s="2">
        <v>1</v>
      </c>
      <c r="M17" s="3">
        <f t="shared" si="13"/>
        <v>0.47174099200562236</v>
      </c>
      <c r="N17" s="3">
        <f t="shared" si="3"/>
        <v>0.86517903108079219</v>
      </c>
      <c r="O17" s="3">
        <f t="shared" si="4"/>
        <v>1.2860625279510698</v>
      </c>
      <c r="P17" s="3">
        <f t="shared" si="5"/>
        <v>1.689992457780668</v>
      </c>
      <c r="Q17" s="11">
        <v>0.51006099999999999</v>
      </c>
      <c r="R17" s="11">
        <v>0.31593734000000001</v>
      </c>
      <c r="S17" s="11">
        <v>0.27585195000000001</v>
      </c>
      <c r="T17" s="11">
        <v>0.11287097</v>
      </c>
      <c r="U17" s="11">
        <v>-0.47391991999999999</v>
      </c>
      <c r="W17" s="12">
        <f t="shared" si="6"/>
        <v>0.23074034000000004</v>
      </c>
      <c r="X17" s="3">
        <f t="shared" si="14"/>
        <v>0.24200095162443647</v>
      </c>
      <c r="Y17" s="3">
        <f t="shared" si="16"/>
        <v>0.22450697817081544</v>
      </c>
      <c r="Z17" s="3">
        <f t="shared" si="17"/>
        <v>7.0694591453939193E-2</v>
      </c>
      <c r="AA17" s="3">
        <f t="shared" si="20"/>
        <v>0.45056659892808681</v>
      </c>
      <c r="AB17" s="3">
        <f t="shared" si="7"/>
        <v>0.91996757115034067</v>
      </c>
      <c r="AC17" s="3">
        <f t="shared" si="21"/>
        <v>3.2526831009549104</v>
      </c>
      <c r="AD17" s="12" t="e">
        <v>#N/A</v>
      </c>
      <c r="AE17" s="12" t="e">
        <v>#N/A</v>
      </c>
      <c r="AF17" s="2">
        <v>2</v>
      </c>
      <c r="AQ17" s="2">
        <v>1</v>
      </c>
      <c r="AR17" s="3">
        <f t="shared" si="8"/>
        <v>-1.0666702633063265</v>
      </c>
      <c r="AS17" s="3">
        <f t="shared" si="9"/>
        <v>-0.51278305717150308</v>
      </c>
      <c r="AT17" s="3">
        <f t="shared" si="10"/>
        <v>-0.90054422145210899</v>
      </c>
      <c r="AU17" s="3">
        <f t="shared" si="11"/>
        <v>-1.0189528993504979</v>
      </c>
      <c r="AV17" s="11">
        <v>-2.8334066000000002E-2</v>
      </c>
      <c r="AW17" s="11">
        <v>0.55777281999999995</v>
      </c>
      <c r="AX17" s="11">
        <v>-4.0631893000000002E-2</v>
      </c>
      <c r="AY17" s="11">
        <v>0.37700134000000002</v>
      </c>
      <c r="AZ17" s="11">
        <v>7.3903837E-2</v>
      </c>
      <c r="BB17" s="12">
        <f t="shared" si="12"/>
        <v>0.96804610399999991</v>
      </c>
      <c r="BC17" s="3">
        <f t="shared" si="15"/>
        <v>-1.0172693076642854</v>
      </c>
      <c r="BD17" s="3">
        <f t="shared" si="18"/>
        <v>-0.80413541439357439</v>
      </c>
      <c r="BE17" s="3">
        <f t="shared" si="19"/>
        <v>-0.91422786012356783</v>
      </c>
      <c r="BF17" s="3">
        <f t="shared" si="22"/>
        <v>-0.9680945851213365</v>
      </c>
      <c r="BG17" s="3">
        <f t="shared" si="2"/>
        <v>3.5858869195143007E-2</v>
      </c>
      <c r="BH17" s="3">
        <f t="shared" si="23"/>
        <v>9.6885775969382804E-2</v>
      </c>
      <c r="BI17" s="12" t="e">
        <v>#N/A</v>
      </c>
      <c r="BJ17" s="12" t="e">
        <v>#N/A</v>
      </c>
      <c r="BK17" s="2">
        <v>2</v>
      </c>
    </row>
    <row r="18" spans="1:63" x14ac:dyDescent="0.25">
      <c r="A18" s="2" t="str">
        <f>'Real GDP'!A18</f>
        <v>Q4/1962</v>
      </c>
      <c r="B18" s="3">
        <f>100*DataTransformed!F14</f>
        <v>5.9616971256222229</v>
      </c>
      <c r="C18" s="3">
        <f>100*DataTransformed!P14</f>
        <v>0.68956971107319021</v>
      </c>
      <c r="G18" s="3">
        <f t="shared" si="0"/>
        <v>0.88625709737736247</v>
      </c>
      <c r="H18" s="3">
        <f t="shared" si="1"/>
        <v>-1.1082478425115083</v>
      </c>
      <c r="L18" s="2">
        <v>1</v>
      </c>
      <c r="M18" s="3">
        <f t="shared" si="13"/>
        <v>5.0840100835017263E-3</v>
      </c>
      <c r="N18" s="3">
        <f t="shared" si="3"/>
        <v>0.47174099200562236</v>
      </c>
      <c r="O18" s="3">
        <f t="shared" si="4"/>
        <v>0.86517903108079219</v>
      </c>
      <c r="P18" s="3">
        <f t="shared" si="5"/>
        <v>1.2860625279510698</v>
      </c>
      <c r="Q18" s="11">
        <v>0.51143035000000003</v>
      </c>
      <c r="R18" s="11">
        <v>0.27544517000000002</v>
      </c>
      <c r="S18" s="11">
        <v>0.28871807999999999</v>
      </c>
      <c r="T18" s="11">
        <v>9.3725953000000001E-2</v>
      </c>
      <c r="U18" s="11">
        <v>-0.45964433999999998</v>
      </c>
      <c r="W18" s="12">
        <f t="shared" si="6"/>
        <v>0.19824486299999999</v>
      </c>
      <c r="X18" s="3">
        <f t="shared" si="14"/>
        <v>0.13898923683575337</v>
      </c>
      <c r="Y18" s="3">
        <f t="shared" si="16"/>
        <v>0.20481175557355891</v>
      </c>
      <c r="Z18" s="3">
        <f t="shared" si="17"/>
        <v>0.18380278678191375</v>
      </c>
      <c r="AA18" s="3">
        <f t="shared" si="20"/>
        <v>6.2591484678203746E-2</v>
      </c>
      <c r="AB18" s="3">
        <f t="shared" si="7"/>
        <v>9.1523557272597191</v>
      </c>
      <c r="AC18" s="3">
        <f t="shared" si="21"/>
        <v>11.119420486776987</v>
      </c>
      <c r="AD18" s="12" t="e">
        <v>#N/A</v>
      </c>
      <c r="AE18" s="12" t="e">
        <v>#N/A</v>
      </c>
      <c r="AF18" s="2">
        <v>2</v>
      </c>
      <c r="AQ18" s="2">
        <v>1</v>
      </c>
      <c r="AR18" s="3">
        <f t="shared" si="8"/>
        <v>-1.0936590450801449</v>
      </c>
      <c r="AS18" s="3">
        <f t="shared" si="9"/>
        <v>-1.0666702633063265</v>
      </c>
      <c r="AT18" s="3">
        <f t="shared" si="10"/>
        <v>-0.51278305717150308</v>
      </c>
      <c r="AU18" s="3">
        <f t="shared" si="11"/>
        <v>-0.90054422145210899</v>
      </c>
      <c r="AV18" s="11">
        <v>-4.0031068000000003E-2</v>
      </c>
      <c r="AW18" s="11">
        <v>0.52919923999999996</v>
      </c>
      <c r="AX18" s="11">
        <v>-4.2336919000000001E-2</v>
      </c>
      <c r="AY18" s="11">
        <v>0.34561670999999999</v>
      </c>
      <c r="AZ18" s="11">
        <v>7.6258521999999995E-2</v>
      </c>
      <c r="BB18" s="12">
        <f t="shared" si="12"/>
        <v>0.90873755299999992</v>
      </c>
      <c r="BC18" s="3">
        <f t="shared" si="15"/>
        <v>-0.81953563542516505</v>
      </c>
      <c r="BD18" s="3">
        <f t="shared" si="18"/>
        <v>-0.81227197746685342</v>
      </c>
      <c r="BE18" s="3">
        <f t="shared" si="19"/>
        <v>-0.69473241639928163</v>
      </c>
      <c r="BF18" s="3">
        <f t="shared" si="22"/>
        <v>-0.89170576101731713</v>
      </c>
      <c r="BG18" s="3">
        <f t="shared" si="2"/>
        <v>0.5122203742936684</v>
      </c>
      <c r="BH18" s="3">
        <f t="shared" si="23"/>
        <v>0.28814505433949811</v>
      </c>
      <c r="BI18" s="12" t="e">
        <v>#N/A</v>
      </c>
      <c r="BJ18" s="12" t="e">
        <v>#N/A</v>
      </c>
      <c r="BK18" s="2">
        <v>2</v>
      </c>
    </row>
    <row r="19" spans="1:63" x14ac:dyDescent="0.25">
      <c r="A19" s="2" t="str">
        <f>'Real GDP'!A19</f>
        <v>Q1/1963</v>
      </c>
      <c r="B19" s="3">
        <f>100*DataTransformed!F15</f>
        <v>2.6465389473553813</v>
      </c>
      <c r="C19" s="3">
        <f>100*DataTransformed!P15</f>
        <v>1.8333991338606026</v>
      </c>
      <c r="G19" s="3">
        <f t="shared" si="0"/>
        <v>6.7388695356417699E-2</v>
      </c>
      <c r="H19" s="3">
        <f t="shared" si="1"/>
        <v>-0.64682617333548276</v>
      </c>
      <c r="L19" s="2">
        <v>1</v>
      </c>
      <c r="M19" s="3">
        <f t="shared" si="13"/>
        <v>0.88625709737736247</v>
      </c>
      <c r="N19" s="3">
        <f t="shared" si="3"/>
        <v>5.0840100835017263E-3</v>
      </c>
      <c r="O19" s="3">
        <f t="shared" si="4"/>
        <v>0.47174099200562236</v>
      </c>
      <c r="P19" s="3">
        <f t="shared" si="5"/>
        <v>0.86517903108079219</v>
      </c>
      <c r="Q19" s="11">
        <v>0.51047363999999995</v>
      </c>
      <c r="R19" s="11">
        <v>0.24111921</v>
      </c>
      <c r="S19" s="11">
        <v>0.29388481</v>
      </c>
      <c r="T19" s="11">
        <v>0.10054724</v>
      </c>
      <c r="U19" s="11">
        <v>-0.47379850000000001</v>
      </c>
      <c r="W19" s="12">
        <f t="shared" si="6"/>
        <v>0.16175276000000005</v>
      </c>
      <c r="X19" s="3">
        <f t="shared" si="14"/>
        <v>0.36317309209744536</v>
      </c>
      <c r="Y19" s="3">
        <f t="shared" si="16"/>
        <v>0.1977218389203258</v>
      </c>
      <c r="Z19" s="3">
        <f t="shared" si="17"/>
        <v>0.28474540182504721</v>
      </c>
      <c r="AA19" s="3">
        <f t="shared" si="20"/>
        <v>0.24403374860778831</v>
      </c>
      <c r="AB19" s="3">
        <f t="shared" si="7"/>
        <v>1.4339394211184755</v>
      </c>
      <c r="AC19" s="3">
        <f t="shared" si="21"/>
        <v>0.51142651896385161</v>
      </c>
      <c r="AD19" s="12" t="e">
        <v>#N/A</v>
      </c>
      <c r="AE19" s="12" t="e">
        <v>#N/A</v>
      </c>
      <c r="AF19" s="2">
        <v>2</v>
      </c>
      <c r="AQ19" s="2">
        <v>1</v>
      </c>
      <c r="AR19" s="3">
        <f t="shared" si="8"/>
        <v>-1.1082478425115083</v>
      </c>
      <c r="AS19" s="3">
        <f t="shared" si="9"/>
        <v>-1.0936590450801449</v>
      </c>
      <c r="AT19" s="3">
        <f t="shared" si="10"/>
        <v>-1.0666702633063265</v>
      </c>
      <c r="AU19" s="3">
        <f t="shared" si="11"/>
        <v>-0.51278305717150308</v>
      </c>
      <c r="AV19" s="11">
        <v>-3.4100511E-2</v>
      </c>
      <c r="AW19" s="11">
        <v>0.49258795999999999</v>
      </c>
      <c r="AX19" s="11">
        <v>-7.5988444000000002E-2</v>
      </c>
      <c r="AY19" s="11">
        <v>0.32967411000000002</v>
      </c>
      <c r="AZ19" s="11">
        <v>0.10367962</v>
      </c>
      <c r="BB19" s="12">
        <f t="shared" si="12"/>
        <v>0.849953246</v>
      </c>
      <c r="BC19" s="3">
        <f t="shared" si="15"/>
        <v>-0.90172332804393762</v>
      </c>
      <c r="BD19" s="3">
        <f t="shared" si="18"/>
        <v>-0.83518969412004562</v>
      </c>
      <c r="BE19" s="3">
        <f t="shared" si="19"/>
        <v>-0.88009647389566636</v>
      </c>
      <c r="BF19" s="3">
        <f t="shared" si="22"/>
        <v>-0.6704007774055295</v>
      </c>
      <c r="BG19" s="3">
        <f t="shared" si="2"/>
        <v>0.39926066982533609</v>
      </c>
      <c r="BH19" s="3">
        <f t="shared" si="23"/>
        <v>3.4151939375659719E-3</v>
      </c>
      <c r="BI19" s="12" t="e">
        <v>#N/A</v>
      </c>
      <c r="BJ19" s="12" t="e">
        <v>#N/A</v>
      </c>
      <c r="BK19" s="2">
        <v>2</v>
      </c>
    </row>
    <row r="20" spans="1:63" x14ac:dyDescent="0.25">
      <c r="A20" s="2" t="str">
        <f>'Real GDP'!A20</f>
        <v>Q2/1963</v>
      </c>
      <c r="B20" s="3">
        <f>100*DataTransformed!F16</f>
        <v>10.817984058382279</v>
      </c>
      <c r="C20" s="3">
        <f>100*DataTransformed!P16</f>
        <v>0.62041023721342015</v>
      </c>
      <c r="G20" s="3">
        <f t="shared" si="0"/>
        <v>2.0857956130518729</v>
      </c>
      <c r="H20" s="3">
        <f t="shared" si="1"/>
        <v>-1.1361468274754944</v>
      </c>
      <c r="L20" s="2">
        <v>1</v>
      </c>
      <c r="M20" s="3">
        <f t="shared" si="13"/>
        <v>6.7388695356417699E-2</v>
      </c>
      <c r="N20" s="3">
        <f t="shared" si="3"/>
        <v>0.88625709737736247</v>
      </c>
      <c r="O20" s="3">
        <f t="shared" si="4"/>
        <v>5.0840100835017263E-3</v>
      </c>
      <c r="P20" s="3">
        <f t="shared" si="5"/>
        <v>0.47174099200562236</v>
      </c>
      <c r="Q20" s="11">
        <v>0.5044092</v>
      </c>
      <c r="R20" s="11">
        <v>0.24686021</v>
      </c>
      <c r="S20" s="11">
        <v>0.29467518999999998</v>
      </c>
      <c r="T20" s="11">
        <v>3.4725041999999998E-2</v>
      </c>
      <c r="U20" s="11">
        <v>-0.46978817</v>
      </c>
      <c r="W20" s="12">
        <f t="shared" si="6"/>
        <v>0.10647227200000003</v>
      </c>
      <c r="X20" s="3">
        <f t="shared" si="14"/>
        <v>0.56076097116120616</v>
      </c>
      <c r="Y20" s="3">
        <f t="shared" si="16"/>
        <v>0.63550015651494318</v>
      </c>
      <c r="Z20" s="3">
        <f t="shared" si="17"/>
        <v>0.38966400790277411</v>
      </c>
      <c r="AA20" s="3">
        <f t="shared" si="20"/>
        <v>0.46026785594647424</v>
      </c>
      <c r="AB20" s="3">
        <f t="shared" si="7"/>
        <v>38.118842248537945</v>
      </c>
      <c r="AC20" s="3">
        <f t="shared" si="21"/>
        <v>43.308093258076937</v>
      </c>
      <c r="AD20" s="12" t="e">
        <v>#N/A</v>
      </c>
      <c r="AE20" s="12" t="e">
        <v>#N/A</v>
      </c>
      <c r="AF20" s="2">
        <v>3</v>
      </c>
      <c r="AQ20" s="2">
        <v>1</v>
      </c>
      <c r="AR20" s="3">
        <f t="shared" si="8"/>
        <v>-0.64682617333548276</v>
      </c>
      <c r="AS20" s="3">
        <f t="shared" si="9"/>
        <v>-1.1082478425115083</v>
      </c>
      <c r="AT20" s="3">
        <f t="shared" si="10"/>
        <v>-1.0936590450801449</v>
      </c>
      <c r="AU20" s="3">
        <f t="shared" si="11"/>
        <v>-1.0666702633063265</v>
      </c>
      <c r="AV20" s="11">
        <v>-5.0129372000000004E-3</v>
      </c>
      <c r="AW20" s="11">
        <v>0.47100136999999997</v>
      </c>
      <c r="AX20" s="11">
        <v>-5.1440303E-2</v>
      </c>
      <c r="AY20" s="11">
        <v>0.32286872999999999</v>
      </c>
      <c r="AZ20" s="11">
        <v>0.12873445</v>
      </c>
      <c r="BB20" s="12">
        <f t="shared" si="12"/>
        <v>0.87116424700000006</v>
      </c>
      <c r="BC20" s="3">
        <f t="shared" si="15"/>
        <v>-0.74308586279111577</v>
      </c>
      <c r="BD20" s="3">
        <f t="shared" si="18"/>
        <v>-0.86520757642191404</v>
      </c>
      <c r="BE20" s="3">
        <f t="shared" si="19"/>
        <v>-0.90664574433298439</v>
      </c>
      <c r="BF20" s="3">
        <f t="shared" si="22"/>
        <v>-0.94856672744395631</v>
      </c>
      <c r="BG20" s="3">
        <f t="shared" si="2"/>
        <v>0.9493937908909581</v>
      </c>
      <c r="BH20" s="3">
        <f t="shared" si="23"/>
        <v>0.21622210045392201</v>
      </c>
      <c r="BI20" s="12" t="e">
        <v>#N/A</v>
      </c>
      <c r="BJ20" s="12" t="e">
        <v>#N/A</v>
      </c>
      <c r="BK20" s="2">
        <v>3</v>
      </c>
    </row>
    <row r="21" spans="1:63" x14ac:dyDescent="0.25">
      <c r="A21" s="2" t="str">
        <f>'Real GDP'!A21</f>
        <v>Q3/1963</v>
      </c>
      <c r="B21" s="3">
        <f>100*DataTransformed!F17</f>
        <v>6.5119248169668964</v>
      </c>
      <c r="C21" s="3">
        <f>100*DataTransformed!P17</f>
        <v>0.36819986504426083</v>
      </c>
      <c r="G21" s="3">
        <f t="shared" si="0"/>
        <v>1.0221673755996343</v>
      </c>
      <c r="H21" s="3">
        <f t="shared" si="1"/>
        <v>-1.2378886856506439</v>
      </c>
      <c r="L21" s="2">
        <v>1</v>
      </c>
      <c r="M21" s="3">
        <f t="shared" si="13"/>
        <v>2.0857956130518729</v>
      </c>
      <c r="N21" s="3">
        <f t="shared" si="3"/>
        <v>6.7388695356417699E-2</v>
      </c>
      <c r="O21" s="3">
        <f t="shared" si="4"/>
        <v>0.88625709737736247</v>
      </c>
      <c r="P21" s="3">
        <f t="shared" si="5"/>
        <v>5.0840100835017263E-3</v>
      </c>
      <c r="Q21" s="11">
        <v>0.48320911999999999</v>
      </c>
      <c r="R21" s="11">
        <v>0.23735334999999999</v>
      </c>
      <c r="S21" s="11">
        <v>0.28463001999999998</v>
      </c>
      <c r="T21" s="11">
        <v>6.2583889000000004E-2</v>
      </c>
      <c r="U21" s="11">
        <v>-0.44117286999999999</v>
      </c>
      <c r="W21" s="12">
        <f t="shared" si="6"/>
        <v>0.14339438899999996</v>
      </c>
      <c r="X21" s="3">
        <f t="shared" si="14"/>
        <v>1.0506830303683166</v>
      </c>
      <c r="Y21" s="3">
        <f t="shared" si="16"/>
        <v>0.69108345484450107</v>
      </c>
      <c r="Z21" s="3">
        <f t="shared" si="17"/>
        <v>0.85713789958208675</v>
      </c>
      <c r="AA21" s="3">
        <f t="shared" si="20"/>
        <v>0.68653735082659584</v>
      </c>
      <c r="AB21" s="3">
        <f t="shared" si="7"/>
        <v>1.3327447489769446E-2</v>
      </c>
      <c r="AC21" s="3">
        <f t="shared" si="21"/>
        <v>1.8462984014734125</v>
      </c>
      <c r="AD21" s="12" t="e">
        <v>#N/A</v>
      </c>
      <c r="AE21" s="12" t="e">
        <v>#N/A</v>
      </c>
      <c r="AF21" s="2">
        <v>3</v>
      </c>
      <c r="AQ21" s="2">
        <v>1</v>
      </c>
      <c r="AR21" s="3">
        <f t="shared" si="8"/>
        <v>-1.1361468274754944</v>
      </c>
      <c r="AS21" s="3">
        <f t="shared" si="9"/>
        <v>-0.64682617333548276</v>
      </c>
      <c r="AT21" s="3">
        <f t="shared" si="10"/>
        <v>-1.1082478425115083</v>
      </c>
      <c r="AU21" s="3">
        <f t="shared" si="11"/>
        <v>-1.0936590450801449</v>
      </c>
      <c r="AV21" s="11">
        <v>-3.0222323999999998E-2</v>
      </c>
      <c r="AW21" s="11">
        <v>0.48023438000000002</v>
      </c>
      <c r="AX21" s="11">
        <v>-5.2261600999999998E-2</v>
      </c>
      <c r="AY21" s="11">
        <v>0.33033474000000002</v>
      </c>
      <c r="AZ21" s="11">
        <v>0.15585668</v>
      </c>
      <c r="BB21" s="12">
        <f t="shared" si="12"/>
        <v>0.91416419900000001</v>
      </c>
      <c r="BC21" s="3">
        <f t="shared" si="15"/>
        <v>-1.078581750624207</v>
      </c>
      <c r="BD21" s="3">
        <f t="shared" si="18"/>
        <v>-0.82034463135038815</v>
      </c>
      <c r="BE21" s="3">
        <f t="shared" si="19"/>
        <v>-0.8705215687725284</v>
      </c>
      <c r="BF21" s="3">
        <f t="shared" si="22"/>
        <v>-0.85111398081380274</v>
      </c>
      <c r="BG21" s="3">
        <f t="shared" si="2"/>
        <v>0.15595378513595509</v>
      </c>
      <c r="BH21" s="3">
        <f t="shared" si="23"/>
        <v>0.9192691429255494</v>
      </c>
      <c r="BI21" s="12" t="e">
        <v>#N/A</v>
      </c>
      <c r="BJ21" s="12" t="e">
        <v>#N/A</v>
      </c>
      <c r="BK21" s="2">
        <v>3</v>
      </c>
    </row>
    <row r="22" spans="1:63" x14ac:dyDescent="0.25">
      <c r="A22" s="2" t="str">
        <f>'Real GDP'!A22</f>
        <v>Q4/1963</v>
      </c>
      <c r="B22" s="3">
        <f>100*DataTransformed!F18</f>
        <v>4.0926400780804784</v>
      </c>
      <c r="C22" s="3">
        <f>100*DataTransformed!P18</f>
        <v>3.3376533810351106</v>
      </c>
      <c r="G22" s="3">
        <f t="shared" si="0"/>
        <v>0.42458628847296137</v>
      </c>
      <c r="H22" s="3">
        <f t="shared" si="1"/>
        <v>-4.0008852703060947E-2</v>
      </c>
      <c r="L22" s="2">
        <v>1</v>
      </c>
      <c r="M22" s="3">
        <f t="shared" si="13"/>
        <v>1.0221673755996343</v>
      </c>
      <c r="N22" s="3">
        <f t="shared" si="3"/>
        <v>2.0857956130518729</v>
      </c>
      <c r="O22" s="3">
        <f t="shared" si="4"/>
        <v>6.7388695356417699E-2</v>
      </c>
      <c r="P22" s="3">
        <f t="shared" si="5"/>
        <v>0.88625709737736247</v>
      </c>
      <c r="Q22" s="11">
        <v>0.45512524999999998</v>
      </c>
      <c r="R22" s="11">
        <v>0.21433045000000001</v>
      </c>
      <c r="S22" s="11">
        <v>0.31374721999999999</v>
      </c>
      <c r="T22" s="11">
        <v>5.5070422000000001E-2</v>
      </c>
      <c r="U22" s="11">
        <v>-0.41077109000000001</v>
      </c>
      <c r="W22" s="12">
        <f t="shared" si="6"/>
        <v>0.17237700200000006</v>
      </c>
      <c r="X22" s="3">
        <f t="shared" si="14"/>
        <v>0.96828174865218153</v>
      </c>
      <c r="Y22" s="3">
        <f t="shared" si="16"/>
        <v>0.93949716352713886</v>
      </c>
      <c r="Z22" s="3">
        <f t="shared" si="17"/>
        <v>0.42623952786210578</v>
      </c>
      <c r="AA22" s="3">
        <f t="shared" si="20"/>
        <v>0.52051866466157204</v>
      </c>
      <c r="AB22" s="3">
        <f t="shared" si="7"/>
        <v>4.8449767474461005</v>
      </c>
      <c r="AC22" s="3">
        <f t="shared" si="21"/>
        <v>0.15083797290893972</v>
      </c>
      <c r="AD22" s="12" t="e">
        <v>#N/A</v>
      </c>
      <c r="AE22" s="12" t="e">
        <v>#N/A</v>
      </c>
      <c r="AF22" s="2">
        <v>3</v>
      </c>
      <c r="AQ22" s="2">
        <v>1</v>
      </c>
      <c r="AR22" s="3">
        <f t="shared" si="8"/>
        <v>-1.2378886856506439</v>
      </c>
      <c r="AS22" s="3">
        <f t="shared" si="9"/>
        <v>-1.1361468274754944</v>
      </c>
      <c r="AT22" s="3">
        <f t="shared" si="10"/>
        <v>-0.64682617333548276</v>
      </c>
      <c r="AU22" s="3">
        <f t="shared" si="11"/>
        <v>-1.1082478425115083</v>
      </c>
      <c r="AV22" s="11">
        <v>-6.6904179999999994E-2</v>
      </c>
      <c r="AW22" s="11">
        <v>0.4855582</v>
      </c>
      <c r="AX22" s="11">
        <v>-5.0611227000000002E-2</v>
      </c>
      <c r="AY22" s="11">
        <v>0.33420707999999999</v>
      </c>
      <c r="AZ22" s="11">
        <v>0.14693005000000001</v>
      </c>
      <c r="BB22" s="12">
        <f t="shared" si="12"/>
        <v>0.91608410300000009</v>
      </c>
      <c r="BC22" s="3">
        <f t="shared" si="15"/>
        <v>-0.98947819458483388</v>
      </c>
      <c r="BD22" s="3">
        <f t="shared" si="18"/>
        <v>-0.87521449526036865</v>
      </c>
      <c r="BE22" s="3">
        <f t="shared" si="19"/>
        <v>-0.70468144208617922</v>
      </c>
      <c r="BF22" s="3">
        <f t="shared" si="22"/>
        <v>-0.80934072804488333</v>
      </c>
      <c r="BG22" s="3">
        <f t="shared" si="2"/>
        <v>5.5397280805566824</v>
      </c>
      <c r="BH22" s="3">
        <f t="shared" si="23"/>
        <v>3.6370896756835971</v>
      </c>
      <c r="BI22" s="12" t="e">
        <v>#N/A</v>
      </c>
      <c r="BJ22" s="12" t="e">
        <v>#N/A</v>
      </c>
      <c r="BK22" s="2">
        <v>3</v>
      </c>
    </row>
    <row r="23" spans="1:63" x14ac:dyDescent="0.25">
      <c r="A23" s="2" t="str">
        <f>'Real GDP'!A23</f>
        <v>Q1/1964</v>
      </c>
      <c r="B23" s="3">
        <f>100*DataTransformed!F19</f>
        <v>5.8856208279429723</v>
      </c>
      <c r="C23" s="3">
        <f>100*DataTransformed!P19</f>
        <v>1.3999605339199306</v>
      </c>
      <c r="G23" s="3">
        <f t="shared" si="0"/>
        <v>0.86746569347975233</v>
      </c>
      <c r="H23" s="3">
        <f t="shared" si="1"/>
        <v>-0.8216756380245156</v>
      </c>
      <c r="L23" s="2">
        <v>1</v>
      </c>
      <c r="M23" s="3">
        <f t="shared" si="13"/>
        <v>0.42458628847296137</v>
      </c>
      <c r="N23" s="3">
        <f t="shared" si="3"/>
        <v>1.0221673755996343</v>
      </c>
      <c r="O23" s="3">
        <f t="shared" si="4"/>
        <v>2.0857956130518729</v>
      </c>
      <c r="P23" s="3">
        <f t="shared" si="5"/>
        <v>6.7388695356417699E-2</v>
      </c>
      <c r="Q23" s="11">
        <v>0.44915111000000002</v>
      </c>
      <c r="R23" s="11">
        <v>0.25658976999999999</v>
      </c>
      <c r="S23" s="11">
        <v>0.32293304</v>
      </c>
      <c r="T23" s="11">
        <v>5.1503805999999999E-2</v>
      </c>
      <c r="U23" s="11">
        <v>-0.38945824000000001</v>
      </c>
      <c r="W23" s="12">
        <f t="shared" si="6"/>
        <v>0.24156837600000008</v>
      </c>
      <c r="X23" s="3">
        <f t="shared" si="14"/>
        <v>0.96936855601651062</v>
      </c>
      <c r="Y23" s="3">
        <f t="shared" si="16"/>
        <v>1.0705440021557717</v>
      </c>
      <c r="Z23" s="3">
        <f t="shared" si="17"/>
        <v>1.1060649880140379</v>
      </c>
      <c r="AA23" s="3">
        <f t="shared" si="20"/>
        <v>0.80108996412585476</v>
      </c>
      <c r="AB23" s="3">
        <f t="shared" si="7"/>
        <v>0.17019745098472813</v>
      </c>
      <c r="AC23" s="3">
        <f t="shared" si="21"/>
        <v>7.2210257921815249E-2</v>
      </c>
      <c r="AD23" s="12" t="e">
        <v>#N/A</v>
      </c>
      <c r="AE23" s="12" t="e">
        <v>#N/A</v>
      </c>
      <c r="AF23" s="2">
        <v>3</v>
      </c>
      <c r="AQ23" s="2">
        <v>1</v>
      </c>
      <c r="AR23" s="3">
        <f t="shared" si="8"/>
        <v>-4.0008852703060947E-2</v>
      </c>
      <c r="AS23" s="3">
        <f t="shared" si="9"/>
        <v>-1.2378886856506439</v>
      </c>
      <c r="AT23" s="3">
        <f t="shared" si="10"/>
        <v>-1.1361468274754944</v>
      </c>
      <c r="AU23" s="3">
        <f t="shared" si="11"/>
        <v>-0.64682617333548276</v>
      </c>
      <c r="AV23" s="11">
        <v>-7.3109510000000003E-2</v>
      </c>
      <c r="AW23" s="11">
        <v>0.47288596999999999</v>
      </c>
      <c r="AX23" s="11">
        <v>-4.4571889000000003E-2</v>
      </c>
      <c r="AY23" s="11">
        <v>0.33054718</v>
      </c>
      <c r="AZ23" s="11">
        <v>0.14179091999999999</v>
      </c>
      <c r="BB23" s="12">
        <f t="shared" si="12"/>
        <v>0.90065218100000011</v>
      </c>
      <c r="BC23" s="3">
        <f t="shared" si="15"/>
        <v>-0.50411830611318642</v>
      </c>
      <c r="BD23" s="3">
        <f t="shared" si="18"/>
        <v>-0.95944888148300533</v>
      </c>
      <c r="BE23" s="3">
        <f t="shared" si="19"/>
        <v>-0.87028295217048757</v>
      </c>
      <c r="BF23" s="3">
        <f t="shared" si="22"/>
        <v>-0.61790808590534863</v>
      </c>
      <c r="BG23" s="3">
        <f t="shared" si="2"/>
        <v>0.61968480113318702</v>
      </c>
      <c r="BH23" s="3">
        <f t="shared" si="23"/>
        <v>0.25515061072500728</v>
      </c>
      <c r="BI23" s="12" t="e">
        <v>#N/A</v>
      </c>
      <c r="BJ23" s="12" t="e">
        <v>#N/A</v>
      </c>
      <c r="BK23" s="2">
        <v>3</v>
      </c>
    </row>
    <row r="24" spans="1:63" x14ac:dyDescent="0.25">
      <c r="A24" s="2" t="str">
        <f>'Real GDP'!A24</f>
        <v>Q2/1964</v>
      </c>
      <c r="B24" s="3">
        <f>100*DataTransformed!F20</f>
        <v>-4.0681250365182109</v>
      </c>
      <c r="C24" s="3">
        <f>100*DataTransformed!P20</f>
        <v>1.0257090374096833</v>
      </c>
      <c r="G24" s="3">
        <f t="shared" si="0"/>
        <v>-1.5911825917176505</v>
      </c>
      <c r="H24" s="3">
        <f t="shared" si="1"/>
        <v>-0.9726489796531641</v>
      </c>
      <c r="L24" s="2">
        <v>1</v>
      </c>
      <c r="M24" s="3">
        <f t="shared" si="13"/>
        <v>0.86746569347975233</v>
      </c>
      <c r="N24" s="3">
        <f t="shared" si="3"/>
        <v>0.42458628847296137</v>
      </c>
      <c r="O24" s="3">
        <f t="shared" si="4"/>
        <v>1.0221673755996343</v>
      </c>
      <c r="P24" s="3">
        <f t="shared" si="5"/>
        <v>2.0857956130518729</v>
      </c>
      <c r="Q24" s="11">
        <v>0.46829428000000001</v>
      </c>
      <c r="R24" s="11">
        <v>0.28388229999999998</v>
      </c>
      <c r="S24" s="11">
        <v>0.31494330999999998</v>
      </c>
      <c r="T24" s="11">
        <v>7.1857267000000002E-2</v>
      </c>
      <c r="U24" s="11">
        <v>-0.40676896000000001</v>
      </c>
      <c r="W24" s="12">
        <f t="shared" si="6"/>
        <v>0.26391391699999994</v>
      </c>
      <c r="X24" s="3">
        <f t="shared" si="14"/>
        <v>7.3286289041895714E-2</v>
      </c>
      <c r="Y24" s="3">
        <f t="shared" si="16"/>
        <v>7.5309327465908238E-2</v>
      </c>
      <c r="Z24" s="3">
        <f t="shared" si="17"/>
        <v>0.18787778578157655</v>
      </c>
      <c r="AA24" s="3">
        <f t="shared" si="20"/>
        <v>0.15870583997076471</v>
      </c>
      <c r="AB24" s="3">
        <f t="shared" si="7"/>
        <v>45.407923648358974</v>
      </c>
      <c r="AC24" s="3">
        <f t="shared" si="21"/>
        <v>50.188128800973736</v>
      </c>
      <c r="AD24" s="12" t="e">
        <v>#N/A</v>
      </c>
      <c r="AE24" s="12" t="e">
        <v>#N/A</v>
      </c>
      <c r="AF24" s="2">
        <v>4</v>
      </c>
      <c r="AQ24" s="2">
        <v>1</v>
      </c>
      <c r="AR24" s="3">
        <f t="shared" si="8"/>
        <v>-0.8216756380245156</v>
      </c>
      <c r="AS24" s="3">
        <f t="shared" si="9"/>
        <v>-4.0008852703060947E-2</v>
      </c>
      <c r="AT24" s="3">
        <f t="shared" si="10"/>
        <v>-1.2378886856506439</v>
      </c>
      <c r="AU24" s="3">
        <f t="shared" si="11"/>
        <v>-1.1361468274754944</v>
      </c>
      <c r="AV24" s="11">
        <v>-5.2737408E-2</v>
      </c>
      <c r="AW24" s="11">
        <v>0.46520422</v>
      </c>
      <c r="AX24" s="11">
        <v>-4.7562330999999999E-2</v>
      </c>
      <c r="AY24" s="11">
        <v>0.33350822000000002</v>
      </c>
      <c r="AZ24" s="11">
        <v>0.12520265999999999</v>
      </c>
      <c r="BB24" s="12">
        <f t="shared" si="12"/>
        <v>0.87635276900000003</v>
      </c>
      <c r="BC24" s="3">
        <f t="shared" si="15"/>
        <v>-0.98817612504498265</v>
      </c>
      <c r="BD24" s="3">
        <f t="shared" si="18"/>
        <v>-0.87999263215795143</v>
      </c>
      <c r="BE24" s="3">
        <f t="shared" si="19"/>
        <v>-1.0633390195318735</v>
      </c>
      <c r="BF24" s="3">
        <f t="shared" si="22"/>
        <v>-0.93579110190350567</v>
      </c>
      <c r="BG24" s="3">
        <f t="shared" si="2"/>
        <v>1.4815277650943018E-3</v>
      </c>
      <c r="BH24" s="3">
        <f t="shared" si="23"/>
        <v>8.3480916076650851E-3</v>
      </c>
      <c r="BI24" s="12" t="e">
        <v>#N/A</v>
      </c>
      <c r="BJ24" s="12" t="e">
        <v>#N/A</v>
      </c>
      <c r="BK24" s="2">
        <v>4</v>
      </c>
    </row>
    <row r="25" spans="1:63" x14ac:dyDescent="0.25">
      <c r="A25" s="2" t="str">
        <f>'Real GDP'!A25</f>
        <v>Q3/1964</v>
      </c>
      <c r="B25" s="3">
        <f>100*DataTransformed!F21</f>
        <v>-0.67618940593519028</v>
      </c>
      <c r="C25" s="3">
        <f>100*DataTransformed!P21</f>
        <v>1.5849447877469558</v>
      </c>
      <c r="G25" s="3">
        <f t="shared" si="0"/>
        <v>-0.75334959545756841</v>
      </c>
      <c r="H25" s="3">
        <f t="shared" si="1"/>
        <v>-0.74705284771007952</v>
      </c>
      <c r="L25" s="2">
        <v>1</v>
      </c>
      <c r="M25" s="3">
        <f t="shared" si="13"/>
        <v>-1.5911825917176505</v>
      </c>
      <c r="N25" s="3">
        <f t="shared" si="3"/>
        <v>0.86746569347975233</v>
      </c>
      <c r="O25" s="3">
        <f t="shared" si="4"/>
        <v>0.42458628847296137</v>
      </c>
      <c r="P25" s="3">
        <f t="shared" si="5"/>
        <v>1.0221673755996343</v>
      </c>
      <c r="Q25" s="11">
        <v>0.41448612000000001</v>
      </c>
      <c r="R25" s="11">
        <v>0.24033466000000001</v>
      </c>
      <c r="S25" s="11">
        <v>0.30068618000000003</v>
      </c>
      <c r="T25" s="11">
        <v>5.2725433000000002E-2</v>
      </c>
      <c r="U25" s="11">
        <v>-0.41876231000000003</v>
      </c>
      <c r="W25" s="12">
        <f t="shared" si="6"/>
        <v>0.17498396300000002</v>
      </c>
      <c r="X25" s="3">
        <f t="shared" si="14"/>
        <v>-0.11275393703204339</v>
      </c>
      <c r="Y25" s="3">
        <f t="shared" si="16"/>
        <v>0.37702512708438468</v>
      </c>
      <c r="Z25" s="3">
        <f t="shared" si="17"/>
        <v>0.40529215043347305</v>
      </c>
      <c r="AA25" s="3">
        <f t="shared" si="20"/>
        <v>0.46472026241128861</v>
      </c>
      <c r="AB25" s="3">
        <f t="shared" si="7"/>
        <v>6.7258668521362273</v>
      </c>
      <c r="AC25" s="3">
        <f t="shared" si="21"/>
        <v>24.31782206720035</v>
      </c>
      <c r="AD25" s="12" t="e">
        <v>#N/A</v>
      </c>
      <c r="AE25" s="12" t="e">
        <v>#N/A</v>
      </c>
      <c r="AF25" s="2">
        <v>4</v>
      </c>
      <c r="AQ25" s="2">
        <v>1</v>
      </c>
      <c r="AR25" s="3">
        <f t="shared" si="8"/>
        <v>-0.9726489796531641</v>
      </c>
      <c r="AS25" s="3">
        <f t="shared" si="9"/>
        <v>-0.8216756380245156</v>
      </c>
      <c r="AT25" s="3">
        <f t="shared" si="10"/>
        <v>-4.0008852703060947E-2</v>
      </c>
      <c r="AU25" s="3">
        <f t="shared" si="11"/>
        <v>-1.2378886856506439</v>
      </c>
      <c r="AV25" s="11">
        <v>-3.8894373000000003E-2</v>
      </c>
      <c r="AW25" s="11">
        <v>0.48381359000000002</v>
      </c>
      <c r="AX25" s="11">
        <v>-4.0686928999999997E-2</v>
      </c>
      <c r="AY25" s="11">
        <v>0.30314439999999998</v>
      </c>
      <c r="AZ25" s="11">
        <v>0.11354058</v>
      </c>
      <c r="BB25" s="12">
        <f t="shared" si="12"/>
        <v>0.85981164100000007</v>
      </c>
      <c r="BC25" s="3">
        <f t="shared" si="15"/>
        <v>-0.62872276830207074</v>
      </c>
      <c r="BD25" s="3">
        <f t="shared" si="18"/>
        <v>-0.64169054028041994</v>
      </c>
      <c r="BE25" s="3">
        <f t="shared" si="19"/>
        <v>-0.65552236329994884</v>
      </c>
      <c r="BF25" s="3">
        <f t="shared" si="22"/>
        <v>-1.0472319397909813</v>
      </c>
      <c r="BG25" s="3">
        <f t="shared" si="2"/>
        <v>8.6043262188894215E-2</v>
      </c>
      <c r="BH25" s="3">
        <f t="shared" si="23"/>
        <v>0.55371646174088107</v>
      </c>
      <c r="BI25" s="12" t="e">
        <v>#N/A</v>
      </c>
      <c r="BJ25" s="12" t="e">
        <v>#N/A</v>
      </c>
      <c r="BK25" s="2">
        <v>4</v>
      </c>
    </row>
    <row r="26" spans="1:63" x14ac:dyDescent="0.25">
      <c r="A26" s="2" t="str">
        <f>'Real GDP'!A26</f>
        <v>Q4/1964</v>
      </c>
      <c r="B26" s="3">
        <f>100*DataTransformed!F22</f>
        <v>-1.6774432818344565</v>
      </c>
      <c r="C26" s="3">
        <f>100*DataTransformed!P22</f>
        <v>1.9072857401230436</v>
      </c>
      <c r="G26" s="3">
        <f t="shared" si="0"/>
        <v>-1.0006666516239651</v>
      </c>
      <c r="H26" s="3">
        <f t="shared" si="1"/>
        <v>-0.61702025952336392</v>
      </c>
      <c r="L26" s="2">
        <v>1</v>
      </c>
      <c r="M26" s="3">
        <f t="shared" si="13"/>
        <v>-0.75334959545756841</v>
      </c>
      <c r="N26" s="3">
        <f t="shared" si="3"/>
        <v>-1.5911825917176505</v>
      </c>
      <c r="O26" s="3">
        <f t="shared" si="4"/>
        <v>0.86746569347975233</v>
      </c>
      <c r="P26" s="3">
        <f t="shared" si="5"/>
        <v>0.42458628847296137</v>
      </c>
      <c r="Q26" s="11">
        <v>0.36995673000000001</v>
      </c>
      <c r="R26" s="11">
        <v>0.21117326</v>
      </c>
      <c r="S26" s="11">
        <v>0.32611583</v>
      </c>
      <c r="T26" s="11">
        <v>7.6644115999999998E-2</v>
      </c>
      <c r="U26" s="11">
        <v>-0.36760245000000003</v>
      </c>
      <c r="W26" s="12">
        <f t="shared" si="6"/>
        <v>0.24633075599999998</v>
      </c>
      <c r="X26" s="3">
        <f t="shared" si="14"/>
        <v>-0.39763321021399345</v>
      </c>
      <c r="Y26" s="3">
        <f t="shared" si="16"/>
        <v>-0.223122404960236</v>
      </c>
      <c r="Z26" s="3">
        <f t="shared" si="17"/>
        <v>0.48803125764028699</v>
      </c>
      <c r="AA26" s="3">
        <f t="shared" si="20"/>
        <v>0.46203234113621416</v>
      </c>
      <c r="AB26" s="3">
        <f t="shared" si="7"/>
        <v>5.9602307972419553</v>
      </c>
      <c r="AC26" s="3">
        <f t="shared" si="21"/>
        <v>35.066321347680528</v>
      </c>
      <c r="AD26" s="12" t="e">
        <v>#N/A</v>
      </c>
      <c r="AE26" s="12" t="e">
        <v>#N/A</v>
      </c>
      <c r="AF26" s="2">
        <v>4</v>
      </c>
      <c r="AQ26" s="2">
        <v>1</v>
      </c>
      <c r="AR26" s="3">
        <f t="shared" si="8"/>
        <v>-0.74705284771007952</v>
      </c>
      <c r="AS26" s="3">
        <f t="shared" si="9"/>
        <v>-0.9726489796531641</v>
      </c>
      <c r="AT26" s="3">
        <f t="shared" si="10"/>
        <v>-0.8216756380245156</v>
      </c>
      <c r="AU26" s="3">
        <f t="shared" si="11"/>
        <v>-4.0008852703060947E-2</v>
      </c>
      <c r="AV26" s="11">
        <v>-3.8017939000000001E-2</v>
      </c>
      <c r="AW26" s="11">
        <v>0.48308961</v>
      </c>
      <c r="AX26" s="11">
        <v>-3.1919534999999999E-2</v>
      </c>
      <c r="AY26" s="11">
        <v>0.31527107999999998</v>
      </c>
      <c r="AZ26" s="11">
        <v>0.13524168</v>
      </c>
      <c r="BB26" s="12">
        <f t="shared" si="12"/>
        <v>0.90168283500000002</v>
      </c>
      <c r="BC26" s="3">
        <f t="shared" si="15"/>
        <v>-0.63232633496501089</v>
      </c>
      <c r="BD26" s="3">
        <f t="shared" si="18"/>
        <v>-0.55713388929449148</v>
      </c>
      <c r="BE26" s="3">
        <f t="shared" si="19"/>
        <v>-0.5832993895637365</v>
      </c>
      <c r="BF26" s="3">
        <f t="shared" si="22"/>
        <v>-0.51618168120942876</v>
      </c>
      <c r="BG26" s="3">
        <f t="shared" si="2"/>
        <v>1.4396411599808649E-3</v>
      </c>
      <c r="BH26" s="3">
        <f t="shared" si="23"/>
        <v>6.2485605680839683E-2</v>
      </c>
      <c r="BI26" s="12" t="e">
        <v>#N/A</v>
      </c>
      <c r="BJ26" s="12" t="e">
        <v>#N/A</v>
      </c>
      <c r="BK26" s="2">
        <v>4</v>
      </c>
    </row>
    <row r="27" spans="1:63" x14ac:dyDescent="0.25">
      <c r="A27" s="2" t="str">
        <f>'Real GDP'!A27</f>
        <v>Q1/1965</v>
      </c>
      <c r="B27" s="3">
        <f>100*DataTransformed!F23</f>
        <v>5.3644516602634695</v>
      </c>
      <c r="C27" s="3">
        <f>100*DataTransformed!P23</f>
        <v>2.030151724859941</v>
      </c>
      <c r="G27" s="3">
        <f t="shared" si="0"/>
        <v>0.73873308388119185</v>
      </c>
      <c r="H27" s="3">
        <f t="shared" si="1"/>
        <v>-0.5674560267515758</v>
      </c>
      <c r="L27" s="2">
        <v>1</v>
      </c>
      <c r="M27" s="3">
        <f t="shared" si="13"/>
        <v>-1.0006666516239651</v>
      </c>
      <c r="N27" s="3">
        <f t="shared" si="3"/>
        <v>-0.75334959545756841</v>
      </c>
      <c r="O27" s="3">
        <f t="shared" si="4"/>
        <v>-1.5911825917176505</v>
      </c>
      <c r="P27" s="3">
        <f t="shared" si="5"/>
        <v>0.86746569347975233</v>
      </c>
      <c r="Q27" s="11">
        <v>0.40194479</v>
      </c>
      <c r="R27" s="11">
        <v>0.22670651</v>
      </c>
      <c r="S27" s="11">
        <v>0.23682589000000001</v>
      </c>
      <c r="T27" s="11">
        <v>9.1690140000000003E-2</v>
      </c>
      <c r="U27" s="11">
        <v>-0.36154691999999999</v>
      </c>
      <c r="W27" s="12">
        <f t="shared" si="6"/>
        <v>0.19367562000000005</v>
      </c>
      <c r="X27" s="3">
        <f t="shared" si="14"/>
        <v>-0.4628508469718563</v>
      </c>
      <c r="Y27" s="3">
        <f t="shared" si="16"/>
        <v>-0.40052929723885766</v>
      </c>
      <c r="Z27" s="3">
        <f t="shared" si="17"/>
        <v>-0.1201992067183347</v>
      </c>
      <c r="AA27" s="3">
        <f t="shared" si="20"/>
        <v>0.37798729183462904</v>
      </c>
      <c r="AB27" s="3">
        <f t="shared" si="7"/>
        <v>23.664019100593901</v>
      </c>
      <c r="AC27" s="3">
        <f t="shared" si="21"/>
        <v>2.1329605916979459</v>
      </c>
      <c r="AD27" s="12" t="e">
        <v>#N/A</v>
      </c>
      <c r="AE27" s="12" t="e">
        <v>#N/A</v>
      </c>
      <c r="AF27" s="2">
        <v>4</v>
      </c>
      <c r="AQ27" s="2">
        <v>1</v>
      </c>
      <c r="AR27" s="3">
        <f t="shared" si="8"/>
        <v>-0.61702025952336392</v>
      </c>
      <c r="AS27" s="3">
        <f t="shared" si="9"/>
        <v>-0.74705284771007952</v>
      </c>
      <c r="AT27" s="3">
        <f t="shared" si="10"/>
        <v>-0.9726489796531641</v>
      </c>
      <c r="AU27" s="3">
        <f t="shared" si="11"/>
        <v>-0.8216756380245156</v>
      </c>
      <c r="AV27" s="11">
        <v>-1.9964671E-2</v>
      </c>
      <c r="AW27" s="11">
        <v>0.45764663</v>
      </c>
      <c r="AX27" s="11">
        <v>-5.9105376000000001E-2</v>
      </c>
      <c r="AY27" s="11">
        <v>0.31037863999999998</v>
      </c>
      <c r="AZ27" s="11">
        <v>0.11519201</v>
      </c>
      <c r="BB27" s="12">
        <f t="shared" si="12"/>
        <v>0.82411190400000001</v>
      </c>
      <c r="BC27" s="3">
        <f t="shared" si="15"/>
        <v>-0.65472700977103104</v>
      </c>
      <c r="BD27" s="3">
        <f t="shared" si="18"/>
        <v>-0.73741553000930338</v>
      </c>
      <c r="BE27" s="3">
        <f t="shared" si="19"/>
        <v>-0.67100914131638478</v>
      </c>
      <c r="BF27" s="3">
        <f t="shared" si="22"/>
        <v>-0.72601128372020418</v>
      </c>
      <c r="BG27" s="3">
        <f t="shared" si="2"/>
        <v>4.6802202509932875E-2</v>
      </c>
      <c r="BH27" s="3">
        <f t="shared" si="23"/>
        <v>0.15448554428731104</v>
      </c>
      <c r="BI27" s="12" t="e">
        <v>#N/A</v>
      </c>
      <c r="BJ27" s="12" t="e">
        <v>#N/A</v>
      </c>
      <c r="BK27" s="2">
        <v>4</v>
      </c>
    </row>
    <row r="28" spans="1:63" x14ac:dyDescent="0.25">
      <c r="A28" s="2" t="str">
        <f>'Real GDP'!A28</f>
        <v>Q2/1965</v>
      </c>
      <c r="B28" s="3">
        <f>100*DataTransformed!F24</f>
        <v>7.896850178837056</v>
      </c>
      <c r="C28" s="3">
        <f>100*DataTransformed!P24</f>
        <v>1.5909651850428475</v>
      </c>
      <c r="G28" s="3">
        <f t="shared" si="0"/>
        <v>1.3642541048023376</v>
      </c>
      <c r="H28" s="3">
        <f t="shared" si="1"/>
        <v>-0.74462421480902719</v>
      </c>
      <c r="L28" s="2">
        <v>1</v>
      </c>
      <c r="M28" s="3">
        <f t="shared" si="13"/>
        <v>0.73873308388119185</v>
      </c>
      <c r="N28" s="3">
        <f t="shared" si="3"/>
        <v>-1.0006666516239651</v>
      </c>
      <c r="O28" s="3">
        <f t="shared" si="4"/>
        <v>-0.75334959545756841</v>
      </c>
      <c r="P28" s="3">
        <f t="shared" si="5"/>
        <v>-1.5911825917176505</v>
      </c>
      <c r="Q28" s="11">
        <v>0.39794952</v>
      </c>
      <c r="R28" s="11">
        <v>0.23512933</v>
      </c>
      <c r="S28" s="11">
        <v>0.19124279</v>
      </c>
      <c r="T28" s="11">
        <v>6.2122183999999997E-2</v>
      </c>
      <c r="U28" s="11">
        <v>-0.32968745999999999</v>
      </c>
      <c r="W28" s="12">
        <f t="shared" si="6"/>
        <v>0.15880684400000006</v>
      </c>
      <c r="X28" s="3">
        <f t="shared" si="14"/>
        <v>0.85807027761956189</v>
      </c>
      <c r="Y28" s="3">
        <f t="shared" si="16"/>
        <v>0.56624215478498718</v>
      </c>
      <c r="Z28" s="3">
        <f t="shared" si="17"/>
        <v>0.68288397352201569</v>
      </c>
      <c r="AA28" s="3">
        <f t="shared" si="20"/>
        <v>0.97889055848817386</v>
      </c>
      <c r="AB28" s="3">
        <f t="shared" si="7"/>
        <v>4.1994925384647352</v>
      </c>
      <c r="AC28" s="3">
        <f t="shared" si="21"/>
        <v>2.4340054344721627</v>
      </c>
      <c r="AD28" s="12" t="e">
        <v>#N/A</v>
      </c>
      <c r="AE28" s="12" t="e">
        <v>#N/A</v>
      </c>
      <c r="AF28" s="2">
        <v>5</v>
      </c>
      <c r="AQ28" s="2">
        <v>1</v>
      </c>
      <c r="AR28" s="3">
        <f t="shared" si="8"/>
        <v>-0.5674560267515758</v>
      </c>
      <c r="AS28" s="3">
        <f t="shared" si="9"/>
        <v>-0.61702025952336392</v>
      </c>
      <c r="AT28" s="3">
        <f t="shared" si="10"/>
        <v>-0.74705284771007952</v>
      </c>
      <c r="AU28" s="3">
        <f t="shared" si="11"/>
        <v>-0.9726489796531641</v>
      </c>
      <c r="AV28" s="11">
        <v>-5.1257141999999999E-2</v>
      </c>
      <c r="AW28" s="11">
        <v>0.42784103000000001</v>
      </c>
      <c r="AX28" s="11">
        <v>-6.7841354000000006E-2</v>
      </c>
      <c r="AY28" s="11">
        <v>0.29004646000000001</v>
      </c>
      <c r="AZ28" s="11">
        <v>0.11771669999999999</v>
      </c>
      <c r="BB28" s="12">
        <f t="shared" si="12"/>
        <v>0.76776283600000006</v>
      </c>
      <c r="BC28" s="3">
        <f t="shared" si="15"/>
        <v>-0.58335568516797065</v>
      </c>
      <c r="BD28" s="3">
        <f t="shared" si="18"/>
        <v>-0.62703970402402209</v>
      </c>
      <c r="BE28" s="3">
        <f t="shared" si="19"/>
        <v>-0.74113899739301237</v>
      </c>
      <c r="BF28" s="3">
        <f t="shared" si="22"/>
        <v>-0.64189856323537731</v>
      </c>
      <c r="BG28" s="3">
        <f t="shared" si="2"/>
        <v>0.15981804297523883</v>
      </c>
      <c r="BH28" s="3">
        <f t="shared" si="23"/>
        <v>6.4846175133934231E-2</v>
      </c>
      <c r="BI28" s="12" t="e">
        <v>#N/A</v>
      </c>
      <c r="BJ28" s="12" t="e">
        <v>#N/A</v>
      </c>
      <c r="BK28" s="2">
        <v>5</v>
      </c>
    </row>
    <row r="29" spans="1:63" x14ac:dyDescent="0.25">
      <c r="A29" s="2" t="str">
        <f>'Real GDP'!A29</f>
        <v>Q3/1965</v>
      </c>
      <c r="B29" s="3">
        <f>100*DataTransformed!F25</f>
        <v>5.2930595354432342</v>
      </c>
      <c r="C29" s="3">
        <f>100*DataTransformed!P25</f>
        <v>1.6260967680427285</v>
      </c>
      <c r="G29" s="3">
        <f t="shared" si="0"/>
        <v>0.72109870505979001</v>
      </c>
      <c r="H29" s="3">
        <f t="shared" si="1"/>
        <v>-0.73045210719782616</v>
      </c>
      <c r="L29" s="2">
        <v>1</v>
      </c>
      <c r="M29" s="3">
        <f t="shared" si="13"/>
        <v>1.3642541048023376</v>
      </c>
      <c r="N29" s="3">
        <f t="shared" si="3"/>
        <v>0.73873308388119185</v>
      </c>
      <c r="O29" s="3">
        <f t="shared" si="4"/>
        <v>-1.0006666516239651</v>
      </c>
      <c r="P29" s="3">
        <f t="shared" si="5"/>
        <v>-0.75334959545756841</v>
      </c>
      <c r="Q29" s="11">
        <v>0.43942209999999998</v>
      </c>
      <c r="R29" s="11">
        <v>0.24269489</v>
      </c>
      <c r="S29" s="11">
        <v>0.18379918000000001</v>
      </c>
      <c r="T29" s="11">
        <v>2.0173516999999998E-2</v>
      </c>
      <c r="U29" s="11">
        <v>-0.30246788000000002</v>
      </c>
      <c r="W29" s="12">
        <f t="shared" si="6"/>
        <v>0.14419970699999995</v>
      </c>
      <c r="X29" s="3">
        <f t="shared" si="14"/>
        <v>1.1139752242823253</v>
      </c>
      <c r="Y29" s="3">
        <f t="shared" si="16"/>
        <v>0.92719070225993017</v>
      </c>
      <c r="Z29" s="3">
        <f t="shared" si="17"/>
        <v>0.60132046949501783</v>
      </c>
      <c r="AA29" s="3">
        <f t="shared" si="20"/>
        <v>0.63000153178964835</v>
      </c>
      <c r="AB29" s="3">
        <f t="shared" si="7"/>
        <v>2.5298363620808426</v>
      </c>
      <c r="AC29" s="3">
        <f t="shared" si="21"/>
        <v>0.13601602726793879</v>
      </c>
      <c r="AD29" s="12" t="e">
        <v>#N/A</v>
      </c>
      <c r="AE29" s="12" t="e">
        <v>#N/A</v>
      </c>
      <c r="AF29" s="2">
        <v>5</v>
      </c>
      <c r="AQ29" s="2">
        <v>1</v>
      </c>
      <c r="AR29" s="3">
        <f t="shared" si="8"/>
        <v>-0.74462421480902719</v>
      </c>
      <c r="AS29" s="3">
        <f t="shared" si="9"/>
        <v>-0.5674560267515758</v>
      </c>
      <c r="AT29" s="3">
        <f t="shared" si="10"/>
        <v>-0.61702025952336392</v>
      </c>
      <c r="AU29" s="3">
        <f t="shared" si="11"/>
        <v>-0.74705284771007952</v>
      </c>
      <c r="AV29" s="11">
        <v>-3.9240723999999998E-2</v>
      </c>
      <c r="AW29" s="11">
        <v>0.42071273999999997</v>
      </c>
      <c r="AX29" s="11">
        <v>-6.8187175000000003E-2</v>
      </c>
      <c r="AY29" s="11">
        <v>0.28269175000000002</v>
      </c>
      <c r="AZ29" s="11">
        <v>0.14084964</v>
      </c>
      <c r="BB29" s="12">
        <f t="shared" si="12"/>
        <v>0.776066955</v>
      </c>
      <c r="BC29" s="3">
        <f t="shared" si="15"/>
        <v>-0.59346905589279342</v>
      </c>
      <c r="BD29" s="3">
        <f t="shared" si="18"/>
        <v>-0.52924879198939934</v>
      </c>
      <c r="BE29" s="3">
        <f t="shared" si="19"/>
        <v>-0.54579382044017533</v>
      </c>
      <c r="BF29" s="3">
        <f t="shared" si="22"/>
        <v>-0.67290341609666193</v>
      </c>
      <c r="BG29" s="3">
        <f t="shared" si="2"/>
        <v>0.11530820923814859</v>
      </c>
      <c r="BH29" s="3">
        <f t="shared" si="23"/>
        <v>2.0351548370451635E-2</v>
      </c>
      <c r="BI29" s="12" t="e">
        <v>#N/A</v>
      </c>
      <c r="BJ29" s="12" t="e">
        <v>#N/A</v>
      </c>
      <c r="BK29" s="2">
        <v>5</v>
      </c>
    </row>
    <row r="30" spans="1:63" x14ac:dyDescent="0.25">
      <c r="A30" s="2" t="str">
        <f>'Real GDP'!A30</f>
        <v>Q4/1965</v>
      </c>
      <c r="B30" s="3">
        <f>100*DataTransformed!F26</f>
        <v>5.9646867760690725</v>
      </c>
      <c r="C30" s="3">
        <f>100*DataTransformed!P26</f>
        <v>2.7631012430388679</v>
      </c>
      <c r="G30" s="3">
        <f t="shared" si="0"/>
        <v>0.88699556298062143</v>
      </c>
      <c r="H30" s="3">
        <f t="shared" si="1"/>
        <v>-0.27178362721168353</v>
      </c>
      <c r="L30" s="2">
        <v>1</v>
      </c>
      <c r="M30" s="3">
        <f t="shared" si="13"/>
        <v>0.72109870505979001</v>
      </c>
      <c r="N30" s="3">
        <f t="shared" si="3"/>
        <v>1.3642541048023376</v>
      </c>
      <c r="O30" s="3">
        <f t="shared" si="4"/>
        <v>0.73873308388119185</v>
      </c>
      <c r="P30" s="3">
        <f t="shared" si="5"/>
        <v>-1.0006666516239651</v>
      </c>
      <c r="Q30" s="11">
        <v>0.45417148000000002</v>
      </c>
      <c r="R30" s="11">
        <v>0.19017692999999999</v>
      </c>
      <c r="S30" s="11">
        <v>0.21479957999999999</v>
      </c>
      <c r="T30" s="11">
        <v>-5.2274892999999998E-3</v>
      </c>
      <c r="U30" s="11">
        <v>-0.31329133999999997</v>
      </c>
      <c r="W30" s="12">
        <f t="shared" si="6"/>
        <v>8.6457680700000039E-2</v>
      </c>
      <c r="X30" s="3">
        <f t="shared" si="14"/>
        <v>1.1939875035691048</v>
      </c>
      <c r="Y30" s="3">
        <f t="shared" si="16"/>
        <v>1.2780993454237668</v>
      </c>
      <c r="Z30" s="3">
        <f t="shared" si="17"/>
        <v>1.1558579617570111</v>
      </c>
      <c r="AA30" s="3">
        <f t="shared" si="20"/>
        <v>0.99171794417663883</v>
      </c>
      <c r="AB30" s="3">
        <f t="shared" si="7"/>
        <v>1.5446647364045389</v>
      </c>
      <c r="AC30" s="3">
        <f t="shared" si="21"/>
        <v>0.17974602756715469</v>
      </c>
      <c r="AD30" s="12" t="e">
        <v>#N/A</v>
      </c>
      <c r="AE30" s="12" t="e">
        <v>#N/A</v>
      </c>
      <c r="AF30" s="2">
        <v>5</v>
      </c>
      <c r="AQ30" s="2">
        <v>1</v>
      </c>
      <c r="AR30" s="3">
        <f t="shared" si="8"/>
        <v>-0.73045210719782616</v>
      </c>
      <c r="AS30" s="3">
        <f t="shared" si="9"/>
        <v>-0.74462421480902719</v>
      </c>
      <c r="AT30" s="3">
        <f t="shared" si="10"/>
        <v>-0.5674560267515758</v>
      </c>
      <c r="AU30" s="3">
        <f t="shared" si="11"/>
        <v>-0.61702025952336392</v>
      </c>
      <c r="AV30" s="11">
        <v>-2.3823349000000001E-2</v>
      </c>
      <c r="AW30" s="11">
        <v>0.42313234999999999</v>
      </c>
      <c r="AX30" s="11">
        <v>-6.5764943000000006E-2</v>
      </c>
      <c r="AY30" s="11">
        <v>0.27830600999999999</v>
      </c>
      <c r="AZ30" s="11">
        <v>0.15252511999999999</v>
      </c>
      <c r="BB30" s="12">
        <f t="shared" si="12"/>
        <v>0.78819853699999998</v>
      </c>
      <c r="BC30" s="3">
        <f t="shared" si="15"/>
        <v>-0.53596860841964922</v>
      </c>
      <c r="BD30" s="3">
        <f t="shared" si="18"/>
        <v>-0.48546911364247164</v>
      </c>
      <c r="BE30" s="3">
        <f t="shared" si="19"/>
        <v>-0.47533805129480139</v>
      </c>
      <c r="BF30" s="3">
        <f t="shared" si="22"/>
        <v>-0.50697303889522005</v>
      </c>
      <c r="BG30" s="3">
        <f t="shared" si="2"/>
        <v>0.42888692319392835</v>
      </c>
      <c r="BH30" s="3">
        <f t="shared" si="23"/>
        <v>0.33990854864452219</v>
      </c>
      <c r="BI30" s="12" t="e">
        <v>#N/A</v>
      </c>
      <c r="BJ30" s="12" t="e">
        <v>#N/A</v>
      </c>
      <c r="BK30" s="2">
        <v>5</v>
      </c>
    </row>
    <row r="31" spans="1:63" x14ac:dyDescent="0.25">
      <c r="A31" s="2" t="str">
        <f>'Real GDP'!A31</f>
        <v>Q1/1966</v>
      </c>
      <c r="B31" s="3">
        <f>100*DataTransformed!F27</f>
        <v>3.8498798198972395</v>
      </c>
      <c r="C31" s="3">
        <f>100*DataTransformed!P27</f>
        <v>2.6627872636405314</v>
      </c>
      <c r="G31" s="3">
        <f t="shared" si="0"/>
        <v>0.36462272293455106</v>
      </c>
      <c r="H31" s="3">
        <f t="shared" si="1"/>
        <v>-0.31225036367914771</v>
      </c>
      <c r="L31" s="2">
        <v>1</v>
      </c>
      <c r="M31" s="3">
        <f t="shared" si="13"/>
        <v>0.88699556298062143</v>
      </c>
      <c r="N31" s="3">
        <f t="shared" si="3"/>
        <v>0.72109870505979001</v>
      </c>
      <c r="O31" s="3">
        <f t="shared" si="4"/>
        <v>1.3642541048023376</v>
      </c>
      <c r="P31" s="3">
        <f t="shared" si="5"/>
        <v>0.73873308388119185</v>
      </c>
      <c r="Q31" s="11">
        <v>0.48991581000000001</v>
      </c>
      <c r="R31" s="11">
        <v>0.19926959</v>
      </c>
      <c r="S31" s="11">
        <v>0.15596684</v>
      </c>
      <c r="T31" s="11">
        <v>-1.3140246E-2</v>
      </c>
      <c r="U31" s="11">
        <v>-0.29340892000000002</v>
      </c>
      <c r="W31" s="12">
        <f t="shared" si="6"/>
        <v>4.8687263999999952E-2</v>
      </c>
      <c r="X31" s="3">
        <f t="shared" si="14"/>
        <v>0.54445702766977266</v>
      </c>
      <c r="Y31" s="3">
        <f t="shared" si="16"/>
        <v>0.59756175538571699</v>
      </c>
      <c r="Z31" s="3">
        <f t="shared" si="17"/>
        <v>0.75843678641824408</v>
      </c>
      <c r="AA31" s="3">
        <f t="shared" si="20"/>
        <v>0.65679833051379632</v>
      </c>
      <c r="AB31" s="3">
        <f t="shared" si="7"/>
        <v>0.53006040508267638</v>
      </c>
      <c r="AC31" s="3">
        <f t="shared" si="21"/>
        <v>1.399162624308224</v>
      </c>
      <c r="AD31" s="12" t="e">
        <v>#N/A</v>
      </c>
      <c r="AE31" s="12" t="e">
        <v>#N/A</v>
      </c>
      <c r="AF31" s="2">
        <v>5</v>
      </c>
      <c r="AQ31" s="2">
        <v>1</v>
      </c>
      <c r="AR31" s="3">
        <f t="shared" si="8"/>
        <v>-0.27178362721168353</v>
      </c>
      <c r="AS31" s="3">
        <f t="shared" si="9"/>
        <v>-0.73045210719782616</v>
      </c>
      <c r="AT31" s="3">
        <f t="shared" si="10"/>
        <v>-0.74462421480902719</v>
      </c>
      <c r="AU31" s="3">
        <f t="shared" si="11"/>
        <v>-0.5674560267515758</v>
      </c>
      <c r="AV31" s="11">
        <v>2.5254089000000001E-3</v>
      </c>
      <c r="AW31" s="11">
        <v>0.40504539000000001</v>
      </c>
      <c r="AX31" s="11">
        <v>-4.3891404000000002E-2</v>
      </c>
      <c r="AY31" s="11">
        <v>0.2570344</v>
      </c>
      <c r="AZ31" s="11">
        <v>0.16703836999999999</v>
      </c>
      <c r="BB31" s="12">
        <f t="shared" si="12"/>
        <v>0.78522675599999991</v>
      </c>
      <c r="BC31" s="3">
        <f t="shared" si="15"/>
        <v>-0.3616796958740689</v>
      </c>
      <c r="BD31" s="3">
        <f t="shared" si="18"/>
        <v>-0.49635555736063164</v>
      </c>
      <c r="BE31" s="3">
        <f t="shared" si="19"/>
        <v>-0.49344188607517858</v>
      </c>
      <c r="BF31" s="3">
        <f t="shared" si="22"/>
        <v>-0.45472061108088707</v>
      </c>
      <c r="BG31" s="3">
        <f t="shared" si="2"/>
        <v>1.5013987217207397E-2</v>
      </c>
      <c r="BH31" s="3">
        <f t="shared" si="23"/>
        <v>0.12473114601096409</v>
      </c>
      <c r="BI31" s="12" t="e">
        <v>#N/A</v>
      </c>
      <c r="BJ31" s="12" t="e">
        <v>#N/A</v>
      </c>
      <c r="BK31" s="2">
        <v>5</v>
      </c>
    </row>
    <row r="32" spans="1:63" x14ac:dyDescent="0.25">
      <c r="A32" s="2" t="str">
        <f>'Real GDP'!A32</f>
        <v>Q2/1966</v>
      </c>
      <c r="B32" s="3">
        <f>100*DataTransformed!F28</f>
        <v>5.6569693410061461</v>
      </c>
      <c r="C32" s="3">
        <f>100*DataTransformed!P28</f>
        <v>3.2616360927027799</v>
      </c>
      <c r="G32" s="3">
        <f t="shared" si="0"/>
        <v>0.8109870979921735</v>
      </c>
      <c r="H32" s="3">
        <f t="shared" si="1"/>
        <v>-7.0674285301447884E-2</v>
      </c>
      <c r="L32" s="2">
        <v>1</v>
      </c>
      <c r="M32" s="3">
        <f t="shared" si="13"/>
        <v>0.36462272293455106</v>
      </c>
      <c r="N32" s="3">
        <f t="shared" si="3"/>
        <v>0.88699556298062143</v>
      </c>
      <c r="O32" s="3">
        <f t="shared" si="4"/>
        <v>0.72109870505979001</v>
      </c>
      <c r="P32" s="3">
        <f t="shared" si="5"/>
        <v>1.3642541048023376</v>
      </c>
      <c r="Q32" s="11">
        <v>0.42583710000000002</v>
      </c>
      <c r="R32" s="11">
        <v>0.16537168999999999</v>
      </c>
      <c r="S32" s="11">
        <v>0.17229016999999999</v>
      </c>
      <c r="T32" s="11">
        <v>3.9672766999999998E-2</v>
      </c>
      <c r="U32" s="11">
        <v>-0.25733119999999998</v>
      </c>
      <c r="W32" s="12">
        <f t="shared" si="6"/>
        <v>0.120003427</v>
      </c>
      <c r="X32" s="3">
        <f t="shared" si="14"/>
        <v>0.31649882725539297</v>
      </c>
      <c r="Y32" s="3">
        <f t="shared" si="16"/>
        <v>0.32699169585809496</v>
      </c>
      <c r="Z32" s="3">
        <f t="shared" si="17"/>
        <v>0.39310342205759036</v>
      </c>
      <c r="AA32" s="3">
        <f t="shared" si="20"/>
        <v>0.4682341953629317</v>
      </c>
      <c r="AB32" s="3">
        <f t="shared" si="7"/>
        <v>4.0076729462569167</v>
      </c>
      <c r="AC32" s="3">
        <f t="shared" si="21"/>
        <v>1.925495758845523</v>
      </c>
      <c r="AD32" s="12" t="e">
        <v>#N/A</v>
      </c>
      <c r="AE32" s="12" t="e">
        <v>#N/A</v>
      </c>
      <c r="AF32" s="2">
        <v>6</v>
      </c>
      <c r="AQ32" s="2">
        <v>1</v>
      </c>
      <c r="AR32" s="3">
        <f t="shared" si="8"/>
        <v>-0.31225036367914771</v>
      </c>
      <c r="AS32" s="3">
        <f t="shared" si="9"/>
        <v>-0.27178362721168353</v>
      </c>
      <c r="AT32" s="3">
        <f t="shared" si="10"/>
        <v>-0.73045210719782616</v>
      </c>
      <c r="AU32" s="3">
        <f t="shared" si="11"/>
        <v>-0.74462421480902719</v>
      </c>
      <c r="AV32" s="11">
        <v>3.3124727E-2</v>
      </c>
      <c r="AW32" s="11">
        <v>0.42267466999999997</v>
      </c>
      <c r="AX32" s="11">
        <v>-2.9686733E-2</v>
      </c>
      <c r="AY32" s="11">
        <v>0.24968002</v>
      </c>
      <c r="AZ32" s="11">
        <v>0.17616546999999999</v>
      </c>
      <c r="BB32" s="12">
        <f t="shared" si="12"/>
        <v>0.81883342699999995</v>
      </c>
      <c r="BC32" s="3">
        <f t="shared" si="15"/>
        <v>-0.40434359596006758</v>
      </c>
      <c r="BD32" s="3">
        <f t="shared" si="18"/>
        <v>-0.44417445379441894</v>
      </c>
      <c r="BE32" s="3">
        <f t="shared" si="19"/>
        <v>-0.51546260660802823</v>
      </c>
      <c r="BF32" s="3">
        <f t="shared" si="22"/>
        <v>-0.48638410308473784</v>
      </c>
      <c r="BG32" s="3">
        <f t="shared" si="2"/>
        <v>0.68416221290263413</v>
      </c>
      <c r="BH32" s="3">
        <f t="shared" si="23"/>
        <v>1.061957455687772</v>
      </c>
      <c r="BI32" s="12" t="e">
        <v>#N/A</v>
      </c>
      <c r="BJ32" s="12" t="e">
        <v>#N/A</v>
      </c>
      <c r="BK32" s="2">
        <v>6</v>
      </c>
    </row>
    <row r="33" spans="1:63" x14ac:dyDescent="0.25">
      <c r="A33" s="2" t="str">
        <f>'Real GDP'!A33</f>
        <v>Q3/1966</v>
      </c>
      <c r="B33" s="3">
        <f>100*DataTransformed!F29</f>
        <v>11.143366421671175</v>
      </c>
      <c r="C33" s="3">
        <f>100*DataTransformed!P29</f>
        <v>3.7863945846178026</v>
      </c>
      <c r="G33" s="3">
        <f t="shared" si="0"/>
        <v>2.1661674449659309</v>
      </c>
      <c r="H33" s="3">
        <f t="shared" si="1"/>
        <v>0.14101369406846728</v>
      </c>
      <c r="L33" s="2">
        <v>1</v>
      </c>
      <c r="M33" s="3">
        <f t="shared" si="13"/>
        <v>0.8109870979921735</v>
      </c>
      <c r="N33" s="3">
        <f t="shared" si="3"/>
        <v>0.36462272293455106</v>
      </c>
      <c r="O33" s="3">
        <f t="shared" si="4"/>
        <v>0.88699556298062143</v>
      </c>
      <c r="P33" s="3">
        <f t="shared" si="5"/>
        <v>0.72109870505979001</v>
      </c>
      <c r="Q33" s="11">
        <v>0.47096339999999998</v>
      </c>
      <c r="R33" s="11">
        <v>0.18224235</v>
      </c>
      <c r="S33" s="11">
        <v>0.15583638</v>
      </c>
      <c r="T33" s="11">
        <v>8.8558122000000003E-2</v>
      </c>
      <c r="U33" s="11">
        <v>-0.23899419999999999</v>
      </c>
      <c r="W33" s="12">
        <f t="shared" si="6"/>
        <v>0.18764265200000002</v>
      </c>
      <c r="X33" s="3">
        <f t="shared" si="14"/>
        <v>0.58179333290873347</v>
      </c>
      <c r="Y33" s="3">
        <f t="shared" si="16"/>
        <v>0.39062633007518133</v>
      </c>
      <c r="Z33" s="3">
        <f t="shared" si="17"/>
        <v>0.41676042112502881</v>
      </c>
      <c r="AA33" s="3">
        <f t="shared" si="20"/>
        <v>0.42513115958063408</v>
      </c>
      <c r="AB33" s="3">
        <f t="shared" si="7"/>
        <v>41.142981359050872</v>
      </c>
      <c r="AC33" s="3">
        <f t="shared" si="21"/>
        <v>49.68164057970484</v>
      </c>
      <c r="AD33" s="12" t="e">
        <v>#N/A</v>
      </c>
      <c r="AE33" s="12" t="e">
        <v>#N/A</v>
      </c>
      <c r="AF33" s="2">
        <v>6</v>
      </c>
      <c r="AQ33" s="2">
        <v>1</v>
      </c>
      <c r="AR33" s="3">
        <f t="shared" si="8"/>
        <v>-7.0674285301447884E-2</v>
      </c>
      <c r="AS33" s="3">
        <f t="shared" si="9"/>
        <v>-0.31225036367914771</v>
      </c>
      <c r="AT33" s="3">
        <f t="shared" si="10"/>
        <v>-0.27178362721168353</v>
      </c>
      <c r="AU33" s="3">
        <f t="shared" si="11"/>
        <v>-0.73045210719782616</v>
      </c>
      <c r="AV33" s="11">
        <v>3.4745486999999999E-2</v>
      </c>
      <c r="AW33" s="11">
        <v>0.41339135999999999</v>
      </c>
      <c r="AX33" s="11">
        <v>-2.1503550999999999E-2</v>
      </c>
      <c r="AY33" s="11">
        <v>0.23645809000000001</v>
      </c>
      <c r="AZ33" s="11">
        <v>0.18643913000000001</v>
      </c>
      <c r="BB33" s="12">
        <f t="shared" si="12"/>
        <v>0.81478502899999994</v>
      </c>
      <c r="BC33" s="3">
        <f t="shared" si="15"/>
        <v>-0.18820645305402661</v>
      </c>
      <c r="BD33" s="3">
        <f t="shared" si="18"/>
        <v>-0.32505075606822026</v>
      </c>
      <c r="BE33" s="3">
        <f t="shared" si="19"/>
        <v>-0.3533820472145604</v>
      </c>
      <c r="BF33" s="3">
        <f t="shared" si="22"/>
        <v>-0.46986503833275162</v>
      </c>
      <c r="BG33" s="3">
        <f t="shared" si="2"/>
        <v>0.66603854743647173</v>
      </c>
      <c r="BH33" s="3">
        <f t="shared" si="23"/>
        <v>2.2931716642473439</v>
      </c>
      <c r="BI33" s="12" t="e">
        <v>#N/A</v>
      </c>
      <c r="BJ33" s="12" t="e">
        <v>#N/A</v>
      </c>
      <c r="BK33" s="2">
        <v>6</v>
      </c>
    </row>
    <row r="34" spans="1:63" x14ac:dyDescent="0.25">
      <c r="A34" s="2" t="str">
        <f>'Real GDP'!A34</f>
        <v>Q4/1966</v>
      </c>
      <c r="B34" s="3">
        <f>100*DataTransformed!F30</f>
        <v>1.9121879887059379</v>
      </c>
      <c r="C34" s="3">
        <f>100*DataTransformed!P30</f>
        <v>3.2252270221858836</v>
      </c>
      <c r="G34" s="3">
        <f t="shared" si="0"/>
        <v>-0.11400138128426808</v>
      </c>
      <c r="H34" s="3">
        <f t="shared" si="1"/>
        <v>-8.5361732359868464E-2</v>
      </c>
      <c r="L34" s="2">
        <v>1</v>
      </c>
      <c r="M34" s="3">
        <f t="shared" si="13"/>
        <v>2.1661674449659309</v>
      </c>
      <c r="N34" s="3">
        <f t="shared" si="3"/>
        <v>0.8109870979921735</v>
      </c>
      <c r="O34" s="3">
        <f t="shared" si="4"/>
        <v>0.36462272293455106</v>
      </c>
      <c r="P34" s="3">
        <f t="shared" si="5"/>
        <v>0.88699556298062143</v>
      </c>
      <c r="Q34" s="11">
        <v>0.48262779</v>
      </c>
      <c r="R34" s="11">
        <v>0.21275841000000001</v>
      </c>
      <c r="S34" s="11">
        <v>0.17669865000000001</v>
      </c>
      <c r="T34" s="11">
        <v>2.2399979E-2</v>
      </c>
      <c r="U34" s="11">
        <v>-0.21003347</v>
      </c>
      <c r="W34" s="12">
        <f t="shared" si="6"/>
        <v>0.20182356900000004</v>
      </c>
      <c r="X34" s="3">
        <f t="shared" si="14"/>
        <v>0.90866724213658223</v>
      </c>
      <c r="Y34" s="3">
        <f t="shared" si="16"/>
        <v>0.52367558638493239</v>
      </c>
      <c r="Z34" s="3">
        <f t="shared" si="17"/>
        <v>0.33117923282907202</v>
      </c>
      <c r="AA34" s="3">
        <f t="shared" si="20"/>
        <v>0.3565566402960943</v>
      </c>
      <c r="AB34" s="3">
        <f t="shared" si="7"/>
        <v>17.141552247575852</v>
      </c>
      <c r="AC34" s="3">
        <f t="shared" si="21"/>
        <v>3.6291644341151765</v>
      </c>
      <c r="AD34" s="12" t="e">
        <v>#N/A</v>
      </c>
      <c r="AE34" s="12" t="e">
        <v>#N/A</v>
      </c>
      <c r="AF34" s="2">
        <v>6</v>
      </c>
      <c r="AQ34" s="2">
        <v>1</v>
      </c>
      <c r="AR34" s="3">
        <f t="shared" si="8"/>
        <v>0.14101369406846728</v>
      </c>
      <c r="AS34" s="3">
        <f t="shared" si="9"/>
        <v>-7.0674285301447884E-2</v>
      </c>
      <c r="AT34" s="3">
        <f t="shared" si="10"/>
        <v>-0.31225036367914771</v>
      </c>
      <c r="AU34" s="3">
        <f t="shared" si="11"/>
        <v>-0.27178362721168353</v>
      </c>
      <c r="AV34" s="11">
        <v>3.5806071000000002E-2</v>
      </c>
      <c r="AW34" s="11">
        <v>0.42334637000000003</v>
      </c>
      <c r="AX34" s="11">
        <v>-4.3885581999999999E-2</v>
      </c>
      <c r="AY34" s="11">
        <v>0.23387372000000001</v>
      </c>
      <c r="AZ34" s="11">
        <v>0.19912307000000001</v>
      </c>
      <c r="BB34" s="12">
        <f t="shared" si="12"/>
        <v>0.81245757800000007</v>
      </c>
      <c r="BC34" s="3">
        <f t="shared" si="15"/>
        <v>-2.8540255704056883E-2</v>
      </c>
      <c r="BD34" s="3">
        <f t="shared" si="18"/>
        <v>-0.16604291409337923</v>
      </c>
      <c r="BE34" s="3">
        <f t="shared" si="19"/>
        <v>-0.21810392115532698</v>
      </c>
      <c r="BF34" s="3">
        <f t="shared" si="22"/>
        <v>-0.25947733753835089</v>
      </c>
      <c r="BG34" s="3">
        <f t="shared" si="2"/>
        <v>1.9840453160274697E-2</v>
      </c>
      <c r="BH34" s="3">
        <f t="shared" si="23"/>
        <v>0.1862953217462878</v>
      </c>
      <c r="BI34" s="12" t="e">
        <v>#N/A</v>
      </c>
      <c r="BJ34" s="12" t="e">
        <v>#N/A</v>
      </c>
      <c r="BK34" s="2">
        <v>6</v>
      </c>
    </row>
    <row r="35" spans="1:63" x14ac:dyDescent="0.25">
      <c r="A35" s="2" t="str">
        <f>'Real GDP'!A35</f>
        <v>Q1/1967</v>
      </c>
      <c r="B35" s="3">
        <f>100*DataTransformed!F31</f>
        <v>7.9017213331439962</v>
      </c>
      <c r="C35" s="3">
        <f>100*DataTransformed!P31</f>
        <v>1.8066011424771489</v>
      </c>
      <c r="G35" s="3">
        <f t="shared" si="0"/>
        <v>1.3654573156685554</v>
      </c>
      <c r="H35" s="3">
        <f t="shared" si="1"/>
        <v>-0.65763650367703419</v>
      </c>
      <c r="L35" s="2">
        <v>1</v>
      </c>
      <c r="M35" s="3">
        <f t="shared" si="13"/>
        <v>-0.11400138128426808</v>
      </c>
      <c r="N35" s="3">
        <f t="shared" si="3"/>
        <v>2.1661674449659309</v>
      </c>
      <c r="O35" s="3">
        <f t="shared" si="4"/>
        <v>0.8109870979921735</v>
      </c>
      <c r="P35" s="3">
        <f t="shared" si="5"/>
        <v>0.36462272293455106</v>
      </c>
      <c r="Q35" s="11">
        <v>0.51023613000000001</v>
      </c>
      <c r="R35" s="11">
        <v>0.18630026999999999</v>
      </c>
      <c r="S35" s="11">
        <v>0.18686922</v>
      </c>
      <c r="T35" s="11">
        <v>3.7738191999999997E-2</v>
      </c>
      <c r="U35" s="11">
        <v>-0.21531148999999999</v>
      </c>
      <c r="W35" s="12">
        <f t="shared" si="6"/>
        <v>0.195596192</v>
      </c>
      <c r="X35" s="3">
        <f t="shared" si="14"/>
        <v>0.84588538776720057</v>
      </c>
      <c r="Y35" s="3">
        <f t="shared" si="16"/>
        <v>1.0002963690809969</v>
      </c>
      <c r="Z35" s="3">
        <f t="shared" si="17"/>
        <v>0.6417406148039021</v>
      </c>
      <c r="AA35" s="3">
        <f t="shared" si="20"/>
        <v>0.46663342763043719</v>
      </c>
      <c r="AB35" s="3">
        <f t="shared" si="7"/>
        <v>4.424575808954839</v>
      </c>
      <c r="AC35" s="3">
        <f t="shared" si="21"/>
        <v>13.241265570737642</v>
      </c>
      <c r="AD35" s="12" t="e">
        <v>#N/A</v>
      </c>
      <c r="AE35" s="12" t="e">
        <v>#N/A</v>
      </c>
      <c r="AF35" s="2">
        <v>6</v>
      </c>
      <c r="AQ35" s="2">
        <v>1</v>
      </c>
      <c r="AR35" s="3">
        <f t="shared" si="8"/>
        <v>-8.5361732359868464E-2</v>
      </c>
      <c r="AS35" s="3">
        <f t="shared" si="9"/>
        <v>0.14101369406846728</v>
      </c>
      <c r="AT35" s="3">
        <f t="shared" si="10"/>
        <v>-7.0674285301447884E-2</v>
      </c>
      <c r="AU35" s="3">
        <f t="shared" si="11"/>
        <v>-0.31225036367914771</v>
      </c>
      <c r="AV35" s="11">
        <v>4.9153347E-2</v>
      </c>
      <c r="AW35" s="11">
        <v>0.4291142</v>
      </c>
      <c r="AX35" s="11">
        <v>-2.0069112E-2</v>
      </c>
      <c r="AY35" s="11">
        <v>0.22541771999999999</v>
      </c>
      <c r="AZ35" s="11">
        <v>0.18903724999999999</v>
      </c>
      <c r="BB35" s="12">
        <f t="shared" si="12"/>
        <v>0.82350005800000003</v>
      </c>
      <c r="BC35" s="3">
        <f t="shared" si="15"/>
        <v>-6.5264790428700731E-2</v>
      </c>
      <c r="BD35" s="3">
        <f t="shared" si="18"/>
        <v>-6.1169919721548241E-2</v>
      </c>
      <c r="BE35" s="3">
        <f t="shared" si="19"/>
        <v>-0.10477530467466817</v>
      </c>
      <c r="BF35" s="3">
        <f t="shared" si="22"/>
        <v>-0.20537683009457802</v>
      </c>
      <c r="BG35" s="3">
        <f t="shared" si="2"/>
        <v>2.1563297750517241</v>
      </c>
      <c r="BH35" s="3">
        <f t="shared" si="23"/>
        <v>1.2569045129085714</v>
      </c>
      <c r="BI35" s="12" t="e">
        <v>#N/A</v>
      </c>
      <c r="BJ35" s="12" t="e">
        <v>#N/A</v>
      </c>
      <c r="BK35" s="2">
        <v>6</v>
      </c>
    </row>
    <row r="36" spans="1:63" x14ac:dyDescent="0.25">
      <c r="A36" s="2" t="str">
        <f>'Real GDP'!A36</f>
        <v>Q2/1967</v>
      </c>
      <c r="B36" s="3">
        <f>100*DataTransformed!F32</f>
        <v>8.5122447696083015</v>
      </c>
      <c r="C36" s="3">
        <f>100*DataTransformed!P32</f>
        <v>2.1219492537472462</v>
      </c>
      <c r="G36" s="3">
        <f t="shared" si="0"/>
        <v>1.5162610854830105</v>
      </c>
      <c r="H36" s="3">
        <f t="shared" si="1"/>
        <v>-0.53042483297253007</v>
      </c>
      <c r="L36" s="2">
        <v>1</v>
      </c>
      <c r="M36" s="3">
        <f t="shared" si="13"/>
        <v>1.3654573156685554</v>
      </c>
      <c r="N36" s="3">
        <f t="shared" si="3"/>
        <v>-0.11400138128426808</v>
      </c>
      <c r="O36" s="3">
        <f t="shared" si="4"/>
        <v>2.1661674449659309</v>
      </c>
      <c r="P36" s="3">
        <f t="shared" si="5"/>
        <v>0.8109870979921735</v>
      </c>
      <c r="Q36" s="11">
        <v>0.55691608999999997</v>
      </c>
      <c r="R36" s="11">
        <v>0.15701281</v>
      </c>
      <c r="S36" s="11">
        <v>0.15039754999999999</v>
      </c>
      <c r="T36" s="11">
        <v>5.8368739000000003E-2</v>
      </c>
      <c r="U36" s="11">
        <v>-0.19258979000000001</v>
      </c>
      <c r="W36" s="12">
        <f t="shared" si="6"/>
        <v>0.17318930899999999</v>
      </c>
      <c r="X36" s="3">
        <f t="shared" si="14"/>
        <v>0.72441347895689834</v>
      </c>
      <c r="Y36" s="3">
        <f t="shared" si="16"/>
        <v>0.55365385943337331</v>
      </c>
      <c r="Z36" s="3">
        <f t="shared" si="17"/>
        <v>0.73419720096039764</v>
      </c>
      <c r="AA36" s="3">
        <f t="shared" si="20"/>
        <v>0.52722473766847022</v>
      </c>
      <c r="AB36" s="3">
        <f t="shared" si="7"/>
        <v>10.276932413407545</v>
      </c>
      <c r="AC36" s="3">
        <f t="shared" si="21"/>
        <v>16.032630690487313</v>
      </c>
      <c r="AD36" s="12" t="e">
        <v>#N/A</v>
      </c>
      <c r="AE36" s="12" t="e">
        <v>#N/A</v>
      </c>
      <c r="AF36" s="2">
        <v>7</v>
      </c>
      <c r="AQ36" s="2">
        <v>1</v>
      </c>
      <c r="AR36" s="3">
        <f t="shared" si="8"/>
        <v>-0.65763650367703419</v>
      </c>
      <c r="AS36" s="3">
        <f t="shared" si="9"/>
        <v>-8.5361732359868464E-2</v>
      </c>
      <c r="AT36" s="3">
        <f t="shared" si="10"/>
        <v>0.14101369406846728</v>
      </c>
      <c r="AU36" s="3">
        <f t="shared" si="11"/>
        <v>-7.0674285301447884E-2</v>
      </c>
      <c r="AV36" s="11">
        <v>6.5782222000000001E-2</v>
      </c>
      <c r="AW36" s="11">
        <v>0.41881832000000002</v>
      </c>
      <c r="AX36" s="11">
        <v>-1.4444065000000001E-2</v>
      </c>
      <c r="AY36" s="11">
        <v>0.20720512999999999</v>
      </c>
      <c r="AZ36" s="11">
        <v>0.19090405999999999</v>
      </c>
      <c r="BB36" s="12">
        <f t="shared" si="12"/>
        <v>0.80248344500000002</v>
      </c>
      <c r="BC36" s="3">
        <f t="shared" si="15"/>
        <v>-0.19268827042037848</v>
      </c>
      <c r="BD36" s="3">
        <f t="shared" si="18"/>
        <v>4.1287345700854947E-2</v>
      </c>
      <c r="BE36" s="3">
        <f t="shared" si="19"/>
        <v>3.0069029808146703E-2</v>
      </c>
      <c r="BF36" s="3">
        <f t="shared" si="22"/>
        <v>-6.2676597102283363E-2</v>
      </c>
      <c r="BG36" s="3">
        <f t="shared" si="2"/>
        <v>0.70094301677913928</v>
      </c>
      <c r="BH36" s="3">
        <f t="shared" si="23"/>
        <v>1.3444692450182223</v>
      </c>
      <c r="BI36" s="12" t="e">
        <v>#N/A</v>
      </c>
      <c r="BJ36" s="12" t="e">
        <v>#N/A</v>
      </c>
      <c r="BK36" s="2">
        <v>7</v>
      </c>
    </row>
    <row r="37" spans="1:63" x14ac:dyDescent="0.25">
      <c r="A37" s="2" t="str">
        <f>'Real GDP'!A37</f>
        <v>Q3/1967</v>
      </c>
      <c r="B37" s="3">
        <f>100*DataTransformed!F33</f>
        <v>6.1172047608412328</v>
      </c>
      <c r="C37" s="3">
        <f>100*DataTransformed!P33</f>
        <v>3.7131349035538719</v>
      </c>
      <c r="G37" s="3">
        <f t="shared" si="0"/>
        <v>0.92466862464283361</v>
      </c>
      <c r="H37" s="3">
        <f t="shared" si="1"/>
        <v>0.11146068236376241</v>
      </c>
      <c r="L37" s="2">
        <v>1</v>
      </c>
      <c r="M37" s="3">
        <f t="shared" si="13"/>
        <v>1.5162610854830105</v>
      </c>
      <c r="N37" s="3">
        <f t="shared" si="3"/>
        <v>1.3654573156685554</v>
      </c>
      <c r="O37" s="3">
        <f t="shared" si="4"/>
        <v>-0.11400138128426808</v>
      </c>
      <c r="P37" s="3">
        <f t="shared" si="5"/>
        <v>2.1661674449659309</v>
      </c>
      <c r="Q37" s="11">
        <v>0.52654690000000004</v>
      </c>
      <c r="R37" s="11">
        <v>0.18440828000000001</v>
      </c>
      <c r="S37" s="11">
        <v>0.18889976</v>
      </c>
      <c r="T37" s="11">
        <v>7.2980409999999996E-2</v>
      </c>
      <c r="U37" s="11">
        <v>-0.20530762</v>
      </c>
      <c r="W37" s="12">
        <f t="shared" si="6"/>
        <v>0.24098083000000001</v>
      </c>
      <c r="X37" s="3">
        <f t="shared" si="14"/>
        <v>0.61104200783076101</v>
      </c>
      <c r="Y37" s="3">
        <f t="shared" si="16"/>
        <v>0.45218387063837961</v>
      </c>
      <c r="Z37" s="3">
        <f t="shared" si="17"/>
        <v>0.30074898994015531</v>
      </c>
      <c r="AA37" s="3">
        <f t="shared" si="20"/>
        <v>0.3809718991939175</v>
      </c>
      <c r="AB37" s="3">
        <f t="shared" si="7"/>
        <v>1.6121524593319136</v>
      </c>
      <c r="AC37" s="3">
        <f t="shared" si="21"/>
        <v>4.8449992976045557</v>
      </c>
      <c r="AD37" s="12" t="e">
        <v>#N/A</v>
      </c>
      <c r="AE37" s="12" t="e">
        <v>#N/A</v>
      </c>
      <c r="AF37" s="2">
        <v>7</v>
      </c>
      <c r="AQ37" s="2">
        <v>1</v>
      </c>
      <c r="AR37" s="3">
        <f t="shared" si="8"/>
        <v>-0.53042483297253007</v>
      </c>
      <c r="AS37" s="3">
        <f t="shared" si="9"/>
        <v>-0.65763650367703419</v>
      </c>
      <c r="AT37" s="3">
        <f t="shared" si="10"/>
        <v>-8.5361732359868464E-2</v>
      </c>
      <c r="AU37" s="3">
        <f t="shared" si="11"/>
        <v>0.14101369406846728</v>
      </c>
      <c r="AV37" s="11">
        <v>6.7616431000000005E-2</v>
      </c>
      <c r="AW37" s="11">
        <v>0.42025245</v>
      </c>
      <c r="AX37" s="11">
        <v>8.1178815999999997E-3</v>
      </c>
      <c r="AY37" s="11">
        <v>0.18391652</v>
      </c>
      <c r="AZ37" s="11">
        <v>0.17972658999999999</v>
      </c>
      <c r="BB37" s="12">
        <f t="shared" si="12"/>
        <v>0.79201344159999998</v>
      </c>
      <c r="BC37" s="3">
        <f t="shared" si="15"/>
        <v>-0.15099004224880425</v>
      </c>
      <c r="BD37" s="3">
        <f t="shared" si="18"/>
        <v>3.8124865669317727E-3</v>
      </c>
      <c r="BE37" s="3">
        <f t="shared" si="19"/>
        <v>7.5594933564548536E-2</v>
      </c>
      <c r="BF37" s="3">
        <f t="shared" si="22"/>
        <v>7.2624427050269127E-2</v>
      </c>
      <c r="BG37" s="3">
        <f t="shared" si="2"/>
        <v>0.42327450257667887</v>
      </c>
      <c r="BH37" s="3">
        <f t="shared" si="23"/>
        <v>9.2683249253699852E-3</v>
      </c>
      <c r="BI37" s="12" t="e">
        <v>#N/A</v>
      </c>
      <c r="BJ37" s="12" t="e">
        <v>#N/A</v>
      </c>
      <c r="BK37" s="2">
        <v>7</v>
      </c>
    </row>
    <row r="38" spans="1:63" x14ac:dyDescent="0.25">
      <c r="A38" s="2" t="str">
        <f>'Real GDP'!A38</f>
        <v>Q4/1967</v>
      </c>
      <c r="B38" s="3">
        <f>100*DataTransformed!F34</f>
        <v>7.826737295795283</v>
      </c>
      <c r="C38" s="3">
        <f>100*DataTransformed!P34</f>
        <v>4.3090866594255317</v>
      </c>
      <c r="G38" s="3">
        <f t="shared" si="0"/>
        <v>1.3469357080893598</v>
      </c>
      <c r="H38" s="3">
        <f t="shared" si="1"/>
        <v>0.35186807918746893</v>
      </c>
      <c r="L38" s="2">
        <v>1</v>
      </c>
      <c r="M38" s="3">
        <f t="shared" si="13"/>
        <v>0.92466862464283361</v>
      </c>
      <c r="N38" s="3">
        <f t="shared" si="3"/>
        <v>1.5162610854830105</v>
      </c>
      <c r="O38" s="3">
        <f t="shared" si="4"/>
        <v>1.3654573156685554</v>
      </c>
      <c r="P38" s="3">
        <f t="shared" si="5"/>
        <v>-0.11400138128426808</v>
      </c>
      <c r="Q38" s="11">
        <v>0.52028373999999999</v>
      </c>
      <c r="R38" s="11">
        <v>0.17573422999999999</v>
      </c>
      <c r="S38" s="11">
        <v>0.17777633000000001</v>
      </c>
      <c r="T38" s="11">
        <v>9.2438629999999994E-2</v>
      </c>
      <c r="U38" s="11">
        <v>-0.22924843</v>
      </c>
      <c r="W38" s="12">
        <f t="shared" si="6"/>
        <v>0.21670075999999999</v>
      </c>
      <c r="X38" s="3">
        <f t="shared" si="14"/>
        <v>1.1046906411168818</v>
      </c>
      <c r="Y38" s="3">
        <f t="shared" si="16"/>
        <v>1.0487064478200736</v>
      </c>
      <c r="Z38" s="3">
        <f t="shared" si="17"/>
        <v>0.83852028634284814</v>
      </c>
      <c r="AA38" s="3">
        <f t="shared" si="20"/>
        <v>0.72619460533030933</v>
      </c>
      <c r="AB38" s="3">
        <f t="shared" si="7"/>
        <v>0.96181194760351307</v>
      </c>
      <c r="AC38" s="3">
        <f t="shared" si="21"/>
        <v>6.3154062204103187</v>
      </c>
      <c r="AD38" s="12" t="e">
        <v>#N/A</v>
      </c>
      <c r="AE38" s="12" t="e">
        <v>#N/A</v>
      </c>
      <c r="AF38" s="2">
        <v>7</v>
      </c>
      <c r="AQ38" s="2">
        <v>1</v>
      </c>
      <c r="AR38" s="3">
        <f t="shared" si="8"/>
        <v>0.11146068236376241</v>
      </c>
      <c r="AS38" s="3">
        <f t="shared" si="9"/>
        <v>-0.53042483297253007</v>
      </c>
      <c r="AT38" s="3">
        <f t="shared" si="10"/>
        <v>-0.65763650367703419</v>
      </c>
      <c r="AU38" s="3">
        <f t="shared" si="11"/>
        <v>-8.5361732359868464E-2</v>
      </c>
      <c r="AV38" s="11">
        <v>7.4690329E-2</v>
      </c>
      <c r="AW38" s="11">
        <v>0.40971079999999999</v>
      </c>
      <c r="AX38" s="11">
        <v>2.7879777000000001E-2</v>
      </c>
      <c r="AY38" s="11">
        <v>0.21816110999999999</v>
      </c>
      <c r="AZ38" s="11">
        <v>0.17394470000000001</v>
      </c>
      <c r="BB38" s="12">
        <f t="shared" si="12"/>
        <v>0.82969638700000004</v>
      </c>
      <c r="BC38" s="3">
        <f t="shared" si="15"/>
        <v>-5.2750082264251839E-2</v>
      </c>
      <c r="BD38" s="3">
        <f t="shared" si="18"/>
        <v>-0.13643542042721341</v>
      </c>
      <c r="BE38" s="3">
        <f t="shared" si="19"/>
        <v>-8.2399395391603167E-2</v>
      </c>
      <c r="BF38" s="3">
        <f t="shared" si="22"/>
        <v>4.9915218680290113E-2</v>
      </c>
      <c r="BG38" s="3">
        <f t="shared" si="2"/>
        <v>1.0060447530846384</v>
      </c>
      <c r="BH38" s="3">
        <f t="shared" si="23"/>
        <v>0.56027965435093474</v>
      </c>
      <c r="BI38" s="12" t="e">
        <v>#N/A</v>
      </c>
      <c r="BJ38" s="12" t="e">
        <v>#N/A</v>
      </c>
      <c r="BK38" s="2">
        <v>7</v>
      </c>
    </row>
    <row r="39" spans="1:63" x14ac:dyDescent="0.25">
      <c r="A39" s="2" t="str">
        <f>'Real GDP'!A39</f>
        <v>Q1/1968</v>
      </c>
      <c r="B39" s="3">
        <f>100*DataTransformed!F35</f>
        <v>0.97132940899697928</v>
      </c>
      <c r="C39" s="3">
        <f>100*DataTransformed!P35</f>
        <v>4.5892241351939589</v>
      </c>
      <c r="G39" s="3">
        <f t="shared" si="0"/>
        <v>-0.34640035601335772</v>
      </c>
      <c r="H39" s="3">
        <f t="shared" si="1"/>
        <v>0.46487575244072998</v>
      </c>
      <c r="L39" s="2">
        <v>1</v>
      </c>
      <c r="M39" s="3">
        <f t="shared" si="13"/>
        <v>1.3469357080893598</v>
      </c>
      <c r="N39" s="3">
        <f t="shared" si="3"/>
        <v>0.92466862464283361</v>
      </c>
      <c r="O39" s="3">
        <f t="shared" si="4"/>
        <v>1.5162610854830105</v>
      </c>
      <c r="P39" s="3">
        <f t="shared" si="5"/>
        <v>1.3654573156685554</v>
      </c>
      <c r="Q39" s="11">
        <v>0.49991563999999999</v>
      </c>
      <c r="R39" s="11">
        <v>0.16443815000000001</v>
      </c>
      <c r="S39" s="11">
        <v>0.15463400999999999</v>
      </c>
      <c r="T39" s="11">
        <v>5.5442885999999997E-2</v>
      </c>
      <c r="U39" s="11">
        <v>-0.24626474000000001</v>
      </c>
      <c r="W39" s="12">
        <f t="shared" si="6"/>
        <v>0.12825030599999995</v>
      </c>
      <c r="X39" s="3">
        <f t="shared" si="14"/>
        <v>0.61219037304131663</v>
      </c>
      <c r="Y39" s="3">
        <f t="shared" si="16"/>
        <v>0.70593204537536369</v>
      </c>
      <c r="Z39" s="3">
        <f t="shared" si="17"/>
        <v>0.6656813048906538</v>
      </c>
      <c r="AA39" s="3">
        <f t="shared" si="20"/>
        <v>0.53589182629697074</v>
      </c>
      <c r="AB39" s="3">
        <f t="shared" si="7"/>
        <v>15.060754612911428</v>
      </c>
      <c r="AC39" s="3">
        <f t="shared" si="21"/>
        <v>12.75866239894795</v>
      </c>
      <c r="AD39" s="12" t="e">
        <v>#N/A</v>
      </c>
      <c r="AE39" s="12" t="e">
        <v>#N/A</v>
      </c>
      <c r="AF39" s="2">
        <v>7</v>
      </c>
      <c r="AQ39" s="2">
        <v>1</v>
      </c>
      <c r="AR39" s="3">
        <f t="shared" si="8"/>
        <v>0.35186807918746893</v>
      </c>
      <c r="AS39" s="3">
        <f t="shared" si="9"/>
        <v>0.11146068236376241</v>
      </c>
      <c r="AT39" s="3">
        <f t="shared" si="10"/>
        <v>-0.53042483297253007</v>
      </c>
      <c r="AU39" s="3">
        <f t="shared" si="11"/>
        <v>-0.65763650367703419</v>
      </c>
      <c r="AV39" s="11">
        <v>6.8349046999999996E-2</v>
      </c>
      <c r="AW39" s="11">
        <v>0.40089215</v>
      </c>
      <c r="AX39" s="11">
        <v>6.281117E-2</v>
      </c>
      <c r="AY39" s="11">
        <v>0.21172284999999999</v>
      </c>
      <c r="AZ39" s="11">
        <v>0.17267231</v>
      </c>
      <c r="BB39" s="12">
        <f t="shared" si="12"/>
        <v>0.84809847999999999</v>
      </c>
      <c r="BC39" s="3">
        <f t="shared" si="15"/>
        <v>-9.4474979278540566E-3</v>
      </c>
      <c r="BD39" s="3">
        <f t="shared" si="18"/>
        <v>-0.17392490510998526</v>
      </c>
      <c r="BE39" s="3">
        <f t="shared" si="19"/>
        <v>-0.20669526365435606</v>
      </c>
      <c r="BF39" s="3">
        <f t="shared" si="22"/>
        <v>-0.13425469882879179</v>
      </c>
      <c r="BG39" s="3">
        <f t="shared" si="2"/>
        <v>1.3825326056447955</v>
      </c>
      <c r="BH39" s="3">
        <f t="shared" si="23"/>
        <v>2.2058163052866733</v>
      </c>
      <c r="BI39" s="12" t="e">
        <v>#N/A</v>
      </c>
      <c r="BJ39" s="12" t="e">
        <v>#N/A</v>
      </c>
      <c r="BK39" s="2">
        <v>7</v>
      </c>
    </row>
    <row r="40" spans="1:63" x14ac:dyDescent="0.25">
      <c r="A40" s="2" t="str">
        <f>'Real GDP'!A40</f>
        <v>Q2/1968</v>
      </c>
      <c r="B40" s="3">
        <f>100*DataTransformed!F36</f>
        <v>8.292103450298427</v>
      </c>
      <c r="C40" s="3">
        <f>100*DataTransformed!P36</f>
        <v>4.2344411566714868</v>
      </c>
      <c r="G40" s="3">
        <f t="shared" si="0"/>
        <v>1.4618845638606539</v>
      </c>
      <c r="H40" s="3">
        <f t="shared" si="1"/>
        <v>0.32175602594676778</v>
      </c>
      <c r="L40" s="2">
        <v>1</v>
      </c>
      <c r="M40" s="3">
        <f t="shared" si="13"/>
        <v>-0.34640035601335772</v>
      </c>
      <c r="N40" s="3">
        <f t="shared" si="3"/>
        <v>1.3469357080893598</v>
      </c>
      <c r="O40" s="3">
        <f t="shared" si="4"/>
        <v>0.92466862464283361</v>
      </c>
      <c r="P40" s="3">
        <f t="shared" si="5"/>
        <v>1.5162610854830105</v>
      </c>
      <c r="Q40" s="11">
        <v>0.42045575000000002</v>
      </c>
      <c r="R40" s="11">
        <v>0.14950930000000001</v>
      </c>
      <c r="S40" s="11">
        <v>0.13588167000000001</v>
      </c>
      <c r="T40" s="11">
        <v>4.9131794999999999E-2</v>
      </c>
      <c r="U40" s="11">
        <v>-0.28663564000000002</v>
      </c>
      <c r="W40" s="12">
        <f t="shared" si="6"/>
        <v>4.7887124999999975E-2</v>
      </c>
      <c r="X40" s="3">
        <f t="shared" si="14"/>
        <v>0.16250571131487307</v>
      </c>
      <c r="Y40" s="3">
        <f t="shared" si="16"/>
        <v>0.48672981730002918</v>
      </c>
      <c r="Z40" s="3">
        <f t="shared" si="17"/>
        <v>0.57860263993836281</v>
      </c>
      <c r="AA40" s="3">
        <f t="shared" si="20"/>
        <v>0.58069858226628435</v>
      </c>
      <c r="AB40" s="3">
        <f t="shared" si="7"/>
        <v>27.672721500375005</v>
      </c>
      <c r="AC40" s="3">
        <f t="shared" si="21"/>
        <v>12.726689331388032</v>
      </c>
      <c r="AD40" s="12" t="e">
        <v>#N/A</v>
      </c>
      <c r="AE40" s="12" t="e">
        <v>#N/A</v>
      </c>
      <c r="AF40" s="2">
        <v>8</v>
      </c>
      <c r="AQ40" s="2">
        <v>1</v>
      </c>
      <c r="AR40" s="3">
        <f t="shared" si="8"/>
        <v>0.46487575244072998</v>
      </c>
      <c r="AS40" s="3">
        <f t="shared" si="9"/>
        <v>0.35186807918746893</v>
      </c>
      <c r="AT40" s="3">
        <f t="shared" si="10"/>
        <v>0.11146068236376241</v>
      </c>
      <c r="AU40" s="3">
        <f t="shared" si="11"/>
        <v>-0.53042483297253007</v>
      </c>
      <c r="AV40" s="11">
        <v>7.6026186999999995E-2</v>
      </c>
      <c r="AW40" s="11">
        <v>0.39817633000000002</v>
      </c>
      <c r="AX40" s="11">
        <v>7.3065050000000006E-2</v>
      </c>
      <c r="AY40" s="11">
        <v>0.19400065999999999</v>
      </c>
      <c r="AZ40" s="11">
        <v>0.15540635999999999</v>
      </c>
      <c r="BB40" s="12">
        <f t="shared" si="12"/>
        <v>0.82064840000000006</v>
      </c>
      <c r="BC40" s="3">
        <f t="shared" si="15"/>
        <v>0.22603002020882615</v>
      </c>
      <c r="BD40" s="3">
        <f t="shared" si="18"/>
        <v>1.8671957125269201E-2</v>
      </c>
      <c r="BE40" s="3">
        <f t="shared" si="19"/>
        <v>-6.5987445800916159E-2</v>
      </c>
      <c r="BF40" s="3">
        <f t="shared" si="22"/>
        <v>-0.14345633614973885</v>
      </c>
      <c r="BG40" s="3">
        <f t="shared" si="2"/>
        <v>5.6310117234995904E-2</v>
      </c>
      <c r="BH40" s="3">
        <f t="shared" si="23"/>
        <v>1.3299308156690057</v>
      </c>
      <c r="BI40" s="12" t="e">
        <v>#N/A</v>
      </c>
      <c r="BJ40" s="12" t="e">
        <v>#N/A</v>
      </c>
      <c r="BK40" s="2">
        <v>8</v>
      </c>
    </row>
    <row r="41" spans="1:63" x14ac:dyDescent="0.25">
      <c r="A41" s="2" t="str">
        <f>'Real GDP'!A41</f>
        <v>Q3/1968</v>
      </c>
      <c r="B41" s="3">
        <f>100*DataTransformed!F37</f>
        <v>9.5039433667334805</v>
      </c>
      <c r="C41" s="3">
        <f>100*DataTransformed!P37</f>
        <v>3.8509030887595941</v>
      </c>
      <c r="G41" s="3">
        <f t="shared" si="0"/>
        <v>1.7612179176601277</v>
      </c>
      <c r="H41" s="3">
        <f t="shared" si="1"/>
        <v>0.16703647426992227</v>
      </c>
      <c r="L41" s="2">
        <v>1</v>
      </c>
      <c r="M41" s="3">
        <f t="shared" si="13"/>
        <v>1.4618845638606539</v>
      </c>
      <c r="N41" s="3">
        <f t="shared" si="3"/>
        <v>-0.34640035601335772</v>
      </c>
      <c r="O41" s="3">
        <f t="shared" si="4"/>
        <v>1.3469357080893598</v>
      </c>
      <c r="P41" s="3">
        <f t="shared" si="5"/>
        <v>0.92466862464283361</v>
      </c>
      <c r="Q41" s="11">
        <v>0.41733097000000002</v>
      </c>
      <c r="R41" s="11">
        <v>0.1513148</v>
      </c>
      <c r="S41" s="11">
        <v>0.1628001</v>
      </c>
      <c r="T41" s="11">
        <v>2.3777050000000001E-2</v>
      </c>
      <c r="U41" s="11">
        <v>-0.30105331000000002</v>
      </c>
      <c r="W41" s="12">
        <f t="shared" si="6"/>
        <v>3.6838639999999978E-2</v>
      </c>
      <c r="X41" s="3">
        <f t="shared" si="14"/>
        <v>0.33579333538080536</v>
      </c>
      <c r="Y41" s="3">
        <f t="shared" si="16"/>
        <v>0.19881679235660704</v>
      </c>
      <c r="Z41" s="3">
        <f t="shared" si="17"/>
        <v>0.52158276745253207</v>
      </c>
      <c r="AA41" s="3">
        <f t="shared" si="20"/>
        <v>0.6375992966307984</v>
      </c>
      <c r="AB41" s="3">
        <f t="shared" si="7"/>
        <v>33.301881574748499</v>
      </c>
      <c r="AC41" s="3">
        <f t="shared" si="21"/>
        <v>20.692746599023746</v>
      </c>
      <c r="AD41" s="12" t="e">
        <v>#N/A</v>
      </c>
      <c r="AE41" s="12" t="e">
        <v>#N/A</v>
      </c>
      <c r="AF41" s="2">
        <v>8</v>
      </c>
      <c r="AQ41" s="2">
        <v>1</v>
      </c>
      <c r="AR41" s="3">
        <f t="shared" si="8"/>
        <v>0.32175602594676778</v>
      </c>
      <c r="AS41" s="3">
        <f t="shared" si="9"/>
        <v>0.46487575244072998</v>
      </c>
      <c r="AT41" s="3">
        <f t="shared" si="10"/>
        <v>0.35186807918746893</v>
      </c>
      <c r="AU41" s="3">
        <f t="shared" si="11"/>
        <v>0.11146068236376241</v>
      </c>
      <c r="AV41" s="11">
        <v>7.7554877999999994E-2</v>
      </c>
      <c r="AW41" s="11">
        <v>0.39844025</v>
      </c>
      <c r="AX41" s="11">
        <v>6.1506815999999999E-2</v>
      </c>
      <c r="AY41" s="11">
        <v>0.19502653</v>
      </c>
      <c r="AZ41" s="11">
        <v>0.17486881000000001</v>
      </c>
      <c r="BB41" s="12">
        <f t="shared" si="12"/>
        <v>0.82984240600000003</v>
      </c>
      <c r="BC41" s="3">
        <f t="shared" si="15"/>
        <v>0.32246306417390652</v>
      </c>
      <c r="BD41" s="3">
        <f t="shared" si="18"/>
        <v>0.28557649953701547</v>
      </c>
      <c r="BE41" s="3">
        <f t="shared" si="19"/>
        <v>0.16898576568575963</v>
      </c>
      <c r="BF41" s="3">
        <f t="shared" si="22"/>
        <v>5.0685550677936897E-2</v>
      </c>
      <c r="BG41" s="3">
        <f t="shared" si="2"/>
        <v>0.14844897144210623</v>
      </c>
      <c r="BH41" s="3">
        <f t="shared" si="23"/>
        <v>8.318906168640057E-2</v>
      </c>
      <c r="BI41" s="12" t="e">
        <v>#N/A</v>
      </c>
      <c r="BJ41" s="12" t="e">
        <v>#N/A</v>
      </c>
      <c r="BK41" s="2">
        <v>8</v>
      </c>
    </row>
    <row r="42" spans="1:63" x14ac:dyDescent="0.25">
      <c r="A42" s="2" t="str">
        <f>'Real GDP'!A42</f>
        <v>Q4/1968</v>
      </c>
      <c r="B42" s="3">
        <f>100*DataTransformed!F38</f>
        <v>9.255872789233166</v>
      </c>
      <c r="C42" s="3">
        <f>100*DataTransformed!P38</f>
        <v>5.399161391643581</v>
      </c>
      <c r="G42" s="3">
        <f t="shared" si="0"/>
        <v>1.6999426642746935</v>
      </c>
      <c r="H42" s="3">
        <f t="shared" si="1"/>
        <v>0.79160506483077675</v>
      </c>
      <c r="L42" s="2">
        <v>1</v>
      </c>
      <c r="M42" s="3">
        <f t="shared" si="13"/>
        <v>1.7612179176601277</v>
      </c>
      <c r="N42" s="3">
        <f t="shared" si="3"/>
        <v>1.4618845638606539</v>
      </c>
      <c r="O42" s="3">
        <f t="shared" si="4"/>
        <v>-0.34640035601335772</v>
      </c>
      <c r="P42" s="3">
        <f t="shared" si="5"/>
        <v>1.3469357080893598</v>
      </c>
      <c r="Q42" s="11">
        <v>0.38950075000000001</v>
      </c>
      <c r="R42" s="11">
        <v>0.16331670000000001</v>
      </c>
      <c r="S42" s="11">
        <v>0.15755490999999999</v>
      </c>
      <c r="T42" s="11">
        <v>3.4182651000000001E-2</v>
      </c>
      <c r="U42" s="11">
        <v>-0.31003192000000002</v>
      </c>
      <c r="W42" s="12">
        <f t="shared" si="6"/>
        <v>4.5022340999999966E-2</v>
      </c>
      <c r="X42" s="3">
        <f t="shared" si="14"/>
        <v>0.47803019301119432</v>
      </c>
      <c r="Y42" s="3">
        <f t="shared" si="16"/>
        <v>0.29240059270700736</v>
      </c>
      <c r="Z42" s="3">
        <f t="shared" si="17"/>
        <v>6.9163206884862383E-2</v>
      </c>
      <c r="AA42" s="3">
        <f t="shared" si="20"/>
        <v>0.36318755790093055</v>
      </c>
      <c r="AB42" s="3">
        <f t="shared" si="7"/>
        <v>24.471493682770713</v>
      </c>
      <c r="AC42" s="3">
        <f t="shared" si="21"/>
        <v>29.287613674608476</v>
      </c>
      <c r="AD42" s="12" t="e">
        <v>#N/A</v>
      </c>
      <c r="AE42" s="12" t="e">
        <v>#N/A</v>
      </c>
      <c r="AF42" s="2">
        <v>8</v>
      </c>
      <c r="AQ42" s="2">
        <v>1</v>
      </c>
      <c r="AR42" s="3">
        <f t="shared" si="8"/>
        <v>0.16703647426992227</v>
      </c>
      <c r="AS42" s="3">
        <f t="shared" si="9"/>
        <v>0.32175602594676778</v>
      </c>
      <c r="AT42" s="3">
        <f t="shared" si="10"/>
        <v>0.46487575244072998</v>
      </c>
      <c r="AU42" s="3">
        <f t="shared" si="11"/>
        <v>0.35186807918746893</v>
      </c>
      <c r="AV42" s="11">
        <v>6.3017225999999996E-2</v>
      </c>
      <c r="AW42" s="11">
        <v>0.42564887000000001</v>
      </c>
      <c r="AX42" s="11">
        <v>4.6655566000000002E-2</v>
      </c>
      <c r="AY42" s="11">
        <v>0.21608583000000001</v>
      </c>
      <c r="AZ42" s="11">
        <v>0.17755928000000001</v>
      </c>
      <c r="BB42" s="12">
        <f t="shared" si="12"/>
        <v>0.86594954599999996</v>
      </c>
      <c r="BC42" s="3">
        <f t="shared" si="15"/>
        <v>0.31205832763477326</v>
      </c>
      <c r="BD42" s="3">
        <f t="shared" si="18"/>
        <v>0.37802118775416949</v>
      </c>
      <c r="BE42" s="3">
        <f t="shared" si="19"/>
        <v>0.3511196244261689</v>
      </c>
      <c r="BF42" s="3">
        <f t="shared" si="22"/>
        <v>0.1960245442602972</v>
      </c>
      <c r="BG42" s="3">
        <f t="shared" si="2"/>
        <v>1.4131505651222103</v>
      </c>
      <c r="BH42" s="3">
        <f t="shared" si="23"/>
        <v>2.1797542127336325</v>
      </c>
      <c r="BI42" s="12" t="e">
        <v>#N/A</v>
      </c>
      <c r="BJ42" s="12" t="e">
        <v>#N/A</v>
      </c>
      <c r="BK42" s="2">
        <v>8</v>
      </c>
    </row>
    <row r="43" spans="1:63" x14ac:dyDescent="0.25">
      <c r="A43" s="2" t="str">
        <f>'Real GDP'!A43</f>
        <v>Q1/1969</v>
      </c>
      <c r="B43" s="3">
        <f>100*DataTransformed!F39</f>
        <v>6.2160784539180725</v>
      </c>
      <c r="C43" s="3">
        <f>100*DataTransformed!P39</f>
        <v>4.0971271122993258</v>
      </c>
      <c r="G43" s="3">
        <f t="shared" si="0"/>
        <v>0.94909115252778331</v>
      </c>
      <c r="H43" s="3">
        <f t="shared" si="1"/>
        <v>0.26636343480226704</v>
      </c>
      <c r="L43" s="2">
        <v>1</v>
      </c>
      <c r="M43" s="3">
        <f t="shared" si="13"/>
        <v>1.6999426642746935</v>
      </c>
      <c r="N43" s="3">
        <f t="shared" si="3"/>
        <v>1.7612179176601277</v>
      </c>
      <c r="O43" s="3">
        <f t="shared" si="4"/>
        <v>1.4618845638606539</v>
      </c>
      <c r="P43" s="3">
        <f t="shared" si="5"/>
        <v>-0.34640035601335772</v>
      </c>
      <c r="Q43" s="11">
        <v>0.35701960999999999</v>
      </c>
      <c r="R43" s="11">
        <v>0.11832276999999999</v>
      </c>
      <c r="S43" s="11">
        <v>0.15939840999999999</v>
      </c>
      <c r="T43" s="11">
        <v>3.2599298999999998E-2</v>
      </c>
      <c r="U43" s="11">
        <v>-0.32336653999999998</v>
      </c>
      <c r="W43" s="12">
        <f t="shared" si="6"/>
        <v>-1.3046060999999942E-2</v>
      </c>
      <c r="X43" s="3">
        <f t="shared" si="14"/>
        <v>0.99856756719628281</v>
      </c>
      <c r="Y43" s="3">
        <f t="shared" si="16"/>
        <v>0.90242585144252097</v>
      </c>
      <c r="Z43" s="3">
        <f t="shared" si="17"/>
        <v>0.65528697191681362</v>
      </c>
      <c r="AA43" s="3">
        <f t="shared" si="20"/>
        <v>0.56508673545333821</v>
      </c>
      <c r="AB43" s="3">
        <f t="shared" si="7"/>
        <v>4.0121459704054847E-2</v>
      </c>
      <c r="AC43" s="3">
        <f t="shared" si="21"/>
        <v>2.4168668425657103</v>
      </c>
      <c r="AD43" s="12">
        <f>SQRT(AVERAGE(AB12:AB43))</f>
        <v>3.3184809505376318</v>
      </c>
      <c r="AE43" s="12" t="e">
        <v>#N/A</v>
      </c>
      <c r="AF43" s="2">
        <v>8</v>
      </c>
      <c r="AQ43" s="2">
        <v>1</v>
      </c>
      <c r="AR43" s="3">
        <f t="shared" si="8"/>
        <v>0.79160506483077675</v>
      </c>
      <c r="AS43" s="3">
        <f t="shared" si="9"/>
        <v>0.16703647426992227</v>
      </c>
      <c r="AT43" s="3">
        <f t="shared" si="10"/>
        <v>0.32175602594676778</v>
      </c>
      <c r="AU43" s="3">
        <f t="shared" si="11"/>
        <v>0.46487575244072998</v>
      </c>
      <c r="AV43" s="11">
        <v>7.0631794999999997E-2</v>
      </c>
      <c r="AW43" s="11">
        <v>0.41701123000000001</v>
      </c>
      <c r="AX43" s="11">
        <v>6.4854693000000005E-2</v>
      </c>
      <c r="AY43" s="11">
        <v>0.21023404000000001</v>
      </c>
      <c r="AZ43" s="11">
        <v>0.17141296</v>
      </c>
      <c r="BB43" s="12">
        <f t="shared" si="12"/>
        <v>0.86351292300000004</v>
      </c>
      <c r="BC43" s="3">
        <f t="shared" si="15"/>
        <v>0.55890289400511672</v>
      </c>
      <c r="BD43" s="3">
        <f t="shared" si="18"/>
        <v>0.35570760359858178</v>
      </c>
      <c r="BE43" s="3">
        <f t="shared" si="19"/>
        <v>0.39205064178316207</v>
      </c>
      <c r="BF43" s="3">
        <f t="shared" si="22"/>
        <v>0.35279399330188788</v>
      </c>
      <c r="BG43" s="3">
        <f t="shared" si="2"/>
        <v>0.52589066777904425</v>
      </c>
      <c r="BH43" s="3">
        <f t="shared" si="23"/>
        <v>4.5905127119096598E-2</v>
      </c>
      <c r="BI43" s="12">
        <f>SQRT(AVERAGE(BG12:BG43))</f>
        <v>0.79255408719122622</v>
      </c>
      <c r="BJ43" s="12" t="e">
        <v>#N/A</v>
      </c>
      <c r="BK43" s="2">
        <v>8</v>
      </c>
    </row>
    <row r="44" spans="1:63" x14ac:dyDescent="0.25">
      <c r="A44" s="2" t="str">
        <f>'Real GDP'!A44</f>
        <v>Q2/1969</v>
      </c>
      <c r="B44" s="3">
        <f>100*DataTransformed!F40</f>
        <v>7.1585626825406479</v>
      </c>
      <c r="C44" s="3">
        <f>100*DataTransformed!P40</f>
        <v>5.1208811672227128</v>
      </c>
      <c r="G44" s="3">
        <f t="shared" si="0"/>
        <v>1.1818916744701757</v>
      </c>
      <c r="H44" s="3">
        <f t="shared" si="1"/>
        <v>0.67934660820002724</v>
      </c>
      <c r="L44" s="2">
        <v>1</v>
      </c>
      <c r="M44" s="3">
        <f t="shared" si="13"/>
        <v>0.94909115252778331</v>
      </c>
      <c r="N44" s="3">
        <f t="shared" si="3"/>
        <v>1.6999426642746935</v>
      </c>
      <c r="O44" s="3">
        <f t="shared" si="4"/>
        <v>1.7612179176601277</v>
      </c>
      <c r="P44" s="3">
        <f t="shared" si="5"/>
        <v>1.4618845638606539</v>
      </c>
      <c r="Q44" s="11">
        <v>0.28169376000000002</v>
      </c>
      <c r="R44" s="11">
        <v>8.1449137000000005E-2</v>
      </c>
      <c r="S44" s="11">
        <v>0.13943209000000001</v>
      </c>
      <c r="T44" s="11">
        <v>3.8166360000000003E-2</v>
      </c>
      <c r="U44" s="11">
        <v>-0.30622065999999998</v>
      </c>
      <c r="W44" s="12">
        <f t="shared" si="6"/>
        <v>-4.7173072999999954E-2</v>
      </c>
      <c r="X44" s="3">
        <f t="shared" si="14"/>
        <v>0.21558299496235739</v>
      </c>
      <c r="Y44" s="3">
        <f t="shared" si="16"/>
        <v>0.3308309645663064</v>
      </c>
      <c r="Z44" s="3">
        <f t="shared" si="17"/>
        <v>0.21917018535168575</v>
      </c>
      <c r="AA44" s="3">
        <f t="shared" si="20"/>
        <v>0.13196742096781822</v>
      </c>
      <c r="AB44" s="3">
        <f t="shared" si="7"/>
        <v>15.304249759397127</v>
      </c>
      <c r="AC44" s="3">
        <f t="shared" si="21"/>
        <v>18.067423311142861</v>
      </c>
      <c r="AD44" s="12">
        <f t="shared" ref="AD44:AE59" si="24">SQRT(AVERAGE(AB13:AB44))</f>
        <v>3.3597934656369262</v>
      </c>
      <c r="AE44" s="12" t="e">
        <v>#N/A</v>
      </c>
      <c r="AQ44" s="2">
        <v>1</v>
      </c>
      <c r="AR44" s="3">
        <f t="shared" si="8"/>
        <v>0.26636343480226704</v>
      </c>
      <c r="AS44" s="3">
        <f t="shared" si="9"/>
        <v>0.79160506483077675</v>
      </c>
      <c r="AT44" s="3">
        <f t="shared" si="10"/>
        <v>0.16703647426992227</v>
      </c>
      <c r="AU44" s="3">
        <f t="shared" si="11"/>
        <v>0.32175602594676778</v>
      </c>
      <c r="AV44" s="11">
        <v>7.9539045000000003E-2</v>
      </c>
      <c r="AW44" s="11">
        <v>0.44883866</v>
      </c>
      <c r="AX44" s="11">
        <v>7.8734996000000002E-2</v>
      </c>
      <c r="AY44" s="11">
        <v>0.19602401</v>
      </c>
      <c r="AZ44" s="11">
        <v>0.17832387999999999</v>
      </c>
      <c r="BB44" s="12">
        <f t="shared" si="12"/>
        <v>0.90192154599999996</v>
      </c>
      <c r="BC44" s="3">
        <f t="shared" si="15"/>
        <v>0.35154021622553816</v>
      </c>
      <c r="BD44" s="3">
        <f t="shared" si="18"/>
        <v>0.44530978735497256</v>
      </c>
      <c r="BE44" s="3">
        <f t="shared" si="19"/>
        <v>0.32220800690861728</v>
      </c>
      <c r="BF44" s="3">
        <f t="shared" si="22"/>
        <v>0.37616845919068542</v>
      </c>
      <c r="BG44" s="3">
        <f t="shared" si="2"/>
        <v>0.66033055134199958</v>
      </c>
      <c r="BH44" s="3">
        <f t="shared" si="23"/>
        <v>0.56483597544832798</v>
      </c>
      <c r="BI44" s="12">
        <f t="shared" ref="BI44:BJ59" si="25">SQRT(AVERAGE(BG13:BG44))</f>
        <v>0.80504558387323433</v>
      </c>
      <c r="BJ44" s="12" t="e">
        <v>#N/A</v>
      </c>
    </row>
    <row r="45" spans="1:63" x14ac:dyDescent="0.25">
      <c r="A45" s="2" t="str">
        <f>'Real GDP'!A45</f>
        <v>Q3/1969</v>
      </c>
      <c r="B45" s="3">
        <f>100*DataTransformed!F41</f>
        <v>0.95549594592796439</v>
      </c>
      <c r="C45" s="3">
        <f>100*DataTransformed!P41</f>
        <v>5.8337022718886189</v>
      </c>
      <c r="G45" s="3">
        <f t="shared" si="0"/>
        <v>-0.35031133760294819</v>
      </c>
      <c r="H45" s="3">
        <f t="shared" si="1"/>
        <v>0.96689919024264781</v>
      </c>
      <c r="L45" s="2">
        <v>1</v>
      </c>
      <c r="M45" s="3">
        <f t="shared" si="13"/>
        <v>1.1818916744701757</v>
      </c>
      <c r="N45" s="3">
        <f t="shared" si="3"/>
        <v>0.94909115252778331</v>
      </c>
      <c r="O45" s="3">
        <f t="shared" si="4"/>
        <v>1.6999426642746935</v>
      </c>
      <c r="P45" s="3">
        <f t="shared" si="5"/>
        <v>1.7612179176601277</v>
      </c>
      <c r="Q45" s="11">
        <v>0.32018716000000003</v>
      </c>
      <c r="R45" s="11">
        <v>6.0712189E-2</v>
      </c>
      <c r="S45" s="11">
        <v>0.17214868</v>
      </c>
      <c r="T45" s="11">
        <v>6.4849823000000001E-2</v>
      </c>
      <c r="U45" s="11">
        <v>-0.25926696999999999</v>
      </c>
      <c r="W45" s="12">
        <f t="shared" si="6"/>
        <v>3.8443722000000013E-2</v>
      </c>
      <c r="X45" s="3">
        <f t="shared" si="14"/>
        <v>0.20894252769220789</v>
      </c>
      <c r="Y45" s="3">
        <f t="shared" si="16"/>
        <v>-4.2854117556625826E-2</v>
      </c>
      <c r="Z45" s="3">
        <f t="shared" si="17"/>
        <v>4.1232523593699888E-2</v>
      </c>
      <c r="AA45" s="3">
        <f t="shared" si="20"/>
        <v>3.7783091920318479E-2</v>
      </c>
      <c r="AB45" s="3">
        <f t="shared" si="7"/>
        <v>5.1262321793543686</v>
      </c>
      <c r="AC45" s="3">
        <f t="shared" si="21"/>
        <v>2.4686248820147565</v>
      </c>
      <c r="AD45" s="12">
        <f t="shared" si="24"/>
        <v>3.3714912837601636</v>
      </c>
      <c r="AE45" s="12" t="e">
        <v>#N/A</v>
      </c>
      <c r="AQ45" s="2">
        <v>1</v>
      </c>
      <c r="AR45" s="3">
        <f t="shared" si="8"/>
        <v>0.67934660820002724</v>
      </c>
      <c r="AS45" s="3">
        <f t="shared" si="9"/>
        <v>0.26636343480226704</v>
      </c>
      <c r="AT45" s="3">
        <f t="shared" si="10"/>
        <v>0.79160506483077675</v>
      </c>
      <c r="AU45" s="3">
        <f t="shared" si="11"/>
        <v>0.16703647426992227</v>
      </c>
      <c r="AV45" s="11">
        <v>7.1167398000000007E-2</v>
      </c>
      <c r="AW45" s="11">
        <v>0.45322595999999998</v>
      </c>
      <c r="AX45" s="11">
        <v>8.2834743000000002E-2</v>
      </c>
      <c r="AY45" s="11">
        <v>0.20311824000000001</v>
      </c>
      <c r="AZ45" s="11">
        <v>0.19676152999999999</v>
      </c>
      <c r="BB45" s="12">
        <f t="shared" si="12"/>
        <v>0.93594047299999994</v>
      </c>
      <c r="BC45" s="3">
        <f t="shared" si="15"/>
        <v>0.59478484312731306</v>
      </c>
      <c r="BD45" s="3">
        <f t="shared" si="18"/>
        <v>0.44325619989825504</v>
      </c>
      <c r="BE45" s="3">
        <f t="shared" si="19"/>
        <v>0.48763300010985627</v>
      </c>
      <c r="BF45" s="3">
        <f t="shared" si="22"/>
        <v>0.31385069846247848</v>
      </c>
      <c r="BG45" s="3">
        <f t="shared" si="2"/>
        <v>0.85090168835709068</v>
      </c>
      <c r="BH45" s="3">
        <f t="shared" si="23"/>
        <v>2.6207006550021048</v>
      </c>
      <c r="BI45" s="12">
        <f t="shared" si="25"/>
        <v>0.82108041147583333</v>
      </c>
      <c r="BJ45" s="12" t="e">
        <v>#N/A</v>
      </c>
    </row>
    <row r="46" spans="1:63" x14ac:dyDescent="0.25">
      <c r="A46" s="2" t="str">
        <f>'Real GDP'!A46</f>
        <v>Q4/1969</v>
      </c>
      <c r="B46" s="3">
        <f>100*DataTransformed!F42</f>
        <v>-8.1681854536903131</v>
      </c>
      <c r="C46" s="3">
        <f>100*DataTransformed!P42</f>
        <v>5.1260844925845817</v>
      </c>
      <c r="G46" s="3">
        <f t="shared" si="0"/>
        <v>-2.6039276076294691</v>
      </c>
      <c r="H46" s="3">
        <f t="shared" si="1"/>
        <v>0.68144563365426725</v>
      </c>
      <c r="L46" s="2">
        <v>1</v>
      </c>
      <c r="M46" s="3">
        <f t="shared" si="13"/>
        <v>-0.35031133760294819</v>
      </c>
      <c r="N46" s="3">
        <f t="shared" si="3"/>
        <v>1.1818916744701757</v>
      </c>
      <c r="O46" s="3">
        <f t="shared" si="4"/>
        <v>0.94909115252778331</v>
      </c>
      <c r="P46" s="3">
        <f t="shared" si="5"/>
        <v>1.6999426642746935</v>
      </c>
      <c r="Q46" s="11">
        <v>0.28088301999999998</v>
      </c>
      <c r="R46" s="11">
        <v>4.8116724999999999E-2</v>
      </c>
      <c r="S46" s="11">
        <v>0.20207932000000001</v>
      </c>
      <c r="T46" s="11">
        <v>6.1859092999999997E-2</v>
      </c>
      <c r="U46" s="11">
        <v>-0.25533194999999997</v>
      </c>
      <c r="W46" s="12">
        <f t="shared" si="6"/>
        <v>5.6723188000000035E-2</v>
      </c>
      <c r="X46" s="3">
        <f t="shared" si="14"/>
        <v>0.12752329410701174</v>
      </c>
      <c r="Y46" s="3">
        <f t="shared" si="16"/>
        <v>0.15714301940648334</v>
      </c>
      <c r="Z46" s="3">
        <f t="shared" si="17"/>
        <v>-0.17607169335198752</v>
      </c>
      <c r="AA46" s="3">
        <f t="shared" si="20"/>
        <v>-0.10251968871382255</v>
      </c>
      <c r="AB46" s="3">
        <f t="shared" si="7"/>
        <v>122.2832803505114</v>
      </c>
      <c r="AC46" s="3">
        <f t="shared" si="21"/>
        <v>102.55322553777209</v>
      </c>
      <c r="AD46" s="12">
        <f t="shared" si="24"/>
        <v>3.8546319208018098</v>
      </c>
      <c r="AE46" s="12">
        <f>SQRT(AVERAGE(AC15:AC46))</f>
        <v>3.8684103937445036</v>
      </c>
      <c r="AQ46" s="2">
        <v>1</v>
      </c>
      <c r="AR46" s="3">
        <f t="shared" si="8"/>
        <v>0.96689919024264781</v>
      </c>
      <c r="AS46" s="3">
        <f t="shared" si="9"/>
        <v>0.67934660820002724</v>
      </c>
      <c r="AT46" s="3">
        <f t="shared" si="10"/>
        <v>0.26636343480226704</v>
      </c>
      <c r="AU46" s="3">
        <f t="shared" si="11"/>
        <v>0.79160506483077675</v>
      </c>
      <c r="AV46" s="11">
        <v>8.1171823000000004E-2</v>
      </c>
      <c r="AW46" s="11">
        <v>0.44642290000000001</v>
      </c>
      <c r="AX46" s="11">
        <v>9.9582633000000004E-2</v>
      </c>
      <c r="AY46" s="11">
        <v>0.21847280999999999</v>
      </c>
      <c r="AZ46" s="11">
        <v>0.17813625</v>
      </c>
      <c r="BB46" s="12">
        <f t="shared" si="12"/>
        <v>0.94261459299999995</v>
      </c>
      <c r="BC46" s="3">
        <f t="shared" si="15"/>
        <v>0.77967561329241719</v>
      </c>
      <c r="BD46" s="3">
        <f t="shared" si="18"/>
        <v>0.60687352700724084</v>
      </c>
      <c r="BE46" s="3">
        <f t="shared" si="19"/>
        <v>0.49954379651297132</v>
      </c>
      <c r="BF46" s="3">
        <f t="shared" si="22"/>
        <v>0.5560524424012262</v>
      </c>
      <c r="BG46" s="3">
        <f t="shared" si="2"/>
        <v>5.9294534471996792E-2</v>
      </c>
      <c r="BH46" s="3">
        <f t="shared" si="23"/>
        <v>9.6621653704604363E-2</v>
      </c>
      <c r="BI46" s="12">
        <f t="shared" si="25"/>
        <v>0.82139237773418439</v>
      </c>
      <c r="BJ46" s="12">
        <f>SQRT(AVERAGE(BH15:BH46))</f>
        <v>0.86982101356604324</v>
      </c>
    </row>
    <row r="47" spans="1:63" x14ac:dyDescent="0.25">
      <c r="A47" s="2" t="str">
        <f>'Real GDP'!A47</f>
        <v>Q1/1970</v>
      </c>
      <c r="B47" s="3">
        <f>100*DataTransformed!F43</f>
        <v>23.294195639654802</v>
      </c>
      <c r="C47" s="3">
        <f>100*DataTransformed!P43</f>
        <v>5.309282782417668</v>
      </c>
      <c r="G47" s="3">
        <f t="shared" si="0"/>
        <v>5.1675114442321926</v>
      </c>
      <c r="H47" s="3">
        <f t="shared" si="1"/>
        <v>0.75534796471948829</v>
      </c>
      <c r="L47" s="2">
        <v>1</v>
      </c>
      <c r="M47" s="3">
        <f t="shared" si="13"/>
        <v>-2.6039276076294691</v>
      </c>
      <c r="N47" s="3">
        <f t="shared" si="3"/>
        <v>-0.35031133760294819</v>
      </c>
      <c r="O47" s="3">
        <f t="shared" si="4"/>
        <v>1.1818916744701757</v>
      </c>
      <c r="P47" s="3">
        <f t="shared" si="5"/>
        <v>0.94909115252778331</v>
      </c>
      <c r="Q47" s="11">
        <v>0.27701067000000001</v>
      </c>
      <c r="R47" s="11">
        <v>6.1666369999999998E-2</v>
      </c>
      <c r="S47" s="11">
        <v>0.19210476000000001</v>
      </c>
      <c r="T47" s="11">
        <v>7.6891282000000005E-2</v>
      </c>
      <c r="U47" s="11">
        <v>-0.25370216000000001</v>
      </c>
      <c r="W47" s="12">
        <f t="shared" si="6"/>
        <v>7.6960252000000007E-2</v>
      </c>
      <c r="X47" s="3">
        <f t="shared" si="14"/>
        <v>-0.10076987813883659</v>
      </c>
      <c r="Y47" s="3">
        <f t="shared" si="16"/>
        <v>4.7005798686857031E-2</v>
      </c>
      <c r="Z47" s="3">
        <f t="shared" si="17"/>
        <v>0.19627431555719244</v>
      </c>
      <c r="AA47" s="3">
        <f t="shared" si="20"/>
        <v>-2.1025667581280993E-2</v>
      </c>
      <c r="AB47" s="3">
        <f t="shared" si="7"/>
        <v>454.90237006939344</v>
      </c>
      <c r="AC47" s="3">
        <f t="shared" si="21"/>
        <v>441.23518692964956</v>
      </c>
      <c r="AD47" s="12">
        <f>SQRT(AVERAGE(AB16:AB47))</f>
        <v>5.3708850708209477</v>
      </c>
      <c r="AE47" s="12">
        <f>SQRT(AVERAGE(AC16:AC47))</f>
        <v>5.3466192432949038</v>
      </c>
      <c r="AQ47" s="2">
        <v>1</v>
      </c>
      <c r="AR47" s="3">
        <f t="shared" si="8"/>
        <v>0.68144563365426725</v>
      </c>
      <c r="AS47" s="3">
        <f t="shared" si="9"/>
        <v>0.96689919024264781</v>
      </c>
      <c r="AT47" s="3">
        <f t="shared" si="10"/>
        <v>0.67934660820002724</v>
      </c>
      <c r="AU47" s="3">
        <f t="shared" si="11"/>
        <v>0.26636343480226704</v>
      </c>
      <c r="AV47" s="11">
        <v>8.5132558999999997E-2</v>
      </c>
      <c r="AW47" s="11">
        <v>0.42883810999999999</v>
      </c>
      <c r="AX47" s="11">
        <v>7.9330068000000004E-2</v>
      </c>
      <c r="AY47" s="11">
        <v>0.21357202</v>
      </c>
      <c r="AZ47" s="11">
        <v>0.18093317</v>
      </c>
      <c r="BB47" s="12">
        <f t="shared" si="12"/>
        <v>0.90267336799999998</v>
      </c>
      <c r="BC47" s="3">
        <f t="shared" si="15"/>
        <v>0.64735000313943347</v>
      </c>
      <c r="BD47" s="3">
        <f t="shared" si="18"/>
        <v>0.72139098442543459</v>
      </c>
      <c r="BE47" s="3">
        <f t="shared" si="19"/>
        <v>0.58588484887249737</v>
      </c>
      <c r="BF47" s="3">
        <f t="shared" si="22"/>
        <v>0.45506267240902337</v>
      </c>
      <c r="BG47" s="3">
        <f t="shared" si="2"/>
        <v>7.1673344838569644E-2</v>
      </c>
      <c r="BH47" s="3">
        <f t="shared" si="23"/>
        <v>0.55410832925708275</v>
      </c>
      <c r="BI47" s="12">
        <f t="shared" si="25"/>
        <v>0.80380979139432729</v>
      </c>
      <c r="BJ47" s="12">
        <f>SQRT(AVERAGE(BH16:BH47))</f>
        <v>0.85107687479466543</v>
      </c>
    </row>
    <row r="48" spans="1:63" x14ac:dyDescent="0.25">
      <c r="A48" s="2" t="str">
        <f>'Real GDP'!A48</f>
        <v>Q2/1970</v>
      </c>
      <c r="B48" s="3">
        <f>100*DataTransformed!F44</f>
        <v>2.9093430557228572</v>
      </c>
      <c r="C48" s="3">
        <f>100*DataTransformed!P44</f>
        <v>6.0262240013182478</v>
      </c>
      <c r="G48" s="3">
        <f t="shared" si="0"/>
        <v>0.1323032390045043</v>
      </c>
      <c r="H48" s="3">
        <f t="shared" si="1"/>
        <v>1.0445626040142526</v>
      </c>
      <c r="L48" s="2">
        <v>1</v>
      </c>
      <c r="M48" s="3">
        <f t="shared" si="13"/>
        <v>5.1675114442321926</v>
      </c>
      <c r="N48" s="3">
        <f t="shared" si="3"/>
        <v>-2.6039276076294691</v>
      </c>
      <c r="O48" s="3">
        <f t="shared" si="4"/>
        <v>-0.35031133760294819</v>
      </c>
      <c r="P48" s="3">
        <f t="shared" si="5"/>
        <v>1.1818916744701757</v>
      </c>
      <c r="Q48" s="11">
        <v>0.32946702</v>
      </c>
      <c r="R48" s="11">
        <v>2.9492095999999999E-2</v>
      </c>
      <c r="S48" s="11">
        <v>0.19742069000000001</v>
      </c>
      <c r="T48" s="11">
        <v>0.10485411</v>
      </c>
      <c r="U48" s="11">
        <v>-0.21840738000000001</v>
      </c>
      <c r="W48" s="12">
        <f t="shared" si="6"/>
        <v>0.11335951599999997</v>
      </c>
      <c r="X48" s="3">
        <f t="shared" si="14"/>
        <v>-0.32706686900597526</v>
      </c>
      <c r="Y48" s="3">
        <f t="shared" si="16"/>
        <v>-0.55621468925772377</v>
      </c>
      <c r="Z48" s="3">
        <f t="shared" si="17"/>
        <v>-1.4530041896844592E-2</v>
      </c>
      <c r="AA48" s="3">
        <f t="shared" si="20"/>
        <v>6.6279779333897837E-2</v>
      </c>
      <c r="AB48" s="3">
        <f t="shared" si="7"/>
        <v>3.4586430805510613</v>
      </c>
      <c r="AC48" s="3">
        <f t="shared" si="21"/>
        <v>7.1445822368427475E-2</v>
      </c>
      <c r="AD48" s="12">
        <f t="shared" si="24"/>
        <v>5.3805353140575418</v>
      </c>
      <c r="AE48" s="12">
        <f t="shared" si="24"/>
        <v>5.3445773359535647</v>
      </c>
      <c r="AQ48" s="2">
        <v>1</v>
      </c>
      <c r="AR48" s="3">
        <f t="shared" si="8"/>
        <v>0.75534796471948829</v>
      </c>
      <c r="AS48" s="3">
        <f t="shared" si="9"/>
        <v>0.68144563365426725</v>
      </c>
      <c r="AT48" s="3">
        <f t="shared" si="10"/>
        <v>0.96689919024264781</v>
      </c>
      <c r="AU48" s="3">
        <f t="shared" si="11"/>
        <v>0.67934660820002724</v>
      </c>
      <c r="AV48" s="11">
        <v>0.10534751000000001</v>
      </c>
      <c r="AW48" s="11">
        <v>0.42365204000000001</v>
      </c>
      <c r="AX48" s="11">
        <v>7.0483028000000003E-2</v>
      </c>
      <c r="AY48" s="11">
        <v>0.20962649999999999</v>
      </c>
      <c r="AZ48" s="11">
        <v>0.18791695</v>
      </c>
      <c r="BB48" s="12">
        <f t="shared" si="12"/>
        <v>0.89167851799999998</v>
      </c>
      <c r="BC48" s="3">
        <f t="shared" si="15"/>
        <v>0.80373100354978511</v>
      </c>
      <c r="BD48" s="3">
        <f t="shared" si="18"/>
        <v>0.7462189878577703</v>
      </c>
      <c r="BE48" s="3">
        <f t="shared" si="19"/>
        <v>0.81311686907261393</v>
      </c>
      <c r="BF48" s="3">
        <f t="shared" si="22"/>
        <v>0.64145676226728476</v>
      </c>
      <c r="BG48" s="3">
        <f t="shared" si="2"/>
        <v>0.35641296960330543</v>
      </c>
      <c r="BH48" s="3">
        <f t="shared" si="23"/>
        <v>0.99853832798423192</v>
      </c>
      <c r="BI48" s="12">
        <f t="shared" si="25"/>
        <v>0.7954651438801984</v>
      </c>
      <c r="BJ48" s="12">
        <f t="shared" si="25"/>
        <v>0.86849002078116078</v>
      </c>
    </row>
    <row r="49" spans="1:62" x14ac:dyDescent="0.25">
      <c r="A49" s="2" t="str">
        <f>'Real GDP'!A49</f>
        <v>Q3/1970</v>
      </c>
      <c r="B49" s="3">
        <f>100*DataTransformed!F45</f>
        <v>7.9459062515987</v>
      </c>
      <c r="C49" s="3">
        <f>100*DataTransformed!P45</f>
        <v>3.2125686989765256</v>
      </c>
      <c r="G49" s="3">
        <f t="shared" si="0"/>
        <v>1.3763713148272154</v>
      </c>
      <c r="H49" s="3">
        <f t="shared" si="1"/>
        <v>-9.0468109681408254E-2</v>
      </c>
      <c r="L49" s="2">
        <v>1</v>
      </c>
      <c r="M49" s="3">
        <f t="shared" si="13"/>
        <v>0.1323032390045043</v>
      </c>
      <c r="N49" s="3">
        <f t="shared" si="3"/>
        <v>5.1675114442321926</v>
      </c>
      <c r="O49" s="3">
        <f t="shared" si="4"/>
        <v>-2.6039276076294691</v>
      </c>
      <c r="P49" s="3">
        <f t="shared" si="5"/>
        <v>-0.35031133760294819</v>
      </c>
      <c r="Q49" s="11">
        <v>0.32229225</v>
      </c>
      <c r="R49" s="11">
        <v>4.0731809000000001E-2</v>
      </c>
      <c r="S49" s="11">
        <v>0.20140630000000001</v>
      </c>
      <c r="T49" s="11">
        <v>7.4032097000000005E-2</v>
      </c>
      <c r="U49" s="11">
        <v>-0.24543019999999999</v>
      </c>
      <c r="W49" s="12">
        <f t="shared" si="6"/>
        <v>7.0740006000000022E-2</v>
      </c>
      <c r="X49" s="3">
        <f t="shared" si="14"/>
        <v>1.2616533208728313</v>
      </c>
      <c r="Y49" s="3">
        <f t="shared" si="16"/>
        <v>1.1434728770318108</v>
      </c>
      <c r="Z49" s="3">
        <f t="shared" si="17"/>
        <v>0.11200796695424203</v>
      </c>
      <c r="AA49" s="3">
        <f t="shared" si="20"/>
        <v>0.38701693405160909</v>
      </c>
      <c r="AB49" s="3">
        <f t="shared" si="7"/>
        <v>0.21569663588664703</v>
      </c>
      <c r="AC49" s="3">
        <f t="shared" si="21"/>
        <v>16.042943202906809</v>
      </c>
      <c r="AD49" s="12">
        <f t="shared" si="24"/>
        <v>5.3784897321732705</v>
      </c>
      <c r="AE49" s="12">
        <f t="shared" si="24"/>
        <v>5.3818400689889039</v>
      </c>
      <c r="AQ49" s="2">
        <v>1</v>
      </c>
      <c r="AR49" s="3">
        <f t="shared" si="8"/>
        <v>1.0445626040142526</v>
      </c>
      <c r="AS49" s="3">
        <f t="shared" si="9"/>
        <v>0.75534796471948829</v>
      </c>
      <c r="AT49" s="3">
        <f t="shared" si="10"/>
        <v>0.68144563365426725</v>
      </c>
      <c r="AU49" s="3">
        <f t="shared" si="11"/>
        <v>0.96689919024264781</v>
      </c>
      <c r="AV49" s="11">
        <v>0.10795341999999999</v>
      </c>
      <c r="AW49" s="11">
        <v>0.41744931000000002</v>
      </c>
      <c r="AX49" s="11">
        <v>2.9925074999999999E-2</v>
      </c>
      <c r="AY49" s="11">
        <v>0.20886351</v>
      </c>
      <c r="AZ49" s="11">
        <v>0.19622170999999999</v>
      </c>
      <c r="BB49" s="12">
        <f t="shared" si="12"/>
        <v>0.85245960500000006</v>
      </c>
      <c r="BC49" s="3">
        <f t="shared" si="15"/>
        <v>0.89866494221911308</v>
      </c>
      <c r="BD49" s="3">
        <f t="shared" si="18"/>
        <v>0.82363481092327473</v>
      </c>
      <c r="BE49" s="3">
        <f t="shared" si="19"/>
        <v>0.77697587522864775</v>
      </c>
      <c r="BF49" s="3">
        <f t="shared" si="22"/>
        <v>0.85858154538419296</v>
      </c>
      <c r="BG49" s="3">
        <f t="shared" si="2"/>
        <v>6.0122355025428451</v>
      </c>
      <c r="BH49" s="3">
        <f t="shared" si="23"/>
        <v>5.5348317939726801</v>
      </c>
      <c r="BI49" s="12">
        <f t="shared" si="25"/>
        <v>0.90527706527916652</v>
      </c>
      <c r="BJ49" s="12">
        <f t="shared" si="25"/>
        <v>0.96135879319797346</v>
      </c>
    </row>
    <row r="50" spans="1:62" x14ac:dyDescent="0.25">
      <c r="A50" s="2" t="str">
        <f>'Real GDP'!A50</f>
        <v>Q4/1970</v>
      </c>
      <c r="B50" s="3">
        <f>100*DataTransformed!F46</f>
        <v>0.44703358686462025</v>
      </c>
      <c r="C50" s="3">
        <f>100*DataTransformed!P46</f>
        <v>4.8279478335633286</v>
      </c>
      <c r="G50" s="3">
        <f t="shared" si="0"/>
        <v>-0.47590527221021772</v>
      </c>
      <c r="H50" s="3">
        <f t="shared" si="1"/>
        <v>0.5611770760288548</v>
      </c>
      <c r="L50" s="2">
        <v>1</v>
      </c>
      <c r="M50" s="3">
        <f t="shared" si="13"/>
        <v>1.3763713148272154</v>
      </c>
      <c r="N50" s="3">
        <f t="shared" si="3"/>
        <v>0.1323032390045043</v>
      </c>
      <c r="O50" s="3">
        <f t="shared" si="4"/>
        <v>5.1675114442321926</v>
      </c>
      <c r="P50" s="3">
        <f t="shared" si="5"/>
        <v>-2.6039276076294691</v>
      </c>
      <c r="Q50" s="11">
        <v>0.28648869999999999</v>
      </c>
      <c r="R50" s="11">
        <v>7.7986358000000006E-2</v>
      </c>
      <c r="S50" s="11">
        <v>0.20724539</v>
      </c>
      <c r="T50" s="11">
        <v>5.0250768000000001E-2</v>
      </c>
      <c r="U50" s="11">
        <v>-0.22766707999999999</v>
      </c>
      <c r="W50" s="12">
        <f t="shared" si="6"/>
        <v>0.10781543600000001</v>
      </c>
      <c r="X50" s="3">
        <f t="shared" si="14"/>
        <v>1.2737461361466416</v>
      </c>
      <c r="Y50" s="3">
        <f t="shared" si="16"/>
        <v>1.4219725599499506</v>
      </c>
      <c r="Z50" s="3">
        <f t="shared" si="17"/>
        <v>1.4091724847993208</v>
      </c>
      <c r="AA50" s="3">
        <f t="shared" si="20"/>
        <v>0.82994003876696842</v>
      </c>
      <c r="AB50" s="3">
        <f t="shared" si="7"/>
        <v>50.174533703555902</v>
      </c>
      <c r="AC50" s="3">
        <f t="shared" si="21"/>
        <v>27.948837689939126</v>
      </c>
      <c r="AD50" s="12">
        <f t="shared" si="24"/>
        <v>5.4963710628789029</v>
      </c>
      <c r="AE50" s="12">
        <f t="shared" si="24"/>
        <v>5.4304808088946697</v>
      </c>
      <c r="AQ50" s="2">
        <v>1</v>
      </c>
      <c r="AR50" s="3">
        <f t="shared" si="8"/>
        <v>-9.0468109681408254E-2</v>
      </c>
      <c r="AS50" s="3">
        <f t="shared" si="9"/>
        <v>1.0445626040142526</v>
      </c>
      <c r="AT50" s="3">
        <f t="shared" si="10"/>
        <v>0.75534796471948829</v>
      </c>
      <c r="AU50" s="3">
        <f t="shared" si="11"/>
        <v>0.68144563365426725</v>
      </c>
      <c r="AV50" s="11">
        <v>0.13792573999999999</v>
      </c>
      <c r="AW50" s="11">
        <v>0.44441799999999998</v>
      </c>
      <c r="AX50" s="11">
        <v>6.7028134000000003E-3</v>
      </c>
      <c r="AY50" s="11">
        <v>0.22639063000000001</v>
      </c>
      <c r="AZ50" s="11">
        <v>0.17925848</v>
      </c>
      <c r="BB50" s="12">
        <f t="shared" si="12"/>
        <v>0.85676992340000002</v>
      </c>
      <c r="BC50" s="3">
        <f t="shared" si="15"/>
        <v>0.39788020194449703</v>
      </c>
      <c r="BD50" s="3">
        <f t="shared" si="18"/>
        <v>0.8058381490082227</v>
      </c>
      <c r="BE50" s="3">
        <f t="shared" si="19"/>
        <v>0.79732760788372437</v>
      </c>
      <c r="BF50" s="3">
        <f t="shared" si="22"/>
        <v>0.73907899439551761</v>
      </c>
      <c r="BG50" s="3">
        <f t="shared" si="2"/>
        <v>0.16386352697355211</v>
      </c>
      <c r="BH50" s="3">
        <f t="shared" si="23"/>
        <v>0.19448576438602988</v>
      </c>
      <c r="BI50" s="12">
        <f t="shared" si="25"/>
        <v>0.89924435691401861</v>
      </c>
      <c r="BJ50" s="12">
        <f t="shared" si="25"/>
        <v>0.9598353381950564</v>
      </c>
    </row>
    <row r="51" spans="1:62" x14ac:dyDescent="0.25">
      <c r="A51" s="2" t="str">
        <f>'Real GDP'!A51</f>
        <v>Q1/1971</v>
      </c>
      <c r="B51" s="3">
        <f>100*DataTransformed!F47</f>
        <v>-2.09765340764001</v>
      </c>
      <c r="C51" s="3">
        <f>100*DataTransformed!P47</f>
        <v>5.6632075834619044</v>
      </c>
      <c r="G51" s="3">
        <f t="shared" si="0"/>
        <v>-1.1044616368790297</v>
      </c>
      <c r="H51" s="3">
        <f t="shared" si="1"/>
        <v>0.89812150175847749</v>
      </c>
      <c r="L51" s="2">
        <v>1</v>
      </c>
      <c r="M51" s="3">
        <f t="shared" si="13"/>
        <v>-0.47590527221021772</v>
      </c>
      <c r="N51" s="3">
        <f t="shared" si="3"/>
        <v>1.3763713148272154</v>
      </c>
      <c r="O51" s="3">
        <f t="shared" si="4"/>
        <v>0.1323032390045043</v>
      </c>
      <c r="P51" s="3">
        <f t="shared" si="5"/>
        <v>5.1675114442321926</v>
      </c>
      <c r="Q51" s="11">
        <v>0.26414821999999999</v>
      </c>
      <c r="R51" s="11">
        <v>5.5281122000000002E-2</v>
      </c>
      <c r="S51" s="11">
        <v>0.21202554000000001</v>
      </c>
      <c r="T51" s="11">
        <v>3.9493039000000001E-2</v>
      </c>
      <c r="U51" s="11">
        <v>-0.26619707999999997</v>
      </c>
      <c r="W51" s="12">
        <f t="shared" si="6"/>
        <v>4.0602621000000061E-2</v>
      </c>
      <c r="X51" s="3">
        <f t="shared" si="14"/>
        <v>-0.84068588649010711</v>
      </c>
      <c r="Y51" s="3">
        <f t="shared" si="16"/>
        <v>-0.49875376990523435</v>
      </c>
      <c r="Z51" s="3">
        <f t="shared" si="17"/>
        <v>-0.6241519890819679</v>
      </c>
      <c r="AA51" s="3">
        <f t="shared" si="20"/>
        <v>-0.56614526653271202</v>
      </c>
      <c r="AB51" s="3">
        <f t="shared" si="7"/>
        <v>1.1403811187142365</v>
      </c>
      <c r="AC51" s="3">
        <f t="shared" si="21"/>
        <v>4.7495827407462698</v>
      </c>
      <c r="AD51" s="12">
        <f t="shared" si="24"/>
        <v>5.4955364764418064</v>
      </c>
      <c r="AE51" s="12">
        <f t="shared" si="24"/>
        <v>5.4426614994599847</v>
      </c>
      <c r="AQ51" s="2">
        <v>1</v>
      </c>
      <c r="AR51" s="3">
        <f t="shared" si="8"/>
        <v>0.5611770760288548</v>
      </c>
      <c r="AS51" s="3">
        <f t="shared" si="9"/>
        <v>-9.0468109681408254E-2</v>
      </c>
      <c r="AT51" s="3">
        <f t="shared" si="10"/>
        <v>1.0445626040142526</v>
      </c>
      <c r="AU51" s="3">
        <f t="shared" si="11"/>
        <v>0.75534796471948829</v>
      </c>
      <c r="AV51" s="11">
        <v>0.13031456</v>
      </c>
      <c r="AW51" s="11">
        <v>0.44307921</v>
      </c>
      <c r="AX51" s="11">
        <v>-2.2308078999999999E-3</v>
      </c>
      <c r="AY51" s="11">
        <v>0.22349635000000001</v>
      </c>
      <c r="AZ51" s="11">
        <v>0.16760132</v>
      </c>
      <c r="BB51" s="12">
        <f t="shared" si="12"/>
        <v>0.83194607210000004</v>
      </c>
      <c r="BC51" s="3">
        <f t="shared" si="15"/>
        <v>0.73921551778073069</v>
      </c>
      <c r="BD51" s="3">
        <f t="shared" si="18"/>
        <v>0.68602618675386062</v>
      </c>
      <c r="BE51" s="3">
        <f t="shared" si="19"/>
        <v>0.83762929624237192</v>
      </c>
      <c r="BF51" s="3">
        <f t="shared" si="22"/>
        <v>0.81161525600276263</v>
      </c>
      <c r="BG51" s="3">
        <f t="shared" si="2"/>
        <v>0.1551697496550016</v>
      </c>
      <c r="BH51" s="3">
        <f t="shared" si="23"/>
        <v>4.5985560578129893E-2</v>
      </c>
      <c r="BI51" s="12">
        <f t="shared" si="25"/>
        <v>0.89499305706043542</v>
      </c>
      <c r="BJ51" s="12">
        <f t="shared" si="25"/>
        <v>0.96052808413160728</v>
      </c>
    </row>
    <row r="52" spans="1:62" x14ac:dyDescent="0.25">
      <c r="A52" s="2" t="str">
        <f>'Real GDP'!A52</f>
        <v>Q2/1971</v>
      </c>
      <c r="B52" s="3">
        <f>100*DataTransformed!F48</f>
        <v>1.6844170381794754</v>
      </c>
      <c r="C52" s="3">
        <f>100*DataTransformed!P48</f>
        <v>4.8419053072953133</v>
      </c>
      <c r="G52" s="3">
        <f t="shared" si="0"/>
        <v>-0.17026247781568768</v>
      </c>
      <c r="H52" s="3">
        <f t="shared" si="1"/>
        <v>0.5668075316707446</v>
      </c>
      <c r="L52" s="2">
        <v>1</v>
      </c>
      <c r="M52" s="3">
        <f t="shared" si="13"/>
        <v>-1.1044616368790297</v>
      </c>
      <c r="N52" s="3">
        <f t="shared" si="3"/>
        <v>-0.47590527221021772</v>
      </c>
      <c r="O52" s="3">
        <f t="shared" si="4"/>
        <v>1.3763713148272154</v>
      </c>
      <c r="P52" s="3">
        <f t="shared" si="5"/>
        <v>0.1323032390045043</v>
      </c>
      <c r="Q52" s="11">
        <v>0.27443699999999999</v>
      </c>
      <c r="R52" s="11">
        <v>0.12849807999999999</v>
      </c>
      <c r="S52" s="11">
        <v>0.19544449</v>
      </c>
      <c r="T52" s="11">
        <v>4.7205108000000003E-2</v>
      </c>
      <c r="U52" s="11">
        <v>-0.24579126000000001</v>
      </c>
      <c r="W52" s="12">
        <f t="shared" si="6"/>
        <v>0.12535641799999997</v>
      </c>
      <c r="X52" s="3">
        <f t="shared" si="14"/>
        <v>7.1955513759472761E-2</v>
      </c>
      <c r="Y52" s="3">
        <f t="shared" si="16"/>
        <v>0.13590843873345515</v>
      </c>
      <c r="Z52" s="3">
        <f t="shared" si="17"/>
        <v>0.55061334821756436</v>
      </c>
      <c r="AA52" s="3">
        <f t="shared" si="20"/>
        <v>0.64419527301649726</v>
      </c>
      <c r="AB52" s="3">
        <f t="shared" si="7"/>
        <v>0.96159695882670415</v>
      </c>
      <c r="AC52" s="3">
        <f t="shared" si="21"/>
        <v>10.872199301839148</v>
      </c>
      <c r="AD52" s="12">
        <f t="shared" si="24"/>
        <v>5.3888549107021753</v>
      </c>
      <c r="AE52" s="12">
        <f t="shared" si="24"/>
        <v>5.3487327949311121</v>
      </c>
      <c r="AQ52" s="2">
        <v>1</v>
      </c>
      <c r="AR52" s="3">
        <f t="shared" si="8"/>
        <v>0.89812150175847749</v>
      </c>
      <c r="AS52" s="3">
        <f t="shared" si="9"/>
        <v>0.5611770760288548</v>
      </c>
      <c r="AT52" s="3">
        <f t="shared" si="10"/>
        <v>-9.0468109681408254E-2</v>
      </c>
      <c r="AU52" s="3">
        <f t="shared" si="11"/>
        <v>1.0445626040142526</v>
      </c>
      <c r="AV52" s="11">
        <v>0.12833132999999999</v>
      </c>
      <c r="AW52" s="11">
        <v>0.42657620000000002</v>
      </c>
      <c r="AX52" s="11">
        <v>-2.7340806E-3</v>
      </c>
      <c r="AY52" s="11">
        <v>0.20551891999999999</v>
      </c>
      <c r="AZ52" s="11">
        <v>0.18088942</v>
      </c>
      <c r="BB52" s="12">
        <f t="shared" si="12"/>
        <v>0.81025045939999996</v>
      </c>
      <c r="BC52" s="3">
        <f t="shared" si="15"/>
        <v>0.68027169939935273</v>
      </c>
      <c r="BD52" s="3">
        <f t="shared" si="18"/>
        <v>0.61144448833375464</v>
      </c>
      <c r="BE52" s="3">
        <f t="shared" si="19"/>
        <v>0.61224061492871928</v>
      </c>
      <c r="BF52" s="3">
        <f t="shared" si="22"/>
        <v>0.87440013330665667</v>
      </c>
      <c r="BG52" s="3">
        <f t="shared" si="2"/>
        <v>7.9112301580280264E-2</v>
      </c>
      <c r="BH52" s="3">
        <f t="shared" si="23"/>
        <v>0.58140441650530528</v>
      </c>
      <c r="BI52" s="12">
        <f t="shared" si="25"/>
        <v>0.87966827591167862</v>
      </c>
      <c r="BJ52" s="12">
        <f t="shared" si="25"/>
        <v>0.96645028210567641</v>
      </c>
    </row>
    <row r="53" spans="1:62" x14ac:dyDescent="0.25">
      <c r="A53" s="2" t="str">
        <f>'Real GDP'!A53</f>
        <v>Q3/1971</v>
      </c>
      <c r="B53" s="3">
        <f>100*DataTransformed!F49</f>
        <v>5.8166051897696747</v>
      </c>
      <c r="C53" s="3">
        <f>100*DataTransformed!P49</f>
        <v>4.0328211267640413</v>
      </c>
      <c r="G53" s="3">
        <f t="shared" si="0"/>
        <v>0.85041832430264419</v>
      </c>
      <c r="H53" s="3">
        <f t="shared" si="1"/>
        <v>0.24042235076248791</v>
      </c>
      <c r="L53" s="2">
        <v>1</v>
      </c>
      <c r="M53" s="3">
        <f t="shared" si="13"/>
        <v>-0.17026247781568768</v>
      </c>
      <c r="N53" s="3">
        <f t="shared" si="3"/>
        <v>-1.1044616368790297</v>
      </c>
      <c r="O53" s="3">
        <f t="shared" si="4"/>
        <v>-0.47590527221021772</v>
      </c>
      <c r="P53" s="3">
        <f t="shared" si="5"/>
        <v>1.3763713148272154</v>
      </c>
      <c r="Q53" s="11">
        <v>0.29192109999999999</v>
      </c>
      <c r="R53" s="11">
        <v>0.18912097</v>
      </c>
      <c r="S53" s="11">
        <v>0.23393460999999999</v>
      </c>
      <c r="T53" s="11">
        <v>4.0767836000000002E-2</v>
      </c>
      <c r="U53" s="11">
        <v>-0.26677335000000002</v>
      </c>
      <c r="W53" s="12">
        <f t="shared" si="6"/>
        <v>0.19705006599999997</v>
      </c>
      <c r="X53" s="3">
        <f t="shared" si="14"/>
        <v>-0.38523172183172621</v>
      </c>
      <c r="Y53" s="3">
        <f t="shared" si="16"/>
        <v>-0.29294299545257207</v>
      </c>
      <c r="Z53" s="3">
        <f t="shared" si="17"/>
        <v>-0.29176645854945915</v>
      </c>
      <c r="AA53" s="3">
        <f t="shared" si="20"/>
        <v>-2.328310652837845E-2</v>
      </c>
      <c r="AB53" s="3">
        <f t="shared" si="7"/>
        <v>25.024837332981861</v>
      </c>
      <c r="AC53" s="3">
        <f t="shared" si="21"/>
        <v>12.511413497168498</v>
      </c>
      <c r="AD53" s="12">
        <f t="shared" si="24"/>
        <v>5.4608943344950909</v>
      </c>
      <c r="AE53" s="12">
        <f t="shared" si="24"/>
        <v>5.3797980778382426</v>
      </c>
      <c r="AQ53" s="2">
        <v>1</v>
      </c>
      <c r="AR53" s="3">
        <f t="shared" si="8"/>
        <v>0.5668075316707446</v>
      </c>
      <c r="AS53" s="3">
        <f t="shared" si="9"/>
        <v>0.89812150175847749</v>
      </c>
      <c r="AT53" s="3">
        <f t="shared" si="10"/>
        <v>0.5611770760288548</v>
      </c>
      <c r="AU53" s="3">
        <f t="shared" si="11"/>
        <v>-9.0468109681408254E-2</v>
      </c>
      <c r="AV53" s="11">
        <v>0.12129868000000001</v>
      </c>
      <c r="AW53" s="11">
        <v>0.43499320000000002</v>
      </c>
      <c r="AX53" s="11">
        <v>-3.2850590999999998E-2</v>
      </c>
      <c r="AY53" s="11">
        <v>0.19100888999999999</v>
      </c>
      <c r="AZ53" s="11">
        <v>0.18379065999999999</v>
      </c>
      <c r="BB53" s="12">
        <f t="shared" si="12"/>
        <v>0.77694215899999997</v>
      </c>
      <c r="BC53" s="3">
        <f t="shared" si="15"/>
        <v>0.42891489666140381</v>
      </c>
      <c r="BD53" s="3">
        <f t="shared" si="18"/>
        <v>0.51503129262835934</v>
      </c>
      <c r="BE53" s="3">
        <f t="shared" si="19"/>
        <v>0.50984230662851915</v>
      </c>
      <c r="BF53" s="3">
        <f t="shared" si="22"/>
        <v>0.48847396887549555</v>
      </c>
      <c r="BG53" s="3">
        <f t="shared" si="2"/>
        <v>0.21833075487054662</v>
      </c>
      <c r="BH53" s="3">
        <f t="shared" si="23"/>
        <v>0.37810348865414917</v>
      </c>
      <c r="BI53" s="12">
        <f t="shared" si="25"/>
        <v>0.88077554232030708</v>
      </c>
      <c r="BJ53" s="12">
        <f t="shared" si="25"/>
        <v>0.95766106795993344</v>
      </c>
    </row>
    <row r="54" spans="1:62" x14ac:dyDescent="0.25">
      <c r="A54" s="2" t="str">
        <f>'Real GDP'!A54</f>
        <v>Q4/1971</v>
      </c>
      <c r="B54" s="3">
        <f>100*DataTransformed!F50</f>
        <v>2.2517876382366353</v>
      </c>
      <c r="C54" s="3">
        <f>100*DataTransformed!P50</f>
        <v>3.8142092184154208</v>
      </c>
      <c r="G54" s="3">
        <f t="shared" si="0"/>
        <v>-3.0117775319059303E-2</v>
      </c>
      <c r="H54" s="3">
        <f t="shared" si="1"/>
        <v>0.15223413874206282</v>
      </c>
      <c r="L54" s="2">
        <v>1</v>
      </c>
      <c r="M54" s="3">
        <f t="shared" si="13"/>
        <v>0.85041832430264419</v>
      </c>
      <c r="N54" s="3">
        <f t="shared" si="3"/>
        <v>-0.17026247781568768</v>
      </c>
      <c r="O54" s="3">
        <f t="shared" si="4"/>
        <v>-1.1044616368790297</v>
      </c>
      <c r="P54" s="3">
        <f t="shared" si="5"/>
        <v>-0.47590527221021772</v>
      </c>
      <c r="Q54" s="11">
        <v>0.28747268999999998</v>
      </c>
      <c r="R54" s="11">
        <v>0.17780492000000001</v>
      </c>
      <c r="S54" s="11">
        <v>0.22264318999999999</v>
      </c>
      <c r="T54" s="11">
        <v>0.10506782000000001</v>
      </c>
      <c r="U54" s="11">
        <v>-0.20654299000000001</v>
      </c>
      <c r="W54" s="12">
        <f t="shared" si="6"/>
        <v>0.29897294000000008</v>
      </c>
      <c r="X54" s="3">
        <f t="shared" si="14"/>
        <v>0.3830249923395278</v>
      </c>
      <c r="Y54" s="3">
        <f t="shared" si="16"/>
        <v>0.26116774961657307</v>
      </c>
      <c r="Z54" s="3">
        <f t="shared" si="17"/>
        <v>0.31569482187076492</v>
      </c>
      <c r="AA54" s="3">
        <f t="shared" si="20"/>
        <v>0.37031845623949888</v>
      </c>
      <c r="AB54" s="3">
        <f t="shared" si="7"/>
        <v>2.7975676208405504</v>
      </c>
      <c r="AC54" s="3">
        <f t="shared" si="21"/>
        <v>2.6281310364597457</v>
      </c>
      <c r="AD54" s="12">
        <f t="shared" si="24"/>
        <v>5.4550330335676387</v>
      </c>
      <c r="AE54" s="12">
        <f t="shared" si="24"/>
        <v>5.3869882834983045</v>
      </c>
      <c r="AQ54" s="2">
        <v>1</v>
      </c>
      <c r="AR54" s="3">
        <f t="shared" si="8"/>
        <v>0.24042235076248791</v>
      </c>
      <c r="AS54" s="3">
        <f t="shared" si="9"/>
        <v>0.5668075316707446</v>
      </c>
      <c r="AT54" s="3">
        <f t="shared" si="10"/>
        <v>0.89812150175847749</v>
      </c>
      <c r="AU54" s="3">
        <f t="shared" si="11"/>
        <v>0.5611770760288548</v>
      </c>
      <c r="AV54" s="11">
        <v>0.12162626</v>
      </c>
      <c r="AW54" s="11">
        <v>0.43718466</v>
      </c>
      <c r="AX54" s="11">
        <v>-2.5060788000000001E-2</v>
      </c>
      <c r="AY54" s="11">
        <v>0.17582871999999999</v>
      </c>
      <c r="AZ54" s="11">
        <v>0.14715205000000001</v>
      </c>
      <c r="BB54" s="12">
        <f t="shared" si="12"/>
        <v>0.73510464199999992</v>
      </c>
      <c r="BC54" s="3">
        <f t="shared" si="15"/>
        <v>0.45302449149581792</v>
      </c>
      <c r="BD54" s="3">
        <f t="shared" si="18"/>
        <v>0.56394207734401147</v>
      </c>
      <c r="BE54" s="3">
        <f t="shared" si="19"/>
        <v>0.63226346090477248</v>
      </c>
      <c r="BF54" s="3">
        <f t="shared" si="22"/>
        <v>0.6141170600340855</v>
      </c>
      <c r="BG54" s="3">
        <f t="shared" si="2"/>
        <v>0.55597384553293094</v>
      </c>
      <c r="BH54" s="3">
        <f t="shared" si="23"/>
        <v>1.3109627857906898</v>
      </c>
      <c r="BI54" s="12">
        <f t="shared" si="25"/>
        <v>0.78741554220445698</v>
      </c>
      <c r="BJ54" s="12">
        <f t="shared" si="25"/>
        <v>0.91892505449411221</v>
      </c>
    </row>
    <row r="55" spans="1:62" x14ac:dyDescent="0.25">
      <c r="A55" s="2" t="str">
        <f>'Real GDP'!A55</f>
        <v>Q1/1972</v>
      </c>
      <c r="B55" s="3">
        <f>100*DataTransformed!F51</f>
        <v>4.3950140078123923</v>
      </c>
      <c r="C55" s="3">
        <f>100*DataTransformed!P51</f>
        <v>7.0082813635032437</v>
      </c>
      <c r="G55" s="3">
        <f t="shared" si="0"/>
        <v>0.49927486842537044</v>
      </c>
      <c r="H55" s="3">
        <f t="shared" si="1"/>
        <v>1.4407252994813238</v>
      </c>
      <c r="L55" s="2">
        <v>1</v>
      </c>
      <c r="M55" s="3">
        <f t="shared" si="13"/>
        <v>-3.0117775319059303E-2</v>
      </c>
      <c r="N55" s="3">
        <f t="shared" si="3"/>
        <v>0.85041832430264419</v>
      </c>
      <c r="O55" s="3">
        <f t="shared" si="4"/>
        <v>-0.17026247781568768</v>
      </c>
      <c r="P55" s="3">
        <f t="shared" si="5"/>
        <v>-1.1044616368790297</v>
      </c>
      <c r="Q55" s="11">
        <v>0.30886682999999998</v>
      </c>
      <c r="R55" s="11">
        <v>0.20206725</v>
      </c>
      <c r="S55" s="11">
        <v>0.23992563</v>
      </c>
      <c r="T55" s="11">
        <v>0.11482824</v>
      </c>
      <c r="U55" s="11">
        <v>-0.22815267</v>
      </c>
      <c r="W55" s="12">
        <f t="shared" si="6"/>
        <v>0.32866845000000006</v>
      </c>
      <c r="X55" s="3">
        <f t="shared" si="14"/>
        <v>0.73925309688792262</v>
      </c>
      <c r="Y55" s="3">
        <f t="shared" si="16"/>
        <v>0.75514596812752199</v>
      </c>
      <c r="Z55" s="3">
        <f t="shared" si="17"/>
        <v>0.53889406357802871</v>
      </c>
      <c r="AA55" s="3">
        <f t="shared" si="20"/>
        <v>0.5326127692794056</v>
      </c>
      <c r="AB55" s="3">
        <f t="shared" si="7"/>
        <v>0.94389561763563234</v>
      </c>
      <c r="AC55" s="3">
        <f t="shared" si="21"/>
        <v>1.8216158022006209E-2</v>
      </c>
      <c r="AD55" s="12">
        <f t="shared" si="24"/>
        <v>5.4572487083714618</v>
      </c>
      <c r="AE55" s="12">
        <f t="shared" si="24"/>
        <v>5.386831670929225</v>
      </c>
      <c r="AQ55" s="2">
        <v>1</v>
      </c>
      <c r="AR55" s="3">
        <f t="shared" si="8"/>
        <v>0.15223413874206282</v>
      </c>
      <c r="AS55" s="3">
        <f t="shared" si="9"/>
        <v>0.24042235076248791</v>
      </c>
      <c r="AT55" s="3">
        <f t="shared" si="10"/>
        <v>0.5668075316707446</v>
      </c>
      <c r="AU55" s="3">
        <f t="shared" si="11"/>
        <v>0.89812150175847749</v>
      </c>
      <c r="AV55" s="11">
        <v>0.10129566</v>
      </c>
      <c r="AW55" s="11">
        <v>0.44238757000000001</v>
      </c>
      <c r="AX55" s="11">
        <v>-2.0608688E-2</v>
      </c>
      <c r="AY55" s="11">
        <v>0.16268853</v>
      </c>
      <c r="AZ55" s="11">
        <v>0.14213917000000001</v>
      </c>
      <c r="BB55" s="12">
        <f t="shared" si="12"/>
        <v>0.72660658199999995</v>
      </c>
      <c r="BC55" s="3">
        <f t="shared" si="15"/>
        <v>0.38355869043359875</v>
      </c>
      <c r="BD55" s="3">
        <f t="shared" si="18"/>
        <v>0.54547790763621673</v>
      </c>
      <c r="BE55" s="3">
        <f t="shared" si="19"/>
        <v>0.6258511620309386</v>
      </c>
      <c r="BF55" s="3">
        <f t="shared" si="22"/>
        <v>0.69890111999577786</v>
      </c>
      <c r="BG55" s="3">
        <f t="shared" si="2"/>
        <v>6.8677334397243586</v>
      </c>
      <c r="BH55" s="3">
        <f t="shared" si="23"/>
        <v>3.3816489818864275</v>
      </c>
      <c r="BI55" s="12">
        <f t="shared" si="25"/>
        <v>0.90292566474827429</v>
      </c>
      <c r="BJ55" s="12">
        <f t="shared" si="25"/>
        <v>0.97063192296348944</v>
      </c>
    </row>
    <row r="56" spans="1:62" x14ac:dyDescent="0.25">
      <c r="A56" s="2" t="str">
        <f>'Real GDP'!A56</f>
        <v>Q2/1972</v>
      </c>
      <c r="B56" s="3">
        <f>100*DataTransformed!F52</f>
        <v>-0.18127491589723377</v>
      </c>
      <c r="C56" s="3">
        <f>100*DataTransformed!P52</f>
        <v>2.8524065214019956</v>
      </c>
      <c r="G56" s="3">
        <f t="shared" si="0"/>
        <v>-0.63110208393573008</v>
      </c>
      <c r="H56" s="3">
        <f t="shared" si="1"/>
        <v>-0.23575780921154404</v>
      </c>
      <c r="L56" s="2">
        <v>1</v>
      </c>
      <c r="M56" s="3">
        <f t="shared" si="13"/>
        <v>0.49927486842537044</v>
      </c>
      <c r="N56" s="3">
        <f t="shared" si="3"/>
        <v>-3.0117775319059303E-2</v>
      </c>
      <c r="O56" s="3">
        <f t="shared" si="4"/>
        <v>0.85041832430264419</v>
      </c>
      <c r="P56" s="3">
        <f t="shared" si="5"/>
        <v>-0.17026247781568768</v>
      </c>
      <c r="Q56" s="11">
        <v>0.27897862000000001</v>
      </c>
      <c r="R56" s="11">
        <v>0.19643330000000001</v>
      </c>
      <c r="S56" s="11">
        <v>0.29885645</v>
      </c>
      <c r="T56" s="11">
        <v>8.4332016999999995E-2</v>
      </c>
      <c r="U56" s="11">
        <v>-0.23494667999999999</v>
      </c>
      <c r="W56" s="12">
        <f t="shared" si="6"/>
        <v>0.34467508700000005</v>
      </c>
      <c r="X56" s="3">
        <f t="shared" si="14"/>
        <v>0.47977203507168126</v>
      </c>
      <c r="Y56" s="3">
        <f t="shared" si="16"/>
        <v>0.58751752248238909</v>
      </c>
      <c r="Z56" s="3">
        <f t="shared" si="17"/>
        <v>0.63153738527082737</v>
      </c>
      <c r="AA56" s="3">
        <f t="shared" si="20"/>
        <v>0.48464987161080741</v>
      </c>
      <c r="AB56" s="3">
        <f t="shared" si="7"/>
        <v>20.225998989678857</v>
      </c>
      <c r="AC56" s="3">
        <f t="shared" si="21"/>
        <v>20.404013259326952</v>
      </c>
      <c r="AD56" s="12">
        <f t="shared" si="24"/>
        <v>5.3846660360172978</v>
      </c>
      <c r="AE56" s="12">
        <f t="shared" si="24"/>
        <v>5.2997360160907716</v>
      </c>
      <c r="AQ56" s="2">
        <v>1</v>
      </c>
      <c r="AR56" s="3">
        <f t="shared" si="8"/>
        <v>1.4407252994813238</v>
      </c>
      <c r="AS56" s="3">
        <f t="shared" si="9"/>
        <v>0.15223413874206282</v>
      </c>
      <c r="AT56" s="3">
        <f t="shared" si="10"/>
        <v>0.24042235076248791</v>
      </c>
      <c r="AU56" s="3">
        <f t="shared" si="11"/>
        <v>0.5668075316707446</v>
      </c>
      <c r="AV56" s="11">
        <v>0.10947104000000001</v>
      </c>
      <c r="AW56" s="11">
        <v>0.43482788999999999</v>
      </c>
      <c r="AX56" s="11">
        <v>3.5650814E-3</v>
      </c>
      <c r="AY56" s="11">
        <v>0.15358145000000001</v>
      </c>
      <c r="AZ56" s="11">
        <v>0.11849609999999999</v>
      </c>
      <c r="BB56" s="12">
        <f t="shared" si="12"/>
        <v>0.7104705214</v>
      </c>
      <c r="BC56" s="3">
        <f t="shared" si="15"/>
        <v>0.84057020433567753</v>
      </c>
      <c r="BD56" s="3">
        <f t="shared" si="18"/>
        <v>0.38751942207113999</v>
      </c>
      <c r="BE56" s="3">
        <f t="shared" si="19"/>
        <v>0.4744277272820156</v>
      </c>
      <c r="BF56" s="3">
        <f t="shared" si="22"/>
        <v>0.56111433781953446</v>
      </c>
      <c r="BG56" s="3">
        <f t="shared" si="2"/>
        <v>7.1189483701632623</v>
      </c>
      <c r="BH56" s="3">
        <f t="shared" si="23"/>
        <v>3.9021490149288796</v>
      </c>
      <c r="BI56" s="12">
        <f t="shared" si="25"/>
        <v>1.018673448601688</v>
      </c>
      <c r="BJ56" s="12">
        <f t="shared" si="25"/>
        <v>1.0314104947738263</v>
      </c>
    </row>
    <row r="57" spans="1:62" x14ac:dyDescent="0.25">
      <c r="A57" s="2" t="str">
        <f>'Real GDP'!A57</f>
        <v>Q3/1972</v>
      </c>
      <c r="B57" s="3">
        <f>100*DataTransformed!F53</f>
        <v>5.3566457326471806</v>
      </c>
      <c r="C57" s="3">
        <f>100*DataTransformed!P53</f>
        <v>3.7099587115486443</v>
      </c>
      <c r="G57" s="3">
        <f t="shared" si="0"/>
        <v>0.73680496246745486</v>
      </c>
      <c r="H57" s="3">
        <f t="shared" si="1"/>
        <v>0.11017940406519916</v>
      </c>
      <c r="L57" s="2">
        <v>1</v>
      </c>
      <c r="M57" s="3">
        <f t="shared" si="13"/>
        <v>-0.63110208393573008</v>
      </c>
      <c r="N57" s="3">
        <f t="shared" si="3"/>
        <v>0.49927486842537044</v>
      </c>
      <c r="O57" s="3">
        <f t="shared" si="4"/>
        <v>-3.0117775319059303E-2</v>
      </c>
      <c r="P57" s="3">
        <f t="shared" si="5"/>
        <v>0.85041832430264419</v>
      </c>
      <c r="Q57" s="11">
        <v>0.28443036999999999</v>
      </c>
      <c r="R57" s="11">
        <v>0.19805507</v>
      </c>
      <c r="S57" s="11">
        <v>0.25708776999999999</v>
      </c>
      <c r="T57" s="11">
        <v>0.13025160999999999</v>
      </c>
      <c r="U57" s="11">
        <v>-0.19002097000000001</v>
      </c>
      <c r="W57" s="12">
        <f t="shared" si="6"/>
        <v>0.39537348</v>
      </c>
      <c r="X57" s="3">
        <f t="shared" si="14"/>
        <v>0.12227466151479621</v>
      </c>
      <c r="Y57" s="3">
        <f t="shared" si="16"/>
        <v>0.32009048420239078</v>
      </c>
      <c r="Z57" s="3">
        <f t="shared" si="17"/>
        <v>0.40746706265593824</v>
      </c>
      <c r="AA57" s="3">
        <f t="shared" si="20"/>
        <v>0.43248690902301151</v>
      </c>
      <c r="AB57" s="3">
        <f t="shared" si="7"/>
        <v>6.1896613313500293</v>
      </c>
      <c r="AC57" s="3">
        <f t="shared" si="21"/>
        <v>1.5178739875720888</v>
      </c>
      <c r="AD57" s="12">
        <f t="shared" si="24"/>
        <v>5.383109872268415</v>
      </c>
      <c r="AE57" s="12">
        <f t="shared" si="24"/>
        <v>5.2320840458426598</v>
      </c>
      <c r="AQ57" s="2">
        <v>1</v>
      </c>
      <c r="AR57" s="3">
        <f t="shared" si="8"/>
        <v>-0.23575780921154404</v>
      </c>
      <c r="AS57" s="3">
        <f t="shared" si="9"/>
        <v>1.4407252994813238</v>
      </c>
      <c r="AT57" s="3">
        <f t="shared" si="10"/>
        <v>0.15223413874206282</v>
      </c>
      <c r="AU57" s="3">
        <f t="shared" si="11"/>
        <v>0.24042235076248791</v>
      </c>
      <c r="AV57" s="11">
        <v>0.11874655000000001</v>
      </c>
      <c r="AW57" s="11">
        <v>0.46283750000000001</v>
      </c>
      <c r="AX57" s="11">
        <v>1.6148923999999999E-2</v>
      </c>
      <c r="AY57" s="11">
        <v>0.15094483</v>
      </c>
      <c r="AZ57" s="11">
        <v>0.14030571999999999</v>
      </c>
      <c r="BB57" s="12">
        <f t="shared" si="12"/>
        <v>0.77023697400000002</v>
      </c>
      <c r="BC57" s="3">
        <f t="shared" si="15"/>
        <v>8.9606745565693618E-2</v>
      </c>
      <c r="BD57" s="3">
        <f t="shared" si="18"/>
        <v>0.53198016200153586</v>
      </c>
      <c r="BE57" s="3">
        <f t="shared" si="19"/>
        <v>0.3237649757116125</v>
      </c>
      <c r="BF57" s="3">
        <f t="shared" si="22"/>
        <v>0.43040203669328558</v>
      </c>
      <c r="BG57" s="3">
        <f t="shared" si="2"/>
        <v>2.6008025938770896E-3</v>
      </c>
      <c r="BH57" s="3">
        <f t="shared" si="23"/>
        <v>0.63013064773246052</v>
      </c>
      <c r="BI57" s="12">
        <f t="shared" si="25"/>
        <v>1.0173927550477797</v>
      </c>
      <c r="BJ57" s="12">
        <f t="shared" si="25"/>
        <v>1.0325674564123286</v>
      </c>
    </row>
    <row r="58" spans="1:62" x14ac:dyDescent="0.25">
      <c r="A58" s="2" t="str">
        <f>'Real GDP'!A58</f>
        <v>Q4/1972</v>
      </c>
      <c r="B58" s="3">
        <f>100*DataTransformed!F54</f>
        <v>1.8965108428396604</v>
      </c>
      <c r="C58" s="3">
        <f>100*DataTransformed!P54</f>
        <v>5.1176765178407635</v>
      </c>
      <c r="G58" s="3">
        <f t="shared" si="0"/>
        <v>-0.11787375137747409</v>
      </c>
      <c r="H58" s="3">
        <f t="shared" si="1"/>
        <v>0.67805385017380027</v>
      </c>
      <c r="L58" s="2">
        <v>1</v>
      </c>
      <c r="M58" s="3">
        <f t="shared" si="13"/>
        <v>0.73680496246745486</v>
      </c>
      <c r="N58" s="3">
        <f t="shared" si="3"/>
        <v>-0.63110208393573008</v>
      </c>
      <c r="O58" s="3">
        <f t="shared" si="4"/>
        <v>0.49927486842537044</v>
      </c>
      <c r="P58" s="3">
        <f t="shared" si="5"/>
        <v>-3.0117775319059303E-2</v>
      </c>
      <c r="Q58" s="11">
        <v>0.27989716999999997</v>
      </c>
      <c r="R58" s="11">
        <v>0.25455454999999999</v>
      </c>
      <c r="S58" s="11">
        <v>0.23670219000000001</v>
      </c>
      <c r="T58" s="11">
        <v>0.11435869999999999</v>
      </c>
      <c r="U58" s="11">
        <v>-0.18433209</v>
      </c>
      <c r="W58" s="12">
        <f t="shared" si="6"/>
        <v>0.42128335</v>
      </c>
      <c r="X58" s="3">
        <f t="shared" si="14"/>
        <v>0.38071907764402774</v>
      </c>
      <c r="Y58" s="3">
        <f t="shared" si="16"/>
        <v>0.21715322356946193</v>
      </c>
      <c r="Z58" s="3">
        <f t="shared" si="17"/>
        <v>0.53441894533319179</v>
      </c>
      <c r="AA58" s="3">
        <f t="shared" si="20"/>
        <v>0.6239216734177826</v>
      </c>
      <c r="AB58" s="3">
        <f t="shared" si="7"/>
        <v>4.0744814010700141</v>
      </c>
      <c r="AC58" s="3">
        <f t="shared" si="21"/>
        <v>9.0187964345533036</v>
      </c>
      <c r="AD58" s="12">
        <f t="shared" si="24"/>
        <v>5.3776335156166324</v>
      </c>
      <c r="AE58" s="12">
        <f t="shared" si="24"/>
        <v>5.1537091797293018</v>
      </c>
      <c r="AQ58" s="2">
        <v>1</v>
      </c>
      <c r="AR58" s="3">
        <f t="shared" si="8"/>
        <v>0.11017940406519916</v>
      </c>
      <c r="AS58" s="3">
        <f t="shared" si="9"/>
        <v>-0.23575780921154404</v>
      </c>
      <c r="AT58" s="3">
        <f t="shared" si="10"/>
        <v>1.4407252994813238</v>
      </c>
      <c r="AU58" s="3">
        <f t="shared" si="11"/>
        <v>0.15223413874206282</v>
      </c>
      <c r="AV58" s="11">
        <v>0.14164573999999999</v>
      </c>
      <c r="AW58" s="11">
        <v>0.47635735000000001</v>
      </c>
      <c r="AX58" s="11">
        <v>2.3604784E-2</v>
      </c>
      <c r="AY58" s="11">
        <v>0.16461454</v>
      </c>
      <c r="AZ58" s="11">
        <v>0.13876895</v>
      </c>
      <c r="BB58" s="12">
        <f t="shared" si="12"/>
        <v>0.80334562399999998</v>
      </c>
      <c r="BC58" s="3">
        <f t="shared" si="15"/>
        <v>0.44685520081019647</v>
      </c>
      <c r="BD58" s="3">
        <f t="shared" si="18"/>
        <v>0.3952420330090905</v>
      </c>
      <c r="BE58" s="3">
        <f t="shared" si="19"/>
        <v>0.5830953848396766</v>
      </c>
      <c r="BF58" s="3">
        <f t="shared" si="22"/>
        <v>0.32057802763459375</v>
      </c>
      <c r="BG58" s="3">
        <f t="shared" si="2"/>
        <v>0.32847108192958369</v>
      </c>
      <c r="BH58" s="3">
        <f t="shared" si="23"/>
        <v>0.78527162317024723</v>
      </c>
      <c r="BI58" s="12">
        <f t="shared" si="25"/>
        <v>1.0224029296455295</v>
      </c>
      <c r="BJ58" s="12">
        <f t="shared" si="25"/>
        <v>1.0434474663768991</v>
      </c>
    </row>
    <row r="59" spans="1:62" x14ac:dyDescent="0.25">
      <c r="A59" s="2" t="str">
        <f>'Real GDP'!A59</f>
        <v>Q1/1973</v>
      </c>
      <c r="B59" s="3">
        <f>100*DataTransformed!F55</f>
        <v>3.58982926248963</v>
      </c>
      <c r="C59" s="3">
        <f>100*DataTransformed!P55</f>
        <v>5.1411046240680491</v>
      </c>
      <c r="G59" s="3">
        <f t="shared" si="0"/>
        <v>0.30038832658355896</v>
      </c>
      <c r="H59" s="3">
        <f t="shared" si="1"/>
        <v>0.68750476625067802</v>
      </c>
      <c r="L59" s="2">
        <v>1</v>
      </c>
      <c r="M59" s="3">
        <f t="shared" si="13"/>
        <v>-0.11787375137747409</v>
      </c>
      <c r="N59" s="3">
        <f t="shared" si="3"/>
        <v>0.73680496246745486</v>
      </c>
      <c r="O59" s="3">
        <f t="shared" si="4"/>
        <v>-0.63110208393573008</v>
      </c>
      <c r="P59" s="3">
        <f t="shared" si="5"/>
        <v>0.49927486842537044</v>
      </c>
      <c r="Q59" s="11">
        <v>0.31410002999999997</v>
      </c>
      <c r="R59" s="11">
        <v>0.27415125000000001</v>
      </c>
      <c r="S59" s="11">
        <v>0.23029083</v>
      </c>
      <c r="T59" s="11">
        <v>9.2190340999999995E-2</v>
      </c>
      <c r="U59" s="11">
        <v>-0.20323195999999999</v>
      </c>
      <c r="W59" s="12">
        <f t="shared" si="6"/>
        <v>0.39340046100000003</v>
      </c>
      <c r="X59" s="3">
        <f t="shared" si="14"/>
        <v>0.29181409365974953</v>
      </c>
      <c r="Y59" s="3">
        <f t="shared" si="16"/>
        <v>0.38700989783750039</v>
      </c>
      <c r="Z59" s="3">
        <f t="shared" si="17"/>
        <v>0.18179922964932393</v>
      </c>
      <c r="AA59" s="3">
        <f t="shared" si="20"/>
        <v>0.40277457347563805</v>
      </c>
      <c r="AB59" s="3">
        <f t="shared" si="7"/>
        <v>1.2049550275612738E-3</v>
      </c>
      <c r="AC59" s="3">
        <f t="shared" si="21"/>
        <v>0.17181597105538773</v>
      </c>
      <c r="AD59" s="12">
        <f t="shared" si="24"/>
        <v>5.3084347303357093</v>
      </c>
      <c r="AE59" s="12">
        <f t="shared" si="24"/>
        <v>5.147759953594476</v>
      </c>
      <c r="AQ59" s="2">
        <v>1</v>
      </c>
      <c r="AR59" s="3">
        <f t="shared" si="8"/>
        <v>0.67805385017380027</v>
      </c>
      <c r="AS59" s="3">
        <f t="shared" si="9"/>
        <v>0.11017940406519916</v>
      </c>
      <c r="AT59" s="3">
        <f t="shared" si="10"/>
        <v>-0.23575780921154404</v>
      </c>
      <c r="AU59" s="3">
        <f t="shared" si="11"/>
        <v>1.4407252994813238</v>
      </c>
      <c r="AV59" s="11">
        <v>0.15051800000000001</v>
      </c>
      <c r="AW59" s="11">
        <v>0.49263624</v>
      </c>
      <c r="AX59" s="11">
        <v>1.7998844E-2</v>
      </c>
      <c r="AY59" s="11">
        <v>0.15823529</v>
      </c>
      <c r="AZ59" s="11">
        <v>0.12799695999999999</v>
      </c>
      <c r="BB59" s="12">
        <f t="shared" si="12"/>
        <v>0.79686733400000009</v>
      </c>
      <c r="BC59" s="3">
        <f t="shared" si="15"/>
        <v>0.63363825439127253</v>
      </c>
      <c r="BD59" s="3">
        <f t="shared" si="18"/>
        <v>0.51822803405856355</v>
      </c>
      <c r="BE59" s="3">
        <f t="shared" si="19"/>
        <v>0.46968201501020646</v>
      </c>
      <c r="BF59" s="3">
        <f t="shared" si="22"/>
        <v>0.66473004840783378</v>
      </c>
      <c r="BG59" s="3">
        <f t="shared" si="2"/>
        <v>1.7830530427168392E-2</v>
      </c>
      <c r="BH59" s="3">
        <f t="shared" si="23"/>
        <v>3.187370626447741E-3</v>
      </c>
      <c r="BI59" s="12">
        <f t="shared" si="25"/>
        <v>1.0219600705483436</v>
      </c>
      <c r="BJ59" s="12">
        <f t="shared" si="25"/>
        <v>1.0411794020059504</v>
      </c>
    </row>
    <row r="60" spans="1:62" x14ac:dyDescent="0.25">
      <c r="A60" s="2" t="str">
        <f>'Real GDP'!A60</f>
        <v>Q2/1973</v>
      </c>
      <c r="B60" s="3">
        <f>100*DataTransformed!F56</f>
        <v>11.810628129975598</v>
      </c>
      <c r="C60" s="3">
        <f>100*DataTransformed!P56</f>
        <v>6.1984934928423385</v>
      </c>
      <c r="G60" s="3">
        <f t="shared" si="0"/>
        <v>2.3309859843620404</v>
      </c>
      <c r="H60" s="3">
        <f t="shared" si="1"/>
        <v>1.1140562494333777</v>
      </c>
      <c r="L60" s="2">
        <v>1</v>
      </c>
      <c r="M60" s="3">
        <f t="shared" si="13"/>
        <v>0.30038832658355896</v>
      </c>
      <c r="N60" s="3">
        <f t="shared" si="3"/>
        <v>-0.11787375137747409</v>
      </c>
      <c r="O60" s="3">
        <f t="shared" si="4"/>
        <v>0.73680496246745486</v>
      </c>
      <c r="P60" s="3">
        <f t="shared" si="5"/>
        <v>-0.63110208393573008</v>
      </c>
      <c r="Q60" s="11">
        <v>0.29144439999999999</v>
      </c>
      <c r="R60" s="11">
        <v>0.27578207999999999</v>
      </c>
      <c r="S60" s="11">
        <v>0.21246311000000001</v>
      </c>
      <c r="T60" s="11">
        <v>8.6714440000000004E-2</v>
      </c>
      <c r="U60" s="11">
        <v>-0.22318863999999999</v>
      </c>
      <c r="W60" s="12">
        <f t="shared" si="6"/>
        <v>0.35177098999999995</v>
      </c>
      <c r="X60" s="3">
        <f t="shared" si="14"/>
        <v>0.55398873923227598</v>
      </c>
      <c r="Y60" s="3">
        <f t="shared" si="16"/>
        <v>0.56314239872321514</v>
      </c>
      <c r="Z60" s="3">
        <f t="shared" si="17"/>
        <v>0.6691217636392478</v>
      </c>
      <c r="AA60" s="3">
        <f t="shared" si="20"/>
        <v>0.51211316883292346</v>
      </c>
      <c r="AB60" s="3">
        <f t="shared" si="7"/>
        <v>51.755176351379426</v>
      </c>
      <c r="AC60" s="3">
        <f t="shared" si="21"/>
        <v>54.223175521020252</v>
      </c>
      <c r="AD60" s="12">
        <f t="shared" ref="AD60:AE75" si="26">SQRT(AVERAGE(AB29:AB60))</f>
        <v>5.4466131132464266</v>
      </c>
      <c r="AE60" s="12">
        <f t="shared" si="26"/>
        <v>5.3026261517323308</v>
      </c>
      <c r="AQ60" s="2">
        <v>1</v>
      </c>
      <c r="AR60" s="3">
        <f t="shared" si="8"/>
        <v>0.68750476625067802</v>
      </c>
      <c r="AS60" s="3">
        <f t="shared" si="9"/>
        <v>0.67805385017380027</v>
      </c>
      <c r="AT60" s="3">
        <f t="shared" si="10"/>
        <v>0.11017940406519916</v>
      </c>
      <c r="AU60" s="3">
        <f t="shared" si="11"/>
        <v>-0.23575780921154404</v>
      </c>
      <c r="AV60" s="11">
        <v>0.14350104</v>
      </c>
      <c r="AW60" s="11">
        <v>0.50795857</v>
      </c>
      <c r="AX60" s="11">
        <v>5.4661642000000003E-2</v>
      </c>
      <c r="AY60" s="11">
        <v>0.16308716000000001</v>
      </c>
      <c r="AZ60" s="11">
        <v>0.13564604999999999</v>
      </c>
      <c r="BB60" s="12">
        <f t="shared" si="12"/>
        <v>0.86135342199999998</v>
      </c>
      <c r="BC60" s="3">
        <f t="shared" si="15"/>
        <v>0.51577774527108677</v>
      </c>
      <c r="BD60" s="3">
        <f t="shared" si="18"/>
        <v>0.46213333971530396</v>
      </c>
      <c r="BE60" s="3">
        <f t="shared" si="19"/>
        <v>0.38447666177332901</v>
      </c>
      <c r="BF60" s="3">
        <f t="shared" si="22"/>
        <v>0.32296323898417428</v>
      </c>
      <c r="BG60" s="3">
        <f t="shared" si="2"/>
        <v>2.1995475446075825</v>
      </c>
      <c r="BH60" s="3">
        <f t="shared" si="23"/>
        <v>3.8457553287419017</v>
      </c>
      <c r="BI60" s="12">
        <f t="shared" ref="BI60:BJ75" si="27">SQRT(AVERAGE(BG29:BG60))</f>
        <v>1.0526841562031728</v>
      </c>
      <c r="BJ60" s="12">
        <f t="shared" si="27"/>
        <v>1.0964524422936532</v>
      </c>
    </row>
    <row r="61" spans="1:62" x14ac:dyDescent="0.25">
      <c r="A61" s="2" t="str">
        <f>'Real GDP'!A61</f>
        <v>Q3/1973</v>
      </c>
      <c r="B61" s="3">
        <f>100*DataTransformed!F57</f>
        <v>12.52885082733286</v>
      </c>
      <c r="C61" s="3">
        <f>100*DataTransformed!P57</f>
        <v>7.3754207408882166</v>
      </c>
      <c r="G61" s="3">
        <f t="shared" si="0"/>
        <v>2.5083922620883077</v>
      </c>
      <c r="H61" s="3">
        <f t="shared" si="1"/>
        <v>1.5888296067830132</v>
      </c>
      <c r="L61" s="2">
        <v>1</v>
      </c>
      <c r="M61" s="3">
        <f t="shared" si="13"/>
        <v>2.3309859843620404</v>
      </c>
      <c r="N61" s="3">
        <f t="shared" si="3"/>
        <v>0.30038832658355896</v>
      </c>
      <c r="O61" s="3">
        <f t="shared" si="4"/>
        <v>-0.11787375137747409</v>
      </c>
      <c r="P61" s="3">
        <f t="shared" si="5"/>
        <v>0.73680496246745486</v>
      </c>
      <c r="Q61" s="11">
        <v>0.30072886999999998</v>
      </c>
      <c r="R61" s="11">
        <v>0.29058636999999998</v>
      </c>
      <c r="S61" s="11">
        <v>0.20543887</v>
      </c>
      <c r="T61" s="11">
        <v>8.5575940000000003E-2</v>
      </c>
      <c r="U61" s="11">
        <v>-0.16042349</v>
      </c>
      <c r="W61" s="12">
        <f t="shared" si="6"/>
        <v>0.42117768999999994</v>
      </c>
      <c r="X61" s="3">
        <f t="shared" si="14"/>
        <v>0.91150508348735759</v>
      </c>
      <c r="Y61" s="3">
        <f t="shared" si="16"/>
        <v>0.33337815101593415</v>
      </c>
      <c r="Z61" s="3">
        <f t="shared" si="17"/>
        <v>0.37507919437814341</v>
      </c>
      <c r="AA61" s="3">
        <f t="shared" si="20"/>
        <v>0.44955298993878012</v>
      </c>
      <c r="AB61" s="3">
        <f t="shared" si="7"/>
        <v>41.795425565233501</v>
      </c>
      <c r="AC61" s="3">
        <f t="shared" si="21"/>
        <v>69.474458626809181</v>
      </c>
      <c r="AD61" s="12">
        <f t="shared" si="26"/>
        <v>5.5581151542574627</v>
      </c>
      <c r="AE61" s="12">
        <f t="shared" si="26"/>
        <v>5.5031509552502094</v>
      </c>
      <c r="AQ61" s="2">
        <v>1</v>
      </c>
      <c r="AR61" s="3">
        <f t="shared" si="8"/>
        <v>1.1140562494333777</v>
      </c>
      <c r="AS61" s="3">
        <f t="shared" si="9"/>
        <v>0.68750476625067802</v>
      </c>
      <c r="AT61" s="3">
        <f t="shared" si="10"/>
        <v>0.67805385017380027</v>
      </c>
      <c r="AU61" s="3">
        <f t="shared" si="11"/>
        <v>0.11017940406519916</v>
      </c>
      <c r="AV61" s="11">
        <v>0.14359021999999999</v>
      </c>
      <c r="AW61" s="11">
        <v>0.49349485999999998</v>
      </c>
      <c r="AX61" s="11">
        <v>5.0848318000000003E-2</v>
      </c>
      <c r="AY61" s="11">
        <v>0.17280219999999999</v>
      </c>
      <c r="AZ61" s="11">
        <v>0.12444194</v>
      </c>
      <c r="BB61" s="12">
        <f t="shared" si="12"/>
        <v>0.84158731799999997</v>
      </c>
      <c r="BC61" s="3">
        <f t="shared" si="15"/>
        <v>0.85920984964550018</v>
      </c>
      <c r="BD61" s="3">
        <f t="shared" si="18"/>
        <v>0.56860218303652255</v>
      </c>
      <c r="BE61" s="3">
        <f t="shared" si="19"/>
        <v>0.51098106334203586</v>
      </c>
      <c r="BF61" s="3">
        <f t="shared" si="22"/>
        <v>0.4258750280876179</v>
      </c>
      <c r="BG61" s="3">
        <f t="shared" si="2"/>
        <v>3.271295128186591</v>
      </c>
      <c r="BH61" s="3">
        <f t="shared" si="23"/>
        <v>8.310976637084174</v>
      </c>
      <c r="BI61" s="12">
        <f t="shared" si="27"/>
        <v>1.0985301652382264</v>
      </c>
      <c r="BJ61" s="12">
        <f t="shared" si="27"/>
        <v>1.2088382820849202</v>
      </c>
    </row>
    <row r="62" spans="1:62" x14ac:dyDescent="0.25">
      <c r="A62" s="2" t="str">
        <f>'Real GDP'!A62</f>
        <v>Q4/1973</v>
      </c>
      <c r="B62" s="3">
        <f>100*DataTransformed!F58</f>
        <v>9.6530470748575681</v>
      </c>
      <c r="C62" s="3">
        <f>100*DataTransformed!P58</f>
        <v>6.998213343677584</v>
      </c>
      <c r="G62" s="3">
        <f t="shared" si="0"/>
        <v>1.7980476279307853</v>
      </c>
      <c r="H62" s="3">
        <f t="shared" si="1"/>
        <v>1.4366638525376594</v>
      </c>
      <c r="L62" s="2">
        <v>1</v>
      </c>
      <c r="M62" s="3">
        <f t="shared" si="13"/>
        <v>2.5083922620883077</v>
      </c>
      <c r="N62" s="3">
        <f t="shared" si="3"/>
        <v>2.3309859843620404</v>
      </c>
      <c r="O62" s="3">
        <f t="shared" si="4"/>
        <v>0.30038832658355896</v>
      </c>
      <c r="P62" s="3">
        <f t="shared" si="5"/>
        <v>-0.11787375137747409</v>
      </c>
      <c r="Q62" s="11">
        <v>0.27848915000000002</v>
      </c>
      <c r="R62" s="11">
        <v>0.28895808000000001</v>
      </c>
      <c r="S62" s="11">
        <v>0.16528519999999999</v>
      </c>
      <c r="T62" s="11">
        <v>9.0642442000000004E-2</v>
      </c>
      <c r="U62" s="11">
        <v>-0.14444639000000001</v>
      </c>
      <c r="W62" s="12">
        <f t="shared" si="6"/>
        <v>0.40043933200000004</v>
      </c>
      <c r="X62" s="3">
        <f t="shared" si="14"/>
        <v>1.4328412158944319</v>
      </c>
      <c r="Y62" s="3">
        <f t="shared" si="16"/>
        <v>1.089090682048095</v>
      </c>
      <c r="Z62" s="3">
        <f t="shared" si="17"/>
        <v>0.55344237813986386</v>
      </c>
      <c r="AA62" s="3">
        <f t="shared" si="20"/>
        <v>0.5974731447260162</v>
      </c>
      <c r="AB62" s="3">
        <f t="shared" si="7"/>
        <v>2.1860348016571844</v>
      </c>
      <c r="AC62" s="3">
        <f t="shared" si="21"/>
        <v>23.624275635547061</v>
      </c>
      <c r="AD62" s="12">
        <f t="shared" si="26"/>
        <v>5.5599178845128279</v>
      </c>
      <c r="AE62" s="12">
        <f t="shared" si="26"/>
        <v>5.5693188081237244</v>
      </c>
      <c r="AQ62" s="2">
        <v>1</v>
      </c>
      <c r="AR62" s="3">
        <f t="shared" si="8"/>
        <v>1.5888296067830132</v>
      </c>
      <c r="AS62" s="3">
        <f t="shared" si="9"/>
        <v>1.1140562494333777</v>
      </c>
      <c r="AT62" s="3">
        <f t="shared" si="10"/>
        <v>0.68750476625067802</v>
      </c>
      <c r="AU62" s="3">
        <f t="shared" si="11"/>
        <v>0.67805385017380027</v>
      </c>
      <c r="AV62" s="11">
        <v>0.12585423000000001</v>
      </c>
      <c r="AW62" s="11">
        <v>0.49344505</v>
      </c>
      <c r="AX62" s="11">
        <v>6.1706866999999999E-2</v>
      </c>
      <c r="AY62" s="11">
        <v>0.15220928</v>
      </c>
      <c r="AZ62" s="11">
        <v>0.10497686000000001</v>
      </c>
      <c r="BB62" s="12">
        <f t="shared" si="12"/>
        <v>0.81233805700000006</v>
      </c>
      <c r="BC62" s="3">
        <f t="shared" si="15"/>
        <v>1.1544238251445686</v>
      </c>
      <c r="BD62" s="3">
        <f t="shared" si="18"/>
        <v>0.82743442356120278</v>
      </c>
      <c r="BE62" s="3">
        <f t="shared" si="19"/>
        <v>0.66461917653534042</v>
      </c>
      <c r="BF62" s="3">
        <f t="shared" si="22"/>
        <v>0.59761642012199578</v>
      </c>
      <c r="BG62" s="3">
        <f t="shared" si="2"/>
        <v>0.48951247815814042</v>
      </c>
      <c r="BH62" s="3">
        <f t="shared" si="23"/>
        <v>4.3261301526604683</v>
      </c>
      <c r="BI62" s="12">
        <f t="shared" si="27"/>
        <v>1.0993921377429241</v>
      </c>
      <c r="BJ62" s="12">
        <f t="shared" si="27"/>
        <v>1.2593091031829793</v>
      </c>
    </row>
    <row r="63" spans="1:62" x14ac:dyDescent="0.25">
      <c r="A63" s="2" t="str">
        <f>'Real GDP'!A63</f>
        <v>Q1/1974</v>
      </c>
      <c r="B63" s="3">
        <f>100*DataTransformed!F59</f>
        <v>3.230899705288337</v>
      </c>
      <c r="C63" s="3">
        <f>100*DataTransformed!P59</f>
        <v>8.0696606545942018</v>
      </c>
      <c r="G63" s="3">
        <f t="shared" si="0"/>
        <v>0.21173009154960751</v>
      </c>
      <c r="H63" s="3">
        <f t="shared" si="1"/>
        <v>1.8688865220966631</v>
      </c>
      <c r="L63" s="2">
        <v>1</v>
      </c>
      <c r="M63" s="3">
        <f t="shared" si="13"/>
        <v>1.7980476279307853</v>
      </c>
      <c r="N63" s="3">
        <f t="shared" si="3"/>
        <v>2.5083922620883077</v>
      </c>
      <c r="O63" s="3">
        <f t="shared" si="4"/>
        <v>2.3309859843620404</v>
      </c>
      <c r="P63" s="3">
        <f t="shared" si="5"/>
        <v>0.30038832658355896</v>
      </c>
      <c r="Q63" s="11">
        <v>0.28933991999999997</v>
      </c>
      <c r="R63" s="11">
        <v>0.26077306</v>
      </c>
      <c r="S63" s="11">
        <v>0.12012225</v>
      </c>
      <c r="T63" s="11">
        <v>0.11784044</v>
      </c>
      <c r="U63" s="11">
        <v>-0.16147054</v>
      </c>
      <c r="W63" s="12">
        <f t="shared" si="6"/>
        <v>0.33726520999999998</v>
      </c>
      <c r="X63" s="3">
        <f t="shared" si="14"/>
        <v>1.2857165730938021</v>
      </c>
      <c r="Y63" s="3">
        <f t="shared" si="16"/>
        <v>1.275016565924652</v>
      </c>
      <c r="Z63" s="3">
        <f t="shared" si="17"/>
        <v>0.95574932528089107</v>
      </c>
      <c r="AA63" s="3">
        <f t="shared" si="20"/>
        <v>0.49590001018122565</v>
      </c>
      <c r="AB63" s="3">
        <f t="shared" si="7"/>
        <v>18.905053617275637</v>
      </c>
      <c r="AC63" s="3">
        <f t="shared" si="21"/>
        <v>1.3235382277696153</v>
      </c>
      <c r="AD63" s="12">
        <f t="shared" si="26"/>
        <v>5.6113194010327581</v>
      </c>
      <c r="AE63" s="12">
        <f t="shared" si="26"/>
        <v>5.569106636088847</v>
      </c>
      <c r="AQ63" s="2">
        <v>1</v>
      </c>
      <c r="AR63" s="3">
        <f t="shared" si="8"/>
        <v>1.4366638525376594</v>
      </c>
      <c r="AS63" s="3">
        <f t="shared" si="9"/>
        <v>1.5888296067830132</v>
      </c>
      <c r="AT63" s="3">
        <f t="shared" si="10"/>
        <v>1.1140562494333777</v>
      </c>
      <c r="AU63" s="3">
        <f t="shared" si="11"/>
        <v>0.68750476625067802</v>
      </c>
      <c r="AV63" s="11">
        <v>0.12507687000000001</v>
      </c>
      <c r="AW63" s="11">
        <v>0.50687897000000004</v>
      </c>
      <c r="AX63" s="11">
        <v>6.6738598999999996E-2</v>
      </c>
      <c r="AY63" s="11">
        <v>0.14619760000000001</v>
      </c>
      <c r="AZ63" s="11">
        <v>0.11971832</v>
      </c>
      <c r="BB63" s="12">
        <f t="shared" si="12"/>
        <v>0.83953348900000013</v>
      </c>
      <c r="BC63" s="3">
        <f t="shared" si="15"/>
        <v>1.2045070913566249</v>
      </c>
      <c r="BD63" s="3">
        <f t="shared" si="18"/>
        <v>1.0352824405528596</v>
      </c>
      <c r="BE63" s="3">
        <f t="shared" si="19"/>
        <v>0.87368002837534031</v>
      </c>
      <c r="BF63" s="3">
        <f t="shared" si="22"/>
        <v>0.6895548090425726</v>
      </c>
      <c r="BG63" s="3">
        <f t="shared" si="2"/>
        <v>2.712432329140452</v>
      </c>
      <c r="BH63" s="3">
        <f t="shared" si="23"/>
        <v>8.5467009857383438</v>
      </c>
      <c r="BI63" s="12">
        <f t="shared" si="27"/>
        <v>1.1370828447022046</v>
      </c>
      <c r="BJ63" s="12">
        <f t="shared" si="27"/>
        <v>1.3597962990282773</v>
      </c>
    </row>
    <row r="64" spans="1:62" x14ac:dyDescent="0.25">
      <c r="A64" s="2" t="str">
        <f>'Real GDP'!A64</f>
        <v>Q2/1974</v>
      </c>
      <c r="B64" s="3">
        <f>100*DataTransformed!F60</f>
        <v>3.8021284575336267</v>
      </c>
      <c r="C64" s="3">
        <f>100*DataTransformed!P60</f>
        <v>9.4743165933033779</v>
      </c>
      <c r="G64" s="3">
        <f t="shared" si="0"/>
        <v>0.35282778595406067</v>
      </c>
      <c r="H64" s="3">
        <f t="shared" si="1"/>
        <v>2.435525808466608</v>
      </c>
      <c r="L64" s="2">
        <v>1</v>
      </c>
      <c r="M64" s="3">
        <f t="shared" si="13"/>
        <v>0.21173009154960751</v>
      </c>
      <c r="N64" s="3">
        <f t="shared" si="3"/>
        <v>1.7980476279307853</v>
      </c>
      <c r="O64" s="3">
        <f t="shared" si="4"/>
        <v>2.5083922620883077</v>
      </c>
      <c r="P64" s="3">
        <f t="shared" si="5"/>
        <v>2.3309859843620404</v>
      </c>
      <c r="Q64" s="11">
        <v>0.32987327999999999</v>
      </c>
      <c r="R64" s="11">
        <v>0.30316251999999999</v>
      </c>
      <c r="S64" s="11">
        <v>0.13812946000000001</v>
      </c>
      <c r="T64" s="11">
        <v>0.12703289000000001</v>
      </c>
      <c r="U64" s="11">
        <v>-0.21036856000000001</v>
      </c>
      <c r="W64" s="12">
        <f t="shared" si="6"/>
        <v>0.35795631000000006</v>
      </c>
      <c r="X64" s="3">
        <f t="shared" si="14"/>
        <v>0.47070740941066019</v>
      </c>
      <c r="Y64" s="3">
        <f t="shared" si="16"/>
        <v>0.75981017396230444</v>
      </c>
      <c r="Z64" s="3">
        <f t="shared" si="17"/>
        <v>0.7744072253430303</v>
      </c>
      <c r="AA64" s="3">
        <f t="shared" si="20"/>
        <v>0.50625615369257837</v>
      </c>
      <c r="AB64" s="3">
        <f t="shared" si="7"/>
        <v>0.22774967375243202</v>
      </c>
      <c r="AC64" s="3">
        <f t="shared" si="21"/>
        <v>0.38582610908576592</v>
      </c>
      <c r="AD64" s="12">
        <f t="shared" si="26"/>
        <v>5.6007841252936057</v>
      </c>
      <c r="AE64" s="12">
        <f t="shared" si="26"/>
        <v>5.5647851753301172</v>
      </c>
      <c r="AQ64" s="2">
        <v>1</v>
      </c>
      <c r="AR64" s="3">
        <f t="shared" si="8"/>
        <v>1.8688865220966631</v>
      </c>
      <c r="AS64" s="3">
        <f t="shared" si="9"/>
        <v>1.4366638525376594</v>
      </c>
      <c r="AT64" s="3">
        <f t="shared" si="10"/>
        <v>1.5888296067830132</v>
      </c>
      <c r="AU64" s="3">
        <f t="shared" si="11"/>
        <v>1.1140562494333777</v>
      </c>
      <c r="AV64" s="11">
        <v>0.12453112</v>
      </c>
      <c r="AW64" s="11">
        <v>0.48822320000000002</v>
      </c>
      <c r="AX64" s="11">
        <v>8.4922965000000003E-2</v>
      </c>
      <c r="AY64" s="11">
        <v>0.12118457000000001</v>
      </c>
      <c r="AZ64" s="11">
        <v>0.10166268000000001</v>
      </c>
      <c r="BB64" s="12">
        <f t="shared" si="12"/>
        <v>0.79599341500000009</v>
      </c>
      <c r="BC64" s="3">
        <f t="shared" si="15"/>
        <v>1.4647702090101387</v>
      </c>
      <c r="BD64" s="3">
        <f t="shared" si="18"/>
        <v>1.1971531344651329</v>
      </c>
      <c r="BE64" s="3">
        <f t="shared" si="19"/>
        <v>1.0667298405025734</v>
      </c>
      <c r="BF64" s="3">
        <f t="shared" si="22"/>
        <v>0.90392914521029633</v>
      </c>
      <c r="BG64" s="3">
        <f t="shared" si="2"/>
        <v>5.7909039851659543</v>
      </c>
      <c r="BH64" s="3">
        <f t="shared" si="23"/>
        <v>14.415024296022056</v>
      </c>
      <c r="BI64" s="12">
        <f t="shared" si="27"/>
        <v>1.2052149501641967</v>
      </c>
      <c r="BJ64" s="12">
        <f t="shared" si="27"/>
        <v>1.5054332644164092</v>
      </c>
    </row>
    <row r="65" spans="1:62" x14ac:dyDescent="0.25">
      <c r="A65" s="2" t="str">
        <f>'Real GDP'!A65</f>
        <v>Q3/1974</v>
      </c>
      <c r="B65" s="3">
        <f>100*DataTransformed!F61</f>
        <v>0.66629511645182049</v>
      </c>
      <c r="C65" s="3">
        <f>100*DataTransformed!P61</f>
        <v>11.444493938104117</v>
      </c>
      <c r="G65" s="3">
        <f t="shared" si="0"/>
        <v>-0.42174606510668056</v>
      </c>
      <c r="H65" s="3">
        <f t="shared" si="1"/>
        <v>3.2302968651468884</v>
      </c>
      <c r="L65" s="2">
        <v>1</v>
      </c>
      <c r="M65" s="3">
        <f t="shared" si="13"/>
        <v>0.35282778595406067</v>
      </c>
      <c r="N65" s="3">
        <f t="shared" si="3"/>
        <v>0.21173009154960751</v>
      </c>
      <c r="O65" s="3">
        <f t="shared" si="4"/>
        <v>1.7980476279307853</v>
      </c>
      <c r="P65" s="3">
        <f t="shared" si="5"/>
        <v>2.5083922620883077</v>
      </c>
      <c r="Q65" s="11">
        <v>0.29824286999999999</v>
      </c>
      <c r="R65" s="11">
        <v>0.25410041999999999</v>
      </c>
      <c r="S65" s="11">
        <v>0.14241748000000001</v>
      </c>
      <c r="T65" s="11">
        <v>9.9187809000000002E-2</v>
      </c>
      <c r="U65" s="11">
        <v>-0.22078523</v>
      </c>
      <c r="W65" s="12">
        <f t="shared" si="6"/>
        <v>0.274920479</v>
      </c>
      <c r="X65" s="3">
        <f t="shared" si="14"/>
        <v>4.2579066853975722E-2</v>
      </c>
      <c r="Y65" s="3">
        <f t="shared" si="16"/>
        <v>0.20254460607413782</v>
      </c>
      <c r="Z65" s="3">
        <f t="shared" si="17"/>
        <v>0.44877238223069893</v>
      </c>
      <c r="AA65" s="3">
        <f t="shared" si="20"/>
        <v>0.48054976291974927</v>
      </c>
      <c r="AB65" s="3">
        <f t="shared" si="7"/>
        <v>3.5336592263878184</v>
      </c>
      <c r="AC65" s="3">
        <f t="shared" si="21"/>
        <v>13.343758775733377</v>
      </c>
      <c r="AD65" s="12">
        <f t="shared" si="26"/>
        <v>5.4948604624226034</v>
      </c>
      <c r="AE65" s="12">
        <f t="shared" si="26"/>
        <v>5.4618014648282234</v>
      </c>
      <c r="AQ65" s="2">
        <v>1</v>
      </c>
      <c r="AR65" s="3">
        <f t="shared" si="8"/>
        <v>2.435525808466608</v>
      </c>
      <c r="AS65" s="3">
        <f t="shared" si="9"/>
        <v>1.8688865220966631</v>
      </c>
      <c r="AT65" s="3">
        <f t="shared" si="10"/>
        <v>1.4366638525376594</v>
      </c>
      <c r="AU65" s="3">
        <f t="shared" si="11"/>
        <v>1.5888296067830132</v>
      </c>
      <c r="AV65" s="11">
        <v>0.15000736000000001</v>
      </c>
      <c r="AW65" s="11">
        <v>0.50279099999999999</v>
      </c>
      <c r="AX65" s="11">
        <v>7.9449309999999995E-2</v>
      </c>
      <c r="AY65" s="11">
        <v>0.15539305</v>
      </c>
      <c r="AZ65" s="11">
        <v>8.8635558000000003E-2</v>
      </c>
      <c r="BB65" s="12">
        <f t="shared" si="12"/>
        <v>0.82626891800000002</v>
      </c>
      <c r="BC65" s="3">
        <f t="shared" si="15"/>
        <v>1.887123938048324</v>
      </c>
      <c r="BD65" s="3">
        <f t="shared" si="18"/>
        <v>1.3340034705058124</v>
      </c>
      <c r="BE65" s="3">
        <f t="shared" si="19"/>
        <v>1.212524552030747</v>
      </c>
      <c r="BF65" s="3">
        <f t="shared" si="22"/>
        <v>1.0586151877851311</v>
      </c>
      <c r="BG65" s="3">
        <f t="shared" si="2"/>
        <v>11.086396704395453</v>
      </c>
      <c r="BH65" s="3">
        <f t="shared" si="23"/>
        <v>28.981368569956956</v>
      </c>
      <c r="BI65" s="12">
        <f t="shared" si="27"/>
        <v>1.3334838838562149</v>
      </c>
      <c r="BJ65" s="12">
        <f t="shared" si="27"/>
        <v>1.7607769497908792</v>
      </c>
    </row>
    <row r="66" spans="1:62" x14ac:dyDescent="0.25">
      <c r="A66" s="2" t="str">
        <f>'Real GDP'!A66</f>
        <v>Q4/1974</v>
      </c>
      <c r="B66" s="3">
        <f>100*DataTransformed!F62</f>
        <v>-8.4501305631452084</v>
      </c>
      <c r="C66" s="3">
        <f>100*DataTransformed!P62</f>
        <v>11.058622466801005</v>
      </c>
      <c r="G66" s="3">
        <f t="shared" si="0"/>
        <v>-2.6735701190337524</v>
      </c>
      <c r="H66" s="3">
        <f t="shared" si="1"/>
        <v>3.0746360167467834</v>
      </c>
      <c r="L66" s="2">
        <v>1</v>
      </c>
      <c r="M66" s="3">
        <f t="shared" si="13"/>
        <v>-0.42174606510668056</v>
      </c>
      <c r="N66" s="3">
        <f t="shared" si="3"/>
        <v>0.35282778595406067</v>
      </c>
      <c r="O66" s="3">
        <f t="shared" si="4"/>
        <v>0.21173009154960751</v>
      </c>
      <c r="P66" s="3">
        <f t="shared" si="5"/>
        <v>1.7980476279307853</v>
      </c>
      <c r="Q66" s="11">
        <v>0.25044143000000002</v>
      </c>
      <c r="R66" s="11">
        <v>0.28299916000000003</v>
      </c>
      <c r="S66" s="11">
        <v>0.14501154999999999</v>
      </c>
      <c r="T66" s="11">
        <v>8.1550518000000002E-2</v>
      </c>
      <c r="U66" s="11">
        <v>-0.28035548999999998</v>
      </c>
      <c r="W66" s="12">
        <f t="shared" si="6"/>
        <v>0.22920573800000005</v>
      </c>
      <c r="X66" s="3">
        <f t="shared" si="14"/>
        <v>-0.30457407316404439</v>
      </c>
      <c r="Y66" s="3">
        <f t="shared" si="16"/>
        <v>-1.6670242283117864E-2</v>
      </c>
      <c r="Z66" s="3">
        <f t="shared" si="17"/>
        <v>0.10493976860003251</v>
      </c>
      <c r="AA66" s="3">
        <f t="shared" si="20"/>
        <v>0.35881546028799521</v>
      </c>
      <c r="AB66" s="3">
        <f t="shared" si="7"/>
        <v>91.983293449872036</v>
      </c>
      <c r="AC66" s="3">
        <f t="shared" si="21"/>
        <v>150.71244971745023</v>
      </c>
      <c r="AD66" s="12">
        <f t="shared" si="26"/>
        <v>5.7037089611994496</v>
      </c>
      <c r="AE66" s="12">
        <f t="shared" si="26"/>
        <v>5.8675061062008238</v>
      </c>
      <c r="AQ66" s="2">
        <v>1</v>
      </c>
      <c r="AR66" s="3">
        <f t="shared" si="8"/>
        <v>3.2302968651468884</v>
      </c>
      <c r="AS66" s="3">
        <f t="shared" si="9"/>
        <v>2.435525808466608</v>
      </c>
      <c r="AT66" s="3">
        <f t="shared" si="10"/>
        <v>1.8688865220966631</v>
      </c>
      <c r="AU66" s="3">
        <f t="shared" si="11"/>
        <v>1.4366638525376594</v>
      </c>
      <c r="AV66" s="11">
        <v>0.14255993</v>
      </c>
      <c r="AW66" s="11">
        <v>0.48506872000000001</v>
      </c>
      <c r="AX66" s="11">
        <v>5.9731114000000002E-2</v>
      </c>
      <c r="AY66" s="11">
        <v>0.15191521999999999</v>
      </c>
      <c r="AZ66" s="11">
        <v>8.0597912999999993E-2</v>
      </c>
      <c r="BB66" s="12">
        <f t="shared" si="12"/>
        <v>0.77731296699999997</v>
      </c>
      <c r="BC66" s="3">
        <f t="shared" si="15"/>
        <v>2.2546569806686998</v>
      </c>
      <c r="BD66" s="3">
        <f t="shared" si="18"/>
        <v>1.7100886159057169</v>
      </c>
      <c r="BE66" s="3">
        <f t="shared" si="19"/>
        <v>1.2727504994414469</v>
      </c>
      <c r="BF66" s="3">
        <f t="shared" si="22"/>
        <v>1.1676674177855737</v>
      </c>
      <c r="BG66" s="3">
        <f t="shared" si="2"/>
        <v>4.1317311463004254</v>
      </c>
      <c r="BH66" s="3">
        <f t="shared" si="23"/>
        <v>22.346712378701522</v>
      </c>
      <c r="BI66" s="12">
        <f t="shared" si="27"/>
        <v>1.380824338091158</v>
      </c>
      <c r="BJ66" s="12">
        <f t="shared" si="27"/>
        <v>1.9475236840523205</v>
      </c>
    </row>
    <row r="67" spans="1:62" x14ac:dyDescent="0.25">
      <c r="A67" s="2" t="str">
        <f>'Real GDP'!A67</f>
        <v>Q1/1975</v>
      </c>
      <c r="B67" s="3">
        <f>100*DataTransformed!F63</f>
        <v>-7.019660546086115</v>
      </c>
      <c r="C67" s="3">
        <f>100*DataTransformed!P63</f>
        <v>8.392359270316696</v>
      </c>
      <c r="G67" s="3">
        <f t="shared" si="0"/>
        <v>-2.3202335257190883</v>
      </c>
      <c r="H67" s="3">
        <f t="shared" si="1"/>
        <v>1.9990633919524932</v>
      </c>
      <c r="L67" s="2">
        <v>1</v>
      </c>
      <c r="M67" s="3">
        <f t="shared" si="13"/>
        <v>-2.6735701190337524</v>
      </c>
      <c r="N67" s="3">
        <f t="shared" si="3"/>
        <v>-0.42174606510668056</v>
      </c>
      <c r="O67" s="3">
        <f t="shared" si="4"/>
        <v>0.35282778595406067</v>
      </c>
      <c r="P67" s="3">
        <f t="shared" si="5"/>
        <v>0.21173009154960751</v>
      </c>
      <c r="Q67" s="11">
        <v>0.24607851</v>
      </c>
      <c r="R67" s="11">
        <v>0.26855413</v>
      </c>
      <c r="S67" s="11">
        <v>0.14833615999999999</v>
      </c>
      <c r="T67" s="11">
        <v>6.7400109999999999E-2</v>
      </c>
      <c r="U67" s="11">
        <v>-0.30655969</v>
      </c>
      <c r="W67" s="12">
        <f t="shared" si="6"/>
        <v>0.17773071000000001</v>
      </c>
      <c r="X67" s="3">
        <f t="shared" si="14"/>
        <v>-0.57560725874889995</v>
      </c>
      <c r="Y67" s="3">
        <f t="shared" si="16"/>
        <v>7.2502767674487961E-2</v>
      </c>
      <c r="Z67" s="3">
        <f t="shared" si="17"/>
        <v>0.28832029591885577</v>
      </c>
      <c r="AA67" s="3">
        <f t="shared" si="20"/>
        <v>0.40491842985382637</v>
      </c>
      <c r="AB67" s="3">
        <f t="shared" si="7"/>
        <v>49.886736888952896</v>
      </c>
      <c r="AC67" s="3">
        <f t="shared" si="21"/>
        <v>121.71994043242432</v>
      </c>
      <c r="AD67" s="12">
        <f t="shared" si="26"/>
        <v>5.8269192930584541</v>
      </c>
      <c r="AE67" s="12">
        <f t="shared" si="26"/>
        <v>6.1496005151336179</v>
      </c>
      <c r="AQ67" s="2">
        <v>1</v>
      </c>
      <c r="AR67" s="3">
        <f t="shared" si="8"/>
        <v>3.0746360167467834</v>
      </c>
      <c r="AS67" s="3">
        <f t="shared" si="9"/>
        <v>3.2302968651468884</v>
      </c>
      <c r="AT67" s="3">
        <f t="shared" si="10"/>
        <v>2.435525808466608</v>
      </c>
      <c r="AU67" s="3">
        <f t="shared" si="11"/>
        <v>1.8688865220966631</v>
      </c>
      <c r="AV67" s="11">
        <v>0.10060038</v>
      </c>
      <c r="AW67" s="11">
        <v>0.48718936000000002</v>
      </c>
      <c r="AX67" s="11">
        <v>5.7627757000000002E-2</v>
      </c>
      <c r="AY67" s="11">
        <v>0.14971954000000001</v>
      </c>
      <c r="AZ67" s="11">
        <v>7.4767841000000002E-2</v>
      </c>
      <c r="BB67" s="12">
        <f t="shared" si="12"/>
        <v>0.769304498</v>
      </c>
      <c r="BC67" s="3">
        <f t="shared" si="15"/>
        <v>2.2890635100472765</v>
      </c>
      <c r="BD67" s="3">
        <f t="shared" si="18"/>
        <v>1.9497945282816644</v>
      </c>
      <c r="BE67" s="3">
        <f t="shared" si="19"/>
        <v>1.7038688034983325</v>
      </c>
      <c r="BF67" s="3">
        <f t="shared" si="22"/>
        <v>1.2267085320544748</v>
      </c>
      <c r="BG67" s="3">
        <f t="shared" si="2"/>
        <v>0.51680047621941783</v>
      </c>
      <c r="BH67" s="3">
        <f t="shared" si="23"/>
        <v>3.6657287264869125</v>
      </c>
      <c r="BI67" s="12">
        <f t="shared" si="27"/>
        <v>1.362145573012068</v>
      </c>
      <c r="BJ67" s="12">
        <f t="shared" si="27"/>
        <v>1.9667547525350095</v>
      </c>
    </row>
    <row r="68" spans="1:62" x14ac:dyDescent="0.25">
      <c r="A68" s="2" t="str">
        <f>'Real GDP'!A68</f>
        <v>Q2/1975</v>
      </c>
      <c r="B68" s="3">
        <f>100*DataTransformed!F64</f>
        <v>-0.20649017375440337</v>
      </c>
      <c r="C68" s="3">
        <f>100*DataTransformed!P64</f>
        <v>5.5581173644709381</v>
      </c>
      <c r="G68" s="3">
        <f t="shared" si="0"/>
        <v>-0.63733043769676878</v>
      </c>
      <c r="H68" s="3">
        <f t="shared" si="1"/>
        <v>0.85572802656466962</v>
      </c>
      <c r="L68" s="2">
        <v>1</v>
      </c>
      <c r="M68" s="3">
        <f t="shared" si="13"/>
        <v>-2.3202335257190883</v>
      </c>
      <c r="N68" s="3">
        <f t="shared" si="3"/>
        <v>-2.6735701190337524</v>
      </c>
      <c r="O68" s="3">
        <f t="shared" si="4"/>
        <v>-0.42174606510668056</v>
      </c>
      <c r="P68" s="3">
        <f t="shared" si="5"/>
        <v>0.35282778595406067</v>
      </c>
      <c r="Q68" s="11">
        <v>0.27380840000000001</v>
      </c>
      <c r="R68" s="11">
        <v>0.23404056000000001</v>
      </c>
      <c r="S68" s="11">
        <v>0.13055575</v>
      </c>
      <c r="T68" s="11">
        <v>4.7472439999999998E-2</v>
      </c>
      <c r="U68" s="11">
        <v>-0.31281581000000003</v>
      </c>
      <c r="W68" s="12">
        <f t="shared" si="6"/>
        <v>9.9252940000000012E-2</v>
      </c>
      <c r="X68" s="3">
        <f t="shared" si="14"/>
        <v>-0.74866173018284976</v>
      </c>
      <c r="Y68" s="3">
        <f t="shared" si="16"/>
        <v>-0.44167882940892611</v>
      </c>
      <c r="Z68" s="3">
        <f t="shared" si="17"/>
        <v>9.3482077019546458E-2</v>
      </c>
      <c r="AA68" s="3">
        <f t="shared" si="20"/>
        <v>0.29545520486880678</v>
      </c>
      <c r="AB68" s="3">
        <f t="shared" si="7"/>
        <v>0.20314904528628402</v>
      </c>
      <c r="AC68" s="3">
        <f t="shared" si="21"/>
        <v>14.260803288186802</v>
      </c>
      <c r="AD68" s="12">
        <f t="shared" si="26"/>
        <v>5.7998433356051136</v>
      </c>
      <c r="AE68" s="12">
        <f t="shared" si="26"/>
        <v>6.145096979658641</v>
      </c>
      <c r="AQ68" s="2">
        <v>1</v>
      </c>
      <c r="AR68" s="3">
        <f t="shared" si="8"/>
        <v>1.9990633919524932</v>
      </c>
      <c r="AS68" s="3">
        <f t="shared" si="9"/>
        <v>3.0746360167467834</v>
      </c>
      <c r="AT68" s="3">
        <f t="shared" si="10"/>
        <v>3.2302968651468884</v>
      </c>
      <c r="AU68" s="3">
        <f t="shared" si="11"/>
        <v>2.435525808466608</v>
      </c>
      <c r="AV68" s="11">
        <v>0.10007892</v>
      </c>
      <c r="AW68" s="11">
        <v>0.46897735000000002</v>
      </c>
      <c r="AX68" s="11">
        <v>4.0160831000000001E-2</v>
      </c>
      <c r="AY68" s="11">
        <v>0.15231808999999999</v>
      </c>
      <c r="AZ68" s="11">
        <v>8.3860718000000001E-2</v>
      </c>
      <c r="BB68" s="12">
        <f t="shared" si="12"/>
        <v>0.74531698899999999</v>
      </c>
      <c r="BC68" s="3">
        <f t="shared" si="15"/>
        <v>1.8573519011326742</v>
      </c>
      <c r="BD68" s="3">
        <f t="shared" si="18"/>
        <v>2.0587297108078797</v>
      </c>
      <c r="BE68" s="3">
        <f t="shared" si="19"/>
        <v>1.9100469953939547</v>
      </c>
      <c r="BF68" s="3">
        <f t="shared" si="22"/>
        <v>1.6516827536704732</v>
      </c>
      <c r="BG68" s="3">
        <f t="shared" si="2"/>
        <v>6.165039893363236</v>
      </c>
      <c r="BH68" s="3">
        <f t="shared" si="23"/>
        <v>3.8931692845194754</v>
      </c>
      <c r="BI68" s="12">
        <f t="shared" si="27"/>
        <v>1.4234442698854171</v>
      </c>
      <c r="BJ68" s="12">
        <f t="shared" si="27"/>
        <v>1.9868998799268824</v>
      </c>
    </row>
    <row r="69" spans="1:62" x14ac:dyDescent="0.25">
      <c r="A69" s="2" t="str">
        <f>'Real GDP'!A69</f>
        <v>Q3/1975</v>
      </c>
      <c r="B69" s="3">
        <f>100*DataTransformed!F65</f>
        <v>5.6456741961419254</v>
      </c>
      <c r="C69" s="3">
        <f>100*DataTransformed!P65</f>
        <v>6.7130145227828564</v>
      </c>
      <c r="G69" s="3">
        <f t="shared" si="0"/>
        <v>0.80819711430868146</v>
      </c>
      <c r="H69" s="3">
        <f t="shared" si="1"/>
        <v>1.3216144287664215</v>
      </c>
      <c r="L69" s="2">
        <v>1</v>
      </c>
      <c r="M69" s="3">
        <f t="shared" si="13"/>
        <v>-0.63733043769676878</v>
      </c>
      <c r="N69" s="3">
        <f t="shared" si="3"/>
        <v>-2.3202335257190883</v>
      </c>
      <c r="O69" s="3">
        <f t="shared" si="4"/>
        <v>-2.6735701190337524</v>
      </c>
      <c r="P69" s="3">
        <f t="shared" si="5"/>
        <v>-0.42174606510668056</v>
      </c>
      <c r="Q69" s="11">
        <v>0.22325273000000001</v>
      </c>
      <c r="R69" s="11">
        <v>0.21468239</v>
      </c>
      <c r="S69" s="11">
        <v>0.12343178</v>
      </c>
      <c r="T69" s="11">
        <v>4.7950228999999997E-2</v>
      </c>
      <c r="U69" s="11">
        <v>-0.28378335999999998</v>
      </c>
      <c r="W69" s="12">
        <f t="shared" si="6"/>
        <v>0.10228103900000002</v>
      </c>
      <c r="X69" s="3">
        <f t="shared" si="14"/>
        <v>-0.20847522971214444</v>
      </c>
      <c r="Y69" s="3">
        <f t="shared" si="16"/>
        <v>-0.19932069879892658</v>
      </c>
      <c r="Z69" s="3">
        <f t="shared" si="17"/>
        <v>-8.8281113400349998E-3</v>
      </c>
      <c r="AA69" s="3">
        <f t="shared" si="20"/>
        <v>0.38081116929401193</v>
      </c>
      <c r="AB69" s="3">
        <f t="shared" si="7"/>
        <v>16.941127203292297</v>
      </c>
      <c r="AC69" s="3">
        <f t="shared" si="21"/>
        <v>2.9937860160618137</v>
      </c>
      <c r="AD69" s="12">
        <f t="shared" si="26"/>
        <v>5.8409941943398485</v>
      </c>
      <c r="AE69" s="12">
        <f t="shared" si="26"/>
        <v>6.140388137110028</v>
      </c>
      <c r="AQ69" s="2">
        <v>1</v>
      </c>
      <c r="AR69" s="3">
        <f t="shared" si="8"/>
        <v>0.85572802656466962</v>
      </c>
      <c r="AS69" s="3">
        <f t="shared" si="9"/>
        <v>1.9990633919524932</v>
      </c>
      <c r="AT69" s="3">
        <f t="shared" si="10"/>
        <v>3.0746360167467834</v>
      </c>
      <c r="AU69" s="3">
        <f t="shared" si="11"/>
        <v>3.2302968651468884</v>
      </c>
      <c r="AV69" s="11">
        <v>9.1114396E-2</v>
      </c>
      <c r="AW69" s="11">
        <v>0.47816773000000001</v>
      </c>
      <c r="AX69" s="11">
        <v>5.0405248999999999E-2</v>
      </c>
      <c r="AY69" s="11">
        <v>0.13214154</v>
      </c>
      <c r="AZ69" s="11">
        <v>7.3993933999999997E-2</v>
      </c>
      <c r="BB69" s="12">
        <f t="shared" si="12"/>
        <v>0.73470845299999998</v>
      </c>
      <c r="BC69" s="3">
        <f t="shared" si="15"/>
        <v>1.2463687232304295</v>
      </c>
      <c r="BD69" s="3">
        <f t="shared" si="18"/>
        <v>1.7906366396335995</v>
      </c>
      <c r="BE69" s="3">
        <f t="shared" si="19"/>
        <v>1.9373605984269091</v>
      </c>
      <c r="BF69" s="3">
        <f t="shared" si="22"/>
        <v>1.7883992773850625</v>
      </c>
      <c r="BG69" s="3">
        <f t="shared" si="2"/>
        <v>3.4792849062667046E-2</v>
      </c>
      <c r="BH69" s="3">
        <f t="shared" si="23"/>
        <v>1.3389367359853539</v>
      </c>
      <c r="BI69" s="12">
        <f t="shared" si="27"/>
        <v>1.4191735404091055</v>
      </c>
      <c r="BJ69" s="12">
        <f t="shared" si="27"/>
        <v>1.9973290341601417</v>
      </c>
    </row>
    <row r="70" spans="1:62" x14ac:dyDescent="0.25">
      <c r="A70" s="2" t="str">
        <f>'Real GDP'!A70</f>
        <v>Q4/1975</v>
      </c>
      <c r="B70" s="3">
        <f>100*DataTransformed!F66</f>
        <v>4.4564107009762211</v>
      </c>
      <c r="C70" s="3">
        <f>100*DataTransformed!P66</f>
        <v>6.1845411052647847</v>
      </c>
      <c r="G70" s="3">
        <f t="shared" si="0"/>
        <v>0.5144403022650067</v>
      </c>
      <c r="H70" s="3">
        <f t="shared" si="1"/>
        <v>1.1084278455500984</v>
      </c>
      <c r="L70" s="2">
        <v>1</v>
      </c>
      <c r="M70" s="3">
        <f t="shared" si="13"/>
        <v>0.80819711430868146</v>
      </c>
      <c r="N70" s="3">
        <f t="shared" si="3"/>
        <v>-0.63733043769676878</v>
      </c>
      <c r="O70" s="3">
        <f t="shared" si="4"/>
        <v>-2.3202335257190883</v>
      </c>
      <c r="P70" s="3">
        <f t="shared" si="5"/>
        <v>-2.6735701190337524</v>
      </c>
      <c r="Q70" s="11">
        <v>0.17721634999999999</v>
      </c>
      <c r="R70" s="11">
        <v>0.20407227</v>
      </c>
      <c r="S70" s="11">
        <v>0.11456793999999999</v>
      </c>
      <c r="T70" s="11">
        <v>2.5813244999999999E-2</v>
      </c>
      <c r="U70" s="11">
        <v>-0.30420510000000001</v>
      </c>
      <c r="W70" s="12">
        <f t="shared" si="6"/>
        <v>4.0248354999999958E-2</v>
      </c>
      <c r="X70" s="3">
        <f t="shared" si="14"/>
        <v>1.0225502433392788</v>
      </c>
      <c r="Y70" s="3">
        <f t="shared" si="16"/>
        <v>0.747288921739797</v>
      </c>
      <c r="Z70" s="3">
        <f t="shared" si="17"/>
        <v>0.85560503389484011</v>
      </c>
      <c r="AA70" s="3">
        <f t="shared" si="20"/>
        <v>0.95900357705949446</v>
      </c>
      <c r="AB70" s="3">
        <f t="shared" si="7"/>
        <v>4.2315128832819413</v>
      </c>
      <c r="AC70" s="3">
        <f t="shared" si="21"/>
        <v>3.2392722428477643</v>
      </c>
      <c r="AD70" s="12">
        <f t="shared" si="26"/>
        <v>5.8497342958934269</v>
      </c>
      <c r="AE70" s="12">
        <f t="shared" si="26"/>
        <v>6.1325555266595613</v>
      </c>
      <c r="AQ70" s="2">
        <v>1</v>
      </c>
      <c r="AR70" s="3">
        <f t="shared" si="8"/>
        <v>1.3216144287664215</v>
      </c>
      <c r="AS70" s="3">
        <f t="shared" si="9"/>
        <v>0.85572802656466962</v>
      </c>
      <c r="AT70" s="3">
        <f t="shared" si="10"/>
        <v>1.9990633919524932</v>
      </c>
      <c r="AU70" s="3">
        <f t="shared" si="11"/>
        <v>3.0746360167467834</v>
      </c>
      <c r="AV70" s="11">
        <v>9.2796576000000006E-2</v>
      </c>
      <c r="AW70" s="11">
        <v>0.49272995000000003</v>
      </c>
      <c r="AX70" s="11">
        <v>4.7965093E-2</v>
      </c>
      <c r="AY70" s="11">
        <v>0.13816856</v>
      </c>
      <c r="AZ70" s="11">
        <v>6.3097235000000002E-2</v>
      </c>
      <c r="BB70" s="12">
        <f t="shared" si="12"/>
        <v>0.74196083800000001</v>
      </c>
      <c r="BC70" s="3">
        <f t="shared" si="15"/>
        <v>1.2552494032851658</v>
      </c>
      <c r="BD70" s="3">
        <f t="shared" si="18"/>
        <v>1.2218846130527741</v>
      </c>
      <c r="BE70" s="3">
        <f t="shared" si="19"/>
        <v>1.5767744434813586</v>
      </c>
      <c r="BF70" s="3">
        <f t="shared" si="22"/>
        <v>1.7357032581279999</v>
      </c>
      <c r="BG70" s="3">
        <f t="shared" si="2"/>
        <v>0.1324665454594903</v>
      </c>
      <c r="BH70" s="3">
        <f t="shared" si="23"/>
        <v>2.4179264449808708</v>
      </c>
      <c r="BI70" s="12">
        <f t="shared" si="27"/>
        <v>1.4095226918389889</v>
      </c>
      <c r="BJ70" s="12">
        <f t="shared" si="27"/>
        <v>2.0118088211622571</v>
      </c>
    </row>
    <row r="71" spans="1:62" x14ac:dyDescent="0.25">
      <c r="A71" s="2" t="str">
        <f>'Real GDP'!A71</f>
        <v>Q1/1976</v>
      </c>
      <c r="B71" s="3">
        <f>100*DataTransformed!F67</f>
        <v>6.9859696143314665</v>
      </c>
      <c r="C71" s="3">
        <f>100*DataTransformed!P67</f>
        <v>4.1204267964467078</v>
      </c>
      <c r="G71" s="3">
        <f t="shared" si="0"/>
        <v>1.1392599198556095</v>
      </c>
      <c r="H71" s="3">
        <f t="shared" si="1"/>
        <v>0.27576254531330813</v>
      </c>
      <c r="L71" s="2">
        <v>1</v>
      </c>
      <c r="M71" s="3">
        <f t="shared" si="13"/>
        <v>0.5144403022650067</v>
      </c>
      <c r="N71" s="3">
        <f t="shared" si="3"/>
        <v>0.80819711430868146</v>
      </c>
      <c r="O71" s="3">
        <f t="shared" si="4"/>
        <v>-0.63733043769676878</v>
      </c>
      <c r="P71" s="3">
        <f t="shared" si="5"/>
        <v>-2.3202335257190883</v>
      </c>
      <c r="Q71" s="11">
        <v>0.20497974999999999</v>
      </c>
      <c r="R71" s="11">
        <v>0.17528068999999999</v>
      </c>
      <c r="S71" s="11">
        <v>8.6912404999999998E-2</v>
      </c>
      <c r="T71" s="11">
        <v>-3.3527205000000002E-3</v>
      </c>
      <c r="U71" s="11">
        <v>-0.31842285999999997</v>
      </c>
      <c r="W71" s="12">
        <f t="shared" si="6"/>
        <v>-5.9582485500000004E-2</v>
      </c>
      <c r="X71" s="3">
        <f t="shared" si="14"/>
        <v>1.1063457420145419</v>
      </c>
      <c r="Y71" s="3">
        <f t="shared" si="16"/>
        <v>1.1678592828280929</v>
      </c>
      <c r="Z71" s="3">
        <f t="shared" si="17"/>
        <v>0.98583355852732268</v>
      </c>
      <c r="AA71" s="3">
        <f t="shared" si="20"/>
        <v>1.1382971486199203</v>
      </c>
      <c r="AB71" s="3">
        <f t="shared" si="7"/>
        <v>1.7756047839551748E-2</v>
      </c>
      <c r="AC71" s="3">
        <f t="shared" si="21"/>
        <v>1.5192403863086323E-5</v>
      </c>
      <c r="AD71" s="12">
        <f t="shared" si="26"/>
        <v>5.8094145683875293</v>
      </c>
      <c r="AE71" s="12">
        <f t="shared" si="26"/>
        <v>6.0999614394156803</v>
      </c>
      <c r="AQ71" s="2">
        <v>1</v>
      </c>
      <c r="AR71" s="3">
        <f t="shared" si="8"/>
        <v>1.1084278455500984</v>
      </c>
      <c r="AS71" s="3">
        <f t="shared" si="9"/>
        <v>1.3216144287664215</v>
      </c>
      <c r="AT71" s="3">
        <f t="shared" si="10"/>
        <v>0.85572802656466962</v>
      </c>
      <c r="AU71" s="3">
        <f t="shared" si="11"/>
        <v>1.9990633919524932</v>
      </c>
      <c r="AV71" s="11">
        <v>0.10135608</v>
      </c>
      <c r="AW71" s="11">
        <v>0.47817601999999998</v>
      </c>
      <c r="AX71" s="11">
        <v>4.8865678000000003E-2</v>
      </c>
      <c r="AY71" s="11">
        <v>0.13332506</v>
      </c>
      <c r="AZ71" s="11">
        <v>5.2519674000000002E-2</v>
      </c>
      <c r="BB71" s="12">
        <f t="shared" si="12"/>
        <v>0.71288643200000001</v>
      </c>
      <c r="BC71" s="3">
        <f t="shared" si="15"/>
        <v>0.91504142889466999</v>
      </c>
      <c r="BD71" s="3">
        <f t="shared" si="18"/>
        <v>1.0190569925081587</v>
      </c>
      <c r="BE71" s="3">
        <f t="shared" si="19"/>
        <v>0.99919949752298054</v>
      </c>
      <c r="BF71" s="3">
        <f t="shared" si="22"/>
        <v>1.3620150609333943</v>
      </c>
      <c r="BG71" s="3">
        <f t="shared" si="2"/>
        <v>2.5113501777699763</v>
      </c>
      <c r="BH71" s="3">
        <f t="shared" si="23"/>
        <v>7.2508370651270786</v>
      </c>
      <c r="BI71" s="12">
        <f t="shared" si="27"/>
        <v>1.4219809309333022</v>
      </c>
      <c r="BJ71" s="12">
        <f t="shared" si="27"/>
        <v>2.0506173781696289</v>
      </c>
    </row>
    <row r="72" spans="1:62" x14ac:dyDescent="0.25">
      <c r="A72" s="2" t="str">
        <f>'Real GDP'!A72</f>
        <v>Q2/1976</v>
      </c>
      <c r="B72" s="3">
        <f>100*DataTransformed!F68</f>
        <v>7.1652408738305695</v>
      </c>
      <c r="C72" s="3">
        <f>100*DataTransformed!P68</f>
        <v>5.3191563248569551</v>
      </c>
      <c r="G72" s="3">
        <f t="shared" si="0"/>
        <v>1.183541236734148</v>
      </c>
      <c r="H72" s="3">
        <f t="shared" si="1"/>
        <v>0.75933095933586547</v>
      </c>
      <c r="L72" s="2">
        <v>1</v>
      </c>
      <c r="M72" s="3">
        <f t="shared" si="13"/>
        <v>1.1392599198556095</v>
      </c>
      <c r="N72" s="3">
        <f t="shared" si="3"/>
        <v>0.5144403022650067</v>
      </c>
      <c r="O72" s="3">
        <f t="shared" si="4"/>
        <v>0.80819711430868146</v>
      </c>
      <c r="P72" s="3">
        <f t="shared" si="5"/>
        <v>-0.63733043769676878</v>
      </c>
      <c r="Q72" s="11">
        <v>0.24587944</v>
      </c>
      <c r="R72" s="11">
        <v>0.15753661999999999</v>
      </c>
      <c r="S72" s="11">
        <v>8.5659806000000005E-2</v>
      </c>
      <c r="T72" s="11">
        <v>-7.0344517999999995E-2</v>
      </c>
      <c r="U72" s="11">
        <v>-0.32019740000000002</v>
      </c>
      <c r="W72" s="12">
        <f t="shared" si="6"/>
        <v>-0.14734549200000002</v>
      </c>
      <c r="X72" s="3">
        <f t="shared" si="14"/>
        <v>0.61664076620245767</v>
      </c>
      <c r="Y72" s="3">
        <f t="shared" si="16"/>
        <v>0.64384296064092295</v>
      </c>
      <c r="Z72" s="3">
        <f t="shared" si="17"/>
        <v>0.74743687946571302</v>
      </c>
      <c r="AA72" s="3">
        <f t="shared" si="20"/>
        <v>0.69800037430580908</v>
      </c>
      <c r="AB72" s="3">
        <f t="shared" si="7"/>
        <v>5.2673711243700065</v>
      </c>
      <c r="AC72" s="3">
        <f t="shared" si="21"/>
        <v>3.863953172027824</v>
      </c>
      <c r="AD72" s="12">
        <f t="shared" si="26"/>
        <v>5.7488373109823785</v>
      </c>
      <c r="AE72" s="12">
        <f t="shared" si="26"/>
        <v>6.0772172132792992</v>
      </c>
      <c r="AQ72" s="2">
        <v>1</v>
      </c>
      <c r="AR72" s="3">
        <f t="shared" si="8"/>
        <v>0.27576254531330813</v>
      </c>
      <c r="AS72" s="3">
        <f t="shared" si="9"/>
        <v>1.1084278455500984</v>
      </c>
      <c r="AT72" s="3">
        <f t="shared" si="10"/>
        <v>1.3216144287664215</v>
      </c>
      <c r="AU72" s="3">
        <f t="shared" si="11"/>
        <v>0.85572802656466962</v>
      </c>
      <c r="AV72" s="11">
        <v>9.9226107999999993E-2</v>
      </c>
      <c r="AW72" s="11">
        <v>0.49379772999999999</v>
      </c>
      <c r="AX72" s="11">
        <v>7.3654988000000005E-2</v>
      </c>
      <c r="AY72" s="11">
        <v>0.14920137999999999</v>
      </c>
      <c r="AZ72" s="11">
        <v>5.4003892999999997E-2</v>
      </c>
      <c r="BB72" s="12">
        <f t="shared" si="12"/>
        <v>0.77065799099999999</v>
      </c>
      <c r="BC72" s="3">
        <f t="shared" si="15"/>
        <v>0.56043760794115338</v>
      </c>
      <c r="BD72" s="3">
        <f t="shared" si="18"/>
        <v>0.81421790679083972</v>
      </c>
      <c r="BE72" s="3">
        <f t="shared" si="19"/>
        <v>0.89172426621857925</v>
      </c>
      <c r="BF72" s="3">
        <f t="shared" si="22"/>
        <v>0.85850451533297711</v>
      </c>
      <c r="BG72" s="3">
        <f t="shared" si="2"/>
        <v>0.24308999641460408</v>
      </c>
      <c r="BH72" s="3">
        <f t="shared" si="23"/>
        <v>6.0439147102214479E-2</v>
      </c>
      <c r="BI72" s="12">
        <f t="shared" si="27"/>
        <v>1.4240318251929289</v>
      </c>
      <c r="BJ72" s="12">
        <f t="shared" si="27"/>
        <v>2.0409213647293152</v>
      </c>
    </row>
    <row r="73" spans="1:62" x14ac:dyDescent="0.25">
      <c r="A73" s="2" t="str">
        <f>'Real GDP'!A73</f>
        <v>Q3/1976</v>
      </c>
      <c r="B73" s="3">
        <f>100*DataTransformed!F69</f>
        <v>10.03880271593367</v>
      </c>
      <c r="C73" s="3">
        <f>100*DataTransformed!P69</f>
        <v>5.5619207824568306</v>
      </c>
      <c r="G73" s="3">
        <f t="shared" ref="G73:G136" si="28">(B73-AVERAGE($B$8:$B$238))/_xlfn.STDEV.S($B$8:$B$238)</f>
        <v>1.8933321025749774</v>
      </c>
      <c r="H73" s="3">
        <f t="shared" ref="H73:H136" si="29">(C73-AVERAGE($C$8:$C$238))/_xlfn.STDEV.S($C$8:$C$238)</f>
        <v>0.85726232830639959</v>
      </c>
      <c r="L73" s="2">
        <v>1</v>
      </c>
      <c r="M73" s="3">
        <f t="shared" si="13"/>
        <v>1.183541236734148</v>
      </c>
      <c r="N73" s="3">
        <f t="shared" si="3"/>
        <v>1.1392599198556095</v>
      </c>
      <c r="O73" s="3">
        <f t="shared" si="4"/>
        <v>0.5144403022650067</v>
      </c>
      <c r="P73" s="3">
        <f t="shared" si="5"/>
        <v>0.80819711430868146</v>
      </c>
      <c r="Q73" s="11">
        <v>0.25050654</v>
      </c>
      <c r="R73" s="11">
        <v>0.19217814</v>
      </c>
      <c r="S73" s="11">
        <v>0.12375252</v>
      </c>
      <c r="T73" s="11">
        <v>-0.10223954</v>
      </c>
      <c r="U73" s="11">
        <v>-0.29900014000000003</v>
      </c>
      <c r="W73" s="12">
        <f t="shared" si="6"/>
        <v>-8.5309020000000013E-2</v>
      </c>
      <c r="X73" s="3">
        <f t="shared" si="14"/>
        <v>0.3246963893190708</v>
      </c>
      <c r="Y73" s="3">
        <f t="shared" si="16"/>
        <v>0.14564105598840371</v>
      </c>
      <c r="Z73" s="3">
        <f t="shared" si="17"/>
        <v>0.15491494646342985</v>
      </c>
      <c r="AA73" s="3">
        <f t="shared" si="20"/>
        <v>0.24408437889591897</v>
      </c>
      <c r="AB73" s="3">
        <f t="shared" si="7"/>
        <v>40.329652553992624</v>
      </c>
      <c r="AC73" s="3">
        <f t="shared" si="21"/>
        <v>44.581232446744274</v>
      </c>
      <c r="AD73" s="12">
        <f t="shared" si="26"/>
        <v>5.767906749527465</v>
      </c>
      <c r="AE73" s="12">
        <f t="shared" si="26"/>
        <v>6.1383291081628624</v>
      </c>
      <c r="AQ73" s="2">
        <v>1</v>
      </c>
      <c r="AR73" s="3">
        <f t="shared" si="8"/>
        <v>0.75933095933586547</v>
      </c>
      <c r="AS73" s="3">
        <f t="shared" si="9"/>
        <v>0.27576254531330813</v>
      </c>
      <c r="AT73" s="3">
        <f t="shared" si="10"/>
        <v>1.1084278455500984</v>
      </c>
      <c r="AU73" s="3">
        <f t="shared" si="11"/>
        <v>1.3216144287664215</v>
      </c>
      <c r="AV73" s="11">
        <v>9.8569371000000003E-2</v>
      </c>
      <c r="AW73" s="11">
        <v>0.48999635000000002</v>
      </c>
      <c r="AX73" s="11">
        <v>6.4607493000000002E-2</v>
      </c>
      <c r="AY73" s="11">
        <v>0.13091112999999999</v>
      </c>
      <c r="AZ73" s="11">
        <v>4.6521735000000002E-2</v>
      </c>
      <c r="BB73" s="12">
        <f t="shared" si="12"/>
        <v>0.73203670799999998</v>
      </c>
      <c r="BC73" s="3">
        <f t="shared" si="15"/>
        <v>0.69504443424424101</v>
      </c>
      <c r="BD73" s="3">
        <f t="shared" si="18"/>
        <v>0.63303150195873215</v>
      </c>
      <c r="BE73" s="3">
        <f t="shared" si="19"/>
        <v>0.7526016458691478</v>
      </c>
      <c r="BF73" s="3">
        <f t="shared" si="22"/>
        <v>0.83788121120965764</v>
      </c>
      <c r="BG73" s="3">
        <f t="shared" si="2"/>
        <v>0.16170523271241841</v>
      </c>
      <c r="BH73" s="3">
        <f t="shared" si="23"/>
        <v>2.3082570284731763E-3</v>
      </c>
      <c r="BI73" s="12">
        <f t="shared" si="27"/>
        <v>1.4241772703308397</v>
      </c>
      <c r="BJ73" s="12">
        <f t="shared" si="27"/>
        <v>2.0403020589763199</v>
      </c>
    </row>
    <row r="74" spans="1:62" x14ac:dyDescent="0.25">
      <c r="A74" s="2" t="str">
        <f>'Real GDP'!A74</f>
        <v>Q4/1976</v>
      </c>
      <c r="B74" s="3">
        <f>100*DataTransformed!F70</f>
        <v>6.8791839714513969</v>
      </c>
      <c r="C74" s="3">
        <f>100*DataTransformed!P70</f>
        <v>7.6309255539799281</v>
      </c>
      <c r="G74" s="3">
        <f t="shared" si="28"/>
        <v>1.112883082298586</v>
      </c>
      <c r="H74" s="3">
        <f t="shared" si="29"/>
        <v>1.6919004449609514</v>
      </c>
      <c r="L74" s="2">
        <v>1</v>
      </c>
      <c r="M74" s="3">
        <f t="shared" si="13"/>
        <v>1.8933321025749774</v>
      </c>
      <c r="N74" s="3">
        <f t="shared" si="3"/>
        <v>1.183541236734148</v>
      </c>
      <c r="O74" s="3">
        <f t="shared" si="4"/>
        <v>1.1392599198556095</v>
      </c>
      <c r="P74" s="3">
        <f t="shared" si="5"/>
        <v>0.5144403022650067</v>
      </c>
      <c r="Q74" s="11">
        <v>0.21134913</v>
      </c>
      <c r="R74" s="11">
        <v>0.19458033999999999</v>
      </c>
      <c r="S74" s="11">
        <v>7.7989970000000006E-2</v>
      </c>
      <c r="T74" s="11">
        <v>-9.2563988999999999E-2</v>
      </c>
      <c r="U74" s="11">
        <v>-0.32290857000000001</v>
      </c>
      <c r="W74" s="12">
        <f t="shared" si="6"/>
        <v>-0.14290224900000004</v>
      </c>
      <c r="X74" s="3">
        <f t="shared" si="14"/>
        <v>0.40048705475419649</v>
      </c>
      <c r="Y74" s="3">
        <f t="shared" si="16"/>
        <v>0.18907716618846857</v>
      </c>
      <c r="Z74" s="3">
        <f t="shared" si="17"/>
        <v>7.6781430918806959E-2</v>
      </c>
      <c r="AA74" s="3">
        <f t="shared" si="20"/>
        <v>0.12057246846321826</v>
      </c>
      <c r="AB74" s="3">
        <f t="shared" si="7"/>
        <v>8.3180832361204864</v>
      </c>
      <c r="AC74" s="3">
        <f t="shared" si="21"/>
        <v>16.138960436902085</v>
      </c>
      <c r="AD74" s="12">
        <f t="shared" si="26"/>
        <v>5.7239806249485738</v>
      </c>
      <c r="AE74" s="12">
        <f t="shared" si="26"/>
        <v>6.1047677127341347</v>
      </c>
      <c r="AQ74" s="2">
        <v>1</v>
      </c>
      <c r="AR74" s="3">
        <f t="shared" si="8"/>
        <v>0.85726232830639959</v>
      </c>
      <c r="AS74" s="3">
        <f t="shared" si="9"/>
        <v>0.75933095933586547</v>
      </c>
      <c r="AT74" s="3">
        <f t="shared" si="10"/>
        <v>0.27576254531330813</v>
      </c>
      <c r="AU74" s="3">
        <f t="shared" si="11"/>
        <v>1.1084278455500984</v>
      </c>
      <c r="AV74" s="11">
        <v>9.4945609E-2</v>
      </c>
      <c r="AW74" s="11">
        <v>0.48842646000000001</v>
      </c>
      <c r="AX74" s="11">
        <v>8.3935947999999996E-2</v>
      </c>
      <c r="AY74" s="11">
        <v>0.13559181000000001</v>
      </c>
      <c r="AZ74" s="11">
        <v>2.8070884000000001E-2</v>
      </c>
      <c r="BB74" s="12">
        <f t="shared" si="12"/>
        <v>0.73602510200000004</v>
      </c>
      <c r="BC74" s="3">
        <f t="shared" si="15"/>
        <v>0.64589606934770316</v>
      </c>
      <c r="BD74" s="3">
        <f t="shared" si="18"/>
        <v>0.57586344942341228</v>
      </c>
      <c r="BE74" s="3">
        <f t="shared" si="19"/>
        <v>0.55409822305573297</v>
      </c>
      <c r="BF74" s="3">
        <f t="shared" si="22"/>
        <v>0.68123167223291492</v>
      </c>
      <c r="BG74" s="3">
        <f t="shared" si="2"/>
        <v>6.7234713436915357</v>
      </c>
      <c r="BH74" s="3">
        <f t="shared" si="23"/>
        <v>6.2768861304250576</v>
      </c>
      <c r="BI74" s="12">
        <f t="shared" si="27"/>
        <v>1.4812928210375196</v>
      </c>
      <c r="BJ74" s="12">
        <f t="shared" si="27"/>
        <v>2.0714410115402435</v>
      </c>
    </row>
    <row r="75" spans="1:62" x14ac:dyDescent="0.25">
      <c r="A75" s="2" t="str">
        <f>'Real GDP'!A75</f>
        <v>Q1/1977</v>
      </c>
      <c r="B75" s="3">
        <f>100*DataTransformed!F71</f>
        <v>0.15840644075097998</v>
      </c>
      <c r="C75" s="3">
        <f>100*DataTransformed!P71</f>
        <v>7.0052258303162418</v>
      </c>
      <c r="G75" s="3">
        <f t="shared" si="28"/>
        <v>-0.54719829571279588</v>
      </c>
      <c r="H75" s="3">
        <f t="shared" si="29"/>
        <v>1.4394926950428635</v>
      </c>
      <c r="L75" s="2">
        <v>1</v>
      </c>
      <c r="M75" s="3">
        <f t="shared" si="13"/>
        <v>1.112883082298586</v>
      </c>
      <c r="N75" s="3">
        <f t="shared" si="3"/>
        <v>1.8933321025749774</v>
      </c>
      <c r="O75" s="3">
        <f t="shared" si="4"/>
        <v>1.183541236734148</v>
      </c>
      <c r="P75" s="3">
        <f t="shared" si="5"/>
        <v>1.1392599198556095</v>
      </c>
      <c r="Q75" s="11">
        <v>0.14774772999999999</v>
      </c>
      <c r="R75" s="11">
        <v>0.18418875000000001</v>
      </c>
      <c r="S75" s="11">
        <v>9.5201414999999998E-2</v>
      </c>
      <c r="T75" s="11">
        <v>-9.3712853999999998E-2</v>
      </c>
      <c r="U75" s="11">
        <v>-0.36037390000000002</v>
      </c>
      <c r="W75" s="12">
        <f t="shared" si="6"/>
        <v>-0.17469658900000001</v>
      </c>
      <c r="X75" s="3">
        <f t="shared" si="14"/>
        <v>1.1503601501686611E-2</v>
      </c>
      <c r="Y75" s="3">
        <f t="shared" si="16"/>
        <v>-4.0493138437465992E-2</v>
      </c>
      <c r="Z75" s="3">
        <f t="shared" si="17"/>
        <v>-0.13461855262023958</v>
      </c>
      <c r="AA75" s="3">
        <f t="shared" si="20"/>
        <v>-0.13771445003232297</v>
      </c>
      <c r="AB75" s="3">
        <f t="shared" si="7"/>
        <v>5.1161182744343101</v>
      </c>
      <c r="AC75" s="3">
        <f t="shared" si="21"/>
        <v>2.7482347728494747</v>
      </c>
      <c r="AD75" s="12">
        <f t="shared" si="26"/>
        <v>5.7378200647325102</v>
      </c>
      <c r="AE75" s="12">
        <f t="shared" si="26"/>
        <v>6.105615781742455</v>
      </c>
      <c r="AQ75" s="2">
        <v>1</v>
      </c>
      <c r="AR75" s="3">
        <f t="shared" si="8"/>
        <v>1.6919004449609514</v>
      </c>
      <c r="AS75" s="3">
        <f t="shared" si="9"/>
        <v>0.85726232830639959</v>
      </c>
      <c r="AT75" s="3">
        <f t="shared" si="10"/>
        <v>0.75933095933586547</v>
      </c>
      <c r="AU75" s="3">
        <f t="shared" si="11"/>
        <v>0.27576254531330813</v>
      </c>
      <c r="AV75" s="11">
        <v>9.4411844999999994E-2</v>
      </c>
      <c r="AW75" s="11">
        <v>0.49011971999999998</v>
      </c>
      <c r="AX75" s="11">
        <v>6.9659783000000003E-2</v>
      </c>
      <c r="AY75" s="11">
        <v>0.15239415000000001</v>
      </c>
      <c r="AZ75" s="11">
        <v>6.6677339000000002E-2</v>
      </c>
      <c r="BB75" s="12">
        <f t="shared" si="12"/>
        <v>0.77885099199999996</v>
      </c>
      <c r="BC75" s="3">
        <f t="shared" si="15"/>
        <v>1.1174670339500676</v>
      </c>
      <c r="BD75" s="3">
        <f t="shared" si="18"/>
        <v>0.59307342347691905</v>
      </c>
      <c r="BE75" s="3">
        <f t="shared" si="19"/>
        <v>0.53787926372263883</v>
      </c>
      <c r="BF75" s="3">
        <f t="shared" si="22"/>
        <v>0.51797479592157347</v>
      </c>
      <c r="BG75" s="3">
        <f t="shared" si="2"/>
        <v>0.63724658478823903</v>
      </c>
      <c r="BH75" s="3">
        <f t="shared" si="23"/>
        <v>5.2183608344505501</v>
      </c>
      <c r="BI75" s="12">
        <f t="shared" si="27"/>
        <v>1.4824669622166391</v>
      </c>
      <c r="BJ75" s="12">
        <f t="shared" si="27"/>
        <v>2.1100964682082606</v>
      </c>
    </row>
    <row r="76" spans="1:62" x14ac:dyDescent="0.25">
      <c r="A76" s="2" t="str">
        <f>'Real GDP'!A76</f>
        <v>Q2/1977</v>
      </c>
      <c r="B76" s="3">
        <f>100*DataTransformed!F72</f>
        <v>-2.2336765149187698</v>
      </c>
      <c r="C76" s="3">
        <f>100*DataTransformed!P72</f>
        <v>5.880428180338626</v>
      </c>
      <c r="G76" s="3">
        <f t="shared" si="28"/>
        <v>-1.1380603427343001</v>
      </c>
      <c r="H76" s="3">
        <f t="shared" si="29"/>
        <v>0.98574845766071073</v>
      </c>
      <c r="L76" s="2">
        <v>1</v>
      </c>
      <c r="M76" s="3">
        <f t="shared" si="13"/>
        <v>-0.54719829571279588</v>
      </c>
      <c r="N76" s="3">
        <f t="shared" si="3"/>
        <v>1.112883082298586</v>
      </c>
      <c r="O76" s="3">
        <f t="shared" si="4"/>
        <v>1.8933321025749774</v>
      </c>
      <c r="P76" s="3">
        <f t="shared" si="5"/>
        <v>1.183541236734148</v>
      </c>
      <c r="Q76" s="11">
        <v>0.10782187999999999</v>
      </c>
      <c r="R76" s="11">
        <v>0.17203139000000001</v>
      </c>
      <c r="S76" s="11">
        <v>0.118447</v>
      </c>
      <c r="T76" s="11">
        <v>-7.8915080999999998E-2</v>
      </c>
      <c r="U76" s="11">
        <v>-0.31203335999999998</v>
      </c>
      <c r="W76" s="12">
        <f t="shared" si="6"/>
        <v>-0.100470051</v>
      </c>
      <c r="X76" s="3">
        <f t="shared" si="14"/>
        <v>-0.37321254599939896</v>
      </c>
      <c r="Y76" s="3">
        <f t="shared" si="16"/>
        <v>-0.34813231804934947</v>
      </c>
      <c r="Z76" s="3">
        <f t="shared" si="17"/>
        <v>-0.32272604546511335</v>
      </c>
      <c r="AA76" s="3">
        <f t="shared" si="20"/>
        <v>-0.13904123222469414</v>
      </c>
      <c r="AB76" s="3">
        <f t="shared" si="7"/>
        <v>9.5880507397697343</v>
      </c>
      <c r="AC76" s="3">
        <f t="shared" si="21"/>
        <v>16.357912312068773</v>
      </c>
      <c r="AD76" s="12">
        <f t="shared" ref="AD76:AE91" si="30">SQRT(AVERAGE(AB45:AB76))</f>
        <v>5.7222327701591817</v>
      </c>
      <c r="AE76" s="12">
        <f t="shared" si="30"/>
        <v>6.1012393704510117</v>
      </c>
      <c r="AQ76" s="2">
        <v>1</v>
      </c>
      <c r="AR76" s="3">
        <f t="shared" si="8"/>
        <v>1.4394926950428635</v>
      </c>
      <c r="AS76" s="3">
        <f t="shared" si="9"/>
        <v>1.6919004449609514</v>
      </c>
      <c r="AT76" s="3">
        <f t="shared" si="10"/>
        <v>0.85726232830639959</v>
      </c>
      <c r="AU76" s="3">
        <f t="shared" si="11"/>
        <v>0.75933095933586547</v>
      </c>
      <c r="AV76" s="11">
        <v>9.9396480999999995E-2</v>
      </c>
      <c r="AW76" s="11">
        <v>0.46684409999999998</v>
      </c>
      <c r="AX76" s="11">
        <v>7.2987602999999998E-2</v>
      </c>
      <c r="AY76" s="11">
        <v>0.17886611999999999</v>
      </c>
      <c r="AZ76" s="11">
        <v>4.8754126000000002E-2</v>
      </c>
      <c r="BB76" s="12">
        <f t="shared" si="12"/>
        <v>0.76745194899999991</v>
      </c>
      <c r="BC76" s="3">
        <f t="shared" si="15"/>
        <v>1.0852586144196867</v>
      </c>
      <c r="BD76" s="3">
        <f t="shared" si="18"/>
        <v>0.94123382428052826</v>
      </c>
      <c r="BE76" s="3">
        <f t="shared" si="19"/>
        <v>0.57638510265609044</v>
      </c>
      <c r="BF76" s="3">
        <f t="shared" si="22"/>
        <v>0.52564778669700263</v>
      </c>
      <c r="BG76" s="3">
        <f t="shared" ref="BG76:BG139" si="31">(_xlfn.STDEV.S($C$8:$C$238)*(H76-BC76))^2</f>
        <v>6.0850111232269903E-2</v>
      </c>
      <c r="BH76" s="3">
        <f t="shared" si="23"/>
        <v>1.3008651790808428</v>
      </c>
      <c r="BI76" s="12">
        <f t="shared" ref="BI76:BJ91" si="32">SQRT(AVERAGE(BG45:BG76))</f>
        <v>1.476134997319148</v>
      </c>
      <c r="BJ76" s="12">
        <f t="shared" si="32"/>
        <v>2.1155396516630196</v>
      </c>
    </row>
    <row r="77" spans="1:62" x14ac:dyDescent="0.25">
      <c r="A77" s="2" t="str">
        <f>'Real GDP'!A77</f>
        <v>Q3/1977</v>
      </c>
      <c r="B77" s="3">
        <f>100*DataTransformed!F73</f>
        <v>-3.7589985890303268</v>
      </c>
      <c r="C77" s="3">
        <f>100*DataTransformed!P73</f>
        <v>4.7042970393754047</v>
      </c>
      <c r="G77" s="3">
        <f t="shared" si="28"/>
        <v>-1.5148260903186275</v>
      </c>
      <c r="H77" s="3">
        <f t="shared" si="29"/>
        <v>0.51129625052071681</v>
      </c>
      <c r="L77" s="2">
        <v>1</v>
      </c>
      <c r="M77" s="3">
        <f t="shared" si="13"/>
        <v>-1.1380603427343001</v>
      </c>
      <c r="N77" s="3">
        <f t="shared" ref="N77:N140" si="33">G75</f>
        <v>-0.54719829571279588</v>
      </c>
      <c r="O77" s="3">
        <f t="shared" ref="O77:O140" si="34">G74</f>
        <v>1.112883082298586</v>
      </c>
      <c r="P77" s="3">
        <f t="shared" ref="P77:P140" si="35">G73</f>
        <v>1.8933321025749774</v>
      </c>
      <c r="Q77" s="11">
        <v>0.1342989</v>
      </c>
      <c r="R77" s="11">
        <v>0.13972269000000001</v>
      </c>
      <c r="S77" s="11">
        <v>0.13373191000000001</v>
      </c>
      <c r="T77" s="11">
        <v>-0.13362941</v>
      </c>
      <c r="U77" s="11">
        <v>-0.28160537000000002</v>
      </c>
      <c r="W77" s="12">
        <f t="shared" ref="W77:W140" si="36">SUM(R77:U77)</f>
        <v>-0.14178018000000003</v>
      </c>
      <c r="X77" s="3">
        <f t="shared" si="14"/>
        <v>-0.7797782226686214</v>
      </c>
      <c r="Y77" s="3">
        <f t="shared" si="16"/>
        <v>-0.69980242573146645</v>
      </c>
      <c r="Z77" s="3">
        <f t="shared" si="17"/>
        <v>-0.70187809096621745</v>
      </c>
      <c r="AA77" s="3">
        <f t="shared" si="20"/>
        <v>-0.50304891341389013</v>
      </c>
      <c r="AB77" s="3">
        <f t="shared" ref="AB77:AB140" si="37">(_xlfn.STDEV.S($B$8:$B$238)*(G77-X77))^2</f>
        <v>8.8554681991967907</v>
      </c>
      <c r="AC77" s="3">
        <f t="shared" si="21"/>
        <v>16.778380570815433</v>
      </c>
      <c r="AD77" s="12">
        <f t="shared" si="30"/>
        <v>5.7324066936587554</v>
      </c>
      <c r="AE77" s="12">
        <f t="shared" si="30"/>
        <v>6.1377766105338569</v>
      </c>
      <c r="AQ77" s="2">
        <v>1</v>
      </c>
      <c r="AR77" s="3">
        <f t="shared" ref="AR77:AR140" si="38">H76</f>
        <v>0.98574845766071073</v>
      </c>
      <c r="AS77" s="3">
        <f t="shared" ref="AS77:AS140" si="39">H75</f>
        <v>1.4394926950428635</v>
      </c>
      <c r="AT77" s="3">
        <f t="shared" ref="AT77:AT140" si="40">H74</f>
        <v>1.6919004449609514</v>
      </c>
      <c r="AU77" s="3">
        <f t="shared" ref="AU77:AU140" si="41">H73</f>
        <v>0.85726232830639959</v>
      </c>
      <c r="AV77" s="11">
        <v>0.10970203000000001</v>
      </c>
      <c r="AW77" s="11">
        <v>0.47687455000000001</v>
      </c>
      <c r="AX77" s="11">
        <v>6.9014705999999995E-2</v>
      </c>
      <c r="AY77" s="11">
        <v>0.15878464</v>
      </c>
      <c r="AZ77" s="11">
        <v>4.7836388000000001E-2</v>
      </c>
      <c r="BB77" s="12">
        <f t="shared" ref="BB77:BB140" si="42">SUM(AW77:AZ77)</f>
        <v>0.75251028400000008</v>
      </c>
      <c r="BC77" s="3">
        <f t="shared" si="15"/>
        <v>0.98878268372128919</v>
      </c>
      <c r="BD77" s="3">
        <f t="shared" si="18"/>
        <v>1.0555269270489367</v>
      </c>
      <c r="BE77" s="3">
        <f t="shared" si="19"/>
        <v>0.94856731557637819</v>
      </c>
      <c r="BF77" s="3">
        <f t="shared" si="22"/>
        <v>0.53788985281039092</v>
      </c>
      <c r="BG77" s="3">
        <f t="shared" si="31"/>
        <v>1.4010338512925202</v>
      </c>
      <c r="BH77" s="3">
        <f t="shared" si="23"/>
        <v>4.3459116665792137E-3</v>
      </c>
      <c r="BI77" s="12">
        <f t="shared" si="32"/>
        <v>1.4819467468172174</v>
      </c>
      <c r="BJ77" s="12">
        <f t="shared" si="32"/>
        <v>2.0961266498065561</v>
      </c>
    </row>
    <row r="78" spans="1:62" x14ac:dyDescent="0.25">
      <c r="A78" s="2" t="str">
        <f>'Real GDP'!A78</f>
        <v>Q4/1977</v>
      </c>
      <c r="B78" s="3">
        <f>100*DataTransformed!F74</f>
        <v>3.4128144036706942</v>
      </c>
      <c r="C78" s="3">
        <f>100*DataTransformed!P74</f>
        <v>7.8889691352479474</v>
      </c>
      <c r="G78" s="3">
        <f t="shared" si="28"/>
        <v>0.256664357234137</v>
      </c>
      <c r="H78" s="3">
        <f t="shared" si="29"/>
        <v>1.7959954241744545</v>
      </c>
      <c r="L78" s="2">
        <v>1</v>
      </c>
      <c r="M78" s="3">
        <f t="shared" ref="M78:M141" si="43">G77</f>
        <v>-1.5148260903186275</v>
      </c>
      <c r="N78" s="3">
        <f t="shared" si="33"/>
        <v>-1.1380603427343001</v>
      </c>
      <c r="O78" s="3">
        <f t="shared" si="34"/>
        <v>-0.54719829571279588</v>
      </c>
      <c r="P78" s="3">
        <f t="shared" si="35"/>
        <v>1.112883082298586</v>
      </c>
      <c r="Q78" s="11">
        <v>0.11762632000000001</v>
      </c>
      <c r="R78" s="11">
        <v>0.16272228</v>
      </c>
      <c r="S78" s="11">
        <v>0.13709381000000001</v>
      </c>
      <c r="T78" s="11">
        <v>-0.14772246999999999</v>
      </c>
      <c r="U78" s="11">
        <v>-0.28811223000000002</v>
      </c>
      <c r="W78" s="12">
        <f t="shared" si="36"/>
        <v>-0.13601861000000004</v>
      </c>
      <c r="X78" s="3">
        <f t="shared" ref="X78:X141" si="44">Q78*L78+R78*M78+S78*N78+T78*O78+U78*P78</f>
        <v>-0.52469240636331849</v>
      </c>
      <c r="Y78" s="3">
        <f t="shared" si="16"/>
        <v>-0.36712086095211865</v>
      </c>
      <c r="Z78" s="3">
        <f t="shared" si="17"/>
        <v>-0.36084646008749383</v>
      </c>
      <c r="AA78" s="3">
        <f t="shared" si="20"/>
        <v>-0.41680505945294621</v>
      </c>
      <c r="AB78" s="3">
        <f t="shared" si="37"/>
        <v>10.006427092276748</v>
      </c>
      <c r="AC78" s="3">
        <f t="shared" si="21"/>
        <v>7.4338884630006472</v>
      </c>
      <c r="AD78" s="12">
        <f t="shared" si="30"/>
        <v>5.4177333671180135</v>
      </c>
      <c r="AE78" s="12">
        <f t="shared" si="30"/>
        <v>5.8906555184656542</v>
      </c>
      <c r="AQ78" s="2">
        <v>1</v>
      </c>
      <c r="AR78" s="3">
        <f t="shared" si="38"/>
        <v>0.51129625052071681</v>
      </c>
      <c r="AS78" s="3">
        <f t="shared" si="39"/>
        <v>0.98574845766071073</v>
      </c>
      <c r="AT78" s="3">
        <f t="shared" si="40"/>
        <v>1.4394926950428635</v>
      </c>
      <c r="AU78" s="3">
        <f t="shared" si="41"/>
        <v>1.6919004449609514</v>
      </c>
      <c r="AV78" s="11">
        <v>7.3263098999999998E-2</v>
      </c>
      <c r="AW78" s="11">
        <v>0.50404536</v>
      </c>
      <c r="AX78" s="11">
        <v>6.9117259E-2</v>
      </c>
      <c r="AY78" s="11">
        <v>0.14717129000000001</v>
      </c>
      <c r="AZ78" s="11">
        <v>2.3429500999999998E-2</v>
      </c>
      <c r="BB78" s="12">
        <f t="shared" si="42"/>
        <v>0.74376341000000001</v>
      </c>
      <c r="BC78" s="3">
        <f t="shared" ref="BC78:BC141" si="45">AV78*AQ78+AW78*AR78+AX78*AS78+AY78*AT78+AZ78*AU78</f>
        <v>0.65060421315949868</v>
      </c>
      <c r="BD78" s="3">
        <f t="shared" si="18"/>
        <v>0.9587622028503251</v>
      </c>
      <c r="BE78" s="3">
        <f t="shared" si="19"/>
        <v>1.011337024789263</v>
      </c>
      <c r="BF78" s="3">
        <f t="shared" si="22"/>
        <v>0.90799639437784174</v>
      </c>
      <c r="BG78" s="3">
        <f t="shared" si="31"/>
        <v>8.0618413667423567</v>
      </c>
      <c r="BH78" s="3">
        <f t="shared" si="23"/>
        <v>4.8456443796540221</v>
      </c>
      <c r="BI78" s="12">
        <f t="shared" si="32"/>
        <v>1.5640478729599623</v>
      </c>
      <c r="BJ78" s="12">
        <f t="shared" si="32"/>
        <v>2.1312329511846366</v>
      </c>
    </row>
    <row r="79" spans="1:62" x14ac:dyDescent="0.25">
      <c r="A79" s="2" t="str">
        <f>'Real GDP'!A79</f>
        <v>Q1/1978</v>
      </c>
      <c r="B79" s="3">
        <f>100*DataTransformed!F75</f>
        <v>6.4843316429424647</v>
      </c>
      <c r="C79" s="3">
        <f>100*DataTransformed!P75</f>
        <v>5.3834540562672117</v>
      </c>
      <c r="G79" s="3">
        <f t="shared" si="28"/>
        <v>1.0153516590922895</v>
      </c>
      <c r="H79" s="3">
        <f t="shared" si="29"/>
        <v>0.78526871365525797</v>
      </c>
      <c r="L79" s="2">
        <v>1</v>
      </c>
      <c r="M79" s="3">
        <f t="shared" si="43"/>
        <v>0.256664357234137</v>
      </c>
      <c r="N79" s="3">
        <f t="shared" si="33"/>
        <v>-1.5148260903186275</v>
      </c>
      <c r="O79" s="3">
        <f t="shared" si="34"/>
        <v>-1.1380603427343001</v>
      </c>
      <c r="P79" s="3">
        <f t="shared" si="35"/>
        <v>-0.54719829571279588</v>
      </c>
      <c r="Q79" s="11">
        <v>0.15557588</v>
      </c>
      <c r="R79" s="11">
        <v>0.20676641000000001</v>
      </c>
      <c r="S79" s="11">
        <v>0.14621258000000001</v>
      </c>
      <c r="T79" s="11">
        <v>-7.2650719000000002E-2</v>
      </c>
      <c r="U79" s="11">
        <v>-0.27320186000000002</v>
      </c>
      <c r="W79" s="12">
        <f t="shared" si="36"/>
        <v>7.1264109999999992E-3</v>
      </c>
      <c r="X79" s="3">
        <f t="shared" si="44"/>
        <v>0.21933531114605964</v>
      </c>
      <c r="Y79" s="3">
        <f t="shared" ref="Y79:Y142" si="46">Q78*L79+R78*X78+S78*M78+T78*N78+U78*O78</f>
        <v>0.15034550119646001</v>
      </c>
      <c r="Z79" s="3">
        <f t="shared" ref="Z79:Z142" si="47">Q77*L79+R77*Y78+S77*X77+T77*M77+U77*N77</f>
        <v>0.2848948653303276</v>
      </c>
      <c r="AA79" s="3">
        <f t="shared" si="20"/>
        <v>0.16305168506924997</v>
      </c>
      <c r="AB79" s="3">
        <f t="shared" si="37"/>
        <v>10.385424617227454</v>
      </c>
      <c r="AC79" s="3">
        <f t="shared" si="21"/>
        <v>11.905982342265245</v>
      </c>
      <c r="AD79" s="12">
        <f t="shared" si="30"/>
        <v>3.9320071581577385</v>
      </c>
      <c r="AE79" s="12">
        <f t="shared" si="30"/>
        <v>4.6133810588194546</v>
      </c>
      <c r="AQ79" s="2">
        <v>1</v>
      </c>
      <c r="AR79" s="3">
        <f t="shared" si="38"/>
        <v>1.7959954241744545</v>
      </c>
      <c r="AS79" s="3">
        <f t="shared" si="39"/>
        <v>0.51129625052071681</v>
      </c>
      <c r="AT79" s="3">
        <f t="shared" si="40"/>
        <v>0.98574845766071073</v>
      </c>
      <c r="AU79" s="3">
        <f t="shared" si="41"/>
        <v>1.4394926950428635</v>
      </c>
      <c r="AV79" s="11">
        <v>8.7657503999999997E-2</v>
      </c>
      <c r="AW79" s="11">
        <v>0.52765483999999996</v>
      </c>
      <c r="AX79" s="11">
        <v>8.4012454E-2</v>
      </c>
      <c r="AY79" s="11">
        <v>0.15258826</v>
      </c>
      <c r="AZ79" s="11">
        <v>1.9435071000000002E-2</v>
      </c>
      <c r="BB79" s="12">
        <f t="shared" si="42"/>
        <v>0.78369062499999997</v>
      </c>
      <c r="BC79" s="3">
        <f t="shared" si="45"/>
        <v>1.256668719595019</v>
      </c>
      <c r="BD79" s="3">
        <f t="shared" ref="BD79:BD142" si="48">AV78*AQ79+AW78*BC78+AX78*AR78+AY78*AS78+AZ78*AT78</f>
        <v>0.61533699687990218</v>
      </c>
      <c r="BE79" s="3">
        <f t="shared" ref="BE79:BE142" si="49">AV77*AQ79+AW77*BD78+AX77*BC77+AY77*AR77+AZ77*AS77</f>
        <v>0.86053371531962053</v>
      </c>
      <c r="BF79" s="3">
        <f t="shared" si="22"/>
        <v>0.91287079022970374</v>
      </c>
      <c r="BG79" s="3">
        <f t="shared" si="31"/>
        <v>1.3655440774514642</v>
      </c>
      <c r="BH79" s="3">
        <f t="shared" si="23"/>
        <v>0.10005574726249018</v>
      </c>
      <c r="BI79" s="12">
        <f t="shared" si="32"/>
        <v>1.5769207999467618</v>
      </c>
      <c r="BJ79" s="12">
        <f t="shared" si="32"/>
        <v>2.1279014895027082</v>
      </c>
    </row>
    <row r="80" spans="1:62" x14ac:dyDescent="0.25">
      <c r="A80" s="2" t="str">
        <f>'Real GDP'!A80</f>
        <v>Q2/1978</v>
      </c>
      <c r="B80" s="3">
        <f>100*DataTransformed!F76</f>
        <v>6.8598760005109227</v>
      </c>
      <c r="C80" s="3">
        <f>100*DataTransformed!P76</f>
        <v>6.8001537220137465</v>
      </c>
      <c r="G80" s="3">
        <f t="shared" si="28"/>
        <v>1.1081138717631906</v>
      </c>
      <c r="H80" s="3">
        <f t="shared" si="29"/>
        <v>1.3567664487781084</v>
      </c>
      <c r="L80" s="2">
        <v>1</v>
      </c>
      <c r="M80" s="3">
        <f t="shared" si="43"/>
        <v>1.0153516590922895</v>
      </c>
      <c r="N80" s="3">
        <f t="shared" si="33"/>
        <v>0.256664357234137</v>
      </c>
      <c r="O80" s="3">
        <f t="shared" si="34"/>
        <v>-1.5148260903186275</v>
      </c>
      <c r="P80" s="3">
        <f t="shared" si="35"/>
        <v>-1.1380603427343001</v>
      </c>
      <c r="Q80" s="11">
        <v>0.16937226999999999</v>
      </c>
      <c r="R80" s="11">
        <v>0.24254022</v>
      </c>
      <c r="S80" s="11">
        <v>0.13293168999999999</v>
      </c>
      <c r="T80" s="11">
        <v>-6.128103E-2</v>
      </c>
      <c r="U80" s="11">
        <v>-0.26471436999999998</v>
      </c>
      <c r="W80" s="12">
        <f t="shared" si="36"/>
        <v>4.9476510000000029E-2</v>
      </c>
      <c r="X80" s="3">
        <f t="shared" si="44"/>
        <v>0.84384574127799938</v>
      </c>
      <c r="Y80" s="3">
        <f t="shared" si="46"/>
        <v>0.65942801978600407</v>
      </c>
      <c r="Z80" s="3">
        <f t="shared" si="47"/>
        <v>0.62182175657806937</v>
      </c>
      <c r="AA80" s="3">
        <f t="shared" ref="AA80:AA143" si="50">Q77*L80+R77*Z79+S77*Y78+T77*X77+U77*M77</f>
        <v>0.54969461073924575</v>
      </c>
      <c r="AB80" s="3">
        <f t="shared" si="37"/>
        <v>1.1446425038519212</v>
      </c>
      <c r="AC80" s="3">
        <f t="shared" ref="AC80:AC143" si="51">(_xlfn.STDEV.S($B$8:$B$238)*(G80-AA80))^2</f>
        <v>5.1109432985294445</v>
      </c>
      <c r="AD80" s="12">
        <f t="shared" si="30"/>
        <v>3.922801011239526</v>
      </c>
      <c r="AE80" s="12">
        <f t="shared" si="30"/>
        <v>4.6304178094427009</v>
      </c>
      <c r="AQ80" s="2">
        <v>1</v>
      </c>
      <c r="AR80" s="3">
        <f t="shared" si="38"/>
        <v>0.78526871365525797</v>
      </c>
      <c r="AS80" s="3">
        <f t="shared" si="39"/>
        <v>1.7959954241744545</v>
      </c>
      <c r="AT80" s="3">
        <f t="shared" si="40"/>
        <v>0.51129625052071681</v>
      </c>
      <c r="AU80" s="3">
        <f t="shared" si="41"/>
        <v>0.98574845766071073</v>
      </c>
      <c r="AV80" s="11">
        <v>9.4941498999999999E-2</v>
      </c>
      <c r="AW80" s="11">
        <v>0.50949867000000004</v>
      </c>
      <c r="AX80" s="11">
        <v>7.8751405999999996E-2</v>
      </c>
      <c r="AY80" s="11">
        <v>0.13625303</v>
      </c>
      <c r="AZ80" s="11">
        <v>2.877211E-2</v>
      </c>
      <c r="BB80" s="12">
        <f t="shared" si="42"/>
        <v>0.75327521600000003</v>
      </c>
      <c r="BC80" s="3">
        <f t="shared" si="45"/>
        <v>0.7344997554405005</v>
      </c>
      <c r="BD80" s="3">
        <f t="shared" si="48"/>
        <v>0.99880671560283818</v>
      </c>
      <c r="BE80" s="3">
        <f t="shared" si="49"/>
        <v>0.52673256025689252</v>
      </c>
      <c r="BF80" s="3">
        <f t="shared" ref="BF80:BF143" si="52">AV77*AQ80+AW77*BE79+AX77*BD78+AY77*BC77+AZ77*AR77</f>
        <v>0.79039549797047781</v>
      </c>
      <c r="BG80" s="3">
        <f t="shared" si="31"/>
        <v>2.3794669002272366</v>
      </c>
      <c r="BH80" s="3">
        <f t="shared" ref="BH80:BH143" si="53">(_xlfn.STDEV.S($C$8:$C$238)*(H80-BF80))^2</f>
        <v>1.9711900405273661</v>
      </c>
      <c r="BI80" s="12">
        <f t="shared" si="32"/>
        <v>1.5968405194748576</v>
      </c>
      <c r="BJ80" s="12">
        <f t="shared" si="32"/>
        <v>2.1350316426331526</v>
      </c>
    </row>
    <row r="81" spans="1:62" x14ac:dyDescent="0.25">
      <c r="A81" s="2" t="str">
        <f>'Real GDP'!A81</f>
        <v>Q3/1978</v>
      </c>
      <c r="B81" s="3">
        <f>100*DataTransformed!F77</f>
        <v>2.0993454657332933</v>
      </c>
      <c r="C81" s="3">
        <f>100*DataTransformed!P77</f>
        <v>6.2864962851934436</v>
      </c>
      <c r="G81" s="3">
        <f t="shared" si="28"/>
        <v>-6.7772110794440399E-2</v>
      </c>
      <c r="H81" s="3">
        <f t="shared" si="29"/>
        <v>1.1495566435741789</v>
      </c>
      <c r="L81" s="2">
        <v>1</v>
      </c>
      <c r="M81" s="3">
        <f t="shared" si="43"/>
        <v>1.1081138717631906</v>
      </c>
      <c r="N81" s="3">
        <f t="shared" si="33"/>
        <v>1.0153516590922895</v>
      </c>
      <c r="O81" s="3">
        <f t="shared" si="34"/>
        <v>0.256664357234137</v>
      </c>
      <c r="P81" s="3">
        <f t="shared" si="35"/>
        <v>-1.5148260903186275</v>
      </c>
      <c r="Q81" s="11">
        <v>0.17019791000000001</v>
      </c>
      <c r="R81" s="11">
        <v>0.27350501999999999</v>
      </c>
      <c r="S81" s="11">
        <v>8.1927782000000005E-2</v>
      </c>
      <c r="T81" s="11">
        <v>-8.7512095999999998E-2</v>
      </c>
      <c r="U81" s="11">
        <v>-0.28632927000000002</v>
      </c>
      <c r="W81" s="12">
        <f t="shared" si="36"/>
        <v>-1.8408564000000016E-2</v>
      </c>
      <c r="X81" s="3">
        <f t="shared" si="44"/>
        <v>0.96773593878615494</v>
      </c>
      <c r="Y81" s="3">
        <f t="shared" si="46"/>
        <v>0.89427879170573354</v>
      </c>
      <c r="Z81" s="3">
        <f t="shared" si="47"/>
        <v>0.71919948138917333</v>
      </c>
      <c r="AA81" s="3">
        <f t="shared" si="50"/>
        <v>0.753370792761485</v>
      </c>
      <c r="AB81" s="3">
        <f t="shared" si="37"/>
        <v>17.574672557670336</v>
      </c>
      <c r="AC81" s="3">
        <f t="shared" si="51"/>
        <v>11.051412047101371</v>
      </c>
      <c r="AD81" s="12">
        <f t="shared" si="30"/>
        <v>3.9913451080228057</v>
      </c>
      <c r="AE81" s="12">
        <f t="shared" si="30"/>
        <v>4.6135435124625435</v>
      </c>
      <c r="AQ81" s="2">
        <v>1</v>
      </c>
      <c r="AR81" s="3">
        <f t="shared" si="38"/>
        <v>1.3567664487781084</v>
      </c>
      <c r="AS81" s="3">
        <f t="shared" si="39"/>
        <v>0.78526871365525797</v>
      </c>
      <c r="AT81" s="3">
        <f t="shared" si="40"/>
        <v>1.7959954241744545</v>
      </c>
      <c r="AU81" s="3">
        <f t="shared" si="41"/>
        <v>0.51129625052071681</v>
      </c>
      <c r="AV81" s="11">
        <v>0.10133382000000001</v>
      </c>
      <c r="AW81" s="11">
        <v>0.51226775999999996</v>
      </c>
      <c r="AX81" s="11">
        <v>9.9305520999999994E-2</v>
      </c>
      <c r="AY81" s="11">
        <v>0.15622163</v>
      </c>
      <c r="AZ81" s="11">
        <v>2.9141513000000001E-2</v>
      </c>
      <c r="BB81" s="12">
        <f t="shared" si="42"/>
        <v>0.79693642399999998</v>
      </c>
      <c r="BC81" s="3">
        <f t="shared" si="45"/>
        <v>1.169816327261727</v>
      </c>
      <c r="BD81" s="3">
        <f t="shared" si="48"/>
        <v>0.7904300531728975</v>
      </c>
      <c r="BE81" s="3">
        <f t="shared" si="49"/>
        <v>1.0042434203842023</v>
      </c>
      <c r="BF81" s="3">
        <f t="shared" si="52"/>
        <v>0.48902028588702723</v>
      </c>
      <c r="BG81" s="3">
        <f t="shared" si="31"/>
        <v>2.5222717552880343E-3</v>
      </c>
      <c r="BH81" s="3">
        <f t="shared" si="53"/>
        <v>2.6811432003328699</v>
      </c>
      <c r="BI81" s="12">
        <f t="shared" si="32"/>
        <v>1.5369112226067649</v>
      </c>
      <c r="BJ81" s="12">
        <f t="shared" si="32"/>
        <v>2.1140440739240924</v>
      </c>
    </row>
    <row r="82" spans="1:62" x14ac:dyDescent="0.25">
      <c r="A82" s="2" t="str">
        <f>'Real GDP'!A82</f>
        <v>Q4/1978</v>
      </c>
      <c r="B82" s="3">
        <f>100*DataTransformed!F78</f>
        <v>6.0493493896007777</v>
      </c>
      <c r="C82" s="3">
        <f>100*DataTransformed!P78</f>
        <v>8.1941993807467028</v>
      </c>
      <c r="G82" s="3">
        <f t="shared" si="28"/>
        <v>0.90790784991405182</v>
      </c>
      <c r="H82" s="3">
        <f t="shared" si="29"/>
        <v>1.9191255400424563</v>
      </c>
      <c r="L82" s="2">
        <v>1</v>
      </c>
      <c r="M82" s="3">
        <f t="shared" si="43"/>
        <v>-6.7772110794440399E-2</v>
      </c>
      <c r="N82" s="3">
        <f t="shared" si="33"/>
        <v>1.1081138717631906</v>
      </c>
      <c r="O82" s="3">
        <f t="shared" si="34"/>
        <v>1.0153516590922895</v>
      </c>
      <c r="P82" s="3">
        <f t="shared" si="35"/>
        <v>0.256664357234137</v>
      </c>
      <c r="Q82" s="11">
        <v>0.17714051</v>
      </c>
      <c r="R82" s="11">
        <v>0.26476747</v>
      </c>
      <c r="S82" s="11">
        <v>5.9029308000000003E-2</v>
      </c>
      <c r="T82" s="11">
        <v>-7.7399417999999998E-2</v>
      </c>
      <c r="U82" s="11">
        <v>-0.28467385000000001</v>
      </c>
      <c r="W82" s="12">
        <f t="shared" si="36"/>
        <v>-3.8276489999999996E-2</v>
      </c>
      <c r="X82" s="3">
        <f t="shared" si="44"/>
        <v>7.2954596513083461E-2</v>
      </c>
      <c r="Y82" s="3">
        <f t="shared" si="46"/>
        <v>0.36331778910330331</v>
      </c>
      <c r="Z82" s="3">
        <f t="shared" si="47"/>
        <v>0.36828014626095612</v>
      </c>
      <c r="AA82" s="3">
        <f t="shared" si="50"/>
        <v>0.31464279908898329</v>
      </c>
      <c r="AB82" s="3">
        <f t="shared" si="37"/>
        <v>11.42627326632604</v>
      </c>
      <c r="AC82" s="3">
        <f t="shared" si="51"/>
        <v>5.7686981305127807</v>
      </c>
      <c r="AD82" s="12">
        <f t="shared" si="30"/>
        <v>3.8366590456638381</v>
      </c>
      <c r="AE82" s="12">
        <f t="shared" si="30"/>
        <v>4.5378028141550129</v>
      </c>
      <c r="AQ82" s="2">
        <v>1</v>
      </c>
      <c r="AR82" s="3">
        <f t="shared" si="38"/>
        <v>1.1495566435741789</v>
      </c>
      <c r="AS82" s="3">
        <f t="shared" si="39"/>
        <v>1.3567664487781084</v>
      </c>
      <c r="AT82" s="3">
        <f t="shared" si="40"/>
        <v>0.78526871365525797</v>
      </c>
      <c r="AU82" s="3">
        <f t="shared" si="41"/>
        <v>1.7959954241744545</v>
      </c>
      <c r="AV82" s="11">
        <v>0.10044883</v>
      </c>
      <c r="AW82" s="11">
        <v>0.51538994999999999</v>
      </c>
      <c r="AX82" s="11">
        <v>0.10214967</v>
      </c>
      <c r="AY82" s="11">
        <v>0.16009496000000001</v>
      </c>
      <c r="AZ82" s="11">
        <v>1.7548691000000002E-2</v>
      </c>
      <c r="BB82" s="12">
        <f t="shared" si="42"/>
        <v>0.79518327099999997</v>
      </c>
      <c r="BC82" s="3">
        <f t="shared" si="45"/>
        <v>0.988746948101761</v>
      </c>
      <c r="BD82" s="3">
        <f t="shared" si="48"/>
        <v>1.0103413910857697</v>
      </c>
      <c r="BE82" s="3">
        <f t="shared" si="49"/>
        <v>0.7141772677707916</v>
      </c>
      <c r="BF82" s="3">
        <f t="shared" si="52"/>
        <v>0.9281218004572912</v>
      </c>
      <c r="BG82" s="3">
        <f t="shared" si="31"/>
        <v>5.319195751475033</v>
      </c>
      <c r="BH82" s="3">
        <f t="shared" si="53"/>
        <v>6.0349981638261614</v>
      </c>
      <c r="BI82" s="12">
        <f t="shared" si="32"/>
        <v>1.5884584471084828</v>
      </c>
      <c r="BJ82" s="12">
        <f t="shared" si="32"/>
        <v>2.1567796268919266</v>
      </c>
    </row>
    <row r="83" spans="1:62" x14ac:dyDescent="0.25">
      <c r="A83" s="2" t="str">
        <f>'Real GDP'!A83</f>
        <v>Q1/1979</v>
      </c>
      <c r="B83" s="3">
        <f>100*DataTransformed!F79</f>
        <v>6.270494471214505</v>
      </c>
      <c r="C83" s="3">
        <f>100*DataTransformed!P79</f>
        <v>7.5921212121116355</v>
      </c>
      <c r="G83" s="3">
        <f t="shared" si="28"/>
        <v>0.9625323081926902</v>
      </c>
      <c r="H83" s="3">
        <f t="shared" si="29"/>
        <v>1.6762467435965369</v>
      </c>
      <c r="L83" s="2">
        <v>1</v>
      </c>
      <c r="M83" s="3">
        <f t="shared" si="43"/>
        <v>0.90790784991405182</v>
      </c>
      <c r="N83" s="3">
        <f t="shared" si="33"/>
        <v>-6.7772110794440399E-2</v>
      </c>
      <c r="O83" s="3">
        <f t="shared" si="34"/>
        <v>1.1081138717631906</v>
      </c>
      <c r="P83" s="3">
        <f t="shared" si="35"/>
        <v>1.0153516590922895</v>
      </c>
      <c r="Q83" s="11">
        <v>0.1248493</v>
      </c>
      <c r="R83" s="11">
        <v>0.27326839000000003</v>
      </c>
      <c r="S83" s="11">
        <v>4.3512124999999999E-2</v>
      </c>
      <c r="T83" s="11">
        <v>-9.3008058000000005E-2</v>
      </c>
      <c r="U83" s="11">
        <v>-0.30619594</v>
      </c>
      <c r="W83" s="12">
        <f t="shared" si="36"/>
        <v>-8.2423482999999964E-2</v>
      </c>
      <c r="X83" s="3">
        <f t="shared" si="44"/>
        <v>-4.3957167083905513E-2</v>
      </c>
      <c r="Y83" s="3">
        <f t="shared" si="46"/>
        <v>-0.18235546150814236</v>
      </c>
      <c r="Z83" s="3">
        <f t="shared" si="47"/>
        <v>-3.8846658664363987E-2</v>
      </c>
      <c r="AA83" s="3">
        <f t="shared" si="50"/>
        <v>5.7083097856666154E-2</v>
      </c>
      <c r="AB83" s="3">
        <f t="shared" si="37"/>
        <v>16.603466088467282</v>
      </c>
      <c r="AC83" s="3">
        <f t="shared" si="51"/>
        <v>13.437190440855321</v>
      </c>
      <c r="AD83" s="12">
        <f t="shared" si="30"/>
        <v>3.8991247784572032</v>
      </c>
      <c r="AE83" s="12">
        <f t="shared" si="30"/>
        <v>4.5676188677232652</v>
      </c>
      <c r="AQ83" s="2">
        <v>1</v>
      </c>
      <c r="AR83" s="3">
        <f t="shared" si="38"/>
        <v>1.9191255400424563</v>
      </c>
      <c r="AS83" s="3">
        <f t="shared" si="39"/>
        <v>1.1495566435741789</v>
      </c>
      <c r="AT83" s="3">
        <f t="shared" si="40"/>
        <v>1.3567664487781084</v>
      </c>
      <c r="AU83" s="3">
        <f t="shared" si="41"/>
        <v>0.78526871365525797</v>
      </c>
      <c r="AV83" s="11">
        <v>0.10776982</v>
      </c>
      <c r="AW83" s="11">
        <v>0.51677130000000004</v>
      </c>
      <c r="AX83" s="11">
        <v>8.2566643999999995E-2</v>
      </c>
      <c r="AY83" s="11">
        <v>0.17159446</v>
      </c>
      <c r="AZ83" s="11">
        <v>3.6868831999999997E-2</v>
      </c>
      <c r="BB83" s="12">
        <f t="shared" si="42"/>
        <v>0.80780123600000009</v>
      </c>
      <c r="BC83" s="3">
        <f t="shared" si="45"/>
        <v>1.4561994007415755</v>
      </c>
      <c r="BD83" s="3">
        <f t="shared" si="48"/>
        <v>0.95845781028660615</v>
      </c>
      <c r="BE83" s="3">
        <f t="shared" si="49"/>
        <v>0.96990854568472906</v>
      </c>
      <c r="BF83" s="3">
        <f t="shared" si="52"/>
        <v>0.64373300012734747</v>
      </c>
      <c r="BG83" s="3">
        <f t="shared" si="31"/>
        <v>0.29754921787293365</v>
      </c>
      <c r="BH83" s="3">
        <f t="shared" si="53"/>
        <v>6.5511604754640684</v>
      </c>
      <c r="BI83" s="12">
        <f t="shared" si="32"/>
        <v>1.5898583573929166</v>
      </c>
      <c r="BJ83" s="12">
        <f t="shared" si="32"/>
        <v>2.2034030668641322</v>
      </c>
    </row>
    <row r="84" spans="1:62" x14ac:dyDescent="0.25">
      <c r="A84" s="2" t="str">
        <f>'Real GDP'!A84</f>
        <v>Q2/1979</v>
      </c>
      <c r="B84" s="3">
        <f>100*DataTransformed!F80</f>
        <v>2.8978619679151052</v>
      </c>
      <c r="C84" s="3">
        <f>100*DataTransformed!P80</f>
        <v>10.089899022125159</v>
      </c>
      <c r="G84" s="3">
        <f t="shared" si="28"/>
        <v>0.12946732604921024</v>
      </c>
      <c r="H84" s="3">
        <f t="shared" si="29"/>
        <v>2.6838522338615678</v>
      </c>
      <c r="L84" s="2">
        <v>1</v>
      </c>
      <c r="M84" s="3">
        <f t="shared" si="43"/>
        <v>0.9625323081926902</v>
      </c>
      <c r="N84" s="3">
        <f t="shared" si="33"/>
        <v>0.90790784991405182</v>
      </c>
      <c r="O84" s="3">
        <f t="shared" si="34"/>
        <v>-6.7772110794440399E-2</v>
      </c>
      <c r="P84" s="3">
        <f t="shared" si="35"/>
        <v>1.1081138717631906</v>
      </c>
      <c r="Q84" s="11">
        <v>0.11713485</v>
      </c>
      <c r="R84" s="11">
        <v>0.25899803999999998</v>
      </c>
      <c r="S84" s="11">
        <v>3.9592904999999998E-2</v>
      </c>
      <c r="T84" s="11">
        <v>-7.8674208999999995E-2</v>
      </c>
      <c r="U84" s="11">
        <v>-0.26750065000000001</v>
      </c>
      <c r="W84" s="12">
        <f t="shared" si="36"/>
        <v>-4.7583914000000005E-2</v>
      </c>
      <c r="X84" s="3">
        <f t="shared" si="44"/>
        <v>0.11128627674732677</v>
      </c>
      <c r="Y84" s="3">
        <f t="shared" si="46"/>
        <v>-0.18065442060405629</v>
      </c>
      <c r="Z84" s="3">
        <f t="shared" si="47"/>
        <v>-0.17704034501771926</v>
      </c>
      <c r="AA84" s="3">
        <f t="shared" si="50"/>
        <v>-0.21263506188908476</v>
      </c>
      <c r="AB84" s="3">
        <f t="shared" si="37"/>
        <v>5.4177401685557326E-3</v>
      </c>
      <c r="AC84" s="3">
        <f t="shared" si="51"/>
        <v>1.9181938533519032</v>
      </c>
      <c r="AD84" s="12">
        <f t="shared" si="30"/>
        <v>3.895291187754244</v>
      </c>
      <c r="AE84" s="12">
        <f t="shared" si="30"/>
        <v>4.5368854350221737</v>
      </c>
      <c r="AQ84" s="2">
        <v>1</v>
      </c>
      <c r="AR84" s="3">
        <f t="shared" si="38"/>
        <v>1.6762467435965369</v>
      </c>
      <c r="AS84" s="3">
        <f t="shared" si="39"/>
        <v>1.9191255400424563</v>
      </c>
      <c r="AT84" s="3">
        <f t="shared" si="40"/>
        <v>1.1495566435741789</v>
      </c>
      <c r="AU84" s="3">
        <f t="shared" si="41"/>
        <v>1.3567664487781084</v>
      </c>
      <c r="AV84" s="11">
        <v>0.1077876</v>
      </c>
      <c r="AW84" s="11">
        <v>0.52910102000000003</v>
      </c>
      <c r="AX84" s="11">
        <v>0.10450584</v>
      </c>
      <c r="AY84" s="11">
        <v>0.19227622</v>
      </c>
      <c r="AZ84" s="11">
        <v>3.5514635000000003E-2</v>
      </c>
      <c r="BB84" s="12">
        <f t="shared" si="42"/>
        <v>0.86139771499999995</v>
      </c>
      <c r="BC84" s="3">
        <f t="shared" si="45"/>
        <v>1.4644687597471278</v>
      </c>
      <c r="BD84" s="3">
        <f t="shared" si="48"/>
        <v>1.2660275783931987</v>
      </c>
      <c r="BE84" s="3">
        <f t="shared" si="49"/>
        <v>0.90327622742234204</v>
      </c>
      <c r="BF84" s="3">
        <f t="shared" si="52"/>
        <v>0.92080801688288239</v>
      </c>
      <c r="BG84" s="3">
        <f t="shared" si="31"/>
        <v>9.1370744883866166</v>
      </c>
      <c r="BH84" s="3">
        <f t="shared" si="53"/>
        <v>19.100861901873131</v>
      </c>
      <c r="BI84" s="12">
        <f t="shared" si="32"/>
        <v>1.6765174961537981</v>
      </c>
      <c r="BJ84" s="12">
        <f t="shared" si="32"/>
        <v>2.3310337023483827</v>
      </c>
    </row>
    <row r="85" spans="1:62" x14ac:dyDescent="0.25">
      <c r="A85" s="2" t="str">
        <f>'Real GDP'!A85</f>
        <v>Q3/1979</v>
      </c>
      <c r="B85" s="3">
        <f>100*DataTransformed!F81</f>
        <v>6.8624278915052628</v>
      </c>
      <c r="C85" s="3">
        <f>100*DataTransformed!P81</f>
        <v>9.2373263669092154</v>
      </c>
      <c r="G85" s="3">
        <f t="shared" si="28"/>
        <v>1.1087442075686933</v>
      </c>
      <c r="H85" s="3">
        <f t="shared" si="29"/>
        <v>2.3399237688069561</v>
      </c>
      <c r="L85" s="2">
        <v>1</v>
      </c>
      <c r="M85" s="3">
        <f t="shared" si="43"/>
        <v>0.12946732604921024</v>
      </c>
      <c r="N85" s="3">
        <f t="shared" si="33"/>
        <v>0.9625323081926902</v>
      </c>
      <c r="O85" s="3">
        <f t="shared" si="34"/>
        <v>0.90790784991405182</v>
      </c>
      <c r="P85" s="3">
        <f t="shared" si="35"/>
        <v>-6.7772110794440399E-2</v>
      </c>
      <c r="Q85" s="11">
        <v>0.10638453</v>
      </c>
      <c r="R85" s="11">
        <v>0.2687196</v>
      </c>
      <c r="S85" s="11">
        <v>5.8842802E-2</v>
      </c>
      <c r="T85" s="11">
        <v>-7.4786545999999995E-2</v>
      </c>
      <c r="U85" s="11">
        <v>-0.25916851000000002</v>
      </c>
      <c r="W85" s="12">
        <f t="shared" si="36"/>
        <v>-6.3926540000000531E-3</v>
      </c>
      <c r="X85" s="3">
        <f t="shared" si="44"/>
        <v>0.1474781408913905</v>
      </c>
      <c r="Y85" s="3">
        <f t="shared" si="46"/>
        <v>0.13076737954666517</v>
      </c>
      <c r="Z85" s="3">
        <f t="shared" si="47"/>
        <v>9.8782867933723227E-3</v>
      </c>
      <c r="AA85" s="3">
        <f t="shared" si="50"/>
        <v>0.13314797345082752</v>
      </c>
      <c r="AB85" s="3">
        <f t="shared" si="37"/>
        <v>15.144938255989983</v>
      </c>
      <c r="AC85" s="3">
        <f t="shared" si="51"/>
        <v>15.59985329537257</v>
      </c>
      <c r="AD85" s="12">
        <f t="shared" si="30"/>
        <v>3.8554567292656614</v>
      </c>
      <c r="AE85" s="12">
        <f t="shared" si="30"/>
        <v>4.5475095595512736</v>
      </c>
      <c r="AQ85" s="2">
        <v>1</v>
      </c>
      <c r="AR85" s="3">
        <f t="shared" si="38"/>
        <v>2.6838522338615678</v>
      </c>
      <c r="AS85" s="3">
        <f t="shared" si="39"/>
        <v>1.6762467435965369</v>
      </c>
      <c r="AT85" s="3">
        <f t="shared" si="40"/>
        <v>1.9191255400424563</v>
      </c>
      <c r="AU85" s="3">
        <f t="shared" si="41"/>
        <v>1.1495566435741789</v>
      </c>
      <c r="AV85" s="11">
        <v>0.10305591</v>
      </c>
      <c r="AW85" s="11">
        <v>0.50663849000000005</v>
      </c>
      <c r="AX85" s="11">
        <v>9.4394727999999997E-2</v>
      </c>
      <c r="AY85" s="11">
        <v>0.19392060999999999</v>
      </c>
      <c r="AZ85" s="11">
        <v>2.3104963999999999E-2</v>
      </c>
      <c r="BB85" s="12">
        <f t="shared" si="42"/>
        <v>0.81805879200000009</v>
      </c>
      <c r="BC85" s="3">
        <f t="shared" si="45"/>
        <v>2.019746068826787</v>
      </c>
      <c r="BD85" s="3">
        <f t="shared" si="48"/>
        <v>1.4676453776803453</v>
      </c>
      <c r="BE85" s="3">
        <f t="shared" si="49"/>
        <v>1.2539441565183622</v>
      </c>
      <c r="BF85" s="3">
        <f t="shared" si="52"/>
        <v>0.8423610861486428</v>
      </c>
      <c r="BG85" s="3">
        <f t="shared" si="31"/>
        <v>0.62995382417769097</v>
      </c>
      <c r="BH85" s="3">
        <f t="shared" si="53"/>
        <v>13.781502702765591</v>
      </c>
      <c r="BI85" s="12">
        <f t="shared" si="32"/>
        <v>1.6803494088509237</v>
      </c>
      <c r="BJ85" s="12">
        <f t="shared" si="32"/>
        <v>2.4192094466839764</v>
      </c>
    </row>
    <row r="86" spans="1:62" x14ac:dyDescent="0.25">
      <c r="A86" s="2" t="str">
        <f>'Real GDP'!A86</f>
        <v>Q4/1979</v>
      </c>
      <c r="B86" s="3">
        <f>100*DataTransformed!F82</f>
        <v>9.3064679871169176</v>
      </c>
      <c r="C86" s="3">
        <f>100*DataTransformed!P82</f>
        <v>8.6494748935452392</v>
      </c>
      <c r="G86" s="3">
        <f t="shared" si="28"/>
        <v>1.7124400495013197</v>
      </c>
      <c r="H86" s="3">
        <f t="shared" si="29"/>
        <v>2.1027840321789322</v>
      </c>
      <c r="L86" s="2">
        <v>1</v>
      </c>
      <c r="M86" s="3">
        <f t="shared" si="43"/>
        <v>1.1087442075686933</v>
      </c>
      <c r="N86" s="3">
        <f t="shared" si="33"/>
        <v>0.12946732604921024</v>
      </c>
      <c r="O86" s="3">
        <f t="shared" si="34"/>
        <v>0.9625323081926902</v>
      </c>
      <c r="P86" s="3">
        <f t="shared" si="35"/>
        <v>0.90790784991405182</v>
      </c>
      <c r="Q86" s="11">
        <v>0.10613905999999999</v>
      </c>
      <c r="R86" s="11">
        <v>0.29702306000000001</v>
      </c>
      <c r="S86" s="11">
        <v>3.114111E-2</v>
      </c>
      <c r="T86" s="11">
        <v>2.0335007E-3</v>
      </c>
      <c r="U86" s="11">
        <v>-0.23399760999999999</v>
      </c>
      <c r="W86" s="12">
        <f t="shared" si="36"/>
        <v>9.6200060700000006E-2</v>
      </c>
      <c r="X86" s="3">
        <f t="shared" si="44"/>
        <v>0.2290024566735884</v>
      </c>
      <c r="Y86" s="3">
        <f t="shared" si="46"/>
        <v>-0.15365257416140604</v>
      </c>
      <c r="Z86" s="3">
        <f t="shared" si="47"/>
        <v>-0.16318291599453247</v>
      </c>
      <c r="AA86" s="3">
        <f t="shared" si="50"/>
        <v>-0.15422126099529959</v>
      </c>
      <c r="AB86" s="3">
        <f t="shared" si="37"/>
        <v>36.067732900902513</v>
      </c>
      <c r="AC86" s="3">
        <f t="shared" si="51"/>
        <v>57.109891617148563</v>
      </c>
      <c r="AD86" s="12">
        <f t="shared" si="30"/>
        <v>3.9880119428409202</v>
      </c>
      <c r="AE86" s="12">
        <f t="shared" si="30"/>
        <v>4.7310039328198341</v>
      </c>
      <c r="AQ86" s="2">
        <v>1</v>
      </c>
      <c r="AR86" s="3">
        <f t="shared" si="38"/>
        <v>2.3399237688069561</v>
      </c>
      <c r="AS86" s="3">
        <f t="shared" si="39"/>
        <v>2.6838522338615678</v>
      </c>
      <c r="AT86" s="3">
        <f t="shared" si="40"/>
        <v>1.6762467435965369</v>
      </c>
      <c r="AU86" s="3">
        <f t="shared" si="41"/>
        <v>1.9191255400424563</v>
      </c>
      <c r="AV86" s="11">
        <v>8.4154573999999996E-2</v>
      </c>
      <c r="AW86" s="11">
        <v>0.50029177000000002</v>
      </c>
      <c r="AX86" s="11">
        <v>0.10045741</v>
      </c>
      <c r="AY86" s="11">
        <v>0.18435869999999999</v>
      </c>
      <c r="AZ86" s="11">
        <v>3.6177671000000002E-2</v>
      </c>
      <c r="BB86" s="12">
        <f t="shared" si="42"/>
        <v>0.821285551</v>
      </c>
      <c r="BC86" s="3">
        <f t="shared" si="45"/>
        <v>1.9028721851219945</v>
      </c>
      <c r="BD86" s="3">
        <f t="shared" si="48"/>
        <v>1.74907862764431</v>
      </c>
      <c r="BE86" s="3">
        <f t="shared" si="49"/>
        <v>1.4278252349399247</v>
      </c>
      <c r="BF86" s="3">
        <f t="shared" si="52"/>
        <v>1.1809354871960798</v>
      </c>
      <c r="BG86" s="3">
        <f t="shared" si="31"/>
        <v>0.24558600773139466</v>
      </c>
      <c r="BH86" s="3">
        <f t="shared" si="53"/>
        <v>5.2221062613438054</v>
      </c>
      <c r="BI86" s="12">
        <f t="shared" si="32"/>
        <v>1.6774607345313186</v>
      </c>
      <c r="BJ86" s="12">
        <f t="shared" si="32"/>
        <v>2.4443399069147533</v>
      </c>
    </row>
    <row r="87" spans="1:62" x14ac:dyDescent="0.25">
      <c r="A87" s="2" t="str">
        <f>'Real GDP'!A87</f>
        <v>Q1/1980</v>
      </c>
      <c r="B87" s="3">
        <f>100*DataTransformed!F83</f>
        <v>-0.73507462187585304</v>
      </c>
      <c r="C87" s="3">
        <f>100*DataTransformed!P83</f>
        <v>9.3461731794066694</v>
      </c>
      <c r="G87" s="3">
        <f t="shared" si="28"/>
        <v>-0.76789467598980343</v>
      </c>
      <c r="H87" s="3">
        <f t="shared" si="29"/>
        <v>2.3838326567114767</v>
      </c>
      <c r="L87" s="2">
        <v>1</v>
      </c>
      <c r="M87" s="3">
        <f t="shared" si="43"/>
        <v>1.7124400495013197</v>
      </c>
      <c r="N87" s="3">
        <f t="shared" si="33"/>
        <v>1.1087442075686933</v>
      </c>
      <c r="O87" s="3">
        <f t="shared" si="34"/>
        <v>0.12946732604921024</v>
      </c>
      <c r="P87" s="3">
        <f t="shared" si="35"/>
        <v>0.9625323081926902</v>
      </c>
      <c r="Q87" s="11">
        <v>7.5566493999999998E-2</v>
      </c>
      <c r="R87" s="11">
        <v>0.29516404000000002</v>
      </c>
      <c r="S87" s="11">
        <v>5.1970716E-2</v>
      </c>
      <c r="T87" s="11">
        <v>3.2869705999999999E-2</v>
      </c>
      <c r="U87" s="11">
        <v>-0.24983179999999999</v>
      </c>
      <c r="W87" s="12">
        <f t="shared" si="36"/>
        <v>0.13017266199999999</v>
      </c>
      <c r="X87" s="3">
        <f t="shared" si="44"/>
        <v>0.40242382142671629</v>
      </c>
      <c r="Y87" s="3">
        <f t="shared" si="46"/>
        <v>-1.6281392008258594E-2</v>
      </c>
      <c r="Z87" s="3">
        <f t="shared" si="47"/>
        <v>-0.18536737950005977</v>
      </c>
      <c r="AA87" s="3">
        <f t="shared" si="50"/>
        <v>-0.18618512285177446</v>
      </c>
      <c r="AB87" s="3">
        <f t="shared" si="37"/>
        <v>22.448556620704462</v>
      </c>
      <c r="AC87" s="3">
        <f t="shared" si="51"/>
        <v>5.5461635954885216</v>
      </c>
      <c r="AD87" s="12">
        <f t="shared" si="30"/>
        <v>4.0713953274753001</v>
      </c>
      <c r="AE87" s="12">
        <f t="shared" si="30"/>
        <v>4.7492258916351382</v>
      </c>
      <c r="AQ87" s="2">
        <v>1</v>
      </c>
      <c r="AR87" s="3">
        <f t="shared" si="38"/>
        <v>2.1027840321789322</v>
      </c>
      <c r="AS87" s="3">
        <f t="shared" si="39"/>
        <v>2.3399237688069561</v>
      </c>
      <c r="AT87" s="3">
        <f t="shared" si="40"/>
        <v>2.6838522338615678</v>
      </c>
      <c r="AU87" s="3">
        <f t="shared" si="41"/>
        <v>1.6762467435965369</v>
      </c>
      <c r="AV87" s="11">
        <v>8.7520624000000005E-2</v>
      </c>
      <c r="AW87" s="11">
        <v>0.50499751000000004</v>
      </c>
      <c r="AX87" s="11">
        <v>0.10925285</v>
      </c>
      <c r="AY87" s="11">
        <v>0.1990325</v>
      </c>
      <c r="AZ87" s="11">
        <v>4.7597779E-2</v>
      </c>
      <c r="BB87" s="12">
        <f t="shared" si="42"/>
        <v>0.86088063899999989</v>
      </c>
      <c r="BC87" s="3">
        <f t="shared" si="45"/>
        <v>2.0190241066302517</v>
      </c>
      <c r="BD87" s="3">
        <f t="shared" si="48"/>
        <v>1.8266427610217073</v>
      </c>
      <c r="BE87" s="3">
        <f t="shared" si="49"/>
        <v>1.7390437286031726</v>
      </c>
      <c r="BF87" s="3">
        <f t="shared" si="52"/>
        <v>1.357742709906091</v>
      </c>
      <c r="BG87" s="3">
        <f t="shared" si="31"/>
        <v>0.81781782570180639</v>
      </c>
      <c r="BH87" s="3">
        <f t="shared" si="53"/>
        <v>6.4698978053594116</v>
      </c>
      <c r="BI87" s="12">
        <f t="shared" si="32"/>
        <v>1.6201279742526966</v>
      </c>
      <c r="BJ87" s="12">
        <f t="shared" si="32"/>
        <v>2.4640018985929286</v>
      </c>
    </row>
    <row r="88" spans="1:62" x14ac:dyDescent="0.25">
      <c r="A88" s="2" t="str">
        <f>'Real GDP'!A88</f>
        <v>Q2/1980</v>
      </c>
      <c r="B88" s="3">
        <f>100*DataTransformed!F84</f>
        <v>3.092213859354942</v>
      </c>
      <c r="C88" s="3">
        <f>100*DataTransformed!P84</f>
        <v>8.8166662512911387</v>
      </c>
      <c r="G88" s="3">
        <f t="shared" si="28"/>
        <v>0.17747366970316217</v>
      </c>
      <c r="H88" s="3">
        <f t="shared" si="29"/>
        <v>2.170229154524991</v>
      </c>
      <c r="L88" s="2">
        <v>1</v>
      </c>
      <c r="M88" s="3">
        <f t="shared" si="43"/>
        <v>-0.76789467598980343</v>
      </c>
      <c r="N88" s="3">
        <f t="shared" si="33"/>
        <v>1.7124400495013197</v>
      </c>
      <c r="O88" s="3">
        <f t="shared" si="34"/>
        <v>1.1087442075686933</v>
      </c>
      <c r="P88" s="3">
        <f t="shared" si="35"/>
        <v>0.12946732604921024</v>
      </c>
      <c r="Q88" s="11">
        <v>7.7644968999999994E-2</v>
      </c>
      <c r="R88" s="11">
        <v>0.29478177</v>
      </c>
      <c r="S88" s="11">
        <v>5.3243447999999999E-2</v>
      </c>
      <c r="T88" s="11">
        <v>5.2432053999999999E-2</v>
      </c>
      <c r="U88" s="11">
        <v>-0.23763027</v>
      </c>
      <c r="W88" s="12">
        <f t="shared" si="36"/>
        <v>0.16282700199999997</v>
      </c>
      <c r="X88" s="3">
        <f t="shared" si="44"/>
        <v>-3.0171789514932778E-2</v>
      </c>
      <c r="Y88" s="3">
        <f t="shared" si="46"/>
        <v>0.28744331142813201</v>
      </c>
      <c r="Z88" s="3">
        <f t="shared" si="47"/>
        <v>8.0394089071795877E-2</v>
      </c>
      <c r="AA88" s="3">
        <f t="shared" si="50"/>
        <v>2.9480991758993463E-3</v>
      </c>
      <c r="AB88" s="3">
        <f t="shared" si="37"/>
        <v>0.70668384045687183</v>
      </c>
      <c r="AC88" s="3">
        <f t="shared" si="51"/>
        <v>0.49922740344871158</v>
      </c>
      <c r="AD88" s="12">
        <f t="shared" si="30"/>
        <v>3.9957829413238306</v>
      </c>
      <c r="AE88" s="12">
        <f t="shared" si="30"/>
        <v>4.6832811160319405</v>
      </c>
      <c r="AQ88" s="2">
        <v>1</v>
      </c>
      <c r="AR88" s="3">
        <f t="shared" si="38"/>
        <v>2.3838326567114767</v>
      </c>
      <c r="AS88" s="3">
        <f t="shared" si="39"/>
        <v>2.1027840321789322</v>
      </c>
      <c r="AT88" s="3">
        <f t="shared" si="40"/>
        <v>2.3399237688069561</v>
      </c>
      <c r="AU88" s="3">
        <f t="shared" si="41"/>
        <v>2.6838522338615678</v>
      </c>
      <c r="AV88" s="11">
        <v>0.10523167</v>
      </c>
      <c r="AW88" s="11">
        <v>0.52380163000000002</v>
      </c>
      <c r="AX88" s="11">
        <v>9.461638E-2</v>
      </c>
      <c r="AY88" s="11">
        <v>0.20301430000000001</v>
      </c>
      <c r="AZ88" s="11">
        <v>6.7472760000000007E-2</v>
      </c>
      <c r="BB88" s="12">
        <f t="shared" si="42"/>
        <v>0.88890507000000007</v>
      </c>
      <c r="BC88" s="3">
        <f t="shared" si="45"/>
        <v>2.2089698179077879</v>
      </c>
      <c r="BD88" s="3">
        <f t="shared" si="48"/>
        <v>1.9303242019393614</v>
      </c>
      <c r="BE88" s="3">
        <f t="shared" si="49"/>
        <v>1.717647352593243</v>
      </c>
      <c r="BF88" s="3">
        <f t="shared" si="52"/>
        <v>1.6029068989672628</v>
      </c>
      <c r="BG88" s="3">
        <f t="shared" si="31"/>
        <v>9.2227547904242847E-3</v>
      </c>
      <c r="BH88" s="3">
        <f t="shared" si="53"/>
        <v>1.9778174188834037</v>
      </c>
      <c r="BI88" s="12">
        <f t="shared" si="32"/>
        <v>1.5500437824383366</v>
      </c>
      <c r="BJ88" s="12">
        <f t="shared" si="32"/>
        <v>2.4517687480456094</v>
      </c>
    </row>
    <row r="89" spans="1:62" x14ac:dyDescent="0.25">
      <c r="A89" s="2" t="str">
        <f>'Real GDP'!A89</f>
        <v>Q3/1980</v>
      </c>
      <c r="B89" s="3">
        <f>100*DataTransformed!F85</f>
        <v>0.33456680357168977</v>
      </c>
      <c r="C89" s="3">
        <f>100*DataTransformed!P85</f>
        <v>9.1215734500346812</v>
      </c>
      <c r="G89" s="3">
        <f t="shared" si="28"/>
        <v>-0.50368539314660854</v>
      </c>
      <c r="H89" s="3">
        <f t="shared" si="29"/>
        <v>2.2932289530833989</v>
      </c>
      <c r="L89" s="2">
        <v>1</v>
      </c>
      <c r="M89" s="3">
        <f t="shared" si="43"/>
        <v>0.17747366970316217</v>
      </c>
      <c r="N89" s="3">
        <f t="shared" si="33"/>
        <v>-0.76789467598980343</v>
      </c>
      <c r="O89" s="3">
        <f t="shared" si="34"/>
        <v>1.7124400495013197</v>
      </c>
      <c r="P89" s="3">
        <f t="shared" si="35"/>
        <v>1.1087442075686933</v>
      </c>
      <c r="Q89" s="11">
        <v>7.7887054999999997E-2</v>
      </c>
      <c r="R89" s="11">
        <v>0.28378778999999998</v>
      </c>
      <c r="S89" s="11">
        <v>6.7653695E-2</v>
      </c>
      <c r="T89" s="11">
        <v>4.0732137000000002E-2</v>
      </c>
      <c r="U89" s="11">
        <v>-0.21646841999999999</v>
      </c>
      <c r="W89" s="12">
        <f t="shared" si="36"/>
        <v>0.175705202</v>
      </c>
      <c r="X89" s="3">
        <f t="shared" si="44"/>
        <v>-9.3955760789260184E-2</v>
      </c>
      <c r="Y89" s="3">
        <f t="shared" si="46"/>
        <v>-0.14581892102608807</v>
      </c>
      <c r="Z89" s="3">
        <f t="shared" si="47"/>
        <v>-3.9388482939618219E-2</v>
      </c>
      <c r="AA89" s="3">
        <f t="shared" si="50"/>
        <v>-0.12946688029393558</v>
      </c>
      <c r="AB89" s="3">
        <f t="shared" si="37"/>
        <v>2.7515349382775001</v>
      </c>
      <c r="AC89" s="3">
        <f t="shared" si="51"/>
        <v>2.2952543587433905</v>
      </c>
      <c r="AD89" s="12">
        <f t="shared" si="30"/>
        <v>3.9823158920898032</v>
      </c>
      <c r="AE89" s="12">
        <f t="shared" si="30"/>
        <v>4.6858740004806441</v>
      </c>
      <c r="AQ89" s="2">
        <v>1</v>
      </c>
      <c r="AR89" s="3">
        <f t="shared" si="38"/>
        <v>2.170229154524991</v>
      </c>
      <c r="AS89" s="3">
        <f t="shared" si="39"/>
        <v>2.3838326567114767</v>
      </c>
      <c r="AT89" s="3">
        <f t="shared" si="40"/>
        <v>2.1027840321789322</v>
      </c>
      <c r="AU89" s="3">
        <f t="shared" si="41"/>
        <v>2.3399237688069561</v>
      </c>
      <c r="AV89" s="11">
        <v>0.10730366</v>
      </c>
      <c r="AW89" s="11">
        <v>0.53109207999999997</v>
      </c>
      <c r="AX89" s="11">
        <v>9.0096605999999996E-2</v>
      </c>
      <c r="AY89" s="11">
        <v>0.17599409999999999</v>
      </c>
      <c r="AZ89" s="11">
        <v>6.8317375E-2</v>
      </c>
      <c r="BB89" s="12">
        <f t="shared" si="42"/>
        <v>0.86550016100000005</v>
      </c>
      <c r="BC89" s="3">
        <f t="shared" si="45"/>
        <v>2.0046054402176861</v>
      </c>
      <c r="BD89" s="3">
        <f t="shared" si="48"/>
        <v>2.0726196209597156</v>
      </c>
      <c r="BE89" s="3">
        <f t="shared" si="49"/>
        <v>1.8128112146493476</v>
      </c>
      <c r="BF89" s="3">
        <f t="shared" si="52"/>
        <v>1.5624432436204057</v>
      </c>
      <c r="BG89" s="3">
        <f t="shared" si="31"/>
        <v>0.51190570794129076</v>
      </c>
      <c r="BH89" s="3">
        <f t="shared" si="53"/>
        <v>3.281758720220687</v>
      </c>
      <c r="BI89" s="12">
        <f t="shared" si="32"/>
        <v>1.5551692852444881</v>
      </c>
      <c r="BJ89" s="12">
        <f t="shared" si="32"/>
        <v>2.468609602824714</v>
      </c>
    </row>
    <row r="90" spans="1:62" x14ac:dyDescent="0.25">
      <c r="A90" s="2" t="str">
        <f>'Real GDP'!A90</f>
        <v>Q4/1980</v>
      </c>
      <c r="B90" s="3">
        <f>100*DataTransformed!F86</f>
        <v>3.3947686009792477</v>
      </c>
      <c r="C90" s="3">
        <f>100*DataTransformed!P86</f>
        <v>10.587673526087471</v>
      </c>
      <c r="G90" s="3">
        <f t="shared" si="28"/>
        <v>0.25220691152008196</v>
      </c>
      <c r="H90" s="3">
        <f t="shared" si="29"/>
        <v>2.8846548517307937</v>
      </c>
      <c r="L90" s="2">
        <v>1</v>
      </c>
      <c r="M90" s="3">
        <f t="shared" si="43"/>
        <v>-0.50368539314660854</v>
      </c>
      <c r="N90" s="3">
        <f t="shared" si="33"/>
        <v>0.17747366970316217</v>
      </c>
      <c r="O90" s="3">
        <f t="shared" si="34"/>
        <v>-0.76789467598980343</v>
      </c>
      <c r="P90" s="3">
        <f t="shared" si="35"/>
        <v>1.7124400495013197</v>
      </c>
      <c r="Q90" s="11">
        <v>4.2587745000000003E-2</v>
      </c>
      <c r="R90" s="11">
        <v>0.24864115000000001</v>
      </c>
      <c r="S90" s="11">
        <v>7.0856589999999997E-2</v>
      </c>
      <c r="T90" s="11">
        <v>3.7870605000000002E-2</v>
      </c>
      <c r="U90" s="11">
        <v>-0.19070423</v>
      </c>
      <c r="W90" s="12">
        <f t="shared" si="36"/>
        <v>0.16666411499999997</v>
      </c>
      <c r="X90" s="3">
        <f t="shared" si="44"/>
        <v>-0.42572418835754638</v>
      </c>
      <c r="Y90" s="3">
        <f t="shared" si="46"/>
        <v>-0.33873687619578408</v>
      </c>
      <c r="Z90" s="3">
        <f t="shared" si="47"/>
        <v>-0.41413612718528753</v>
      </c>
      <c r="AA90" s="3">
        <f t="shared" si="50"/>
        <v>-0.33571536231090893</v>
      </c>
      <c r="AB90" s="3">
        <f t="shared" si="37"/>
        <v>7.5327126143461678</v>
      </c>
      <c r="AC90" s="3">
        <f t="shared" si="51"/>
        <v>5.6652634663165662</v>
      </c>
      <c r="AD90" s="12">
        <f t="shared" si="30"/>
        <v>3.9958615578878462</v>
      </c>
      <c r="AE90" s="12">
        <f t="shared" si="30"/>
        <v>4.6746783037042325</v>
      </c>
      <c r="AQ90" s="2">
        <v>1</v>
      </c>
      <c r="AR90" s="3">
        <f t="shared" si="38"/>
        <v>2.2932289530833989</v>
      </c>
      <c r="AS90" s="3">
        <f t="shared" si="39"/>
        <v>2.170229154524991</v>
      </c>
      <c r="AT90" s="3">
        <f t="shared" si="40"/>
        <v>2.3838326567114767</v>
      </c>
      <c r="AU90" s="3">
        <f t="shared" si="41"/>
        <v>2.1027840321789322</v>
      </c>
      <c r="AV90" s="11">
        <v>0.10164318</v>
      </c>
      <c r="AW90" s="11">
        <v>0.52964666999999999</v>
      </c>
      <c r="AX90" s="11">
        <v>9.4868544999999999E-2</v>
      </c>
      <c r="AY90" s="11">
        <v>0.17351470999999999</v>
      </c>
      <c r="AZ90" s="11">
        <v>6.4207965000000006E-2</v>
      </c>
      <c r="BB90" s="12">
        <f t="shared" si="42"/>
        <v>0.86223788999999995</v>
      </c>
      <c r="BC90" s="3">
        <f t="shared" si="45"/>
        <v>2.0707762564130996</v>
      </c>
      <c r="BD90" s="3">
        <f t="shared" si="48"/>
        <v>1.930661182128403</v>
      </c>
      <c r="BE90" s="3">
        <f t="shared" si="49"/>
        <v>2.0257106939828375</v>
      </c>
      <c r="BF90" s="3">
        <f t="shared" si="52"/>
        <v>1.7158184591351142</v>
      </c>
      <c r="BG90" s="3">
        <f t="shared" si="31"/>
        <v>4.0704817262605513</v>
      </c>
      <c r="BH90" s="3">
        <f t="shared" si="53"/>
        <v>8.395257204617776</v>
      </c>
      <c r="BI90" s="12">
        <f t="shared" si="32"/>
        <v>1.5923219958297363</v>
      </c>
      <c r="BJ90" s="12">
        <f t="shared" si="32"/>
        <v>2.5163158427706618</v>
      </c>
    </row>
    <row r="91" spans="1:62" x14ac:dyDescent="0.25">
      <c r="A91" s="2" t="str">
        <f>'Real GDP'!A91</f>
        <v>Q1/1981</v>
      </c>
      <c r="B91" s="3">
        <f>100*DataTransformed!F87</f>
        <v>-2.2885146420698277</v>
      </c>
      <c r="C91" s="3">
        <f>100*DataTransformed!P87</f>
        <v>9.7859444550946861</v>
      </c>
      <c r="G91" s="3">
        <f t="shared" si="28"/>
        <v>-1.1516057626314238</v>
      </c>
      <c r="H91" s="3">
        <f t="shared" si="29"/>
        <v>2.5612367276691348</v>
      </c>
      <c r="L91" s="2">
        <v>1</v>
      </c>
      <c r="M91" s="3">
        <f t="shared" si="43"/>
        <v>0.25220691152008196</v>
      </c>
      <c r="N91" s="3">
        <f t="shared" si="33"/>
        <v>-0.50368539314660854</v>
      </c>
      <c r="O91" s="3">
        <f t="shared" si="34"/>
        <v>0.17747366970316217</v>
      </c>
      <c r="P91" s="3">
        <f t="shared" si="35"/>
        <v>-0.76789467598980343</v>
      </c>
      <c r="Q91" s="11">
        <v>2.3588781E-2</v>
      </c>
      <c r="R91" s="11">
        <v>0.26465134000000001</v>
      </c>
      <c r="S91" s="11">
        <v>8.5097942999999995E-2</v>
      </c>
      <c r="T91" s="11">
        <v>7.6767557E-2</v>
      </c>
      <c r="U91" s="11">
        <v>-0.12081223000000001</v>
      </c>
      <c r="W91" s="12">
        <f t="shared" si="36"/>
        <v>0.30570460999999999</v>
      </c>
      <c r="X91" s="3">
        <f t="shared" si="44"/>
        <v>0.15386837548152074</v>
      </c>
      <c r="Y91" s="3">
        <f t="shared" si="46"/>
        <v>5.4207561981748892E-2</v>
      </c>
      <c r="Z91" s="3">
        <f t="shared" si="47"/>
        <v>0.1488550401951319</v>
      </c>
      <c r="AA91" s="3">
        <f t="shared" si="50"/>
        <v>0.12869433655820312</v>
      </c>
      <c r="AB91" s="3">
        <f t="shared" si="37"/>
        <v>27.932951618715766</v>
      </c>
      <c r="AC91" s="3">
        <f t="shared" si="51"/>
        <v>26.866051441624691</v>
      </c>
      <c r="AD91" s="12">
        <f t="shared" si="30"/>
        <v>4.1036296949220628</v>
      </c>
      <c r="AE91" s="12">
        <f t="shared" si="30"/>
        <v>4.7630675096599635</v>
      </c>
      <c r="AQ91" s="2">
        <v>1</v>
      </c>
      <c r="AR91" s="3">
        <f t="shared" si="38"/>
        <v>2.8846548517307937</v>
      </c>
      <c r="AS91" s="3">
        <f t="shared" si="39"/>
        <v>2.2932289530833989</v>
      </c>
      <c r="AT91" s="3">
        <f t="shared" si="40"/>
        <v>2.170229154524991</v>
      </c>
      <c r="AU91" s="3">
        <f t="shared" si="41"/>
        <v>2.3838326567114767</v>
      </c>
      <c r="AV91" s="11">
        <v>8.4547241999999995E-2</v>
      </c>
      <c r="AW91" s="11">
        <v>0.54580271999999996</v>
      </c>
      <c r="AX91" s="11">
        <v>8.0516087E-2</v>
      </c>
      <c r="AY91" s="11">
        <v>0.16573983</v>
      </c>
      <c r="AZ91" s="11">
        <v>6.7456806999999994E-2</v>
      </c>
      <c r="BB91" s="12">
        <f t="shared" si="42"/>
        <v>0.85951544400000002</v>
      </c>
      <c r="BC91" s="3">
        <f t="shared" si="45"/>
        <v>2.3641406788093442</v>
      </c>
      <c r="BD91" s="3">
        <f t="shared" si="48"/>
        <v>1.9456059488240962</v>
      </c>
      <c r="BE91" s="3">
        <f t="shared" si="49"/>
        <v>1.8580753859147725</v>
      </c>
      <c r="BF91" s="3">
        <f t="shared" si="52"/>
        <v>1.971702229098955</v>
      </c>
      <c r="BG91" s="3">
        <f t="shared" si="31"/>
        <v>0.23871647453523179</v>
      </c>
      <c r="BH91" s="3">
        <f t="shared" si="53"/>
        <v>2.1357233919907364</v>
      </c>
      <c r="BI91" s="12">
        <f t="shared" si="32"/>
        <v>1.5944880131743142</v>
      </c>
      <c r="BJ91" s="12">
        <f t="shared" si="32"/>
        <v>2.5295231114275789</v>
      </c>
    </row>
    <row r="92" spans="1:62" x14ac:dyDescent="0.25">
      <c r="A92" s="2" t="str">
        <f>'Real GDP'!A92</f>
        <v>Q2/1981</v>
      </c>
      <c r="B92" s="3">
        <f>100*DataTransformed!F88</f>
        <v>0.7792283656677057</v>
      </c>
      <c r="C92" s="3">
        <f>100*DataTransformed!P88</f>
        <v>7.5494706676876078</v>
      </c>
      <c r="G92" s="3">
        <f t="shared" si="28"/>
        <v>-0.39385072366363905</v>
      </c>
      <c r="H92" s="3">
        <f t="shared" si="29"/>
        <v>1.6590414811620009</v>
      </c>
      <c r="L92" s="2">
        <v>1</v>
      </c>
      <c r="M92" s="3">
        <f t="shared" si="43"/>
        <v>-1.1516057626314238</v>
      </c>
      <c r="N92" s="3">
        <f t="shared" si="33"/>
        <v>0.25220691152008196</v>
      </c>
      <c r="O92" s="3">
        <f t="shared" si="34"/>
        <v>-0.50368539314660854</v>
      </c>
      <c r="P92" s="3">
        <f t="shared" si="35"/>
        <v>0.17747366970316217</v>
      </c>
      <c r="Q92" s="11">
        <v>2.4542916000000001E-2</v>
      </c>
      <c r="R92" s="11">
        <v>0.22952974000000001</v>
      </c>
      <c r="S92" s="11">
        <v>8.831659E-2</v>
      </c>
      <c r="T92" s="11">
        <v>2.7418293E-2</v>
      </c>
      <c r="U92" s="11">
        <v>-0.15290434</v>
      </c>
      <c r="W92" s="12">
        <f t="shared" si="36"/>
        <v>0.19236028299999999</v>
      </c>
      <c r="X92" s="3">
        <f t="shared" si="44"/>
        <v>-0.25845748890186093</v>
      </c>
      <c r="Y92" s="3">
        <f t="shared" si="46"/>
        <v>2.566485520397745E-2</v>
      </c>
      <c r="Z92" s="3">
        <f t="shared" si="47"/>
        <v>-2.7019238811835898E-2</v>
      </c>
      <c r="AA92" s="3">
        <f t="shared" si="50"/>
        <v>5.4969032787282546E-2</v>
      </c>
      <c r="AB92" s="3">
        <f t="shared" si="37"/>
        <v>0.30045138643990099</v>
      </c>
      <c r="AC92" s="3">
        <f t="shared" si="51"/>
        <v>3.3015981701994952</v>
      </c>
      <c r="AD92" s="12">
        <f t="shared" ref="AD92:AE107" si="54">SQRT(AVERAGE(AB61:AB92))</f>
        <v>3.9027959872240032</v>
      </c>
      <c r="AE92" s="12">
        <f t="shared" si="54"/>
        <v>4.5929851740850651</v>
      </c>
      <c r="AQ92" s="2">
        <v>1</v>
      </c>
      <c r="AR92" s="3">
        <f t="shared" si="38"/>
        <v>2.5612367276691348</v>
      </c>
      <c r="AS92" s="3">
        <f t="shared" si="39"/>
        <v>2.8846548517307937</v>
      </c>
      <c r="AT92" s="3">
        <f t="shared" si="40"/>
        <v>2.2932289530833989</v>
      </c>
      <c r="AU92" s="3">
        <f t="shared" si="41"/>
        <v>2.170229154524991</v>
      </c>
      <c r="AV92" s="11">
        <v>7.1735082000000006E-2</v>
      </c>
      <c r="AW92" s="11">
        <v>0.56241885000000003</v>
      </c>
      <c r="AX92" s="11">
        <v>0.10098529000000001</v>
      </c>
      <c r="AY92" s="11">
        <v>0.15983824999999999</v>
      </c>
      <c r="AZ92" s="11">
        <v>4.0852419000000001E-2</v>
      </c>
      <c r="BB92" s="12">
        <f t="shared" si="42"/>
        <v>0.86409480900000002</v>
      </c>
      <c r="BC92" s="3">
        <f t="shared" si="45"/>
        <v>2.2587354171622325</v>
      </c>
      <c r="BD92" s="3">
        <f t="shared" si="48"/>
        <v>2.1336388820214012</v>
      </c>
      <c r="BE92" s="3">
        <f t="shared" si="49"/>
        <v>1.8658333767469204</v>
      </c>
      <c r="BF92" s="3">
        <f t="shared" si="52"/>
        <v>1.7691218906398283</v>
      </c>
      <c r="BG92" s="3">
        <f t="shared" si="31"/>
        <v>2.2099674156203442</v>
      </c>
      <c r="BH92" s="3">
        <f t="shared" si="53"/>
        <v>7.4464045751784474E-2</v>
      </c>
      <c r="BI92" s="12">
        <f t="shared" ref="BI92:BJ107" si="55">SQRT(AVERAGE(BG61:BG92))</f>
        <v>1.5945901182202658</v>
      </c>
      <c r="BJ92" s="12">
        <f t="shared" si="55"/>
        <v>2.5061193743819983</v>
      </c>
    </row>
    <row r="93" spans="1:62" x14ac:dyDescent="0.25">
      <c r="A93" s="2" t="str">
        <f>'Real GDP'!A93</f>
        <v>Q3/1981</v>
      </c>
      <c r="B93" s="3">
        <f>100*DataTransformed!F89</f>
        <v>0.18519743583276238</v>
      </c>
      <c r="C93" s="3">
        <f>100*DataTransformed!P89</f>
        <v>7.1304084790206446</v>
      </c>
      <c r="G93" s="3">
        <f t="shared" si="28"/>
        <v>-0.54058072329197115</v>
      </c>
      <c r="H93" s="3">
        <f t="shared" si="29"/>
        <v>1.4899914718415059</v>
      </c>
      <c r="L93" s="2">
        <v>1</v>
      </c>
      <c r="M93" s="3">
        <f t="shared" si="43"/>
        <v>-0.39385072366363905</v>
      </c>
      <c r="N93" s="3">
        <f t="shared" si="33"/>
        <v>-1.1516057626314238</v>
      </c>
      <c r="O93" s="3">
        <f t="shared" si="34"/>
        <v>0.25220691152008196</v>
      </c>
      <c r="P93" s="3">
        <f t="shared" si="35"/>
        <v>-0.50368539314660854</v>
      </c>
      <c r="Q93" s="11">
        <v>7.9627307000000001E-3</v>
      </c>
      <c r="R93" s="11">
        <v>0.24469893000000001</v>
      </c>
      <c r="S93" s="11">
        <v>0.1305733</v>
      </c>
      <c r="T93" s="11">
        <v>3.7871926E-2</v>
      </c>
      <c r="U93" s="11">
        <v>-0.15867481</v>
      </c>
      <c r="W93" s="12">
        <f t="shared" si="36"/>
        <v>0.25446934599999999</v>
      </c>
      <c r="X93" s="3">
        <f t="shared" si="44"/>
        <v>-0.14930733913892932</v>
      </c>
      <c r="Y93" s="3">
        <f t="shared" si="46"/>
        <v>-5.2555892605248428E-2</v>
      </c>
      <c r="Z93" s="3">
        <f t="shared" si="47"/>
        <v>0.123687565587248</v>
      </c>
      <c r="AA93" s="3">
        <f t="shared" si="50"/>
        <v>0.11964311586997789</v>
      </c>
      <c r="AB93" s="3">
        <f t="shared" si="37"/>
        <v>2.5092324593171615</v>
      </c>
      <c r="AC93" s="3">
        <f t="shared" si="51"/>
        <v>7.1443494179846034</v>
      </c>
      <c r="AD93" s="12">
        <f t="shared" si="54"/>
        <v>3.7422083030387143</v>
      </c>
      <c r="AE93" s="12">
        <f t="shared" si="54"/>
        <v>4.3758081421138018</v>
      </c>
      <c r="AQ93" s="2">
        <v>1</v>
      </c>
      <c r="AR93" s="3">
        <f t="shared" si="38"/>
        <v>1.6590414811620009</v>
      </c>
      <c r="AS93" s="3">
        <f t="shared" si="39"/>
        <v>2.5612367276691348</v>
      </c>
      <c r="AT93" s="3">
        <f t="shared" si="40"/>
        <v>2.8846548517307937</v>
      </c>
      <c r="AU93" s="3">
        <f t="shared" si="41"/>
        <v>2.2932289530833989</v>
      </c>
      <c r="AV93" s="11">
        <v>4.5824035999999999E-2</v>
      </c>
      <c r="AW93" s="11">
        <v>0.55108860000000004</v>
      </c>
      <c r="AX93" s="11">
        <v>9.0575749999999997E-2</v>
      </c>
      <c r="AY93" s="11">
        <v>0.16083149999999999</v>
      </c>
      <c r="AZ93" s="11">
        <v>3.0203442E-2</v>
      </c>
      <c r="BB93" s="12">
        <f t="shared" si="42"/>
        <v>0.83269929200000004</v>
      </c>
      <c r="BC93" s="3">
        <f t="shared" si="45"/>
        <v>1.7252955951949873</v>
      </c>
      <c r="BD93" s="3">
        <f t="shared" si="48"/>
        <v>2.1554998248859256</v>
      </c>
      <c r="BE93" s="3">
        <f t="shared" si="49"/>
        <v>2.0722406115097876</v>
      </c>
      <c r="BF93" s="3">
        <f t="shared" si="52"/>
        <v>1.7810061262401184</v>
      </c>
      <c r="BG93" s="3">
        <f t="shared" si="31"/>
        <v>0.34024020461362336</v>
      </c>
      <c r="BH93" s="3">
        <f t="shared" si="53"/>
        <v>0.5204227504194493</v>
      </c>
      <c r="BI93" s="12">
        <f t="shared" si="55"/>
        <v>1.5656060100689655</v>
      </c>
      <c r="BJ93" s="12">
        <f t="shared" si="55"/>
        <v>2.4570672578695412</v>
      </c>
    </row>
    <row r="94" spans="1:62" x14ac:dyDescent="0.25">
      <c r="A94" s="2" t="str">
        <f>'Real GDP'!A94</f>
        <v>Q4/1981</v>
      </c>
      <c r="B94" s="3">
        <f>100*DataTransformed!F90</f>
        <v>3.2334843384454359</v>
      </c>
      <c r="C94" s="3">
        <f>100*DataTransformed!P90</f>
        <v>7.5030265017069553</v>
      </c>
      <c r="G94" s="3">
        <f t="shared" si="28"/>
        <v>0.2123685149096266</v>
      </c>
      <c r="H94" s="3">
        <f t="shared" si="29"/>
        <v>1.6403058688728389</v>
      </c>
      <c r="L94" s="2">
        <v>1</v>
      </c>
      <c r="M94" s="3">
        <f t="shared" si="43"/>
        <v>-0.54058072329197115</v>
      </c>
      <c r="N94" s="3">
        <f t="shared" si="33"/>
        <v>-0.39385072366363905</v>
      </c>
      <c r="O94" s="3">
        <f t="shared" si="34"/>
        <v>-1.1516057626314238</v>
      </c>
      <c r="P94" s="3">
        <f t="shared" si="35"/>
        <v>0.25220691152008196</v>
      </c>
      <c r="Q94" s="11">
        <v>-3.0066837999999999E-2</v>
      </c>
      <c r="R94" s="11">
        <v>0.21760118000000001</v>
      </c>
      <c r="S94" s="11">
        <v>8.5328109999999999E-2</v>
      </c>
      <c r="T94" s="11">
        <v>6.5491281999999998E-2</v>
      </c>
      <c r="U94" s="11">
        <v>-0.17822739000000001</v>
      </c>
      <c r="W94" s="12">
        <f t="shared" si="36"/>
        <v>0.19019318199999999</v>
      </c>
      <c r="X94" s="3">
        <f t="shared" si="44"/>
        <v>-0.30167469647944184</v>
      </c>
      <c r="Y94" s="3">
        <f t="shared" si="46"/>
        <v>-0.16363141611427923</v>
      </c>
      <c r="Z94" s="3">
        <f t="shared" si="47"/>
        <v>-8.0484904014659159E-2</v>
      </c>
      <c r="AA94" s="3">
        <f t="shared" si="50"/>
        <v>3.9849307242375662E-2</v>
      </c>
      <c r="AB94" s="3">
        <f t="shared" si="37"/>
        <v>4.3309138003011221</v>
      </c>
      <c r="AC94" s="3">
        <f t="shared" si="51"/>
        <v>0.48781504831199973</v>
      </c>
      <c r="AD94" s="12">
        <f t="shared" si="54"/>
        <v>3.7511532162842292</v>
      </c>
      <c r="AE94" s="12">
        <f t="shared" si="54"/>
        <v>4.2923982228165114</v>
      </c>
      <c r="AQ94" s="2">
        <v>1</v>
      </c>
      <c r="AR94" s="3">
        <f t="shared" si="38"/>
        <v>1.4899914718415059</v>
      </c>
      <c r="AS94" s="3">
        <f t="shared" si="39"/>
        <v>1.6590414811620009</v>
      </c>
      <c r="AT94" s="3">
        <f t="shared" si="40"/>
        <v>2.5612367276691348</v>
      </c>
      <c r="AU94" s="3">
        <f t="shared" si="41"/>
        <v>2.8846548517307937</v>
      </c>
      <c r="AV94" s="11">
        <v>4.6486096999999997E-2</v>
      </c>
      <c r="AW94" s="11">
        <v>0.57470465999999998</v>
      </c>
      <c r="AX94" s="11">
        <v>8.8135885999999997E-2</v>
      </c>
      <c r="AY94" s="11">
        <v>0.17360596</v>
      </c>
      <c r="AZ94" s="11">
        <v>-2.6237423000000002E-3</v>
      </c>
      <c r="BB94" s="12">
        <f t="shared" si="42"/>
        <v>0.83382276369999997</v>
      </c>
      <c r="BC94" s="3">
        <f t="shared" si="45"/>
        <v>1.4860896000194097</v>
      </c>
      <c r="BD94" s="3">
        <f t="shared" si="48"/>
        <v>1.6459377468499194</v>
      </c>
      <c r="BE94" s="3">
        <f t="shared" si="49"/>
        <v>2.0393565908825932</v>
      </c>
      <c r="BF94" s="3">
        <f t="shared" si="52"/>
        <v>1.9737959379046861</v>
      </c>
      <c r="BG94" s="3">
        <f t="shared" si="31"/>
        <v>0.14614600181164891</v>
      </c>
      <c r="BH94" s="3">
        <f t="shared" si="53"/>
        <v>0.68342736911206137</v>
      </c>
      <c r="BI94" s="12">
        <f t="shared" si="55"/>
        <v>1.5621753987239198</v>
      </c>
      <c r="BJ94" s="12">
        <f t="shared" si="55"/>
        <v>2.4337923181135768</v>
      </c>
    </row>
    <row r="95" spans="1:62" x14ac:dyDescent="0.25">
      <c r="A95" s="2" t="str">
        <f>'Real GDP'!A95</f>
        <v>Q1/1982</v>
      </c>
      <c r="B95" s="3">
        <f>100*DataTransformed!F91</f>
        <v>-0.15812266447561285</v>
      </c>
      <c r="C95" s="3">
        <f>100*DataTransformed!P91</f>
        <v>5.6062878547919581</v>
      </c>
      <c r="G95" s="3">
        <f t="shared" si="28"/>
        <v>-0.62538330790594765</v>
      </c>
      <c r="H95" s="3">
        <f t="shared" si="29"/>
        <v>0.87516003942091147</v>
      </c>
      <c r="L95" s="2">
        <v>1</v>
      </c>
      <c r="M95" s="3">
        <f t="shared" si="43"/>
        <v>0.2123685149096266</v>
      </c>
      <c r="N95" s="3">
        <f t="shared" si="33"/>
        <v>-0.54058072329197115</v>
      </c>
      <c r="O95" s="3">
        <f t="shared" si="34"/>
        <v>-0.39385072366363905</v>
      </c>
      <c r="P95" s="3">
        <f t="shared" si="35"/>
        <v>-1.1516057626314238</v>
      </c>
      <c r="Q95" s="11">
        <v>-2.6918137000000002E-2</v>
      </c>
      <c r="R95" s="11">
        <v>0.25278080000000003</v>
      </c>
      <c r="S95" s="11">
        <v>0.10147167999999999</v>
      </c>
      <c r="T95" s="11">
        <v>7.6406928999999998E-2</v>
      </c>
      <c r="U95" s="11">
        <v>-0.19373602000000001</v>
      </c>
      <c r="W95" s="12">
        <f t="shared" si="36"/>
        <v>0.23692338900000004</v>
      </c>
      <c r="X95" s="3">
        <f t="shared" si="44"/>
        <v>0.16492550470732639</v>
      </c>
      <c r="Y95" s="3">
        <f t="shared" si="46"/>
        <v>3.7615561222393484E-2</v>
      </c>
      <c r="Z95" s="3">
        <f t="shared" si="47"/>
        <v>0.11624168639567242</v>
      </c>
      <c r="AA95" s="3">
        <f t="shared" si="50"/>
        <v>0.17042673560488764</v>
      </c>
      <c r="AB95" s="3">
        <f t="shared" si="37"/>
        <v>10.237028989582786</v>
      </c>
      <c r="AC95" s="3">
        <f t="shared" si="51"/>
        <v>10.380042110893742</v>
      </c>
      <c r="AD95" s="12">
        <f t="shared" si="54"/>
        <v>3.714872095028861</v>
      </c>
      <c r="AE95" s="12">
        <f t="shared" si="54"/>
        <v>4.3252396753921021</v>
      </c>
      <c r="AQ95" s="2">
        <v>1</v>
      </c>
      <c r="AR95" s="3">
        <f t="shared" si="38"/>
        <v>1.6403058688728389</v>
      </c>
      <c r="AS95" s="3">
        <f t="shared" si="39"/>
        <v>1.4899914718415059</v>
      </c>
      <c r="AT95" s="3">
        <f t="shared" si="40"/>
        <v>1.6590414811620009</v>
      </c>
      <c r="AU95" s="3">
        <f t="shared" si="41"/>
        <v>2.5612367276691348</v>
      </c>
      <c r="AV95" s="11">
        <v>4.8463787000000001E-2</v>
      </c>
      <c r="AW95" s="11">
        <v>0.57244404999999998</v>
      </c>
      <c r="AX95" s="11">
        <v>9.0370509000000002E-2</v>
      </c>
      <c r="AY95" s="11">
        <v>0.15463175000000001</v>
      </c>
      <c r="AZ95" s="11">
        <v>4.2145739E-3</v>
      </c>
      <c r="BB95" s="12">
        <f t="shared" si="42"/>
        <v>0.82166088289999994</v>
      </c>
      <c r="BC95" s="3">
        <f t="shared" si="45"/>
        <v>1.3894334185511408</v>
      </c>
      <c r="BD95" s="3">
        <f t="shared" si="48"/>
        <v>1.3131698976861381</v>
      </c>
      <c r="BE95" s="3">
        <f t="shared" si="49"/>
        <v>1.4533358020350897</v>
      </c>
      <c r="BF95" s="3">
        <f t="shared" si="52"/>
        <v>1.9020464777443227</v>
      </c>
      <c r="BG95" s="3">
        <f t="shared" si="31"/>
        <v>1.6252293019332098</v>
      </c>
      <c r="BH95" s="3">
        <f t="shared" si="53"/>
        <v>6.4799460838878193</v>
      </c>
      <c r="BI95" s="12">
        <f t="shared" si="55"/>
        <v>1.5512629956838431</v>
      </c>
      <c r="BJ95" s="12">
        <f t="shared" si="55"/>
        <v>2.4204873387452017</v>
      </c>
    </row>
    <row r="96" spans="1:62" x14ac:dyDescent="0.25">
      <c r="A96" s="2" t="str">
        <f>'Real GDP'!A96</f>
        <v>Q2/1982</v>
      </c>
      <c r="B96" s="3">
        <f>100*DataTransformed!F92</f>
        <v>-1.1383116845937735</v>
      </c>
      <c r="C96" s="3">
        <f>100*DataTransformed!P92</f>
        <v>4.7520783911640052</v>
      </c>
      <c r="G96" s="3">
        <f t="shared" si="28"/>
        <v>-0.8674971900864521</v>
      </c>
      <c r="H96" s="3">
        <f t="shared" si="29"/>
        <v>0.5305712845935906</v>
      </c>
      <c r="L96" s="2">
        <v>1</v>
      </c>
      <c r="M96" s="3">
        <f t="shared" si="43"/>
        <v>-0.62538330790594765</v>
      </c>
      <c r="N96" s="3">
        <f t="shared" si="33"/>
        <v>0.2123685149096266</v>
      </c>
      <c r="O96" s="3">
        <f t="shared" si="34"/>
        <v>-0.54058072329197115</v>
      </c>
      <c r="P96" s="3">
        <f t="shared" si="35"/>
        <v>-0.39385072366363905</v>
      </c>
      <c r="Q96" s="11">
        <v>-8.3316910999999994E-2</v>
      </c>
      <c r="R96" s="11">
        <v>0.25004462</v>
      </c>
      <c r="S96" s="11">
        <v>9.8743451999999995E-2</v>
      </c>
      <c r="T96" s="11">
        <v>8.4300160999999998E-2</v>
      </c>
      <c r="U96" s="11">
        <v>-0.17752329999999999</v>
      </c>
      <c r="W96" s="12">
        <f t="shared" si="36"/>
        <v>0.25556493299999999</v>
      </c>
      <c r="X96" s="3">
        <f t="shared" si="44"/>
        <v>-0.19437400415624798</v>
      </c>
      <c r="Y96" s="3">
        <f t="shared" si="46"/>
        <v>7.1320212740681566E-2</v>
      </c>
      <c r="Z96" s="3">
        <f t="shared" si="47"/>
        <v>-1.2831317241756179E-2</v>
      </c>
      <c r="AA96" s="3">
        <f t="shared" si="50"/>
        <v>7.1880685243265977E-2</v>
      </c>
      <c r="AB96" s="3">
        <f t="shared" si="37"/>
        <v>7.4262469007877012</v>
      </c>
      <c r="AC96" s="3">
        <f t="shared" si="51"/>
        <v>14.463084988339112</v>
      </c>
      <c r="AD96" s="12">
        <f t="shared" si="54"/>
        <v>3.745027065425425</v>
      </c>
      <c r="AE96" s="12">
        <f t="shared" si="54"/>
        <v>4.3757985087938689</v>
      </c>
      <c r="AQ96" s="2">
        <v>1</v>
      </c>
      <c r="AR96" s="3">
        <f t="shared" si="38"/>
        <v>0.87516003942091147</v>
      </c>
      <c r="AS96" s="3">
        <f t="shared" si="39"/>
        <v>1.6403058688728389</v>
      </c>
      <c r="AT96" s="3">
        <f t="shared" si="40"/>
        <v>1.4899914718415059</v>
      </c>
      <c r="AU96" s="3">
        <f t="shared" si="41"/>
        <v>1.6590414811620009</v>
      </c>
      <c r="AV96" s="11">
        <v>4.7373757000000002E-2</v>
      </c>
      <c r="AW96" s="11">
        <v>0.57717490999999999</v>
      </c>
      <c r="AX96" s="11">
        <v>9.3449763000000005E-2</v>
      </c>
      <c r="AY96" s="11">
        <v>0.15724442</v>
      </c>
      <c r="AZ96" s="11">
        <v>2.9429267E-3</v>
      </c>
      <c r="BB96" s="12">
        <f t="shared" si="42"/>
        <v>0.83081201969999985</v>
      </c>
      <c r="BC96" s="3">
        <f t="shared" si="45"/>
        <v>0.94495565094802003</v>
      </c>
      <c r="BD96" s="3">
        <f t="shared" si="48"/>
        <v>1.2294640983079363</v>
      </c>
      <c r="BE96" s="3">
        <f t="shared" si="49"/>
        <v>1.1864672826943212</v>
      </c>
      <c r="BF96" s="3">
        <f t="shared" si="52"/>
        <v>1.3234135160181095</v>
      </c>
      <c r="BG96" s="3">
        <f t="shared" si="31"/>
        <v>1.0551963496941619</v>
      </c>
      <c r="BH96" s="3">
        <f t="shared" si="53"/>
        <v>3.8627811729005712</v>
      </c>
      <c r="BI96" s="12">
        <f t="shared" si="55"/>
        <v>1.5028060480878818</v>
      </c>
      <c r="BJ96" s="12">
        <f t="shared" si="55"/>
        <v>2.3513828610901042</v>
      </c>
    </row>
    <row r="97" spans="1:62" x14ac:dyDescent="0.25">
      <c r="A97" s="2" t="str">
        <f>'Real GDP'!A97</f>
        <v>Q3/1982</v>
      </c>
      <c r="B97" s="3">
        <f>100*DataTransformed!F93</f>
        <v>-0.21400903017259054</v>
      </c>
      <c r="C97" s="3">
        <f>100*DataTransformed!P93</f>
        <v>5.7652841799262333</v>
      </c>
      <c r="G97" s="3">
        <f t="shared" si="28"/>
        <v>-0.6391876504175823</v>
      </c>
      <c r="H97" s="3">
        <f t="shared" si="29"/>
        <v>0.93929927930646084</v>
      </c>
      <c r="L97" s="2">
        <v>1</v>
      </c>
      <c r="M97" s="3">
        <f t="shared" si="43"/>
        <v>-0.8674971900864521</v>
      </c>
      <c r="N97" s="3">
        <f t="shared" si="33"/>
        <v>-0.62538330790594765</v>
      </c>
      <c r="O97" s="3">
        <f t="shared" si="34"/>
        <v>0.2123685149096266</v>
      </c>
      <c r="P97" s="3">
        <f t="shared" si="35"/>
        <v>-0.54058072329197115</v>
      </c>
      <c r="Q97" s="11">
        <v>-7.4623258999999997E-2</v>
      </c>
      <c r="R97" s="11">
        <v>0.27071852000000002</v>
      </c>
      <c r="S97" s="11">
        <v>0.10871852</v>
      </c>
      <c r="T97" s="11">
        <v>0.12429352</v>
      </c>
      <c r="U97" s="11">
        <v>-0.1817647</v>
      </c>
      <c r="W97" s="12">
        <f t="shared" si="36"/>
        <v>0.32196586000000005</v>
      </c>
      <c r="X97" s="3">
        <f t="shared" si="44"/>
        <v>-0.25280703882236377</v>
      </c>
      <c r="Y97" s="3">
        <f t="shared" si="46"/>
        <v>-7.9803217739549598E-2</v>
      </c>
      <c r="Z97" s="3">
        <f t="shared" si="47"/>
        <v>0.12880189533010308</v>
      </c>
      <c r="AA97" s="3">
        <f t="shared" si="50"/>
        <v>4.6939945750176341E-2</v>
      </c>
      <c r="AB97" s="3">
        <f t="shared" si="37"/>
        <v>2.446870217429161</v>
      </c>
      <c r="AC97" s="3">
        <f t="shared" si="51"/>
        <v>7.7159616040527892</v>
      </c>
      <c r="AD97" s="12">
        <f t="shared" si="54"/>
        <v>3.7404900165939501</v>
      </c>
      <c r="AE97" s="12">
        <f t="shared" si="54"/>
        <v>4.3556565438459023</v>
      </c>
      <c r="AQ97" s="2">
        <v>1</v>
      </c>
      <c r="AR97" s="3">
        <f t="shared" si="38"/>
        <v>0.5305712845935906</v>
      </c>
      <c r="AS97" s="3">
        <f t="shared" si="39"/>
        <v>0.87516003942091147</v>
      </c>
      <c r="AT97" s="3">
        <f t="shared" si="40"/>
        <v>1.6403058688728389</v>
      </c>
      <c r="AU97" s="3">
        <f t="shared" si="41"/>
        <v>1.4899914718415059</v>
      </c>
      <c r="AV97" s="11">
        <v>4.8929133999999999E-2</v>
      </c>
      <c r="AW97" s="11">
        <v>0.57724513</v>
      </c>
      <c r="AX97" s="11">
        <v>8.7437187999999999E-2</v>
      </c>
      <c r="AY97" s="11">
        <v>0.15492469</v>
      </c>
      <c r="AZ97" s="11">
        <v>4.4438016999999996E-3</v>
      </c>
      <c r="BB97" s="12">
        <f t="shared" si="42"/>
        <v>0.8240508097</v>
      </c>
      <c r="BC97" s="3">
        <f t="shared" si="45"/>
        <v>0.69246546192228786</v>
      </c>
      <c r="BD97" s="3">
        <f t="shared" si="48"/>
        <v>0.93687582871963004</v>
      </c>
      <c r="BE97" s="3">
        <f t="shared" si="49"/>
        <v>1.1377500462285932</v>
      </c>
      <c r="BF97" s="3">
        <f t="shared" si="52"/>
        <v>1.0981764237091367</v>
      </c>
      <c r="BG97" s="3">
        <f t="shared" si="31"/>
        <v>0.37440003036241781</v>
      </c>
      <c r="BH97" s="3">
        <f t="shared" si="53"/>
        <v>0.1551134317813864</v>
      </c>
      <c r="BI97" s="12">
        <f t="shared" si="55"/>
        <v>1.3869665180190851</v>
      </c>
      <c r="BJ97" s="12">
        <f t="shared" si="55"/>
        <v>2.1513207307048146</v>
      </c>
    </row>
    <row r="98" spans="1:62" x14ac:dyDescent="0.25">
      <c r="A98" s="2" t="str">
        <f>'Real GDP'!A98</f>
        <v>Q4/1982</v>
      </c>
      <c r="B98" s="3">
        <f>100*DataTransformed!F94</f>
        <v>-1.1647706333612007</v>
      </c>
      <c r="C98" s="3">
        <f>100*DataTransformed!P94</f>
        <v>4.6800100529686972</v>
      </c>
      <c r="G98" s="3">
        <f t="shared" si="28"/>
        <v>-0.87403274463053848</v>
      </c>
      <c r="H98" s="3">
        <f t="shared" si="29"/>
        <v>0.50149886151866696</v>
      </c>
      <c r="L98" s="2">
        <v>1</v>
      </c>
      <c r="M98" s="3">
        <f t="shared" si="43"/>
        <v>-0.6391876504175823</v>
      </c>
      <c r="N98" s="3">
        <f t="shared" si="33"/>
        <v>-0.8674971900864521</v>
      </c>
      <c r="O98" s="3">
        <f t="shared" si="34"/>
        <v>-0.62538330790594765</v>
      </c>
      <c r="P98" s="3">
        <f t="shared" si="35"/>
        <v>0.2123685149096266</v>
      </c>
      <c r="Q98" s="11">
        <v>-0.11670351</v>
      </c>
      <c r="R98" s="11">
        <v>0.31269011000000002</v>
      </c>
      <c r="S98" s="11">
        <v>7.0710088000000004E-2</v>
      </c>
      <c r="T98" s="11">
        <v>0.13676946000000001</v>
      </c>
      <c r="U98" s="11">
        <v>-0.17856944999999999</v>
      </c>
      <c r="W98" s="12">
        <f t="shared" si="36"/>
        <v>0.34160020800000002</v>
      </c>
      <c r="X98" s="3">
        <f t="shared" si="44"/>
        <v>-0.50136783559052012</v>
      </c>
      <c r="Y98" s="3">
        <f t="shared" si="46"/>
        <v>-0.3537080090967985</v>
      </c>
      <c r="Z98" s="3">
        <f t="shared" si="47"/>
        <v>-0.21288470952995328</v>
      </c>
      <c r="AA98" s="3">
        <f t="shared" si="50"/>
        <v>-1.5664488575625777E-2</v>
      </c>
      <c r="AB98" s="3">
        <f t="shared" si="37"/>
        <v>2.2762359848218683</v>
      </c>
      <c r="AC98" s="3">
        <f t="shared" si="51"/>
        <v>12.07612445863584</v>
      </c>
      <c r="AD98" s="12">
        <f t="shared" si="54"/>
        <v>3.3448348267823618</v>
      </c>
      <c r="AE98" s="12">
        <f t="shared" si="54"/>
        <v>3.8261414981165651</v>
      </c>
      <c r="AQ98" s="2">
        <v>1</v>
      </c>
      <c r="AR98" s="3">
        <f t="shared" si="38"/>
        <v>0.93929927930646084</v>
      </c>
      <c r="AS98" s="3">
        <f t="shared" si="39"/>
        <v>0.5305712845935906</v>
      </c>
      <c r="AT98" s="3">
        <f t="shared" si="40"/>
        <v>0.87516003942091147</v>
      </c>
      <c r="AU98" s="3">
        <f t="shared" si="41"/>
        <v>1.6403058688728389</v>
      </c>
      <c r="AV98" s="11">
        <v>4.3190358999999998E-2</v>
      </c>
      <c r="AW98" s="11">
        <v>0.58671366999999996</v>
      </c>
      <c r="AX98" s="11">
        <v>8.2913201000000006E-2</v>
      </c>
      <c r="AY98" s="11">
        <v>0.14274244</v>
      </c>
      <c r="AZ98" s="11">
        <v>-2.4457469999999999E-2</v>
      </c>
      <c r="BB98" s="12">
        <f t="shared" si="42"/>
        <v>0.787911841</v>
      </c>
      <c r="BC98" s="3">
        <f t="shared" si="45"/>
        <v>0.7230861977932409</v>
      </c>
      <c r="BD98" s="3">
        <f t="shared" si="48"/>
        <v>0.637916202562542</v>
      </c>
      <c r="BE98" s="3">
        <f t="shared" si="49"/>
        <v>0.81886219349262213</v>
      </c>
      <c r="BF98" s="3">
        <f t="shared" si="52"/>
        <v>1.032633039034111</v>
      </c>
      <c r="BG98" s="3">
        <f t="shared" si="31"/>
        <v>0.30172856639946027</v>
      </c>
      <c r="BH98" s="3">
        <f t="shared" si="53"/>
        <v>1.7335447313979682</v>
      </c>
      <c r="BI98" s="12">
        <f t="shared" si="55"/>
        <v>1.3431264056238639</v>
      </c>
      <c r="BJ98" s="12">
        <f t="shared" si="55"/>
        <v>1.9960008510474294</v>
      </c>
    </row>
    <row r="99" spans="1:62" x14ac:dyDescent="0.25">
      <c r="A99" s="2" t="str">
        <f>'Real GDP'!A99</f>
        <v>Q1/1983</v>
      </c>
      <c r="B99" s="3">
        <f>100*DataTransformed!F95</f>
        <v>1.1175117813522206</v>
      </c>
      <c r="C99" s="3">
        <f>100*DataTransformed!P95</f>
        <v>2.89303441017843</v>
      </c>
      <c r="G99" s="3">
        <f t="shared" si="28"/>
        <v>-0.31029223711908877</v>
      </c>
      <c r="H99" s="3">
        <f t="shared" si="29"/>
        <v>-0.21936848762141001</v>
      </c>
      <c r="L99" s="2">
        <v>1</v>
      </c>
      <c r="M99" s="3">
        <f t="shared" si="43"/>
        <v>-0.87403274463053848</v>
      </c>
      <c r="N99" s="3">
        <f t="shared" si="33"/>
        <v>-0.6391876504175823</v>
      </c>
      <c r="O99" s="3">
        <f t="shared" si="34"/>
        <v>-0.8674971900864521</v>
      </c>
      <c r="P99" s="3">
        <f t="shared" si="35"/>
        <v>-0.62538330790594765</v>
      </c>
      <c r="Q99" s="11">
        <v>-0.14741424</v>
      </c>
      <c r="R99" s="11">
        <v>0.30830031000000002</v>
      </c>
      <c r="S99" s="11">
        <v>5.2501018000000003E-2</v>
      </c>
      <c r="T99" s="11">
        <v>0.1130867</v>
      </c>
      <c r="U99" s="11">
        <v>-0.19122457000000001</v>
      </c>
      <c r="W99" s="12">
        <f t="shared" si="36"/>
        <v>0.28266345800000003</v>
      </c>
      <c r="X99" s="3">
        <f t="shared" si="44"/>
        <v>-0.42895054880635425</v>
      </c>
      <c r="Y99" s="3">
        <f t="shared" si="46"/>
        <v>-0.32564605757849785</v>
      </c>
      <c r="Z99" s="3">
        <f t="shared" si="47"/>
        <v>-0.1920150448406038</v>
      </c>
      <c r="AA99" s="3">
        <f t="shared" si="50"/>
        <v>-4.9793283758744755E-2</v>
      </c>
      <c r="AB99" s="3">
        <f t="shared" si="37"/>
        <v>0.23076854572710967</v>
      </c>
      <c r="AC99" s="3">
        <f t="shared" si="51"/>
        <v>1.112223966515101</v>
      </c>
      <c r="AD99" s="12">
        <f t="shared" si="54"/>
        <v>3.1042182603242297</v>
      </c>
      <c r="AE99" s="12">
        <f t="shared" si="54"/>
        <v>3.2970240557281367</v>
      </c>
      <c r="AQ99" s="2">
        <v>1</v>
      </c>
      <c r="AR99" s="3">
        <f t="shared" si="38"/>
        <v>0.50149886151866696</v>
      </c>
      <c r="AS99" s="3">
        <f t="shared" si="39"/>
        <v>0.93929927930646084</v>
      </c>
      <c r="AT99" s="3">
        <f t="shared" si="40"/>
        <v>0.5305712845935906</v>
      </c>
      <c r="AU99" s="3">
        <f t="shared" si="41"/>
        <v>0.87516003942091147</v>
      </c>
      <c r="AV99" s="11">
        <v>3.6946262000000001E-2</v>
      </c>
      <c r="AW99" s="11">
        <v>0.57987666999999998</v>
      </c>
      <c r="AX99" s="11">
        <v>6.9588949999999997E-2</v>
      </c>
      <c r="AY99" s="11">
        <v>0.14712191999999999</v>
      </c>
      <c r="AZ99" s="11">
        <v>-2.8304135000000001E-2</v>
      </c>
      <c r="BB99" s="12">
        <f t="shared" si="42"/>
        <v>0.76828340500000003</v>
      </c>
      <c r="BC99" s="3">
        <f t="shared" si="45"/>
        <v>0.44640662059282965</v>
      </c>
      <c r="BD99" s="3">
        <f t="shared" si="48"/>
        <v>0.59964606512539764</v>
      </c>
      <c r="BE99" s="3">
        <f t="shared" si="49"/>
        <v>0.56379801751444136</v>
      </c>
      <c r="BF99" s="3">
        <f t="shared" si="52"/>
        <v>0.7587158290916135</v>
      </c>
      <c r="BG99" s="3">
        <f t="shared" si="31"/>
        <v>2.7238404398100977</v>
      </c>
      <c r="BH99" s="3">
        <f t="shared" si="53"/>
        <v>5.8786708709794917</v>
      </c>
      <c r="BI99" s="12">
        <f t="shared" si="55"/>
        <v>1.36856075508042</v>
      </c>
      <c r="BJ99" s="12">
        <f t="shared" si="55"/>
        <v>2.0132495720594243</v>
      </c>
    </row>
    <row r="100" spans="1:62" x14ac:dyDescent="0.25">
      <c r="A100" s="2" t="str">
        <f>'Real GDP'!A100</f>
        <v>Q2/1983</v>
      </c>
      <c r="B100" s="3">
        <f>100*DataTransformed!F96</f>
        <v>-0.48192518445873134</v>
      </c>
      <c r="C100" s="3">
        <f>100*DataTransformed!P96</f>
        <v>2.7107974608819418</v>
      </c>
      <c r="G100" s="3">
        <f t="shared" si="28"/>
        <v>-0.70536490692803466</v>
      </c>
      <c r="H100" s="3">
        <f t="shared" si="29"/>
        <v>-0.29288301317454452</v>
      </c>
      <c r="L100" s="2">
        <v>1</v>
      </c>
      <c r="M100" s="3">
        <f t="shared" si="43"/>
        <v>-0.31029223711908877</v>
      </c>
      <c r="N100" s="3">
        <f t="shared" si="33"/>
        <v>-0.87403274463053848</v>
      </c>
      <c r="O100" s="3">
        <f t="shared" si="34"/>
        <v>-0.6391876504175823</v>
      </c>
      <c r="P100" s="3">
        <f t="shared" si="35"/>
        <v>-0.8674971900864521</v>
      </c>
      <c r="Q100" s="11">
        <v>-9.1916582999999996E-2</v>
      </c>
      <c r="R100" s="11">
        <v>0.28756335</v>
      </c>
      <c r="S100" s="11">
        <v>4.6458395E-2</v>
      </c>
      <c r="T100" s="11">
        <v>0.14669449000000001</v>
      </c>
      <c r="U100" s="11">
        <v>-0.17386172</v>
      </c>
      <c r="W100" s="12">
        <f t="shared" si="36"/>
        <v>0.30685451499999999</v>
      </c>
      <c r="X100" s="3">
        <f t="shared" si="44"/>
        <v>-0.16469216950664725</v>
      </c>
      <c r="Y100" s="3">
        <f t="shared" si="46"/>
        <v>-0.2319442809460944</v>
      </c>
      <c r="Z100" s="3">
        <f t="shared" si="47"/>
        <v>-0.18649442901626037</v>
      </c>
      <c r="AA100" s="3">
        <f t="shared" si="50"/>
        <v>-3.8801809247233671E-2</v>
      </c>
      <c r="AB100" s="3">
        <f t="shared" si="37"/>
        <v>4.7912543517210775</v>
      </c>
      <c r="AC100" s="3">
        <f t="shared" si="51"/>
        <v>7.2822035961722333</v>
      </c>
      <c r="AD100" s="12">
        <f t="shared" si="54"/>
        <v>3.1272270941772802</v>
      </c>
      <c r="AE100" s="12">
        <f t="shared" si="54"/>
        <v>3.263784058983461</v>
      </c>
      <c r="AQ100" s="2">
        <v>1</v>
      </c>
      <c r="AR100" s="3">
        <f t="shared" si="38"/>
        <v>-0.21936848762141001</v>
      </c>
      <c r="AS100" s="3">
        <f t="shared" si="39"/>
        <v>0.50149886151866696</v>
      </c>
      <c r="AT100" s="3">
        <f t="shared" si="40"/>
        <v>0.93929927930646084</v>
      </c>
      <c r="AU100" s="3">
        <f t="shared" si="41"/>
        <v>0.5305712845935906</v>
      </c>
      <c r="AV100" s="11">
        <v>2.8884652E-2</v>
      </c>
      <c r="AW100" s="11">
        <v>0.58703437999999997</v>
      </c>
      <c r="AX100" s="11">
        <v>8.2615297000000004E-2</v>
      </c>
      <c r="AY100" s="11">
        <v>0.14330544000000001</v>
      </c>
      <c r="AZ100" s="11">
        <v>-2.4788232E-2</v>
      </c>
      <c r="BB100" s="12">
        <f t="shared" si="42"/>
        <v>0.78816688499999998</v>
      </c>
      <c r="BC100" s="3">
        <f t="shared" si="45"/>
        <v>6.2994057684805774E-2</v>
      </c>
      <c r="BD100" s="3">
        <f t="shared" si="48"/>
        <v>0.45387997797452528</v>
      </c>
      <c r="BE100" s="3">
        <f t="shared" si="49"/>
        <v>0.57606573357137436</v>
      </c>
      <c r="BF100" s="3">
        <f t="shared" si="52"/>
        <v>0.53979414344603849</v>
      </c>
      <c r="BG100" s="3">
        <f t="shared" si="31"/>
        <v>0.77826333426531713</v>
      </c>
      <c r="BH100" s="3">
        <f t="shared" si="53"/>
        <v>4.2606892138238894</v>
      </c>
      <c r="BI100" s="12">
        <f t="shared" si="55"/>
        <v>1.3056116470353958</v>
      </c>
      <c r="BJ100" s="12">
        <f t="shared" si="55"/>
        <v>2.0160999075413444</v>
      </c>
    </row>
    <row r="101" spans="1:62" x14ac:dyDescent="0.25">
      <c r="A101" s="2" t="str">
        <f>'Real GDP'!A101</f>
        <v>Q3/1983</v>
      </c>
      <c r="B101" s="3">
        <f>100*DataTransformed!F97</f>
        <v>7.3804074544757015</v>
      </c>
      <c r="C101" s="3">
        <f>100*DataTransformed!P97</f>
        <v>4.034898711963919</v>
      </c>
      <c r="G101" s="3">
        <f t="shared" si="28"/>
        <v>1.2366889613936403</v>
      </c>
      <c r="H101" s="3">
        <f t="shared" si="29"/>
        <v>0.24126045023054221</v>
      </c>
      <c r="L101" s="2">
        <v>1</v>
      </c>
      <c r="M101" s="3">
        <f t="shared" si="43"/>
        <v>-0.70536490692803466</v>
      </c>
      <c r="N101" s="3">
        <f t="shared" si="33"/>
        <v>-0.31029223711908877</v>
      </c>
      <c r="O101" s="3">
        <f t="shared" si="34"/>
        <v>-0.87403274463053848</v>
      </c>
      <c r="P101" s="3">
        <f t="shared" si="35"/>
        <v>-0.6391876504175823</v>
      </c>
      <c r="Q101" s="11">
        <v>-8.0186634000000007E-2</v>
      </c>
      <c r="R101" s="11">
        <v>0.34174660000000001</v>
      </c>
      <c r="S101" s="11">
        <v>5.5856514000000003E-2</v>
      </c>
      <c r="T101" s="11">
        <v>0.12024061</v>
      </c>
      <c r="U101" s="11">
        <v>-0.13246905</v>
      </c>
      <c r="W101" s="12">
        <f t="shared" si="36"/>
        <v>0.38537467400000003</v>
      </c>
      <c r="X101" s="3">
        <f t="shared" si="44"/>
        <v>-0.35899618494050695</v>
      </c>
      <c r="Y101" s="3">
        <f t="shared" si="46"/>
        <v>-0.17077721771212911</v>
      </c>
      <c r="Z101" s="3">
        <f t="shared" si="47"/>
        <v>-0.21805616938419814</v>
      </c>
      <c r="AA101" s="3">
        <f t="shared" si="50"/>
        <v>-0.15247735586493455</v>
      </c>
      <c r="AB101" s="3">
        <f t="shared" si="37"/>
        <v>41.732527519184409</v>
      </c>
      <c r="AC101" s="3">
        <f t="shared" si="51"/>
        <v>31.629241176443614</v>
      </c>
      <c r="AD101" s="12">
        <f t="shared" si="54"/>
        <v>3.248735224426285</v>
      </c>
      <c r="AE101" s="12">
        <f t="shared" si="54"/>
        <v>3.398108938429798</v>
      </c>
      <c r="AQ101" s="2">
        <v>1</v>
      </c>
      <c r="AR101" s="3">
        <f t="shared" si="38"/>
        <v>-0.29288301317454452</v>
      </c>
      <c r="AS101" s="3">
        <f t="shared" si="39"/>
        <v>-0.21936848762141001</v>
      </c>
      <c r="AT101" s="3">
        <f t="shared" si="40"/>
        <v>0.50149886151866696</v>
      </c>
      <c r="AU101" s="3">
        <f t="shared" si="41"/>
        <v>0.93929927930646084</v>
      </c>
      <c r="AV101" s="11">
        <v>1.9589941999999999E-2</v>
      </c>
      <c r="AW101" s="11">
        <v>0.58381322999999996</v>
      </c>
      <c r="AX101" s="11">
        <v>7.2184677000000003E-2</v>
      </c>
      <c r="AY101" s="11">
        <v>0.15519280999999999</v>
      </c>
      <c r="AZ101" s="11">
        <v>-2.8175123999999999E-2</v>
      </c>
      <c r="BB101" s="12">
        <f t="shared" si="42"/>
        <v>0.7830155929999999</v>
      </c>
      <c r="BC101" s="3">
        <f t="shared" si="45"/>
        <v>-0.11586993549318075</v>
      </c>
      <c r="BD101" s="3">
        <f t="shared" si="48"/>
        <v>9.6325083395950875E-2</v>
      </c>
      <c r="BE101" s="3">
        <f t="shared" si="49"/>
        <v>0.37840106198519213</v>
      </c>
      <c r="BF101" s="3">
        <f t="shared" si="52"/>
        <v>0.51113677869017493</v>
      </c>
      <c r="BG101" s="3">
        <f t="shared" si="31"/>
        <v>0.78375470566931349</v>
      </c>
      <c r="BH101" s="3">
        <f t="shared" si="53"/>
        <v>0.447565025788349</v>
      </c>
      <c r="BI101" s="12">
        <f t="shared" si="55"/>
        <v>1.3145443434488759</v>
      </c>
      <c r="BJ101" s="12">
        <f t="shared" si="55"/>
        <v>2.009179800626256</v>
      </c>
    </row>
    <row r="102" spans="1:62" x14ac:dyDescent="0.25">
      <c r="A102" s="2" t="str">
        <f>'Real GDP'!A102</f>
        <v>Q4/1983</v>
      </c>
      <c r="B102" s="3">
        <f>100*DataTransformed!F98</f>
        <v>8.7703421062535369</v>
      </c>
      <c r="C102" s="3">
        <f>100*DataTransformed!P98</f>
        <v>3.2665009638973785</v>
      </c>
      <c r="G102" s="3">
        <f t="shared" si="28"/>
        <v>1.5800130219698054</v>
      </c>
      <c r="H102" s="3">
        <f t="shared" si="29"/>
        <v>-6.8711792518679801E-2</v>
      </c>
      <c r="L102" s="2">
        <v>1</v>
      </c>
      <c r="M102" s="3">
        <f t="shared" si="43"/>
        <v>1.2366889613936403</v>
      </c>
      <c r="N102" s="3">
        <f t="shared" si="33"/>
        <v>-0.70536490692803466</v>
      </c>
      <c r="O102" s="3">
        <f t="shared" si="34"/>
        <v>-0.31029223711908877</v>
      </c>
      <c r="P102" s="3">
        <f t="shared" si="35"/>
        <v>-0.87403274463053848</v>
      </c>
      <c r="Q102" s="11">
        <v>-9.8621271999999996E-2</v>
      </c>
      <c r="R102" s="11">
        <v>0.34901416000000002</v>
      </c>
      <c r="S102" s="11">
        <v>4.5043350000000003E-2</v>
      </c>
      <c r="T102" s="11">
        <v>0.10296355</v>
      </c>
      <c r="U102" s="11">
        <v>-0.12955902</v>
      </c>
      <c r="W102" s="12">
        <f t="shared" si="36"/>
        <v>0.36746204000000005</v>
      </c>
      <c r="X102" s="3">
        <f t="shared" si="44"/>
        <v>0.38251872423261657</v>
      </c>
      <c r="Y102" s="3">
        <f t="shared" si="46"/>
        <v>-0.16379902493468773</v>
      </c>
      <c r="Z102" s="3">
        <f t="shared" si="47"/>
        <v>-4.2234510850683582E-2</v>
      </c>
      <c r="AA102" s="3">
        <f t="shared" si="50"/>
        <v>-0.10819040175731379</v>
      </c>
      <c r="AB102" s="3">
        <f t="shared" si="37"/>
        <v>23.503210585329704</v>
      </c>
      <c r="AC102" s="3">
        <f t="shared" si="51"/>
        <v>46.712147877228389</v>
      </c>
      <c r="AD102" s="12">
        <f t="shared" si="54"/>
        <v>3.340137888114366</v>
      </c>
      <c r="AE102" s="12">
        <f t="shared" si="54"/>
        <v>3.5924464813008532</v>
      </c>
      <c r="AQ102" s="2">
        <v>1</v>
      </c>
      <c r="AR102" s="3">
        <f t="shared" si="38"/>
        <v>0.24126045023054221</v>
      </c>
      <c r="AS102" s="3">
        <f t="shared" si="39"/>
        <v>-0.29288301317454452</v>
      </c>
      <c r="AT102" s="3">
        <f t="shared" si="40"/>
        <v>-0.21936848762141001</v>
      </c>
      <c r="AU102" s="3">
        <f t="shared" si="41"/>
        <v>0.50149886151866696</v>
      </c>
      <c r="AV102" s="11">
        <v>7.1428951999999999E-3</v>
      </c>
      <c r="AW102" s="11">
        <v>0.57275925999999999</v>
      </c>
      <c r="AX102" s="11">
        <v>7.9680764000000001E-2</v>
      </c>
      <c r="AY102" s="11">
        <v>0.14673043</v>
      </c>
      <c r="AZ102" s="11">
        <v>-2.9959333000000001E-2</v>
      </c>
      <c r="BB102" s="12">
        <f t="shared" si="42"/>
        <v>0.769211121</v>
      </c>
      <c r="BC102" s="3">
        <f t="shared" si="45"/>
        <v>7.4777305980444631E-2</v>
      </c>
      <c r="BD102" s="3">
        <f t="shared" si="48"/>
        <v>-0.11737232963352084</v>
      </c>
      <c r="BE102" s="3">
        <f t="shared" si="49"/>
        <v>4.6767092626874368E-2</v>
      </c>
      <c r="BF102" s="3">
        <f t="shared" si="52"/>
        <v>0.33943894848526507</v>
      </c>
      <c r="BG102" s="3">
        <f t="shared" si="31"/>
        <v>0.12652151096570327</v>
      </c>
      <c r="BH102" s="3">
        <f t="shared" si="53"/>
        <v>1.0236882873426083</v>
      </c>
      <c r="BI102" s="12">
        <f t="shared" si="55"/>
        <v>1.3144736773954455</v>
      </c>
      <c r="BJ102" s="12">
        <f t="shared" si="55"/>
        <v>1.9983076662061743</v>
      </c>
    </row>
    <row r="103" spans="1:62" x14ac:dyDescent="0.25">
      <c r="A103" s="2" t="str">
        <f>'Real GDP'!A103</f>
        <v>Q1/1984</v>
      </c>
      <c r="B103" s="3">
        <f>100*DataTransformed!F99</f>
        <v>-0.78521920327894179</v>
      </c>
      <c r="C103" s="3">
        <f>100*DataTransformed!P99</f>
        <v>4.2941271880197363</v>
      </c>
      <c r="G103" s="3">
        <f t="shared" si="28"/>
        <v>-0.78028075563835386</v>
      </c>
      <c r="H103" s="3">
        <f t="shared" si="29"/>
        <v>0.34583341691306085</v>
      </c>
      <c r="L103" s="2">
        <v>1</v>
      </c>
      <c r="M103" s="3">
        <f t="shared" si="43"/>
        <v>1.5800130219698054</v>
      </c>
      <c r="N103" s="3">
        <f t="shared" si="33"/>
        <v>1.2366889613936403</v>
      </c>
      <c r="O103" s="3">
        <f t="shared" si="34"/>
        <v>-0.70536490692803466</v>
      </c>
      <c r="P103" s="3">
        <f t="shared" si="35"/>
        <v>-0.31029223711908877</v>
      </c>
      <c r="Q103" s="11">
        <v>-0.10833713</v>
      </c>
      <c r="R103" s="11">
        <v>0.36279022</v>
      </c>
      <c r="S103" s="11">
        <v>5.4594581000000003E-2</v>
      </c>
      <c r="T103" s="11">
        <v>0.14378261000000001</v>
      </c>
      <c r="U103" s="11">
        <v>-0.13369511000000001</v>
      </c>
      <c r="W103" s="12">
        <f t="shared" si="36"/>
        <v>0.427472301</v>
      </c>
      <c r="X103" s="3">
        <f t="shared" si="44"/>
        <v>0.47245800497116419</v>
      </c>
      <c r="Y103" s="3">
        <f t="shared" si="46"/>
        <v>5.8162076243535282E-2</v>
      </c>
      <c r="Z103" s="3">
        <f t="shared" si="47"/>
        <v>-0.19992605809290045</v>
      </c>
      <c r="AA103" s="3">
        <f t="shared" si="50"/>
        <v>-8.2207207627903553E-2</v>
      </c>
      <c r="AB103" s="3">
        <f t="shared" si="37"/>
        <v>25.721797433404944</v>
      </c>
      <c r="AC103" s="3">
        <f t="shared" si="51"/>
        <v>7.986980921539014</v>
      </c>
      <c r="AD103" s="12">
        <f t="shared" si="54"/>
        <v>3.4582903875926925</v>
      </c>
      <c r="AE103" s="12">
        <f t="shared" si="54"/>
        <v>3.6270186655221885</v>
      </c>
      <c r="AQ103" s="2">
        <v>1</v>
      </c>
      <c r="AR103" s="3">
        <f t="shared" si="38"/>
        <v>-6.8711792518679801E-2</v>
      </c>
      <c r="AS103" s="3">
        <f t="shared" si="39"/>
        <v>0.24126045023054221</v>
      </c>
      <c r="AT103" s="3">
        <f t="shared" si="40"/>
        <v>-0.29288301317454452</v>
      </c>
      <c r="AU103" s="3">
        <f t="shared" si="41"/>
        <v>-0.21936848762141001</v>
      </c>
      <c r="AV103" s="11">
        <v>-3.3724664999999999E-3</v>
      </c>
      <c r="AW103" s="11">
        <v>0.56636156999999998</v>
      </c>
      <c r="AX103" s="11">
        <v>5.5231396000000002E-2</v>
      </c>
      <c r="AY103" s="11">
        <v>0.12728597999999999</v>
      </c>
      <c r="AZ103" s="11">
        <v>-2.3482703000000001E-2</v>
      </c>
      <c r="BB103" s="12">
        <f t="shared" si="42"/>
        <v>0.72539624300000005</v>
      </c>
      <c r="BC103" s="3">
        <f t="shared" si="45"/>
        <v>-6.1091570037474438E-2</v>
      </c>
      <c r="BD103" s="3">
        <f t="shared" si="48"/>
        <v>3.2793389743066247E-2</v>
      </c>
      <c r="BE103" s="3">
        <f t="shared" si="49"/>
        <v>-9.657021421895548E-2</v>
      </c>
      <c r="BF103" s="3">
        <f t="shared" si="52"/>
        <v>7.8761616716481117E-2</v>
      </c>
      <c r="BG103" s="3">
        <f t="shared" si="31"/>
        <v>1.017548860138205</v>
      </c>
      <c r="BH103" s="3">
        <f t="shared" si="53"/>
        <v>0.43831125560042872</v>
      </c>
      <c r="BI103" s="12">
        <f t="shared" si="55"/>
        <v>1.296595448622859</v>
      </c>
      <c r="BJ103" s="12">
        <f t="shared" si="55"/>
        <v>1.9443101854566978</v>
      </c>
    </row>
    <row r="104" spans="1:62" x14ac:dyDescent="0.25">
      <c r="A104" s="2" t="str">
        <f>'Real GDP'!A104</f>
        <v>Q2/1984</v>
      </c>
      <c r="B104" s="3">
        <f>100*DataTransformed!F100</f>
        <v>1.2857881072335431</v>
      </c>
      <c r="C104" s="3">
        <f>100*DataTransformed!P100</f>
        <v>3.3098597165167831</v>
      </c>
      <c r="G104" s="3">
        <f t="shared" si="28"/>
        <v>-0.26872674954273612</v>
      </c>
      <c r="H104" s="3">
        <f t="shared" si="29"/>
        <v>-5.1220838353257539E-2</v>
      </c>
      <c r="L104" s="2">
        <v>1</v>
      </c>
      <c r="M104" s="3">
        <f t="shared" si="43"/>
        <v>-0.78028075563835386</v>
      </c>
      <c r="N104" s="3">
        <f t="shared" si="33"/>
        <v>1.5800130219698054</v>
      </c>
      <c r="O104" s="3">
        <f t="shared" si="34"/>
        <v>1.2366889613936403</v>
      </c>
      <c r="P104" s="3">
        <f t="shared" si="35"/>
        <v>-0.70536490692803466</v>
      </c>
      <c r="Q104" s="11">
        <v>-8.6986836999999997E-2</v>
      </c>
      <c r="R104" s="11">
        <v>0.36112288999999997</v>
      </c>
      <c r="S104" s="11">
        <v>5.4126441999999997E-2</v>
      </c>
      <c r="T104" s="11">
        <v>0.16016258</v>
      </c>
      <c r="U104" s="11">
        <v>-0.11189372</v>
      </c>
      <c r="W104" s="12">
        <f t="shared" si="36"/>
        <v>0.463518192</v>
      </c>
      <c r="X104" s="3">
        <f t="shared" si="44"/>
        <v>-6.2463971866552753E-3</v>
      </c>
      <c r="Y104" s="3">
        <f t="shared" si="46"/>
        <v>0.42144436792248524</v>
      </c>
      <c r="Z104" s="3">
        <f t="shared" si="47"/>
        <v>0.15762831275604616</v>
      </c>
      <c r="AA104" s="3">
        <f t="shared" si="50"/>
        <v>-0.10738682827492614</v>
      </c>
      <c r="AB104" s="3">
        <f t="shared" si="37"/>
        <v>1.1292078392322218</v>
      </c>
      <c r="AC104" s="3">
        <f t="shared" si="51"/>
        <v>0.42664235218547492</v>
      </c>
      <c r="AD104" s="12">
        <f t="shared" si="54"/>
        <v>3.4395428187849997</v>
      </c>
      <c r="AE104" s="12">
        <f t="shared" si="54"/>
        <v>3.6121805653823955</v>
      </c>
      <c r="AQ104" s="2">
        <v>1</v>
      </c>
      <c r="AR104" s="3">
        <f t="shared" si="38"/>
        <v>0.34583341691306085</v>
      </c>
      <c r="AS104" s="3">
        <f t="shared" si="39"/>
        <v>-6.8711792518679801E-2</v>
      </c>
      <c r="AT104" s="3">
        <f t="shared" si="40"/>
        <v>0.24126045023054221</v>
      </c>
      <c r="AU104" s="3">
        <f t="shared" si="41"/>
        <v>-0.29288301317454452</v>
      </c>
      <c r="AV104" s="11">
        <v>-1.252936E-2</v>
      </c>
      <c r="AW104" s="11">
        <v>0.56447404999999995</v>
      </c>
      <c r="AX104" s="11">
        <v>3.1248393999999999E-2</v>
      </c>
      <c r="AY104" s="11">
        <v>0.13697802000000001</v>
      </c>
      <c r="AZ104" s="11">
        <v>-1.8127845E-2</v>
      </c>
      <c r="BB104" s="12">
        <f t="shared" si="42"/>
        <v>0.71457261900000002</v>
      </c>
      <c r="BC104" s="3">
        <f t="shared" si="45"/>
        <v>0.21889421294803332</v>
      </c>
      <c r="BD104" s="3">
        <f t="shared" si="48"/>
        <v>-4.1806745876993116E-3</v>
      </c>
      <c r="BE104" s="3">
        <f t="shared" si="49"/>
        <v>7.6058755038574427E-2</v>
      </c>
      <c r="BF104" s="3">
        <f t="shared" si="52"/>
        <v>-5.4991676058312587E-2</v>
      </c>
      <c r="BG104" s="3">
        <f t="shared" si="31"/>
        <v>0.44835717566351818</v>
      </c>
      <c r="BH104" s="3">
        <f t="shared" si="53"/>
        <v>8.7378027717084395E-5</v>
      </c>
      <c r="BI104" s="12">
        <f t="shared" si="55"/>
        <v>1.299066725284364</v>
      </c>
      <c r="BJ104" s="12">
        <f t="shared" si="55"/>
        <v>1.9438251218890756</v>
      </c>
    </row>
    <row r="105" spans="1:62" x14ac:dyDescent="0.25">
      <c r="A105" s="2" t="str">
        <f>'Real GDP'!A105</f>
        <v>Q3/1984</v>
      </c>
      <c r="B105" s="3">
        <f>100*DataTransformed!F101</f>
        <v>4.6823585246855259</v>
      </c>
      <c r="C105" s="3">
        <f>100*DataTransformed!P101</f>
        <v>3.1418643839307592</v>
      </c>
      <c r="G105" s="3">
        <f t="shared" si="28"/>
        <v>0.57025107309153711</v>
      </c>
      <c r="H105" s="3">
        <f t="shared" si="29"/>
        <v>-0.11899028476837364</v>
      </c>
      <c r="L105" s="2">
        <v>1</v>
      </c>
      <c r="M105" s="3">
        <f t="shared" si="43"/>
        <v>-0.26872674954273612</v>
      </c>
      <c r="N105" s="3">
        <f t="shared" si="33"/>
        <v>-0.78028075563835386</v>
      </c>
      <c r="O105" s="3">
        <f t="shared" si="34"/>
        <v>1.5800130219698054</v>
      </c>
      <c r="P105" s="3">
        <f t="shared" si="35"/>
        <v>1.2366889613936403</v>
      </c>
      <c r="Q105" s="11">
        <v>-0.11689175</v>
      </c>
      <c r="R105" s="11">
        <v>0.32740867000000001</v>
      </c>
      <c r="S105" s="11">
        <v>3.3613944999999999E-2</v>
      </c>
      <c r="T105" s="11">
        <v>0.12532835000000001</v>
      </c>
      <c r="U105" s="11">
        <v>-0.10414633</v>
      </c>
      <c r="W105" s="12">
        <f t="shared" si="36"/>
        <v>0.38220463499999996</v>
      </c>
      <c r="X105" s="3">
        <f t="shared" si="44"/>
        <v>-0.16187972372446627</v>
      </c>
      <c r="Y105" s="3">
        <f t="shared" si="46"/>
        <v>-1.6795141408898429E-2</v>
      </c>
      <c r="Z105" s="3">
        <f t="shared" si="47"/>
        <v>0.13219154118135346</v>
      </c>
      <c r="AA105" s="3">
        <f t="shared" si="50"/>
        <v>-0.16182566816878366</v>
      </c>
      <c r="AB105" s="3">
        <f t="shared" si="37"/>
        <v>8.7853210119128384</v>
      </c>
      <c r="AC105" s="3">
        <f t="shared" si="51"/>
        <v>8.7840237631706941</v>
      </c>
      <c r="AD105" s="12">
        <f t="shared" si="54"/>
        <v>3.2931283670038538</v>
      </c>
      <c r="AE105" s="12">
        <f t="shared" si="54"/>
        <v>3.4538653224415987</v>
      </c>
      <c r="AQ105" s="2">
        <v>1</v>
      </c>
      <c r="AR105" s="3">
        <f t="shared" si="38"/>
        <v>-5.1220838353257539E-2</v>
      </c>
      <c r="AS105" s="3">
        <f t="shared" si="39"/>
        <v>0.34583341691306085</v>
      </c>
      <c r="AT105" s="3">
        <f t="shared" si="40"/>
        <v>-6.8711792518679801E-2</v>
      </c>
      <c r="AU105" s="3">
        <f t="shared" si="41"/>
        <v>0.24126045023054221</v>
      </c>
      <c r="AV105" s="11">
        <v>-1.8142614000000001E-2</v>
      </c>
      <c r="AW105" s="11">
        <v>0.57616524000000002</v>
      </c>
      <c r="AX105" s="11">
        <v>5.1307051999999999E-2</v>
      </c>
      <c r="AY105" s="11">
        <v>0.12266575</v>
      </c>
      <c r="AZ105" s="11">
        <v>3.0470249E-4</v>
      </c>
      <c r="BB105" s="12">
        <f t="shared" si="42"/>
        <v>0.75044274449000004</v>
      </c>
      <c r="BC105" s="3">
        <f t="shared" si="45"/>
        <v>-3.8265658421134233E-2</v>
      </c>
      <c r="BD105" s="3">
        <f t="shared" si="48"/>
        <v>0.10805194443813533</v>
      </c>
      <c r="BE105" s="3">
        <f t="shared" si="49"/>
        <v>-2.3525907966856902E-2</v>
      </c>
      <c r="BF105" s="3">
        <f t="shared" si="52"/>
        <v>5.7063357893857913E-2</v>
      </c>
      <c r="BG105" s="3">
        <f t="shared" si="31"/>
        <v>4.0044109713659209E-2</v>
      </c>
      <c r="BH105" s="3">
        <f t="shared" si="53"/>
        <v>0.19046561630602024</v>
      </c>
      <c r="BI105" s="12">
        <f t="shared" si="55"/>
        <v>1.2976025765415737</v>
      </c>
      <c r="BJ105" s="12">
        <f t="shared" si="55"/>
        <v>1.9453369944471068</v>
      </c>
    </row>
    <row r="106" spans="1:62" x14ac:dyDescent="0.25">
      <c r="A106" s="2" t="str">
        <f>'Real GDP'!A106</f>
        <v>Q4/1984</v>
      </c>
      <c r="B106" s="3">
        <f>100*DataTransformed!F102</f>
        <v>6.4171871258267288E-2</v>
      </c>
      <c r="C106" s="3">
        <f>100*DataTransformed!P102</f>
        <v>2.7007198086634432</v>
      </c>
      <c r="G106" s="3">
        <f t="shared" si="28"/>
        <v>-0.57047492602307914</v>
      </c>
      <c r="H106" s="3">
        <f t="shared" si="29"/>
        <v>-0.29694834583289087</v>
      </c>
      <c r="L106" s="2">
        <v>1</v>
      </c>
      <c r="M106" s="3">
        <f t="shared" si="43"/>
        <v>0.57025107309153711</v>
      </c>
      <c r="N106" s="3">
        <f t="shared" si="33"/>
        <v>-0.26872674954273612</v>
      </c>
      <c r="O106" s="3">
        <f t="shared" si="34"/>
        <v>-0.78028075563835386</v>
      </c>
      <c r="P106" s="3">
        <f t="shared" si="35"/>
        <v>1.5800130219698054</v>
      </c>
      <c r="Q106" s="11">
        <v>-0.11151772</v>
      </c>
      <c r="R106" s="11">
        <v>0.31265595000000002</v>
      </c>
      <c r="S106" s="11">
        <v>0.10399491</v>
      </c>
      <c r="T106" s="11">
        <v>9.3586628000000005E-2</v>
      </c>
      <c r="U106" s="11">
        <v>-0.13273302000000001</v>
      </c>
      <c r="W106" s="12">
        <f t="shared" si="36"/>
        <v>0.37750446800000004</v>
      </c>
      <c r="X106" s="3">
        <f t="shared" si="44"/>
        <v>-0.24391528799619958</v>
      </c>
      <c r="Y106" s="3">
        <f t="shared" si="46"/>
        <v>-0.441269398455026</v>
      </c>
      <c r="Z106" s="3">
        <f t="shared" si="47"/>
        <v>-0.39515535588260409</v>
      </c>
      <c r="AA106" s="3">
        <f t="shared" si="50"/>
        <v>-0.18067952271467841</v>
      </c>
      <c r="AB106" s="3">
        <f t="shared" si="37"/>
        <v>1.7478545751382253</v>
      </c>
      <c r="AC106" s="3">
        <f t="shared" si="51"/>
        <v>2.4903117082329689</v>
      </c>
      <c r="AD106" s="12">
        <f t="shared" si="54"/>
        <v>3.2618054503464444</v>
      </c>
      <c r="AE106" s="12">
        <f t="shared" si="54"/>
        <v>3.3915579595215091</v>
      </c>
      <c r="AQ106" s="2">
        <v>1</v>
      </c>
      <c r="AR106" s="3">
        <f t="shared" si="38"/>
        <v>-0.11899028476837364</v>
      </c>
      <c r="AS106" s="3">
        <f t="shared" si="39"/>
        <v>-5.1220838353257539E-2</v>
      </c>
      <c r="AT106" s="3">
        <f t="shared" si="40"/>
        <v>0.34583341691306085</v>
      </c>
      <c r="AU106" s="3">
        <f t="shared" si="41"/>
        <v>-6.8711792518679801E-2</v>
      </c>
      <c r="AV106" s="11">
        <v>-3.5150839000000003E-2</v>
      </c>
      <c r="AW106" s="11">
        <v>0.57195176000000003</v>
      </c>
      <c r="AX106" s="11">
        <v>4.7305316E-2</v>
      </c>
      <c r="AY106" s="11">
        <v>9.7254067E-2</v>
      </c>
      <c r="AZ106" s="11">
        <v>-1.239123E-2</v>
      </c>
      <c r="BB106" s="12">
        <f t="shared" si="42"/>
        <v>0.70411991299999999</v>
      </c>
      <c r="BC106" s="3">
        <f t="shared" si="45"/>
        <v>-7.1145429816145286E-2</v>
      </c>
      <c r="BD106" s="3">
        <f t="shared" si="48"/>
        <v>-4.1696767841451957E-4</v>
      </c>
      <c r="BE106" s="3">
        <f t="shared" si="49"/>
        <v>0.10392042472092565</v>
      </c>
      <c r="BF106" s="3">
        <f t="shared" si="52"/>
        <v>-2.3090102911129732E-2</v>
      </c>
      <c r="BG106" s="3">
        <f t="shared" si="31"/>
        <v>0.31331821803443477</v>
      </c>
      <c r="BH106" s="3">
        <f t="shared" si="53"/>
        <v>0.46086973628687916</v>
      </c>
      <c r="BI106" s="12">
        <f t="shared" si="55"/>
        <v>1.2179717408341402</v>
      </c>
      <c r="BJ106" s="12">
        <f t="shared" si="55"/>
        <v>1.8980478154271261</v>
      </c>
    </row>
    <row r="107" spans="1:62" x14ac:dyDescent="0.25">
      <c r="A107" s="2" t="str">
        <f>'Real GDP'!A107</f>
        <v>Q1/1985</v>
      </c>
      <c r="B107" s="3">
        <f>100*DataTransformed!F103</f>
        <v>2.2803963122740356</v>
      </c>
      <c r="C107" s="3">
        <f>100*DataTransformed!P103</f>
        <v>4.4911573565487473</v>
      </c>
      <c r="G107" s="3">
        <f t="shared" si="28"/>
        <v>-2.3051222855130858E-2</v>
      </c>
      <c r="H107" s="3">
        <f t="shared" si="29"/>
        <v>0.42531553848599646</v>
      </c>
      <c r="L107" s="2">
        <v>1</v>
      </c>
      <c r="M107" s="3">
        <f t="shared" si="43"/>
        <v>-0.57047492602307914</v>
      </c>
      <c r="N107" s="3">
        <f t="shared" si="33"/>
        <v>0.57025107309153711</v>
      </c>
      <c r="O107" s="3">
        <f t="shared" si="34"/>
        <v>-0.26872674954273612</v>
      </c>
      <c r="P107" s="3">
        <f t="shared" si="35"/>
        <v>-0.78028075563835386</v>
      </c>
      <c r="Q107" s="11">
        <v>-0.10037984</v>
      </c>
      <c r="R107" s="11">
        <v>0.2894352</v>
      </c>
      <c r="S107" s="11">
        <v>7.6671744999999999E-2</v>
      </c>
      <c r="T107" s="11">
        <v>0.12287486</v>
      </c>
      <c r="U107" s="11">
        <v>-0.17477044</v>
      </c>
      <c r="W107" s="12">
        <f t="shared" si="36"/>
        <v>0.31421136500000002</v>
      </c>
      <c r="X107" s="3">
        <f t="shared" si="44"/>
        <v>-0.11842297018829556</v>
      </c>
      <c r="Y107" s="3">
        <f t="shared" si="46"/>
        <v>-5.0056286263762045E-2</v>
      </c>
      <c r="Z107" s="3">
        <f t="shared" si="47"/>
        <v>-0.2192242960414425</v>
      </c>
      <c r="AA107" s="3">
        <f t="shared" si="50"/>
        <v>-0.1442874650589881</v>
      </c>
      <c r="AB107" s="3">
        <f t="shared" si="37"/>
        <v>0.14908012999752476</v>
      </c>
      <c r="AC107" s="3">
        <f t="shared" si="51"/>
        <v>0.24090466891283735</v>
      </c>
      <c r="AD107" s="12">
        <f t="shared" si="54"/>
        <v>3.2379244669843863</v>
      </c>
      <c r="AE107" s="12">
        <f t="shared" si="54"/>
        <v>3.3799868826736121</v>
      </c>
      <c r="AQ107" s="2">
        <v>1</v>
      </c>
      <c r="AR107" s="3">
        <f t="shared" si="38"/>
        <v>-0.29694834583289087</v>
      </c>
      <c r="AS107" s="3">
        <f t="shared" si="39"/>
        <v>-0.11899028476837364</v>
      </c>
      <c r="AT107" s="3">
        <f t="shared" si="40"/>
        <v>-5.1220838353257539E-2</v>
      </c>
      <c r="AU107" s="3">
        <f t="shared" si="41"/>
        <v>0.34583341691306085</v>
      </c>
      <c r="AV107" s="11">
        <v>-4.212486E-2</v>
      </c>
      <c r="AW107" s="11">
        <v>0.57917103000000003</v>
      </c>
      <c r="AX107" s="11">
        <v>5.6830156999999999E-2</v>
      </c>
      <c r="AY107" s="11">
        <v>8.7445861999999999E-2</v>
      </c>
      <c r="AZ107" s="11">
        <v>-2.4554965000000002E-2</v>
      </c>
      <c r="BB107" s="12">
        <f t="shared" si="42"/>
        <v>0.69889208400000014</v>
      </c>
      <c r="BC107" s="3">
        <f t="shared" si="45"/>
        <v>-0.23384195368798691</v>
      </c>
      <c r="BD107" s="3">
        <f t="shared" si="48"/>
        <v>-9.073820207685819E-2</v>
      </c>
      <c r="BE107" s="3">
        <f t="shared" si="49"/>
        <v>-2.6523820657905799E-2</v>
      </c>
      <c r="BF107" s="3">
        <f t="shared" si="52"/>
        <v>7.3221954053669602E-2</v>
      </c>
      <c r="BG107" s="3">
        <f t="shared" si="31"/>
        <v>2.669961144457965</v>
      </c>
      <c r="BH107" s="3">
        <f t="shared" si="53"/>
        <v>0.76180317651968454</v>
      </c>
      <c r="BI107" s="12">
        <f t="shared" si="55"/>
        <v>1.2437754988181045</v>
      </c>
      <c r="BJ107" s="12">
        <f t="shared" si="55"/>
        <v>1.8609992162377034</v>
      </c>
    </row>
    <row r="108" spans="1:62" x14ac:dyDescent="0.25">
      <c r="A108" s="2" t="str">
        <f>'Real GDP'!A108</f>
        <v>Q2/1985</v>
      </c>
      <c r="B108" s="3">
        <f>100*DataTransformed!F104</f>
        <v>5.2489429780976593</v>
      </c>
      <c r="C108" s="3">
        <f>100*DataTransformed!P104</f>
        <v>2.5308737118070468</v>
      </c>
      <c r="G108" s="3">
        <f t="shared" si="28"/>
        <v>0.71020159159682916</v>
      </c>
      <c r="H108" s="3">
        <f t="shared" si="29"/>
        <v>-0.36546439197859049</v>
      </c>
      <c r="L108" s="2">
        <v>1</v>
      </c>
      <c r="M108" s="3">
        <f t="shared" si="43"/>
        <v>-2.3051222855130858E-2</v>
      </c>
      <c r="N108" s="3">
        <f t="shared" si="33"/>
        <v>-0.57047492602307914</v>
      </c>
      <c r="O108" s="3">
        <f t="shared" si="34"/>
        <v>0.57025107309153711</v>
      </c>
      <c r="P108" s="3">
        <f t="shared" si="35"/>
        <v>-0.26872674954273612</v>
      </c>
      <c r="Q108" s="11">
        <v>-0.14722276000000001</v>
      </c>
      <c r="R108" s="11">
        <v>0.26111814999999999</v>
      </c>
      <c r="S108" s="11">
        <v>6.4605353000000004E-2</v>
      </c>
      <c r="T108" s="11">
        <v>0.14527470000000001</v>
      </c>
      <c r="U108" s="11">
        <v>-0.19048371</v>
      </c>
      <c r="W108" s="12">
        <f t="shared" si="36"/>
        <v>0.28051449299999998</v>
      </c>
      <c r="X108" s="3">
        <f t="shared" si="44"/>
        <v>-5.6066464843347097E-2</v>
      </c>
      <c r="Y108" s="3">
        <f t="shared" si="46"/>
        <v>-6.1359911089652566E-2</v>
      </c>
      <c r="Z108" s="3">
        <f t="shared" si="47"/>
        <v>-6.349727609244786E-2</v>
      </c>
      <c r="AA108" s="3">
        <f t="shared" si="50"/>
        <v>-0.19580170442360337</v>
      </c>
      <c r="AB108" s="3">
        <f t="shared" si="37"/>
        <v>9.623692250374992</v>
      </c>
      <c r="AC108" s="3">
        <f t="shared" si="51"/>
        <v>13.453641132629311</v>
      </c>
      <c r="AD108" s="12">
        <f t="shared" ref="AD108:AE123" si="56">SQRT(AVERAGE(AB77:AB108))</f>
        <v>3.2380964548794</v>
      </c>
      <c r="AE108" s="12">
        <f t="shared" si="56"/>
        <v>3.3665342494452952</v>
      </c>
      <c r="AQ108" s="2">
        <v>1</v>
      </c>
      <c r="AR108" s="3">
        <f t="shared" si="38"/>
        <v>0.42531553848599646</v>
      </c>
      <c r="AS108" s="3">
        <f t="shared" si="39"/>
        <v>-0.29694834583289087</v>
      </c>
      <c r="AT108" s="3">
        <f t="shared" si="40"/>
        <v>-0.11899028476837364</v>
      </c>
      <c r="AU108" s="3">
        <f t="shared" si="41"/>
        <v>-5.1220838353257539E-2</v>
      </c>
      <c r="AV108" s="11">
        <v>-2.6513855999999999E-2</v>
      </c>
      <c r="AW108" s="11">
        <v>0.56946273000000003</v>
      </c>
      <c r="AX108" s="11">
        <v>5.6448472E-2</v>
      </c>
      <c r="AY108" s="11">
        <v>8.1129691000000004E-2</v>
      </c>
      <c r="AZ108" s="11">
        <v>-3.8496255E-2</v>
      </c>
      <c r="BB108" s="12">
        <f t="shared" si="42"/>
        <v>0.66854463800000008</v>
      </c>
      <c r="BC108" s="3">
        <f t="shared" si="45"/>
        <v>0.191243376691762</v>
      </c>
      <c r="BD108" s="3">
        <f t="shared" si="48"/>
        <v>-0.20358244841741818</v>
      </c>
      <c r="BE108" s="3">
        <f t="shared" si="49"/>
        <v>-0.10135187035488774</v>
      </c>
      <c r="BF108" s="3">
        <f t="shared" si="52"/>
        <v>-3.8155603683896359E-2</v>
      </c>
      <c r="BG108" s="3">
        <f t="shared" si="31"/>
        <v>1.9045006237663047</v>
      </c>
      <c r="BH108" s="3">
        <f t="shared" si="53"/>
        <v>0.65832733524215481</v>
      </c>
      <c r="BI108" s="12">
        <f t="shared" ref="BI108:BJ123" si="57">SQRT(AVERAGE(BG77:BG108))</f>
        <v>1.2667247412034364</v>
      </c>
      <c r="BJ108" s="12">
        <f t="shared" si="57"/>
        <v>1.8555966089690363</v>
      </c>
    </row>
    <row r="109" spans="1:62" x14ac:dyDescent="0.25">
      <c r="A109" s="2" t="str">
        <f>'Real GDP'!A109</f>
        <v>Q3/1985</v>
      </c>
      <c r="B109" s="3">
        <f>100*DataTransformed!F105</f>
        <v>3.1912984220689111</v>
      </c>
      <c r="C109" s="3">
        <f>100*DataTransformed!P105</f>
        <v>2.2962314198299083</v>
      </c>
      <c r="G109" s="3">
        <f t="shared" si="28"/>
        <v>0.20194828393618511</v>
      </c>
      <c r="H109" s="3">
        <f t="shared" si="29"/>
        <v>-0.4601192730879935</v>
      </c>
      <c r="L109" s="2">
        <v>1</v>
      </c>
      <c r="M109" s="3">
        <f t="shared" si="43"/>
        <v>0.71020159159682916</v>
      </c>
      <c r="N109" s="3">
        <f t="shared" si="33"/>
        <v>-2.3051222855130858E-2</v>
      </c>
      <c r="O109" s="3">
        <f t="shared" si="34"/>
        <v>-0.57047492602307914</v>
      </c>
      <c r="P109" s="3">
        <f t="shared" si="35"/>
        <v>0.57025107309153711</v>
      </c>
      <c r="Q109" s="11">
        <v>-0.14487712999999999</v>
      </c>
      <c r="R109" s="11">
        <v>0.28220177000000002</v>
      </c>
      <c r="S109" s="11">
        <v>0.11527741</v>
      </c>
      <c r="T109" s="11">
        <v>8.9497841999999994E-2</v>
      </c>
      <c r="U109" s="11">
        <v>-0.18492379</v>
      </c>
      <c r="W109" s="12">
        <f t="shared" si="36"/>
        <v>0.302053232</v>
      </c>
      <c r="X109" s="3">
        <f t="shared" si="44"/>
        <v>-0.10362353354445925</v>
      </c>
      <c r="Y109" s="3">
        <f t="shared" si="46"/>
        <v>-0.3548510777360544</v>
      </c>
      <c r="Z109" s="3">
        <f t="shared" si="47"/>
        <v>-0.29697931153391172</v>
      </c>
      <c r="AA109" s="3">
        <f t="shared" si="50"/>
        <v>-0.23509447657492438</v>
      </c>
      <c r="AB109" s="3">
        <f t="shared" si="37"/>
        <v>1.5304067703507027</v>
      </c>
      <c r="AC109" s="3">
        <f t="shared" si="51"/>
        <v>3.1306040665276971</v>
      </c>
      <c r="AD109" s="12">
        <f t="shared" si="56"/>
        <v>3.2025553049793061</v>
      </c>
      <c r="AE109" s="12">
        <f t="shared" si="56"/>
        <v>3.3025838122490105</v>
      </c>
      <c r="AQ109" s="2">
        <v>1</v>
      </c>
      <c r="AR109" s="3">
        <f t="shared" si="38"/>
        <v>-0.36546439197859049</v>
      </c>
      <c r="AS109" s="3">
        <f t="shared" si="39"/>
        <v>0.42531553848599646</v>
      </c>
      <c r="AT109" s="3">
        <f t="shared" si="40"/>
        <v>-0.29694834583289087</v>
      </c>
      <c r="AU109" s="3">
        <f t="shared" si="41"/>
        <v>-0.11899028476837364</v>
      </c>
      <c r="AV109" s="11">
        <v>-3.9623657999999999E-2</v>
      </c>
      <c r="AW109" s="11">
        <v>0.56623822999999995</v>
      </c>
      <c r="AX109" s="11">
        <v>5.2752199E-2</v>
      </c>
      <c r="AY109" s="11">
        <v>7.2236386E-2</v>
      </c>
      <c r="AZ109" s="11">
        <v>-2.8214908E-2</v>
      </c>
      <c r="BB109" s="12">
        <f t="shared" si="42"/>
        <v>0.6630119069999999</v>
      </c>
      <c r="BC109" s="3">
        <f t="shared" si="45"/>
        <v>-0.24222041391199059</v>
      </c>
      <c r="BD109" s="3">
        <f t="shared" si="48"/>
        <v>8.6889884455283201E-2</v>
      </c>
      <c r="BE109" s="3">
        <f t="shared" si="49"/>
        <v>-0.19636829307411677</v>
      </c>
      <c r="BF109" s="3">
        <f t="shared" si="52"/>
        <v>-0.10285636536304027</v>
      </c>
      <c r="BG109" s="3">
        <f t="shared" si="31"/>
        <v>0.29176720067674966</v>
      </c>
      <c r="BH109" s="3">
        <f t="shared" si="53"/>
        <v>0.78433647645669813</v>
      </c>
      <c r="BI109" s="12">
        <f t="shared" si="57"/>
        <v>1.2529672729745063</v>
      </c>
      <c r="BJ109" s="12">
        <f t="shared" si="57"/>
        <v>1.8621529154092256</v>
      </c>
    </row>
    <row r="110" spans="1:62" x14ac:dyDescent="0.25">
      <c r="A110" s="2" t="str">
        <f>'Real GDP'!A110</f>
        <v>Q4/1985</v>
      </c>
      <c r="B110" s="3">
        <f>100*DataTransformed!F106</f>
        <v>2.6583321049614028</v>
      </c>
      <c r="C110" s="3">
        <f>100*DataTransformed!P106</f>
        <v>2.3626339734150292</v>
      </c>
      <c r="G110" s="3">
        <f t="shared" si="28"/>
        <v>7.030169184235692E-2</v>
      </c>
      <c r="H110" s="3">
        <f t="shared" si="29"/>
        <v>-0.43333243188388199</v>
      </c>
      <c r="L110" s="2">
        <v>1</v>
      </c>
      <c r="M110" s="3">
        <f t="shared" si="43"/>
        <v>0.20194828393618511</v>
      </c>
      <c r="N110" s="3">
        <f t="shared" si="33"/>
        <v>0.71020159159682916</v>
      </c>
      <c r="O110" s="3">
        <f t="shared" si="34"/>
        <v>-2.3051222855130858E-2</v>
      </c>
      <c r="P110" s="3">
        <f t="shared" si="35"/>
        <v>-0.57047492602307914</v>
      </c>
      <c r="Q110" s="11">
        <v>-0.11415279</v>
      </c>
      <c r="R110" s="11">
        <v>0.32632286999999999</v>
      </c>
      <c r="S110" s="11">
        <v>0.10154731</v>
      </c>
      <c r="T110" s="11">
        <v>4.5236949999999998E-2</v>
      </c>
      <c r="U110" s="11">
        <v>-0.21177689999999999</v>
      </c>
      <c r="W110" s="12">
        <f t="shared" si="36"/>
        <v>0.26133023</v>
      </c>
      <c r="X110" s="3">
        <f t="shared" si="44"/>
        <v>0.14363725913516806</v>
      </c>
      <c r="Y110" s="3">
        <f t="shared" si="46"/>
        <v>1.1181676196421575E-2</v>
      </c>
      <c r="Z110" s="3">
        <f t="shared" si="47"/>
        <v>-0.13818558981067189</v>
      </c>
      <c r="AA110" s="3">
        <f t="shared" si="50"/>
        <v>-0.10588972993861857</v>
      </c>
      <c r="AB110" s="3">
        <f t="shared" si="37"/>
        <v>8.8147417972856162E-2</v>
      </c>
      <c r="AC110" s="3">
        <f t="shared" si="51"/>
        <v>0.50880316475125287</v>
      </c>
      <c r="AD110" s="12">
        <f t="shared" si="56"/>
        <v>3.1537936269878371</v>
      </c>
      <c r="AE110" s="12">
        <f t="shared" si="56"/>
        <v>3.2696560860981867</v>
      </c>
      <c r="AQ110" s="2">
        <v>1</v>
      </c>
      <c r="AR110" s="3">
        <f t="shared" si="38"/>
        <v>-0.4601192730879935</v>
      </c>
      <c r="AS110" s="3">
        <f t="shared" si="39"/>
        <v>-0.36546439197859049</v>
      </c>
      <c r="AT110" s="3">
        <f t="shared" si="40"/>
        <v>0.42531553848599646</v>
      </c>
      <c r="AU110" s="3">
        <f t="shared" si="41"/>
        <v>-0.29694834583289087</v>
      </c>
      <c r="AV110" s="11">
        <v>-6.6669483000000002E-2</v>
      </c>
      <c r="AW110" s="11">
        <v>0.56783234000000005</v>
      </c>
      <c r="AX110" s="11">
        <v>4.5807066E-2</v>
      </c>
      <c r="AY110" s="11">
        <v>8.1811498999999996E-2</v>
      </c>
      <c r="AZ110" s="11">
        <v>-5.3777750999999999E-2</v>
      </c>
      <c r="BB110" s="12">
        <f t="shared" si="42"/>
        <v>0.64167315399999991</v>
      </c>
      <c r="BC110" s="3">
        <f t="shared" si="45"/>
        <v>-0.2939160220870729</v>
      </c>
      <c r="BD110" s="3">
        <f t="shared" si="48"/>
        <v>-0.15695553910816204</v>
      </c>
      <c r="BE110" s="3">
        <f t="shared" si="49"/>
        <v>7.9699208663539162E-2</v>
      </c>
      <c r="BF110" s="3">
        <f t="shared" si="52"/>
        <v>-0.18058226403835989</v>
      </c>
      <c r="BG110" s="3">
        <f t="shared" si="31"/>
        <v>0.11944125147231177</v>
      </c>
      <c r="BH110" s="3">
        <f t="shared" si="53"/>
        <v>0.39256308777567905</v>
      </c>
      <c r="BI110" s="12">
        <f t="shared" si="57"/>
        <v>1.1496638567611759</v>
      </c>
      <c r="BJ110" s="12">
        <f t="shared" si="57"/>
        <v>1.8244052976232774</v>
      </c>
    </row>
    <row r="111" spans="1:62" x14ac:dyDescent="0.25">
      <c r="A111" s="2" t="str">
        <f>'Real GDP'!A111</f>
        <v>Q1/1986</v>
      </c>
      <c r="B111" s="3">
        <f>100*DataTransformed!F107</f>
        <v>2.4849834582312269</v>
      </c>
      <c r="C111" s="3">
        <f>100*DataTransformed!P107</f>
        <v>1.961909757529412</v>
      </c>
      <c r="G111" s="3">
        <f t="shared" si="28"/>
        <v>2.7483303787448638E-2</v>
      </c>
      <c r="H111" s="3">
        <f t="shared" si="29"/>
        <v>-0.59498488887576761</v>
      </c>
      <c r="L111" s="2">
        <v>1</v>
      </c>
      <c r="M111" s="3">
        <f t="shared" si="43"/>
        <v>7.030169184235692E-2</v>
      </c>
      <c r="N111" s="3">
        <f t="shared" si="33"/>
        <v>0.20194828393618511</v>
      </c>
      <c r="O111" s="3">
        <f t="shared" si="34"/>
        <v>0.71020159159682916</v>
      </c>
      <c r="P111" s="3">
        <f t="shared" si="35"/>
        <v>-2.3051222855130858E-2</v>
      </c>
      <c r="Q111" s="11">
        <v>-0.13553293</v>
      </c>
      <c r="R111" s="11">
        <v>0.30415508000000002</v>
      </c>
      <c r="S111" s="11">
        <v>6.9075083999999995E-2</v>
      </c>
      <c r="T111" s="11">
        <v>8.1599325E-2</v>
      </c>
      <c r="U111" s="11">
        <v>-0.21178153999999999</v>
      </c>
      <c r="W111" s="12">
        <f t="shared" si="36"/>
        <v>0.24304794900000004</v>
      </c>
      <c r="X111" s="3">
        <f t="shared" si="44"/>
        <v>-3.7366924653634996E-2</v>
      </c>
      <c r="Y111" s="3">
        <f t="shared" si="46"/>
        <v>-9.7642919607874943E-3</v>
      </c>
      <c r="Z111" s="3">
        <f t="shared" si="47"/>
        <v>-8.5842864420469372E-2</v>
      </c>
      <c r="AA111" s="3">
        <f t="shared" si="50"/>
        <v>-0.20998496111828538</v>
      </c>
      <c r="AB111" s="3">
        <f t="shared" si="37"/>
        <v>6.892921050422797E-2</v>
      </c>
      <c r="AC111" s="3">
        <f t="shared" si="51"/>
        <v>0.9242542191137022</v>
      </c>
      <c r="AD111" s="12">
        <f t="shared" si="56"/>
        <v>3.1022610722131363</v>
      </c>
      <c r="AE111" s="12">
        <f t="shared" si="56"/>
        <v>3.216748656253769</v>
      </c>
      <c r="AQ111" s="2">
        <v>1</v>
      </c>
      <c r="AR111" s="3">
        <f t="shared" si="38"/>
        <v>-0.43333243188388199</v>
      </c>
      <c r="AS111" s="3">
        <f t="shared" si="39"/>
        <v>-0.4601192730879935</v>
      </c>
      <c r="AT111" s="3">
        <f t="shared" si="40"/>
        <v>-0.36546439197859049</v>
      </c>
      <c r="AU111" s="3">
        <f t="shared" si="41"/>
        <v>0.42531553848599646</v>
      </c>
      <c r="AV111" s="11">
        <v>-7.5302897999999993E-2</v>
      </c>
      <c r="AW111" s="11">
        <v>0.59799985</v>
      </c>
      <c r="AX111" s="11">
        <v>6.4129512999999999E-2</v>
      </c>
      <c r="AY111" s="11">
        <v>8.5905118000000003E-2</v>
      </c>
      <c r="AZ111" s="11">
        <v>-4.1777451E-2</v>
      </c>
      <c r="BB111" s="12">
        <f t="shared" si="42"/>
        <v>0.70625703000000006</v>
      </c>
      <c r="BC111" s="3">
        <f t="shared" si="45"/>
        <v>-0.41310671295810009</v>
      </c>
      <c r="BD111" s="3">
        <f t="shared" si="48"/>
        <v>-0.30741292235943096</v>
      </c>
      <c r="BE111" s="3">
        <f t="shared" si="49"/>
        <v>-0.17967560980742275</v>
      </c>
      <c r="BF111" s="3">
        <f t="shared" si="52"/>
        <v>2.2919134785915979E-2</v>
      </c>
      <c r="BG111" s="3">
        <f t="shared" si="31"/>
        <v>0.20327676263987465</v>
      </c>
      <c r="BH111" s="3">
        <f t="shared" si="53"/>
        <v>2.3462192957527428</v>
      </c>
      <c r="BI111" s="12">
        <f t="shared" si="57"/>
        <v>1.133757526967349</v>
      </c>
      <c r="BJ111" s="12">
        <f t="shared" si="57"/>
        <v>1.8435420529204642</v>
      </c>
    </row>
    <row r="112" spans="1:62" x14ac:dyDescent="0.25">
      <c r="A112" s="2" t="str">
        <f>'Real GDP'!A112</f>
        <v>Q2/1986</v>
      </c>
      <c r="B112" s="3">
        <f>100*DataTransformed!F108</f>
        <v>2.5789197123543772</v>
      </c>
      <c r="C112" s="3">
        <f>100*DataTransformed!P108</f>
        <v>1.5911566484721362</v>
      </c>
      <c r="G112" s="3">
        <f t="shared" si="28"/>
        <v>5.0686248011929613E-2</v>
      </c>
      <c r="H112" s="3">
        <f t="shared" si="29"/>
        <v>-0.74454697831434669</v>
      </c>
      <c r="L112" s="2">
        <v>1</v>
      </c>
      <c r="M112" s="3">
        <f t="shared" si="43"/>
        <v>2.7483303787448638E-2</v>
      </c>
      <c r="N112" s="3">
        <f t="shared" si="33"/>
        <v>7.030169184235692E-2</v>
      </c>
      <c r="O112" s="3">
        <f t="shared" si="34"/>
        <v>0.20194828393618511</v>
      </c>
      <c r="P112" s="3">
        <f t="shared" si="35"/>
        <v>0.71020159159682916</v>
      </c>
      <c r="Q112" s="11">
        <v>-0.16373365000000001</v>
      </c>
      <c r="R112" s="11">
        <v>0.24411282000000001</v>
      </c>
      <c r="S112" s="11">
        <v>3.0081566000000001E-2</v>
      </c>
      <c r="T112" s="11">
        <v>7.1183072999999999E-2</v>
      </c>
      <c r="U112" s="11">
        <v>-0.22830624999999999</v>
      </c>
      <c r="W112" s="12">
        <f t="shared" si="36"/>
        <v>0.11707120900000001</v>
      </c>
      <c r="X112" s="3">
        <f t="shared" si="44"/>
        <v>-0.30267800091031105</v>
      </c>
      <c r="Y112" s="3">
        <f t="shared" si="46"/>
        <v>-0.2759709178127539</v>
      </c>
      <c r="Z112" s="3">
        <f t="shared" si="47"/>
        <v>-0.2440218915156484</v>
      </c>
      <c r="AA112" s="3">
        <f t="shared" si="50"/>
        <v>-0.30842039622470585</v>
      </c>
      <c r="AB112" s="3">
        <f t="shared" si="37"/>
        <v>2.0465648007988606</v>
      </c>
      <c r="AC112" s="3">
        <f t="shared" si="51"/>
        <v>2.1136212413837692</v>
      </c>
      <c r="AD112" s="12">
        <f t="shared" si="56"/>
        <v>3.1068004171411769</v>
      </c>
      <c r="AE112" s="12">
        <f t="shared" si="56"/>
        <v>3.2021563989325426</v>
      </c>
      <c r="AQ112" s="2">
        <v>1</v>
      </c>
      <c r="AR112" s="3">
        <f t="shared" si="38"/>
        <v>-0.59498488887576761</v>
      </c>
      <c r="AS112" s="3">
        <f t="shared" si="39"/>
        <v>-0.43333243188388199</v>
      </c>
      <c r="AT112" s="3">
        <f t="shared" si="40"/>
        <v>-0.4601192730879935</v>
      </c>
      <c r="AU112" s="3">
        <f t="shared" si="41"/>
        <v>-0.36546439197859049</v>
      </c>
      <c r="AV112" s="11">
        <v>-5.775069E-2</v>
      </c>
      <c r="AW112" s="11">
        <v>0.58795786000000005</v>
      </c>
      <c r="AX112" s="11">
        <v>5.8364547000000003E-2</v>
      </c>
      <c r="AY112" s="11">
        <v>7.6443986000000005E-2</v>
      </c>
      <c r="AZ112" s="11">
        <v>-6.8097094999999996E-2</v>
      </c>
      <c r="BB112" s="12">
        <f t="shared" si="42"/>
        <v>0.65466929800000018</v>
      </c>
      <c r="BC112" s="3">
        <f t="shared" si="45"/>
        <v>-0.44315427093363069</v>
      </c>
      <c r="BD112" s="3">
        <f t="shared" si="48"/>
        <v>-0.37438847792732388</v>
      </c>
      <c r="BE112" s="3">
        <f t="shared" si="49"/>
        <v>-0.27268110705072207</v>
      </c>
      <c r="BF112" s="3">
        <f t="shared" si="52"/>
        <v>-0.1568281902241862</v>
      </c>
      <c r="BG112" s="3">
        <f t="shared" si="31"/>
        <v>0.55820283153270733</v>
      </c>
      <c r="BH112" s="3">
        <f t="shared" si="53"/>
        <v>2.1225879990973264</v>
      </c>
      <c r="BI112" s="12">
        <f t="shared" si="57"/>
        <v>1.1083734153291549</v>
      </c>
      <c r="BJ112" s="12">
        <f t="shared" si="57"/>
        <v>1.8448247849298618</v>
      </c>
    </row>
    <row r="113" spans="1:62" x14ac:dyDescent="0.25">
      <c r="A113" s="2" t="str">
        <f>'Real GDP'!A113</f>
        <v>Q3/1986</v>
      </c>
      <c r="B113" s="3">
        <f>100*DataTransformed!F109</f>
        <v>3.9726986256205521</v>
      </c>
      <c r="C113" s="3">
        <f>100*DataTransformed!P109</f>
        <v>1.573983274315971</v>
      </c>
      <c r="G113" s="3">
        <f t="shared" si="28"/>
        <v>0.39495986939111893</v>
      </c>
      <c r="H113" s="3">
        <f t="shared" si="29"/>
        <v>-0.75147473066155568</v>
      </c>
      <c r="L113" s="2">
        <v>1</v>
      </c>
      <c r="M113" s="3">
        <f t="shared" si="43"/>
        <v>5.0686248011929613E-2</v>
      </c>
      <c r="N113" s="3">
        <f t="shared" si="33"/>
        <v>2.7483303787448638E-2</v>
      </c>
      <c r="O113" s="3">
        <f t="shared" si="34"/>
        <v>7.030169184235692E-2</v>
      </c>
      <c r="P113" s="3">
        <f t="shared" si="35"/>
        <v>0.20194828393618511</v>
      </c>
      <c r="Q113" s="11">
        <v>-0.15043076999999999</v>
      </c>
      <c r="R113" s="11">
        <v>0.25532860000000002</v>
      </c>
      <c r="S113" s="11">
        <v>3.5036483E-2</v>
      </c>
      <c r="T113" s="11">
        <v>5.3296644999999997E-2</v>
      </c>
      <c r="U113" s="11">
        <v>-0.20916718000000001</v>
      </c>
      <c r="W113" s="12">
        <f t="shared" si="36"/>
        <v>0.13449454799999999</v>
      </c>
      <c r="X113" s="3">
        <f t="shared" si="44"/>
        <v>-0.17502031169367807</v>
      </c>
      <c r="Y113" s="3">
        <f t="shared" si="46"/>
        <v>-0.27789625447436606</v>
      </c>
      <c r="Z113" s="3">
        <f t="shared" si="47"/>
        <v>-0.25908435801595131</v>
      </c>
      <c r="AA113" s="3">
        <f t="shared" si="50"/>
        <v>-0.23104452158757807</v>
      </c>
      <c r="AB113" s="3">
        <f t="shared" si="37"/>
        <v>5.324757006277256</v>
      </c>
      <c r="AC113" s="3">
        <f t="shared" si="51"/>
        <v>6.4229574162723191</v>
      </c>
      <c r="AD113" s="12">
        <f t="shared" si="56"/>
        <v>3.0445687660106406</v>
      </c>
      <c r="AE113" s="12">
        <f t="shared" si="56"/>
        <v>3.1794915310488276</v>
      </c>
      <c r="AQ113" s="2">
        <v>1</v>
      </c>
      <c r="AR113" s="3">
        <f t="shared" si="38"/>
        <v>-0.74454697831434669</v>
      </c>
      <c r="AS113" s="3">
        <f t="shared" si="39"/>
        <v>-0.59498488887576761</v>
      </c>
      <c r="AT113" s="3">
        <f t="shared" si="40"/>
        <v>-0.43333243188388199</v>
      </c>
      <c r="AU113" s="3">
        <f t="shared" si="41"/>
        <v>-0.4601192730879935</v>
      </c>
      <c r="AV113" s="11">
        <v>-7.0612543999999999E-2</v>
      </c>
      <c r="AW113" s="11">
        <v>0.59545029000000005</v>
      </c>
      <c r="AX113" s="11">
        <v>6.0603766000000003E-2</v>
      </c>
      <c r="AY113" s="11">
        <v>6.717745E-2</v>
      </c>
      <c r="AZ113" s="11">
        <v>-6.5174058000000007E-2</v>
      </c>
      <c r="BB113" s="12">
        <f t="shared" si="42"/>
        <v>0.6580574480000001</v>
      </c>
      <c r="BC113" s="3">
        <f t="shared" si="45"/>
        <v>-0.54913391071996753</v>
      </c>
      <c r="BD113" s="3">
        <f t="shared" si="48"/>
        <v>-0.35482562280455066</v>
      </c>
      <c r="BE113" s="3">
        <f t="shared" si="49"/>
        <v>-0.34368234726992436</v>
      </c>
      <c r="BF113" s="3">
        <f t="shared" si="52"/>
        <v>-0.23488984876280677</v>
      </c>
      <c r="BG113" s="3">
        <f t="shared" si="31"/>
        <v>0.25159011101670559</v>
      </c>
      <c r="BH113" s="3">
        <f t="shared" si="53"/>
        <v>1.6398719602795884</v>
      </c>
      <c r="BI113" s="12">
        <f t="shared" si="57"/>
        <v>1.111879039187867</v>
      </c>
      <c r="BJ113" s="12">
        <f t="shared" si="57"/>
        <v>1.8359844119272488</v>
      </c>
    </row>
    <row r="114" spans="1:62" x14ac:dyDescent="0.25">
      <c r="A114" s="2" t="str">
        <f>'Real GDP'!A114</f>
        <v>Q4/1986</v>
      </c>
      <c r="B114" s="3">
        <f>100*DataTransformed!F110</f>
        <v>1.6389982080930565</v>
      </c>
      <c r="C114" s="3">
        <f>100*DataTransformed!P110</f>
        <v>2.2556805604363461</v>
      </c>
      <c r="G114" s="3">
        <f t="shared" si="28"/>
        <v>-0.18148126220381924</v>
      </c>
      <c r="H114" s="3">
        <f t="shared" si="29"/>
        <v>-0.47647752096581308</v>
      </c>
      <c r="L114" s="2">
        <v>1</v>
      </c>
      <c r="M114" s="3">
        <f t="shared" si="43"/>
        <v>0.39495986939111893</v>
      </c>
      <c r="N114" s="3">
        <f t="shared" si="33"/>
        <v>5.0686248011929613E-2</v>
      </c>
      <c r="O114" s="3">
        <f t="shared" si="34"/>
        <v>2.7483303787448638E-2</v>
      </c>
      <c r="P114" s="3">
        <f t="shared" si="35"/>
        <v>7.030169184235692E-2</v>
      </c>
      <c r="Q114" s="11">
        <v>-0.15790410999999999</v>
      </c>
      <c r="R114" s="11">
        <v>0.23228187</v>
      </c>
      <c r="S114" s="11">
        <v>3.1248648E-2</v>
      </c>
      <c r="T114" s="11">
        <v>8.0020488000000001E-2</v>
      </c>
      <c r="U114" s="11">
        <v>-0.17374444</v>
      </c>
      <c r="W114" s="12">
        <f t="shared" si="36"/>
        <v>0.16980656599999999</v>
      </c>
      <c r="X114" s="3">
        <f t="shared" si="44"/>
        <v>-7.4593516939588614E-2</v>
      </c>
      <c r="Y114" s="3">
        <f t="shared" si="46"/>
        <v>-0.20658263203601468</v>
      </c>
      <c r="Z114" s="3">
        <f t="shared" si="47"/>
        <v>-0.25477068622170762</v>
      </c>
      <c r="AA114" s="3">
        <f t="shared" si="50"/>
        <v>-0.25133518436060565</v>
      </c>
      <c r="AB114" s="3">
        <f t="shared" si="37"/>
        <v>0.18725616105372855</v>
      </c>
      <c r="AC114" s="3">
        <f t="shared" si="51"/>
        <v>7.9976404469725121E-2</v>
      </c>
      <c r="AD114" s="12">
        <f t="shared" si="56"/>
        <v>2.9863321460326198</v>
      </c>
      <c r="AE114" s="12">
        <f t="shared" si="56"/>
        <v>3.1514114047633282</v>
      </c>
      <c r="AQ114" s="2">
        <v>1</v>
      </c>
      <c r="AR114" s="3">
        <f t="shared" si="38"/>
        <v>-0.75147473066155568</v>
      </c>
      <c r="AS114" s="3">
        <f t="shared" si="39"/>
        <v>-0.74454697831434669</v>
      </c>
      <c r="AT114" s="3">
        <f t="shared" si="40"/>
        <v>-0.59498488887576761</v>
      </c>
      <c r="AU114" s="3">
        <f t="shared" si="41"/>
        <v>-0.43333243188388199</v>
      </c>
      <c r="AV114" s="11">
        <v>-7.4146007999999999E-2</v>
      </c>
      <c r="AW114" s="11">
        <v>0.59954050999999997</v>
      </c>
      <c r="AX114" s="11">
        <v>6.7225990999999999E-2</v>
      </c>
      <c r="AY114" s="11">
        <v>7.1470613000000002E-2</v>
      </c>
      <c r="AZ114" s="11">
        <v>-5.6482770000000002E-2</v>
      </c>
      <c r="BB114" s="12">
        <f t="shared" si="42"/>
        <v>0.68175434400000001</v>
      </c>
      <c r="BC114" s="3">
        <f t="shared" si="45"/>
        <v>-0.59278657838622917</v>
      </c>
      <c r="BD114" s="3">
        <f t="shared" si="48"/>
        <v>-0.45444437581113478</v>
      </c>
      <c r="BE114" s="3">
        <f t="shared" si="49"/>
        <v>-0.30821203886634041</v>
      </c>
      <c r="BF114" s="3">
        <f t="shared" si="52"/>
        <v>-0.32221869736087122</v>
      </c>
      <c r="BG114" s="3">
        <f t="shared" si="31"/>
        <v>8.3129205162393055E-2</v>
      </c>
      <c r="BH114" s="3">
        <f t="shared" si="53"/>
        <v>0.14622666859094796</v>
      </c>
      <c r="BI114" s="12">
        <f t="shared" si="57"/>
        <v>1.0356871719844098</v>
      </c>
      <c r="BJ114" s="12">
        <f t="shared" si="57"/>
        <v>1.7851651608783277</v>
      </c>
    </row>
    <row r="115" spans="1:62" x14ac:dyDescent="0.25">
      <c r="A115" s="2" t="str">
        <f>'Real GDP'!A115</f>
        <v>Q1/1987</v>
      </c>
      <c r="B115" s="3">
        <f>100*DataTransformed!F111</f>
        <v>1.635150593244461</v>
      </c>
      <c r="C115" s="3">
        <f>100*DataTransformed!P111</f>
        <v>2.8710278399987743</v>
      </c>
      <c r="G115" s="3">
        <f t="shared" si="28"/>
        <v>-0.18243165131143901</v>
      </c>
      <c r="H115" s="3">
        <f t="shared" si="29"/>
        <v>-0.22824595496299221</v>
      </c>
      <c r="L115" s="2">
        <v>1</v>
      </c>
      <c r="M115" s="3">
        <f t="shared" si="43"/>
        <v>-0.18148126220381924</v>
      </c>
      <c r="N115" s="3">
        <f t="shared" si="33"/>
        <v>0.39495986939111893</v>
      </c>
      <c r="O115" s="3">
        <f t="shared" si="34"/>
        <v>5.0686248011929613E-2</v>
      </c>
      <c r="P115" s="3">
        <f t="shared" si="35"/>
        <v>2.7483303787448638E-2</v>
      </c>
      <c r="Q115" s="11">
        <v>-0.13874901000000001</v>
      </c>
      <c r="R115" s="11">
        <v>0.24708310999999999</v>
      </c>
      <c r="S115" s="11">
        <v>1.8322574000000001E-2</v>
      </c>
      <c r="T115" s="11">
        <v>0.10615978</v>
      </c>
      <c r="U115" s="11">
        <v>-0.1560908</v>
      </c>
      <c r="W115" s="12">
        <f t="shared" si="36"/>
        <v>0.21547466399999995</v>
      </c>
      <c r="X115" s="3">
        <f t="shared" si="44"/>
        <v>-0.17526233317494999</v>
      </c>
      <c r="Y115" s="3">
        <f t="shared" si="46"/>
        <v>-0.16360800259697178</v>
      </c>
      <c r="Z115" s="3">
        <f t="shared" si="47"/>
        <v>-0.21235651858101121</v>
      </c>
      <c r="AA115" s="3">
        <f t="shared" si="50"/>
        <v>-0.26210615544665555</v>
      </c>
      <c r="AB115" s="3">
        <f t="shared" si="37"/>
        <v>8.4243419862281208E-4</v>
      </c>
      <c r="AC115" s="3">
        <f t="shared" si="51"/>
        <v>0.10404447478576713</v>
      </c>
      <c r="AD115" s="12">
        <f t="shared" si="56"/>
        <v>2.8981628141344817</v>
      </c>
      <c r="AE115" s="12">
        <f t="shared" si="56"/>
        <v>3.0845960887339365</v>
      </c>
      <c r="AQ115" s="2">
        <v>1</v>
      </c>
      <c r="AR115" s="3">
        <f t="shared" si="38"/>
        <v>-0.47647752096581308</v>
      </c>
      <c r="AS115" s="3">
        <f t="shared" si="39"/>
        <v>-0.75147473066155568</v>
      </c>
      <c r="AT115" s="3">
        <f t="shared" si="40"/>
        <v>-0.74454697831434669</v>
      </c>
      <c r="AU115" s="3">
        <f t="shared" si="41"/>
        <v>-0.59498488887576761</v>
      </c>
      <c r="AV115" s="11">
        <v>-6.2699951000000004E-2</v>
      </c>
      <c r="AW115" s="11">
        <v>0.61146697999999999</v>
      </c>
      <c r="AX115" s="11">
        <v>5.2780255999999998E-2</v>
      </c>
      <c r="AY115" s="11">
        <v>8.0122926999999997E-2</v>
      </c>
      <c r="AZ115" s="11">
        <v>-4.6848138999999997E-2</v>
      </c>
      <c r="BB115" s="12">
        <f t="shared" si="42"/>
        <v>0.69752202400000007</v>
      </c>
      <c r="BC115" s="3">
        <f t="shared" si="45"/>
        <v>-0.42549459885929986</v>
      </c>
      <c r="BD115" s="3">
        <f t="shared" si="48"/>
        <v>-0.49967104332259438</v>
      </c>
      <c r="BE115" s="3">
        <f t="shared" si="49"/>
        <v>-0.38573035014519724</v>
      </c>
      <c r="BF115" s="3">
        <f t="shared" si="52"/>
        <v>-0.25303535391882387</v>
      </c>
      <c r="BG115" s="3">
        <f t="shared" si="31"/>
        <v>0.23908625414811027</v>
      </c>
      <c r="BH115" s="3">
        <f t="shared" si="53"/>
        <v>3.7762309695169504E-3</v>
      </c>
      <c r="BI115" s="12">
        <f t="shared" si="57"/>
        <v>1.0348047886421206</v>
      </c>
      <c r="BJ115" s="12">
        <f t="shared" si="57"/>
        <v>1.726907320609097</v>
      </c>
    </row>
    <row r="116" spans="1:62" x14ac:dyDescent="0.25">
      <c r="A116" s="2" t="str">
        <f>'Real GDP'!A116</f>
        <v>Q2/1987</v>
      </c>
      <c r="B116" s="3">
        <f>100*DataTransformed!F112</f>
        <v>6.012117248092963</v>
      </c>
      <c r="C116" s="3">
        <f>100*DataTransformed!P112</f>
        <v>2.6992051888719004</v>
      </c>
      <c r="G116" s="3">
        <f t="shared" si="28"/>
        <v>0.89871123769198846</v>
      </c>
      <c r="H116" s="3">
        <f t="shared" si="29"/>
        <v>-0.29755934462209632</v>
      </c>
      <c r="L116" s="2">
        <v>1</v>
      </c>
      <c r="M116" s="3">
        <f t="shared" si="43"/>
        <v>-0.18243165131143901</v>
      </c>
      <c r="N116" s="3">
        <f t="shared" si="33"/>
        <v>-0.18148126220381924</v>
      </c>
      <c r="O116" s="3">
        <f t="shared" si="34"/>
        <v>0.39495986939111893</v>
      </c>
      <c r="P116" s="3">
        <f t="shared" si="35"/>
        <v>5.0686248011929613E-2</v>
      </c>
      <c r="Q116" s="11">
        <v>-9.5504618999999999E-2</v>
      </c>
      <c r="R116" s="11">
        <v>0.28055244000000001</v>
      </c>
      <c r="S116" s="11">
        <v>6.3570194999999996E-2</v>
      </c>
      <c r="T116" s="11">
        <v>7.0211323000000006E-2</v>
      </c>
      <c r="U116" s="11">
        <v>-0.17595125</v>
      </c>
      <c r="W116" s="12">
        <f t="shared" si="36"/>
        <v>0.238382708</v>
      </c>
      <c r="X116" s="3">
        <f t="shared" si="44"/>
        <v>-0.1394107168694477</v>
      </c>
      <c r="Y116" s="3">
        <f t="shared" si="46"/>
        <v>-0.15136138036085628</v>
      </c>
      <c r="Z116" s="3">
        <f t="shared" si="47"/>
        <v>-0.17543980163155692</v>
      </c>
      <c r="AA116" s="3">
        <f t="shared" si="50"/>
        <v>-0.23181928644715186</v>
      </c>
      <c r="AB116" s="3">
        <f t="shared" si="37"/>
        <v>17.66351108450009</v>
      </c>
      <c r="AC116" s="3">
        <f t="shared" si="51"/>
        <v>20.948111128511929</v>
      </c>
      <c r="AD116" s="12">
        <f t="shared" si="56"/>
        <v>2.9918494471216723</v>
      </c>
      <c r="AE116" s="12">
        <f t="shared" si="56"/>
        <v>3.1795310889314243</v>
      </c>
      <c r="AQ116" s="2">
        <v>1</v>
      </c>
      <c r="AR116" s="3">
        <f t="shared" si="38"/>
        <v>-0.22824595496299221</v>
      </c>
      <c r="AS116" s="3">
        <f t="shared" si="39"/>
        <v>-0.47647752096581308</v>
      </c>
      <c r="AT116" s="3">
        <f t="shared" si="40"/>
        <v>-0.75147473066155568</v>
      </c>
      <c r="AU116" s="3">
        <f t="shared" si="41"/>
        <v>-0.74454697831434669</v>
      </c>
      <c r="AV116" s="11">
        <v>-4.6368618E-2</v>
      </c>
      <c r="AW116" s="11">
        <v>0.61430039999999997</v>
      </c>
      <c r="AX116" s="11">
        <v>4.8801193E-2</v>
      </c>
      <c r="AY116" s="11">
        <v>8.7951690999999999E-2</v>
      </c>
      <c r="AZ116" s="11">
        <v>-1.9863403000000002E-2</v>
      </c>
      <c r="BB116" s="12">
        <f t="shared" si="42"/>
        <v>0.73118988099999993</v>
      </c>
      <c r="BC116" s="3">
        <f t="shared" si="45"/>
        <v>-0.26113710751572555</v>
      </c>
      <c r="BD116" s="3">
        <f t="shared" si="48"/>
        <v>-0.3733541685606685</v>
      </c>
      <c r="BE116" s="3">
        <f t="shared" si="49"/>
        <v>-0.42522398925344079</v>
      </c>
      <c r="BF116" s="3">
        <f t="shared" si="52"/>
        <v>-0.31620110134974444</v>
      </c>
      <c r="BG116" s="3">
        <f t="shared" si="31"/>
        <v>8.1519177701744518E-3</v>
      </c>
      <c r="BH116" s="3">
        <f t="shared" si="53"/>
        <v>2.1355032074432197E-3</v>
      </c>
      <c r="BI116" s="12">
        <f t="shared" si="57"/>
        <v>0.88630814069650743</v>
      </c>
      <c r="BJ116" s="12">
        <f t="shared" si="57"/>
        <v>1.544465504313705</v>
      </c>
    </row>
    <row r="117" spans="1:62" x14ac:dyDescent="0.25">
      <c r="A117" s="2" t="str">
        <f>'Real GDP'!A117</f>
        <v>Q3/1987</v>
      </c>
      <c r="B117" s="3">
        <f>100*DataTransformed!F113</f>
        <v>1.1529046329918913</v>
      </c>
      <c r="C117" s="3">
        <f>100*DataTransformed!P113</f>
        <v>2.8580467801198495</v>
      </c>
      <c r="G117" s="3">
        <f t="shared" si="28"/>
        <v>-0.30154994299413895</v>
      </c>
      <c r="H117" s="3">
        <f t="shared" si="29"/>
        <v>-0.23348252450533791</v>
      </c>
      <c r="L117" s="2">
        <v>1</v>
      </c>
      <c r="M117" s="3">
        <f t="shared" si="43"/>
        <v>0.89871123769198846</v>
      </c>
      <c r="N117" s="3">
        <f t="shared" si="33"/>
        <v>-0.18243165131143901</v>
      </c>
      <c r="O117" s="3">
        <f t="shared" si="34"/>
        <v>-0.18148126220381924</v>
      </c>
      <c r="P117" s="3">
        <f t="shared" si="35"/>
        <v>0.39495986939111893</v>
      </c>
      <c r="Q117" s="11">
        <v>-0.13068869999999999</v>
      </c>
      <c r="R117" s="11">
        <v>0.27178722999999999</v>
      </c>
      <c r="S117" s="11">
        <v>7.0700794999999997E-2</v>
      </c>
      <c r="T117" s="11">
        <v>5.7726593E-2</v>
      </c>
      <c r="U117" s="11">
        <v>-0.20318865999999999</v>
      </c>
      <c r="W117" s="12">
        <f t="shared" si="36"/>
        <v>0.19702595799999997</v>
      </c>
      <c r="X117" s="3">
        <f t="shared" si="44"/>
        <v>9.943813505572982E-3</v>
      </c>
      <c r="Y117" s="3">
        <f t="shared" si="46"/>
        <v>-0.22844957366615704</v>
      </c>
      <c r="Z117" s="3">
        <f t="shared" si="47"/>
        <v>-0.26027472051329903</v>
      </c>
      <c r="AA117" s="3">
        <f t="shared" si="50"/>
        <v>-0.27835921503551819</v>
      </c>
      <c r="AB117" s="3">
        <f t="shared" si="37"/>
        <v>1.5902996966181151</v>
      </c>
      <c r="AC117" s="3">
        <f t="shared" si="51"/>
        <v>8.8147306559016904E-3</v>
      </c>
      <c r="AD117" s="12">
        <f t="shared" si="56"/>
        <v>2.9202021606837238</v>
      </c>
      <c r="AE117" s="12">
        <f t="shared" si="56"/>
        <v>3.1019667938799822</v>
      </c>
      <c r="AQ117" s="2">
        <v>1</v>
      </c>
      <c r="AR117" s="3">
        <f t="shared" si="38"/>
        <v>-0.29755934462209632</v>
      </c>
      <c r="AS117" s="3">
        <f t="shared" si="39"/>
        <v>-0.22824595496299221</v>
      </c>
      <c r="AT117" s="3">
        <f t="shared" si="40"/>
        <v>-0.47647752096581308</v>
      </c>
      <c r="AU117" s="3">
        <f t="shared" si="41"/>
        <v>-0.75147473066155568</v>
      </c>
      <c r="AV117" s="11">
        <v>-7.7307171999999993E-2</v>
      </c>
      <c r="AW117" s="11">
        <v>0.61518415000000004</v>
      </c>
      <c r="AX117" s="11">
        <v>6.713015E-2</v>
      </c>
      <c r="AY117" s="11">
        <v>8.8187517000000007E-2</v>
      </c>
      <c r="AZ117" s="11">
        <v>-1.4891854E-2</v>
      </c>
      <c r="BB117" s="12">
        <f t="shared" si="42"/>
        <v>0.75560996300000005</v>
      </c>
      <c r="BC117" s="3">
        <f t="shared" si="45"/>
        <v>-0.30651166719604961</v>
      </c>
      <c r="BD117" s="3">
        <f t="shared" si="48"/>
        <v>-0.24490408077435577</v>
      </c>
      <c r="BE117" s="3">
        <f t="shared" si="49"/>
        <v>-0.31642299176707878</v>
      </c>
      <c r="BF117" s="3">
        <f t="shared" si="52"/>
        <v>-0.36259734220527551</v>
      </c>
      <c r="BG117" s="3">
        <f t="shared" si="31"/>
        <v>3.2773208460517352E-2</v>
      </c>
      <c r="BH117" s="3">
        <f t="shared" si="53"/>
        <v>0.10244216033608669</v>
      </c>
      <c r="BI117" s="12">
        <f t="shared" si="57"/>
        <v>0.87571697826623096</v>
      </c>
      <c r="BJ117" s="12">
        <f t="shared" si="57"/>
        <v>1.3992508896063158</v>
      </c>
    </row>
    <row r="118" spans="1:62" x14ac:dyDescent="0.25">
      <c r="A118" s="2" t="str">
        <f>'Real GDP'!A118</f>
        <v>Q4/1987</v>
      </c>
      <c r="B118" s="3">
        <f>100*DataTransformed!F114</f>
        <v>4.2809885090346</v>
      </c>
      <c r="C118" s="3">
        <f>100*DataTransformed!P114</f>
        <v>3.3548473005112101</v>
      </c>
      <c r="G118" s="3">
        <f t="shared" si="28"/>
        <v>0.4711097333238452</v>
      </c>
      <c r="H118" s="3">
        <f t="shared" si="29"/>
        <v>-3.3072812357983615E-2</v>
      </c>
      <c r="L118" s="2">
        <v>1</v>
      </c>
      <c r="M118" s="3">
        <f t="shared" si="43"/>
        <v>-0.30154994299413895</v>
      </c>
      <c r="N118" s="3">
        <f t="shared" si="33"/>
        <v>0.89871123769198846</v>
      </c>
      <c r="O118" s="3">
        <f t="shared" si="34"/>
        <v>-0.18243165131143901</v>
      </c>
      <c r="P118" s="3">
        <f t="shared" si="35"/>
        <v>-0.18148126220381924</v>
      </c>
      <c r="Q118" s="11">
        <v>-0.20624086</v>
      </c>
      <c r="R118" s="11">
        <v>0.29605483999999999</v>
      </c>
      <c r="S118" s="11">
        <v>5.8810041E-2</v>
      </c>
      <c r="T118" s="11">
        <v>4.6382548000000003E-2</v>
      </c>
      <c r="U118" s="11">
        <v>-0.20276794000000001</v>
      </c>
      <c r="W118" s="12">
        <f t="shared" si="36"/>
        <v>0.19847948899999998</v>
      </c>
      <c r="X118" s="3">
        <f t="shared" si="44"/>
        <v>-0.2143259985273161</v>
      </c>
      <c r="Y118" s="3">
        <f t="shared" si="46"/>
        <v>-3.8102722694696854E-2</v>
      </c>
      <c r="Z118" s="3">
        <f t="shared" si="47"/>
        <v>-0.14933598342479176</v>
      </c>
      <c r="AA118" s="3">
        <f t="shared" si="50"/>
        <v>-0.19611008282094614</v>
      </c>
      <c r="AB118" s="3">
        <f t="shared" si="37"/>
        <v>7.7004084998913278</v>
      </c>
      <c r="AC118" s="3">
        <f t="shared" si="51"/>
        <v>7.2965599667533976</v>
      </c>
      <c r="AD118" s="12">
        <f t="shared" si="56"/>
        <v>2.7642542885433476</v>
      </c>
      <c r="AE118" s="12">
        <f t="shared" si="56"/>
        <v>2.8399879183297956</v>
      </c>
      <c r="AQ118" s="2">
        <v>1</v>
      </c>
      <c r="AR118" s="3">
        <f t="shared" si="38"/>
        <v>-0.23348252450533791</v>
      </c>
      <c r="AS118" s="3">
        <f t="shared" si="39"/>
        <v>-0.29755934462209632</v>
      </c>
      <c r="AT118" s="3">
        <f t="shared" si="40"/>
        <v>-0.22824595496299221</v>
      </c>
      <c r="AU118" s="3">
        <f t="shared" si="41"/>
        <v>-0.47647752096581308</v>
      </c>
      <c r="AV118" s="11">
        <v>-7.0679939999999997E-2</v>
      </c>
      <c r="AW118" s="11">
        <v>0.62117652999999995</v>
      </c>
      <c r="AX118" s="11">
        <v>5.0813859000000003E-2</v>
      </c>
      <c r="AY118" s="11">
        <v>7.0328097000000006E-2</v>
      </c>
      <c r="AZ118" s="11">
        <v>-1.6330385999999999E-2</v>
      </c>
      <c r="BB118" s="12">
        <f t="shared" si="42"/>
        <v>0.72598809999999991</v>
      </c>
      <c r="BC118" s="3">
        <f t="shared" si="45"/>
        <v>-0.23910498479242551</v>
      </c>
      <c r="BD118" s="3">
        <f t="shared" si="48"/>
        <v>-0.29887630524444297</v>
      </c>
      <c r="BE118" s="3">
        <f t="shared" si="49"/>
        <v>-0.22016724784817585</v>
      </c>
      <c r="BF118" s="3">
        <f t="shared" si="52"/>
        <v>-0.28765767832439587</v>
      </c>
      <c r="BG118" s="3">
        <f t="shared" si="31"/>
        <v>0.26085348262952329</v>
      </c>
      <c r="BH118" s="3">
        <f t="shared" si="53"/>
        <v>0.39828295602207442</v>
      </c>
      <c r="BI118" s="12">
        <f t="shared" si="57"/>
        <v>0.87598934617625623</v>
      </c>
      <c r="BJ118" s="12">
        <f t="shared" si="57"/>
        <v>1.3443059821977887</v>
      </c>
    </row>
    <row r="119" spans="1:62" x14ac:dyDescent="0.25">
      <c r="A119" s="2" t="str">
        <f>'Real GDP'!A119</f>
        <v>Q1/1988</v>
      </c>
      <c r="B119" s="3">
        <f>100*DataTransformed!F115</f>
        <v>5.8439411018969878</v>
      </c>
      <c r="C119" s="3">
        <f>100*DataTransformed!P115</f>
        <v>3.1670964259443934</v>
      </c>
      <c r="G119" s="3">
        <f t="shared" si="28"/>
        <v>0.85717049523319711</v>
      </c>
      <c r="H119" s="3">
        <f t="shared" si="29"/>
        <v>-0.10881165960739579</v>
      </c>
      <c r="L119" s="2">
        <v>1</v>
      </c>
      <c r="M119" s="3">
        <f t="shared" si="43"/>
        <v>0.4711097333238452</v>
      </c>
      <c r="N119" s="3">
        <f t="shared" si="33"/>
        <v>-0.30154994299413895</v>
      </c>
      <c r="O119" s="3">
        <f t="shared" si="34"/>
        <v>0.89871123769198846</v>
      </c>
      <c r="P119" s="3">
        <f t="shared" si="35"/>
        <v>-0.18243165131143901</v>
      </c>
      <c r="Q119" s="11">
        <v>-0.25921805999999997</v>
      </c>
      <c r="R119" s="11">
        <v>0.27222912999999999</v>
      </c>
      <c r="S119" s="11">
        <v>7.8447463999999995E-2</v>
      </c>
      <c r="T119" s="11">
        <v>6.4106472999999997E-2</v>
      </c>
      <c r="U119" s="11">
        <v>-0.17239994</v>
      </c>
      <c r="W119" s="12">
        <f t="shared" si="36"/>
        <v>0.24238312699999995</v>
      </c>
      <c r="X119" s="3">
        <f t="shared" si="44"/>
        <v>-6.5559682025861293E-2</v>
      </c>
      <c r="Y119" s="3">
        <f t="shared" si="46"/>
        <v>-0.20875146646527093</v>
      </c>
      <c r="Z119" s="3">
        <f t="shared" si="47"/>
        <v>-5.1393917322143809E-2</v>
      </c>
      <c r="AA119" s="3">
        <f t="shared" si="50"/>
        <v>-0.12961291125921984</v>
      </c>
      <c r="AB119" s="3">
        <f t="shared" si="37"/>
        <v>13.954996503118045</v>
      </c>
      <c r="AC119" s="3">
        <f t="shared" si="51"/>
        <v>15.959671923192777</v>
      </c>
      <c r="AD119" s="12">
        <f t="shared" si="56"/>
        <v>2.7158199531735745</v>
      </c>
      <c r="AE119" s="12">
        <f t="shared" si="56"/>
        <v>2.8967142612794872</v>
      </c>
      <c r="AQ119" s="2">
        <v>1</v>
      </c>
      <c r="AR119" s="3">
        <f t="shared" si="38"/>
        <v>-3.3072812357983615E-2</v>
      </c>
      <c r="AS119" s="3">
        <f t="shared" si="39"/>
        <v>-0.23348252450533791</v>
      </c>
      <c r="AT119" s="3">
        <f t="shared" si="40"/>
        <v>-0.29755934462209632</v>
      </c>
      <c r="AU119" s="3">
        <f t="shared" si="41"/>
        <v>-0.22824595496299221</v>
      </c>
      <c r="AV119" s="11">
        <v>-5.4477979000000003E-2</v>
      </c>
      <c r="AW119" s="11">
        <v>0.61790822000000001</v>
      </c>
      <c r="AX119" s="11">
        <v>5.5575039E-2</v>
      </c>
      <c r="AY119" s="11">
        <v>7.8879674999999996E-2</v>
      </c>
      <c r="AZ119" s="11">
        <v>-4.1673966E-2</v>
      </c>
      <c r="BB119" s="12">
        <f t="shared" si="42"/>
        <v>0.71068896800000014</v>
      </c>
      <c r="BC119" s="3">
        <f t="shared" si="45"/>
        <v>-0.10184921224995697</v>
      </c>
      <c r="BD119" s="3">
        <f t="shared" si="48"/>
        <v>-0.24826993074259487</v>
      </c>
      <c r="BE119" s="3">
        <f t="shared" si="49"/>
        <v>-0.3045893263175346</v>
      </c>
      <c r="BF119" s="3">
        <f t="shared" si="52"/>
        <v>-0.21200276653469757</v>
      </c>
      <c r="BG119" s="3">
        <f t="shared" si="31"/>
        <v>2.9788621395652055E-4</v>
      </c>
      <c r="BH119" s="3">
        <f t="shared" si="53"/>
        <v>6.5435149344344329E-2</v>
      </c>
      <c r="BI119" s="12">
        <f t="shared" si="57"/>
        <v>0.86128383039815026</v>
      </c>
      <c r="BJ119" s="12">
        <f t="shared" si="57"/>
        <v>1.2676825768986064</v>
      </c>
    </row>
    <row r="120" spans="1:62" x14ac:dyDescent="0.25">
      <c r="A120" s="2" t="str">
        <f>'Real GDP'!A120</f>
        <v>Q2/1988</v>
      </c>
      <c r="B120" s="3">
        <f>100*DataTransformed!F116</f>
        <v>2.5330419007367766</v>
      </c>
      <c r="C120" s="3">
        <f>100*DataTransformed!P116</f>
        <v>3.7962115228349802</v>
      </c>
      <c r="G120" s="3">
        <f t="shared" si="28"/>
        <v>3.9354091816847854E-2</v>
      </c>
      <c r="H120" s="3">
        <f t="shared" si="29"/>
        <v>0.14497385449809619</v>
      </c>
      <c r="L120" s="2">
        <v>1</v>
      </c>
      <c r="M120" s="3">
        <f t="shared" si="43"/>
        <v>0.85717049523319711</v>
      </c>
      <c r="N120" s="3">
        <f t="shared" si="33"/>
        <v>0.4711097333238452</v>
      </c>
      <c r="O120" s="3">
        <f t="shared" si="34"/>
        <v>-0.30154994299413895</v>
      </c>
      <c r="P120" s="3">
        <f t="shared" si="35"/>
        <v>0.89871123769198846</v>
      </c>
      <c r="Q120" s="11">
        <v>-0.27321018000000002</v>
      </c>
      <c r="R120" s="11">
        <v>0.26809597000000002</v>
      </c>
      <c r="S120" s="11">
        <v>5.4681701999999999E-2</v>
      </c>
      <c r="T120" s="11">
        <v>4.4849729999999997E-2</v>
      </c>
      <c r="U120" s="11">
        <v>-0.19671266000000001</v>
      </c>
      <c r="W120" s="12">
        <f t="shared" si="36"/>
        <v>0.17091474199999998</v>
      </c>
      <c r="X120" s="3">
        <f t="shared" si="44"/>
        <v>-0.20795745424124751</v>
      </c>
      <c r="Y120" s="3">
        <f t="shared" si="46"/>
        <v>-0.41437701809013472</v>
      </c>
      <c r="Z120" s="3">
        <f t="shared" si="47"/>
        <v>-0.47686374379187629</v>
      </c>
      <c r="AA120" s="3">
        <f t="shared" si="50"/>
        <v>-0.32938471285248661</v>
      </c>
      <c r="AB120" s="3">
        <f t="shared" si="37"/>
        <v>1.0024646536235202</v>
      </c>
      <c r="AC120" s="3">
        <f t="shared" si="51"/>
        <v>2.2285273618686992</v>
      </c>
      <c r="AD120" s="12">
        <f t="shared" si="56"/>
        <v>2.7175211440699356</v>
      </c>
      <c r="AE120" s="12">
        <f t="shared" si="56"/>
        <v>2.9060272082691498</v>
      </c>
      <c r="AQ120" s="2">
        <v>1</v>
      </c>
      <c r="AR120" s="3">
        <f t="shared" si="38"/>
        <v>-0.10881165960739579</v>
      </c>
      <c r="AS120" s="3">
        <f t="shared" si="39"/>
        <v>-3.3072812357983615E-2</v>
      </c>
      <c r="AT120" s="3">
        <f t="shared" si="40"/>
        <v>-0.23348252450533791</v>
      </c>
      <c r="AU120" s="3">
        <f t="shared" si="41"/>
        <v>-0.29755934462209632</v>
      </c>
      <c r="AV120" s="11">
        <v>-6.4478334999999998E-2</v>
      </c>
      <c r="AW120" s="11">
        <v>0.63711240999999996</v>
      </c>
      <c r="AX120" s="11">
        <v>6.1953731999999997E-2</v>
      </c>
      <c r="AY120" s="11">
        <v>3.7874529999999997E-2</v>
      </c>
      <c r="AZ120" s="11">
        <v>-4.0431111999999998E-2</v>
      </c>
      <c r="BB120" s="12">
        <f t="shared" si="42"/>
        <v>0.69650955999999986</v>
      </c>
      <c r="BC120" s="3">
        <f t="shared" si="45"/>
        <v>-0.13266496353167098</v>
      </c>
      <c r="BD120" s="3">
        <f t="shared" si="48"/>
        <v>-0.12526601492680481</v>
      </c>
      <c r="BE120" s="3">
        <f t="shared" si="49"/>
        <v>-0.24861036374109524</v>
      </c>
      <c r="BF120" s="3">
        <f t="shared" si="52"/>
        <v>-0.3073486015573324</v>
      </c>
      <c r="BG120" s="3">
        <f t="shared" si="31"/>
        <v>0.47368205190558982</v>
      </c>
      <c r="BH120" s="3">
        <f t="shared" si="53"/>
        <v>1.2572535029046021</v>
      </c>
      <c r="BI120" s="12">
        <f t="shared" si="57"/>
        <v>0.86966901148664522</v>
      </c>
      <c r="BJ120" s="12">
        <f t="shared" si="57"/>
        <v>1.2587698333682587</v>
      </c>
    </row>
    <row r="121" spans="1:62" x14ac:dyDescent="0.25">
      <c r="A121" s="2" t="str">
        <f>'Real GDP'!A121</f>
        <v>Q3/1988</v>
      </c>
      <c r="B121" s="3">
        <f>100*DataTransformed!F117</f>
        <v>5.2216336063658275</v>
      </c>
      <c r="C121" s="3">
        <f>100*DataTransformed!P117</f>
        <v>4.6355638150910039</v>
      </c>
      <c r="G121" s="3">
        <f t="shared" si="28"/>
        <v>0.70345597633875656</v>
      </c>
      <c r="H121" s="3">
        <f t="shared" si="29"/>
        <v>0.48356921496337679</v>
      </c>
      <c r="L121" s="2">
        <v>1</v>
      </c>
      <c r="M121" s="3">
        <f t="shared" si="43"/>
        <v>3.9354091816847854E-2</v>
      </c>
      <c r="N121" s="3">
        <f t="shared" si="33"/>
        <v>0.85717049523319711</v>
      </c>
      <c r="O121" s="3">
        <f t="shared" si="34"/>
        <v>0.4711097333238452</v>
      </c>
      <c r="P121" s="3">
        <f t="shared" si="35"/>
        <v>-0.30154994299413895</v>
      </c>
      <c r="Q121" s="11">
        <v>-0.28208974999999997</v>
      </c>
      <c r="R121" s="11">
        <v>0.29569275</v>
      </c>
      <c r="S121" s="11">
        <v>8.6823435000000004E-2</v>
      </c>
      <c r="T121" s="11">
        <v>2.7995609000000001E-2</v>
      </c>
      <c r="U121" s="11">
        <v>-0.19079728000000001</v>
      </c>
      <c r="W121" s="12">
        <f t="shared" si="36"/>
        <v>0.21971451399999997</v>
      </c>
      <c r="X121" s="3">
        <f t="shared" si="44"/>
        <v>-0.12530663079246102</v>
      </c>
      <c r="Y121" s="3">
        <f t="shared" si="46"/>
        <v>-0.20164335808083186</v>
      </c>
      <c r="Z121" s="3">
        <f t="shared" si="47"/>
        <v>-0.29497817044369157</v>
      </c>
      <c r="AA121" s="3">
        <f t="shared" si="50"/>
        <v>-0.30849168683803985</v>
      </c>
      <c r="AB121" s="3">
        <f t="shared" si="37"/>
        <v>11.257464331342911</v>
      </c>
      <c r="AC121" s="3">
        <f t="shared" si="51"/>
        <v>16.784035421741727</v>
      </c>
      <c r="AD121" s="12">
        <f t="shared" si="56"/>
        <v>2.7659955643493839</v>
      </c>
      <c r="AE121" s="12">
        <f t="shared" si="56"/>
        <v>2.9829127616172899</v>
      </c>
      <c r="AQ121" s="2">
        <v>1</v>
      </c>
      <c r="AR121" s="3">
        <f t="shared" si="38"/>
        <v>0.14497385449809619</v>
      </c>
      <c r="AS121" s="3">
        <f t="shared" si="39"/>
        <v>-0.10881165960739579</v>
      </c>
      <c r="AT121" s="3">
        <f t="shared" si="40"/>
        <v>-3.3072812357983615E-2</v>
      </c>
      <c r="AU121" s="3">
        <f t="shared" si="41"/>
        <v>-0.23348252450533791</v>
      </c>
      <c r="AV121" s="11">
        <v>-4.6466984000000003E-2</v>
      </c>
      <c r="AW121" s="11">
        <v>0.61061361999999997</v>
      </c>
      <c r="AX121" s="11">
        <v>4.8846634E-2</v>
      </c>
      <c r="AY121" s="11">
        <v>3.3749260000000003E-2</v>
      </c>
      <c r="AZ121" s="11">
        <v>-4.5514951999999997E-2</v>
      </c>
      <c r="BB121" s="12">
        <f t="shared" si="42"/>
        <v>0.64769456199999997</v>
      </c>
      <c r="BC121" s="3">
        <f t="shared" si="45"/>
        <v>4.6251705741159221E-2</v>
      </c>
      <c r="BD121" s="3">
        <f t="shared" si="48"/>
        <v>-0.14755477716153559</v>
      </c>
      <c r="BE121" s="3">
        <f t="shared" si="49"/>
        <v>-0.13041978315513014</v>
      </c>
      <c r="BF121" s="3">
        <f t="shared" si="52"/>
        <v>-0.25072935513966393</v>
      </c>
      <c r="BG121" s="3">
        <f t="shared" si="31"/>
        <v>1.175223013789263</v>
      </c>
      <c r="BH121" s="3">
        <f t="shared" si="53"/>
        <v>3.3133851439378983</v>
      </c>
      <c r="BI121" s="12">
        <f t="shared" si="57"/>
        <v>0.88150601549161745</v>
      </c>
      <c r="BJ121" s="12">
        <f t="shared" si="57"/>
        <v>1.259162348205789</v>
      </c>
    </row>
    <row r="122" spans="1:62" x14ac:dyDescent="0.25">
      <c r="A122" s="2" t="str">
        <f>'Real GDP'!A122</f>
        <v>Q4/1988</v>
      </c>
      <c r="B122" s="3">
        <f>100*DataTransformed!F118</f>
        <v>4.7473064472455917</v>
      </c>
      <c r="C122" s="3">
        <f>100*DataTransformed!P118</f>
        <v>3.3065915450297467</v>
      </c>
      <c r="G122" s="3">
        <f t="shared" si="28"/>
        <v>0.586293686656705</v>
      </c>
      <c r="H122" s="3">
        <f t="shared" si="29"/>
        <v>-5.2539221245548377E-2</v>
      </c>
      <c r="L122" s="2">
        <v>1</v>
      </c>
      <c r="M122" s="3">
        <f t="shared" si="43"/>
        <v>0.70345597633875656</v>
      </c>
      <c r="N122" s="3">
        <f t="shared" si="33"/>
        <v>3.9354091816847854E-2</v>
      </c>
      <c r="O122" s="3">
        <f t="shared" si="34"/>
        <v>0.85717049523319711</v>
      </c>
      <c r="P122" s="3">
        <f t="shared" si="35"/>
        <v>0.4711097333238452</v>
      </c>
      <c r="Q122" s="11">
        <v>-0.31280930000000001</v>
      </c>
      <c r="R122" s="11">
        <v>0.2373738</v>
      </c>
      <c r="S122" s="11">
        <v>6.4878506000000002E-2</v>
      </c>
      <c r="T122" s="11">
        <v>3.8343204999999998E-2</v>
      </c>
      <c r="U122" s="11">
        <v>-0.14423581999999999</v>
      </c>
      <c r="W122" s="12">
        <f t="shared" si="36"/>
        <v>0.19635969099999998</v>
      </c>
      <c r="X122" s="3">
        <f t="shared" si="44"/>
        <v>-0.17835828175896351</v>
      </c>
      <c r="Y122" s="3">
        <f t="shared" si="46"/>
        <v>-0.38161460048824342</v>
      </c>
      <c r="Z122" s="3">
        <f t="shared" si="47"/>
        <v>-0.39287080273908553</v>
      </c>
      <c r="AA122" s="3">
        <f t="shared" si="50"/>
        <v>-0.45744862666205743</v>
      </c>
      <c r="AB122" s="3">
        <f t="shared" si="37"/>
        <v>9.5831416022882792</v>
      </c>
      <c r="AC122" s="3">
        <f t="shared" si="51"/>
        <v>17.855288178363168</v>
      </c>
      <c r="AD122" s="12">
        <f t="shared" si="56"/>
        <v>2.7775542061089746</v>
      </c>
      <c r="AE122" s="12">
        <f t="shared" si="56"/>
        <v>3.0460969806739158</v>
      </c>
      <c r="AQ122" s="2">
        <v>1</v>
      </c>
      <c r="AR122" s="3">
        <f t="shared" si="38"/>
        <v>0.48356921496337679</v>
      </c>
      <c r="AS122" s="3">
        <f t="shared" si="39"/>
        <v>0.14497385449809619</v>
      </c>
      <c r="AT122" s="3">
        <f t="shared" si="40"/>
        <v>-0.10881165960739579</v>
      </c>
      <c r="AU122" s="3">
        <f t="shared" si="41"/>
        <v>-3.3072812357983615E-2</v>
      </c>
      <c r="AV122" s="11">
        <v>-4.2984674E-2</v>
      </c>
      <c r="AW122" s="11">
        <v>0.61599643999999998</v>
      </c>
      <c r="AX122" s="11">
        <v>5.1526690999999999E-2</v>
      </c>
      <c r="AY122" s="11">
        <v>2.8398060999999999E-2</v>
      </c>
      <c r="AZ122" s="11">
        <v>-4.2040107E-2</v>
      </c>
      <c r="BB122" s="12">
        <f t="shared" si="42"/>
        <v>0.65388108499999986</v>
      </c>
      <c r="BC122" s="3">
        <f t="shared" si="45"/>
        <v>0.26066260833811566</v>
      </c>
      <c r="BD122" s="3">
        <f t="shared" si="48"/>
        <v>-1.3310583240121097E-2</v>
      </c>
      <c r="BE122" s="3">
        <f t="shared" si="49"/>
        <v>-0.16949042416637927</v>
      </c>
      <c r="BF122" s="3">
        <f t="shared" si="52"/>
        <v>-0.14868265623065582</v>
      </c>
      <c r="BG122" s="3">
        <f t="shared" si="31"/>
        <v>0.60280262709824661</v>
      </c>
      <c r="BH122" s="3">
        <f t="shared" si="53"/>
        <v>5.6802287350570115E-2</v>
      </c>
      <c r="BI122" s="12">
        <f t="shared" si="57"/>
        <v>0.81773338167099785</v>
      </c>
      <c r="BJ122" s="12">
        <f t="shared" si="57"/>
        <v>1.1510486970473994</v>
      </c>
    </row>
    <row r="123" spans="1:62" x14ac:dyDescent="0.25">
      <c r="A123" s="2" t="str">
        <f>'Real GDP'!A123</f>
        <v>Q1/1989</v>
      </c>
      <c r="B123" s="3">
        <f>100*DataTransformed!F119</f>
        <v>2.477132935250026</v>
      </c>
      <c r="C123" s="3">
        <f>100*DataTransformed!P119</f>
        <v>4.6836792930029958</v>
      </c>
      <c r="G123" s="3">
        <f t="shared" si="28"/>
        <v>2.5544166991265497E-2</v>
      </c>
      <c r="H123" s="3">
        <f t="shared" si="29"/>
        <v>0.50297903577149194</v>
      </c>
      <c r="L123" s="2">
        <v>1</v>
      </c>
      <c r="M123" s="3">
        <f t="shared" si="43"/>
        <v>0.586293686656705</v>
      </c>
      <c r="N123" s="3">
        <f t="shared" si="33"/>
        <v>0.70345597633875656</v>
      </c>
      <c r="O123" s="3">
        <f t="shared" si="34"/>
        <v>3.9354091816847854E-2</v>
      </c>
      <c r="P123" s="3">
        <f t="shared" si="35"/>
        <v>0.85717049523319711</v>
      </c>
      <c r="Q123" s="11">
        <v>-0.33068226000000001</v>
      </c>
      <c r="R123" s="11">
        <v>0.19559721999999999</v>
      </c>
      <c r="S123" s="11">
        <v>5.7451387E-2</v>
      </c>
      <c r="T123" s="11">
        <v>8.7778134999999993E-2</v>
      </c>
      <c r="U123" s="11">
        <v>-0.11080292</v>
      </c>
      <c r="W123" s="12">
        <f t="shared" si="36"/>
        <v>0.23002382199999996</v>
      </c>
      <c r="X123" s="3">
        <f t="shared" si="44"/>
        <v>-0.26711288827767932</v>
      </c>
      <c r="Y123" s="3">
        <f t="shared" si="46"/>
        <v>-0.43163343757061001</v>
      </c>
      <c r="Z123" s="3">
        <f t="shared" si="47"/>
        <v>-0.56825402999189067</v>
      </c>
      <c r="AA123" s="3">
        <f t="shared" si="50"/>
        <v>-0.56750658482691596</v>
      </c>
      <c r="AB123" s="3">
        <f t="shared" si="37"/>
        <v>1.403777510663055</v>
      </c>
      <c r="AC123" s="3">
        <f t="shared" si="51"/>
        <v>5.7645313487208805</v>
      </c>
      <c r="AD123" s="12">
        <f t="shared" si="56"/>
        <v>2.6240752041427875</v>
      </c>
      <c r="AE123" s="12">
        <f t="shared" si="56"/>
        <v>2.9358617666313069</v>
      </c>
      <c r="AQ123" s="2">
        <v>1</v>
      </c>
      <c r="AR123" s="3">
        <f t="shared" si="38"/>
        <v>-5.2539221245548377E-2</v>
      </c>
      <c r="AS123" s="3">
        <f t="shared" si="39"/>
        <v>0.48356921496337679</v>
      </c>
      <c r="AT123" s="3">
        <f t="shared" si="40"/>
        <v>0.14497385449809619</v>
      </c>
      <c r="AU123" s="3">
        <f t="shared" si="41"/>
        <v>-0.10881165960739579</v>
      </c>
      <c r="AV123" s="11">
        <v>-3.8282491000000002E-2</v>
      </c>
      <c r="AW123" s="11">
        <v>0.60936729999999995</v>
      </c>
      <c r="AX123" s="11">
        <v>6.0376766999999998E-2</v>
      </c>
      <c r="AY123" s="11">
        <v>1.8517239000000001E-2</v>
      </c>
      <c r="AZ123" s="11">
        <v>-5.4625631000000001E-2</v>
      </c>
      <c r="BB123" s="12">
        <f t="shared" si="42"/>
        <v>0.63363567499999995</v>
      </c>
      <c r="BC123" s="3">
        <f t="shared" si="45"/>
        <v>-3.2473407495582057E-2</v>
      </c>
      <c r="BD123" s="3">
        <f t="shared" si="48"/>
        <v>0.15119071647010859</v>
      </c>
      <c r="BE123" s="3">
        <f t="shared" si="49"/>
        <v>-4.2490049501618193E-2</v>
      </c>
      <c r="BF123" s="3">
        <f t="shared" si="52"/>
        <v>-0.1822296034768863</v>
      </c>
      <c r="BG123" s="3">
        <f t="shared" si="31"/>
        <v>1.7618477041421887</v>
      </c>
      <c r="BH123" s="3">
        <f t="shared" si="53"/>
        <v>2.8851753673329616</v>
      </c>
      <c r="BI123" s="12">
        <f t="shared" si="57"/>
        <v>0.84633665548899817</v>
      </c>
      <c r="BJ123" s="12">
        <f t="shared" si="57"/>
        <v>1.1611776251736685</v>
      </c>
    </row>
    <row r="124" spans="1:62" x14ac:dyDescent="0.25">
      <c r="A124" s="2" t="str">
        <f>'Real GDP'!A124</f>
        <v>Q2/1989</v>
      </c>
      <c r="B124" s="3">
        <f>100*DataTransformed!F120</f>
        <v>1.7258590622404313</v>
      </c>
      <c r="C124" s="3">
        <f>100*DataTransformed!P120</f>
        <v>3.950828159173625</v>
      </c>
      <c r="G124" s="3">
        <f t="shared" si="28"/>
        <v>-0.16002599370407589</v>
      </c>
      <c r="H124" s="3">
        <f t="shared" si="29"/>
        <v>0.20734632455390417</v>
      </c>
      <c r="L124" s="2">
        <v>1</v>
      </c>
      <c r="M124" s="3">
        <f t="shared" si="43"/>
        <v>2.5544166991265497E-2</v>
      </c>
      <c r="N124" s="3">
        <f t="shared" si="33"/>
        <v>0.586293686656705</v>
      </c>
      <c r="O124" s="3">
        <f t="shared" si="34"/>
        <v>0.70345597633875656</v>
      </c>
      <c r="P124" s="3">
        <f t="shared" si="35"/>
        <v>3.9354091816847854E-2</v>
      </c>
      <c r="Q124" s="11">
        <v>-0.34777861999999998</v>
      </c>
      <c r="R124" s="11">
        <v>0.1623627</v>
      </c>
      <c r="S124" s="11">
        <v>8.4841405999999994E-2</v>
      </c>
      <c r="T124" s="11">
        <v>8.5372749999999997E-2</v>
      </c>
      <c r="U124" s="11">
        <v>-0.13326229000000001</v>
      </c>
      <c r="W124" s="12">
        <f t="shared" si="36"/>
        <v>0.19931456599999997</v>
      </c>
      <c r="X124" s="3">
        <f t="shared" si="44"/>
        <v>-0.2390776645655778</v>
      </c>
      <c r="Y124" s="3">
        <f t="shared" si="46"/>
        <v>-0.29185790751514817</v>
      </c>
      <c r="Z124" s="3">
        <f t="shared" si="47"/>
        <v>-0.40554290113077329</v>
      </c>
      <c r="AA124" s="3">
        <f t="shared" si="50"/>
        <v>-0.49426812640372453</v>
      </c>
      <c r="AB124" s="3">
        <f t="shared" si="37"/>
        <v>0.10242415535414566</v>
      </c>
      <c r="AC124" s="3">
        <f t="shared" si="51"/>
        <v>1.8310604036823031</v>
      </c>
      <c r="AD124" s="12">
        <f t="shared" ref="AD124:AE139" si="58">SQRT(AVERAGE(AB93:AB124))</f>
        <v>2.6228957901574321</v>
      </c>
      <c r="AE124" s="12">
        <f t="shared" si="58"/>
        <v>2.9280249328794716</v>
      </c>
      <c r="AQ124" s="2">
        <v>1</v>
      </c>
      <c r="AR124" s="3">
        <f t="shared" si="38"/>
        <v>0.50297903577149194</v>
      </c>
      <c r="AS124" s="3">
        <f t="shared" si="39"/>
        <v>-5.2539221245548377E-2</v>
      </c>
      <c r="AT124" s="3">
        <f t="shared" si="40"/>
        <v>0.48356921496337679</v>
      </c>
      <c r="AU124" s="3">
        <f t="shared" si="41"/>
        <v>0.14497385449809619</v>
      </c>
      <c r="AV124" s="11">
        <v>-3.9607816999999997E-2</v>
      </c>
      <c r="AW124" s="11">
        <v>0.58856949000000003</v>
      </c>
      <c r="AX124" s="11">
        <v>5.9366945999999997E-2</v>
      </c>
      <c r="AY124" s="11">
        <v>3.1584736000000002E-2</v>
      </c>
      <c r="AZ124" s="11">
        <v>-3.7659768000000003E-2</v>
      </c>
      <c r="BB124" s="12">
        <f t="shared" si="42"/>
        <v>0.64186140400000002</v>
      </c>
      <c r="BC124" s="3">
        <f t="shared" si="45"/>
        <v>0.26312492872003374</v>
      </c>
      <c r="BD124" s="3">
        <f t="shared" si="48"/>
        <v>-6.0207793520827987E-2</v>
      </c>
      <c r="BE124" s="3">
        <f t="shared" si="49"/>
        <v>7.1217062490678038E-2</v>
      </c>
      <c r="BF124" s="3">
        <f t="shared" si="52"/>
        <v>-7.8099681314252975E-2</v>
      </c>
      <c r="BG124" s="3">
        <f t="shared" si="31"/>
        <v>1.911885325236529E-2</v>
      </c>
      <c r="BH124" s="3">
        <f t="shared" si="53"/>
        <v>0.50069643203328196</v>
      </c>
      <c r="BI124" s="12">
        <f t="shared" ref="BI124:BJ139" si="59">SQRT(AVERAGE(BG93:BG124))</f>
        <v>0.80487372727049789</v>
      </c>
      <c r="BJ124" s="12">
        <f t="shared" si="59"/>
        <v>1.1668989841778326</v>
      </c>
    </row>
    <row r="125" spans="1:62" x14ac:dyDescent="0.25">
      <c r="A125" s="2" t="str">
        <f>'Real GDP'!A125</f>
        <v>Q3/1989</v>
      </c>
      <c r="B125" s="3">
        <f>100*DataTransformed!F121</f>
        <v>4.1481641503104072</v>
      </c>
      <c r="C125" s="3">
        <f>100*DataTransformed!P121</f>
        <v>2.5646401197416679</v>
      </c>
      <c r="G125" s="3">
        <f t="shared" si="28"/>
        <v>0.43830114183913993</v>
      </c>
      <c r="H125" s="3">
        <f t="shared" si="29"/>
        <v>-0.35184299703903471</v>
      </c>
      <c r="L125" s="2">
        <v>1</v>
      </c>
      <c r="M125" s="3">
        <f t="shared" si="43"/>
        <v>-0.16002599370407589</v>
      </c>
      <c r="N125" s="3">
        <f t="shared" si="33"/>
        <v>2.5544166991265497E-2</v>
      </c>
      <c r="O125" s="3">
        <f t="shared" si="34"/>
        <v>0.586293686656705</v>
      </c>
      <c r="P125" s="3">
        <f t="shared" si="35"/>
        <v>0.70345597633875656</v>
      </c>
      <c r="Q125" s="11">
        <v>-0.30243492999999999</v>
      </c>
      <c r="R125" s="11">
        <v>0.21198786999999999</v>
      </c>
      <c r="S125" s="11">
        <v>8.0533288999999994E-2</v>
      </c>
      <c r="T125" s="11">
        <v>8.5490055999999995E-2</v>
      </c>
      <c r="U125" s="11">
        <v>-0.13486957999999999</v>
      </c>
      <c r="W125" s="12">
        <f t="shared" si="36"/>
        <v>0.24314163499999997</v>
      </c>
      <c r="X125" s="3">
        <f t="shared" si="44"/>
        <v>-0.37905387573995847</v>
      </c>
      <c r="Y125" s="3">
        <f t="shared" si="46"/>
        <v>-0.42811936206949108</v>
      </c>
      <c r="Z125" s="3">
        <f t="shared" si="47"/>
        <v>-0.42959607115489395</v>
      </c>
      <c r="AA125" s="3">
        <f t="shared" si="50"/>
        <v>-0.5453806698157142</v>
      </c>
      <c r="AB125" s="3">
        <f t="shared" si="37"/>
        <v>10.949688129884668</v>
      </c>
      <c r="AC125" s="3">
        <f t="shared" si="51"/>
        <v>15.859502742377652</v>
      </c>
      <c r="AD125" s="12">
        <f t="shared" si="58"/>
        <v>2.6727039801913746</v>
      </c>
      <c r="AE125" s="12">
        <f t="shared" si="58"/>
        <v>2.9741685475021615</v>
      </c>
      <c r="AQ125" s="2">
        <v>1</v>
      </c>
      <c r="AR125" s="3">
        <f t="shared" si="38"/>
        <v>0.20734632455390417</v>
      </c>
      <c r="AS125" s="3">
        <f t="shared" si="39"/>
        <v>0.50297903577149194</v>
      </c>
      <c r="AT125" s="3">
        <f t="shared" si="40"/>
        <v>-5.2539221245548377E-2</v>
      </c>
      <c r="AU125" s="3">
        <f t="shared" si="41"/>
        <v>0.48356921496337679</v>
      </c>
      <c r="AV125" s="11">
        <v>-5.1866361E-2</v>
      </c>
      <c r="AW125" s="11">
        <v>0.60277327999999997</v>
      </c>
      <c r="AX125" s="11">
        <v>5.9468035000000002E-2</v>
      </c>
      <c r="AY125" s="11">
        <v>2.9716165999999999E-2</v>
      </c>
      <c r="AZ125" s="11">
        <v>-4.3015747999999999E-2</v>
      </c>
      <c r="BB125" s="12">
        <f t="shared" si="42"/>
        <v>0.64894173300000002</v>
      </c>
      <c r="BC125" s="3">
        <f t="shared" si="45"/>
        <v>8.0665282339360794E-2</v>
      </c>
      <c r="BD125" s="3">
        <f t="shared" si="48"/>
        <v>0.12524927547866571</v>
      </c>
      <c r="BE125" s="3">
        <f t="shared" si="49"/>
        <v>-0.10431994575102804</v>
      </c>
      <c r="BF125" s="3">
        <f t="shared" si="52"/>
        <v>-4.2518485958223488E-3</v>
      </c>
      <c r="BG125" s="3">
        <f t="shared" si="31"/>
        <v>1.1495170217548474</v>
      </c>
      <c r="BH125" s="3">
        <f t="shared" si="53"/>
        <v>0.74244446266054154</v>
      </c>
      <c r="BI125" s="12">
        <f t="shared" si="59"/>
        <v>0.82043379829573515</v>
      </c>
      <c r="BJ125" s="12">
        <f t="shared" si="59"/>
        <v>1.1698681198249621</v>
      </c>
    </row>
    <row r="126" spans="1:62" x14ac:dyDescent="0.25">
      <c r="A126" s="2" t="str">
        <f>'Real GDP'!A126</f>
        <v>Q4/1989</v>
      </c>
      <c r="B126" s="3">
        <f>100*DataTransformed!F122</f>
        <v>4.0955201910453098</v>
      </c>
      <c r="C126" s="3">
        <f>100*DataTransformed!P122</f>
        <v>2.2974870507891154</v>
      </c>
      <c r="G126" s="3">
        <f t="shared" si="28"/>
        <v>0.42529769751419888</v>
      </c>
      <c r="H126" s="3">
        <f t="shared" si="29"/>
        <v>-0.45961275059300949</v>
      </c>
      <c r="L126" s="2">
        <v>1</v>
      </c>
      <c r="M126" s="3">
        <f t="shared" si="43"/>
        <v>0.43830114183913993</v>
      </c>
      <c r="N126" s="3">
        <f t="shared" si="33"/>
        <v>-0.16002599370407589</v>
      </c>
      <c r="O126" s="3">
        <f t="shared" si="34"/>
        <v>2.5544166991265497E-2</v>
      </c>
      <c r="P126" s="3">
        <f t="shared" si="35"/>
        <v>0.586293686656705</v>
      </c>
      <c r="Q126" s="11">
        <v>-0.25461859999999997</v>
      </c>
      <c r="R126" s="11">
        <v>0.21831223999999999</v>
      </c>
      <c r="S126" s="11">
        <v>7.1973759999999998E-2</v>
      </c>
      <c r="T126" s="11">
        <v>7.8611455999999996E-2</v>
      </c>
      <c r="U126" s="11">
        <v>-0.12413034000000001</v>
      </c>
      <c r="W126" s="12">
        <f t="shared" si="36"/>
        <v>0.24476711600000001</v>
      </c>
      <c r="X126" s="3">
        <f t="shared" si="44"/>
        <v>-0.24121853890021802</v>
      </c>
      <c r="Y126" s="3">
        <f t="shared" si="46"/>
        <v>-0.4725665843413257</v>
      </c>
      <c r="Z126" s="3">
        <f t="shared" si="47"/>
        <v>-0.51352298426673149</v>
      </c>
      <c r="AA126" s="3">
        <f t="shared" si="50"/>
        <v>-0.51988742246108843</v>
      </c>
      <c r="AB126" s="3">
        <f t="shared" si="37"/>
        <v>7.2811797132473108</v>
      </c>
      <c r="AC126" s="3">
        <f t="shared" si="51"/>
        <v>14.642459637698316</v>
      </c>
      <c r="AD126" s="12">
        <f t="shared" si="58"/>
        <v>2.6898963503284627</v>
      </c>
      <c r="AE126" s="12">
        <f t="shared" si="58"/>
        <v>3.0476238600538355</v>
      </c>
      <c r="AQ126" s="2">
        <v>1</v>
      </c>
      <c r="AR126" s="3">
        <f t="shared" si="38"/>
        <v>-0.35184299703903471</v>
      </c>
      <c r="AS126" s="3">
        <f t="shared" si="39"/>
        <v>0.20734632455390417</v>
      </c>
      <c r="AT126" s="3">
        <f t="shared" si="40"/>
        <v>0.50297903577149194</v>
      </c>
      <c r="AU126" s="3">
        <f t="shared" si="41"/>
        <v>-5.2539221245548377E-2</v>
      </c>
      <c r="AV126" s="11">
        <v>-5.9848978999999997E-2</v>
      </c>
      <c r="AW126" s="11">
        <v>0.58870922000000003</v>
      </c>
      <c r="AX126" s="11">
        <v>5.9744488999999998E-2</v>
      </c>
      <c r="AY126" s="11">
        <v>3.6865572999999999E-2</v>
      </c>
      <c r="AZ126" s="11">
        <v>-4.4282444999999997E-2</v>
      </c>
      <c r="BB126" s="12">
        <f t="shared" si="42"/>
        <v>0.64103683700000003</v>
      </c>
      <c r="BC126" s="3">
        <f t="shared" si="45"/>
        <v>-0.23372521960695894</v>
      </c>
      <c r="BD126" s="3">
        <f t="shared" si="48"/>
        <v>2.6293616726235855E-2</v>
      </c>
      <c r="BE126" s="3">
        <f t="shared" si="49"/>
        <v>6.7596083567309034E-2</v>
      </c>
      <c r="BF126" s="3">
        <f t="shared" si="52"/>
        <v>-0.10321813633439497</v>
      </c>
      <c r="BG126" s="3">
        <f t="shared" si="31"/>
        <v>0.31355308106606233</v>
      </c>
      <c r="BH126" s="3">
        <f t="shared" si="53"/>
        <v>0.78052859923917117</v>
      </c>
      <c r="BI126" s="12">
        <f t="shared" si="59"/>
        <v>0.82361586228815875</v>
      </c>
      <c r="BJ126" s="12">
        <f t="shared" si="59"/>
        <v>1.171164305818899</v>
      </c>
    </row>
    <row r="127" spans="1:62" x14ac:dyDescent="0.25">
      <c r="A127" s="2" t="str">
        <f>'Real GDP'!A127</f>
        <v>Q1/1990</v>
      </c>
      <c r="B127" s="3">
        <f>100*DataTransformed!F123</f>
        <v>1.5913003983431651</v>
      </c>
      <c r="C127" s="3">
        <f>100*DataTransformed!P123</f>
        <v>4.1357540478831112</v>
      </c>
      <c r="G127" s="3">
        <f t="shared" si="28"/>
        <v>-0.1932629712956648</v>
      </c>
      <c r="H127" s="3">
        <f t="shared" si="29"/>
        <v>0.28194557033502093</v>
      </c>
      <c r="L127" s="2">
        <v>1</v>
      </c>
      <c r="M127" s="3">
        <f t="shared" si="43"/>
        <v>0.42529769751419888</v>
      </c>
      <c r="N127" s="3">
        <f t="shared" si="33"/>
        <v>0.43830114183913993</v>
      </c>
      <c r="O127" s="3">
        <f t="shared" si="34"/>
        <v>-0.16002599370407589</v>
      </c>
      <c r="P127" s="3">
        <f t="shared" si="35"/>
        <v>2.5544166991265497E-2</v>
      </c>
      <c r="Q127" s="11">
        <v>-0.24693406000000001</v>
      </c>
      <c r="R127" s="11">
        <v>0.20201519000000001</v>
      </c>
      <c r="S127" s="11">
        <v>5.0629309999999997E-2</v>
      </c>
      <c r="T127" s="11">
        <v>8.3088627999999998E-2</v>
      </c>
      <c r="U127" s="11">
        <v>-0.16008839999999999</v>
      </c>
      <c r="W127" s="12">
        <f t="shared" si="36"/>
        <v>0.175644728</v>
      </c>
      <c r="X127" s="3">
        <f t="shared" si="44"/>
        <v>-0.15621224553075161</v>
      </c>
      <c r="Y127" s="3">
        <f t="shared" si="46"/>
        <v>-0.29148406086294432</v>
      </c>
      <c r="Z127" s="3">
        <f t="shared" si="47"/>
        <v>-0.45026553120600804</v>
      </c>
      <c r="AA127" s="3">
        <f t="shared" si="50"/>
        <v>-0.49129263872834211</v>
      </c>
      <c r="AB127" s="3">
        <f t="shared" si="37"/>
        <v>2.2499544334632714E-2</v>
      </c>
      <c r="AC127" s="3">
        <f t="shared" si="51"/>
        <v>1.4557918376726733</v>
      </c>
      <c r="AD127" s="12">
        <f t="shared" si="58"/>
        <v>2.6298932165292146</v>
      </c>
      <c r="AE127" s="12">
        <f t="shared" si="58"/>
        <v>3.0015210096434908</v>
      </c>
      <c r="AQ127" s="2">
        <v>1</v>
      </c>
      <c r="AR127" s="3">
        <f t="shared" si="38"/>
        <v>-0.45961275059300949</v>
      </c>
      <c r="AS127" s="3">
        <f t="shared" si="39"/>
        <v>-0.35184299703903471</v>
      </c>
      <c r="AT127" s="3">
        <f t="shared" si="40"/>
        <v>0.20734632455390417</v>
      </c>
      <c r="AU127" s="3">
        <f t="shared" si="41"/>
        <v>0.50297903577149194</v>
      </c>
      <c r="AV127" s="11">
        <v>-5.5404479999999999E-2</v>
      </c>
      <c r="AW127" s="11">
        <v>0.57170673000000005</v>
      </c>
      <c r="AX127" s="11">
        <v>7.4963862000000006E-2</v>
      </c>
      <c r="AY127" s="11">
        <v>3.4432483999999999E-2</v>
      </c>
      <c r="AZ127" s="11">
        <v>-6.4200274000000002E-2</v>
      </c>
      <c r="BB127" s="12">
        <f t="shared" si="42"/>
        <v>0.61690280200000003</v>
      </c>
      <c r="BC127" s="3">
        <f t="shared" si="45"/>
        <v>-0.36969563549366008</v>
      </c>
      <c r="BD127" s="3">
        <f t="shared" si="48"/>
        <v>-0.23309505121904764</v>
      </c>
      <c r="BE127" s="3">
        <f t="shared" si="49"/>
        <v>-4.6694747221517757E-2</v>
      </c>
      <c r="BF127" s="3">
        <f t="shared" si="52"/>
        <v>-3.0184999822874675E-3</v>
      </c>
      <c r="BG127" s="3">
        <f t="shared" si="31"/>
        <v>2.6094178744585474</v>
      </c>
      <c r="BH127" s="3">
        <f t="shared" si="53"/>
        <v>0.49900714787908995</v>
      </c>
      <c r="BI127" s="12">
        <f t="shared" si="59"/>
        <v>0.84208015147258042</v>
      </c>
      <c r="BJ127" s="12">
        <f t="shared" si="59"/>
        <v>1.088449121215131</v>
      </c>
    </row>
    <row r="128" spans="1:62" x14ac:dyDescent="0.25">
      <c r="A128" s="2" t="str">
        <f>'Real GDP'!A128</f>
        <v>Q2/1990</v>
      </c>
      <c r="B128" s="3">
        <f>100*DataTransformed!F124</f>
        <v>1.2172831563940889</v>
      </c>
      <c r="C128" s="3">
        <f>100*DataTransformed!P124</f>
        <v>3.0284692481007625</v>
      </c>
      <c r="G128" s="3">
        <f t="shared" si="28"/>
        <v>-0.2856479752001358</v>
      </c>
      <c r="H128" s="3">
        <f t="shared" si="29"/>
        <v>-0.16473396980456786</v>
      </c>
      <c r="L128" s="2">
        <v>1</v>
      </c>
      <c r="M128" s="3">
        <f t="shared" si="43"/>
        <v>-0.1932629712956648</v>
      </c>
      <c r="N128" s="3">
        <f t="shared" si="33"/>
        <v>0.42529769751419888</v>
      </c>
      <c r="O128" s="3">
        <f t="shared" si="34"/>
        <v>0.43830114183913993</v>
      </c>
      <c r="P128" s="3">
        <f t="shared" si="35"/>
        <v>-0.16002599370407589</v>
      </c>
      <c r="Q128" s="11">
        <v>-0.26885123</v>
      </c>
      <c r="R128" s="11">
        <v>0.18145146000000001</v>
      </c>
      <c r="S128" s="11">
        <v>5.6287326999999998E-2</v>
      </c>
      <c r="T128" s="11">
        <v>8.2615865999999996E-2</v>
      </c>
      <c r="U128" s="11">
        <v>-0.22280406999999999</v>
      </c>
      <c r="W128" s="12">
        <f t="shared" si="36"/>
        <v>9.7550582999999996E-2</v>
      </c>
      <c r="X128" s="3">
        <f t="shared" si="44"/>
        <v>-0.20811513662831579</v>
      </c>
      <c r="Y128" s="3">
        <f t="shared" si="46"/>
        <v>-0.19492263167474572</v>
      </c>
      <c r="Z128" s="3">
        <f t="shared" si="47"/>
        <v>-0.2812949715438785</v>
      </c>
      <c r="AA128" s="3">
        <f t="shared" si="50"/>
        <v>-0.44676580070735777</v>
      </c>
      <c r="AB128" s="3">
        <f t="shared" si="37"/>
        <v>9.8526181684300676E-2</v>
      </c>
      <c r="AC128" s="3">
        <f t="shared" si="51"/>
        <v>0.42546855417957197</v>
      </c>
      <c r="AD128" s="12">
        <f t="shared" si="58"/>
        <v>2.5859905370813712</v>
      </c>
      <c r="AE128" s="12">
        <f t="shared" si="58"/>
        <v>2.9275335792717727</v>
      </c>
      <c r="AQ128" s="2">
        <v>1</v>
      </c>
      <c r="AR128" s="3">
        <f t="shared" si="38"/>
        <v>0.28194557033502093</v>
      </c>
      <c r="AS128" s="3">
        <f t="shared" si="39"/>
        <v>-0.45961275059300949</v>
      </c>
      <c r="AT128" s="3">
        <f t="shared" si="40"/>
        <v>-0.35184299703903471</v>
      </c>
      <c r="AU128" s="3">
        <f t="shared" si="41"/>
        <v>0.20734632455390417</v>
      </c>
      <c r="AV128" s="11">
        <v>-7.9072402999999999E-2</v>
      </c>
      <c r="AW128" s="11">
        <v>0.57133734000000003</v>
      </c>
      <c r="AX128" s="11">
        <v>4.7457945000000001E-2</v>
      </c>
      <c r="AY128" s="11">
        <v>-4.2265445999999998E-3</v>
      </c>
      <c r="AZ128" s="11">
        <v>-6.1442375E-2</v>
      </c>
      <c r="BB128" s="12">
        <f t="shared" si="42"/>
        <v>0.55312636539999993</v>
      </c>
      <c r="BC128" s="3">
        <f t="shared" si="45"/>
        <v>4.894858203212249E-2</v>
      </c>
      <c r="BD128" s="3">
        <f t="shared" si="48"/>
        <v>-0.3266428288875593</v>
      </c>
      <c r="BE128" s="3">
        <f t="shared" si="49"/>
        <v>-0.23319067450574785</v>
      </c>
      <c r="BF128" s="3">
        <f t="shared" si="52"/>
        <v>-8.49711715470364E-2</v>
      </c>
      <c r="BG128" s="3">
        <f t="shared" si="31"/>
        <v>0.28058514767005566</v>
      </c>
      <c r="BH128" s="3">
        <f t="shared" si="53"/>
        <v>3.9095549248593875E-2</v>
      </c>
      <c r="BI128" s="12">
        <f t="shared" si="59"/>
        <v>0.827582250559321</v>
      </c>
      <c r="BJ128" s="12">
        <f t="shared" si="59"/>
        <v>1.0321004378135235</v>
      </c>
    </row>
    <row r="129" spans="1:62" x14ac:dyDescent="0.25">
      <c r="A129" s="2" t="str">
        <f>'Real GDP'!A129</f>
        <v>Q3/1990</v>
      </c>
      <c r="B129" s="3">
        <f>100*DataTransformed!F125</f>
        <v>0.64086364173228105</v>
      </c>
      <c r="C129" s="3">
        <f>100*DataTransformed!P125</f>
        <v>3.1644191292816259</v>
      </c>
      <c r="G129" s="3">
        <f t="shared" si="28"/>
        <v>-0.42802782601967343</v>
      </c>
      <c r="H129" s="3">
        <f t="shared" si="29"/>
        <v>-0.1098916831409775</v>
      </c>
      <c r="L129" s="2">
        <v>1</v>
      </c>
      <c r="M129" s="3">
        <f t="shared" si="43"/>
        <v>-0.2856479752001358</v>
      </c>
      <c r="N129" s="3">
        <f t="shared" si="33"/>
        <v>-0.1932629712956648</v>
      </c>
      <c r="O129" s="3">
        <f t="shared" si="34"/>
        <v>0.42529769751419888</v>
      </c>
      <c r="P129" s="3">
        <f t="shared" si="35"/>
        <v>0.43830114183913993</v>
      </c>
      <c r="Q129" s="11">
        <v>-0.26473225</v>
      </c>
      <c r="R129" s="11">
        <v>0.21205593</v>
      </c>
      <c r="S129" s="11">
        <v>3.4793957E-2</v>
      </c>
      <c r="T129" s="11">
        <v>9.4557883999999995E-2</v>
      </c>
      <c r="U129" s="11">
        <v>-0.17662244999999999</v>
      </c>
      <c r="W129" s="12">
        <f t="shared" si="36"/>
        <v>0.16478532099999998</v>
      </c>
      <c r="X129" s="3">
        <f t="shared" si="44"/>
        <v>-0.36922855170904695</v>
      </c>
      <c r="Y129" s="3">
        <f t="shared" si="46"/>
        <v>-0.38001122215108413</v>
      </c>
      <c r="Z129" s="3">
        <f t="shared" si="47"/>
        <v>-0.32904983701503349</v>
      </c>
      <c r="AA129" s="3">
        <f t="shared" si="50"/>
        <v>-0.41037694949487469</v>
      </c>
      <c r="AB129" s="3">
        <f t="shared" si="37"/>
        <v>5.6666216422335637E-2</v>
      </c>
      <c r="AC129" s="3">
        <f t="shared" si="51"/>
        <v>5.1063765554156563E-3</v>
      </c>
      <c r="AD129" s="12">
        <f t="shared" si="58"/>
        <v>2.5715079589305057</v>
      </c>
      <c r="AE129" s="12">
        <f t="shared" si="58"/>
        <v>2.8860853473008214</v>
      </c>
      <c r="AQ129" s="2">
        <v>1</v>
      </c>
      <c r="AR129" s="3">
        <f t="shared" si="38"/>
        <v>-0.16473396980456786</v>
      </c>
      <c r="AS129" s="3">
        <f t="shared" si="39"/>
        <v>0.28194557033502093</v>
      </c>
      <c r="AT129" s="3">
        <f t="shared" si="40"/>
        <v>-0.45961275059300949</v>
      </c>
      <c r="AU129" s="3">
        <f t="shared" si="41"/>
        <v>-0.35184299703903471</v>
      </c>
      <c r="AV129" s="11">
        <v>-0.100829</v>
      </c>
      <c r="AW129" s="11">
        <v>0.57919944999999995</v>
      </c>
      <c r="AX129" s="11">
        <v>6.6938163999999994E-2</v>
      </c>
      <c r="AY129" s="11">
        <v>6.3648905000000004E-3</v>
      </c>
      <c r="AZ129" s="11">
        <v>-5.6088692000000002E-2</v>
      </c>
      <c r="BB129" s="12">
        <f t="shared" si="42"/>
        <v>0.59641381249999992</v>
      </c>
      <c r="BC129" s="3">
        <f t="shared" si="45"/>
        <v>-0.16056087721761211</v>
      </c>
      <c r="BD129" s="3">
        <f t="shared" si="48"/>
        <v>-1.4165049820735999E-2</v>
      </c>
      <c r="BE129" s="3">
        <f t="shared" si="49"/>
        <v>-0.26309938804850774</v>
      </c>
      <c r="BF129" s="3">
        <f t="shared" si="52"/>
        <v>-0.2040925698034087</v>
      </c>
      <c r="BG129" s="3">
        <f t="shared" si="31"/>
        <v>1.57766412084877E-2</v>
      </c>
      <c r="BH129" s="3">
        <f t="shared" si="53"/>
        <v>5.453013047846475E-2</v>
      </c>
      <c r="BI129" s="12">
        <f t="shared" si="59"/>
        <v>0.82078340658773696</v>
      </c>
      <c r="BJ129" s="12">
        <f t="shared" si="59"/>
        <v>1.0305765791871802</v>
      </c>
    </row>
    <row r="130" spans="1:62" x14ac:dyDescent="0.25">
      <c r="A130" s="2" t="str">
        <f>'Real GDP'!A130</f>
        <v>Q4/1990</v>
      </c>
      <c r="B130" s="3">
        <f>100*DataTransformed!F126</f>
        <v>-2.6068127133083152</v>
      </c>
      <c r="C130" s="3">
        <f>100*DataTransformed!P126</f>
        <v>2.8832982716984645</v>
      </c>
      <c r="G130" s="3">
        <f t="shared" si="28"/>
        <v>-1.2302277224130451</v>
      </c>
      <c r="H130" s="3">
        <f t="shared" si="29"/>
        <v>-0.22329605337488298</v>
      </c>
      <c r="L130" s="2">
        <v>1</v>
      </c>
      <c r="M130" s="3">
        <f t="shared" si="43"/>
        <v>-0.42802782601967343</v>
      </c>
      <c r="N130" s="3">
        <f t="shared" si="33"/>
        <v>-0.2856479752001358</v>
      </c>
      <c r="O130" s="3">
        <f t="shared" si="34"/>
        <v>-0.1932629712956648</v>
      </c>
      <c r="P130" s="3">
        <f t="shared" si="35"/>
        <v>0.42529769751419888</v>
      </c>
      <c r="Q130" s="11">
        <v>-0.27647105</v>
      </c>
      <c r="R130" s="11">
        <v>0.17912802999999999</v>
      </c>
      <c r="S130" s="11">
        <v>7.9440495E-2</v>
      </c>
      <c r="T130" s="11">
        <v>4.8634404999999999E-2</v>
      </c>
      <c r="U130" s="11">
        <v>-0.16955587</v>
      </c>
      <c r="W130" s="12">
        <f t="shared" si="36"/>
        <v>0.13764705999999999</v>
      </c>
      <c r="X130" s="3">
        <f t="shared" si="44"/>
        <v>-0.45734579853424689</v>
      </c>
      <c r="Y130" s="3">
        <f t="shared" si="46"/>
        <v>-0.44635983621705311</v>
      </c>
      <c r="Z130" s="3">
        <f t="shared" si="47"/>
        <v>-0.46024371153186311</v>
      </c>
      <c r="AA130" s="3">
        <f t="shared" si="50"/>
        <v>-0.4043406127658189</v>
      </c>
      <c r="AB130" s="3">
        <f t="shared" si="37"/>
        <v>9.7905386006254762</v>
      </c>
      <c r="AC130" s="3">
        <f t="shared" si="51"/>
        <v>11.179481437913889</v>
      </c>
      <c r="AD130" s="12">
        <f t="shared" si="58"/>
        <v>2.616768071416876</v>
      </c>
      <c r="AE130" s="12">
        <f t="shared" si="58"/>
        <v>2.8812269153100285</v>
      </c>
      <c r="AQ130" s="2">
        <v>1</v>
      </c>
      <c r="AR130" s="3">
        <f t="shared" si="38"/>
        <v>-0.1098916831409775</v>
      </c>
      <c r="AS130" s="3">
        <f t="shared" si="39"/>
        <v>-0.16473396980456786</v>
      </c>
      <c r="AT130" s="3">
        <f t="shared" si="40"/>
        <v>0.28194557033502093</v>
      </c>
      <c r="AU130" s="3">
        <f t="shared" si="41"/>
        <v>-0.45961275059300949</v>
      </c>
      <c r="AV130" s="11">
        <v>-0.11512042</v>
      </c>
      <c r="AW130" s="11">
        <v>0.59452033000000004</v>
      </c>
      <c r="AX130" s="11">
        <v>8.2172887E-2</v>
      </c>
      <c r="AY130" s="11">
        <v>4.3043417000000002E-5</v>
      </c>
      <c r="AZ130" s="11">
        <v>-5.8292014000000003E-2</v>
      </c>
      <c r="BB130" s="12">
        <f t="shared" si="42"/>
        <v>0.61844424641700013</v>
      </c>
      <c r="BC130" s="3">
        <f t="shared" si="45"/>
        <v>-0.16718603681814009</v>
      </c>
      <c r="BD130" s="3">
        <f t="shared" si="48"/>
        <v>-0.17727913057368105</v>
      </c>
      <c r="BE130" s="3">
        <f t="shared" si="49"/>
        <v>-5.7794382322714569E-2</v>
      </c>
      <c r="BF130" s="3">
        <f t="shared" si="52"/>
        <v>-0.21352885328627047</v>
      </c>
      <c r="BG130" s="3">
        <f t="shared" si="31"/>
        <v>1.9346720138379809E-2</v>
      </c>
      <c r="BH130" s="3">
        <f t="shared" si="53"/>
        <v>5.8622822570115877E-4</v>
      </c>
      <c r="BI130" s="12">
        <f t="shared" si="59"/>
        <v>0.81539007096855898</v>
      </c>
      <c r="BJ130" s="12">
        <f t="shared" si="59"/>
        <v>1.0039587303993214</v>
      </c>
    </row>
    <row r="131" spans="1:62" x14ac:dyDescent="0.25">
      <c r="A131" s="2" t="str">
        <f>'Real GDP'!A131</f>
        <v>Q1/1991</v>
      </c>
      <c r="B131" s="3">
        <f>100*DataTransformed!F127</f>
        <v>7.8173314758238632</v>
      </c>
      <c r="C131" s="3">
        <f>100*DataTransformed!P127</f>
        <v>4.5902648053989026</v>
      </c>
      <c r="G131" s="3">
        <f t="shared" si="28"/>
        <v>1.3446124015213095</v>
      </c>
      <c r="H131" s="3">
        <f t="shared" si="29"/>
        <v>0.46529555960206065</v>
      </c>
      <c r="L131" s="2">
        <v>1</v>
      </c>
      <c r="M131" s="3">
        <f t="shared" si="43"/>
        <v>-1.2302277224130451</v>
      </c>
      <c r="N131" s="3">
        <f t="shared" si="33"/>
        <v>-0.42802782601967343</v>
      </c>
      <c r="O131" s="3">
        <f t="shared" si="34"/>
        <v>-0.2856479752001358</v>
      </c>
      <c r="P131" s="3">
        <f t="shared" si="35"/>
        <v>-0.1932629712956648</v>
      </c>
      <c r="Q131" s="11">
        <v>-0.2230753</v>
      </c>
      <c r="R131" s="11">
        <v>0.15679487</v>
      </c>
      <c r="S131" s="11">
        <v>3.4681627999999999E-2</v>
      </c>
      <c r="T131" s="11">
        <v>8.0554771999999997E-2</v>
      </c>
      <c r="U131" s="11">
        <v>-0.16085716999999999</v>
      </c>
      <c r="W131" s="12">
        <f t="shared" si="36"/>
        <v>0.1111741</v>
      </c>
      <c r="X131" s="3">
        <f t="shared" si="44"/>
        <v>-0.42273597052790929</v>
      </c>
      <c r="Y131" s="3">
        <f t="shared" si="46"/>
        <v>-0.37352069236948515</v>
      </c>
      <c r="Z131" s="3">
        <f t="shared" si="47"/>
        <v>-0.36510811115428105</v>
      </c>
      <c r="AA131" s="3">
        <f t="shared" si="50"/>
        <v>-0.34788677499345244</v>
      </c>
      <c r="AB131" s="3">
        <f t="shared" si="37"/>
        <v>51.194653991430251</v>
      </c>
      <c r="AC131" s="3">
        <f t="shared" si="51"/>
        <v>46.950175046571907</v>
      </c>
      <c r="AD131" s="12">
        <f t="shared" si="58"/>
        <v>2.9051844278401706</v>
      </c>
      <c r="AE131" s="12">
        <f t="shared" si="58"/>
        <v>3.1199205933418752</v>
      </c>
      <c r="AQ131" s="2">
        <v>1</v>
      </c>
      <c r="AR131" s="3">
        <f t="shared" si="38"/>
        <v>-0.22329605337488298</v>
      </c>
      <c r="AS131" s="3">
        <f t="shared" si="39"/>
        <v>-0.1098916831409775</v>
      </c>
      <c r="AT131" s="3">
        <f t="shared" si="40"/>
        <v>-0.16473396980456786</v>
      </c>
      <c r="AU131" s="3">
        <f t="shared" si="41"/>
        <v>0.28194557033502093</v>
      </c>
      <c r="AV131" s="11">
        <v>-0.14925234000000001</v>
      </c>
      <c r="AW131" s="11">
        <v>0.57481786999999995</v>
      </c>
      <c r="AX131" s="11">
        <v>7.6232438E-2</v>
      </c>
      <c r="AY131" s="11">
        <v>-1.0885189999999999E-2</v>
      </c>
      <c r="AZ131" s="11">
        <v>-8.1124483999999997E-2</v>
      </c>
      <c r="BB131" s="12">
        <f t="shared" si="42"/>
        <v>0.55904063400000004</v>
      </c>
      <c r="BC131" s="3">
        <f t="shared" si="45"/>
        <v>-0.30706374105085399</v>
      </c>
      <c r="BD131" s="3">
        <f t="shared" si="48"/>
        <v>-0.23998830048765957</v>
      </c>
      <c r="BE131" s="3">
        <f t="shared" si="49"/>
        <v>-0.23111909719065232</v>
      </c>
      <c r="BF131" s="3">
        <f t="shared" si="52"/>
        <v>-0.13029502464569626</v>
      </c>
      <c r="BG131" s="3">
        <f t="shared" si="31"/>
        <v>3.6657708797779285</v>
      </c>
      <c r="BH131" s="3">
        <f t="shared" si="53"/>
        <v>2.1798278770913981</v>
      </c>
      <c r="BI131" s="12">
        <f t="shared" si="59"/>
        <v>0.83324443837514239</v>
      </c>
      <c r="BJ131" s="12">
        <f t="shared" si="59"/>
        <v>0.944639766676173</v>
      </c>
    </row>
    <row r="132" spans="1:62" x14ac:dyDescent="0.25">
      <c r="A132" s="2" t="str">
        <f>'Real GDP'!A132</f>
        <v>Q2/1991</v>
      </c>
      <c r="B132" s="3">
        <f>100*DataTransformed!F128</f>
        <v>-2.194975271838473</v>
      </c>
      <c r="C132" s="3">
        <f>100*DataTransformed!P128</f>
        <v>2.3879974815962157</v>
      </c>
      <c r="G132" s="3">
        <f t="shared" si="28"/>
        <v>-1.1285008516411918</v>
      </c>
      <c r="H132" s="3">
        <f t="shared" si="29"/>
        <v>-0.42310077316976796</v>
      </c>
      <c r="L132" s="2">
        <v>1</v>
      </c>
      <c r="M132" s="3">
        <f t="shared" si="43"/>
        <v>1.3446124015213095</v>
      </c>
      <c r="N132" s="3">
        <f t="shared" si="33"/>
        <v>-1.2302277224130451</v>
      </c>
      <c r="O132" s="3">
        <f t="shared" si="34"/>
        <v>-0.42802782601967343</v>
      </c>
      <c r="P132" s="3">
        <f t="shared" si="35"/>
        <v>-0.2856479752001358</v>
      </c>
      <c r="Q132" s="11">
        <v>-0.20725958</v>
      </c>
      <c r="R132" s="11">
        <v>0.16851874</v>
      </c>
      <c r="S132" s="11">
        <v>5.3878561999999998E-2</v>
      </c>
      <c r="T132" s="11">
        <v>0.12735674</v>
      </c>
      <c r="U132" s="11">
        <v>-0.1730265</v>
      </c>
      <c r="W132" s="12">
        <f t="shared" si="36"/>
        <v>0.17672754199999999</v>
      </c>
      <c r="X132" s="3">
        <f t="shared" si="44"/>
        <v>-5.2037652093591368E-2</v>
      </c>
      <c r="Y132" s="3">
        <f t="shared" si="46"/>
        <v>-0.32055559079501023</v>
      </c>
      <c r="Z132" s="3">
        <f t="shared" si="47"/>
        <v>-0.35209444010322566</v>
      </c>
      <c r="AA132" s="3">
        <f t="shared" si="50"/>
        <v>-0.34214784035383244</v>
      </c>
      <c r="AB132" s="3">
        <f t="shared" si="37"/>
        <v>18.992347966086548</v>
      </c>
      <c r="AC132" s="3">
        <f t="shared" si="51"/>
        <v>10.134804886796861</v>
      </c>
      <c r="AD132" s="12">
        <f t="shared" si="58"/>
        <v>2.9805839587594143</v>
      </c>
      <c r="AE132" s="12">
        <f t="shared" si="58"/>
        <v>3.1341742611237713</v>
      </c>
      <c r="AQ132" s="2">
        <v>1</v>
      </c>
      <c r="AR132" s="3">
        <f t="shared" si="38"/>
        <v>0.46529555960206065</v>
      </c>
      <c r="AS132" s="3">
        <f t="shared" si="39"/>
        <v>-0.22329605337488298</v>
      </c>
      <c r="AT132" s="3">
        <f t="shared" si="40"/>
        <v>-0.1098916831409775</v>
      </c>
      <c r="AU132" s="3">
        <f t="shared" si="41"/>
        <v>-0.16473396980456786</v>
      </c>
      <c r="AV132" s="11">
        <v>-0.13498819000000001</v>
      </c>
      <c r="AW132" s="11">
        <v>0.58176086999999999</v>
      </c>
      <c r="AX132" s="11">
        <v>7.9537174000000002E-2</v>
      </c>
      <c r="AY132" s="11">
        <v>-8.8216085999999992E-3</v>
      </c>
      <c r="AZ132" s="11">
        <v>-8.4037526000000001E-2</v>
      </c>
      <c r="BB132" s="12">
        <f t="shared" si="42"/>
        <v>0.56843890939999997</v>
      </c>
      <c r="BC132" s="3">
        <f t="shared" si="45"/>
        <v>0.13275547919803976</v>
      </c>
      <c r="BD132" s="3">
        <f t="shared" si="48"/>
        <v>-0.32822031798155249</v>
      </c>
      <c r="BE132" s="3">
        <f t="shared" si="49"/>
        <v>-0.26193855815291622</v>
      </c>
      <c r="BF132" s="3">
        <f t="shared" si="52"/>
        <v>-0.23834203300120918</v>
      </c>
      <c r="BG132" s="3">
        <f t="shared" si="31"/>
        <v>1.898678994649573</v>
      </c>
      <c r="BH132" s="3">
        <f t="shared" si="53"/>
        <v>0.2097666971373339</v>
      </c>
      <c r="BI132" s="12">
        <f t="shared" si="59"/>
        <v>0.85399606759639968</v>
      </c>
      <c r="BJ132" s="12">
        <f t="shared" si="59"/>
        <v>0.87507311702483437</v>
      </c>
    </row>
    <row r="133" spans="1:62" x14ac:dyDescent="0.25">
      <c r="A133" s="2" t="str">
        <f>'Real GDP'!A133</f>
        <v>Q3/1991</v>
      </c>
      <c r="B133" s="3">
        <f>100*DataTransformed!F129</f>
        <v>0.14325685726745974</v>
      </c>
      <c r="C133" s="3">
        <f>100*DataTransformed!P129</f>
        <v>3.1229831175750178</v>
      </c>
      <c r="G133" s="3">
        <f t="shared" si="28"/>
        <v>-0.55094035402535546</v>
      </c>
      <c r="H133" s="3">
        <f t="shared" si="29"/>
        <v>-0.126607002142886</v>
      </c>
      <c r="L133" s="2">
        <v>1</v>
      </c>
      <c r="M133" s="3">
        <f t="shared" si="43"/>
        <v>-1.1285008516411918</v>
      </c>
      <c r="N133" s="3">
        <f t="shared" si="33"/>
        <v>1.3446124015213095</v>
      </c>
      <c r="O133" s="3">
        <f t="shared" si="34"/>
        <v>-1.2302277224130451</v>
      </c>
      <c r="P133" s="3">
        <f t="shared" si="35"/>
        <v>-0.42802782601967343</v>
      </c>
      <c r="Q133" s="11">
        <v>-0.20220627999999999</v>
      </c>
      <c r="R133" s="11">
        <v>0.17715853000000001</v>
      </c>
      <c r="S133" s="11">
        <v>4.7800439E-2</v>
      </c>
      <c r="T133" s="11">
        <v>0.13557609000000001</v>
      </c>
      <c r="U133" s="11">
        <v>-0.17022798</v>
      </c>
      <c r="W133" s="12">
        <f t="shared" si="36"/>
        <v>0.19030707900000005</v>
      </c>
      <c r="X133" s="3">
        <f t="shared" si="44"/>
        <v>-0.43178392111018438</v>
      </c>
      <c r="Y133" s="3">
        <f t="shared" si="46"/>
        <v>-0.22620075246739296</v>
      </c>
      <c r="Z133" s="3">
        <f t="shared" si="47"/>
        <v>-0.31824731277082985</v>
      </c>
      <c r="AA133" s="3">
        <f t="shared" si="50"/>
        <v>-0.31888181249020703</v>
      </c>
      <c r="AB133" s="3">
        <f t="shared" si="37"/>
        <v>0.23271012045848588</v>
      </c>
      <c r="AC133" s="3">
        <f t="shared" si="51"/>
        <v>0.88262332544862565</v>
      </c>
      <c r="AD133" s="12">
        <f t="shared" si="58"/>
        <v>2.7544530203842204</v>
      </c>
      <c r="AE133" s="12">
        <f t="shared" si="58"/>
        <v>2.9769475123433304</v>
      </c>
      <c r="AQ133" s="2">
        <v>1</v>
      </c>
      <c r="AR133" s="3">
        <f t="shared" si="38"/>
        <v>-0.42310077316976796</v>
      </c>
      <c r="AS133" s="3">
        <f t="shared" si="39"/>
        <v>0.46529555960206065</v>
      </c>
      <c r="AT133" s="3">
        <f t="shared" si="40"/>
        <v>-0.22329605337488298</v>
      </c>
      <c r="AU133" s="3">
        <f t="shared" si="41"/>
        <v>-0.1098916831409775</v>
      </c>
      <c r="AV133" s="11">
        <v>-0.14238418999999999</v>
      </c>
      <c r="AW133" s="11">
        <v>0.56430663999999997</v>
      </c>
      <c r="AX133" s="11">
        <v>8.7875347000000006E-2</v>
      </c>
      <c r="AY133" s="11">
        <v>-3.1061499999999998E-3</v>
      </c>
      <c r="AZ133" s="11">
        <v>-6.7472703999999994E-2</v>
      </c>
      <c r="BB133" s="12">
        <f t="shared" si="42"/>
        <v>0.58160313299999999</v>
      </c>
      <c r="BC133" s="3">
        <f t="shared" si="45"/>
        <v>-0.33214647688642029</v>
      </c>
      <c r="BD133" s="3">
        <f t="shared" si="48"/>
        <v>-9.5430974750434425E-3</v>
      </c>
      <c r="BE133" s="3">
        <f t="shared" si="49"/>
        <v>-0.34998193561664698</v>
      </c>
      <c r="BF133" s="3">
        <f t="shared" si="52"/>
        <v>-0.28417013825625231</v>
      </c>
      <c r="BG133" s="3">
        <f t="shared" si="31"/>
        <v>0.25960738367537667</v>
      </c>
      <c r="BH133" s="3">
        <f t="shared" si="53"/>
        <v>0.15255828165793436</v>
      </c>
      <c r="BI133" s="12">
        <f t="shared" si="59"/>
        <v>0.84435163270867419</v>
      </c>
      <c r="BJ133" s="12">
        <f t="shared" si="59"/>
        <v>0.86978962938487825</v>
      </c>
    </row>
    <row r="134" spans="1:62" x14ac:dyDescent="0.25">
      <c r="A134" s="2" t="str">
        <f>'Real GDP'!A134</f>
        <v>Q4/1991</v>
      </c>
      <c r="B134" s="3">
        <f>100*DataTransformed!F130</f>
        <v>4.6672494498160688</v>
      </c>
      <c r="C134" s="3">
        <f>100*DataTransformed!P130</f>
        <v>2.289850227013801</v>
      </c>
      <c r="G134" s="3">
        <f t="shared" si="28"/>
        <v>0.56651902070396887</v>
      </c>
      <c r="H134" s="3">
        <f t="shared" si="29"/>
        <v>-0.46269345117948463</v>
      </c>
      <c r="L134" s="2">
        <v>1</v>
      </c>
      <c r="M134" s="3">
        <f t="shared" si="43"/>
        <v>-0.55094035402535546</v>
      </c>
      <c r="N134" s="3">
        <f t="shared" si="33"/>
        <v>-1.1285008516411918</v>
      </c>
      <c r="O134" s="3">
        <f t="shared" si="34"/>
        <v>1.3446124015213095</v>
      </c>
      <c r="P134" s="3">
        <f t="shared" si="35"/>
        <v>-1.2302277224130451</v>
      </c>
      <c r="Q134" s="11">
        <v>-0.17061779999999999</v>
      </c>
      <c r="R134" s="11">
        <v>0.17006283999999999</v>
      </c>
      <c r="S134" s="11">
        <v>8.0842070000000002E-2</v>
      </c>
      <c r="T134" s="11">
        <v>0.12654484999999999</v>
      </c>
      <c r="U134" s="11">
        <v>-0.15177918000000001</v>
      </c>
      <c r="W134" s="12">
        <f t="shared" si="36"/>
        <v>0.22567057999999995</v>
      </c>
      <c r="X134" s="3">
        <f t="shared" si="44"/>
        <v>1.3341034601792867E-3</v>
      </c>
      <c r="Y134" s="3">
        <f t="shared" si="46"/>
        <v>5.9073151228303533E-2</v>
      </c>
      <c r="Z134" s="3">
        <f t="shared" si="47"/>
        <v>0.13592508937590983</v>
      </c>
      <c r="AA134" s="3">
        <f t="shared" si="50"/>
        <v>-0.12025468562619079</v>
      </c>
      <c r="AB134" s="3">
        <f t="shared" si="37"/>
        <v>5.2355391423344422</v>
      </c>
      <c r="AC134" s="3">
        <f t="shared" si="51"/>
        <v>7.7305003240559484</v>
      </c>
      <c r="AD134" s="12">
        <f t="shared" si="58"/>
        <v>2.6488009945841822</v>
      </c>
      <c r="AE134" s="12">
        <f t="shared" si="58"/>
        <v>2.7647857069238668</v>
      </c>
      <c r="AQ134" s="2">
        <v>1</v>
      </c>
      <c r="AR134" s="3">
        <f t="shared" si="38"/>
        <v>-0.126607002142886</v>
      </c>
      <c r="AS134" s="3">
        <f t="shared" si="39"/>
        <v>-0.42310077316976796</v>
      </c>
      <c r="AT134" s="3">
        <f t="shared" si="40"/>
        <v>0.46529555960206065</v>
      </c>
      <c r="AU134" s="3">
        <f t="shared" si="41"/>
        <v>-0.22329605337488298</v>
      </c>
      <c r="AV134" s="11">
        <v>-0.11759058999999999</v>
      </c>
      <c r="AW134" s="11">
        <v>0.56377047000000002</v>
      </c>
      <c r="AX134" s="11">
        <v>8.0662354000000006E-2</v>
      </c>
      <c r="AY134" s="11">
        <v>-2.6455874000000001E-2</v>
      </c>
      <c r="AZ134" s="11">
        <v>-4.5368771000000002E-2</v>
      </c>
      <c r="BB134" s="12">
        <f t="shared" si="42"/>
        <v>0.57260817899999994</v>
      </c>
      <c r="BC134" s="3">
        <f t="shared" si="45"/>
        <v>-0.22527531663330214</v>
      </c>
      <c r="BD134" s="3">
        <f t="shared" si="48"/>
        <v>-0.35337566890660144</v>
      </c>
      <c r="BE134" s="3">
        <f t="shared" si="49"/>
        <v>-0.11532040246008647</v>
      </c>
      <c r="BF134" s="3">
        <f t="shared" si="52"/>
        <v>-0.35399202153778397</v>
      </c>
      <c r="BG134" s="3">
        <f t="shared" si="31"/>
        <v>0.3463812158124262</v>
      </c>
      <c r="BH134" s="3">
        <f t="shared" si="53"/>
        <v>7.2610105472042968E-2</v>
      </c>
      <c r="BI134" s="12">
        <f t="shared" si="59"/>
        <v>0.84841045221889144</v>
      </c>
      <c r="BJ134" s="12">
        <f t="shared" si="59"/>
        <v>0.85253317014766572</v>
      </c>
    </row>
    <row r="135" spans="1:62" x14ac:dyDescent="0.25">
      <c r="A135" s="2" t="str">
        <f>'Real GDP'!A135</f>
        <v>Q1/1992</v>
      </c>
      <c r="B135" s="3">
        <f>100*DataTransformed!F131</f>
        <v>1.0743385642300041</v>
      </c>
      <c r="C135" s="3">
        <f>100*DataTransformed!P131</f>
        <v>1.9362274836225879</v>
      </c>
      <c r="G135" s="3">
        <f t="shared" si="28"/>
        <v>-0.32095633862312478</v>
      </c>
      <c r="H135" s="3">
        <f t="shared" si="29"/>
        <v>-0.60534513792885136</v>
      </c>
      <c r="L135" s="2">
        <v>1</v>
      </c>
      <c r="M135" s="3">
        <f t="shared" si="43"/>
        <v>0.56651902070396887</v>
      </c>
      <c r="N135" s="3">
        <f t="shared" si="33"/>
        <v>-0.55094035402535546</v>
      </c>
      <c r="O135" s="3">
        <f t="shared" si="34"/>
        <v>-1.1285008516411918</v>
      </c>
      <c r="P135" s="3">
        <f t="shared" si="35"/>
        <v>1.3446124015213095</v>
      </c>
      <c r="Q135" s="11">
        <v>-0.16824615000000001</v>
      </c>
      <c r="R135" s="11">
        <v>0.19006983</v>
      </c>
      <c r="S135" s="11">
        <v>0.13104917999999999</v>
      </c>
      <c r="T135" s="11">
        <v>0.16356228</v>
      </c>
      <c r="U135" s="11">
        <v>-0.20697421999999999</v>
      </c>
      <c r="W135" s="12">
        <f t="shared" si="36"/>
        <v>0.27770707</v>
      </c>
      <c r="X135" s="3">
        <f t="shared" si="44"/>
        <v>-0.59564853295053766</v>
      </c>
      <c r="Y135" s="3">
        <f t="shared" si="46"/>
        <v>-0.56182021595919263</v>
      </c>
      <c r="Z135" s="3">
        <f t="shared" si="47"/>
        <v>-0.59426881436923851</v>
      </c>
      <c r="AA135" s="3">
        <f t="shared" si="50"/>
        <v>-0.43582194988996614</v>
      </c>
      <c r="AB135" s="3">
        <f t="shared" si="37"/>
        <v>1.2367243763883922</v>
      </c>
      <c r="AC135" s="3">
        <f t="shared" si="51"/>
        <v>0.21625210312525744</v>
      </c>
      <c r="AD135" s="12">
        <f t="shared" si="58"/>
        <v>2.5001976273643622</v>
      </c>
      <c r="AE135" s="12">
        <f t="shared" si="58"/>
        <v>2.7205155264462424</v>
      </c>
      <c r="AQ135" s="2">
        <v>1</v>
      </c>
      <c r="AR135" s="3">
        <f t="shared" si="38"/>
        <v>-0.46269345117948463</v>
      </c>
      <c r="AS135" s="3">
        <f t="shared" si="39"/>
        <v>-0.126607002142886</v>
      </c>
      <c r="AT135" s="3">
        <f t="shared" si="40"/>
        <v>-0.42310077316976796</v>
      </c>
      <c r="AU135" s="3">
        <f t="shared" si="41"/>
        <v>0.46529555960206065</v>
      </c>
      <c r="AV135" s="11">
        <v>-0.10823457</v>
      </c>
      <c r="AW135" s="11">
        <v>0.57718742999999995</v>
      </c>
      <c r="AX135" s="11">
        <v>0.10035056000000001</v>
      </c>
      <c r="AY135" s="11">
        <v>-1.6882008E-2</v>
      </c>
      <c r="AZ135" s="11">
        <v>-3.8857564999999997E-2</v>
      </c>
      <c r="BB135" s="12">
        <f t="shared" si="42"/>
        <v>0.62179841699999994</v>
      </c>
      <c r="BC135" s="3">
        <f t="shared" si="45"/>
        <v>-0.39893795934306719</v>
      </c>
      <c r="BD135" s="3">
        <f t="shared" si="48"/>
        <v>-0.26472296691010455</v>
      </c>
      <c r="BE135" s="3">
        <f t="shared" si="49"/>
        <v>-0.40106444838862132</v>
      </c>
      <c r="BF135" s="3">
        <f t="shared" si="52"/>
        <v>-0.24310952323303481</v>
      </c>
      <c r="BG135" s="3">
        <f t="shared" si="31"/>
        <v>0.26180392336594677</v>
      </c>
      <c r="BH135" s="3">
        <f t="shared" si="53"/>
        <v>0.80632263372457269</v>
      </c>
      <c r="BI135" s="12">
        <f t="shared" si="59"/>
        <v>0.83437597410288056</v>
      </c>
      <c r="BJ135" s="12">
        <f t="shared" si="59"/>
        <v>0.85925151252029131</v>
      </c>
    </row>
    <row r="136" spans="1:62" x14ac:dyDescent="0.25">
      <c r="A136" s="2" t="str">
        <f>'Real GDP'!A136</f>
        <v>Q2/1992</v>
      </c>
      <c r="B136" s="3">
        <f>100*DataTransformed!F132</f>
        <v>-0.22904550018445491</v>
      </c>
      <c r="C136" s="3">
        <f>100*DataTransformed!P132</f>
        <v>2.1712191032946748</v>
      </c>
      <c r="G136" s="3">
        <f t="shared" si="28"/>
        <v>-0.64290176887243333</v>
      </c>
      <c r="H136" s="3">
        <f t="shared" si="29"/>
        <v>-0.51054933775854527</v>
      </c>
      <c r="L136" s="2">
        <v>1</v>
      </c>
      <c r="M136" s="3">
        <f t="shared" si="43"/>
        <v>-0.32095633862312478</v>
      </c>
      <c r="N136" s="3">
        <f t="shared" si="33"/>
        <v>0.56651902070396887</v>
      </c>
      <c r="O136" s="3">
        <f t="shared" si="34"/>
        <v>-0.55094035402535546</v>
      </c>
      <c r="P136" s="3">
        <f t="shared" si="35"/>
        <v>-1.1285008516411918</v>
      </c>
      <c r="Q136" s="11">
        <v>-0.17217415999999999</v>
      </c>
      <c r="R136" s="11">
        <v>0.22780675</v>
      </c>
      <c r="S136" s="11">
        <v>0.16376259000000001</v>
      </c>
      <c r="T136" s="11">
        <v>0.14025223000000001</v>
      </c>
      <c r="U136" s="11">
        <v>-0.24263043000000001</v>
      </c>
      <c r="W136" s="12">
        <f t="shared" si="36"/>
        <v>0.28919113999999996</v>
      </c>
      <c r="X136" s="3">
        <f t="shared" si="44"/>
        <v>4.4022475361135044E-2</v>
      </c>
      <c r="Y136" s="3">
        <f t="shared" si="46"/>
        <v>-6.3761589190622914E-2</v>
      </c>
      <c r="Z136" s="3">
        <f t="shared" si="47"/>
        <v>-0.16449042037780226</v>
      </c>
      <c r="AA136" s="3">
        <f t="shared" si="50"/>
        <v>-0.17109950236249838</v>
      </c>
      <c r="AB136" s="3">
        <f t="shared" si="37"/>
        <v>7.7338896816946461</v>
      </c>
      <c r="AC136" s="3">
        <f t="shared" si="51"/>
        <v>3.6483822106728181</v>
      </c>
      <c r="AD136" s="12">
        <f t="shared" si="58"/>
        <v>2.541138422726188</v>
      </c>
      <c r="AE136" s="12">
        <f t="shared" si="58"/>
        <v>2.738956753987329</v>
      </c>
      <c r="AQ136" s="2">
        <v>1</v>
      </c>
      <c r="AR136" s="3">
        <f t="shared" si="38"/>
        <v>-0.60534513792885136</v>
      </c>
      <c r="AS136" s="3">
        <f t="shared" si="39"/>
        <v>-0.46269345117948463</v>
      </c>
      <c r="AT136" s="3">
        <f t="shared" si="40"/>
        <v>-0.126607002142886</v>
      </c>
      <c r="AU136" s="3">
        <f t="shared" si="41"/>
        <v>-0.42310077316976796</v>
      </c>
      <c r="AV136" s="11">
        <v>-8.8373442999999996E-2</v>
      </c>
      <c r="AW136" s="11">
        <v>0.56617649999999997</v>
      </c>
      <c r="AX136" s="11">
        <v>0.13912545000000001</v>
      </c>
      <c r="AY136" s="11">
        <v>1.3567942E-2</v>
      </c>
      <c r="AZ136" s="11">
        <v>-3.9860734000000002E-2</v>
      </c>
      <c r="BB136" s="12">
        <f t="shared" si="42"/>
        <v>0.67900915799999995</v>
      </c>
      <c r="BC136" s="3">
        <f t="shared" si="45"/>
        <v>-0.48033075817932719</v>
      </c>
      <c r="BD136" s="3">
        <f t="shared" si="48"/>
        <v>-0.36635004619883654</v>
      </c>
      <c r="BE136" s="3">
        <f t="shared" si="49"/>
        <v>-0.2624597578283695</v>
      </c>
      <c r="BF136" s="3">
        <f t="shared" si="52"/>
        <v>-0.37018108081072537</v>
      </c>
      <c r="BG136" s="3">
        <f t="shared" si="31"/>
        <v>5.6114442006266248E-3</v>
      </c>
      <c r="BH136" s="3">
        <f t="shared" si="53"/>
        <v>0.12107775776596956</v>
      </c>
      <c r="BI136" s="12">
        <f t="shared" si="59"/>
        <v>0.82604325676801915</v>
      </c>
      <c r="BJ136" s="12">
        <f t="shared" si="59"/>
        <v>0.86144884417777745</v>
      </c>
    </row>
    <row r="137" spans="1:62" x14ac:dyDescent="0.25">
      <c r="A137" s="2" t="str">
        <f>'Real GDP'!A137</f>
        <v>Q3/1992</v>
      </c>
      <c r="B137" s="3">
        <f>100*DataTransformed!F133</f>
        <v>-0.8892115357401309</v>
      </c>
      <c r="C137" s="3">
        <f>100*DataTransformed!P133</f>
        <v>2.0268879621475833</v>
      </c>
      <c r="G137" s="3">
        <f t="shared" ref="G137:G200" si="60">(B137-AVERAGE($B$8:$B$238))/_xlfn.STDEV.S($B$8:$B$238)</f>
        <v>-0.80596762502008701</v>
      </c>
      <c r="H137" s="3">
        <f t="shared" ref="H137:H200" si="61">(C137-AVERAGE($C$8:$C$238))/_xlfn.STDEV.S($C$8:$C$238)</f>
        <v>-0.56877263114076937</v>
      </c>
      <c r="L137" s="2">
        <v>1</v>
      </c>
      <c r="M137" s="3">
        <f t="shared" si="43"/>
        <v>-0.64290176887243333</v>
      </c>
      <c r="N137" s="3">
        <f t="shared" si="33"/>
        <v>-0.32095633862312478</v>
      </c>
      <c r="O137" s="3">
        <f t="shared" si="34"/>
        <v>0.56651902070396887</v>
      </c>
      <c r="P137" s="3">
        <f t="shared" si="35"/>
        <v>-0.55094035402535546</v>
      </c>
      <c r="Q137" s="11">
        <v>-0.24153918999999999</v>
      </c>
      <c r="R137" s="11">
        <v>0.20759459999999999</v>
      </c>
      <c r="S137" s="11">
        <v>0.16141981</v>
      </c>
      <c r="T137" s="11">
        <v>0.17271091</v>
      </c>
      <c r="U137" s="11">
        <v>-0.19750681</v>
      </c>
      <c r="W137" s="12">
        <f t="shared" si="36"/>
        <v>0.34421851000000003</v>
      </c>
      <c r="X137" s="3">
        <f t="shared" si="44"/>
        <v>-0.22015234932529573</v>
      </c>
      <c r="Y137" s="3">
        <f t="shared" si="46"/>
        <v>-1.5757332581926575E-3</v>
      </c>
      <c r="Z137" s="3">
        <f t="shared" si="47"/>
        <v>-5.1732963498732271E-2</v>
      </c>
      <c r="AA137" s="3">
        <f t="shared" si="50"/>
        <v>-0.16022011818310006</v>
      </c>
      <c r="AB137" s="3">
        <f t="shared" si="37"/>
        <v>5.6247298424014298</v>
      </c>
      <c r="AC137" s="3">
        <f t="shared" si="51"/>
        <v>6.8344844522315533</v>
      </c>
      <c r="AD137" s="12">
        <f t="shared" si="58"/>
        <v>2.5216296336710724</v>
      </c>
      <c r="AE137" s="12">
        <f t="shared" si="58"/>
        <v>2.7278124929595062</v>
      </c>
      <c r="AQ137" s="2">
        <v>1</v>
      </c>
      <c r="AR137" s="3">
        <f t="shared" si="38"/>
        <v>-0.51054933775854527</v>
      </c>
      <c r="AS137" s="3">
        <f t="shared" si="39"/>
        <v>-0.60534513792885136</v>
      </c>
      <c r="AT137" s="3">
        <f t="shared" si="40"/>
        <v>-0.46269345117948463</v>
      </c>
      <c r="AU137" s="3">
        <f t="shared" si="41"/>
        <v>-0.126607002142886</v>
      </c>
      <c r="AV137" s="11">
        <v>-9.8840127999999999E-2</v>
      </c>
      <c r="AW137" s="11">
        <v>0.58224631000000004</v>
      </c>
      <c r="AX137" s="11">
        <v>0.14682131000000001</v>
      </c>
      <c r="AY137" s="11">
        <v>3.3072782000000002E-2</v>
      </c>
      <c r="AZ137" s="11">
        <v>-1.7560709000000001E-2</v>
      </c>
      <c r="BB137" s="12">
        <f t="shared" si="42"/>
        <v>0.74457969300000004</v>
      </c>
      <c r="BC137" s="3">
        <f t="shared" si="45"/>
        <v>-0.4980624130573944</v>
      </c>
      <c r="BD137" s="3">
        <f t="shared" si="48"/>
        <v>-0.44577549510240944</v>
      </c>
      <c r="BE137" s="3">
        <f t="shared" si="49"/>
        <v>-0.34699002491163972</v>
      </c>
      <c r="BF137" s="3">
        <f t="shared" si="52"/>
        <v>-0.27520696921644133</v>
      </c>
      <c r="BG137" s="3">
        <f t="shared" si="31"/>
        <v>3.0724930490809405E-2</v>
      </c>
      <c r="BH137" s="3">
        <f t="shared" si="53"/>
        <v>0.52958669561873084</v>
      </c>
      <c r="BI137" s="12">
        <f t="shared" si="59"/>
        <v>0.82586696126022707</v>
      </c>
      <c r="BJ137" s="12">
        <f t="shared" si="59"/>
        <v>0.86757803387577248</v>
      </c>
    </row>
    <row r="138" spans="1:62" x14ac:dyDescent="0.25">
      <c r="A138" s="2" t="str">
        <f>'Real GDP'!A138</f>
        <v>Q4/1992</v>
      </c>
      <c r="B138" s="3">
        <f>100*DataTransformed!F134</f>
        <v>-2.7667740486947423</v>
      </c>
      <c r="C138" s="3">
        <f>100*DataTransformed!P134</f>
        <v>2.4694705035905429</v>
      </c>
      <c r="G138" s="3">
        <f t="shared" si="60"/>
        <v>-1.2697393463083189</v>
      </c>
      <c r="H138" s="3">
        <f t="shared" si="61"/>
        <v>-0.39023449341467509</v>
      </c>
      <c r="L138" s="2">
        <v>1</v>
      </c>
      <c r="M138" s="3">
        <f t="shared" si="43"/>
        <v>-0.80596762502008701</v>
      </c>
      <c r="N138" s="3">
        <f t="shared" si="33"/>
        <v>-0.64290176887243333</v>
      </c>
      <c r="O138" s="3">
        <f t="shared" si="34"/>
        <v>-0.32095633862312478</v>
      </c>
      <c r="P138" s="3">
        <f t="shared" si="35"/>
        <v>0.56651902070396887</v>
      </c>
      <c r="Q138" s="11">
        <v>-0.25158481999999999</v>
      </c>
      <c r="R138" s="11">
        <v>0.19322512999999999</v>
      </c>
      <c r="S138" s="11">
        <v>9.9666736000000006E-2</v>
      </c>
      <c r="T138" s="11">
        <v>0.16719976</v>
      </c>
      <c r="U138" s="11">
        <v>-0.20015558999999999</v>
      </c>
      <c r="W138" s="12">
        <f t="shared" si="36"/>
        <v>0.25993603599999998</v>
      </c>
      <c r="X138" s="3">
        <f t="shared" si="44"/>
        <v>-0.63844971161592967</v>
      </c>
      <c r="Y138" s="3">
        <f t="shared" si="46"/>
        <v>-0.55834273617472996</v>
      </c>
      <c r="Z138" s="3">
        <f t="shared" si="47"/>
        <v>-0.34779348391017639</v>
      </c>
      <c r="AA138" s="3">
        <f t="shared" si="50"/>
        <v>-0.40111539410994113</v>
      </c>
      <c r="AB138" s="3">
        <f t="shared" si="37"/>
        <v>6.5318710264580879</v>
      </c>
      <c r="AC138" s="3">
        <f t="shared" si="51"/>
        <v>12.366416952864395</v>
      </c>
      <c r="AD138" s="12">
        <f t="shared" si="58"/>
        <v>2.5511010414156181</v>
      </c>
      <c r="AE138" s="12">
        <f t="shared" si="58"/>
        <v>2.7838084139611134</v>
      </c>
      <c r="AQ138" s="2">
        <v>1</v>
      </c>
      <c r="AR138" s="3">
        <f t="shared" si="38"/>
        <v>-0.56877263114076937</v>
      </c>
      <c r="AS138" s="3">
        <f t="shared" si="39"/>
        <v>-0.51054933775854527</v>
      </c>
      <c r="AT138" s="3">
        <f t="shared" si="40"/>
        <v>-0.60534513792885136</v>
      </c>
      <c r="AU138" s="3">
        <f t="shared" si="41"/>
        <v>-0.46269345117948463</v>
      </c>
      <c r="AV138" s="11">
        <v>-0.11426913</v>
      </c>
      <c r="AW138" s="11">
        <v>0.57861647000000005</v>
      </c>
      <c r="AX138" s="11">
        <v>0.13432039000000001</v>
      </c>
      <c r="AY138" s="11">
        <v>-1.162008E-2</v>
      </c>
      <c r="AZ138" s="11">
        <v>-1.0258608000000001E-2</v>
      </c>
      <c r="BB138" s="12">
        <f t="shared" si="42"/>
        <v>0.69105817200000008</v>
      </c>
      <c r="BC138" s="3">
        <f t="shared" si="45"/>
        <v>-0.50016677855509184</v>
      </c>
      <c r="BD138" s="3">
        <f t="shared" si="48"/>
        <v>-0.47568987547081798</v>
      </c>
      <c r="BE138" s="3">
        <f t="shared" si="49"/>
        <v>-0.39735727262378262</v>
      </c>
      <c r="BF138" s="3">
        <f t="shared" si="52"/>
        <v>-0.32056226833104989</v>
      </c>
      <c r="BG138" s="3">
        <f t="shared" si="31"/>
        <v>7.4263782752376301E-2</v>
      </c>
      <c r="BH138" s="3">
        <f t="shared" si="53"/>
        <v>2.9829496086589045E-2</v>
      </c>
      <c r="BI138" s="12">
        <f t="shared" si="59"/>
        <v>0.82133171532495752</v>
      </c>
      <c r="BJ138" s="12">
        <f t="shared" si="59"/>
        <v>0.85977999357829438</v>
      </c>
    </row>
    <row r="139" spans="1:62" x14ac:dyDescent="0.25">
      <c r="A139" s="2" t="str">
        <f>'Real GDP'!A139</f>
        <v>Q1/1993</v>
      </c>
      <c r="B139" s="3">
        <f>100*DataTransformed!F135</f>
        <v>-0.55825179343784725</v>
      </c>
      <c r="C139" s="3">
        <f>100*DataTransformed!P135</f>
        <v>2.4396011278504659</v>
      </c>
      <c r="G139" s="3">
        <f t="shared" si="60"/>
        <v>-0.72421813955390046</v>
      </c>
      <c r="H139" s="3">
        <f t="shared" si="61"/>
        <v>-0.40228382256870732</v>
      </c>
      <c r="L139" s="2">
        <v>1</v>
      </c>
      <c r="M139" s="3">
        <f t="shared" si="43"/>
        <v>-1.2697393463083189</v>
      </c>
      <c r="N139" s="3">
        <f t="shared" si="33"/>
        <v>-0.80596762502008701</v>
      </c>
      <c r="O139" s="3">
        <f t="shared" si="34"/>
        <v>-0.64290176887243333</v>
      </c>
      <c r="P139" s="3">
        <f t="shared" si="35"/>
        <v>-0.32095633862312478</v>
      </c>
      <c r="Q139" s="11">
        <v>-0.27715058999999997</v>
      </c>
      <c r="R139" s="11">
        <v>0.19246061</v>
      </c>
      <c r="S139" s="11">
        <v>0.14058362999999999</v>
      </c>
      <c r="T139" s="11">
        <v>0.17180293999999999</v>
      </c>
      <c r="U139" s="11">
        <v>-0.24265655</v>
      </c>
      <c r="W139" s="12">
        <f t="shared" si="36"/>
        <v>0.26219062999999998</v>
      </c>
      <c r="X139" s="3">
        <f t="shared" si="44"/>
        <v>-0.66740150971186818</v>
      </c>
      <c r="Y139" s="3">
        <f t="shared" si="46"/>
        <v>-0.49852932717056941</v>
      </c>
      <c r="Z139" s="3">
        <f t="shared" si="47"/>
        <v>-0.4406301643300759</v>
      </c>
      <c r="AA139" s="3">
        <f t="shared" si="50"/>
        <v>-0.16761388460939172</v>
      </c>
      <c r="AB139" s="3">
        <f t="shared" si="37"/>
        <v>5.2909203349176134E-2</v>
      </c>
      <c r="AC139" s="3">
        <f t="shared" si="51"/>
        <v>5.0777735335364724</v>
      </c>
      <c r="AD139" s="12">
        <f t="shared" si="58"/>
        <v>2.5505119450914342</v>
      </c>
      <c r="AE139" s="12">
        <f t="shared" si="58"/>
        <v>2.8108257572571409</v>
      </c>
      <c r="AQ139" s="2">
        <v>1</v>
      </c>
      <c r="AR139" s="3">
        <f t="shared" si="38"/>
        <v>-0.39023449341467509</v>
      </c>
      <c r="AS139" s="3">
        <f t="shared" si="39"/>
        <v>-0.56877263114076937</v>
      </c>
      <c r="AT139" s="3">
        <f t="shared" si="40"/>
        <v>-0.51054933775854527</v>
      </c>
      <c r="AU139" s="3">
        <f t="shared" si="41"/>
        <v>-0.60534513792885136</v>
      </c>
      <c r="AV139" s="11">
        <v>-0.13070612000000001</v>
      </c>
      <c r="AW139" s="11">
        <v>0.59695551000000002</v>
      </c>
      <c r="AX139" s="11">
        <v>0.13369977</v>
      </c>
      <c r="AY139" s="11">
        <v>-1.3327133999999999E-2</v>
      </c>
      <c r="AZ139" s="11">
        <v>-1.1224378E-2</v>
      </c>
      <c r="BB139" s="12">
        <f t="shared" si="42"/>
        <v>0.70610376800000008</v>
      </c>
      <c r="BC139" s="3">
        <f t="shared" si="45"/>
        <v>-0.42610473891526979</v>
      </c>
      <c r="BD139" s="3">
        <f t="shared" si="48"/>
        <v>-0.46792900483155392</v>
      </c>
      <c r="BE139" s="3">
        <f t="shared" si="49"/>
        <v>-0.45518997578029036</v>
      </c>
      <c r="BF139" s="3">
        <f t="shared" si="52"/>
        <v>-0.3577541075653925</v>
      </c>
      <c r="BG139" s="3">
        <f t="shared" si="31"/>
        <v>3.4869320441804148E-3</v>
      </c>
      <c r="BH139" s="3">
        <f t="shared" si="53"/>
        <v>1.2185023942039738E-2</v>
      </c>
      <c r="BI139" s="12">
        <f t="shared" si="59"/>
        <v>0.76893333095965244</v>
      </c>
      <c r="BJ139" s="12">
        <f t="shared" si="59"/>
        <v>0.84604732142442274</v>
      </c>
    </row>
    <row r="140" spans="1:62" x14ac:dyDescent="0.25">
      <c r="A140" s="2" t="str">
        <f>'Real GDP'!A140</f>
        <v>Q2/1993</v>
      </c>
      <c r="B140" s="3">
        <f>100*DataTransformed!F136</f>
        <v>-0.96618239453327703</v>
      </c>
      <c r="C140" s="3">
        <f>100*DataTransformed!P136</f>
        <v>2.4409465051139279</v>
      </c>
      <c r="G140" s="3">
        <f t="shared" si="60"/>
        <v>-0.82497999207856476</v>
      </c>
      <c r="H140" s="3">
        <f t="shared" si="61"/>
        <v>-0.40174109634553906</v>
      </c>
      <c r="L140" s="2">
        <v>1</v>
      </c>
      <c r="M140" s="3">
        <f t="shared" si="43"/>
        <v>-0.72421813955390046</v>
      </c>
      <c r="N140" s="3">
        <f t="shared" si="33"/>
        <v>-1.2697393463083189</v>
      </c>
      <c r="O140" s="3">
        <f t="shared" si="34"/>
        <v>-0.80596762502008701</v>
      </c>
      <c r="P140" s="3">
        <f t="shared" si="35"/>
        <v>-0.64290176887243333</v>
      </c>
      <c r="Q140" s="11">
        <v>-0.26710488999999998</v>
      </c>
      <c r="R140" s="11">
        <v>0.16912547999999999</v>
      </c>
      <c r="S140" s="11">
        <v>0.21223332</v>
      </c>
      <c r="T140" s="11">
        <v>0.15210555000000001</v>
      </c>
      <c r="U140" s="11">
        <v>-0.27427646999999999</v>
      </c>
      <c r="W140" s="12">
        <f t="shared" si="36"/>
        <v>0.25918788000000004</v>
      </c>
      <c r="X140" s="3">
        <f t="shared" si="44"/>
        <v>-0.60532894864119191</v>
      </c>
      <c r="Y140" s="3">
        <f t="shared" si="46"/>
        <v>-0.56656694043170397</v>
      </c>
      <c r="Z140" s="3">
        <f t="shared" si="47"/>
        <v>-0.41762262351866974</v>
      </c>
      <c r="AA140" s="3">
        <f t="shared" si="50"/>
        <v>-0.33418444617749954</v>
      </c>
      <c r="AB140" s="3">
        <f t="shared" si="37"/>
        <v>0.7907638825780503</v>
      </c>
      <c r="AC140" s="3">
        <f t="shared" si="51"/>
        <v>3.9480396823091755</v>
      </c>
      <c r="AD140" s="12">
        <f t="shared" ref="AD140:AE155" si="62">SQRT(AVERAGE(AB109:AB140))</f>
        <v>2.4958129277973611</v>
      </c>
      <c r="AE140" s="12">
        <f t="shared" si="62"/>
        <v>2.757479173509326</v>
      </c>
      <c r="AQ140" s="2">
        <v>1</v>
      </c>
      <c r="AR140" s="3">
        <f t="shared" si="38"/>
        <v>-0.40228382256870732</v>
      </c>
      <c r="AS140" s="3">
        <f t="shared" si="39"/>
        <v>-0.39023449341467509</v>
      </c>
      <c r="AT140" s="3">
        <f t="shared" si="40"/>
        <v>-0.56877263114076937</v>
      </c>
      <c r="AU140" s="3">
        <f t="shared" si="41"/>
        <v>-0.51054933775854527</v>
      </c>
      <c r="AV140" s="11">
        <v>-0.1596545</v>
      </c>
      <c r="AW140" s="11">
        <v>0.59879934999999995</v>
      </c>
      <c r="AX140" s="11">
        <v>0.13424172000000001</v>
      </c>
      <c r="AY140" s="11">
        <v>-3.6897947E-3</v>
      </c>
      <c r="AZ140" s="11">
        <v>3.5071998000000002E-3</v>
      </c>
      <c r="BB140" s="12">
        <f t="shared" si="42"/>
        <v>0.73285847510000002</v>
      </c>
      <c r="BC140" s="3">
        <f t="shared" si="45"/>
        <v>-0.45261948536436059</v>
      </c>
      <c r="BD140" s="3">
        <f t="shared" si="48"/>
        <v>-0.42393524592279314</v>
      </c>
      <c r="BE140" s="3">
        <f t="shared" si="49"/>
        <v>-0.44035644675041952</v>
      </c>
      <c r="BF140" s="3">
        <f t="shared" si="52"/>
        <v>-0.44122092367634647</v>
      </c>
      <c r="BG140" s="3">
        <f t="shared" ref="BG140:BG203" si="63">(_xlfn.STDEV.S($C$8:$C$238)*(H140-BC140))^2</f>
        <v>1.5907182326293724E-2</v>
      </c>
      <c r="BH140" s="3">
        <f t="shared" si="53"/>
        <v>9.5780487862002894E-3</v>
      </c>
      <c r="BI140" s="12">
        <f t="shared" ref="BI140:BJ155" si="64">SQRT(AVERAGE(BG109:BG140))</f>
        <v>0.72954775197769339</v>
      </c>
      <c r="BJ140" s="12">
        <f t="shared" si="64"/>
        <v>0.83398000868587474</v>
      </c>
    </row>
    <row r="141" spans="1:62" x14ac:dyDescent="0.25">
      <c r="A141" s="2" t="str">
        <f>'Real GDP'!A141</f>
        <v>Q3/1993</v>
      </c>
      <c r="B141" s="3">
        <f>100*DataTransformed!F137</f>
        <v>-0.6313327072128061</v>
      </c>
      <c r="C141" s="3">
        <f>100*DataTransformed!P137</f>
        <v>2.3957379232729892</v>
      </c>
      <c r="G141" s="3">
        <f t="shared" si="60"/>
        <v>-0.742269661642182</v>
      </c>
      <c r="H141" s="3">
        <f t="shared" si="61"/>
        <v>-0.4199782730421241</v>
      </c>
      <c r="L141" s="2">
        <v>1</v>
      </c>
      <c r="M141" s="3">
        <f t="shared" si="43"/>
        <v>-0.82497999207856476</v>
      </c>
      <c r="N141" s="3">
        <f t="shared" ref="N141:N204" si="65">G139</f>
        <v>-0.72421813955390046</v>
      </c>
      <c r="O141" s="3">
        <f t="shared" ref="O141:O204" si="66">G138</f>
        <v>-1.2697393463083189</v>
      </c>
      <c r="P141" s="3">
        <f t="shared" ref="P141:P204" si="67">G137</f>
        <v>-0.80596762502008701</v>
      </c>
      <c r="Q141" s="11">
        <v>-0.24812492</v>
      </c>
      <c r="R141" s="11">
        <v>0.2088409</v>
      </c>
      <c r="S141" s="11">
        <v>0.17928633999999999</v>
      </c>
      <c r="T141" s="11">
        <v>0.13458529999999999</v>
      </c>
      <c r="U141" s="11">
        <v>-0.24649075000000001</v>
      </c>
      <c r="W141" s="12">
        <f t="shared" ref="W141:W204" si="68">SUM(R141:U141)</f>
        <v>0.27622179000000002</v>
      </c>
      <c r="X141" s="3">
        <f t="shared" si="44"/>
        <v>-0.52248159010769724</v>
      </c>
      <c r="Y141" s="3">
        <f t="shared" si="46"/>
        <v>-0.49526110566065878</v>
      </c>
      <c r="Z141" s="3">
        <f t="shared" si="47"/>
        <v>-0.50258976529447341</v>
      </c>
      <c r="AA141" s="3">
        <f t="shared" si="50"/>
        <v>-0.32739650960716116</v>
      </c>
      <c r="AB141" s="3">
        <f t="shared" ref="AB141:AB204" si="69">(_xlfn.STDEV.S($B$8:$B$238)*(G141-X141))^2</f>
        <v>0.79175081773954481</v>
      </c>
      <c r="AC141" s="3">
        <f t="shared" si="51"/>
        <v>2.8210510522044396</v>
      </c>
      <c r="AD141" s="12">
        <f t="shared" si="62"/>
        <v>2.491184291063457</v>
      </c>
      <c r="AE141" s="12">
        <f t="shared" si="62"/>
        <v>2.7557245618239992</v>
      </c>
      <c r="AQ141" s="2">
        <v>1</v>
      </c>
      <c r="AR141" s="3">
        <f t="shared" ref="AR141:AR204" si="70">H140</f>
        <v>-0.40174109634553906</v>
      </c>
      <c r="AS141" s="3">
        <f t="shared" ref="AS141:AS204" si="71">H139</f>
        <v>-0.40228382256870732</v>
      </c>
      <c r="AT141" s="3">
        <f t="shared" ref="AT141:AT204" si="72">H138</f>
        <v>-0.39023449341467509</v>
      </c>
      <c r="AU141" s="3">
        <f t="shared" ref="AU141:AU204" si="73">H137</f>
        <v>-0.56877263114076937</v>
      </c>
      <c r="AV141" s="11">
        <v>-0.15165836999999999</v>
      </c>
      <c r="AW141" s="11">
        <v>0.59944622000000003</v>
      </c>
      <c r="AX141" s="11">
        <v>0.1186638</v>
      </c>
      <c r="AY141" s="11">
        <v>-3.1418214000000002E-4</v>
      </c>
      <c r="AZ141" s="11">
        <v>-1.4672213999999999E-2</v>
      </c>
      <c r="BB141" s="12">
        <f t="shared" ref="BB141:BB204" si="74">SUM(AW141:AZ141)</f>
        <v>0.70312362386000005</v>
      </c>
      <c r="BC141" s="3">
        <f t="shared" si="45"/>
        <v>-0.43174932021783452</v>
      </c>
      <c r="BD141" s="3">
        <f t="shared" si="48"/>
        <v>-0.48524093999593537</v>
      </c>
      <c r="BE141" s="3">
        <f t="shared" si="49"/>
        <v>-0.42916188013255996</v>
      </c>
      <c r="BF141" s="3">
        <f t="shared" si="52"/>
        <v>-0.42027223573760281</v>
      </c>
      <c r="BG141" s="3">
        <f t="shared" si="63"/>
        <v>8.5144530722420294E-4</v>
      </c>
      <c r="BH141" s="3">
        <f t="shared" si="53"/>
        <v>5.3102014578821243E-7</v>
      </c>
      <c r="BI141" s="12">
        <f t="shared" si="64"/>
        <v>0.72329026335241664</v>
      </c>
      <c r="BJ141" s="12">
        <f t="shared" si="64"/>
        <v>0.81915331690276361</v>
      </c>
    </row>
    <row r="142" spans="1:62" x14ac:dyDescent="0.25">
      <c r="A142" s="2" t="str">
        <f>'Real GDP'!A142</f>
        <v>Q4/1993</v>
      </c>
      <c r="B142" s="3">
        <f>100*DataTransformed!F138</f>
        <v>2.9218236786299201</v>
      </c>
      <c r="C142" s="3">
        <f>100*DataTransformed!P138</f>
        <v>2.0265302071734936</v>
      </c>
      <c r="G142" s="3">
        <f t="shared" si="60"/>
        <v>0.13538604446553229</v>
      </c>
      <c r="H142" s="3">
        <f t="shared" si="61"/>
        <v>-0.56891694977256169</v>
      </c>
      <c r="L142" s="2">
        <v>1</v>
      </c>
      <c r="M142" s="3">
        <f t="shared" ref="M142:M205" si="75">G141</f>
        <v>-0.742269661642182</v>
      </c>
      <c r="N142" s="3">
        <f t="shared" si="65"/>
        <v>-0.82497999207856476</v>
      </c>
      <c r="O142" s="3">
        <f t="shared" si="66"/>
        <v>-0.72421813955390046</v>
      </c>
      <c r="P142" s="3">
        <f t="shared" si="67"/>
        <v>-1.2697393463083189</v>
      </c>
      <c r="Q142" s="11">
        <v>-0.27435832999999998</v>
      </c>
      <c r="R142" s="11">
        <v>0.25011299999999997</v>
      </c>
      <c r="S142" s="11">
        <v>0.1454617</v>
      </c>
      <c r="T142" s="11">
        <v>0.10720159999999999</v>
      </c>
      <c r="U142" s="11">
        <v>-0.22584612000000001</v>
      </c>
      <c r="W142" s="12">
        <f t="shared" si="68"/>
        <v>0.27693017999999991</v>
      </c>
      <c r="X142" s="3">
        <f t="shared" ref="X142:X205" si="76">Q142*L142+R142*M142+S142*N142+T142*O142+U142*P142</f>
        <v>-0.37088425253017687</v>
      </c>
      <c r="Y142" s="3">
        <f t="shared" si="46"/>
        <v>-0.28963820066577373</v>
      </c>
      <c r="Z142" s="3">
        <f t="shared" si="47"/>
        <v>-0.24123510739368881</v>
      </c>
      <c r="AA142" s="3">
        <f t="shared" si="50"/>
        <v>-0.26008033228671945</v>
      </c>
      <c r="AB142" s="3">
        <f t="shared" si="69"/>
        <v>4.2009274335792872</v>
      </c>
      <c r="AC142" s="3">
        <f t="shared" si="51"/>
        <v>2.5632998584892315</v>
      </c>
      <c r="AD142" s="12">
        <f t="shared" si="62"/>
        <v>2.5168479388967939</v>
      </c>
      <c r="AE142" s="12">
        <f t="shared" si="62"/>
        <v>2.7673490712809223</v>
      </c>
      <c r="AQ142" s="2">
        <v>1</v>
      </c>
      <c r="AR142" s="3">
        <f t="shared" si="70"/>
        <v>-0.4199782730421241</v>
      </c>
      <c r="AS142" s="3">
        <f t="shared" si="71"/>
        <v>-0.40174109634553906</v>
      </c>
      <c r="AT142" s="3">
        <f t="shared" si="72"/>
        <v>-0.40228382256870732</v>
      </c>
      <c r="AU142" s="3">
        <f t="shared" si="73"/>
        <v>-0.39023449341467509</v>
      </c>
      <c r="AV142" s="11">
        <v>-0.15418059000000001</v>
      </c>
      <c r="AW142" s="11">
        <v>0.60444500000000001</v>
      </c>
      <c r="AX142" s="11">
        <v>0.10472405999999999</v>
      </c>
      <c r="AY142" s="11">
        <v>-1.0917171E-2</v>
      </c>
      <c r="AZ142" s="11">
        <v>-1.4031491E-2</v>
      </c>
      <c r="BB142" s="12">
        <f t="shared" si="74"/>
        <v>0.68422039800000001</v>
      </c>
      <c r="BC142" s="3">
        <f t="shared" ref="BC142:BC205" si="77">AV142*AQ142+AW142*AR142+AX142*AS142+AY142*AT142+AZ142*AU142</f>
        <v>-0.44023894286334891</v>
      </c>
      <c r="BD142" s="3">
        <f t="shared" si="48"/>
        <v>-0.45228899871085448</v>
      </c>
      <c r="BE142" s="3">
        <f t="shared" si="49"/>
        <v>-0.51086116330462894</v>
      </c>
      <c r="BF142" s="3">
        <f t="shared" si="52"/>
        <v>-0.43351781948557844</v>
      </c>
      <c r="BG142" s="3">
        <f t="shared" si="63"/>
        <v>0.10175018480267396</v>
      </c>
      <c r="BH142" s="3">
        <f t="shared" si="53"/>
        <v>0.11265703194522941</v>
      </c>
      <c r="BI142" s="12">
        <f t="shared" si="64"/>
        <v>0.72290798807800039</v>
      </c>
      <c r="BJ142" s="12">
        <f t="shared" si="64"/>
        <v>0.81379671438762757</v>
      </c>
    </row>
    <row r="143" spans="1:62" x14ac:dyDescent="0.25">
      <c r="A143" s="2" t="str">
        <f>'Real GDP'!A143</f>
        <v>Q1/1994</v>
      </c>
      <c r="B143" s="3">
        <f>100*DataTransformed!F139</f>
        <v>3.0351309202536925</v>
      </c>
      <c r="C143" s="3">
        <f>100*DataTransformed!P139</f>
        <v>2.062762273271801</v>
      </c>
      <c r="G143" s="3">
        <f t="shared" si="60"/>
        <v>0.16337376477828269</v>
      </c>
      <c r="H143" s="3">
        <f t="shared" si="61"/>
        <v>-0.55430090643278107</v>
      </c>
      <c r="L143" s="2">
        <v>1</v>
      </c>
      <c r="M143" s="3">
        <f t="shared" si="75"/>
        <v>0.13538604446553229</v>
      </c>
      <c r="N143" s="3">
        <f t="shared" si="65"/>
        <v>-0.742269661642182</v>
      </c>
      <c r="O143" s="3">
        <f t="shared" si="66"/>
        <v>-0.82497999207856476</v>
      </c>
      <c r="P143" s="3">
        <f t="shared" si="67"/>
        <v>-0.72421813955390046</v>
      </c>
      <c r="Q143" s="11">
        <v>-0.20354390999999999</v>
      </c>
      <c r="R143" s="11">
        <v>0.26804710999999998</v>
      </c>
      <c r="S143" s="11">
        <v>0.15139016999999999</v>
      </c>
      <c r="T143" s="11">
        <v>0.18213926999999999</v>
      </c>
      <c r="U143" s="11">
        <v>-0.22662287</v>
      </c>
      <c r="W143" s="12">
        <f t="shared" si="68"/>
        <v>0.37495367999999996</v>
      </c>
      <c r="X143" s="3">
        <f t="shared" si="76"/>
        <v>-0.26576326253856508</v>
      </c>
      <c r="Y143" s="3">
        <f t="shared" ref="Y143:Y206" si="78">Q142*L143+R142*X142+S142*M142+T142*N142+U142*O142</f>
        <v>-0.39997042816091921</v>
      </c>
      <c r="Z143" s="3">
        <f t="shared" ref="Z143:Z206" si="79">Q141*L143+R141*Y142+S141*X141+T141*M141+U141*N141</f>
        <v>-0.33480414185485563</v>
      </c>
      <c r="AA143" s="3">
        <f t="shared" si="50"/>
        <v>-0.30645269988922064</v>
      </c>
      <c r="AB143" s="3">
        <f t="shared" si="69"/>
        <v>3.0183685053088314</v>
      </c>
      <c r="AC143" s="3">
        <f t="shared" si="51"/>
        <v>3.6178889847739066</v>
      </c>
      <c r="AD143" s="12">
        <f t="shared" si="62"/>
        <v>2.5350924096552543</v>
      </c>
      <c r="AE143" s="12">
        <f t="shared" si="62"/>
        <v>2.7825163016137511</v>
      </c>
      <c r="AQ143" s="2">
        <v>1</v>
      </c>
      <c r="AR143" s="3">
        <f t="shared" si="70"/>
        <v>-0.56891694977256169</v>
      </c>
      <c r="AS143" s="3">
        <f t="shared" si="71"/>
        <v>-0.4199782730421241</v>
      </c>
      <c r="AT143" s="3">
        <f t="shared" si="72"/>
        <v>-0.40174109634553906</v>
      </c>
      <c r="AU143" s="3">
        <f t="shared" si="73"/>
        <v>-0.40228382256870732</v>
      </c>
      <c r="AV143" s="11">
        <v>-0.16939974999999999</v>
      </c>
      <c r="AW143" s="11">
        <v>0.63697068999999995</v>
      </c>
      <c r="AX143" s="11">
        <v>8.6977023000000001E-2</v>
      </c>
      <c r="AY143" s="11">
        <v>4.1721746999999997E-3</v>
      </c>
      <c r="AZ143" s="11">
        <v>-2.7387923000000002E-2</v>
      </c>
      <c r="BB143" s="12">
        <f t="shared" si="74"/>
        <v>0.70073196469999988</v>
      </c>
      <c r="BC143" s="3">
        <f t="shared" si="77"/>
        <v>-0.55897004764467473</v>
      </c>
      <c r="BD143" s="3">
        <f t="shared" ref="BD143:BD206" si="80">AV142*AQ143+AW142*BC142+AX142*AR142+AY142*AS142+AZ142*AT142</f>
        <v>-0.45423212960144654</v>
      </c>
      <c r="BE143" s="3">
        <f t="shared" ref="BE143:BE206" si="81">AV141*AQ143+AW141*BD142+AX141*BC141+AY141*AR141+AZ141*AS141</f>
        <v>-0.46798570139842977</v>
      </c>
      <c r="BF143" s="3">
        <f t="shared" si="52"/>
        <v>-0.53043822769036875</v>
      </c>
      <c r="BG143" s="3">
        <f t="shared" si="63"/>
        <v>1.3396784556966745E-4</v>
      </c>
      <c r="BH143" s="3">
        <f t="shared" si="53"/>
        <v>3.4991692130352534E-3</v>
      </c>
      <c r="BI143" s="12">
        <f t="shared" si="64"/>
        <v>0.71850382524358225</v>
      </c>
      <c r="BJ143" s="12">
        <f t="shared" si="64"/>
        <v>0.76749924325287255</v>
      </c>
    </row>
    <row r="144" spans="1:62" x14ac:dyDescent="0.25">
      <c r="A144" s="2" t="str">
        <f>'Real GDP'!A144</f>
        <v>Q2/1994</v>
      </c>
      <c r="B144" s="3">
        <f>100*DataTransformed!F140</f>
        <v>2.8841330149486311</v>
      </c>
      <c r="C144" s="3">
        <f>100*DataTransformed!P140</f>
        <v>1.9577374821757587</v>
      </c>
      <c r="G144" s="3">
        <f t="shared" si="60"/>
        <v>0.12607617390124401</v>
      </c>
      <c r="H144" s="3">
        <f t="shared" si="61"/>
        <v>-0.59666798796343856</v>
      </c>
      <c r="L144" s="2">
        <v>1</v>
      </c>
      <c r="M144" s="3">
        <f t="shared" si="75"/>
        <v>0.16337376477828269</v>
      </c>
      <c r="N144" s="3">
        <f t="shared" si="65"/>
        <v>0.13538604446553229</v>
      </c>
      <c r="O144" s="3">
        <f t="shared" si="66"/>
        <v>-0.742269661642182</v>
      </c>
      <c r="P144" s="3">
        <f t="shared" si="67"/>
        <v>-0.82497999207856476</v>
      </c>
      <c r="Q144" s="11">
        <v>-0.20282755999999999</v>
      </c>
      <c r="R144" s="11">
        <v>0.29319146000000001</v>
      </c>
      <c r="S144" s="11">
        <v>0.17574279000000001</v>
      </c>
      <c r="T144" s="11">
        <v>0.21150172</v>
      </c>
      <c r="U144" s="11">
        <v>-0.21081285999999999</v>
      </c>
      <c r="W144" s="12">
        <f t="shared" si="68"/>
        <v>0.46962311000000001</v>
      </c>
      <c r="X144" s="3">
        <f t="shared" si="76"/>
        <v>-0.11420956476580194</v>
      </c>
      <c r="Y144" s="3">
        <f t="shared" si="78"/>
        <v>-0.20252198899760149</v>
      </c>
      <c r="Z144" s="3">
        <f t="shared" si="79"/>
        <v>-0.32159955264580675</v>
      </c>
      <c r="AA144" s="3">
        <f t="shared" ref="AA144:AA207" si="82">Q141*L144+R141*Z143+S141*Y142+T141*X141+U141*M141</f>
        <v>-0.2369422957969298</v>
      </c>
      <c r="AB144" s="3">
        <f t="shared" si="69"/>
        <v>0.94631619974872228</v>
      </c>
      <c r="AC144" s="3">
        <f t="shared" ref="AC144:AC207" si="83">(_xlfn.STDEV.S($B$8:$B$238)*(G144-AA144))^2</f>
        <v>2.1599203043882027</v>
      </c>
      <c r="AD144" s="12">
        <f t="shared" si="62"/>
        <v>2.5283019512528297</v>
      </c>
      <c r="AE144" s="12">
        <f t="shared" si="62"/>
        <v>2.7827762781914673</v>
      </c>
      <c r="AQ144" s="2">
        <v>1</v>
      </c>
      <c r="AR144" s="3">
        <f t="shared" si="70"/>
        <v>-0.55430090643278107</v>
      </c>
      <c r="AS144" s="3">
        <f t="shared" si="71"/>
        <v>-0.56891694977256169</v>
      </c>
      <c r="AT144" s="3">
        <f t="shared" si="72"/>
        <v>-0.4199782730421241</v>
      </c>
      <c r="AU144" s="3">
        <f t="shared" si="73"/>
        <v>-0.40174109634553906</v>
      </c>
      <c r="AV144" s="11">
        <v>-0.18241120999999999</v>
      </c>
      <c r="AW144" s="11">
        <v>0.64865492999999996</v>
      </c>
      <c r="AX144" s="11">
        <v>8.2067245999999996E-2</v>
      </c>
      <c r="AY144" s="11">
        <v>-1.7055965999999999E-2</v>
      </c>
      <c r="AZ144" s="11">
        <v>-1.4134353000000001E-2</v>
      </c>
      <c r="BB144" s="12">
        <f t="shared" si="74"/>
        <v>0.69953185699999998</v>
      </c>
      <c r="BC144" s="3">
        <f t="shared" si="77"/>
        <v>-0.57580918731554664</v>
      </c>
      <c r="BD144" s="3">
        <f t="shared" si="80"/>
        <v>-0.56567935807570802</v>
      </c>
      <c r="BE144" s="3">
        <f t="shared" si="81"/>
        <v>-0.46462053784291618</v>
      </c>
      <c r="BF144" s="3">
        <f t="shared" ref="BF144:BF207" si="84">AV141*AQ144+AW141*BE143+AX141*BD142+AY141*BC141+AZ141*AR141</f>
        <v>-0.47983088173901661</v>
      </c>
      <c r="BG144" s="3">
        <f t="shared" si="63"/>
        <v>2.673654113953755E-3</v>
      </c>
      <c r="BH144" s="3">
        <f t="shared" ref="BH144:BH207" si="85">(_xlfn.STDEV.S($C$8:$C$238)*(H144-BF144))^2</f>
        <v>8.3885739932114706E-2</v>
      </c>
      <c r="BI144" s="12">
        <f t="shared" si="64"/>
        <v>0.70631965857911971</v>
      </c>
      <c r="BJ144" s="12">
        <f t="shared" si="64"/>
        <v>0.72480731425311873</v>
      </c>
    </row>
    <row r="145" spans="1:62" x14ac:dyDescent="0.25">
      <c r="A145" s="2" t="str">
        <f>'Real GDP'!A145</f>
        <v>Q3/1994</v>
      </c>
      <c r="B145" s="3">
        <f>100*DataTransformed!F141</f>
        <v>2.4861364502985595</v>
      </c>
      <c r="C145" s="3">
        <f>100*DataTransformed!P141</f>
        <v>2.0300343121341768</v>
      </c>
      <c r="G145" s="3">
        <f t="shared" si="60"/>
        <v>2.7768101290599163E-2</v>
      </c>
      <c r="H145" s="3">
        <f t="shared" si="61"/>
        <v>-0.56750339113548254</v>
      </c>
      <c r="L145" s="2">
        <v>1</v>
      </c>
      <c r="M145" s="3">
        <f t="shared" si="75"/>
        <v>0.12607617390124401</v>
      </c>
      <c r="N145" s="3">
        <f t="shared" si="65"/>
        <v>0.16337376477828269</v>
      </c>
      <c r="O145" s="3">
        <f t="shared" si="66"/>
        <v>0.13538604446553229</v>
      </c>
      <c r="P145" s="3">
        <f t="shared" si="67"/>
        <v>-0.742269661642182</v>
      </c>
      <c r="Q145" s="11">
        <v>-0.16758516000000001</v>
      </c>
      <c r="R145" s="11">
        <v>0.29659317000000002</v>
      </c>
      <c r="S145" s="11">
        <v>0.17606490999999999</v>
      </c>
      <c r="T145" s="11">
        <v>0.22695694999999999</v>
      </c>
      <c r="U145" s="11">
        <v>-0.17700479</v>
      </c>
      <c r="W145" s="12">
        <f t="shared" si="68"/>
        <v>0.52261023999999989</v>
      </c>
      <c r="X145" s="3">
        <f t="shared" si="76"/>
        <v>6.0684648577697772E-2</v>
      </c>
      <c r="Y145" s="3">
        <f t="shared" si="78"/>
        <v>-2.2486696274233664E-2</v>
      </c>
      <c r="Z145" s="3">
        <f t="shared" si="79"/>
        <v>-0.10518889301530707</v>
      </c>
      <c r="AA145" s="3">
        <f t="shared" si="82"/>
        <v>-0.28509559955135511</v>
      </c>
      <c r="AB145" s="3">
        <f t="shared" si="69"/>
        <v>1.7758604398104519E-2</v>
      </c>
      <c r="AC145" s="3">
        <f t="shared" si="83"/>
        <v>1.6043186796509836</v>
      </c>
      <c r="AD145" s="12">
        <f t="shared" si="62"/>
        <v>2.4952889725741469</v>
      </c>
      <c r="AE145" s="12">
        <f t="shared" si="62"/>
        <v>2.7555872974641429</v>
      </c>
      <c r="AQ145" s="2">
        <v>1</v>
      </c>
      <c r="AR145" s="3">
        <f t="shared" si="70"/>
        <v>-0.59666798796343856</v>
      </c>
      <c r="AS145" s="3">
        <f t="shared" si="71"/>
        <v>-0.55430090643278107</v>
      </c>
      <c r="AT145" s="3">
        <f t="shared" si="72"/>
        <v>-0.56891694977256169</v>
      </c>
      <c r="AU145" s="3">
        <f t="shared" si="73"/>
        <v>-0.4199782730421241</v>
      </c>
      <c r="AV145" s="11">
        <v>-0.19127232</v>
      </c>
      <c r="AW145" s="11">
        <v>0.66616887999999996</v>
      </c>
      <c r="AX145" s="11">
        <v>7.9476484999999999E-2</v>
      </c>
      <c r="AY145" s="11">
        <v>-2.7775285E-2</v>
      </c>
      <c r="AZ145" s="11">
        <v>-2.0077442000000001E-2</v>
      </c>
      <c r="BB145" s="12">
        <f t="shared" si="74"/>
        <v>0.69779263799999991</v>
      </c>
      <c r="BC145" s="3">
        <f t="shared" si="77"/>
        <v>-0.60857393310952157</v>
      </c>
      <c r="BD145" s="3">
        <f t="shared" si="80"/>
        <v>-0.58576307762211255</v>
      </c>
      <c r="BE145" s="3">
        <f t="shared" si="81"/>
        <v>-0.56920976002303425</v>
      </c>
      <c r="BF145" s="3">
        <f t="shared" si="84"/>
        <v>-0.47188809861228664</v>
      </c>
      <c r="BG145" s="3">
        <f t="shared" si="63"/>
        <v>1.0365432396497612E-2</v>
      </c>
      <c r="BH145" s="3">
        <f t="shared" si="85"/>
        <v>5.6179940092713945E-2</v>
      </c>
      <c r="BI145" s="12">
        <f t="shared" si="64"/>
        <v>0.70096304388208852</v>
      </c>
      <c r="BJ145" s="12">
        <f t="shared" si="64"/>
        <v>0.6898226345691908</v>
      </c>
    </row>
    <row r="146" spans="1:62" x14ac:dyDescent="0.25">
      <c r="A146" s="2" t="str">
        <f>'Real GDP'!A146</f>
        <v>Q4/1994</v>
      </c>
      <c r="B146" s="3">
        <f>100*DataTransformed!F142</f>
        <v>3.7382651996349381</v>
      </c>
      <c r="C146" s="3">
        <f>100*DataTransformed!P142</f>
        <v>2.0846472618103462</v>
      </c>
      <c r="G146" s="3">
        <f t="shared" si="60"/>
        <v>0.3370530925212753</v>
      </c>
      <c r="H146" s="3">
        <f t="shared" si="61"/>
        <v>-0.54547248521876357</v>
      </c>
      <c r="L146" s="2">
        <v>1</v>
      </c>
      <c r="M146" s="3">
        <f t="shared" si="75"/>
        <v>2.7768101290599163E-2</v>
      </c>
      <c r="N146" s="3">
        <f t="shared" si="65"/>
        <v>0.12607617390124401</v>
      </c>
      <c r="O146" s="3">
        <f t="shared" si="66"/>
        <v>0.16337376477828269</v>
      </c>
      <c r="P146" s="3">
        <f t="shared" si="67"/>
        <v>0.13538604446553229</v>
      </c>
      <c r="Q146" s="11">
        <v>-0.16459415999999999</v>
      </c>
      <c r="R146" s="11">
        <v>0.24820814999999999</v>
      </c>
      <c r="S146" s="11">
        <v>0.17764832999999999</v>
      </c>
      <c r="T146" s="11">
        <v>0.22667559000000001</v>
      </c>
      <c r="U146" s="11">
        <v>-0.16244318999999999</v>
      </c>
      <c r="W146" s="12">
        <f t="shared" si="68"/>
        <v>0.49008888000000006</v>
      </c>
      <c r="X146" s="3">
        <f t="shared" si="76"/>
        <v>-0.12026436562612663</v>
      </c>
      <c r="Y146" s="3">
        <f t="shared" si="78"/>
        <v>-0.1142740845023935</v>
      </c>
      <c r="Z146" s="3">
        <f t="shared" si="79"/>
        <v>-0.22347926185223066</v>
      </c>
      <c r="AA146" s="3">
        <f t="shared" si="82"/>
        <v>-0.34148682770625638</v>
      </c>
      <c r="AB146" s="3">
        <f t="shared" si="69"/>
        <v>3.4278029293243839</v>
      </c>
      <c r="AC146" s="3">
        <f t="shared" si="83"/>
        <v>7.5462482907727493</v>
      </c>
      <c r="AD146" s="12">
        <f t="shared" si="62"/>
        <v>2.5154987861572504</v>
      </c>
      <c r="AE146" s="12">
        <f t="shared" si="62"/>
        <v>2.7976029651100793</v>
      </c>
      <c r="AQ146" s="2">
        <v>1</v>
      </c>
      <c r="AR146" s="3">
        <f t="shared" si="70"/>
        <v>-0.56750339113548254</v>
      </c>
      <c r="AS146" s="3">
        <f t="shared" si="71"/>
        <v>-0.59666798796343856</v>
      </c>
      <c r="AT146" s="3">
        <f t="shared" si="72"/>
        <v>-0.55430090643278107</v>
      </c>
      <c r="AU146" s="3">
        <f t="shared" si="73"/>
        <v>-0.56891694977256169</v>
      </c>
      <c r="AV146" s="11">
        <v>-0.21731399000000001</v>
      </c>
      <c r="AW146" s="11">
        <v>0.65740025999999996</v>
      </c>
      <c r="AX146" s="11">
        <v>6.7845488999999995E-2</v>
      </c>
      <c r="AY146" s="11">
        <v>-4.4952722000000001E-2</v>
      </c>
      <c r="AZ146" s="11">
        <v>-2.4509929E-2</v>
      </c>
      <c r="BB146" s="12">
        <f t="shared" si="74"/>
        <v>0.6557830979999999</v>
      </c>
      <c r="BC146" s="3">
        <f t="shared" si="77"/>
        <v>-0.59201064970033068</v>
      </c>
      <c r="BD146" s="3">
        <f t="shared" si="80"/>
        <v>-0.61728814709831692</v>
      </c>
      <c r="BE146" s="3">
        <f t="shared" si="81"/>
        <v>-0.59212898192638563</v>
      </c>
      <c r="BF146" s="3">
        <f t="shared" si="84"/>
        <v>-0.56792145721165754</v>
      </c>
      <c r="BG146" s="3">
        <f t="shared" si="63"/>
        <v>1.3308988693337832E-2</v>
      </c>
      <c r="BH146" s="3">
        <f t="shared" si="85"/>
        <v>3.0968450204011439E-3</v>
      </c>
      <c r="BI146" s="12">
        <f t="shared" si="64"/>
        <v>0.69940496647063122</v>
      </c>
      <c r="BJ146" s="12">
        <f t="shared" si="64"/>
        <v>0.6865729824114839</v>
      </c>
    </row>
    <row r="147" spans="1:62" x14ac:dyDescent="0.25">
      <c r="A147" s="2" t="str">
        <f>'Real GDP'!A147</f>
        <v>Q1/1995</v>
      </c>
      <c r="B147" s="3">
        <f>100*DataTransformed!F143</f>
        <v>4.9910330115078949</v>
      </c>
      <c r="C147" s="3">
        <f>100*DataTransformed!P143</f>
        <v>2.0998809966133791</v>
      </c>
      <c r="G147" s="3">
        <f t="shared" si="60"/>
        <v>0.64649593688896012</v>
      </c>
      <c r="H147" s="3">
        <f t="shared" si="61"/>
        <v>-0.53932718487890097</v>
      </c>
      <c r="L147" s="2">
        <v>1</v>
      </c>
      <c r="M147" s="3">
        <f t="shared" si="75"/>
        <v>0.3370530925212753</v>
      </c>
      <c r="N147" s="3">
        <f t="shared" si="65"/>
        <v>2.7768101290599163E-2</v>
      </c>
      <c r="O147" s="3">
        <f t="shared" si="66"/>
        <v>0.12607617390124401</v>
      </c>
      <c r="P147" s="3">
        <f t="shared" si="67"/>
        <v>0.16337376477828269</v>
      </c>
      <c r="Q147" s="11">
        <v>-0.16251715999999999</v>
      </c>
      <c r="R147" s="11">
        <v>0.25829893999999998</v>
      </c>
      <c r="S147" s="11">
        <v>0.14313588999999999</v>
      </c>
      <c r="T147" s="11">
        <v>0.2031077</v>
      </c>
      <c r="U147" s="11">
        <v>-0.14997952000000001</v>
      </c>
      <c r="W147" s="12">
        <f t="shared" si="68"/>
        <v>0.45456300999999999</v>
      </c>
      <c r="X147" s="3">
        <f t="shared" si="76"/>
        <v>-7.0377768702350657E-2</v>
      </c>
      <c r="Y147" s="3">
        <f t="shared" si="78"/>
        <v>-0.18747236329032546</v>
      </c>
      <c r="Z147" s="3">
        <f t="shared" si="79"/>
        <v>-0.19109771081099217</v>
      </c>
      <c r="AA147" s="3">
        <f t="shared" si="82"/>
        <v>-0.33089845579358979</v>
      </c>
      <c r="AB147" s="3">
        <f t="shared" si="69"/>
        <v>8.4229764384818751</v>
      </c>
      <c r="AC147" s="3">
        <f t="shared" si="83"/>
        <v>15.6574116576768</v>
      </c>
      <c r="AD147" s="12">
        <f t="shared" si="62"/>
        <v>2.567279850501782</v>
      </c>
      <c r="AE147" s="12">
        <f t="shared" si="62"/>
        <v>2.8831623393173778</v>
      </c>
      <c r="AQ147" s="2">
        <v>1</v>
      </c>
      <c r="AR147" s="3">
        <f t="shared" si="70"/>
        <v>-0.54547248521876357</v>
      </c>
      <c r="AS147" s="3">
        <f t="shared" si="71"/>
        <v>-0.56750339113548254</v>
      </c>
      <c r="AT147" s="3">
        <f t="shared" si="72"/>
        <v>-0.59666798796343856</v>
      </c>
      <c r="AU147" s="3">
        <f t="shared" si="73"/>
        <v>-0.55430090643278107</v>
      </c>
      <c r="AV147" s="11">
        <v>-0.21488878</v>
      </c>
      <c r="AW147" s="11">
        <v>0.67116313000000005</v>
      </c>
      <c r="AX147" s="11">
        <v>6.8565928999999998E-2</v>
      </c>
      <c r="AY147" s="11">
        <v>-3.1897066000000002E-2</v>
      </c>
      <c r="AZ147" s="11">
        <v>-1.8552220000000001E-2</v>
      </c>
      <c r="BB147" s="12">
        <f t="shared" si="74"/>
        <v>0.6892797730000001</v>
      </c>
      <c r="BC147" s="3">
        <f t="shared" si="77"/>
        <v>-0.59058572717766145</v>
      </c>
      <c r="BD147" s="3">
        <f t="shared" si="80"/>
        <v>-0.60459676406598839</v>
      </c>
      <c r="BE147" s="3">
        <f t="shared" si="81"/>
        <v>-0.62315622294041828</v>
      </c>
      <c r="BF147" s="3">
        <f t="shared" si="84"/>
        <v>-0.59691488931027936</v>
      </c>
      <c r="BG147" s="3">
        <f t="shared" si="63"/>
        <v>1.6145781042726178E-2</v>
      </c>
      <c r="BH147" s="3">
        <f t="shared" si="85"/>
        <v>2.0379151111338926E-2</v>
      </c>
      <c r="BI147" s="12">
        <f t="shared" si="64"/>
        <v>0.69440652167101757</v>
      </c>
      <c r="BJ147" s="12">
        <f t="shared" si="64"/>
        <v>0.68695072707715488</v>
      </c>
    </row>
    <row r="148" spans="1:62" x14ac:dyDescent="0.25">
      <c r="A148" s="2" t="str">
        <f>'Real GDP'!A148</f>
        <v>Q2/1995</v>
      </c>
      <c r="B148" s="3">
        <f>100*DataTransformed!F144</f>
        <v>0.28050670033046288</v>
      </c>
      <c r="C148" s="3">
        <f>100*DataTransformed!P144</f>
        <v>1.9092184391627853</v>
      </c>
      <c r="G148" s="3">
        <f t="shared" si="60"/>
        <v>-0.51703863542760697</v>
      </c>
      <c r="H148" s="3">
        <f t="shared" si="61"/>
        <v>-0.61624060724377894</v>
      </c>
      <c r="L148" s="2">
        <v>1</v>
      </c>
      <c r="M148" s="3">
        <f t="shared" si="75"/>
        <v>0.64649593688896012</v>
      </c>
      <c r="N148" s="3">
        <f t="shared" si="65"/>
        <v>0.3370530925212753</v>
      </c>
      <c r="O148" s="3">
        <f t="shared" si="66"/>
        <v>2.7768101290599163E-2</v>
      </c>
      <c r="P148" s="3">
        <f t="shared" si="67"/>
        <v>0.12607617390124401</v>
      </c>
      <c r="Q148" s="11">
        <v>-0.13979783000000001</v>
      </c>
      <c r="R148" s="11">
        <v>0.23445017000000001</v>
      </c>
      <c r="S148" s="11">
        <v>0.18109237</v>
      </c>
      <c r="T148" s="11">
        <v>0.19240710999999999</v>
      </c>
      <c r="U148" s="11">
        <v>-0.16285245000000001</v>
      </c>
      <c r="W148" s="12">
        <f t="shared" si="68"/>
        <v>0.44509719999999997</v>
      </c>
      <c r="X148" s="3">
        <f t="shared" si="76"/>
        <v>5.7621961961500795E-2</v>
      </c>
      <c r="Y148" s="3">
        <f t="shared" si="78"/>
        <v>-0.14572019753874177</v>
      </c>
      <c r="Z148" s="3">
        <f t="shared" si="79"/>
        <v>-0.2466769573086969</v>
      </c>
      <c r="AA148" s="3">
        <f t="shared" si="82"/>
        <v>-0.25292637616479885</v>
      </c>
      <c r="AB148" s="3">
        <f t="shared" si="69"/>
        <v>5.4125649851958118</v>
      </c>
      <c r="AC148" s="3">
        <f t="shared" si="83"/>
        <v>1.1432926308359586</v>
      </c>
      <c r="AD148" s="12">
        <f t="shared" si="62"/>
        <v>2.4916026499402335</v>
      </c>
      <c r="AE148" s="12">
        <f t="shared" si="62"/>
        <v>2.7737563874294513</v>
      </c>
      <c r="AQ148" s="2">
        <v>1</v>
      </c>
      <c r="AR148" s="3">
        <f t="shared" si="70"/>
        <v>-0.53932718487890097</v>
      </c>
      <c r="AS148" s="3">
        <f t="shared" si="71"/>
        <v>-0.54547248521876357</v>
      </c>
      <c r="AT148" s="3">
        <f t="shared" si="72"/>
        <v>-0.56750339113548254</v>
      </c>
      <c r="AU148" s="3">
        <f t="shared" si="73"/>
        <v>-0.59666798796343856</v>
      </c>
      <c r="AV148" s="11">
        <v>-0.19714393999999999</v>
      </c>
      <c r="AW148" s="11">
        <v>0.69826263</v>
      </c>
      <c r="AX148" s="11">
        <v>5.6722011000000003E-2</v>
      </c>
      <c r="AY148" s="11">
        <v>-3.3889832000000002E-2</v>
      </c>
      <c r="AZ148" s="11">
        <v>-3.0375151999999999E-2</v>
      </c>
      <c r="BB148" s="12">
        <f t="shared" si="74"/>
        <v>0.69071965700000004</v>
      </c>
      <c r="BC148" s="3">
        <f t="shared" si="77"/>
        <v>-0.56731977943787826</v>
      </c>
      <c r="BD148" s="3">
        <f t="shared" si="80"/>
        <v>-0.61949776397692125</v>
      </c>
      <c r="BE148" s="3">
        <f t="shared" si="81"/>
        <v>-0.61480619971693873</v>
      </c>
      <c r="BF148" s="3">
        <f t="shared" si="84"/>
        <v>-0.6265766139075053</v>
      </c>
      <c r="BG148" s="3">
        <f t="shared" si="63"/>
        <v>1.4706663319755604E-2</v>
      </c>
      <c r="BH148" s="3">
        <f t="shared" si="85"/>
        <v>6.5649604937713911E-4</v>
      </c>
      <c r="BI148" s="12">
        <f t="shared" si="64"/>
        <v>0.69455399584025557</v>
      </c>
      <c r="BJ148" s="12">
        <f t="shared" si="64"/>
        <v>0.68691708557739495</v>
      </c>
    </row>
    <row r="149" spans="1:62" x14ac:dyDescent="0.25">
      <c r="A149" s="2" t="str">
        <f>'Real GDP'!A149</f>
        <v>Q3/1995</v>
      </c>
      <c r="B149" s="3">
        <f>100*DataTransformed!F145</f>
        <v>1.7752791750460517</v>
      </c>
      <c r="C149" s="3">
        <f>100*DataTransformed!P145</f>
        <v>2.05017112165784</v>
      </c>
      <c r="G149" s="3">
        <f t="shared" si="60"/>
        <v>-0.14781886311642164</v>
      </c>
      <c r="H149" s="3">
        <f t="shared" si="61"/>
        <v>-0.55938018668105816</v>
      </c>
      <c r="L149" s="2">
        <v>1</v>
      </c>
      <c r="M149" s="3">
        <f t="shared" si="75"/>
        <v>-0.51703863542760697</v>
      </c>
      <c r="N149" s="3">
        <f t="shared" si="65"/>
        <v>0.64649593688896012</v>
      </c>
      <c r="O149" s="3">
        <f t="shared" si="66"/>
        <v>0.3370530925212753</v>
      </c>
      <c r="P149" s="3">
        <f t="shared" si="67"/>
        <v>2.7768101290599163E-2</v>
      </c>
      <c r="Q149" s="11">
        <v>-0.11321357999999999</v>
      </c>
      <c r="R149" s="11">
        <v>0.22982759999999999</v>
      </c>
      <c r="S149" s="11">
        <v>0.16608971</v>
      </c>
      <c r="T149" s="11">
        <v>0.21346820999999999</v>
      </c>
      <c r="U149" s="11">
        <v>-0.14026976999999999</v>
      </c>
      <c r="W149" s="12">
        <f t="shared" si="68"/>
        <v>0.46911575000000005</v>
      </c>
      <c r="X149" s="3">
        <f t="shared" si="76"/>
        <v>-5.6611910859424193E-2</v>
      </c>
      <c r="Y149" s="3">
        <f t="shared" si="78"/>
        <v>5.1116438305758551E-2</v>
      </c>
      <c r="Z149" s="3">
        <f t="shared" si="79"/>
        <v>-0.14593668522326472</v>
      </c>
      <c r="AA149" s="3">
        <f t="shared" si="82"/>
        <v>-0.29089727846906627</v>
      </c>
      <c r="AB149" s="3">
        <f t="shared" si="69"/>
        <v>0.13634404400102657</v>
      </c>
      <c r="AC149" s="3">
        <f t="shared" si="83"/>
        <v>0.3355278135179276</v>
      </c>
      <c r="AD149" s="12">
        <f t="shared" si="62"/>
        <v>2.4824680563997013</v>
      </c>
      <c r="AE149" s="12">
        <f t="shared" si="62"/>
        <v>2.7755962027364709</v>
      </c>
      <c r="AQ149" s="2">
        <v>1</v>
      </c>
      <c r="AR149" s="3">
        <f t="shared" si="70"/>
        <v>-0.61624060724377894</v>
      </c>
      <c r="AS149" s="3">
        <f t="shared" si="71"/>
        <v>-0.53932718487890097</v>
      </c>
      <c r="AT149" s="3">
        <f t="shared" si="72"/>
        <v>-0.54547248521876357</v>
      </c>
      <c r="AU149" s="3">
        <f t="shared" si="73"/>
        <v>-0.56750339113548254</v>
      </c>
      <c r="AV149" s="11">
        <v>-0.20397382999999999</v>
      </c>
      <c r="AW149" s="11">
        <v>0.69414131999999995</v>
      </c>
      <c r="AX149" s="11">
        <v>4.4696093999999999E-2</v>
      </c>
      <c r="AY149" s="11">
        <v>-4.4089509999999998E-2</v>
      </c>
      <c r="AZ149" s="11">
        <v>-4.6493801000000001E-2</v>
      </c>
      <c r="BB149" s="12">
        <f t="shared" si="74"/>
        <v>0.64825410299999997</v>
      </c>
      <c r="BC149" s="3">
        <f t="shared" si="77"/>
        <v>-0.60540271277584512</v>
      </c>
      <c r="BD149" s="3">
        <f t="shared" si="80"/>
        <v>-0.58814989110367066</v>
      </c>
      <c r="BE149" s="3">
        <f t="shared" si="81"/>
        <v>-0.64323947771153023</v>
      </c>
      <c r="BF149" s="3">
        <f t="shared" si="84"/>
        <v>-0.62198495066839377</v>
      </c>
      <c r="BG149" s="3">
        <f t="shared" si="63"/>
        <v>1.3015697932067602E-2</v>
      </c>
      <c r="BH149" s="3">
        <f t="shared" si="85"/>
        <v>2.4084704429355477E-2</v>
      </c>
      <c r="BI149" s="12">
        <f t="shared" si="64"/>
        <v>0.69410937966119701</v>
      </c>
      <c r="BJ149" s="12">
        <f t="shared" si="64"/>
        <v>0.68513240469347003</v>
      </c>
    </row>
    <row r="150" spans="1:62" x14ac:dyDescent="0.25">
      <c r="A150" s="2" t="str">
        <f>'Real GDP'!A150</f>
        <v>Q4/1995</v>
      </c>
      <c r="B150" s="3">
        <f>100*DataTransformed!F146</f>
        <v>3.2989695731384217</v>
      </c>
      <c r="C150" s="3">
        <f>100*DataTransformed!P146</f>
        <v>2.3420643197297863</v>
      </c>
      <c r="G150" s="3">
        <f t="shared" si="60"/>
        <v>0.22854384851529069</v>
      </c>
      <c r="H150" s="3">
        <f t="shared" si="61"/>
        <v>-0.44163024600610323</v>
      </c>
      <c r="L150" s="2">
        <v>1</v>
      </c>
      <c r="M150" s="3">
        <f t="shared" si="75"/>
        <v>-0.14781886311642164</v>
      </c>
      <c r="N150" s="3">
        <f t="shared" si="65"/>
        <v>-0.51703863542760697</v>
      </c>
      <c r="O150" s="3">
        <f t="shared" si="66"/>
        <v>0.64649593688896012</v>
      </c>
      <c r="P150" s="3">
        <f t="shared" si="67"/>
        <v>0.3370530925212753</v>
      </c>
      <c r="Q150" s="11">
        <v>-0.11261083</v>
      </c>
      <c r="R150" s="11">
        <v>0.25809575000000001</v>
      </c>
      <c r="S150" s="11">
        <v>0.12548964000000001</v>
      </c>
      <c r="T150" s="11">
        <v>0.21841653999999999</v>
      </c>
      <c r="U150" s="11">
        <v>-0.12442228</v>
      </c>
      <c r="W150" s="12">
        <f t="shared" si="68"/>
        <v>0.47757965000000002</v>
      </c>
      <c r="X150" s="3">
        <f t="shared" si="76"/>
        <v>-0.11637675115928484</v>
      </c>
      <c r="Y150" s="3">
        <f t="shared" si="78"/>
        <v>-0.12137138596699112</v>
      </c>
      <c r="Z150" s="3">
        <f t="shared" si="79"/>
        <v>-4.7878181747381524E-2</v>
      </c>
      <c r="AA150" s="3">
        <f t="shared" si="82"/>
        <v>-0.28591556902908943</v>
      </c>
      <c r="AB150" s="3">
        <f t="shared" si="69"/>
        <v>1.9499278792297592</v>
      </c>
      <c r="AC150" s="3">
        <f t="shared" si="83"/>
        <v>4.3379298747469095</v>
      </c>
      <c r="AD150" s="12">
        <f t="shared" si="62"/>
        <v>2.4460059549496678</v>
      </c>
      <c r="AE150" s="12">
        <f t="shared" si="62"/>
        <v>2.7588905542391338</v>
      </c>
      <c r="AQ150" s="2">
        <v>1</v>
      </c>
      <c r="AR150" s="3">
        <f t="shared" si="70"/>
        <v>-0.55938018668105816</v>
      </c>
      <c r="AS150" s="3">
        <f t="shared" si="71"/>
        <v>-0.61624060724377894</v>
      </c>
      <c r="AT150" s="3">
        <f t="shared" si="72"/>
        <v>-0.53932718487890097</v>
      </c>
      <c r="AU150" s="3">
        <f t="shared" si="73"/>
        <v>-0.54547248521876357</v>
      </c>
      <c r="AV150" s="11">
        <v>-0.19939111000000001</v>
      </c>
      <c r="AW150" s="11">
        <v>0.69762148999999996</v>
      </c>
      <c r="AX150" s="11">
        <v>3.5485862E-2</v>
      </c>
      <c r="AY150" s="11">
        <v>-4.5253500000000002E-2</v>
      </c>
      <c r="AZ150" s="11">
        <v>-6.7372897000000001E-2</v>
      </c>
      <c r="BB150" s="12">
        <f t="shared" si="74"/>
        <v>0.62048095499999989</v>
      </c>
      <c r="BC150" s="3">
        <f t="shared" si="77"/>
        <v>-0.55033807413247171</v>
      </c>
      <c r="BD150" s="3">
        <f t="shared" si="80"/>
        <v>-0.60261265579606427</v>
      </c>
      <c r="BE150" s="3">
        <f t="shared" si="81"/>
        <v>-0.60516003122713891</v>
      </c>
      <c r="BF150" s="3">
        <f t="shared" si="84"/>
        <v>-0.66012616343276709</v>
      </c>
      <c r="BG150" s="3">
        <f t="shared" si="63"/>
        <v>7.261865381076904E-2</v>
      </c>
      <c r="BH150" s="3">
        <f t="shared" si="85"/>
        <v>0.29336831669913011</v>
      </c>
      <c r="BI150" s="12">
        <f t="shared" si="64"/>
        <v>0.68985903816146799</v>
      </c>
      <c r="BJ150" s="12">
        <f t="shared" si="64"/>
        <v>0.6827355487172283</v>
      </c>
    </row>
    <row r="151" spans="1:62" x14ac:dyDescent="0.25">
      <c r="A151" s="2" t="str">
        <f>'Real GDP'!A151</f>
        <v>Q1/1996</v>
      </c>
      <c r="B151" s="3">
        <f>100*DataTransformed!F147</f>
        <v>1.7298461327619918</v>
      </c>
      <c r="C151" s="3">
        <f>100*DataTransformed!P147</f>
        <v>2.2267657943952912</v>
      </c>
      <c r="G151" s="3">
        <f t="shared" si="60"/>
        <v>-0.15904115802168259</v>
      </c>
      <c r="H151" s="3">
        <f t="shared" si="61"/>
        <v>-0.48814175983281544</v>
      </c>
      <c r="L151" s="2">
        <v>1</v>
      </c>
      <c r="M151" s="3">
        <f t="shared" si="75"/>
        <v>0.22854384851529069</v>
      </c>
      <c r="N151" s="3">
        <f t="shared" si="65"/>
        <v>-0.14781886311642164</v>
      </c>
      <c r="O151" s="3">
        <f t="shared" si="66"/>
        <v>-0.51703863542760697</v>
      </c>
      <c r="P151" s="3">
        <f t="shared" si="67"/>
        <v>0.64649593688896012</v>
      </c>
      <c r="Q151" s="11">
        <v>-0.10808917</v>
      </c>
      <c r="R151" s="11">
        <v>0.27128227999999999</v>
      </c>
      <c r="S151" s="11">
        <v>9.2283471000000006E-2</v>
      </c>
      <c r="T151" s="11">
        <v>0.21625850999999999</v>
      </c>
      <c r="U151" s="11">
        <v>-0.13995445000000001</v>
      </c>
      <c r="W151" s="12">
        <f t="shared" si="68"/>
        <v>0.43986981099999994</v>
      </c>
      <c r="X151" s="3">
        <f t="shared" si="76"/>
        <v>-0.26202449964699126</v>
      </c>
      <c r="Y151" s="3">
        <f t="shared" si="78"/>
        <v>-0.35456519906558787</v>
      </c>
      <c r="Z151" s="3">
        <f t="shared" si="79"/>
        <v>-0.35156587858157762</v>
      </c>
      <c r="AA151" s="3">
        <f t="shared" si="82"/>
        <v>-0.23596265295508617</v>
      </c>
      <c r="AB151" s="3">
        <f t="shared" si="69"/>
        <v>0.17382580259455691</v>
      </c>
      <c r="AC151" s="3">
        <f t="shared" si="83"/>
        <v>9.6978556533956525E-2</v>
      </c>
      <c r="AD151" s="12">
        <f t="shared" si="62"/>
        <v>2.3563284039492198</v>
      </c>
      <c r="AE151" s="12">
        <f t="shared" si="62"/>
        <v>2.667539675911462</v>
      </c>
      <c r="AQ151" s="2">
        <v>1</v>
      </c>
      <c r="AR151" s="3">
        <f t="shared" si="70"/>
        <v>-0.44163024600610323</v>
      </c>
      <c r="AS151" s="3">
        <f t="shared" si="71"/>
        <v>-0.55938018668105816</v>
      </c>
      <c r="AT151" s="3">
        <f t="shared" si="72"/>
        <v>-0.61624060724377894</v>
      </c>
      <c r="AU151" s="3">
        <f t="shared" si="73"/>
        <v>-0.53932718487890097</v>
      </c>
      <c r="AV151" s="11">
        <v>-0.23012806999999999</v>
      </c>
      <c r="AW151" s="11">
        <v>0.69032711000000002</v>
      </c>
      <c r="AX151" s="11">
        <v>4.0314888E-2</v>
      </c>
      <c r="AY151" s="11">
        <v>-5.7442183000000001E-2</v>
      </c>
      <c r="AZ151" s="11">
        <v>-7.7042948999999999E-2</v>
      </c>
      <c r="BB151" s="12">
        <f t="shared" si="74"/>
        <v>0.59615686600000006</v>
      </c>
      <c r="BC151" s="3">
        <f t="shared" si="77"/>
        <v>-0.4805991884571813</v>
      </c>
      <c r="BD151" s="3">
        <f t="shared" si="80"/>
        <v>-0.53894578619407119</v>
      </c>
      <c r="BE151" s="3">
        <f t="shared" si="81"/>
        <v>-0.59708619367793936</v>
      </c>
      <c r="BF151" s="3">
        <f t="shared" si="84"/>
        <v>-0.61745710233451978</v>
      </c>
      <c r="BG151" s="3">
        <f t="shared" si="63"/>
        <v>3.4959516122147515E-4</v>
      </c>
      <c r="BH151" s="3">
        <f t="shared" si="85"/>
        <v>0.10276060783930367</v>
      </c>
      <c r="BI151" s="12">
        <f t="shared" si="64"/>
        <v>0.68986020934510184</v>
      </c>
      <c r="BJ151" s="12">
        <f t="shared" si="64"/>
        <v>0.68358924074343241</v>
      </c>
    </row>
    <row r="152" spans="1:62" x14ac:dyDescent="0.25">
      <c r="A152" s="2" t="str">
        <f>'Real GDP'!A152</f>
        <v>Q2/1996</v>
      </c>
      <c r="B152" s="3">
        <f>100*DataTransformed!F148</f>
        <v>-2.089662917377666</v>
      </c>
      <c r="C152" s="3">
        <f>100*DataTransformed!P148</f>
        <v>1.486411017893019</v>
      </c>
      <c r="G152" s="3">
        <f t="shared" si="60"/>
        <v>-1.102487927137098</v>
      </c>
      <c r="H152" s="3">
        <f t="shared" si="61"/>
        <v>-0.78680144627769999</v>
      </c>
      <c r="L152" s="2">
        <v>1</v>
      </c>
      <c r="M152" s="3">
        <f t="shared" si="75"/>
        <v>-0.15904115802168259</v>
      </c>
      <c r="N152" s="3">
        <f t="shared" si="65"/>
        <v>0.22854384851529069</v>
      </c>
      <c r="O152" s="3">
        <f t="shared" si="66"/>
        <v>-0.14781886311642164</v>
      </c>
      <c r="P152" s="3">
        <f t="shared" si="67"/>
        <v>-0.51703863542760697</v>
      </c>
      <c r="Q152" s="11">
        <v>-0.17873977999999999</v>
      </c>
      <c r="R152" s="11">
        <v>0.29042413</v>
      </c>
      <c r="S152" s="11">
        <v>8.4837852000000005E-2</v>
      </c>
      <c r="T152" s="11">
        <v>0.22791977999999999</v>
      </c>
      <c r="U152" s="11">
        <v>-0.14048679</v>
      </c>
      <c r="W152" s="12">
        <f t="shared" si="68"/>
        <v>0.46269497199999998</v>
      </c>
      <c r="X152" s="3">
        <f t="shared" si="76"/>
        <v>-0.16659374532092919</v>
      </c>
      <c r="Y152" s="3">
        <f t="shared" si="78"/>
        <v>-0.11768618330083577</v>
      </c>
      <c r="Z152" s="3">
        <f t="shared" si="79"/>
        <v>-0.18668163634471124</v>
      </c>
      <c r="AA152" s="3">
        <f t="shared" si="82"/>
        <v>-0.15373161321714757</v>
      </c>
      <c r="AB152" s="3">
        <f t="shared" si="69"/>
        <v>14.356010870263464</v>
      </c>
      <c r="AC152" s="3">
        <f t="shared" si="83"/>
        <v>14.753315908656846</v>
      </c>
      <c r="AD152" s="12">
        <f t="shared" si="62"/>
        <v>2.4432727777568912</v>
      </c>
      <c r="AE152" s="12">
        <f t="shared" si="62"/>
        <v>2.7399210873032378</v>
      </c>
      <c r="AQ152" s="2">
        <v>1</v>
      </c>
      <c r="AR152" s="3">
        <f t="shared" si="70"/>
        <v>-0.48814175983281544</v>
      </c>
      <c r="AS152" s="3">
        <f t="shared" si="71"/>
        <v>-0.44163024600610323</v>
      </c>
      <c r="AT152" s="3">
        <f t="shared" si="72"/>
        <v>-0.55938018668105816</v>
      </c>
      <c r="AU152" s="3">
        <f t="shared" si="73"/>
        <v>-0.61624060724377894</v>
      </c>
      <c r="AV152" s="11">
        <v>-0.23539763</v>
      </c>
      <c r="AW152" s="11">
        <v>0.69786320999999996</v>
      </c>
      <c r="AX152" s="11">
        <v>6.1456754000000002E-2</v>
      </c>
      <c r="AY152" s="11">
        <v>-5.4222983000000002E-2</v>
      </c>
      <c r="AZ152" s="11">
        <v>-6.8283646000000003E-2</v>
      </c>
      <c r="BB152" s="12">
        <f t="shared" si="74"/>
        <v>0.63681333499999981</v>
      </c>
      <c r="BC152" s="3">
        <f t="shared" si="77"/>
        <v>-0.53078454901093108</v>
      </c>
      <c r="BD152" s="3">
        <f t="shared" si="80"/>
        <v>-0.50009398001562078</v>
      </c>
      <c r="BE152" s="3">
        <f t="shared" si="81"/>
        <v>-0.52806866710891631</v>
      </c>
      <c r="BF152" s="3">
        <f t="shared" si="84"/>
        <v>-0.59002718342216176</v>
      </c>
      <c r="BG152" s="3">
        <f t="shared" si="63"/>
        <v>0.40277621423141474</v>
      </c>
      <c r="BH152" s="3">
        <f t="shared" si="85"/>
        <v>0.2379376368570558</v>
      </c>
      <c r="BI152" s="12">
        <f t="shared" si="64"/>
        <v>0.68825235270963636</v>
      </c>
      <c r="BJ152" s="12">
        <f t="shared" si="64"/>
        <v>0.65987925353521804</v>
      </c>
    </row>
    <row r="153" spans="1:62" x14ac:dyDescent="0.25">
      <c r="A153" s="2" t="str">
        <f>'Real GDP'!A153</f>
        <v>Q3/1996</v>
      </c>
      <c r="B153" s="3">
        <f>100*DataTransformed!F149</f>
        <v>0.90196941094937699</v>
      </c>
      <c r="C153" s="3">
        <f>100*DataTransformed!P149</f>
        <v>0.93412595201272097</v>
      </c>
      <c r="G153" s="3">
        <f t="shared" si="60"/>
        <v>-0.36353278460688843</v>
      </c>
      <c r="H153" s="3">
        <f t="shared" si="61"/>
        <v>-1.0095936667632202</v>
      </c>
      <c r="L153" s="2">
        <v>1</v>
      </c>
      <c r="M153" s="3">
        <f t="shared" si="75"/>
        <v>-1.102487927137098</v>
      </c>
      <c r="N153" s="3">
        <f t="shared" si="65"/>
        <v>-0.15904115802168259</v>
      </c>
      <c r="O153" s="3">
        <f t="shared" si="66"/>
        <v>0.22854384851529069</v>
      </c>
      <c r="P153" s="3">
        <f t="shared" si="67"/>
        <v>-0.14781886311642164</v>
      </c>
      <c r="Q153" s="11">
        <v>-0.19725268000000001</v>
      </c>
      <c r="R153" s="11">
        <v>0.28322923999999999</v>
      </c>
      <c r="S153" s="11">
        <v>0.11435981000000001</v>
      </c>
      <c r="T153" s="11">
        <v>0.17232536000000001</v>
      </c>
      <c r="U153" s="11">
        <v>-0.18213496000000001</v>
      </c>
      <c r="W153" s="12">
        <f t="shared" si="68"/>
        <v>0.38777944999999997</v>
      </c>
      <c r="X153" s="3">
        <f t="shared" si="76"/>
        <v>-0.46139053063361735</v>
      </c>
      <c r="Y153" s="3">
        <f t="shared" si="78"/>
        <v>-0.16775907251979069</v>
      </c>
      <c r="Z153" s="3">
        <f t="shared" si="79"/>
        <v>-9.4083416608144746E-2</v>
      </c>
      <c r="AA153" s="3">
        <f t="shared" si="82"/>
        <v>-0.21231347347958335</v>
      </c>
      <c r="AB153" s="3">
        <f t="shared" si="69"/>
        <v>0.15695339002461967</v>
      </c>
      <c r="AC153" s="3">
        <f t="shared" si="83"/>
        <v>0.37479586804964271</v>
      </c>
      <c r="AD153" s="12">
        <f t="shared" si="62"/>
        <v>2.3712213940523728</v>
      </c>
      <c r="AE153" s="12">
        <f t="shared" si="62"/>
        <v>2.6446887961716929</v>
      </c>
      <c r="AQ153" s="2">
        <v>1</v>
      </c>
      <c r="AR153" s="3">
        <f t="shared" si="70"/>
        <v>-0.78680144627769999</v>
      </c>
      <c r="AS153" s="3">
        <f t="shared" si="71"/>
        <v>-0.48814175983281544</v>
      </c>
      <c r="AT153" s="3">
        <f t="shared" si="72"/>
        <v>-0.44163024600610323</v>
      </c>
      <c r="AU153" s="3">
        <f t="shared" si="73"/>
        <v>-0.55938018668105816</v>
      </c>
      <c r="AV153" s="11">
        <v>-0.23506197000000001</v>
      </c>
      <c r="AW153" s="11">
        <v>0.70579035999999995</v>
      </c>
      <c r="AX153" s="11">
        <v>6.8668198999999999E-2</v>
      </c>
      <c r="AY153" s="11">
        <v>-5.514616E-2</v>
      </c>
      <c r="AZ153" s="11">
        <v>-9.6852323000000004E-2</v>
      </c>
      <c r="BB153" s="12">
        <f t="shared" si="74"/>
        <v>0.62246007599999986</v>
      </c>
      <c r="BC153" s="3">
        <f t="shared" si="77"/>
        <v>-0.74536717879394254</v>
      </c>
      <c r="BD153" s="3">
        <f t="shared" si="80"/>
        <v>-0.57366921927412495</v>
      </c>
      <c r="BE153" s="3">
        <f t="shared" si="81"/>
        <v>-0.52626729980462661</v>
      </c>
      <c r="BF153" s="3">
        <f t="shared" si="84"/>
        <v>-0.52431632842634301</v>
      </c>
      <c r="BG153" s="3">
        <f t="shared" si="63"/>
        <v>0.42902170076913132</v>
      </c>
      <c r="BH153" s="3">
        <f t="shared" si="85"/>
        <v>1.4471267702179254</v>
      </c>
      <c r="BI153" s="12">
        <f t="shared" si="64"/>
        <v>0.67109798835823564</v>
      </c>
      <c r="BJ153" s="12">
        <f t="shared" si="64"/>
        <v>0.61410101373263282</v>
      </c>
    </row>
    <row r="154" spans="1:62" x14ac:dyDescent="0.25">
      <c r="A154" s="2" t="str">
        <f>'Real GDP'!A154</f>
        <v>Q4/1996</v>
      </c>
      <c r="B154" s="3">
        <f>100*DataTransformed!F150</f>
        <v>-0.23991631231972121</v>
      </c>
      <c r="C154" s="3">
        <f>100*DataTransformed!P150</f>
        <v>1.60710394607122</v>
      </c>
      <c r="G154" s="3">
        <f t="shared" si="60"/>
        <v>-0.64558693925743416</v>
      </c>
      <c r="H154" s="3">
        <f t="shared" si="61"/>
        <v>-0.73811382619356614</v>
      </c>
      <c r="L154" s="2">
        <v>1</v>
      </c>
      <c r="M154" s="3">
        <f t="shared" si="75"/>
        <v>-0.36353278460688843</v>
      </c>
      <c r="N154" s="3">
        <f t="shared" si="65"/>
        <v>-1.102487927137098</v>
      </c>
      <c r="O154" s="3">
        <f t="shared" si="66"/>
        <v>-0.15904115802168259</v>
      </c>
      <c r="P154" s="3">
        <f t="shared" si="67"/>
        <v>0.22854384851529069</v>
      </c>
      <c r="Q154" s="11">
        <v>-0.19874633</v>
      </c>
      <c r="R154" s="11">
        <v>0.31384019000000002</v>
      </c>
      <c r="S154" s="11">
        <v>0.14687990000000001</v>
      </c>
      <c r="T154" s="11">
        <v>0.13560900000000001</v>
      </c>
      <c r="U154" s="11">
        <v>-0.21150269999999999</v>
      </c>
      <c r="W154" s="12">
        <f t="shared" si="68"/>
        <v>0.38482639000000002</v>
      </c>
      <c r="X154" s="3">
        <f t="shared" si="76"/>
        <v>-0.54467589810889649</v>
      </c>
      <c r="Y154" s="3">
        <f t="shared" si="78"/>
        <v>-0.52304492872773034</v>
      </c>
      <c r="Z154" s="3">
        <f t="shared" si="79"/>
        <v>-0.30995053559523644</v>
      </c>
      <c r="AA154" s="3">
        <f t="shared" si="82"/>
        <v>-0.23312357974838541</v>
      </c>
      <c r="AB154" s="3">
        <f t="shared" si="69"/>
        <v>0.16690050769166648</v>
      </c>
      <c r="AC154" s="3">
        <f t="shared" si="83"/>
        <v>2.7883740560082231</v>
      </c>
      <c r="AD154" s="12">
        <f t="shared" si="62"/>
        <v>2.3083399588027618</v>
      </c>
      <c r="AE154" s="12">
        <f t="shared" si="62"/>
        <v>2.5541217203321547</v>
      </c>
      <c r="AQ154" s="2">
        <v>1</v>
      </c>
      <c r="AR154" s="3">
        <f t="shared" si="70"/>
        <v>-1.0095936667632202</v>
      </c>
      <c r="AS154" s="3">
        <f t="shared" si="71"/>
        <v>-0.78680144627769999</v>
      </c>
      <c r="AT154" s="3">
        <f t="shared" si="72"/>
        <v>-0.48814175983281544</v>
      </c>
      <c r="AU154" s="3">
        <f t="shared" si="73"/>
        <v>-0.44163024600610323</v>
      </c>
      <c r="AV154" s="11">
        <v>-0.2365855</v>
      </c>
      <c r="AW154" s="11">
        <v>0.70047775999999995</v>
      </c>
      <c r="AX154" s="11">
        <v>3.7931193000000002E-2</v>
      </c>
      <c r="AY154" s="11">
        <v>-5.1992766000000003E-2</v>
      </c>
      <c r="AZ154" s="11">
        <v>-0.10483418</v>
      </c>
      <c r="BB154" s="12">
        <f t="shared" si="74"/>
        <v>0.58158200699999996</v>
      </c>
      <c r="BC154" s="3">
        <f t="shared" si="77"/>
        <v>-0.90194994271886153</v>
      </c>
      <c r="BD154" s="3">
        <f t="shared" si="80"/>
        <v>-0.74547111891647133</v>
      </c>
      <c r="BE154" s="3">
        <f t="shared" si="81"/>
        <v>-0.6117359425702219</v>
      </c>
      <c r="BF154" s="3">
        <f t="shared" si="84"/>
        <v>-0.55195472390252087</v>
      </c>
      <c r="BG154" s="3">
        <f t="shared" si="63"/>
        <v>0.16494754115920049</v>
      </c>
      <c r="BH154" s="3">
        <f t="shared" si="85"/>
        <v>0.21295856302901073</v>
      </c>
      <c r="BI154" s="12">
        <f t="shared" si="64"/>
        <v>0.66082489249639764</v>
      </c>
      <c r="BJ154" s="12">
        <f t="shared" si="64"/>
        <v>0.61806143600972119</v>
      </c>
    </row>
    <row r="155" spans="1:62" x14ac:dyDescent="0.25">
      <c r="A155" s="2" t="str">
        <f>'Real GDP'!A155</f>
        <v>Q1/1997</v>
      </c>
      <c r="B155" s="3">
        <f>100*DataTransformed!F151</f>
        <v>1.0755198543208166</v>
      </c>
      <c r="C155" s="3">
        <f>100*DataTransformed!P151</f>
        <v>1.8342485842151035</v>
      </c>
      <c r="G155" s="3">
        <f t="shared" si="60"/>
        <v>-0.32066455130047805</v>
      </c>
      <c r="H155" s="3">
        <f t="shared" si="61"/>
        <v>-0.64648350440893887</v>
      </c>
      <c r="L155" s="2">
        <v>1</v>
      </c>
      <c r="M155" s="3">
        <f t="shared" si="75"/>
        <v>-0.64558693925743416</v>
      </c>
      <c r="N155" s="3">
        <f t="shared" si="65"/>
        <v>-0.36353278460688843</v>
      </c>
      <c r="O155" s="3">
        <f t="shared" si="66"/>
        <v>-1.102487927137098</v>
      </c>
      <c r="P155" s="3">
        <f t="shared" si="67"/>
        <v>-0.15904115802168259</v>
      </c>
      <c r="Q155" s="11">
        <v>-0.14504054</v>
      </c>
      <c r="R155" s="11">
        <v>0.27460024999999999</v>
      </c>
      <c r="S155" s="11">
        <v>0.14134289999999999</v>
      </c>
      <c r="T155" s="11">
        <v>8.0998522000000003E-2</v>
      </c>
      <c r="U155" s="11">
        <v>-0.26251047999999999</v>
      </c>
      <c r="W155" s="12">
        <f t="shared" si="68"/>
        <v>0.23443119200000001</v>
      </c>
      <c r="X155" s="3">
        <f t="shared" si="76"/>
        <v>-0.42125157482716002</v>
      </c>
      <c r="Y155" s="3">
        <f t="shared" si="78"/>
        <v>-0.53895282737912031</v>
      </c>
      <c r="Z155" s="3">
        <f t="shared" si="79"/>
        <v>-0.55917850505339028</v>
      </c>
      <c r="AA155" s="3">
        <f t="shared" si="82"/>
        <v>-0.29861604202394509</v>
      </c>
      <c r="AB155" s="3">
        <f t="shared" si="69"/>
        <v>0.16583041895441766</v>
      </c>
      <c r="AC155" s="3">
        <f t="shared" si="83"/>
        <v>7.9678059213036997E-3</v>
      </c>
      <c r="AD155" s="12">
        <f t="shared" si="62"/>
        <v>2.2999451121254264</v>
      </c>
      <c r="AE155" s="12">
        <f t="shared" si="62"/>
        <v>2.5186593957024037</v>
      </c>
      <c r="AQ155" s="2">
        <v>1</v>
      </c>
      <c r="AR155" s="3">
        <f t="shared" si="70"/>
        <v>-0.73811382619356614</v>
      </c>
      <c r="AS155" s="3">
        <f t="shared" si="71"/>
        <v>-1.0095936667632202</v>
      </c>
      <c r="AT155" s="3">
        <f t="shared" si="72"/>
        <v>-0.78680144627769999</v>
      </c>
      <c r="AU155" s="3">
        <f t="shared" si="73"/>
        <v>-0.48814175983281544</v>
      </c>
      <c r="AV155" s="11">
        <v>-0.2579786</v>
      </c>
      <c r="AW155" s="11">
        <v>0.72177981000000002</v>
      </c>
      <c r="AX155" s="11">
        <v>3.0520532999999999E-2</v>
      </c>
      <c r="AY155" s="11">
        <v>-4.1702200000000002E-2</v>
      </c>
      <c r="AZ155" s="11">
        <v>-9.2585201000000006E-2</v>
      </c>
      <c r="BB155" s="12">
        <f t="shared" si="74"/>
        <v>0.61801294200000001</v>
      </c>
      <c r="BC155" s="3">
        <f t="shared" si="77"/>
        <v>-0.74354153982782623</v>
      </c>
      <c r="BD155" s="3">
        <f t="shared" si="80"/>
        <v>-0.81459454313280155</v>
      </c>
      <c r="BE155" s="3">
        <f t="shared" si="81"/>
        <v>-0.72172457931337253</v>
      </c>
      <c r="BF155" s="3">
        <f t="shared" si="84"/>
        <v>-0.63544866593680926</v>
      </c>
      <c r="BG155" s="3">
        <f t="shared" si="63"/>
        <v>5.7888133726197825E-2</v>
      </c>
      <c r="BH155" s="3">
        <f t="shared" si="85"/>
        <v>7.4827031484107291E-4</v>
      </c>
      <c r="BI155" s="12">
        <f t="shared" si="64"/>
        <v>0.6192259700362831</v>
      </c>
      <c r="BJ155" s="12">
        <f t="shared" si="64"/>
        <v>0.54024216042491746</v>
      </c>
    </row>
    <row r="156" spans="1:62" x14ac:dyDescent="0.25">
      <c r="A156" s="2" t="str">
        <f>'Real GDP'!A156</f>
        <v>Q2/1997</v>
      </c>
      <c r="B156" s="3">
        <f>100*DataTransformed!F152</f>
        <v>5.3984569994867115</v>
      </c>
      <c r="C156" s="3">
        <f>100*DataTransformed!P152</f>
        <v>1.5380331650959533</v>
      </c>
      <c r="G156" s="3">
        <f t="shared" si="60"/>
        <v>0.74713265225547498</v>
      </c>
      <c r="H156" s="3">
        <f t="shared" si="61"/>
        <v>-0.76597703237970616</v>
      </c>
      <c r="L156" s="2">
        <v>1</v>
      </c>
      <c r="M156" s="3">
        <f t="shared" si="75"/>
        <v>-0.32066455130047805</v>
      </c>
      <c r="N156" s="3">
        <f t="shared" si="65"/>
        <v>-0.64558693925743416</v>
      </c>
      <c r="O156" s="3">
        <f t="shared" si="66"/>
        <v>-0.36353278460688843</v>
      </c>
      <c r="P156" s="3">
        <f t="shared" si="67"/>
        <v>-1.102487927137098</v>
      </c>
      <c r="Q156" s="11">
        <v>-0.14505776000000001</v>
      </c>
      <c r="R156" s="11">
        <v>0.28833309000000001</v>
      </c>
      <c r="S156" s="11">
        <v>0.17678594</v>
      </c>
      <c r="T156" s="11">
        <v>4.1015912000000002E-2</v>
      </c>
      <c r="U156" s="11">
        <v>-0.33864263</v>
      </c>
      <c r="W156" s="12">
        <f t="shared" si="68"/>
        <v>0.16749231199999998</v>
      </c>
      <c r="X156" s="3">
        <f t="shared" si="76"/>
        <v>6.7921276481253123E-3</v>
      </c>
      <c r="Y156" s="3">
        <f t="shared" si="78"/>
        <v>-9.1996441261939177E-2</v>
      </c>
      <c r="Z156" s="3">
        <f t="shared" si="79"/>
        <v>-0.26401247327320126</v>
      </c>
      <c r="AA156" s="3">
        <f t="shared" si="82"/>
        <v>-0.29415139646380556</v>
      </c>
      <c r="AB156" s="3">
        <f t="shared" si="69"/>
        <v>8.9834535880169426</v>
      </c>
      <c r="AC156" s="3">
        <f t="shared" si="83"/>
        <v>17.771280214019153</v>
      </c>
      <c r="AD156" s="12">
        <f t="shared" ref="AD156:AE171" si="86">SQRT(AVERAGE(AB125:AB156))</f>
        <v>2.3595083573830276</v>
      </c>
      <c r="AE156" s="12">
        <f t="shared" si="86"/>
        <v>2.6156790744724443</v>
      </c>
      <c r="AQ156" s="2">
        <v>1</v>
      </c>
      <c r="AR156" s="3">
        <f t="shared" si="70"/>
        <v>-0.64648350440893887</v>
      </c>
      <c r="AS156" s="3">
        <f t="shared" si="71"/>
        <v>-0.73811382619356614</v>
      </c>
      <c r="AT156" s="3">
        <f t="shared" si="72"/>
        <v>-1.0095936667632202</v>
      </c>
      <c r="AU156" s="3">
        <f t="shared" si="73"/>
        <v>-0.78680144627769999</v>
      </c>
      <c r="AV156" s="11">
        <v>-0.26681126999999999</v>
      </c>
      <c r="AW156" s="11">
        <v>0.74094459999999995</v>
      </c>
      <c r="AX156" s="11">
        <v>3.5957252000000002E-2</v>
      </c>
      <c r="AY156" s="11">
        <v>-4.1238970999999999E-2</v>
      </c>
      <c r="AZ156" s="11">
        <v>-9.3393104000000005E-2</v>
      </c>
      <c r="BB156" s="12">
        <f t="shared" si="74"/>
        <v>0.64226977699999999</v>
      </c>
      <c r="BC156" s="3">
        <f t="shared" si="77"/>
        <v>-0.65724384318900997</v>
      </c>
      <c r="BD156" s="3">
        <f t="shared" si="80"/>
        <v>-0.702231051673328</v>
      </c>
      <c r="BE156" s="3">
        <f t="shared" si="81"/>
        <v>-0.7064276465210575</v>
      </c>
      <c r="BF156" s="3">
        <f t="shared" si="84"/>
        <v>-0.67833069428466819</v>
      </c>
      <c r="BG156" s="3">
        <f t="shared" si="63"/>
        <v>7.2652540996469422E-2</v>
      </c>
      <c r="BH156" s="3">
        <f t="shared" si="85"/>
        <v>4.7205663607762974E-2</v>
      </c>
      <c r="BI156" s="12">
        <f t="shared" ref="BI156:BJ171" si="87">SQRT(AVERAGE(BG125:BG156))</f>
        <v>0.62057532154395167</v>
      </c>
      <c r="BJ156" s="12">
        <f t="shared" si="87"/>
        <v>0.52696300191501566</v>
      </c>
    </row>
    <row r="157" spans="1:62" x14ac:dyDescent="0.25">
      <c r="A157" s="2" t="str">
        <f>'Real GDP'!A157</f>
        <v>Q3/1997</v>
      </c>
      <c r="B157" s="3">
        <f>100*DataTransformed!F153</f>
        <v>2.4045462385089422</v>
      </c>
      <c r="C157" s="3">
        <f>100*DataTransformed!P153</f>
        <v>2.8257360387648589</v>
      </c>
      <c r="G157" s="3">
        <f t="shared" si="60"/>
        <v>7.6147201377145327E-3</v>
      </c>
      <c r="H157" s="3">
        <f t="shared" si="61"/>
        <v>-0.24651670242673021</v>
      </c>
      <c r="L157" s="2">
        <v>1</v>
      </c>
      <c r="M157" s="3">
        <f t="shared" si="75"/>
        <v>0.74713265225547498</v>
      </c>
      <c r="N157" s="3">
        <f t="shared" si="65"/>
        <v>-0.32066455130047805</v>
      </c>
      <c r="O157" s="3">
        <f t="shared" si="66"/>
        <v>-0.64558693925743416</v>
      </c>
      <c r="P157" s="3">
        <f t="shared" si="67"/>
        <v>-0.36353278460688843</v>
      </c>
      <c r="Q157" s="11">
        <v>-0.12784055</v>
      </c>
      <c r="R157" s="11">
        <v>0.25451918000000001</v>
      </c>
      <c r="S157" s="11">
        <v>0.18319901999999999</v>
      </c>
      <c r="T157" s="11">
        <v>4.5095277E-3</v>
      </c>
      <c r="U157" s="11">
        <v>-0.35256681000000001</v>
      </c>
      <c r="W157" s="12">
        <f t="shared" si="68"/>
        <v>8.9660917700000009E-2</v>
      </c>
      <c r="X157" s="3">
        <f t="shared" si="76"/>
        <v>0.12883191047022952</v>
      </c>
      <c r="Y157" s="3">
        <f t="shared" si="78"/>
        <v>-0.10315998779230688</v>
      </c>
      <c r="Z157" s="3">
        <f t="shared" si="79"/>
        <v>-0.18670412710474166</v>
      </c>
      <c r="AA157" s="3">
        <f t="shared" si="82"/>
        <v>-0.35774018054836787</v>
      </c>
      <c r="AB157" s="3">
        <f t="shared" si="69"/>
        <v>0.24082896013058519</v>
      </c>
      <c r="AC157" s="3">
        <f t="shared" si="83"/>
        <v>2.1878127953331612</v>
      </c>
      <c r="AD157" s="12">
        <f t="shared" si="86"/>
        <v>2.2874937900474261</v>
      </c>
      <c r="AE157" s="12">
        <f t="shared" si="86"/>
        <v>2.5326935680788321</v>
      </c>
      <c r="AQ157" s="2">
        <v>1</v>
      </c>
      <c r="AR157" s="3">
        <f t="shared" si="70"/>
        <v>-0.76597703237970616</v>
      </c>
      <c r="AS157" s="3">
        <f t="shared" si="71"/>
        <v>-0.64648350440893887</v>
      </c>
      <c r="AT157" s="3">
        <f t="shared" si="72"/>
        <v>-0.73811382619356614</v>
      </c>
      <c r="AU157" s="3">
        <f t="shared" si="73"/>
        <v>-1.0095936667632202</v>
      </c>
      <c r="AV157" s="11">
        <v>-0.28346658000000002</v>
      </c>
      <c r="AW157" s="11">
        <v>0.72228893999999999</v>
      </c>
      <c r="AX157" s="11">
        <v>4.1791084999999999E-2</v>
      </c>
      <c r="AY157" s="11">
        <v>-5.433909E-2</v>
      </c>
      <c r="AZ157" s="11">
        <v>-0.10181983</v>
      </c>
      <c r="BB157" s="12">
        <f t="shared" si="74"/>
        <v>0.60792110499999996</v>
      </c>
      <c r="BC157" s="3">
        <f t="shared" si="77"/>
        <v>-0.72083547671505133</v>
      </c>
      <c r="BD157" s="3">
        <f t="shared" si="80"/>
        <v>-0.65231017578516481</v>
      </c>
      <c r="BE157" s="3">
        <f t="shared" si="81"/>
        <v>-0.66327367618777178</v>
      </c>
      <c r="BF157" s="3">
        <f t="shared" si="84"/>
        <v>-0.60958610176564865</v>
      </c>
      <c r="BG157" s="3">
        <f t="shared" si="63"/>
        <v>1.382506512478562</v>
      </c>
      <c r="BH157" s="3">
        <f t="shared" si="85"/>
        <v>0.81003885125187503</v>
      </c>
      <c r="BI157" s="12">
        <f t="shared" si="87"/>
        <v>0.6264141212444807</v>
      </c>
      <c r="BJ157" s="12">
        <f t="shared" si="87"/>
        <v>0.52896344867180001</v>
      </c>
    </row>
    <row r="158" spans="1:62" x14ac:dyDescent="0.25">
      <c r="A158" s="2" t="str">
        <f>'Real GDP'!A158</f>
        <v>Q4/1997</v>
      </c>
      <c r="B158" s="3">
        <f>100*DataTransformed!F154</f>
        <v>6.5213031286816658</v>
      </c>
      <c r="C158" s="3">
        <f>100*DataTransformed!P154</f>
        <v>3.6310978339521682</v>
      </c>
      <c r="G158" s="3">
        <f t="shared" si="60"/>
        <v>1.024483887426392</v>
      </c>
      <c r="H158" s="3">
        <f t="shared" si="61"/>
        <v>7.8366865369894775E-2</v>
      </c>
      <c r="L158" s="2">
        <v>1</v>
      </c>
      <c r="M158" s="3">
        <f t="shared" si="75"/>
        <v>7.6147201377145327E-3</v>
      </c>
      <c r="N158" s="3">
        <f t="shared" si="65"/>
        <v>0.74713265225547498</v>
      </c>
      <c r="O158" s="3">
        <f t="shared" si="66"/>
        <v>-0.32066455130047805</v>
      </c>
      <c r="P158" s="3">
        <f t="shared" si="67"/>
        <v>-0.64558693925743416</v>
      </c>
      <c r="Q158" s="11">
        <v>-0.1460785</v>
      </c>
      <c r="R158" s="11">
        <v>0.23992720000000001</v>
      </c>
      <c r="S158" s="11">
        <v>0.16750902000000001</v>
      </c>
      <c r="T158" s="11">
        <v>-4.2589403999999997E-2</v>
      </c>
      <c r="U158" s="11">
        <v>-0.33719412999999998</v>
      </c>
      <c r="W158" s="12">
        <f t="shared" si="68"/>
        <v>2.7652686000000037E-2</v>
      </c>
      <c r="X158" s="3">
        <f t="shared" si="76"/>
        <v>0.21224497531682901</v>
      </c>
      <c r="Y158" s="3">
        <f t="shared" si="78"/>
        <v>0.2679900939890798</v>
      </c>
      <c r="Z158" s="3">
        <f t="shared" si="79"/>
        <v>3.1869464612483578E-2</v>
      </c>
      <c r="AA158" s="3">
        <f t="shared" si="82"/>
        <v>-7.3960001421608468E-2</v>
      </c>
      <c r="AB158" s="3">
        <f t="shared" si="69"/>
        <v>10.813041422680046</v>
      </c>
      <c r="AC158" s="3">
        <f t="shared" si="83"/>
        <v>19.775890000564925</v>
      </c>
      <c r="AD158" s="12">
        <f t="shared" si="86"/>
        <v>2.3114927034116528</v>
      </c>
      <c r="AE158" s="12">
        <f t="shared" si="86"/>
        <v>2.5641677809042576</v>
      </c>
      <c r="AQ158" s="2">
        <v>1</v>
      </c>
      <c r="AR158" s="3">
        <f t="shared" si="70"/>
        <v>-0.24651670242673021</v>
      </c>
      <c r="AS158" s="3">
        <f t="shared" si="71"/>
        <v>-0.76597703237970616</v>
      </c>
      <c r="AT158" s="3">
        <f t="shared" si="72"/>
        <v>-0.64648350440893887</v>
      </c>
      <c r="AU158" s="3">
        <f t="shared" si="73"/>
        <v>-0.73811382619356614</v>
      </c>
      <c r="AV158" s="11">
        <v>-0.28379992999999998</v>
      </c>
      <c r="AW158" s="11">
        <v>0.70547283999999999</v>
      </c>
      <c r="AX158" s="11">
        <v>4.3425801999999999E-2</v>
      </c>
      <c r="AY158" s="11">
        <v>-6.1622275999999997E-2</v>
      </c>
      <c r="AZ158" s="11">
        <v>-0.11405319999999999</v>
      </c>
      <c r="BB158" s="12">
        <f t="shared" si="74"/>
        <v>0.57322316600000001</v>
      </c>
      <c r="BC158" s="3">
        <f t="shared" si="77"/>
        <v>-0.36695190633333408</v>
      </c>
      <c r="BD158" s="3">
        <f t="shared" si="80"/>
        <v>-0.72584513402586603</v>
      </c>
      <c r="BE158" s="3">
        <f t="shared" si="81"/>
        <v>-0.67817459894423215</v>
      </c>
      <c r="BF158" s="3">
        <f t="shared" si="84"/>
        <v>-0.65880287900181345</v>
      </c>
      <c r="BG158" s="3">
        <f t="shared" si="63"/>
        <v>1.2186207273052854</v>
      </c>
      <c r="BH158" s="3">
        <f t="shared" si="85"/>
        <v>3.3393470768687599</v>
      </c>
      <c r="BI158" s="12">
        <f t="shared" si="87"/>
        <v>0.64859695901188963</v>
      </c>
      <c r="BJ158" s="12">
        <f t="shared" si="87"/>
        <v>0.59980447435534245</v>
      </c>
    </row>
    <row r="159" spans="1:62" x14ac:dyDescent="0.25">
      <c r="A159" s="2" t="str">
        <f>'Real GDP'!A159</f>
        <v>Q1/1998</v>
      </c>
      <c r="B159" s="3">
        <f>100*DataTransformed!F155</f>
        <v>-2.6075778954776752</v>
      </c>
      <c r="C159" s="3">
        <f>100*DataTransformed!P155</f>
        <v>4.0758931446422508</v>
      </c>
      <c r="G159" s="3">
        <f t="shared" si="60"/>
        <v>-1.2304167280250207</v>
      </c>
      <c r="H159" s="3">
        <f t="shared" si="61"/>
        <v>0.2577976359127081</v>
      </c>
      <c r="L159" s="2">
        <v>1</v>
      </c>
      <c r="M159" s="3">
        <f t="shared" si="75"/>
        <v>1.024483887426392</v>
      </c>
      <c r="N159" s="3">
        <f t="shared" si="65"/>
        <v>7.6147201377145327E-3</v>
      </c>
      <c r="O159" s="3">
        <f t="shared" si="66"/>
        <v>0.74713265225547498</v>
      </c>
      <c r="P159" s="3">
        <f t="shared" si="67"/>
        <v>-0.32066455130047805</v>
      </c>
      <c r="Q159" s="11">
        <v>-0.18913579</v>
      </c>
      <c r="R159" s="11">
        <v>0.24458383</v>
      </c>
      <c r="S159" s="11">
        <v>0.17886477000000001</v>
      </c>
      <c r="T159" s="11">
        <v>-6.2004913000000002E-2</v>
      </c>
      <c r="U159" s="11">
        <v>-0.32836340000000003</v>
      </c>
      <c r="W159" s="12">
        <f t="shared" si="68"/>
        <v>3.3080286999999986E-2</v>
      </c>
      <c r="X159" s="3">
        <f t="shared" si="76"/>
        <v>0.1217670153480219</v>
      </c>
      <c r="Y159" s="3">
        <f t="shared" si="78"/>
        <v>-1.7573353021216154E-2</v>
      </c>
      <c r="Z159" s="3">
        <f t="shared" si="79"/>
        <v>8.0394842036108749E-2</v>
      </c>
      <c r="AA159" s="3">
        <f t="shared" si="82"/>
        <v>-4.52367018938164E-2</v>
      </c>
      <c r="AB159" s="3">
        <f t="shared" si="69"/>
        <v>29.967582137946803</v>
      </c>
      <c r="AC159" s="3">
        <f t="shared" si="83"/>
        <v>23.022311781577145</v>
      </c>
      <c r="AD159" s="12">
        <f t="shared" si="86"/>
        <v>2.5057498576226021</v>
      </c>
      <c r="AE159" s="12">
        <f t="shared" si="86"/>
        <v>2.6923800171733707</v>
      </c>
      <c r="AQ159" s="2">
        <v>1</v>
      </c>
      <c r="AR159" s="3">
        <f t="shared" si="70"/>
        <v>7.8366865369894775E-2</v>
      </c>
      <c r="AS159" s="3">
        <f t="shared" si="71"/>
        <v>-0.24651670242673021</v>
      </c>
      <c r="AT159" s="3">
        <f t="shared" si="72"/>
        <v>-0.76597703237970616</v>
      </c>
      <c r="AU159" s="3">
        <f t="shared" si="73"/>
        <v>-0.64648350440893887</v>
      </c>
      <c r="AV159" s="11">
        <v>-0.27804280999999997</v>
      </c>
      <c r="AW159" s="11">
        <v>0.71817812000000003</v>
      </c>
      <c r="AX159" s="11">
        <v>5.1382473999999997E-2</v>
      </c>
      <c r="AY159" s="11">
        <v>-6.5876306999999995E-2</v>
      </c>
      <c r="AZ159" s="11">
        <v>-0.13009656</v>
      </c>
      <c r="BB159" s="12">
        <f t="shared" si="74"/>
        <v>0.57358772699999994</v>
      </c>
      <c r="BC159" s="3">
        <f t="shared" si="77"/>
        <v>-9.9863061851020785E-2</v>
      </c>
      <c r="BD159" s="3">
        <f t="shared" si="80"/>
        <v>-0.43244495848965059</v>
      </c>
      <c r="BE159" s="3">
        <f t="shared" si="81"/>
        <v>-0.73041365372097866</v>
      </c>
      <c r="BF159" s="3">
        <f t="shared" si="84"/>
        <v>-0.70527519736701727</v>
      </c>
      <c r="BG159" s="3">
        <f t="shared" si="63"/>
        <v>0.78608406865070479</v>
      </c>
      <c r="BH159" s="3">
        <f t="shared" si="85"/>
        <v>5.6996058067205766</v>
      </c>
      <c r="BI159" s="12">
        <f t="shared" si="87"/>
        <v>0.60307448446106204</v>
      </c>
      <c r="BJ159" s="12">
        <f t="shared" si="87"/>
        <v>0.72269226891221494</v>
      </c>
    </row>
    <row r="160" spans="1:62" x14ac:dyDescent="0.25">
      <c r="A160" s="2" t="str">
        <f>'Real GDP'!A160</f>
        <v>Q2/1998</v>
      </c>
      <c r="B160" s="3">
        <f>100*DataTransformed!F156</f>
        <v>1.5428803409431424</v>
      </c>
      <c r="C160" s="3">
        <f>100*DataTransformed!P156</f>
        <v>2.9280709336212851</v>
      </c>
      <c r="G160" s="3">
        <f t="shared" si="60"/>
        <v>-0.20522308085811342</v>
      </c>
      <c r="H160" s="3">
        <f t="shared" si="61"/>
        <v>-0.20523472710864882</v>
      </c>
      <c r="L160" s="2">
        <v>1</v>
      </c>
      <c r="M160" s="3">
        <f t="shared" si="75"/>
        <v>-1.2304167280250207</v>
      </c>
      <c r="N160" s="3">
        <f t="shared" si="65"/>
        <v>1.024483887426392</v>
      </c>
      <c r="O160" s="3">
        <f t="shared" si="66"/>
        <v>7.6147201377145327E-3</v>
      </c>
      <c r="P160" s="3">
        <f t="shared" si="67"/>
        <v>0.74713265225547498</v>
      </c>
      <c r="Q160" s="11">
        <v>-0.23278046999999999</v>
      </c>
      <c r="R160" s="11">
        <v>0.24225758</v>
      </c>
      <c r="S160" s="11">
        <v>0.23322677999999999</v>
      </c>
      <c r="T160" s="11">
        <v>-2.1572539000000002E-2</v>
      </c>
      <c r="U160" s="11">
        <v>-0.31616746000000001</v>
      </c>
      <c r="W160" s="12">
        <f t="shared" si="68"/>
        <v>0.13774436099999998</v>
      </c>
      <c r="X160" s="3">
        <f t="shared" si="76"/>
        <v>-0.52830447249034151</v>
      </c>
      <c r="Y160" s="3">
        <f t="shared" si="78"/>
        <v>-0.2219126401305683</v>
      </c>
      <c r="Z160" s="3">
        <f t="shared" si="79"/>
        <v>-0.3669949286339152</v>
      </c>
      <c r="AA160" s="3">
        <f t="shared" si="82"/>
        <v>-0.32111620292387544</v>
      </c>
      <c r="AB160" s="3">
        <f t="shared" si="69"/>
        <v>1.7108194280895548</v>
      </c>
      <c r="AC160" s="3">
        <f t="shared" si="83"/>
        <v>0.2201383002400514</v>
      </c>
      <c r="AD160" s="12">
        <f t="shared" si="86"/>
        <v>2.5157834789436579</v>
      </c>
      <c r="AE160" s="12">
        <f t="shared" si="86"/>
        <v>2.6911881365744148</v>
      </c>
      <c r="AQ160" s="2">
        <v>1</v>
      </c>
      <c r="AR160" s="3">
        <f t="shared" si="70"/>
        <v>0.2577976359127081</v>
      </c>
      <c r="AS160" s="3">
        <f t="shared" si="71"/>
        <v>7.8366865369894775E-2</v>
      </c>
      <c r="AT160" s="3">
        <f t="shared" si="72"/>
        <v>-0.24651670242673021</v>
      </c>
      <c r="AU160" s="3">
        <f t="shared" si="73"/>
        <v>-0.76597703237970616</v>
      </c>
      <c r="AV160" s="11">
        <v>-0.28774157</v>
      </c>
      <c r="AW160" s="11">
        <v>0.70371636000000004</v>
      </c>
      <c r="AX160" s="11">
        <v>3.0287576E-2</v>
      </c>
      <c r="AY160" s="11">
        <v>-3.7800438999999998E-2</v>
      </c>
      <c r="AZ160" s="11">
        <v>-0.15469037999999999</v>
      </c>
      <c r="BB160" s="12">
        <f t="shared" si="74"/>
        <v>0.54151311700000004</v>
      </c>
      <c r="BC160" s="3">
        <f t="shared" si="77"/>
        <v>2.3856104134520509E-2</v>
      </c>
      <c r="BD160" s="3">
        <f t="shared" si="80"/>
        <v>-0.22984500567398031</v>
      </c>
      <c r="BE160" s="3">
        <f t="shared" si="81"/>
        <v>-0.5022602318923709</v>
      </c>
      <c r="BF160" s="3">
        <f t="shared" si="84"/>
        <v>-0.72420894433534588</v>
      </c>
      <c r="BG160" s="3">
        <f t="shared" si="63"/>
        <v>0.32250909885073026</v>
      </c>
      <c r="BH160" s="3">
        <f t="shared" si="85"/>
        <v>1.6550766845614904</v>
      </c>
      <c r="BI160" s="12">
        <f t="shared" si="87"/>
        <v>0.60415971173388572</v>
      </c>
      <c r="BJ160" s="12">
        <f t="shared" si="87"/>
        <v>0.75682463360015784</v>
      </c>
    </row>
    <row r="161" spans="1:62" x14ac:dyDescent="0.25">
      <c r="A161" s="2" t="str">
        <f>'Real GDP'!A161</f>
        <v>Q3/1998</v>
      </c>
      <c r="B161" s="3">
        <f>100*DataTransformed!F157</f>
        <v>0.53329797277541502</v>
      </c>
      <c r="C161" s="3">
        <f>100*DataTransformed!P157</f>
        <v>2.1917329862382928</v>
      </c>
      <c r="G161" s="3">
        <f t="shared" si="60"/>
        <v>-0.45459733574275762</v>
      </c>
      <c r="H161" s="3">
        <f t="shared" si="61"/>
        <v>-0.50227402159640366</v>
      </c>
      <c r="L161" s="2">
        <v>1</v>
      </c>
      <c r="M161" s="3">
        <f t="shared" si="75"/>
        <v>-0.20522308085811342</v>
      </c>
      <c r="N161" s="3">
        <f t="shared" si="65"/>
        <v>-1.2304167280250207</v>
      </c>
      <c r="O161" s="3">
        <f t="shared" si="66"/>
        <v>1.024483887426392</v>
      </c>
      <c r="P161" s="3">
        <f t="shared" si="67"/>
        <v>7.6147201377145327E-3</v>
      </c>
      <c r="Q161" s="11">
        <v>-0.18415897000000001</v>
      </c>
      <c r="R161" s="11">
        <v>0.24258482000000001</v>
      </c>
      <c r="S161" s="11">
        <v>0.24478354999999999</v>
      </c>
      <c r="T161" s="11">
        <v>-2.3504367000000002E-2</v>
      </c>
      <c r="U161" s="11">
        <v>-0.25023451000000002</v>
      </c>
      <c r="W161" s="12">
        <f t="shared" si="68"/>
        <v>0.21362949299999995</v>
      </c>
      <c r="X161" s="3">
        <f t="shared" si="76"/>
        <v>-0.56111405983326468</v>
      </c>
      <c r="Y161" s="3">
        <f t="shared" si="78"/>
        <v>-0.67224060988502743</v>
      </c>
      <c r="Z161" s="3">
        <f t="shared" si="79"/>
        <v>-0.28765563395897931</v>
      </c>
      <c r="AA161" s="3">
        <f t="shared" si="82"/>
        <v>-0.24868128671680165</v>
      </c>
      <c r="AB161" s="3">
        <f t="shared" si="69"/>
        <v>0.18595843659705905</v>
      </c>
      <c r="AC161" s="3">
        <f t="shared" si="83"/>
        <v>0.69496138993502499</v>
      </c>
      <c r="AD161" s="12">
        <f t="shared" si="86"/>
        <v>2.5165863575101719</v>
      </c>
      <c r="AE161" s="12">
        <f t="shared" si="86"/>
        <v>2.6951904488564407</v>
      </c>
      <c r="AQ161" s="2">
        <v>1</v>
      </c>
      <c r="AR161" s="3">
        <f t="shared" si="70"/>
        <v>-0.20523472710864882</v>
      </c>
      <c r="AS161" s="3">
        <f t="shared" si="71"/>
        <v>0.2577976359127081</v>
      </c>
      <c r="AT161" s="3">
        <f t="shared" si="72"/>
        <v>7.8366865369894775E-2</v>
      </c>
      <c r="AU161" s="3">
        <f t="shared" si="73"/>
        <v>-0.24651670242673021</v>
      </c>
      <c r="AV161" s="11">
        <v>-0.29767614999999997</v>
      </c>
      <c r="AW161" s="11">
        <v>0.71720483999999995</v>
      </c>
      <c r="AX161" s="11">
        <v>4.2737803999999997E-2</v>
      </c>
      <c r="AY161" s="11">
        <v>-2.3561346E-2</v>
      </c>
      <c r="AZ161" s="11">
        <v>-0.16926089999999999</v>
      </c>
      <c r="BB161" s="12">
        <f t="shared" si="74"/>
        <v>0.56712039799999991</v>
      </c>
      <c r="BC161" s="3">
        <f t="shared" si="77"/>
        <v>-0.39397457469523639</v>
      </c>
      <c r="BD161" s="3">
        <f t="shared" si="80"/>
        <v>-0.22797411328364592</v>
      </c>
      <c r="BE161" s="3">
        <f t="shared" si="81"/>
        <v>-0.42133521995892254</v>
      </c>
      <c r="BF161" s="3">
        <f t="shared" si="84"/>
        <v>-0.60618172093942402</v>
      </c>
      <c r="BG161" s="3">
        <f t="shared" si="63"/>
        <v>7.2074067629606789E-2</v>
      </c>
      <c r="BH161" s="3">
        <f t="shared" si="85"/>
        <v>6.6347110538598361E-2</v>
      </c>
      <c r="BI161" s="12">
        <f t="shared" si="87"/>
        <v>0.60561394622154452</v>
      </c>
      <c r="BJ161" s="12">
        <f t="shared" si="87"/>
        <v>0.75706856139380951</v>
      </c>
    </row>
    <row r="162" spans="1:62" x14ac:dyDescent="0.25">
      <c r="A162" s="2" t="str">
        <f>'Real GDP'!A162</f>
        <v>Q4/1998</v>
      </c>
      <c r="B162" s="3">
        <f>100*DataTransformed!F158</f>
        <v>-1.8624933189986592</v>
      </c>
      <c r="C162" s="3">
        <f>100*DataTransformed!P158</f>
        <v>0.85325671740932307</v>
      </c>
      <c r="G162" s="3">
        <f t="shared" si="60"/>
        <v>-1.0463753689997939</v>
      </c>
      <c r="H162" s="3">
        <f t="shared" si="61"/>
        <v>-1.0422163782202785</v>
      </c>
      <c r="L162" s="2">
        <v>1</v>
      </c>
      <c r="M162" s="3">
        <f t="shared" si="75"/>
        <v>-0.45459733574275762</v>
      </c>
      <c r="N162" s="3">
        <f t="shared" si="65"/>
        <v>-0.20522308085811342</v>
      </c>
      <c r="O162" s="3">
        <f t="shared" si="66"/>
        <v>-1.2304167280250207</v>
      </c>
      <c r="P162" s="3">
        <f t="shared" si="67"/>
        <v>1.024483887426392</v>
      </c>
      <c r="Q162" s="11">
        <v>-0.21309728</v>
      </c>
      <c r="R162" s="11">
        <v>0.22545096000000001</v>
      </c>
      <c r="S162" s="11">
        <v>0.25371105999999999</v>
      </c>
      <c r="T162" s="11">
        <v>-2.5825687999999999E-2</v>
      </c>
      <c r="U162" s="11">
        <v>-0.23266376</v>
      </c>
      <c r="W162" s="12">
        <f t="shared" si="68"/>
        <v>0.22067257199999996</v>
      </c>
      <c r="X162" s="3">
        <f t="shared" si="76"/>
        <v>-0.57423796591771081</v>
      </c>
      <c r="Y162" s="3">
        <f t="shared" si="78"/>
        <v>-0.59795301471310691</v>
      </c>
      <c r="Z162" s="3">
        <f t="shared" si="79"/>
        <v>-0.81621585995394796</v>
      </c>
      <c r="AA162" s="3">
        <f t="shared" si="82"/>
        <v>-0.6431372257252832</v>
      </c>
      <c r="AB162" s="3">
        <f t="shared" si="69"/>
        <v>3.6535671818309607</v>
      </c>
      <c r="AC162" s="3">
        <f t="shared" si="83"/>
        <v>2.6650385554565386</v>
      </c>
      <c r="AD162" s="12">
        <f t="shared" si="86"/>
        <v>2.4781901738908148</v>
      </c>
      <c r="AE162" s="12">
        <f t="shared" si="86"/>
        <v>2.6453686350923178</v>
      </c>
      <c r="AQ162" s="2">
        <v>1</v>
      </c>
      <c r="AR162" s="3">
        <f t="shared" si="70"/>
        <v>-0.50227402159640366</v>
      </c>
      <c r="AS162" s="3">
        <f t="shared" si="71"/>
        <v>-0.20523472710864882</v>
      </c>
      <c r="AT162" s="3">
        <f t="shared" si="72"/>
        <v>0.2577976359127081</v>
      </c>
      <c r="AU162" s="3">
        <f t="shared" si="73"/>
        <v>7.8366865369894775E-2</v>
      </c>
      <c r="AV162" s="11">
        <v>-0.31723884000000002</v>
      </c>
      <c r="AW162" s="11">
        <v>0.71639092999999998</v>
      </c>
      <c r="AX162" s="11">
        <v>3.3403356000000002E-2</v>
      </c>
      <c r="AY162" s="11">
        <v>-1.9261173999999999E-2</v>
      </c>
      <c r="AZ162" s="11">
        <v>-0.18671655000000001</v>
      </c>
      <c r="BB162" s="12">
        <f t="shared" si="74"/>
        <v>0.54381656199999995</v>
      </c>
      <c r="BC162" s="3">
        <f t="shared" si="77"/>
        <v>-0.70351679795774535</v>
      </c>
      <c r="BD162" s="3">
        <f t="shared" si="80"/>
        <v>-0.6083464088099364</v>
      </c>
      <c r="BE162" s="3">
        <f t="shared" si="81"/>
        <v>-0.46931560360129715</v>
      </c>
      <c r="BF162" s="3">
        <f t="shared" si="84"/>
        <v>-0.59606320107010724</v>
      </c>
      <c r="BG162" s="3">
        <f t="shared" si="63"/>
        <v>0.70494603562009539</v>
      </c>
      <c r="BH162" s="3">
        <f t="shared" si="85"/>
        <v>1.2231917288527658</v>
      </c>
      <c r="BI162" s="12">
        <f t="shared" si="87"/>
        <v>0.62305154719881362</v>
      </c>
      <c r="BJ162" s="12">
        <f t="shared" si="87"/>
        <v>0.78189464030998956</v>
      </c>
    </row>
    <row r="163" spans="1:62" x14ac:dyDescent="0.25">
      <c r="A163" s="2" t="str">
        <f>'Real GDP'!A163</f>
        <v>Q1/1999</v>
      </c>
      <c r="B163" s="3">
        <f>100*DataTransformed!F159</f>
        <v>2.3571845581589201</v>
      </c>
      <c r="C163" s="3">
        <f>100*DataTransformed!P159</f>
        <v>2.8049009668507097E-2</v>
      </c>
      <c r="G163" s="3">
        <f t="shared" si="60"/>
        <v>-4.0839625253024803E-3</v>
      </c>
      <c r="H163" s="3">
        <f t="shared" si="61"/>
        <v>-1.3751058024097604</v>
      </c>
      <c r="L163" s="2">
        <v>1</v>
      </c>
      <c r="M163" s="3">
        <f t="shared" si="75"/>
        <v>-1.0463753689997939</v>
      </c>
      <c r="N163" s="3">
        <f t="shared" si="65"/>
        <v>-0.45459733574275762</v>
      </c>
      <c r="O163" s="3">
        <f t="shared" si="66"/>
        <v>-0.20522308085811342</v>
      </c>
      <c r="P163" s="3">
        <f t="shared" si="67"/>
        <v>-1.2304167280250207</v>
      </c>
      <c r="Q163" s="11">
        <v>-0.19731725999999999</v>
      </c>
      <c r="R163" s="11">
        <v>0.22710784000000001</v>
      </c>
      <c r="S163" s="11">
        <v>0.26439127000000001</v>
      </c>
      <c r="T163" s="11">
        <v>3.8906968000000002E-3</v>
      </c>
      <c r="U163" s="11">
        <v>-0.22378720999999999</v>
      </c>
      <c r="W163" s="12">
        <f t="shared" si="68"/>
        <v>0.27160259679999998</v>
      </c>
      <c r="X163" s="3">
        <f t="shared" si="76"/>
        <v>-0.28059581090032298</v>
      </c>
      <c r="Y163" s="3">
        <f t="shared" si="78"/>
        <v>-0.16632274304322703</v>
      </c>
      <c r="Z163" s="3">
        <f t="shared" si="79"/>
        <v>-0.15384842032103119</v>
      </c>
      <c r="AA163" s="3">
        <f t="shared" si="82"/>
        <v>-0.18688486134092946</v>
      </c>
      <c r="AB163" s="3">
        <f t="shared" si="69"/>
        <v>1.2531636076755215</v>
      </c>
      <c r="AC163" s="3">
        <f t="shared" si="83"/>
        <v>0.54769268092174705</v>
      </c>
      <c r="AD163" s="12">
        <f t="shared" si="86"/>
        <v>2.1402698342677846</v>
      </c>
      <c r="AE163" s="12">
        <f t="shared" si="86"/>
        <v>2.3553975548946346</v>
      </c>
      <c r="AQ163" s="2">
        <v>1</v>
      </c>
      <c r="AR163" s="3">
        <f t="shared" si="70"/>
        <v>-1.0422163782202785</v>
      </c>
      <c r="AS163" s="3">
        <f t="shared" si="71"/>
        <v>-0.50227402159640366</v>
      </c>
      <c r="AT163" s="3">
        <f t="shared" si="72"/>
        <v>-0.20523472710864882</v>
      </c>
      <c r="AU163" s="3">
        <f t="shared" si="73"/>
        <v>0.2577976359127081</v>
      </c>
      <c r="AV163" s="11">
        <v>-0.32047919000000002</v>
      </c>
      <c r="AW163" s="11">
        <v>0.73769214000000005</v>
      </c>
      <c r="AX163" s="11">
        <v>3.2366640000000002E-2</v>
      </c>
      <c r="AY163" s="11">
        <v>-2.058186E-2</v>
      </c>
      <c r="AZ163" s="11">
        <v>-0.20228119999999999</v>
      </c>
      <c r="BB163" s="12">
        <f t="shared" si="74"/>
        <v>0.54719572000000016</v>
      </c>
      <c r="BC163" s="3">
        <f t="shared" si="77"/>
        <v>-1.1534944455598271</v>
      </c>
      <c r="BD163" s="3">
        <f t="shared" si="80"/>
        <v>-0.88219155449860243</v>
      </c>
      <c r="BE163" s="3">
        <f t="shared" si="81"/>
        <v>-0.78962220040524811</v>
      </c>
      <c r="BF163" s="3">
        <f t="shared" si="84"/>
        <v>-0.66569200701117193</v>
      </c>
      <c r="BG163" s="3">
        <f t="shared" si="63"/>
        <v>0.30179398608203289</v>
      </c>
      <c r="BH163" s="3">
        <f t="shared" si="85"/>
        <v>3.0926146927988221</v>
      </c>
      <c r="BI163" s="12">
        <f t="shared" si="87"/>
        <v>0.53204224694928004</v>
      </c>
      <c r="BJ163" s="12">
        <f t="shared" si="87"/>
        <v>0.79992738203936053</v>
      </c>
    </row>
    <row r="164" spans="1:62" x14ac:dyDescent="0.25">
      <c r="A164" s="2" t="str">
        <f>'Real GDP'!A164</f>
        <v>Q2/1999</v>
      </c>
      <c r="B164" s="3">
        <f>100*DataTransformed!F160</f>
        <v>1.7077554270422013</v>
      </c>
      <c r="C164" s="3">
        <f>100*DataTransformed!P160</f>
        <v>0.14522487442540921</v>
      </c>
      <c r="G164" s="3">
        <f t="shared" si="60"/>
        <v>-0.16449772447177485</v>
      </c>
      <c r="H164" s="3">
        <f t="shared" si="61"/>
        <v>-1.3278369684156879</v>
      </c>
      <c r="L164" s="2">
        <v>1</v>
      </c>
      <c r="M164" s="3">
        <f t="shared" si="75"/>
        <v>-4.0839625253024803E-3</v>
      </c>
      <c r="N164" s="3">
        <f t="shared" si="65"/>
        <v>-1.0463753689997939</v>
      </c>
      <c r="O164" s="3">
        <f t="shared" si="66"/>
        <v>-0.45459733574275762</v>
      </c>
      <c r="P164" s="3">
        <f t="shared" si="67"/>
        <v>-0.20522308085811342</v>
      </c>
      <c r="Q164" s="11">
        <v>-0.15186395999999999</v>
      </c>
      <c r="R164" s="11">
        <v>0.25508807999999999</v>
      </c>
      <c r="S164" s="11">
        <v>0.23259045</v>
      </c>
      <c r="T164" s="11">
        <v>-2.2576651999999999E-2</v>
      </c>
      <c r="U164" s="11">
        <v>-0.26574783000000002</v>
      </c>
      <c r="W164" s="12">
        <f t="shared" si="68"/>
        <v>0.19935404800000001</v>
      </c>
      <c r="X164" s="3">
        <f t="shared" si="76"/>
        <v>-0.33148177385079991</v>
      </c>
      <c r="Y164" s="3">
        <f t="shared" si="78"/>
        <v>-0.49353768093981626</v>
      </c>
      <c r="Z164" s="3">
        <f t="shared" si="79"/>
        <v>-0.33679716252439879</v>
      </c>
      <c r="AA164" s="3">
        <f t="shared" si="82"/>
        <v>-0.30330679515513681</v>
      </c>
      <c r="AB164" s="3">
        <f t="shared" si="69"/>
        <v>0.45701479604077078</v>
      </c>
      <c r="AC164" s="3">
        <f t="shared" si="83"/>
        <v>0.31580280054585086</v>
      </c>
      <c r="AD164" s="12">
        <f t="shared" si="86"/>
        <v>2.0003814141089995</v>
      </c>
      <c r="AE164" s="12">
        <f t="shared" si="86"/>
        <v>2.2893347999819245</v>
      </c>
      <c r="AQ164" s="2">
        <v>1</v>
      </c>
      <c r="AR164" s="3">
        <f t="shared" si="70"/>
        <v>-1.3751058024097604</v>
      </c>
      <c r="AS164" s="3">
        <f t="shared" si="71"/>
        <v>-1.0422163782202785</v>
      </c>
      <c r="AT164" s="3">
        <f t="shared" si="72"/>
        <v>-0.50227402159640366</v>
      </c>
      <c r="AU164" s="3">
        <f t="shared" si="73"/>
        <v>-0.20523472710864882</v>
      </c>
      <c r="AV164" s="11">
        <v>-0.31030097000000001</v>
      </c>
      <c r="AW164" s="11">
        <v>0.70733204999999999</v>
      </c>
      <c r="AX164" s="11">
        <v>3.8994991999999999E-2</v>
      </c>
      <c r="AY164" s="11">
        <v>-3.2076856000000001E-2</v>
      </c>
      <c r="AZ164" s="11">
        <v>-0.22075913</v>
      </c>
      <c r="BB164" s="12">
        <f t="shared" si="74"/>
        <v>0.49349105599999998</v>
      </c>
      <c r="BC164" s="3">
        <f t="shared" si="77"/>
        <v>-1.2621797842507778</v>
      </c>
      <c r="BD164" s="3">
        <f t="shared" si="80"/>
        <v>-1.1532831578637579</v>
      </c>
      <c r="BE164" s="3">
        <f t="shared" si="81"/>
        <v>-0.92473758270799578</v>
      </c>
      <c r="BF164" s="3">
        <f t="shared" si="84"/>
        <v>-0.84597561759465523</v>
      </c>
      <c r="BG164" s="3">
        <f t="shared" si="63"/>
        <v>2.6490555299234379E-2</v>
      </c>
      <c r="BH164" s="3">
        <f t="shared" si="85"/>
        <v>1.4268251084720331</v>
      </c>
      <c r="BI164" s="12">
        <f t="shared" si="87"/>
        <v>0.47388085402254915</v>
      </c>
      <c r="BJ164" s="12">
        <f t="shared" si="87"/>
        <v>0.82335708650047734</v>
      </c>
    </row>
    <row r="165" spans="1:62" x14ac:dyDescent="0.25">
      <c r="A165" s="2" t="str">
        <f>'Real GDP'!A165</f>
        <v>Q3/1999</v>
      </c>
      <c r="B165" s="3">
        <f>100*DataTransformed!F161</f>
        <v>3.3253457549122345</v>
      </c>
      <c r="C165" s="3">
        <f>100*DataTransformed!P161</f>
        <v>0.7949656339548028</v>
      </c>
      <c r="G165" s="3">
        <f t="shared" si="60"/>
        <v>0.2350589590044764</v>
      </c>
      <c r="H165" s="3">
        <f t="shared" si="61"/>
        <v>-1.0657310461330156</v>
      </c>
      <c r="L165" s="2">
        <v>1</v>
      </c>
      <c r="M165" s="3">
        <f t="shared" si="75"/>
        <v>-0.16449772447177485</v>
      </c>
      <c r="N165" s="3">
        <f t="shared" si="65"/>
        <v>-4.0839625253024803E-3</v>
      </c>
      <c r="O165" s="3">
        <f t="shared" si="66"/>
        <v>-1.0463753689997939</v>
      </c>
      <c r="P165" s="3">
        <f t="shared" si="67"/>
        <v>-0.45459733574275762</v>
      </c>
      <c r="Q165" s="11">
        <v>-0.12601402</v>
      </c>
      <c r="R165" s="11">
        <v>0.26584279999999999</v>
      </c>
      <c r="S165" s="11">
        <v>0.20306834000000001</v>
      </c>
      <c r="T165" s="11">
        <v>-4.2190841999999999E-2</v>
      </c>
      <c r="U165" s="11">
        <v>-0.23733889999999999</v>
      </c>
      <c r="W165" s="12">
        <f t="shared" si="68"/>
        <v>0.18938139800000001</v>
      </c>
      <c r="X165" s="3">
        <f t="shared" si="76"/>
        <v>-1.8532789683561757E-2</v>
      </c>
      <c r="Y165" s="3">
        <f t="shared" si="78"/>
        <v>-9.2938991863438777E-2</v>
      </c>
      <c r="Z165" s="3">
        <f t="shared" si="79"/>
        <v>-0.28592867933792843</v>
      </c>
      <c r="AA165" s="3">
        <f t="shared" si="82"/>
        <v>-0.21062802709056866</v>
      </c>
      <c r="AB165" s="3">
        <f t="shared" si="69"/>
        <v>1.0540240504944114</v>
      </c>
      <c r="AC165" s="3">
        <f t="shared" si="83"/>
        <v>3.2556685913898851</v>
      </c>
      <c r="AD165" s="12">
        <f t="shared" si="86"/>
        <v>2.0067864515753393</v>
      </c>
      <c r="AE165" s="12">
        <f t="shared" si="86"/>
        <v>2.3054742442649285</v>
      </c>
      <c r="AQ165" s="2">
        <v>1</v>
      </c>
      <c r="AR165" s="3">
        <f t="shared" si="70"/>
        <v>-1.3278369684156879</v>
      </c>
      <c r="AS165" s="3">
        <f t="shared" si="71"/>
        <v>-1.3751058024097604</v>
      </c>
      <c r="AT165" s="3">
        <f t="shared" si="72"/>
        <v>-1.0422163782202785</v>
      </c>
      <c r="AU165" s="3">
        <f t="shared" si="73"/>
        <v>-0.50227402159640366</v>
      </c>
      <c r="AV165" s="11">
        <v>-0.31169449999999999</v>
      </c>
      <c r="AW165" s="11">
        <v>0.71524628000000001</v>
      </c>
      <c r="AX165" s="11">
        <v>3.0077169000000001E-2</v>
      </c>
      <c r="AY165" s="11">
        <v>-3.9081232E-2</v>
      </c>
      <c r="AZ165" s="11">
        <v>-0.22159023999999999</v>
      </c>
      <c r="BB165" s="12">
        <f t="shared" si="74"/>
        <v>0.48465197700000001</v>
      </c>
      <c r="BC165" s="3">
        <f t="shared" si="77"/>
        <v>-1.1507541206550185</v>
      </c>
      <c r="BD165" s="3">
        <f t="shared" si="80"/>
        <v>-1.1123908233125459</v>
      </c>
      <c r="BE165" s="3">
        <f t="shared" si="81"/>
        <v>-1.0855305068083247</v>
      </c>
      <c r="BF165" s="3">
        <f t="shared" si="84"/>
        <v>-0.90184718351275039</v>
      </c>
      <c r="BG165" s="3">
        <f t="shared" si="63"/>
        <v>4.4422210585274145E-2</v>
      </c>
      <c r="BH165" s="3">
        <f t="shared" si="85"/>
        <v>0.16504369515393014</v>
      </c>
      <c r="BI165" s="12">
        <f t="shared" si="87"/>
        <v>0.46673175074133838</v>
      </c>
      <c r="BJ165" s="12">
        <f t="shared" si="87"/>
        <v>0.82359399042386439</v>
      </c>
    </row>
    <row r="166" spans="1:62" x14ac:dyDescent="0.25">
      <c r="A166" s="2" t="str">
        <f>'Real GDP'!A166</f>
        <v>Q4/1999</v>
      </c>
      <c r="B166" s="3">
        <f>100*DataTransformed!F162</f>
        <v>5.628780538830469</v>
      </c>
      <c r="C166" s="3">
        <f>100*DataTransformed!P162</f>
        <v>1.7788679500299054</v>
      </c>
      <c r="G166" s="3">
        <f t="shared" si="60"/>
        <v>0.80402425695978896</v>
      </c>
      <c r="H166" s="3">
        <f t="shared" si="61"/>
        <v>-0.66882409484723038</v>
      </c>
      <c r="L166" s="2">
        <v>1</v>
      </c>
      <c r="M166" s="3">
        <f t="shared" si="75"/>
        <v>0.2350589590044764</v>
      </c>
      <c r="N166" s="3">
        <f t="shared" si="65"/>
        <v>-0.16449772447177485</v>
      </c>
      <c r="O166" s="3">
        <f t="shared" si="66"/>
        <v>-4.0839625253024803E-3</v>
      </c>
      <c r="P166" s="3">
        <f t="shared" si="67"/>
        <v>-1.0463753689997939</v>
      </c>
      <c r="Q166" s="11">
        <v>-0.16052779</v>
      </c>
      <c r="R166" s="11">
        <v>0.25518194999999999</v>
      </c>
      <c r="S166" s="11">
        <v>0.21248793999999999</v>
      </c>
      <c r="T166" s="11">
        <v>-5.0367163E-2</v>
      </c>
      <c r="U166" s="11">
        <v>-0.20467435</v>
      </c>
      <c r="W166" s="12">
        <f t="shared" si="68"/>
        <v>0.21262837699999998</v>
      </c>
      <c r="X166" s="3">
        <f t="shared" si="76"/>
        <v>7.8873127028278062E-2</v>
      </c>
      <c r="Y166" s="3">
        <f t="shared" si="78"/>
        <v>8.4172776339594246E-2</v>
      </c>
      <c r="Z166" s="3">
        <f t="shared" si="79"/>
        <v>2.5493101939523366E-2</v>
      </c>
      <c r="AA166" s="3">
        <f t="shared" si="82"/>
        <v>-0.1596672477974013</v>
      </c>
      <c r="AB166" s="3">
        <f t="shared" si="69"/>
        <v>8.6186121993012446</v>
      </c>
      <c r="AC166" s="3">
        <f t="shared" si="83"/>
        <v>15.221461194199001</v>
      </c>
      <c r="AD166" s="12">
        <f t="shared" si="86"/>
        <v>2.0329566879932672</v>
      </c>
      <c r="AE166" s="12">
        <f t="shared" si="86"/>
        <v>2.3556960793279154</v>
      </c>
      <c r="AQ166" s="2">
        <v>1</v>
      </c>
      <c r="AR166" s="3">
        <f t="shared" si="70"/>
        <v>-1.0657310461330156</v>
      </c>
      <c r="AS166" s="3">
        <f t="shared" si="71"/>
        <v>-1.3278369684156879</v>
      </c>
      <c r="AT166" s="3">
        <f t="shared" si="72"/>
        <v>-1.3751058024097604</v>
      </c>
      <c r="AU166" s="3">
        <f t="shared" si="73"/>
        <v>-1.0422163782202785</v>
      </c>
      <c r="AV166" s="11">
        <v>-0.28470721999999998</v>
      </c>
      <c r="AW166" s="11">
        <v>0.71205905000000003</v>
      </c>
      <c r="AX166" s="11">
        <v>2.1678151E-2</v>
      </c>
      <c r="AY166" s="11">
        <v>-3.4511699999999999E-2</v>
      </c>
      <c r="AZ166" s="11">
        <v>-0.22305174</v>
      </c>
      <c r="BB166" s="12">
        <f t="shared" si="74"/>
        <v>0.47617376100000003</v>
      </c>
      <c r="BC166" s="3">
        <f t="shared" si="77"/>
        <v>-0.79243029103012286</v>
      </c>
      <c r="BD166" s="3">
        <f t="shared" si="80"/>
        <v>-0.8900188746263753</v>
      </c>
      <c r="BE166" s="3">
        <f t="shared" si="81"/>
        <v>-0.87216149030794954</v>
      </c>
      <c r="BF166" s="3">
        <f t="shared" si="84"/>
        <v>-0.92403257255601523</v>
      </c>
      <c r="BG166" s="3">
        <f t="shared" si="63"/>
        <v>9.388734094707106E-2</v>
      </c>
      <c r="BH166" s="3">
        <f t="shared" si="85"/>
        <v>0.40023655311567041</v>
      </c>
      <c r="BI166" s="12">
        <f t="shared" si="87"/>
        <v>0.45820093142695867</v>
      </c>
      <c r="BJ166" s="12">
        <f t="shared" si="87"/>
        <v>0.82978635054522787</v>
      </c>
    </row>
    <row r="167" spans="1:62" x14ac:dyDescent="0.25">
      <c r="A167" s="2" t="str">
        <f>'Real GDP'!A167</f>
        <v>Q1/2000</v>
      </c>
      <c r="B167" s="3">
        <f>100*DataTransformed!F163</f>
        <v>4.6238410761194615</v>
      </c>
      <c r="C167" s="3">
        <f>100*DataTransformed!P163</f>
        <v>3.3942104445308985</v>
      </c>
      <c r="G167" s="3">
        <f t="shared" si="60"/>
        <v>0.55579683380009925</v>
      </c>
      <c r="H167" s="3">
        <f t="shared" si="61"/>
        <v>-1.719368977577266E-2</v>
      </c>
      <c r="L167" s="2">
        <v>1</v>
      </c>
      <c r="M167" s="3">
        <f t="shared" si="75"/>
        <v>0.80402425695978896</v>
      </c>
      <c r="N167" s="3">
        <f t="shared" si="65"/>
        <v>0.2350589590044764</v>
      </c>
      <c r="O167" s="3">
        <f t="shared" si="66"/>
        <v>-0.16449772447177485</v>
      </c>
      <c r="P167" s="3">
        <f t="shared" si="67"/>
        <v>-4.0839625253024803E-3</v>
      </c>
      <c r="Q167" s="11">
        <v>-0.15495428</v>
      </c>
      <c r="R167" s="11">
        <v>0.25465152000000002</v>
      </c>
      <c r="S167" s="11">
        <v>0.19158259999999999</v>
      </c>
      <c r="T167" s="11">
        <v>-5.2171149999999999E-2</v>
      </c>
      <c r="U167" s="11">
        <v>-0.15858818999999999</v>
      </c>
      <c r="W167" s="12">
        <f t="shared" si="68"/>
        <v>0.23547478000000002</v>
      </c>
      <c r="X167" s="3">
        <f t="shared" si="76"/>
        <v>0.10405462935404303</v>
      </c>
      <c r="Y167" s="3">
        <f t="shared" si="78"/>
        <v>-8.1332431588031051E-2</v>
      </c>
      <c r="Z167" s="3">
        <f t="shared" si="79"/>
        <v>-9.9491135614773837E-2</v>
      </c>
      <c r="AA167" s="3">
        <f t="shared" si="82"/>
        <v>-0.1584086426815936</v>
      </c>
      <c r="AB167" s="3">
        <f t="shared" si="69"/>
        <v>3.3447342500118236</v>
      </c>
      <c r="AC167" s="3">
        <f t="shared" si="83"/>
        <v>8.3603918983119474</v>
      </c>
      <c r="AD167" s="12">
        <f t="shared" si="86"/>
        <v>2.0490944838653213</v>
      </c>
      <c r="AE167" s="12">
        <f t="shared" si="86"/>
        <v>2.4091094592733842</v>
      </c>
      <c r="AQ167" s="2">
        <v>1</v>
      </c>
      <c r="AR167" s="3">
        <f t="shared" si="70"/>
        <v>-0.66882409484723038</v>
      </c>
      <c r="AS167" s="3">
        <f t="shared" si="71"/>
        <v>-1.0657310461330156</v>
      </c>
      <c r="AT167" s="3">
        <f t="shared" si="72"/>
        <v>-1.3278369684156879</v>
      </c>
      <c r="AU167" s="3">
        <f t="shared" si="73"/>
        <v>-1.3751058024097604</v>
      </c>
      <c r="AV167" s="11">
        <v>-0.29515458</v>
      </c>
      <c r="AW167" s="11">
        <v>0.67872714999999995</v>
      </c>
      <c r="AX167" s="11">
        <v>2.1342565000000001E-2</v>
      </c>
      <c r="AY167" s="11">
        <v>-4.1532856E-2</v>
      </c>
      <c r="AZ167" s="11">
        <v>-0.20914411999999999</v>
      </c>
      <c r="BB167" s="12">
        <f t="shared" si="74"/>
        <v>0.44939273899999993</v>
      </c>
      <c r="BC167" s="3">
        <f t="shared" si="77"/>
        <v>-0.42910493131903377</v>
      </c>
      <c r="BD167" s="3">
        <f t="shared" si="80"/>
        <v>-0.51952180575112727</v>
      </c>
      <c r="BE167" s="3">
        <f t="shared" si="81"/>
        <v>-0.6262850859684872</v>
      </c>
      <c r="BF167" s="3">
        <f t="shared" si="84"/>
        <v>-0.6265324963430694</v>
      </c>
      <c r="BG167" s="3">
        <f t="shared" si="63"/>
        <v>1.0426387095264651</v>
      </c>
      <c r="BH167" s="3">
        <f t="shared" si="85"/>
        <v>2.281624811603391</v>
      </c>
      <c r="BI167" s="12">
        <f t="shared" si="87"/>
        <v>0.48409625140879653</v>
      </c>
      <c r="BJ167" s="12">
        <f t="shared" si="87"/>
        <v>0.85711643351990441</v>
      </c>
    </row>
    <row r="168" spans="1:62" x14ac:dyDescent="0.25">
      <c r="A168" s="2" t="str">
        <f>'Real GDP'!A168</f>
        <v>Q2/2000</v>
      </c>
      <c r="B168" s="3">
        <f>100*DataTransformed!F164</f>
        <v>2.8410411138725777</v>
      </c>
      <c r="C168" s="3">
        <f>100*DataTransformed!P164</f>
        <v>2.3075392964138075</v>
      </c>
      <c r="G168" s="3">
        <f t="shared" si="60"/>
        <v>0.11543215805743888</v>
      </c>
      <c r="H168" s="3">
        <f t="shared" si="61"/>
        <v>-0.45555766697415168</v>
      </c>
      <c r="L168" s="2">
        <v>1</v>
      </c>
      <c r="M168" s="3">
        <f t="shared" si="75"/>
        <v>0.55579683380009925</v>
      </c>
      <c r="N168" s="3">
        <f t="shared" si="65"/>
        <v>0.80402425695978896</v>
      </c>
      <c r="O168" s="3">
        <f t="shared" si="66"/>
        <v>0.2350589590044764</v>
      </c>
      <c r="P168" s="3">
        <f t="shared" si="67"/>
        <v>-0.16449772447177485</v>
      </c>
      <c r="Q168" s="11">
        <v>-0.14606848</v>
      </c>
      <c r="R168" s="11">
        <v>0.24305244000000001</v>
      </c>
      <c r="S168" s="11">
        <v>0.17111367999999999</v>
      </c>
      <c r="T168" s="11">
        <v>-5.6297248000000001E-2</v>
      </c>
      <c r="U168" s="11">
        <v>-0.12695597</v>
      </c>
      <c r="W168" s="12">
        <f t="shared" si="68"/>
        <v>0.23091290199999995</v>
      </c>
      <c r="X168" s="3">
        <f t="shared" si="76"/>
        <v>0.13424964168045375</v>
      </c>
      <c r="Y168" s="3">
        <f t="shared" si="78"/>
        <v>3.9404547313499225E-2</v>
      </c>
      <c r="Z168" s="3">
        <f t="shared" si="79"/>
        <v>-0.14269355827732741</v>
      </c>
      <c r="AA168" s="3">
        <f t="shared" si="82"/>
        <v>-9.5546573122546025E-2</v>
      </c>
      <c r="AB168" s="3">
        <f t="shared" si="69"/>
        <v>5.8036789126562497E-3</v>
      </c>
      <c r="AC168" s="3">
        <f t="shared" si="83"/>
        <v>0.72955432435377077</v>
      </c>
      <c r="AD168" s="12">
        <f t="shared" si="86"/>
        <v>1.9892927175808868</v>
      </c>
      <c r="AE168" s="12">
        <f t="shared" si="86"/>
        <v>2.3901035574453728</v>
      </c>
      <c r="AQ168" s="2">
        <v>1</v>
      </c>
      <c r="AR168" s="3">
        <f t="shared" si="70"/>
        <v>-1.719368977577266E-2</v>
      </c>
      <c r="AS168" s="3">
        <f t="shared" si="71"/>
        <v>-0.66882409484723038</v>
      </c>
      <c r="AT168" s="3">
        <f t="shared" si="72"/>
        <v>-1.0657310461330156</v>
      </c>
      <c r="AU168" s="3">
        <f t="shared" si="73"/>
        <v>-1.3278369684156879</v>
      </c>
      <c r="AV168" s="11">
        <v>-0.29479736000000001</v>
      </c>
      <c r="AW168" s="11">
        <v>0.70438316999999995</v>
      </c>
      <c r="AX168" s="11">
        <v>2.8283619999999999E-2</v>
      </c>
      <c r="AY168" s="11">
        <v>-4.0356189000000001E-2</v>
      </c>
      <c r="AZ168" s="11">
        <v>-0.19289545999999999</v>
      </c>
      <c r="BB168" s="12">
        <f t="shared" si="74"/>
        <v>0.49941514099999984</v>
      </c>
      <c r="BC168" s="3">
        <f t="shared" si="77"/>
        <v>-2.6682505905297027E-2</v>
      </c>
      <c r="BD168" s="3">
        <f t="shared" si="80"/>
        <v>-0.2787020204664179</v>
      </c>
      <c r="BE168" s="3">
        <f t="shared" si="81"/>
        <v>-0.33885931057708402</v>
      </c>
      <c r="BF168" s="3">
        <f t="shared" si="84"/>
        <v>-0.4472032247873885</v>
      </c>
      <c r="BG168" s="3">
        <f t="shared" si="63"/>
        <v>1.1302859886851828</v>
      </c>
      <c r="BH168" s="3">
        <f t="shared" si="85"/>
        <v>4.2890535812242108E-4</v>
      </c>
      <c r="BI168" s="12">
        <f t="shared" si="87"/>
        <v>0.51912932891832564</v>
      </c>
      <c r="BJ168" s="12">
        <f t="shared" si="87"/>
        <v>0.85491420854500688</v>
      </c>
    </row>
    <row r="169" spans="1:62" x14ac:dyDescent="0.25">
      <c r="A169" s="2" t="str">
        <f>'Real GDP'!A169</f>
        <v>Q3/2000</v>
      </c>
      <c r="B169" s="3">
        <f>100*DataTransformed!F165</f>
        <v>2.1534337938270198</v>
      </c>
      <c r="C169" s="3">
        <f>100*DataTransformed!P165</f>
        <v>2.2013139695761907</v>
      </c>
      <c r="G169" s="3">
        <f t="shared" si="60"/>
        <v>-5.4411896767714886E-2</v>
      </c>
      <c r="H169" s="3">
        <f t="shared" si="61"/>
        <v>-0.49840904554661181</v>
      </c>
      <c r="L169" s="2">
        <v>1</v>
      </c>
      <c r="M169" s="3">
        <f t="shared" si="75"/>
        <v>0.11543215805743888</v>
      </c>
      <c r="N169" s="3">
        <f t="shared" si="65"/>
        <v>0.55579683380009925</v>
      </c>
      <c r="O169" s="3">
        <f t="shared" si="66"/>
        <v>0.80402425695978896</v>
      </c>
      <c r="P169" s="3">
        <f t="shared" si="67"/>
        <v>0.2350589590044764</v>
      </c>
      <c r="Q169" s="11">
        <v>-0.17201921000000001</v>
      </c>
      <c r="R169" s="11">
        <v>0.26517448999999998</v>
      </c>
      <c r="S169" s="11">
        <v>0.16721739999999999</v>
      </c>
      <c r="T169" s="11">
        <v>-5.6506781999999998E-2</v>
      </c>
      <c r="U169" s="11">
        <v>-9.4554318999999998E-2</v>
      </c>
      <c r="W169" s="12">
        <f t="shared" si="68"/>
        <v>0.28133078900000003</v>
      </c>
      <c r="X169" s="3">
        <f t="shared" si="76"/>
        <v>-0.1161293080854905</v>
      </c>
      <c r="Y169" s="3">
        <f t="shared" si="78"/>
        <v>-9.3440826596241144E-2</v>
      </c>
      <c r="Z169" s="3">
        <f t="shared" si="79"/>
        <v>-0.20420924066331342</v>
      </c>
      <c r="AA169" s="3">
        <f t="shared" si="82"/>
        <v>-0.26630592658824953</v>
      </c>
      <c r="AB169" s="3">
        <f t="shared" si="69"/>
        <v>6.2430338119438114E-2</v>
      </c>
      <c r="AC169" s="3">
        <f t="shared" si="83"/>
        <v>0.73589817299230897</v>
      </c>
      <c r="AD169" s="12">
        <f t="shared" si="86"/>
        <v>1.9451127619527711</v>
      </c>
      <c r="AE169" s="12">
        <f t="shared" si="86"/>
        <v>2.3498966347664743</v>
      </c>
      <c r="AQ169" s="2">
        <v>1</v>
      </c>
      <c r="AR169" s="3">
        <f t="shared" si="70"/>
        <v>-0.45555766697415168</v>
      </c>
      <c r="AS169" s="3">
        <f t="shared" si="71"/>
        <v>-1.719368977577266E-2</v>
      </c>
      <c r="AT169" s="3">
        <f t="shared" si="72"/>
        <v>-0.66882409484723038</v>
      </c>
      <c r="AU169" s="3">
        <f t="shared" si="73"/>
        <v>-1.0657310461330156</v>
      </c>
      <c r="AV169" s="11">
        <v>-0.29946732999999998</v>
      </c>
      <c r="AW169" s="11">
        <v>0.69909429999999995</v>
      </c>
      <c r="AX169" s="11">
        <v>4.4194514999999997E-2</v>
      </c>
      <c r="AY169" s="11">
        <v>-4.4056155999999999E-2</v>
      </c>
      <c r="AZ169" s="11">
        <v>-0.17620532999999999</v>
      </c>
      <c r="BB169" s="12">
        <f t="shared" si="74"/>
        <v>0.52302732900000004</v>
      </c>
      <c r="BC169" s="3">
        <f t="shared" si="77"/>
        <v>-0.40145165574936681</v>
      </c>
      <c r="BD169" s="3">
        <f t="shared" si="80"/>
        <v>-8.1512495921614664E-2</v>
      </c>
      <c r="BE169" s="3">
        <f t="shared" si="81"/>
        <v>-0.24280585131812121</v>
      </c>
      <c r="BF169" s="3">
        <f t="shared" si="84"/>
        <v>-0.27219605023910531</v>
      </c>
      <c r="BG169" s="3">
        <f t="shared" si="63"/>
        <v>5.7768140231413516E-2</v>
      </c>
      <c r="BH169" s="3">
        <f t="shared" si="85"/>
        <v>0.31445728200753764</v>
      </c>
      <c r="BI169" s="12">
        <f t="shared" si="87"/>
        <v>0.5199426511141253</v>
      </c>
      <c r="BJ169" s="12">
        <f t="shared" si="87"/>
        <v>0.85097327208131857</v>
      </c>
    </row>
    <row r="170" spans="1:62" x14ac:dyDescent="0.25">
      <c r="A170" s="2" t="str">
        <f>'Real GDP'!A170</f>
        <v>Q4/2000</v>
      </c>
      <c r="B170" s="3">
        <f>100*DataTransformed!F166</f>
        <v>6.1178954559796495</v>
      </c>
      <c r="C170" s="3">
        <f>100*DataTransformed!P166</f>
        <v>1.25608090960867</v>
      </c>
      <c r="G170" s="3">
        <f t="shared" si="60"/>
        <v>0.92483923141145985</v>
      </c>
      <c r="H170" s="3">
        <f t="shared" si="61"/>
        <v>-0.87971678916778373</v>
      </c>
      <c r="L170" s="2">
        <v>1</v>
      </c>
      <c r="M170" s="3">
        <f t="shared" si="75"/>
        <v>-5.4411896767714886E-2</v>
      </c>
      <c r="N170" s="3">
        <f t="shared" si="65"/>
        <v>0.11543215805743888</v>
      </c>
      <c r="O170" s="3">
        <f t="shared" si="66"/>
        <v>0.55579683380009925</v>
      </c>
      <c r="P170" s="3">
        <f t="shared" si="67"/>
        <v>0.80402425695978896</v>
      </c>
      <c r="Q170" s="11">
        <v>-0.18693006000000001</v>
      </c>
      <c r="R170" s="11">
        <v>0.28941166000000002</v>
      </c>
      <c r="S170" s="11">
        <v>0.15516853999999999</v>
      </c>
      <c r="T170" s="11">
        <v>-5.9809470000000003E-2</v>
      </c>
      <c r="U170" s="11">
        <v>-9.4443083999999997E-2</v>
      </c>
      <c r="W170" s="12">
        <f t="shared" si="68"/>
        <v>0.29032764599999994</v>
      </c>
      <c r="X170" s="3">
        <f t="shared" si="76"/>
        <v>-0.29394250242782394</v>
      </c>
      <c r="Y170" s="3">
        <f t="shared" si="78"/>
        <v>-0.29094173129901513</v>
      </c>
      <c r="Z170" s="3">
        <f t="shared" si="79"/>
        <v>-0.27917306230912775</v>
      </c>
      <c r="AA170" s="3">
        <f t="shared" si="82"/>
        <v>-0.33234464921038737</v>
      </c>
      <c r="AB170" s="3">
        <f t="shared" si="69"/>
        <v>24.346254478823287</v>
      </c>
      <c r="AC170" s="3">
        <f t="shared" si="83"/>
        <v>25.904659705126537</v>
      </c>
      <c r="AD170" s="12">
        <f t="shared" si="86"/>
        <v>2.0833058199884982</v>
      </c>
      <c r="AE170" s="12">
        <f t="shared" si="86"/>
        <v>2.43825435098453</v>
      </c>
      <c r="AQ170" s="2">
        <v>1</v>
      </c>
      <c r="AR170" s="3">
        <f t="shared" si="70"/>
        <v>-0.49840904554661181</v>
      </c>
      <c r="AS170" s="3">
        <f t="shared" si="71"/>
        <v>-0.45555766697415168</v>
      </c>
      <c r="AT170" s="3">
        <f t="shared" si="72"/>
        <v>-1.719368977577266E-2</v>
      </c>
      <c r="AU170" s="3">
        <f t="shared" si="73"/>
        <v>-0.66882409484723038</v>
      </c>
      <c r="AV170" s="11">
        <v>-0.30579514000000002</v>
      </c>
      <c r="AW170" s="11">
        <v>0.70012783999999995</v>
      </c>
      <c r="AX170" s="11">
        <v>3.9074689000000003E-2</v>
      </c>
      <c r="AY170" s="11">
        <v>-5.7444576999999997E-2</v>
      </c>
      <c r="AZ170" s="11">
        <v>-0.17831401999999999</v>
      </c>
      <c r="BB170" s="12">
        <f t="shared" si="74"/>
        <v>0.50344393199999993</v>
      </c>
      <c r="BC170" s="3">
        <f t="shared" si="77"/>
        <v>-0.55229756539228203</v>
      </c>
      <c r="BD170" s="3">
        <f t="shared" si="80"/>
        <v>-0.48164518618291419</v>
      </c>
      <c r="BE170" s="3">
        <f t="shared" si="81"/>
        <v>-0.22326106490071365</v>
      </c>
      <c r="BF170" s="3">
        <f t="shared" si="84"/>
        <v>-0.30819913938292409</v>
      </c>
      <c r="BG170" s="3">
        <f t="shared" si="63"/>
        <v>0.65877165548962502</v>
      </c>
      <c r="BH170" s="3">
        <f t="shared" si="85"/>
        <v>2.0071778216212652</v>
      </c>
      <c r="BI170" s="12">
        <f t="shared" si="87"/>
        <v>0.53722084050288288</v>
      </c>
      <c r="BJ170" s="12">
        <f t="shared" si="87"/>
        <v>0.88653688302841882</v>
      </c>
    </row>
    <row r="171" spans="1:62" x14ac:dyDescent="0.25">
      <c r="A171" s="2" t="str">
        <f>'Real GDP'!A171</f>
        <v>Q1/2001</v>
      </c>
      <c r="B171" s="3">
        <f>100*DataTransformed!F167</f>
        <v>1.4591527261220705</v>
      </c>
      <c r="C171" s="3">
        <f>100*DataTransformed!P167</f>
        <v>1.3210902225576859</v>
      </c>
      <c r="G171" s="3">
        <f t="shared" si="60"/>
        <v>-0.2259044162474855</v>
      </c>
      <c r="H171" s="3">
        <f t="shared" si="61"/>
        <v>-0.85349198230818912</v>
      </c>
      <c r="L171" s="2">
        <v>1</v>
      </c>
      <c r="M171" s="3">
        <f t="shared" si="75"/>
        <v>0.92483923141145985</v>
      </c>
      <c r="N171" s="3">
        <f t="shared" si="65"/>
        <v>-5.4411896767714886E-2</v>
      </c>
      <c r="O171" s="3">
        <f t="shared" si="66"/>
        <v>0.11543215805743888</v>
      </c>
      <c r="P171" s="3">
        <f t="shared" si="67"/>
        <v>0.55579683380009925</v>
      </c>
      <c r="Q171" s="11">
        <v>-0.19456624</v>
      </c>
      <c r="R171" s="11">
        <v>0.31549111000000002</v>
      </c>
      <c r="S171" s="11">
        <v>7.8065119000000002E-2</v>
      </c>
      <c r="T171" s="11">
        <v>-6.0424311000000001E-2</v>
      </c>
      <c r="U171" s="11">
        <v>-9.2675696000000002E-2</v>
      </c>
      <c r="W171" s="12">
        <f t="shared" si="68"/>
        <v>0.24045622200000002</v>
      </c>
      <c r="X171" s="3">
        <f t="shared" si="76"/>
        <v>3.4480877468476605E-2</v>
      </c>
      <c r="Y171" s="3">
        <f t="shared" si="78"/>
        <v>-0.33983856540815599</v>
      </c>
      <c r="Z171" s="3">
        <f t="shared" si="79"/>
        <v>-0.32766406709225387</v>
      </c>
      <c r="AA171" s="3">
        <f t="shared" si="82"/>
        <v>-0.30803078920724625</v>
      </c>
      <c r="AB171" s="3">
        <f t="shared" si="69"/>
        <v>1.1112536178784547</v>
      </c>
      <c r="AC171" s="3">
        <f t="shared" si="83"/>
        <v>0.1105466457868209</v>
      </c>
      <c r="AD171" s="12">
        <f t="shared" si="86"/>
        <v>2.091228443415972</v>
      </c>
      <c r="AE171" s="12">
        <f t="shared" si="86"/>
        <v>2.4062124677286536</v>
      </c>
      <c r="AQ171" s="2">
        <v>1</v>
      </c>
      <c r="AR171" s="3">
        <f t="shared" si="70"/>
        <v>-0.87971678916778373</v>
      </c>
      <c r="AS171" s="3">
        <f t="shared" si="71"/>
        <v>-0.49840904554661181</v>
      </c>
      <c r="AT171" s="3">
        <f t="shared" si="72"/>
        <v>-0.45555766697415168</v>
      </c>
      <c r="AU171" s="3">
        <f t="shared" si="73"/>
        <v>-1.719368977577266E-2</v>
      </c>
      <c r="AV171" s="11">
        <v>-0.28529356</v>
      </c>
      <c r="AW171" s="11">
        <v>0.68913619000000004</v>
      </c>
      <c r="AX171" s="11">
        <v>3.8664405999999998E-2</v>
      </c>
      <c r="AY171" s="11">
        <v>-4.1705208000000001E-2</v>
      </c>
      <c r="AZ171" s="11">
        <v>-0.16090131999999999</v>
      </c>
      <c r="BB171" s="12">
        <f t="shared" si="74"/>
        <v>0.52519406800000001</v>
      </c>
      <c r="BC171" s="3">
        <f t="shared" si="77"/>
        <v>-0.88904331141946236</v>
      </c>
      <c r="BD171" s="3">
        <f t="shared" si="80"/>
        <v>-0.68271402652389002</v>
      </c>
      <c r="BE171" s="3">
        <f t="shared" si="81"/>
        <v>-0.63082495608063727</v>
      </c>
      <c r="BF171" s="3">
        <f t="shared" si="84"/>
        <v>-0.44997077614253617</v>
      </c>
      <c r="BG171" s="3">
        <f t="shared" si="63"/>
        <v>7.7667305627314963E-3</v>
      </c>
      <c r="BH171" s="3">
        <f t="shared" si="85"/>
        <v>1.0005971965703893</v>
      </c>
      <c r="BI171" s="12">
        <f t="shared" si="87"/>
        <v>0.53734530348215448</v>
      </c>
      <c r="BJ171" s="12">
        <f t="shared" si="87"/>
        <v>0.9037895359896464</v>
      </c>
    </row>
    <row r="172" spans="1:62" x14ac:dyDescent="0.25">
      <c r="A172" s="2" t="str">
        <f>'Real GDP'!A172</f>
        <v>Q2/2001</v>
      </c>
      <c r="B172" s="3">
        <f>100*DataTransformed!F168</f>
        <v>-1.0911127688487454</v>
      </c>
      <c r="C172" s="3">
        <f>100*DataTransformed!P168</f>
        <v>2.2223496156598799</v>
      </c>
      <c r="G172" s="3">
        <f t="shared" si="60"/>
        <v>-0.85583871147549828</v>
      </c>
      <c r="H172" s="3">
        <f t="shared" si="61"/>
        <v>-0.48992324973233858</v>
      </c>
      <c r="L172" s="2">
        <v>1</v>
      </c>
      <c r="M172" s="3">
        <f t="shared" si="75"/>
        <v>-0.2259044162474855</v>
      </c>
      <c r="N172" s="3">
        <f t="shared" si="65"/>
        <v>0.92483923141145985</v>
      </c>
      <c r="O172" s="3">
        <f t="shared" si="66"/>
        <v>-5.4411896767714886E-2</v>
      </c>
      <c r="P172" s="3">
        <f t="shared" si="67"/>
        <v>0.11543215805743888</v>
      </c>
      <c r="Q172" s="11">
        <v>-0.21497403000000001</v>
      </c>
      <c r="R172" s="11">
        <v>0.34850692</v>
      </c>
      <c r="S172" s="11">
        <v>4.5600686000000001E-2</v>
      </c>
      <c r="T172" s="11">
        <v>-9.5973461999999995E-2</v>
      </c>
      <c r="U172" s="11">
        <v>-0.10091033000000001</v>
      </c>
      <c r="W172" s="12">
        <f t="shared" si="68"/>
        <v>0.197223814</v>
      </c>
      <c r="X172" s="3">
        <f t="shared" si="76"/>
        <v>-0.25795617798413789</v>
      </c>
      <c r="Y172" s="3">
        <f t="shared" si="78"/>
        <v>-0.11890009925405502</v>
      </c>
      <c r="Z172" s="3">
        <f t="shared" si="79"/>
        <v>-0.33854135458481316</v>
      </c>
      <c r="AA172" s="3">
        <f t="shared" si="82"/>
        <v>-0.31191039734185794</v>
      </c>
      <c r="AB172" s="3">
        <f t="shared" si="69"/>
        <v>5.8588451000828661</v>
      </c>
      <c r="AC172" s="3">
        <f t="shared" si="83"/>
        <v>4.8491276505313001</v>
      </c>
      <c r="AD172" s="12">
        <f t="shared" ref="AD172:AE187" si="88">SQRT(AVERAGE(AB141:AB172))</f>
        <v>2.1287587793357461</v>
      </c>
      <c r="AE172" s="12">
        <f t="shared" si="88"/>
        <v>2.4120566823480241</v>
      </c>
      <c r="AQ172" s="2">
        <v>1</v>
      </c>
      <c r="AR172" s="3">
        <f t="shared" si="70"/>
        <v>-0.85349198230818912</v>
      </c>
      <c r="AS172" s="3">
        <f t="shared" si="71"/>
        <v>-0.87971678916778373</v>
      </c>
      <c r="AT172" s="3">
        <f t="shared" si="72"/>
        <v>-0.49840904554661181</v>
      </c>
      <c r="AU172" s="3">
        <f t="shared" si="73"/>
        <v>-0.45555766697415168</v>
      </c>
      <c r="AV172" s="11">
        <v>-0.28856893</v>
      </c>
      <c r="AW172" s="11">
        <v>0.65849795</v>
      </c>
      <c r="AX172" s="11">
        <v>3.1131064E-2</v>
      </c>
      <c r="AY172" s="11">
        <v>-3.8302506E-2</v>
      </c>
      <c r="AZ172" s="11">
        <v>-0.15442919999999999</v>
      </c>
      <c r="BB172" s="12">
        <f t="shared" si="74"/>
        <v>0.49689730800000004</v>
      </c>
      <c r="BC172" s="3">
        <f t="shared" si="77"/>
        <v>-0.78853644883464757</v>
      </c>
      <c r="BD172" s="3">
        <f t="shared" si="80"/>
        <v>-0.83789312461212706</v>
      </c>
      <c r="BE172" s="3">
        <f t="shared" si="81"/>
        <v>-0.69549987659665324</v>
      </c>
      <c r="BF172" s="3">
        <f t="shared" si="84"/>
        <v>-0.66380143068379949</v>
      </c>
      <c r="BG172" s="3">
        <f t="shared" si="63"/>
        <v>0.54795457346395282</v>
      </c>
      <c r="BH172" s="3">
        <f t="shared" si="85"/>
        <v>0.18578760314194037</v>
      </c>
      <c r="BI172" s="12">
        <f t="shared" ref="BI172:BJ187" si="89">SQRT(AVERAGE(BG141:BG172))</f>
        <v>0.55259972506994659</v>
      </c>
      <c r="BJ172" s="12">
        <f t="shared" si="89"/>
        <v>0.90683078572465614</v>
      </c>
    </row>
    <row r="173" spans="1:62" x14ac:dyDescent="0.25">
      <c r="A173" s="2" t="str">
        <f>'Real GDP'!A173</f>
        <v>Q3/2001</v>
      </c>
      <c r="B173" s="3">
        <f>100*DataTransformed!F169</f>
        <v>-1.6992590109914829</v>
      </c>
      <c r="C173" s="3">
        <f>100*DataTransformed!P169</f>
        <v>1.4156442332811991</v>
      </c>
      <c r="G173" s="3">
        <f t="shared" si="60"/>
        <v>-1.006055296844832</v>
      </c>
      <c r="H173" s="3">
        <f t="shared" si="61"/>
        <v>-0.81534882163567324</v>
      </c>
      <c r="L173" s="2">
        <v>1</v>
      </c>
      <c r="M173" s="3">
        <f t="shared" si="75"/>
        <v>-0.85583871147549828</v>
      </c>
      <c r="N173" s="3">
        <f t="shared" si="65"/>
        <v>-0.2259044162474855</v>
      </c>
      <c r="O173" s="3">
        <f t="shared" si="66"/>
        <v>0.92483923141145985</v>
      </c>
      <c r="P173" s="3">
        <f t="shared" si="67"/>
        <v>-5.4411896767714886E-2</v>
      </c>
      <c r="Q173" s="11">
        <v>-0.26071981</v>
      </c>
      <c r="R173" s="11">
        <v>0.32304558999999999</v>
      </c>
      <c r="S173" s="11">
        <v>6.8142169000000002E-2</v>
      </c>
      <c r="T173" s="11">
        <v>-9.8199010000000003E-2</v>
      </c>
      <c r="U173" s="11">
        <v>-0.14132402999999999</v>
      </c>
      <c r="W173" s="12">
        <f t="shared" si="68"/>
        <v>0.15166471900000006</v>
      </c>
      <c r="X173" s="3">
        <f t="shared" si="76"/>
        <v>-0.63571693680583341</v>
      </c>
      <c r="Y173" s="3">
        <f t="shared" si="78"/>
        <v>-0.39844423980875948</v>
      </c>
      <c r="Z173" s="3">
        <f t="shared" si="79"/>
        <v>-0.28022652343014987</v>
      </c>
      <c r="AA173" s="3">
        <f t="shared" si="82"/>
        <v>-0.31492075682140297</v>
      </c>
      <c r="AB173" s="3">
        <f t="shared" si="69"/>
        <v>2.2479035947620227</v>
      </c>
      <c r="AC173" s="3">
        <f t="shared" si="83"/>
        <v>7.8289853281964605</v>
      </c>
      <c r="AD173" s="12">
        <f t="shared" si="88"/>
        <v>2.1394201819373788</v>
      </c>
      <c r="AE173" s="12">
        <f t="shared" si="88"/>
        <v>2.4442821819471883</v>
      </c>
      <c r="AQ173" s="2">
        <v>1</v>
      </c>
      <c r="AR173" s="3">
        <f t="shared" si="70"/>
        <v>-0.48992324973233858</v>
      </c>
      <c r="AS173" s="3">
        <f t="shared" si="71"/>
        <v>-0.85349198230818912</v>
      </c>
      <c r="AT173" s="3">
        <f t="shared" si="72"/>
        <v>-0.87971678916778373</v>
      </c>
      <c r="AU173" s="3">
        <f t="shared" si="73"/>
        <v>-0.49840904554661181</v>
      </c>
      <c r="AV173" s="11">
        <v>-0.26275577999999999</v>
      </c>
      <c r="AW173" s="11">
        <v>0.68013758000000002</v>
      </c>
      <c r="AX173" s="11">
        <v>2.7412796999999999E-2</v>
      </c>
      <c r="AY173" s="11">
        <v>-2.8267486000000001E-2</v>
      </c>
      <c r="AZ173" s="11">
        <v>-0.16661424</v>
      </c>
      <c r="BB173" s="12">
        <f t="shared" si="74"/>
        <v>0.51266865100000003</v>
      </c>
      <c r="BC173" s="3">
        <f t="shared" si="77"/>
        <v>-0.51145816955619106</v>
      </c>
      <c r="BD173" s="3">
        <f t="shared" si="80"/>
        <v>-0.72372441081069183</v>
      </c>
      <c r="BE173" s="3">
        <f t="shared" si="81"/>
        <v>-0.78020692206497844</v>
      </c>
      <c r="BF173" s="3">
        <f t="shared" si="84"/>
        <v>-0.69881098404637121</v>
      </c>
      <c r="BG173" s="3">
        <f t="shared" si="63"/>
        <v>0.56749395239323663</v>
      </c>
      <c r="BH173" s="3">
        <f t="shared" si="85"/>
        <v>8.3456557452072366E-2</v>
      </c>
      <c r="BI173" s="12">
        <f t="shared" si="89"/>
        <v>0.5683960190692916</v>
      </c>
      <c r="BJ173" s="12">
        <f t="shared" si="89"/>
        <v>0.90826762287554597</v>
      </c>
    </row>
    <row r="174" spans="1:62" x14ac:dyDescent="0.25">
      <c r="A174" s="2" t="str">
        <f>'Real GDP'!A174</f>
        <v>Q4/2001</v>
      </c>
      <c r="B174" s="3">
        <f>100*DataTransformed!F170</f>
        <v>0.19698966035051058</v>
      </c>
      <c r="C174" s="3">
        <f>100*DataTransformed!P170</f>
        <v>1.9540369496684917</v>
      </c>
      <c r="G174" s="3">
        <f t="shared" si="60"/>
        <v>-0.53766795728568395</v>
      </c>
      <c r="H174" s="3">
        <f t="shared" si="61"/>
        <v>-0.59816078562393427</v>
      </c>
      <c r="L174" s="2">
        <v>1</v>
      </c>
      <c r="M174" s="3">
        <f t="shared" si="75"/>
        <v>-1.006055296844832</v>
      </c>
      <c r="N174" s="3">
        <f t="shared" si="65"/>
        <v>-0.85583871147549828</v>
      </c>
      <c r="O174" s="3">
        <f t="shared" si="66"/>
        <v>-0.2259044162474855</v>
      </c>
      <c r="P174" s="3">
        <f t="shared" si="67"/>
        <v>0.92483923141145985</v>
      </c>
      <c r="Q174" s="11">
        <v>-0.23170582000000001</v>
      </c>
      <c r="R174" s="11">
        <v>0.31935765999999999</v>
      </c>
      <c r="S174" s="11">
        <v>9.7516146999999997E-2</v>
      </c>
      <c r="T174" s="11">
        <v>-7.2878715999999996E-2</v>
      </c>
      <c r="U174" s="11">
        <v>-0.11120022</v>
      </c>
      <c r="W174" s="12">
        <f t="shared" si="68"/>
        <v>0.23279487099999996</v>
      </c>
      <c r="X174" s="3">
        <f t="shared" si="76"/>
        <v>-0.72283408123024528</v>
      </c>
      <c r="Y174" s="3">
        <f t="shared" si="78"/>
        <v>-0.63292248629257786</v>
      </c>
      <c r="Z174" s="3">
        <f t="shared" si="79"/>
        <v>-0.43724258661182352</v>
      </c>
      <c r="AA174" s="3">
        <f t="shared" si="82"/>
        <v>-0.38005077004866883</v>
      </c>
      <c r="AB174" s="3">
        <f t="shared" si="69"/>
        <v>0.56195734888338311</v>
      </c>
      <c r="AC174" s="3">
        <f t="shared" si="83"/>
        <v>0.40718092979703857</v>
      </c>
      <c r="AD174" s="12">
        <f t="shared" si="88"/>
        <v>2.1126762411061049</v>
      </c>
      <c r="AE174" s="12">
        <f t="shared" si="88"/>
        <v>2.4304601762758584</v>
      </c>
      <c r="AQ174" s="2">
        <v>1</v>
      </c>
      <c r="AR174" s="3">
        <f t="shared" si="70"/>
        <v>-0.81534882163567324</v>
      </c>
      <c r="AS174" s="3">
        <f t="shared" si="71"/>
        <v>-0.48992324973233858</v>
      </c>
      <c r="AT174" s="3">
        <f t="shared" si="72"/>
        <v>-0.85349198230818912</v>
      </c>
      <c r="AU174" s="3">
        <f t="shared" si="73"/>
        <v>-0.87971678916778373</v>
      </c>
      <c r="AV174" s="11">
        <v>-0.269123</v>
      </c>
      <c r="AW174" s="11">
        <v>0.69462451999999997</v>
      </c>
      <c r="AX174" s="11">
        <v>2.8688377000000001E-2</v>
      </c>
      <c r="AY174" s="11">
        <v>-3.0004764E-2</v>
      </c>
      <c r="AZ174" s="11">
        <v>-0.15977851000000001</v>
      </c>
      <c r="BB174" s="12">
        <f t="shared" si="74"/>
        <v>0.53352962300000006</v>
      </c>
      <c r="BC174" s="3">
        <f t="shared" si="77"/>
        <v>-0.68337072345036953</v>
      </c>
      <c r="BD174" s="3">
        <f t="shared" si="80"/>
        <v>-0.45334845140023095</v>
      </c>
      <c r="BE174" s="3">
        <f t="shared" si="81"/>
        <v>-0.62114310778774184</v>
      </c>
      <c r="BF174" s="3">
        <f t="shared" si="84"/>
        <v>-0.67673369681108253</v>
      </c>
      <c r="BG174" s="3">
        <f t="shared" si="63"/>
        <v>4.4617686999767939E-2</v>
      </c>
      <c r="BH174" s="3">
        <f t="shared" si="85"/>
        <v>3.7937808888889819E-2</v>
      </c>
      <c r="BI174" s="12">
        <f t="shared" si="89"/>
        <v>0.56682329163283129</v>
      </c>
      <c r="BJ174" s="12">
        <f t="shared" si="89"/>
        <v>0.90698131129780424</v>
      </c>
    </row>
    <row r="175" spans="1:62" x14ac:dyDescent="0.25">
      <c r="A175" s="2" t="str">
        <f>'Real GDP'!A175</f>
        <v>Q1/2002</v>
      </c>
      <c r="B175" s="3">
        <f>100*DataTransformed!F171</f>
        <v>-0.32813428863107674</v>
      </c>
      <c r="C175" s="3">
        <f>100*DataTransformed!P171</f>
        <v>2.7877680633206836</v>
      </c>
      <c r="G175" s="3">
        <f t="shared" si="60"/>
        <v>-0.66737742689243673</v>
      </c>
      <c r="H175" s="3">
        <f t="shared" si="61"/>
        <v>-0.26183301293218375</v>
      </c>
      <c r="L175" s="2">
        <v>1</v>
      </c>
      <c r="M175" s="3">
        <f t="shared" si="75"/>
        <v>-0.53766795728568395</v>
      </c>
      <c r="N175" s="3">
        <f t="shared" si="65"/>
        <v>-1.006055296844832</v>
      </c>
      <c r="O175" s="3">
        <f t="shared" si="66"/>
        <v>-0.85583871147549828</v>
      </c>
      <c r="P175" s="3">
        <f t="shared" si="67"/>
        <v>-0.2259044162474855</v>
      </c>
      <c r="Q175" s="11">
        <v>-0.22181795000000001</v>
      </c>
      <c r="R175" s="11">
        <v>0.29304771000000002</v>
      </c>
      <c r="S175" s="11">
        <v>0.12784977</v>
      </c>
      <c r="T175" s="11">
        <v>-0.10085183</v>
      </c>
      <c r="U175" s="11">
        <v>-0.11058772</v>
      </c>
      <c r="W175" s="12">
        <f t="shared" si="68"/>
        <v>0.20945793000000007</v>
      </c>
      <c r="X175" s="3">
        <f t="shared" si="76"/>
        <v>-0.39670909736395471</v>
      </c>
      <c r="Y175" s="3">
        <f t="shared" si="78"/>
        <v>-0.47316200978606959</v>
      </c>
      <c r="Z175" s="3">
        <f t="shared" si="79"/>
        <v>-0.39253352226717642</v>
      </c>
      <c r="AA175" s="3">
        <f t="shared" si="82"/>
        <v>-0.33797239118353078</v>
      </c>
      <c r="AB175" s="3">
        <f t="shared" si="69"/>
        <v>1.2007571157596055</v>
      </c>
      <c r="AC175" s="3">
        <f t="shared" si="83"/>
        <v>1.7784462819681051</v>
      </c>
      <c r="AD175" s="12">
        <f t="shared" si="88"/>
        <v>2.0991904496283342</v>
      </c>
      <c r="AE175" s="12">
        <f t="shared" si="88"/>
        <v>2.4186058141003874</v>
      </c>
      <c r="AQ175" s="2">
        <v>1</v>
      </c>
      <c r="AR175" s="3">
        <f t="shared" si="70"/>
        <v>-0.59816078562393427</v>
      </c>
      <c r="AS175" s="3">
        <f t="shared" si="71"/>
        <v>-0.81534882163567324</v>
      </c>
      <c r="AT175" s="3">
        <f t="shared" si="72"/>
        <v>-0.48992324973233858</v>
      </c>
      <c r="AU175" s="3">
        <f t="shared" si="73"/>
        <v>-0.85349198230818912</v>
      </c>
      <c r="AV175" s="11">
        <v>-0.26571246999999998</v>
      </c>
      <c r="AW175" s="11">
        <v>0.69168017000000004</v>
      </c>
      <c r="AX175" s="11">
        <v>5.5362575999999997E-2</v>
      </c>
      <c r="AY175" s="11">
        <v>-3.8923433E-2</v>
      </c>
      <c r="AZ175" s="11">
        <v>-0.16248800999999999</v>
      </c>
      <c r="BB175" s="12">
        <f t="shared" si="74"/>
        <v>0.54563130299999996</v>
      </c>
      <c r="BC175" s="3">
        <f t="shared" si="77"/>
        <v>-0.56683652644969995</v>
      </c>
      <c r="BD175" s="3">
        <f t="shared" si="80"/>
        <v>-0.61613038642387497</v>
      </c>
      <c r="BE175" s="3">
        <f t="shared" si="81"/>
        <v>-0.42906278102688022</v>
      </c>
      <c r="BF175" s="3">
        <f t="shared" si="84"/>
        <v>-0.55811369798919142</v>
      </c>
      <c r="BG175" s="3">
        <f t="shared" si="63"/>
        <v>0.57165794032553907</v>
      </c>
      <c r="BH175" s="3">
        <f t="shared" si="85"/>
        <v>0.53942769000376634</v>
      </c>
      <c r="BI175" s="12">
        <f t="shared" si="89"/>
        <v>0.58236480669549107</v>
      </c>
      <c r="BJ175" s="12">
        <f t="shared" si="89"/>
        <v>0.91616748759066691</v>
      </c>
    </row>
    <row r="176" spans="1:62" x14ac:dyDescent="0.25">
      <c r="A176" s="2" t="str">
        <f>'Real GDP'!A176</f>
        <v>Q2/2002</v>
      </c>
      <c r="B176" s="3">
        <f>100*DataTransformed!F172</f>
        <v>1.9622615482166594</v>
      </c>
      <c r="C176" s="3">
        <f>100*DataTransformed!P172</f>
        <v>2.4954989958107632</v>
      </c>
      <c r="G176" s="3">
        <f t="shared" si="60"/>
        <v>-0.10163284456440577</v>
      </c>
      <c r="H176" s="3">
        <f t="shared" si="61"/>
        <v>-0.37973457962759866</v>
      </c>
      <c r="L176" s="2">
        <v>1</v>
      </c>
      <c r="M176" s="3">
        <f t="shared" si="75"/>
        <v>-0.66737742689243673</v>
      </c>
      <c r="N176" s="3">
        <f t="shared" si="65"/>
        <v>-0.53766795728568395</v>
      </c>
      <c r="O176" s="3">
        <f t="shared" si="66"/>
        <v>-1.006055296844832</v>
      </c>
      <c r="P176" s="3">
        <f t="shared" si="67"/>
        <v>-0.85583871147549828</v>
      </c>
      <c r="Q176" s="11">
        <v>-0.20586318000000001</v>
      </c>
      <c r="R176" s="11">
        <v>0.30631487000000002</v>
      </c>
      <c r="S176" s="11">
        <v>0.119727</v>
      </c>
      <c r="T176" s="11">
        <v>-8.8404400999999994E-2</v>
      </c>
      <c r="U176" s="11">
        <v>-9.2797605000000005E-2</v>
      </c>
      <c r="W176" s="12">
        <f t="shared" si="68"/>
        <v>0.24483986400000002</v>
      </c>
      <c r="X176" s="3">
        <f t="shared" si="76"/>
        <v>-0.30630468269977756</v>
      </c>
      <c r="Y176" s="3">
        <f t="shared" si="78"/>
        <v>-0.21070559763621077</v>
      </c>
      <c r="Z176" s="3">
        <f t="shared" si="79"/>
        <v>-0.28481225550839273</v>
      </c>
      <c r="AA176" s="3">
        <f t="shared" si="82"/>
        <v>-0.2472773947501371</v>
      </c>
      <c r="AB176" s="3">
        <f t="shared" si="69"/>
        <v>0.68658840296968782</v>
      </c>
      <c r="AC176" s="3">
        <f t="shared" si="83"/>
        <v>0.34767123545674722</v>
      </c>
      <c r="AD176" s="12">
        <f t="shared" si="88"/>
        <v>2.0972563148460095</v>
      </c>
      <c r="AE176" s="12">
        <f t="shared" si="88"/>
        <v>2.4068696060642938</v>
      </c>
      <c r="AQ176" s="2">
        <v>1</v>
      </c>
      <c r="AR176" s="3">
        <f t="shared" si="70"/>
        <v>-0.26183301293218375</v>
      </c>
      <c r="AS176" s="3">
        <f t="shared" si="71"/>
        <v>-0.59816078562393427</v>
      </c>
      <c r="AT176" s="3">
        <f t="shared" si="72"/>
        <v>-0.81534882163567324</v>
      </c>
      <c r="AU176" s="3">
        <f t="shared" si="73"/>
        <v>-0.48992324973233858</v>
      </c>
      <c r="AV176" s="11">
        <v>-0.25488882000000002</v>
      </c>
      <c r="AW176" s="11">
        <v>0.70865838000000003</v>
      </c>
      <c r="AX176" s="11">
        <v>6.4611193999999997E-2</v>
      </c>
      <c r="AY176" s="11">
        <v>-5.1603813999999998E-2</v>
      </c>
      <c r="AZ176" s="11">
        <v>-0.14188953000000001</v>
      </c>
      <c r="BB176" s="12">
        <f t="shared" si="74"/>
        <v>0.57977623</v>
      </c>
      <c r="BC176" s="3">
        <f t="shared" si="77"/>
        <v>-0.36749677276078024</v>
      </c>
      <c r="BD176" s="3">
        <f t="shared" si="80"/>
        <v>-0.579554947798957</v>
      </c>
      <c r="BE176" s="3">
        <f t="shared" si="81"/>
        <v>-0.61396351504475821</v>
      </c>
      <c r="BF176" s="3">
        <f t="shared" si="84"/>
        <v>-0.47091922406419207</v>
      </c>
      <c r="BG176" s="3">
        <f t="shared" si="63"/>
        <v>9.2030916222086089E-4</v>
      </c>
      <c r="BH176" s="3">
        <f t="shared" si="85"/>
        <v>5.1094008228590768E-2</v>
      </c>
      <c r="BI176" s="12">
        <f t="shared" si="89"/>
        <v>0.58231776209191399</v>
      </c>
      <c r="BJ176" s="12">
        <f t="shared" si="89"/>
        <v>0.91560806227471569</v>
      </c>
    </row>
    <row r="177" spans="1:62" x14ac:dyDescent="0.25">
      <c r="A177" s="2" t="str">
        <f>'Real GDP'!A177</f>
        <v>Q3/2002</v>
      </c>
      <c r="B177" s="3">
        <f>100*DataTransformed!F173</f>
        <v>0.85873988007811874</v>
      </c>
      <c r="C177" s="3">
        <f>100*DataTransformed!P173</f>
        <v>2.5253464879483545</v>
      </c>
      <c r="G177" s="3">
        <f t="shared" si="60"/>
        <v>-0.37421079602025903</v>
      </c>
      <c r="H177" s="3">
        <f t="shared" si="61"/>
        <v>-0.36769407833564566</v>
      </c>
      <c r="L177" s="2">
        <v>1</v>
      </c>
      <c r="M177" s="3">
        <f t="shared" si="75"/>
        <v>-0.10163284456440577</v>
      </c>
      <c r="N177" s="3">
        <f t="shared" si="65"/>
        <v>-0.66737742689243673</v>
      </c>
      <c r="O177" s="3">
        <f t="shared" si="66"/>
        <v>-0.53766795728568395</v>
      </c>
      <c r="P177" s="3">
        <f t="shared" si="67"/>
        <v>-1.006055296844832</v>
      </c>
      <c r="Q177" s="11">
        <v>-0.19698779999999999</v>
      </c>
      <c r="R177" s="11">
        <v>0.33661869</v>
      </c>
      <c r="S177" s="11">
        <v>0.14245621999999999</v>
      </c>
      <c r="T177" s="11">
        <v>-8.2455708000000003E-2</v>
      </c>
      <c r="U177" s="11">
        <v>-7.6894256999999994E-2</v>
      </c>
      <c r="W177" s="12">
        <f t="shared" si="68"/>
        <v>0.31972494500000004</v>
      </c>
      <c r="X177" s="3">
        <f t="shared" si="76"/>
        <v>-0.20457771390796411</v>
      </c>
      <c r="Y177" s="3">
        <f t="shared" si="78"/>
        <v>-0.23870022050562548</v>
      </c>
      <c r="Z177" s="3">
        <f t="shared" si="79"/>
        <v>-0.16880175082974597</v>
      </c>
      <c r="AA177" s="3">
        <f t="shared" si="82"/>
        <v>-0.20425094149718565</v>
      </c>
      <c r="AB177" s="3">
        <f t="shared" si="69"/>
        <v>0.47162996442358057</v>
      </c>
      <c r="AC177" s="3">
        <f t="shared" si="83"/>
        <v>0.47344876178049472</v>
      </c>
      <c r="AD177" s="12">
        <f t="shared" si="88"/>
        <v>2.1006350302140206</v>
      </c>
      <c r="AE177" s="12">
        <f t="shared" si="88"/>
        <v>2.3995169546520478</v>
      </c>
      <c r="AQ177" s="2">
        <v>1</v>
      </c>
      <c r="AR177" s="3">
        <f t="shared" si="70"/>
        <v>-0.37973457962759866</v>
      </c>
      <c r="AS177" s="3">
        <f t="shared" si="71"/>
        <v>-0.26183301293218375</v>
      </c>
      <c r="AT177" s="3">
        <f t="shared" si="72"/>
        <v>-0.59816078562393427</v>
      </c>
      <c r="AU177" s="3">
        <f t="shared" si="73"/>
        <v>-0.81534882163567324</v>
      </c>
      <c r="AV177" s="11">
        <v>-0.25412781000000001</v>
      </c>
      <c r="AW177" s="11">
        <v>0.70780566</v>
      </c>
      <c r="AX177" s="11">
        <v>4.4601134000000001E-2</v>
      </c>
      <c r="AY177" s="11">
        <v>-3.6362107999999997E-2</v>
      </c>
      <c r="AZ177" s="11">
        <v>-0.15544011999999999</v>
      </c>
      <c r="BB177" s="12">
        <f t="shared" si="74"/>
        <v>0.56060456600000008</v>
      </c>
      <c r="BC177" s="3">
        <f t="shared" si="77"/>
        <v>-0.38609583828841709</v>
      </c>
      <c r="BD177" s="3">
        <f t="shared" si="80"/>
        <v>-0.38567899222267754</v>
      </c>
      <c r="BE177" s="3">
        <f t="shared" si="81"/>
        <v>-0.54219378634718529</v>
      </c>
      <c r="BF177" s="3">
        <f t="shared" si="84"/>
        <v>-0.56249329560952055</v>
      </c>
      <c r="BG177" s="3">
        <f t="shared" si="63"/>
        <v>2.0808715759258732E-3</v>
      </c>
      <c r="BH177" s="3">
        <f t="shared" si="85"/>
        <v>0.233185193496561</v>
      </c>
      <c r="BI177" s="12">
        <f t="shared" si="89"/>
        <v>0.58209542475619247</v>
      </c>
      <c r="BJ177" s="12">
        <f t="shared" si="89"/>
        <v>0.91862371941471765</v>
      </c>
    </row>
    <row r="178" spans="1:62" x14ac:dyDescent="0.25">
      <c r="A178" s="2" t="str">
        <f>'Real GDP'!A178</f>
        <v>Q4/2002</v>
      </c>
      <c r="B178" s="3">
        <f>100*DataTransformed!F174</f>
        <v>1.5493476238074066</v>
      </c>
      <c r="C178" s="3">
        <f>100*DataTransformed!P174</f>
        <v>2.515166394413626</v>
      </c>
      <c r="G178" s="3">
        <f t="shared" si="60"/>
        <v>-0.20362561452326536</v>
      </c>
      <c r="H178" s="3">
        <f t="shared" si="61"/>
        <v>-0.37180073589977397</v>
      </c>
      <c r="L178" s="2">
        <v>1</v>
      </c>
      <c r="M178" s="3">
        <f t="shared" si="75"/>
        <v>-0.37421079602025903</v>
      </c>
      <c r="N178" s="3">
        <f t="shared" si="65"/>
        <v>-0.10163284456440577</v>
      </c>
      <c r="O178" s="3">
        <f t="shared" si="66"/>
        <v>-0.66737742689243673</v>
      </c>
      <c r="P178" s="3">
        <f t="shared" si="67"/>
        <v>-0.53766795728568395</v>
      </c>
      <c r="Q178" s="11">
        <v>-0.22134640999999999</v>
      </c>
      <c r="R178" s="11">
        <v>0.32496394000000001</v>
      </c>
      <c r="S178" s="11">
        <v>0.11734773</v>
      </c>
      <c r="T178" s="11">
        <v>-8.1917813000000006E-2</v>
      </c>
      <c r="U178" s="11">
        <v>-4.7351881999999998E-2</v>
      </c>
      <c r="W178" s="12">
        <f t="shared" si="68"/>
        <v>0.31304197499999997</v>
      </c>
      <c r="X178" s="3">
        <f t="shared" si="76"/>
        <v>-0.27474811934318694</v>
      </c>
      <c r="Y178" s="3">
        <f t="shared" si="78"/>
        <v>-0.18395805659756195</v>
      </c>
      <c r="Z178" s="3">
        <f t="shared" si="79"/>
        <v>-0.2067601473720474</v>
      </c>
      <c r="AA178" s="3">
        <f t="shared" si="82"/>
        <v>-0.19875526676006561</v>
      </c>
      <c r="AB178" s="3">
        <f t="shared" si="69"/>
        <v>8.2907605163960563E-2</v>
      </c>
      <c r="AC178" s="3">
        <f t="shared" si="83"/>
        <v>3.8877670013420454E-4</v>
      </c>
      <c r="AD178" s="12">
        <f t="shared" si="88"/>
        <v>2.0756058275313851</v>
      </c>
      <c r="AE178" s="12">
        <f t="shared" si="88"/>
        <v>2.3498666995912485</v>
      </c>
      <c r="AQ178" s="2">
        <v>1</v>
      </c>
      <c r="AR178" s="3">
        <f t="shared" si="70"/>
        <v>-0.36769407833564566</v>
      </c>
      <c r="AS178" s="3">
        <f t="shared" si="71"/>
        <v>-0.37973457962759866</v>
      </c>
      <c r="AT178" s="3">
        <f t="shared" si="72"/>
        <v>-0.26183301293218375</v>
      </c>
      <c r="AU178" s="3">
        <f t="shared" si="73"/>
        <v>-0.59816078562393427</v>
      </c>
      <c r="AV178" s="11">
        <v>-0.25546384</v>
      </c>
      <c r="AW178" s="11">
        <v>0.68356307000000005</v>
      </c>
      <c r="AX178" s="11">
        <v>5.7511153000000002E-2</v>
      </c>
      <c r="AY178" s="11">
        <v>-4.5454746999999997E-2</v>
      </c>
      <c r="AZ178" s="11">
        <v>-0.15585669999999999</v>
      </c>
      <c r="BB178" s="12">
        <f t="shared" si="74"/>
        <v>0.53976277600000011</v>
      </c>
      <c r="BC178" s="3">
        <f t="shared" si="77"/>
        <v>-0.4235159870404539</v>
      </c>
      <c r="BD178" s="3">
        <f t="shared" si="80"/>
        <v>-0.44184623792250644</v>
      </c>
      <c r="BE178" s="3">
        <f t="shared" si="81"/>
        <v>-0.45356354027275336</v>
      </c>
      <c r="BF178" s="3">
        <f t="shared" si="84"/>
        <v>-0.55356563588197316</v>
      </c>
      <c r="BG178" s="3">
        <f t="shared" si="63"/>
        <v>1.643477761205998E-2</v>
      </c>
      <c r="BH178" s="3">
        <f t="shared" si="85"/>
        <v>0.20302363501990681</v>
      </c>
      <c r="BI178" s="12">
        <f t="shared" si="89"/>
        <v>0.58217932325513089</v>
      </c>
      <c r="BJ178" s="12">
        <f t="shared" si="89"/>
        <v>0.92201803130894056</v>
      </c>
    </row>
    <row r="179" spans="1:62" x14ac:dyDescent="0.25">
      <c r="A179" s="2" t="str">
        <f>'Real GDP'!A179</f>
        <v>Q1/2003</v>
      </c>
      <c r="B179" s="3">
        <f>100*DataTransformed!F175</f>
        <v>-1.197249455345073</v>
      </c>
      <c r="C179" s="3">
        <f>100*DataTransformed!P175</f>
        <v>2.5401108984244303</v>
      </c>
      <c r="G179" s="3">
        <f t="shared" si="60"/>
        <v>-0.88205525204264645</v>
      </c>
      <c r="H179" s="3">
        <f t="shared" si="61"/>
        <v>-0.36173810379035976</v>
      </c>
      <c r="L179" s="2">
        <v>1</v>
      </c>
      <c r="M179" s="3">
        <f t="shared" si="75"/>
        <v>-0.20362561452326536</v>
      </c>
      <c r="N179" s="3">
        <f t="shared" si="65"/>
        <v>-0.37421079602025903</v>
      </c>
      <c r="O179" s="3">
        <f t="shared" si="66"/>
        <v>-0.10163284456440577</v>
      </c>
      <c r="P179" s="3">
        <f t="shared" si="67"/>
        <v>-0.66737742689243673</v>
      </c>
      <c r="Q179" s="11">
        <v>-0.21289801999999999</v>
      </c>
      <c r="R179" s="11">
        <v>0.31919109000000001</v>
      </c>
      <c r="S179" s="11">
        <v>0.10009741</v>
      </c>
      <c r="T179" s="11">
        <v>-0.12110846</v>
      </c>
      <c r="U179" s="11">
        <v>-2.0069759999999999E-2</v>
      </c>
      <c r="W179" s="12">
        <f t="shared" si="68"/>
        <v>0.27811027999999999</v>
      </c>
      <c r="X179" s="3">
        <f t="shared" si="76"/>
        <v>-0.28964833124950379</v>
      </c>
      <c r="Y179" s="3">
        <f t="shared" si="78"/>
        <v>-0.31461531130046327</v>
      </c>
      <c r="Z179" s="3">
        <f t="shared" si="79"/>
        <v>-0.22835718831230939</v>
      </c>
      <c r="AA179" s="3">
        <f t="shared" si="82"/>
        <v>-0.20876604011967698</v>
      </c>
      <c r="AB179" s="3">
        <f t="shared" si="69"/>
        <v>5.7520218981246192</v>
      </c>
      <c r="AC179" s="3">
        <f t="shared" si="83"/>
        <v>7.4299107236768949</v>
      </c>
      <c r="AD179" s="12">
        <f t="shared" si="88"/>
        <v>2.0554007448417644</v>
      </c>
      <c r="AE179" s="12">
        <f t="shared" si="88"/>
        <v>2.2945073766846709</v>
      </c>
      <c r="AQ179" s="2">
        <v>1</v>
      </c>
      <c r="AR179" s="3">
        <f t="shared" si="70"/>
        <v>-0.37180073589977397</v>
      </c>
      <c r="AS179" s="3">
        <f t="shared" si="71"/>
        <v>-0.36769407833564566</v>
      </c>
      <c r="AT179" s="3">
        <f t="shared" si="72"/>
        <v>-0.37973457962759866</v>
      </c>
      <c r="AU179" s="3">
        <f t="shared" si="73"/>
        <v>-0.26183301293218375</v>
      </c>
      <c r="AV179" s="11">
        <v>-0.25185571000000001</v>
      </c>
      <c r="AW179" s="11">
        <v>0.69053600000000004</v>
      </c>
      <c r="AX179" s="11">
        <v>7.5654675000000005E-2</v>
      </c>
      <c r="AY179" s="11">
        <v>-6.8875120999999997E-2</v>
      </c>
      <c r="AZ179" s="11">
        <v>-0.17078426999999999</v>
      </c>
      <c r="BB179" s="12">
        <f t="shared" si="74"/>
        <v>0.52653128400000004</v>
      </c>
      <c r="BC179" s="3">
        <f t="shared" si="77"/>
        <v>-0.46554405386593561</v>
      </c>
      <c r="BD179" s="3">
        <f t="shared" si="80"/>
        <v>-0.50804107010101685</v>
      </c>
      <c r="BE179" s="3">
        <f t="shared" si="81"/>
        <v>-0.52958208552570707</v>
      </c>
      <c r="BF179" s="3">
        <f t="shared" si="84"/>
        <v>-0.54511400561439904</v>
      </c>
      <c r="BG179" s="3">
        <f t="shared" si="63"/>
        <v>6.6217236339331895E-2</v>
      </c>
      <c r="BH179" s="3">
        <f t="shared" si="85"/>
        <v>0.20663842406543861</v>
      </c>
      <c r="BI179" s="12">
        <f t="shared" si="89"/>
        <v>0.58352163404951929</v>
      </c>
      <c r="BJ179" s="12">
        <f t="shared" si="89"/>
        <v>0.92516909391669044</v>
      </c>
    </row>
    <row r="180" spans="1:62" x14ac:dyDescent="0.25">
      <c r="A180" s="2" t="str">
        <f>'Real GDP'!A180</f>
        <v>Q2/2003</v>
      </c>
      <c r="B180" s="3">
        <f>100*DataTransformed!F176</f>
        <v>-1.2628292882098435</v>
      </c>
      <c r="C180" s="3">
        <f>100*DataTransformed!P176</f>
        <v>0.68983876961112855</v>
      </c>
      <c r="G180" s="3">
        <f t="shared" si="60"/>
        <v>-0.89825395209105574</v>
      </c>
      <c r="H180" s="3">
        <f t="shared" si="61"/>
        <v>-1.1081393040902996</v>
      </c>
      <c r="L180" s="2">
        <v>1</v>
      </c>
      <c r="M180" s="3">
        <f t="shared" si="75"/>
        <v>-0.88205525204264645</v>
      </c>
      <c r="N180" s="3">
        <f t="shared" si="65"/>
        <v>-0.20362561452326536</v>
      </c>
      <c r="O180" s="3">
        <f t="shared" si="66"/>
        <v>-0.37421079602025903</v>
      </c>
      <c r="P180" s="3">
        <f t="shared" si="67"/>
        <v>-0.10163284456440577</v>
      </c>
      <c r="Q180" s="11">
        <v>-0.22160924000000001</v>
      </c>
      <c r="R180" s="11">
        <v>0.35643606</v>
      </c>
      <c r="S180" s="11">
        <v>0.10989372</v>
      </c>
      <c r="T180" s="11">
        <v>-0.13164703999999999</v>
      </c>
      <c r="U180" s="11">
        <v>2.4711354000000001E-2</v>
      </c>
      <c r="W180" s="12">
        <f t="shared" si="68"/>
        <v>0.35939409400000005</v>
      </c>
      <c r="X180" s="3">
        <f t="shared" si="76"/>
        <v>-0.51163045657558281</v>
      </c>
      <c r="Y180" s="3">
        <f t="shared" si="78"/>
        <v>-0.2783737431717348</v>
      </c>
      <c r="Z180" s="3">
        <f t="shared" si="79"/>
        <v>-0.32035907279711034</v>
      </c>
      <c r="AA180" s="3">
        <f t="shared" si="82"/>
        <v>-0.27537948465232848</v>
      </c>
      <c r="AB180" s="3">
        <f t="shared" si="69"/>
        <v>2.4499474537449428</v>
      </c>
      <c r="AC180" s="3">
        <f t="shared" si="83"/>
        <v>6.358890425469693</v>
      </c>
      <c r="AD180" s="12">
        <f t="shared" si="88"/>
        <v>2.0327543934372008</v>
      </c>
      <c r="AE180" s="12">
        <f t="shared" si="88"/>
        <v>2.3297535347634253</v>
      </c>
      <c r="AQ180" s="2">
        <v>1</v>
      </c>
      <c r="AR180" s="3">
        <f t="shared" si="70"/>
        <v>-0.36173810379035976</v>
      </c>
      <c r="AS180" s="3">
        <f t="shared" si="71"/>
        <v>-0.37180073589977397</v>
      </c>
      <c r="AT180" s="3">
        <f t="shared" si="72"/>
        <v>-0.36769407833564566</v>
      </c>
      <c r="AU180" s="3">
        <f t="shared" si="73"/>
        <v>-0.37973457962759866</v>
      </c>
      <c r="AV180" s="11">
        <v>-0.26504661000000002</v>
      </c>
      <c r="AW180" s="11">
        <v>0.71352574000000002</v>
      </c>
      <c r="AX180" s="11">
        <v>7.1189139999999998E-2</v>
      </c>
      <c r="AY180" s="11">
        <v>-6.0796241000000001E-2</v>
      </c>
      <c r="AZ180" s="11">
        <v>-0.18188914</v>
      </c>
      <c r="BB180" s="12">
        <f t="shared" si="74"/>
        <v>0.54202949899999997</v>
      </c>
      <c r="BC180" s="3">
        <f t="shared" si="77"/>
        <v>-0.4582002189157931</v>
      </c>
      <c r="BD180" s="3">
        <f t="shared" si="80"/>
        <v>-0.51128143550781868</v>
      </c>
      <c r="BE180" s="3">
        <f t="shared" si="81"/>
        <v>-0.55120122653217618</v>
      </c>
      <c r="BF180" s="3">
        <f t="shared" si="84"/>
        <v>-0.57561060363901972</v>
      </c>
      <c r="BG180" s="3">
        <f t="shared" si="63"/>
        <v>2.5958038081656327</v>
      </c>
      <c r="BH180" s="3">
        <f t="shared" si="85"/>
        <v>1.7426597218854791</v>
      </c>
      <c r="BI180" s="12">
        <f t="shared" si="89"/>
        <v>0.64896593375943457</v>
      </c>
      <c r="BJ180" s="12">
        <f t="shared" si="89"/>
        <v>0.95413597204277345</v>
      </c>
    </row>
    <row r="181" spans="1:62" x14ac:dyDescent="0.25">
      <c r="A181" s="2" t="str">
        <f>'Real GDP'!A181</f>
        <v>Q3/2003</v>
      </c>
      <c r="B181" s="3">
        <f>100*DataTransformed!F177</f>
        <v>0.45859941191075393</v>
      </c>
      <c r="C181" s="3">
        <f>100*DataTransformed!P177</f>
        <v>1.0153750094460179</v>
      </c>
      <c r="G181" s="3">
        <f t="shared" si="60"/>
        <v>-0.47304842853510454</v>
      </c>
      <c r="H181" s="3">
        <f t="shared" si="61"/>
        <v>-0.9768177344843576</v>
      </c>
      <c r="L181" s="2">
        <v>1</v>
      </c>
      <c r="M181" s="3">
        <f t="shared" si="75"/>
        <v>-0.89825395209105574</v>
      </c>
      <c r="N181" s="3">
        <f t="shared" si="65"/>
        <v>-0.88205525204264645</v>
      </c>
      <c r="O181" s="3">
        <f t="shared" si="66"/>
        <v>-0.20362561452326536</v>
      </c>
      <c r="P181" s="3">
        <f t="shared" si="67"/>
        <v>-0.37421079602025903</v>
      </c>
      <c r="Q181" s="11">
        <v>-0.19723558999999999</v>
      </c>
      <c r="R181" s="11">
        <v>0.36984191999999999</v>
      </c>
      <c r="S181" s="11">
        <v>0.12315701</v>
      </c>
      <c r="T181" s="11">
        <v>-0.13948732999999999</v>
      </c>
      <c r="U181" s="11">
        <v>4.2726581E-2</v>
      </c>
      <c r="W181" s="12">
        <f t="shared" si="68"/>
        <v>0.39623818100000002</v>
      </c>
      <c r="X181" s="3">
        <f t="shared" si="76"/>
        <v>-0.62566439838308729</v>
      </c>
      <c r="Y181" s="3">
        <f t="shared" si="78"/>
        <v>-0.48334566304121535</v>
      </c>
      <c r="Z181" s="3">
        <f t="shared" si="79"/>
        <v>-0.29857438082226162</v>
      </c>
      <c r="AA181" s="3">
        <f t="shared" si="82"/>
        <v>-0.32214459859651429</v>
      </c>
      <c r="AB181" s="3">
        <f t="shared" si="69"/>
        <v>0.38175105460472603</v>
      </c>
      <c r="AC181" s="3">
        <f t="shared" si="83"/>
        <v>0.37323366405671565</v>
      </c>
      <c r="AD181" s="12">
        <f t="shared" si="88"/>
        <v>2.0346398681633091</v>
      </c>
      <c r="AE181" s="12">
        <f t="shared" si="88"/>
        <v>2.3300064035474262</v>
      </c>
      <c r="AQ181" s="2">
        <v>1</v>
      </c>
      <c r="AR181" s="3">
        <f t="shared" si="70"/>
        <v>-1.1081393040902996</v>
      </c>
      <c r="AS181" s="3">
        <f t="shared" si="71"/>
        <v>-0.36173810379035976</v>
      </c>
      <c r="AT181" s="3">
        <f t="shared" si="72"/>
        <v>-0.37180073589977397</v>
      </c>
      <c r="AU181" s="3">
        <f t="shared" si="73"/>
        <v>-0.36769407833564566</v>
      </c>
      <c r="AV181" s="11">
        <v>-0.28568668000000003</v>
      </c>
      <c r="AW181" s="11">
        <v>0.70688887</v>
      </c>
      <c r="AX181" s="11">
        <v>7.8734732000000002E-2</v>
      </c>
      <c r="AY181" s="11">
        <v>-4.6695335999999997E-2</v>
      </c>
      <c r="AZ181" s="11">
        <v>-0.19679996999999999</v>
      </c>
      <c r="BB181" s="12">
        <f t="shared" si="74"/>
        <v>0.54212829600000001</v>
      </c>
      <c r="BC181" s="3">
        <f t="shared" si="77"/>
        <v>-1.0077758292535803</v>
      </c>
      <c r="BD181" s="3">
        <f t="shared" si="80"/>
        <v>-0.5282524379488166</v>
      </c>
      <c r="BE181" s="3">
        <f t="shared" si="81"/>
        <v>-0.5517303460183749</v>
      </c>
      <c r="BF181" s="3">
        <f t="shared" si="84"/>
        <v>-0.58490427260864875</v>
      </c>
      <c r="BG181" s="3">
        <f t="shared" si="63"/>
        <v>5.889453625394594E-3</v>
      </c>
      <c r="BH181" s="3">
        <f t="shared" si="85"/>
        <v>0.94385855898293747</v>
      </c>
      <c r="BI181" s="12">
        <f t="shared" si="89"/>
        <v>0.64879433416582122</v>
      </c>
      <c r="BJ181" s="12">
        <f t="shared" si="89"/>
        <v>0.96908120717554302</v>
      </c>
    </row>
    <row r="182" spans="1:62" x14ac:dyDescent="0.25">
      <c r="A182" s="2" t="str">
        <f>'Real GDP'!A182</f>
        <v>Q4/2003</v>
      </c>
      <c r="B182" s="3">
        <f>100*DataTransformed!F178</f>
        <v>3.189354424695523</v>
      </c>
      <c r="C182" s="3">
        <f>100*DataTransformed!P178</f>
        <v>-0.36273204390546709</v>
      </c>
      <c r="G182" s="3">
        <f t="shared" si="60"/>
        <v>0.2014681023167634</v>
      </c>
      <c r="H182" s="3">
        <f t="shared" si="61"/>
        <v>-1.5327471800751973</v>
      </c>
      <c r="L182" s="2">
        <v>1</v>
      </c>
      <c r="M182" s="3">
        <f t="shared" si="75"/>
        <v>-0.47304842853510454</v>
      </c>
      <c r="N182" s="3">
        <f t="shared" si="65"/>
        <v>-0.89825395209105574</v>
      </c>
      <c r="O182" s="3">
        <f t="shared" si="66"/>
        <v>-0.88205525204264645</v>
      </c>
      <c r="P182" s="3">
        <f t="shared" si="67"/>
        <v>-0.20362561452326536</v>
      </c>
      <c r="Q182" s="11">
        <v>-0.21795524999999999</v>
      </c>
      <c r="R182" s="11">
        <v>0.40310276</v>
      </c>
      <c r="S182" s="11">
        <v>9.3973678000000005E-2</v>
      </c>
      <c r="T182" s="11">
        <v>-0.1118899</v>
      </c>
      <c r="U182" s="11">
        <v>5.9208439000000002E-2</v>
      </c>
      <c r="W182" s="12">
        <f t="shared" si="68"/>
        <v>0.44439497700000002</v>
      </c>
      <c r="X182" s="3">
        <f t="shared" si="76"/>
        <v>-0.4064178856430074</v>
      </c>
      <c r="Y182" s="3">
        <f t="shared" si="78"/>
        <v>-0.42492347762656085</v>
      </c>
      <c r="Z182" s="3">
        <f t="shared" si="79"/>
        <v>-0.3390279394869713</v>
      </c>
      <c r="AA182" s="3">
        <f t="shared" si="82"/>
        <v>-0.29689921221169691</v>
      </c>
      <c r="AB182" s="3">
        <f t="shared" si="69"/>
        <v>6.0565394353260089</v>
      </c>
      <c r="AC182" s="3">
        <f t="shared" si="83"/>
        <v>4.0707964431073362</v>
      </c>
      <c r="AD182" s="12">
        <f t="shared" si="88"/>
        <v>2.0659358664410701</v>
      </c>
      <c r="AE182" s="12">
        <f t="shared" si="88"/>
        <v>2.3282143202105074</v>
      </c>
      <c r="AQ182" s="2">
        <v>1</v>
      </c>
      <c r="AR182" s="3">
        <f t="shared" si="70"/>
        <v>-0.9768177344843576</v>
      </c>
      <c r="AS182" s="3">
        <f t="shared" si="71"/>
        <v>-1.1081393040902996</v>
      </c>
      <c r="AT182" s="3">
        <f t="shared" si="72"/>
        <v>-0.36173810379035976</v>
      </c>
      <c r="AU182" s="3">
        <f t="shared" si="73"/>
        <v>-0.37180073589977397</v>
      </c>
      <c r="AV182" s="11">
        <v>-0.26462342</v>
      </c>
      <c r="AW182" s="11">
        <v>0.71752978999999995</v>
      </c>
      <c r="AX182" s="11">
        <v>6.7874957E-2</v>
      </c>
      <c r="AY182" s="11">
        <v>-7.3265129999999998E-2</v>
      </c>
      <c r="AZ182" s="11">
        <v>-0.22162302</v>
      </c>
      <c r="BB182" s="12">
        <f t="shared" si="74"/>
        <v>0.49051659699999994</v>
      </c>
      <c r="BC182" s="3">
        <f t="shared" si="77"/>
        <v>-0.93183176037949134</v>
      </c>
      <c r="BD182" s="3">
        <f t="shared" si="80"/>
        <v>-0.99525939230904559</v>
      </c>
      <c r="BE182" s="3">
        <f t="shared" si="81"/>
        <v>-0.58496836818556175</v>
      </c>
      <c r="BF182" s="3">
        <f t="shared" si="84"/>
        <v>-0.57596408674806954</v>
      </c>
      <c r="BG182" s="3">
        <f t="shared" si="63"/>
        <v>2.2189793070979946</v>
      </c>
      <c r="BH182" s="3">
        <f t="shared" si="85"/>
        <v>5.6254017097128406</v>
      </c>
      <c r="BI182" s="12">
        <f t="shared" si="89"/>
        <v>0.69857559251730017</v>
      </c>
      <c r="BJ182" s="12">
        <f t="shared" si="89"/>
        <v>1.051543831531756</v>
      </c>
    </row>
    <row r="183" spans="1:62" x14ac:dyDescent="0.25">
      <c r="A183" s="2" t="str">
        <f>'Real GDP'!A183</f>
        <v>Q1/2004</v>
      </c>
      <c r="B183" s="3">
        <f>100*DataTransformed!F179</f>
        <v>1.8441396827501677</v>
      </c>
      <c r="C183" s="3">
        <f>100*DataTransformed!P179</f>
        <v>0.57430563628244613</v>
      </c>
      <c r="G183" s="3">
        <f t="shared" si="60"/>
        <v>-0.13080981230379957</v>
      </c>
      <c r="H183" s="3">
        <f t="shared" si="61"/>
        <v>-1.1547454589623665</v>
      </c>
      <c r="L183" s="2">
        <v>1</v>
      </c>
      <c r="M183" s="3">
        <f t="shared" si="75"/>
        <v>0.2014681023167634</v>
      </c>
      <c r="N183" s="3">
        <f t="shared" si="65"/>
        <v>-0.47304842853510454</v>
      </c>
      <c r="O183" s="3">
        <f t="shared" si="66"/>
        <v>-0.89825395209105574</v>
      </c>
      <c r="P183" s="3">
        <f t="shared" si="67"/>
        <v>-0.88205525204264645</v>
      </c>
      <c r="Q183" s="11">
        <v>-0.23918459</v>
      </c>
      <c r="R183" s="11">
        <v>0.39428860999999998</v>
      </c>
      <c r="S183" s="11">
        <v>0.13516543</v>
      </c>
      <c r="T183" s="11">
        <v>-8.1938257E-2</v>
      </c>
      <c r="U183" s="11">
        <v>6.4055108999999999E-2</v>
      </c>
      <c r="W183" s="12">
        <f t="shared" si="68"/>
        <v>0.51157089199999994</v>
      </c>
      <c r="X183" s="3">
        <f t="shared" si="76"/>
        <v>-0.20658658836786886</v>
      </c>
      <c r="Y183" s="3">
        <f t="shared" si="78"/>
        <v>-0.37795709182874815</v>
      </c>
      <c r="Z183" s="3">
        <f t="shared" si="79"/>
        <v>-0.34383722112054044</v>
      </c>
      <c r="AA183" s="3">
        <f t="shared" si="82"/>
        <v>-0.35000982033688122</v>
      </c>
      <c r="AB183" s="3">
        <f t="shared" si="69"/>
        <v>9.4113631614501023E-2</v>
      </c>
      <c r="AC183" s="3">
        <f t="shared" si="83"/>
        <v>0.78751967928816868</v>
      </c>
      <c r="AD183" s="12">
        <f t="shared" si="88"/>
        <v>2.0653329026828797</v>
      </c>
      <c r="AE183" s="12">
        <f t="shared" si="88"/>
        <v>2.3328440434198221</v>
      </c>
      <c r="AQ183" s="2">
        <v>1</v>
      </c>
      <c r="AR183" s="3">
        <f t="shared" si="70"/>
        <v>-1.5327471800751973</v>
      </c>
      <c r="AS183" s="3">
        <f t="shared" si="71"/>
        <v>-0.9768177344843576</v>
      </c>
      <c r="AT183" s="3">
        <f t="shared" si="72"/>
        <v>-1.1081393040902996</v>
      </c>
      <c r="AU183" s="3">
        <f t="shared" si="73"/>
        <v>-0.36173810379035976</v>
      </c>
      <c r="AV183" s="11">
        <v>-0.23987927000000001</v>
      </c>
      <c r="AW183" s="11">
        <v>0.71816418999999998</v>
      </c>
      <c r="AX183" s="11">
        <v>6.7875438999999996E-2</v>
      </c>
      <c r="AY183" s="11">
        <v>-6.0857811999999997E-2</v>
      </c>
      <c r="AZ183" s="11">
        <v>-0.21659322</v>
      </c>
      <c r="BB183" s="12">
        <f t="shared" si="74"/>
        <v>0.50858859700000003</v>
      </c>
      <c r="BC183" s="3">
        <f t="shared" si="77"/>
        <v>-1.2611563854698129</v>
      </c>
      <c r="BD183" s="3">
        <f t="shared" si="80"/>
        <v>-0.83818446788201162</v>
      </c>
      <c r="BE183" s="3">
        <f t="shared" si="81"/>
        <v>-0.94563644190548413</v>
      </c>
      <c r="BF183" s="3">
        <f t="shared" si="84"/>
        <v>-0.62638935100755844</v>
      </c>
      <c r="BG183" s="3">
        <f t="shared" si="63"/>
        <v>6.9582336018079977E-2</v>
      </c>
      <c r="BH183" s="3">
        <f t="shared" si="85"/>
        <v>1.7154577267333808</v>
      </c>
      <c r="BI183" s="12">
        <f t="shared" si="89"/>
        <v>0.70012240473553899</v>
      </c>
      <c r="BJ183" s="12">
        <f t="shared" si="89"/>
        <v>1.0752400730059897</v>
      </c>
    </row>
    <row r="184" spans="1:62" x14ac:dyDescent="0.25">
      <c r="A184" s="2" t="str">
        <f>'Real GDP'!A184</f>
        <v>Q2/2004</v>
      </c>
      <c r="B184" s="3">
        <f>100*DataTransformed!F180</f>
        <v>1.2986446392059037</v>
      </c>
      <c r="C184" s="3">
        <f>100*DataTransformed!P180</f>
        <v>0.74794428009248293</v>
      </c>
      <c r="G184" s="3">
        <f t="shared" si="60"/>
        <v>-0.2655510917835513</v>
      </c>
      <c r="H184" s="3">
        <f t="shared" si="61"/>
        <v>-1.0846994964577112</v>
      </c>
      <c r="L184" s="2">
        <v>1</v>
      </c>
      <c r="M184" s="3">
        <f t="shared" si="75"/>
        <v>-0.13080981230379957</v>
      </c>
      <c r="N184" s="3">
        <f t="shared" si="65"/>
        <v>0.2014681023167634</v>
      </c>
      <c r="O184" s="3">
        <f t="shared" si="66"/>
        <v>-0.47304842853510454</v>
      </c>
      <c r="P184" s="3">
        <f t="shared" si="67"/>
        <v>-0.89825395209105574</v>
      </c>
      <c r="Q184" s="11">
        <v>-0.21667251000000001</v>
      </c>
      <c r="R184" s="11">
        <v>0.43669418999999998</v>
      </c>
      <c r="S184" s="11">
        <v>0.11256777</v>
      </c>
      <c r="T184" s="11">
        <v>-9.4447501000000003E-2</v>
      </c>
      <c r="U184" s="11">
        <v>4.3135186999999998E-2</v>
      </c>
      <c r="W184" s="12">
        <f t="shared" si="68"/>
        <v>0.49794964599999997</v>
      </c>
      <c r="X184" s="3">
        <f t="shared" si="76"/>
        <v>-0.24518569029394893</v>
      </c>
      <c r="Y184" s="3">
        <f t="shared" si="78"/>
        <v>-0.31218479719139769</v>
      </c>
      <c r="Z184" s="3">
        <f t="shared" si="79"/>
        <v>-0.40875825336154081</v>
      </c>
      <c r="AA184" s="3">
        <f t="shared" si="82"/>
        <v>-0.32784037684604977</v>
      </c>
      <c r="AB184" s="3">
        <f t="shared" si="69"/>
        <v>6.7977664004640961E-3</v>
      </c>
      <c r="AC184" s="3">
        <f t="shared" si="83"/>
        <v>6.3592657768388933E-2</v>
      </c>
      <c r="AD184" s="12">
        <f t="shared" si="88"/>
        <v>1.9537622909168788</v>
      </c>
      <c r="AE184" s="12">
        <f t="shared" si="88"/>
        <v>2.2322874992547623</v>
      </c>
      <c r="AQ184" s="2">
        <v>1</v>
      </c>
      <c r="AR184" s="3">
        <f t="shared" si="70"/>
        <v>-1.1547454589623665</v>
      </c>
      <c r="AS184" s="3">
        <f t="shared" si="71"/>
        <v>-1.5327471800751973</v>
      </c>
      <c r="AT184" s="3">
        <f t="shared" si="72"/>
        <v>-0.9768177344843576</v>
      </c>
      <c r="AU184" s="3">
        <f t="shared" si="73"/>
        <v>-1.1081393040902996</v>
      </c>
      <c r="AV184" s="11">
        <v>-0.21508733999999999</v>
      </c>
      <c r="AW184" s="11">
        <v>0.74212604999999998</v>
      </c>
      <c r="AX184" s="11">
        <v>7.6306924999999998E-2</v>
      </c>
      <c r="AY184" s="11">
        <v>-7.0032231E-2</v>
      </c>
      <c r="AZ184" s="11">
        <v>-0.19987118000000001</v>
      </c>
      <c r="BB184" s="12">
        <f t="shared" si="74"/>
        <v>0.54852956399999997</v>
      </c>
      <c r="BC184" s="3">
        <f t="shared" si="77"/>
        <v>-0.89911941478992552</v>
      </c>
      <c r="BD184" s="3">
        <f t="shared" si="80"/>
        <v>-0.95017006163287987</v>
      </c>
      <c r="BE184" s="3">
        <f t="shared" si="81"/>
        <v>-0.61213792843114145</v>
      </c>
      <c r="BF184" s="3">
        <f t="shared" si="84"/>
        <v>-0.76736782461285757</v>
      </c>
      <c r="BG184" s="3">
        <f t="shared" si="63"/>
        <v>0.2116358704120577</v>
      </c>
      <c r="BH184" s="3">
        <f t="shared" si="85"/>
        <v>0.61880440308189966</v>
      </c>
      <c r="BI184" s="12">
        <f t="shared" si="89"/>
        <v>0.69584354985033736</v>
      </c>
      <c r="BJ184" s="12">
        <f t="shared" si="89"/>
        <v>1.0807605197463741</v>
      </c>
    </row>
    <row r="185" spans="1:62" x14ac:dyDescent="0.25">
      <c r="A185" s="2" t="str">
        <f>'Real GDP'!A185</f>
        <v>Q3/2004</v>
      </c>
      <c r="B185" s="3">
        <f>100*DataTransformed!F181</f>
        <v>0.38147377035855357</v>
      </c>
      <c r="C185" s="3">
        <f>100*DataTransformed!P181</f>
        <v>-0.2703287726948389</v>
      </c>
      <c r="G185" s="3">
        <f t="shared" si="60"/>
        <v>-0.49209902807111466</v>
      </c>
      <c r="H185" s="3">
        <f t="shared" si="61"/>
        <v>-1.4954716293768853</v>
      </c>
      <c r="L185" s="2">
        <v>1</v>
      </c>
      <c r="M185" s="3">
        <f t="shared" si="75"/>
        <v>-0.2655510917835513</v>
      </c>
      <c r="N185" s="3">
        <f t="shared" si="65"/>
        <v>-0.13080981230379957</v>
      </c>
      <c r="O185" s="3">
        <f t="shared" si="66"/>
        <v>0.2014681023167634</v>
      </c>
      <c r="P185" s="3">
        <f t="shared" si="67"/>
        <v>-0.47304842853510454</v>
      </c>
      <c r="Q185" s="11">
        <v>-0.25312597999999997</v>
      </c>
      <c r="R185" s="11">
        <v>0.40998786999999998</v>
      </c>
      <c r="S185" s="11">
        <v>8.1332458999999996E-2</v>
      </c>
      <c r="T185" s="11">
        <v>-6.7891853000000002E-2</v>
      </c>
      <c r="U185" s="11">
        <v>7.2348761999999997E-2</v>
      </c>
      <c r="W185" s="12">
        <f t="shared" si="68"/>
        <v>0.49577723800000001</v>
      </c>
      <c r="X185" s="3">
        <f t="shared" si="76"/>
        <v>-0.42054030114974811</v>
      </c>
      <c r="Y185" s="3">
        <f t="shared" si="78"/>
        <v>-0.37790183650761267</v>
      </c>
      <c r="Z185" s="3">
        <f t="shared" si="79"/>
        <v>-0.43700797859373214</v>
      </c>
      <c r="AA185" s="3">
        <f t="shared" si="82"/>
        <v>-0.40077925059030672</v>
      </c>
      <c r="AB185" s="3">
        <f t="shared" si="69"/>
        <v>8.3927733471929972E-2</v>
      </c>
      <c r="AC185" s="3">
        <f t="shared" si="83"/>
        <v>0.13668157445240164</v>
      </c>
      <c r="AD185" s="12">
        <f t="shared" si="88"/>
        <v>1.9531781889119841</v>
      </c>
      <c r="AE185" s="12">
        <f t="shared" si="88"/>
        <v>2.2306201845348226</v>
      </c>
      <c r="AQ185" s="2">
        <v>1</v>
      </c>
      <c r="AR185" s="3">
        <f t="shared" si="70"/>
        <v>-1.0846994964577112</v>
      </c>
      <c r="AS185" s="3">
        <f t="shared" si="71"/>
        <v>-1.1547454589623665</v>
      </c>
      <c r="AT185" s="3">
        <f t="shared" si="72"/>
        <v>-1.5327471800751973</v>
      </c>
      <c r="AU185" s="3">
        <f t="shared" si="73"/>
        <v>-0.9768177344843576</v>
      </c>
      <c r="AV185" s="11">
        <v>-0.2015863</v>
      </c>
      <c r="AW185" s="11">
        <v>0.75815308999999997</v>
      </c>
      <c r="AX185" s="11">
        <v>6.4506824000000004E-2</v>
      </c>
      <c r="AY185" s="11">
        <v>-9.0774399000000006E-2</v>
      </c>
      <c r="AZ185" s="11">
        <v>-0.19696673000000001</v>
      </c>
      <c r="BB185" s="12">
        <f t="shared" si="74"/>
        <v>0.5349187849999999</v>
      </c>
      <c r="BC185" s="3">
        <f t="shared" si="77"/>
        <v>-0.76690873798927961</v>
      </c>
      <c r="BD185" s="3">
        <f t="shared" si="80"/>
        <v>-0.66788293709155089</v>
      </c>
      <c r="BE185" s="3">
        <f t="shared" si="81"/>
        <v>-0.70300718779262528</v>
      </c>
      <c r="BF185" s="3">
        <f t="shared" si="84"/>
        <v>-0.47598628258547759</v>
      </c>
      <c r="BG185" s="3">
        <f t="shared" si="63"/>
        <v>3.2618249466191345</v>
      </c>
      <c r="BH185" s="3">
        <f t="shared" si="85"/>
        <v>6.3868766932936918</v>
      </c>
      <c r="BI185" s="12">
        <f t="shared" si="89"/>
        <v>0.75678487517994941</v>
      </c>
      <c r="BJ185" s="12">
        <f t="shared" si="89"/>
        <v>1.1499610802712283</v>
      </c>
    </row>
    <row r="186" spans="1:62" x14ac:dyDescent="0.25">
      <c r="A186" s="2" t="str">
        <f>'Real GDP'!A186</f>
        <v>Q4/2004</v>
      </c>
      <c r="B186" s="3">
        <f>100*DataTransformed!F182</f>
        <v>0.65356211029516942</v>
      </c>
      <c r="C186" s="3">
        <f>100*DataTransformed!P182</f>
        <v>0.32985290598332995</v>
      </c>
      <c r="G186" s="3">
        <f t="shared" si="60"/>
        <v>-0.42489121108275302</v>
      </c>
      <c r="H186" s="3">
        <f t="shared" si="61"/>
        <v>-1.2533578784386739</v>
      </c>
      <c r="L186" s="2">
        <v>1</v>
      </c>
      <c r="M186" s="3">
        <f t="shared" si="75"/>
        <v>-0.49209902807111466</v>
      </c>
      <c r="N186" s="3">
        <f t="shared" si="65"/>
        <v>-0.2655510917835513</v>
      </c>
      <c r="O186" s="3">
        <f t="shared" si="66"/>
        <v>-0.13080981230379957</v>
      </c>
      <c r="P186" s="3">
        <f t="shared" si="67"/>
        <v>0.2014681023167634</v>
      </c>
      <c r="Q186" s="11">
        <v>-0.24111898000000001</v>
      </c>
      <c r="R186" s="11">
        <v>0.38382247000000003</v>
      </c>
      <c r="S186" s="11">
        <v>6.8783353000000005E-2</v>
      </c>
      <c r="T186" s="11">
        <v>-8.6348588000000004E-2</v>
      </c>
      <c r="U186" s="11">
        <v>2.1751369999999999E-2</v>
      </c>
      <c r="W186" s="12">
        <f t="shared" si="68"/>
        <v>0.38800860500000001</v>
      </c>
      <c r="X186" s="3">
        <f t="shared" si="76"/>
        <v>-0.43258568909887007</v>
      </c>
      <c r="Y186" s="3">
        <f t="shared" si="78"/>
        <v>-0.4236834372694403</v>
      </c>
      <c r="Z186" s="3">
        <f t="shared" si="79"/>
        <v>-0.38825502863916317</v>
      </c>
      <c r="AA186" s="3">
        <f t="shared" si="82"/>
        <v>-0.42385604456610743</v>
      </c>
      <c r="AB186" s="3">
        <f t="shared" si="69"/>
        <v>9.7037278990379726E-4</v>
      </c>
      <c r="AC186" s="3">
        <f t="shared" si="83"/>
        <v>1.7563081455787957E-5</v>
      </c>
      <c r="AD186" s="12">
        <f t="shared" si="88"/>
        <v>1.9518503326141117</v>
      </c>
      <c r="AE186" s="12">
        <f t="shared" si="88"/>
        <v>2.211002095713662</v>
      </c>
      <c r="AQ186" s="2">
        <v>1</v>
      </c>
      <c r="AR186" s="3">
        <f t="shared" si="70"/>
        <v>-1.4954716293768853</v>
      </c>
      <c r="AS186" s="3">
        <f t="shared" si="71"/>
        <v>-1.0846994964577112</v>
      </c>
      <c r="AT186" s="3">
        <f t="shared" si="72"/>
        <v>-1.1547454589623665</v>
      </c>
      <c r="AU186" s="3">
        <f t="shared" si="73"/>
        <v>-1.5327471800751973</v>
      </c>
      <c r="AV186" s="11">
        <v>-0.20982138</v>
      </c>
      <c r="AW186" s="11">
        <v>0.74496401000000001</v>
      </c>
      <c r="AX186" s="11">
        <v>7.9081113999999994E-2</v>
      </c>
      <c r="AY186" s="11">
        <v>-6.6907480000000005E-2</v>
      </c>
      <c r="AZ186" s="11">
        <v>-0.20610374000000001</v>
      </c>
      <c r="BB186" s="12">
        <f t="shared" si="74"/>
        <v>0.55103390399999996</v>
      </c>
      <c r="BC186" s="3">
        <f t="shared" si="77"/>
        <v>-1.016507131408386</v>
      </c>
      <c r="BD186" s="3">
        <f t="shared" si="80"/>
        <v>-0.44626952395403813</v>
      </c>
      <c r="BE186" s="3">
        <f t="shared" si="81"/>
        <v>-0.39212831546501425</v>
      </c>
      <c r="BF186" s="3">
        <f t="shared" si="84"/>
        <v>-0.40051320225532921</v>
      </c>
      <c r="BG186" s="3">
        <f t="shared" si="63"/>
        <v>0.34472761391644807</v>
      </c>
      <c r="BH186" s="3">
        <f t="shared" si="85"/>
        <v>4.4695771816803829</v>
      </c>
      <c r="BI186" s="12">
        <f t="shared" si="89"/>
        <v>0.76048765576753152</v>
      </c>
      <c r="BJ186" s="12">
        <f t="shared" si="89"/>
        <v>1.2064119603068537</v>
      </c>
    </row>
    <row r="187" spans="1:62" x14ac:dyDescent="0.25">
      <c r="A187" s="2" t="str">
        <f>'Real GDP'!A187</f>
        <v>Q1/2005</v>
      </c>
      <c r="B187" s="3">
        <f>100*DataTransformed!F183</f>
        <v>-0.9980144386787515</v>
      </c>
      <c r="C187" s="3">
        <f>100*DataTransformed!P183</f>
        <v>0.68037008596100179</v>
      </c>
      <c r="G187" s="3">
        <f t="shared" si="60"/>
        <v>-0.83284274061748731</v>
      </c>
      <c r="H187" s="3">
        <f t="shared" si="61"/>
        <v>-1.1119589783596449</v>
      </c>
      <c r="L187" s="2">
        <v>1</v>
      </c>
      <c r="M187" s="3">
        <f t="shared" si="75"/>
        <v>-0.42489121108275302</v>
      </c>
      <c r="N187" s="3">
        <f t="shared" si="65"/>
        <v>-0.49209902807111466</v>
      </c>
      <c r="O187" s="3">
        <f t="shared" si="66"/>
        <v>-0.2655510917835513</v>
      </c>
      <c r="P187" s="3">
        <f t="shared" si="67"/>
        <v>-0.13080981230379957</v>
      </c>
      <c r="Q187" s="11">
        <v>-0.25171374000000002</v>
      </c>
      <c r="R187" s="11">
        <v>0.36737395</v>
      </c>
      <c r="S187" s="11">
        <v>7.2312651000000006E-2</v>
      </c>
      <c r="T187" s="11">
        <v>-0.13322417</v>
      </c>
      <c r="U187" s="11">
        <v>-4.8260603999999999E-2</v>
      </c>
      <c r="W187" s="12">
        <f t="shared" si="68"/>
        <v>0.25820182700000005</v>
      </c>
      <c r="X187" s="3">
        <f t="shared" si="76"/>
        <v>-0.40170190346373502</v>
      </c>
      <c r="Y187" s="3">
        <f t="shared" si="78"/>
        <v>-0.42091863964503523</v>
      </c>
      <c r="Z187" s="3">
        <f t="shared" si="79"/>
        <v>-0.45246979909175988</v>
      </c>
      <c r="AA187" s="3">
        <f t="shared" si="82"/>
        <v>-0.41124612224550849</v>
      </c>
      <c r="AB187" s="3">
        <f t="shared" si="69"/>
        <v>3.0466222187657932</v>
      </c>
      <c r="AC187" s="3">
        <f t="shared" si="83"/>
        <v>2.9132283067846223</v>
      </c>
      <c r="AD187" s="12">
        <f t="shared" si="88"/>
        <v>1.9747770670812248</v>
      </c>
      <c r="AE187" s="12">
        <f t="shared" si="88"/>
        <v>2.2314389209436549</v>
      </c>
      <c r="AQ187" s="2">
        <v>1</v>
      </c>
      <c r="AR187" s="3">
        <f t="shared" si="70"/>
        <v>-1.2533578784386739</v>
      </c>
      <c r="AS187" s="3">
        <f t="shared" si="71"/>
        <v>-1.4954716293768853</v>
      </c>
      <c r="AT187" s="3">
        <f t="shared" si="72"/>
        <v>-1.0846994964577112</v>
      </c>
      <c r="AU187" s="3">
        <f t="shared" si="73"/>
        <v>-1.1547454589623665</v>
      </c>
      <c r="AV187" s="11">
        <v>-0.20246397999999999</v>
      </c>
      <c r="AW187" s="11">
        <v>0.75689819000000003</v>
      </c>
      <c r="AX187" s="11">
        <v>9.5698175999999996E-2</v>
      </c>
      <c r="AY187" s="11">
        <v>-6.2237920000000002E-2</v>
      </c>
      <c r="AZ187" s="11">
        <v>-0.22971151000000001</v>
      </c>
      <c r="BB187" s="12">
        <f t="shared" si="74"/>
        <v>0.56064693599999993</v>
      </c>
      <c r="BC187" s="3">
        <f t="shared" si="77"/>
        <v>-0.96147443327512461</v>
      </c>
      <c r="BD187" s="3">
        <f t="shared" si="80"/>
        <v>-0.77477430350869259</v>
      </c>
      <c r="BE187" s="3">
        <f t="shared" si="81"/>
        <v>-0.26348838362340166</v>
      </c>
      <c r="BF187" s="3">
        <f t="shared" si="84"/>
        <v>-0.26329239500302698</v>
      </c>
      <c r="BG187" s="3">
        <f t="shared" si="63"/>
        <v>0.13915869748922649</v>
      </c>
      <c r="BH187" s="3">
        <f t="shared" si="85"/>
        <v>4.4258914647164769</v>
      </c>
      <c r="BI187" s="12">
        <f t="shared" si="89"/>
        <v>0.76215561382987274</v>
      </c>
      <c r="BJ187" s="12">
        <f t="shared" si="89"/>
        <v>1.2624244701353333</v>
      </c>
    </row>
    <row r="188" spans="1:62" x14ac:dyDescent="0.25">
      <c r="A188" s="2" t="str">
        <f>'Real GDP'!A188</f>
        <v>Q2/2005</v>
      </c>
      <c r="B188" s="3">
        <f>100*DataTransformed!F184</f>
        <v>3.8666340339176486</v>
      </c>
      <c r="C188" s="3">
        <f>100*DataTransformed!P184</f>
        <v>1.9029750737065143</v>
      </c>
      <c r="G188" s="3">
        <f t="shared" si="60"/>
        <v>0.3687611367670946</v>
      </c>
      <c r="H188" s="3">
        <f t="shared" si="61"/>
        <v>-0.61875918567227239</v>
      </c>
      <c r="L188" s="2">
        <v>1</v>
      </c>
      <c r="M188" s="3">
        <f t="shared" si="75"/>
        <v>-0.83284274061748731</v>
      </c>
      <c r="N188" s="3">
        <f t="shared" si="65"/>
        <v>-0.42489121108275302</v>
      </c>
      <c r="O188" s="3">
        <f t="shared" si="66"/>
        <v>-0.49209902807111466</v>
      </c>
      <c r="P188" s="3">
        <f t="shared" si="67"/>
        <v>-0.2655510917835513</v>
      </c>
      <c r="Q188" s="11">
        <v>-0.24706566999999999</v>
      </c>
      <c r="R188" s="11">
        <v>0.36380116000000001</v>
      </c>
      <c r="S188" s="11">
        <v>5.6381257999999997E-2</v>
      </c>
      <c r="T188" s="11">
        <v>-0.11894523999999999</v>
      </c>
      <c r="U188" s="11">
        <v>-8.5506428999999995E-2</v>
      </c>
      <c r="W188" s="12">
        <f t="shared" si="68"/>
        <v>0.215730749</v>
      </c>
      <c r="X188" s="3">
        <f t="shared" si="76"/>
        <v>-0.49277156355506202</v>
      </c>
      <c r="Y188" s="3">
        <f t="shared" si="78"/>
        <v>-0.35163842420307084</v>
      </c>
      <c r="Z188" s="3">
        <f t="shared" si="79"/>
        <v>-0.39571574991480807</v>
      </c>
      <c r="AA188" s="3">
        <f t="shared" si="82"/>
        <v>-0.4637533573917082</v>
      </c>
      <c r="AB188" s="3">
        <f t="shared" si="69"/>
        <v>12.165327810370043</v>
      </c>
      <c r="AC188" s="3">
        <f t="shared" si="83"/>
        <v>11.359622268677073</v>
      </c>
      <c r="AD188" s="12">
        <f t="shared" ref="AD188:AE203" si="90">SQRT(AVERAGE(AB157:AB188))</f>
        <v>1.9997944979718436</v>
      </c>
      <c r="AE188" s="12">
        <f t="shared" si="90"/>
        <v>2.1860821912979946</v>
      </c>
      <c r="AQ188" s="2">
        <v>1</v>
      </c>
      <c r="AR188" s="3">
        <f t="shared" si="70"/>
        <v>-1.1119589783596449</v>
      </c>
      <c r="AS188" s="3">
        <f t="shared" si="71"/>
        <v>-1.2533578784386739</v>
      </c>
      <c r="AT188" s="3">
        <f t="shared" si="72"/>
        <v>-1.4954716293768853</v>
      </c>
      <c r="AU188" s="3">
        <f t="shared" si="73"/>
        <v>-1.0846994964577112</v>
      </c>
      <c r="AV188" s="11">
        <v>-0.1886003</v>
      </c>
      <c r="AW188" s="11">
        <v>0.74401364000000003</v>
      </c>
      <c r="AX188" s="11">
        <v>7.8466228999999998E-2</v>
      </c>
      <c r="AY188" s="11">
        <v>-8.6838789E-2</v>
      </c>
      <c r="AZ188" s="11">
        <v>-0.23624131000000001</v>
      </c>
      <c r="BB188" s="12">
        <f t="shared" si="74"/>
        <v>0.49939977000000002</v>
      </c>
      <c r="BC188" s="3">
        <f t="shared" si="77"/>
        <v>-0.72814343805010795</v>
      </c>
      <c r="BD188" s="3">
        <f t="shared" si="80"/>
        <v>-0.7079032982600596</v>
      </c>
      <c r="BE188" s="3">
        <f t="shared" si="81"/>
        <v>-0.54376800719835994</v>
      </c>
      <c r="BF188" s="3">
        <f t="shared" si="84"/>
        <v>-0.14687286923270695</v>
      </c>
      <c r="BG188" s="3">
        <f t="shared" si="63"/>
        <v>7.3525190991359693E-2</v>
      </c>
      <c r="BH188" s="3">
        <f t="shared" si="85"/>
        <v>1.3683630038669448</v>
      </c>
      <c r="BI188" s="12">
        <f t="shared" ref="BI188:BJ203" si="91">SQRT(AVERAGE(BG157:BG188))</f>
        <v>0.76217350387213711</v>
      </c>
      <c r="BJ188" s="12">
        <f t="shared" si="91"/>
        <v>1.2786718537918853</v>
      </c>
    </row>
    <row r="189" spans="1:62" x14ac:dyDescent="0.25">
      <c r="A189" s="2" t="str">
        <f>'Real GDP'!A189</f>
        <v>Q3/2005</v>
      </c>
      <c r="B189" s="3">
        <f>100*DataTransformed!F185</f>
        <v>2.659586124040203</v>
      </c>
      <c r="C189" s="3">
        <f>100*DataTransformed!P185</f>
        <v>4.461360779835033</v>
      </c>
      <c r="G189" s="3">
        <f t="shared" si="60"/>
        <v>7.0611443758839446E-2</v>
      </c>
      <c r="H189" s="3">
        <f t="shared" si="61"/>
        <v>0.41329557651520804</v>
      </c>
      <c r="L189" s="2">
        <v>1</v>
      </c>
      <c r="M189" s="3">
        <f t="shared" si="75"/>
        <v>0.3687611367670946</v>
      </c>
      <c r="N189" s="3">
        <f t="shared" si="65"/>
        <v>-0.83284274061748731</v>
      </c>
      <c r="O189" s="3">
        <f t="shared" si="66"/>
        <v>-0.42489121108275302</v>
      </c>
      <c r="P189" s="3">
        <f t="shared" si="67"/>
        <v>-0.49209902807111466</v>
      </c>
      <c r="Q189" s="11">
        <v>-0.31065745</v>
      </c>
      <c r="R189" s="11">
        <v>0.39803401999999999</v>
      </c>
      <c r="S189" s="11">
        <v>8.8832115000000003E-2</v>
      </c>
      <c r="T189" s="11">
        <v>-8.4217468000000004E-2</v>
      </c>
      <c r="U189" s="11">
        <v>-6.3432419000000004E-2</v>
      </c>
      <c r="W189" s="12">
        <f t="shared" si="68"/>
        <v>0.33921624799999994</v>
      </c>
      <c r="X189" s="3">
        <f t="shared" si="76"/>
        <v>-0.17086286071332862</v>
      </c>
      <c r="Y189" s="3">
        <f t="shared" si="78"/>
        <v>-0.38067684018766645</v>
      </c>
      <c r="Z189" s="3">
        <f t="shared" si="79"/>
        <v>-0.32958989116314702</v>
      </c>
      <c r="AA189" s="3">
        <f t="shared" si="82"/>
        <v>-0.395306436518709</v>
      </c>
      <c r="AB189" s="3">
        <f t="shared" si="69"/>
        <v>0.95570120007960646</v>
      </c>
      <c r="AC189" s="3">
        <f t="shared" si="83"/>
        <v>3.5579434294035872</v>
      </c>
      <c r="AD189" s="12">
        <f t="shared" si="90"/>
        <v>2.0053722326832157</v>
      </c>
      <c r="AE189" s="12">
        <f t="shared" si="90"/>
        <v>2.195853348797443</v>
      </c>
      <c r="AQ189" s="2">
        <v>1</v>
      </c>
      <c r="AR189" s="3">
        <f t="shared" si="70"/>
        <v>-0.61875918567227239</v>
      </c>
      <c r="AS189" s="3">
        <f t="shared" si="71"/>
        <v>-1.1119589783596449</v>
      </c>
      <c r="AT189" s="3">
        <f t="shared" si="72"/>
        <v>-1.2533578784386739</v>
      </c>
      <c r="AU189" s="3">
        <f t="shared" si="73"/>
        <v>-1.4954716293768853</v>
      </c>
      <c r="AV189" s="11">
        <v>-0.19774996</v>
      </c>
      <c r="AW189" s="11">
        <v>0.74156124000000001</v>
      </c>
      <c r="AX189" s="11">
        <v>5.9663064000000002E-2</v>
      </c>
      <c r="AY189" s="11">
        <v>-0.11604863</v>
      </c>
      <c r="AZ189" s="11">
        <v>-0.24407545</v>
      </c>
      <c r="BB189" s="12">
        <f t="shared" si="74"/>
        <v>0.44110022400000004</v>
      </c>
      <c r="BC189" s="3">
        <f t="shared" si="77"/>
        <v>-0.21248229308485556</v>
      </c>
      <c r="BD189" s="3">
        <f t="shared" si="80"/>
        <v>-0.35546792048129572</v>
      </c>
      <c r="BE189" s="3">
        <f t="shared" si="81"/>
        <v>-0.4087526211671717</v>
      </c>
      <c r="BF189" s="3">
        <f t="shared" si="84"/>
        <v>-0.29994476372920664</v>
      </c>
      <c r="BG189" s="3">
        <f t="shared" si="63"/>
        <v>2.4063952214993178</v>
      </c>
      <c r="BH189" s="3">
        <f t="shared" si="85"/>
        <v>3.1260675097270987</v>
      </c>
      <c r="BI189" s="12">
        <f t="shared" si="91"/>
        <v>0.78288247659634658</v>
      </c>
      <c r="BJ189" s="12">
        <f t="shared" si="91"/>
        <v>1.3066666006510335</v>
      </c>
    </row>
    <row r="190" spans="1:62" x14ac:dyDescent="0.25">
      <c r="A190" s="2" t="str">
        <f>'Real GDP'!A190</f>
        <v>Q4/2005</v>
      </c>
      <c r="B190" s="3">
        <f>100*DataTransformed!F186</f>
        <v>1.1226092367333962</v>
      </c>
      <c r="C190" s="3">
        <f>100*DataTransformed!P186</f>
        <v>6.0155081959056389</v>
      </c>
      <c r="G190" s="3">
        <f t="shared" si="60"/>
        <v>-0.30903312822657175</v>
      </c>
      <c r="H190" s="3">
        <f t="shared" si="61"/>
        <v>1.0402398398664288</v>
      </c>
      <c r="L190" s="2">
        <v>1</v>
      </c>
      <c r="M190" s="3">
        <f t="shared" si="75"/>
        <v>7.0611443758839446E-2</v>
      </c>
      <c r="N190" s="3">
        <f t="shared" si="65"/>
        <v>0.3687611367670946</v>
      </c>
      <c r="O190" s="3">
        <f t="shared" si="66"/>
        <v>-0.83284274061748731</v>
      </c>
      <c r="P190" s="3">
        <f t="shared" si="67"/>
        <v>-0.42489121108275302</v>
      </c>
      <c r="Q190" s="11">
        <v>-0.30599753000000002</v>
      </c>
      <c r="R190" s="11">
        <v>0.44230235000000001</v>
      </c>
      <c r="S190" s="11">
        <v>3.9551810999999999E-2</v>
      </c>
      <c r="T190" s="11">
        <v>-8.0454763999999998E-2</v>
      </c>
      <c r="U190" s="11">
        <v>-4.2701602999999998E-2</v>
      </c>
      <c r="W190" s="12">
        <f t="shared" si="68"/>
        <v>0.35869779400000001</v>
      </c>
      <c r="X190" s="3">
        <f t="shared" si="76"/>
        <v>-0.17503104974367717</v>
      </c>
      <c r="Y190" s="3">
        <f t="shared" si="78"/>
        <v>-0.2488170654217968</v>
      </c>
      <c r="Z190" s="3">
        <f t="shared" si="79"/>
        <v>-0.27794581686709285</v>
      </c>
      <c r="AA190" s="3">
        <f t="shared" si="82"/>
        <v>-0.32420247768674071</v>
      </c>
      <c r="AB190" s="3">
        <f t="shared" si="69"/>
        <v>0.29430887123983079</v>
      </c>
      <c r="AC190" s="3">
        <f t="shared" si="83"/>
        <v>3.7715007334265371E-3</v>
      </c>
      <c r="AD190" s="12">
        <f t="shared" si="90"/>
        <v>1.9216678691658344</v>
      </c>
      <c r="AE190" s="12">
        <f t="shared" si="90"/>
        <v>2.0503397831347878</v>
      </c>
      <c r="AQ190" s="2">
        <v>1</v>
      </c>
      <c r="AR190" s="3">
        <f t="shared" si="70"/>
        <v>0.41329557651520804</v>
      </c>
      <c r="AS190" s="3">
        <f t="shared" si="71"/>
        <v>-0.61875918567227239</v>
      </c>
      <c r="AT190" s="3">
        <f t="shared" si="72"/>
        <v>-1.1119589783596449</v>
      </c>
      <c r="AU190" s="3">
        <f t="shared" si="73"/>
        <v>-1.2533578784386739</v>
      </c>
      <c r="AV190" s="11">
        <v>-0.20265362000000001</v>
      </c>
      <c r="AW190" s="11">
        <v>0.73862846999999998</v>
      </c>
      <c r="AX190" s="11">
        <v>6.4844527999999999E-2</v>
      </c>
      <c r="AY190" s="11">
        <v>-0.1162864</v>
      </c>
      <c r="AZ190" s="11">
        <v>-0.24917626000000001</v>
      </c>
      <c r="BB190" s="12">
        <f t="shared" si="74"/>
        <v>0.43801033799999989</v>
      </c>
      <c r="BC190" s="3">
        <f t="shared" si="77"/>
        <v>0.50410784713061751</v>
      </c>
      <c r="BD190" s="3">
        <f t="shared" si="80"/>
        <v>4.2719542612399464E-2</v>
      </c>
      <c r="BE190" s="3">
        <f t="shared" si="81"/>
        <v>-0.11755187297580466</v>
      </c>
      <c r="BF190" s="3">
        <f t="shared" si="84"/>
        <v>-0.23184225386029284</v>
      </c>
      <c r="BG190" s="3">
        <f t="shared" si="63"/>
        <v>1.7663225082709599</v>
      </c>
      <c r="BH190" s="3">
        <f t="shared" si="85"/>
        <v>9.9439019742082753</v>
      </c>
      <c r="BI190" s="12">
        <f t="shared" si="91"/>
        <v>0.79373840326445499</v>
      </c>
      <c r="BJ190" s="12">
        <f t="shared" si="91"/>
        <v>1.383390742270161</v>
      </c>
    </row>
    <row r="191" spans="1:62" x14ac:dyDescent="0.25">
      <c r="A191" s="2" t="str">
        <f>'Real GDP'!A191</f>
        <v>Q1/2006</v>
      </c>
      <c r="B191" s="3">
        <f>100*DataTransformed!F187</f>
        <v>1.4251152210562168</v>
      </c>
      <c r="C191" s="3">
        <f>100*DataTransformed!P187</f>
        <v>7.1809747153082526</v>
      </c>
      <c r="G191" s="3">
        <f t="shared" si="60"/>
        <v>-0.2343119298209787</v>
      </c>
      <c r="H191" s="3">
        <f t="shared" si="61"/>
        <v>1.510389930463875</v>
      </c>
      <c r="L191" s="2">
        <v>1</v>
      </c>
      <c r="M191" s="3">
        <f t="shared" si="75"/>
        <v>-0.30903312822657175</v>
      </c>
      <c r="N191" s="3">
        <f t="shared" si="65"/>
        <v>7.0611443758839446E-2</v>
      </c>
      <c r="O191" s="3">
        <f t="shared" si="66"/>
        <v>0.3687611367670946</v>
      </c>
      <c r="P191" s="3">
        <f t="shared" si="67"/>
        <v>-0.83284274061748731</v>
      </c>
      <c r="Q191" s="11">
        <v>-0.26743485</v>
      </c>
      <c r="R191" s="11">
        <v>0.42983447000000002</v>
      </c>
      <c r="S191" s="11">
        <v>8.4161908000000007E-3</v>
      </c>
      <c r="T191" s="11">
        <v>-9.1270482999999999E-2</v>
      </c>
      <c r="U191" s="11">
        <v>-7.3310473000000001E-2</v>
      </c>
      <c r="W191" s="12">
        <f t="shared" si="68"/>
        <v>0.27366970480000002</v>
      </c>
      <c r="X191" s="3">
        <f t="shared" si="76"/>
        <v>-0.37227457331545016</v>
      </c>
      <c r="Y191" s="3">
        <f t="shared" si="78"/>
        <v>-0.37472623430629698</v>
      </c>
      <c r="Z191" s="3">
        <f t="shared" si="79"/>
        <v>-0.4031001156379258</v>
      </c>
      <c r="AA191" s="3">
        <f t="shared" si="82"/>
        <v>-0.23981947917363486</v>
      </c>
      <c r="AB191" s="3">
        <f t="shared" si="69"/>
        <v>0.31196315095151161</v>
      </c>
      <c r="AC191" s="3">
        <f t="shared" si="83"/>
        <v>4.9716102957576337E-4</v>
      </c>
      <c r="AD191" s="12">
        <f t="shared" si="90"/>
        <v>1.6631504159398076</v>
      </c>
      <c r="AE191" s="12">
        <f t="shared" si="90"/>
        <v>1.8666712403133809</v>
      </c>
      <c r="AQ191" s="2">
        <v>1</v>
      </c>
      <c r="AR191" s="3">
        <f t="shared" si="70"/>
        <v>1.0402398398664288</v>
      </c>
      <c r="AS191" s="3">
        <f t="shared" si="71"/>
        <v>0.41329557651520804</v>
      </c>
      <c r="AT191" s="3">
        <f t="shared" si="72"/>
        <v>-0.61875918567227239</v>
      </c>
      <c r="AU191" s="3">
        <f t="shared" si="73"/>
        <v>-1.1119589783596449</v>
      </c>
      <c r="AV191" s="11">
        <v>-0.17392271000000001</v>
      </c>
      <c r="AW191" s="11">
        <v>0.72926020999999996</v>
      </c>
      <c r="AX191" s="11">
        <v>8.0587677999999996E-2</v>
      </c>
      <c r="AY191" s="11">
        <v>-0.10166971</v>
      </c>
      <c r="AZ191" s="11">
        <v>-0.22256582</v>
      </c>
      <c r="BB191" s="12">
        <f t="shared" si="74"/>
        <v>0.48561235799999991</v>
      </c>
      <c r="BC191" s="3">
        <f t="shared" si="77"/>
        <v>0.92838247370250271</v>
      </c>
      <c r="BD191" s="3">
        <f t="shared" si="80"/>
        <v>0.54552180209453582</v>
      </c>
      <c r="BE191" s="3">
        <f t="shared" si="81"/>
        <v>0.16445989616254869</v>
      </c>
      <c r="BF191" s="3">
        <f t="shared" si="84"/>
        <v>2.1969015940326853E-2</v>
      </c>
      <c r="BG191" s="3">
        <f t="shared" si="63"/>
        <v>2.0815346922556439</v>
      </c>
      <c r="BH191" s="3">
        <f t="shared" si="85"/>
        <v>13.613759791818245</v>
      </c>
      <c r="BI191" s="12">
        <f t="shared" si="91"/>
        <v>0.81884277172388897</v>
      </c>
      <c r="BJ191" s="12">
        <f t="shared" si="91"/>
        <v>1.4700636917606968</v>
      </c>
    </row>
    <row r="192" spans="1:62" x14ac:dyDescent="0.25">
      <c r="A192" s="2" t="str">
        <f>'Real GDP'!A192</f>
        <v>Q2/2006</v>
      </c>
      <c r="B192" s="3">
        <f>100*DataTransformed!F188</f>
        <v>2.3496268922919228</v>
      </c>
      <c r="C192" s="3">
        <f>100*DataTransformed!P188</f>
        <v>6.7581982328444923</v>
      </c>
      <c r="G192" s="3">
        <f t="shared" si="60"/>
        <v>-5.9507614648184881E-3</v>
      </c>
      <c r="H192" s="3">
        <f t="shared" si="61"/>
        <v>1.3398415721681003</v>
      </c>
      <c r="L192" s="2">
        <v>1</v>
      </c>
      <c r="M192" s="3">
        <f t="shared" si="75"/>
        <v>-0.2343119298209787</v>
      </c>
      <c r="N192" s="3">
        <f t="shared" si="65"/>
        <v>-0.30903312822657175</v>
      </c>
      <c r="O192" s="3">
        <f t="shared" si="66"/>
        <v>7.0611443758839446E-2</v>
      </c>
      <c r="P192" s="3">
        <f t="shared" si="67"/>
        <v>0.3687611367670946</v>
      </c>
      <c r="Q192" s="11">
        <v>-0.28426894000000003</v>
      </c>
      <c r="R192" s="11">
        <v>0.44516731999999998</v>
      </c>
      <c r="S192" s="11">
        <v>-3.3914724E-2</v>
      </c>
      <c r="T192" s="11">
        <v>-9.6463724000000001E-2</v>
      </c>
      <c r="U192" s="11">
        <v>-0.1095651</v>
      </c>
      <c r="W192" s="12">
        <f t="shared" si="68"/>
        <v>0.20522377199999994</v>
      </c>
      <c r="X192" s="3">
        <f t="shared" si="76"/>
        <v>-0.42531097423976699</v>
      </c>
      <c r="Y192" s="3">
        <f t="shared" si="78"/>
        <v>-0.46353096962380835</v>
      </c>
      <c r="Z192" s="3">
        <f t="shared" si="79"/>
        <v>-0.50009033774629308</v>
      </c>
      <c r="AA192" s="3">
        <f t="shared" si="82"/>
        <v>-0.50220972909315353</v>
      </c>
      <c r="AB192" s="3">
        <f t="shared" si="69"/>
        <v>2.8824032023307842</v>
      </c>
      <c r="AC192" s="3">
        <f t="shared" si="83"/>
        <v>4.036426225296907</v>
      </c>
      <c r="AD192" s="12">
        <f t="shared" si="90"/>
        <v>1.6741210526678749</v>
      </c>
      <c r="AE192" s="12">
        <f t="shared" si="90"/>
        <v>1.8983467852505564</v>
      </c>
      <c r="AQ192" s="2">
        <v>1</v>
      </c>
      <c r="AR192" s="3">
        <f t="shared" si="70"/>
        <v>1.510389930463875</v>
      </c>
      <c r="AS192" s="3">
        <f t="shared" si="71"/>
        <v>1.0402398398664288</v>
      </c>
      <c r="AT192" s="3">
        <f t="shared" si="72"/>
        <v>0.41329557651520804</v>
      </c>
      <c r="AU192" s="3">
        <f t="shared" si="73"/>
        <v>-0.61875918567227239</v>
      </c>
      <c r="AV192" s="11">
        <v>-0.14464289999999999</v>
      </c>
      <c r="AW192" s="11">
        <v>0.73647872999999997</v>
      </c>
      <c r="AX192" s="11">
        <v>6.3972599000000005E-2</v>
      </c>
      <c r="AY192" s="11">
        <v>-9.9527019999999994E-2</v>
      </c>
      <c r="AZ192" s="11">
        <v>-0.20725150000000001</v>
      </c>
      <c r="BB192" s="12">
        <f t="shared" si="74"/>
        <v>0.49367280899999988</v>
      </c>
      <c r="BC192" s="3">
        <f t="shared" si="77"/>
        <v>1.1213786961920387</v>
      </c>
      <c r="BD192" s="3">
        <f t="shared" si="80"/>
        <v>0.68263520512363141</v>
      </c>
      <c r="BE192" s="3">
        <f t="shared" si="81"/>
        <v>0.33909239443859518</v>
      </c>
      <c r="BF192" s="3">
        <f t="shared" si="84"/>
        <v>0.10243810902985456</v>
      </c>
      <c r="BG192" s="3">
        <f t="shared" si="63"/>
        <v>0.29327959575700852</v>
      </c>
      <c r="BH192" s="3">
        <f t="shared" si="85"/>
        <v>9.4091243893087455</v>
      </c>
      <c r="BI192" s="12">
        <f t="shared" si="91"/>
        <v>0.81828482989285711</v>
      </c>
      <c r="BJ192" s="12">
        <f t="shared" si="91"/>
        <v>1.5502906980971152</v>
      </c>
    </row>
    <row r="193" spans="1:62" x14ac:dyDescent="0.25">
      <c r="A193" s="2" t="str">
        <f>'Real GDP'!A193</f>
        <v>Q3/2006</v>
      </c>
      <c r="B193" s="3">
        <f>100*DataTransformed!F189</f>
        <v>1.4173273122892738</v>
      </c>
      <c r="C193" s="3">
        <f>100*DataTransformed!P189</f>
        <v>4.9235933815971578</v>
      </c>
      <c r="G193" s="3">
        <f t="shared" si="60"/>
        <v>-0.23623560044667583</v>
      </c>
      <c r="H193" s="3">
        <f t="shared" si="61"/>
        <v>0.59976056369214381</v>
      </c>
      <c r="L193" s="2">
        <v>1</v>
      </c>
      <c r="M193" s="3">
        <f t="shared" si="75"/>
        <v>-5.9507614648184881E-3</v>
      </c>
      <c r="N193" s="3">
        <f t="shared" si="65"/>
        <v>-0.2343119298209787</v>
      </c>
      <c r="O193" s="3">
        <f t="shared" si="66"/>
        <v>-0.30903312822657175</v>
      </c>
      <c r="P193" s="3">
        <f t="shared" si="67"/>
        <v>7.0611443758839446E-2</v>
      </c>
      <c r="Q193" s="11">
        <v>-0.28669966000000002</v>
      </c>
      <c r="R193" s="11">
        <v>0.43485927000000002</v>
      </c>
      <c r="S193" s="11">
        <v>-2.0877507E-2</v>
      </c>
      <c r="T193" s="11">
        <v>-6.8972532000000003E-2</v>
      </c>
      <c r="U193" s="11">
        <v>-0.13242039</v>
      </c>
      <c r="W193" s="12">
        <f t="shared" si="68"/>
        <v>0.21258884100000003</v>
      </c>
      <c r="X193" s="3">
        <f t="shared" si="76"/>
        <v>-0.27243115242685539</v>
      </c>
      <c r="Y193" s="3">
        <f t="shared" si="78"/>
        <v>-0.44358292564759727</v>
      </c>
      <c r="Z193" s="3">
        <f t="shared" si="79"/>
        <v>-0.44678052796078049</v>
      </c>
      <c r="AA193" s="3">
        <f t="shared" si="82"/>
        <v>-0.53094290283235046</v>
      </c>
      <c r="AB193" s="3">
        <f t="shared" si="69"/>
        <v>2.1472899509719336E-2</v>
      </c>
      <c r="AC193" s="3">
        <f t="shared" si="83"/>
        <v>1.4235150988176548</v>
      </c>
      <c r="AD193" s="12">
        <f t="shared" si="90"/>
        <v>1.6725851625408537</v>
      </c>
      <c r="AE193" s="12">
        <f t="shared" si="90"/>
        <v>1.9043339571812778</v>
      </c>
      <c r="AQ193" s="2">
        <v>1</v>
      </c>
      <c r="AR193" s="3">
        <f t="shared" si="70"/>
        <v>1.3398415721681003</v>
      </c>
      <c r="AS193" s="3">
        <f t="shared" si="71"/>
        <v>1.510389930463875</v>
      </c>
      <c r="AT193" s="3">
        <f t="shared" si="72"/>
        <v>1.0402398398664288</v>
      </c>
      <c r="AU193" s="3">
        <f t="shared" si="73"/>
        <v>0.41329557651520804</v>
      </c>
      <c r="AV193" s="11">
        <v>-0.13704160000000001</v>
      </c>
      <c r="AW193" s="11">
        <v>0.78309702000000003</v>
      </c>
      <c r="AX193" s="11">
        <v>5.1620349000000003E-2</v>
      </c>
      <c r="AY193" s="11">
        <v>-0.11022831</v>
      </c>
      <c r="AZ193" s="11">
        <v>-0.20916977</v>
      </c>
      <c r="BB193" s="12">
        <f t="shared" si="74"/>
        <v>0.51531928900000001</v>
      </c>
      <c r="BC193" s="3">
        <f t="shared" si="77"/>
        <v>0.78903837754873474</v>
      </c>
      <c r="BD193" s="3">
        <f t="shared" si="80"/>
        <v>0.58866412785244726</v>
      </c>
      <c r="BE193" s="3">
        <f t="shared" si="81"/>
        <v>0.20096581915428702</v>
      </c>
      <c r="BF193" s="3">
        <f t="shared" si="84"/>
        <v>-7.8420552521827558E-2</v>
      </c>
      <c r="BG193" s="3">
        <f t="shared" si="63"/>
        <v>0.22015369460842416</v>
      </c>
      <c r="BH193" s="3">
        <f t="shared" si="85"/>
        <v>2.8262979352928426</v>
      </c>
      <c r="BI193" s="12">
        <f t="shared" si="91"/>
        <v>0.82110751499171541</v>
      </c>
      <c r="BJ193" s="12">
        <f t="shared" si="91"/>
        <v>1.577862386863953</v>
      </c>
    </row>
    <row r="194" spans="1:62" x14ac:dyDescent="0.25">
      <c r="A194" s="2" t="str">
        <f>'Real GDP'!A194</f>
        <v>Q4/2006</v>
      </c>
      <c r="B194" s="3">
        <f>100*DataTransformed!F190</f>
        <v>5.1739319910751647</v>
      </c>
      <c r="C194" s="3">
        <f>100*DataTransformed!P190</f>
        <v>2.5528337090541697</v>
      </c>
      <c r="G194" s="3">
        <f t="shared" si="60"/>
        <v>0.6916733272504092</v>
      </c>
      <c r="H194" s="3">
        <f t="shared" si="61"/>
        <v>-0.35660571219382364</v>
      </c>
      <c r="L194" s="2">
        <v>1</v>
      </c>
      <c r="M194" s="3">
        <f t="shared" si="75"/>
        <v>-0.23623560044667583</v>
      </c>
      <c r="N194" s="3">
        <f t="shared" si="65"/>
        <v>-5.9507614648184881E-3</v>
      </c>
      <c r="O194" s="3">
        <f t="shared" si="66"/>
        <v>-0.2343119298209787</v>
      </c>
      <c r="P194" s="3">
        <f t="shared" si="67"/>
        <v>-0.30903312822657175</v>
      </c>
      <c r="Q194" s="11">
        <v>-0.33023835000000001</v>
      </c>
      <c r="R194" s="11">
        <v>0.47098308</v>
      </c>
      <c r="S194" s="11">
        <v>-4.2618380999999997E-2</v>
      </c>
      <c r="T194" s="11">
        <v>-5.4584371E-2</v>
      </c>
      <c r="U194" s="11">
        <v>-0.11166595</v>
      </c>
      <c r="W194" s="12">
        <f t="shared" si="68"/>
        <v>0.26211437799999998</v>
      </c>
      <c r="X194" s="3">
        <f t="shared" si="76"/>
        <v>-0.39394946173271078</v>
      </c>
      <c r="Y194" s="3">
        <f t="shared" si="78"/>
        <v>-0.34796126056522214</v>
      </c>
      <c r="Z194" s="3">
        <f t="shared" si="79"/>
        <v>-0.41085141097717193</v>
      </c>
      <c r="AA194" s="3">
        <f t="shared" si="82"/>
        <v>-0.40674464160632562</v>
      </c>
      <c r="AB194" s="3">
        <f t="shared" si="69"/>
        <v>19.316933569667221</v>
      </c>
      <c r="AC194" s="3">
        <f t="shared" si="83"/>
        <v>19.774956707834221</v>
      </c>
      <c r="AD194" s="12">
        <f t="shared" si="90"/>
        <v>1.8130144306021663</v>
      </c>
      <c r="AE194" s="12">
        <f t="shared" si="90"/>
        <v>2.0398952822964973</v>
      </c>
      <c r="AQ194" s="2">
        <v>1</v>
      </c>
      <c r="AR194" s="3">
        <f t="shared" si="70"/>
        <v>0.59976056369214381</v>
      </c>
      <c r="AS194" s="3">
        <f t="shared" si="71"/>
        <v>1.3398415721681003</v>
      </c>
      <c r="AT194" s="3">
        <f t="shared" si="72"/>
        <v>1.510389930463875</v>
      </c>
      <c r="AU194" s="3">
        <f t="shared" si="73"/>
        <v>1.0402398398664288</v>
      </c>
      <c r="AV194" s="11">
        <v>-0.12379833</v>
      </c>
      <c r="AW194" s="11">
        <v>0.80231103000000004</v>
      </c>
      <c r="AX194" s="11">
        <v>6.6005989000000001E-2</v>
      </c>
      <c r="AY194" s="11">
        <v>-0.10942958999999999</v>
      </c>
      <c r="AZ194" s="11">
        <v>-0.20312029000000001</v>
      </c>
      <c r="BB194" s="12">
        <f t="shared" si="74"/>
        <v>0.55576713900000008</v>
      </c>
      <c r="BC194" s="3">
        <f t="shared" si="77"/>
        <v>6.9258584909481974E-2</v>
      </c>
      <c r="BD194" s="3">
        <f t="shared" si="80"/>
        <v>0.16594063415832694</v>
      </c>
      <c r="BE194" s="3">
        <f t="shared" si="81"/>
        <v>-5.2826570531897266E-3</v>
      </c>
      <c r="BF194" s="3">
        <f t="shared" si="84"/>
        <v>-0.29826455824571196</v>
      </c>
      <c r="BG194" s="3">
        <f t="shared" si="63"/>
        <v>1.1144716351684079</v>
      </c>
      <c r="BH194" s="3">
        <f t="shared" si="85"/>
        <v>2.0915901383671276E-2</v>
      </c>
      <c r="BI194" s="12">
        <f t="shared" si="91"/>
        <v>0.82886381641482876</v>
      </c>
      <c r="BJ194" s="12">
        <f t="shared" si="91"/>
        <v>1.5659114254234181</v>
      </c>
    </row>
    <row r="195" spans="1:62" x14ac:dyDescent="0.25">
      <c r="A195" s="2" t="str">
        <f>'Real GDP'!A195</f>
        <v>Q1/2007</v>
      </c>
      <c r="B195" s="3">
        <f>100*DataTransformed!F191</f>
        <v>0.64314934659428502</v>
      </c>
      <c r="C195" s="3">
        <f>100*DataTransformed!P191</f>
        <v>4.3004848644827121</v>
      </c>
      <c r="G195" s="3">
        <f t="shared" si="60"/>
        <v>-0.42746324014256176</v>
      </c>
      <c r="H195" s="3">
        <f t="shared" si="61"/>
        <v>0.34839810848960601</v>
      </c>
      <c r="L195" s="2">
        <v>1</v>
      </c>
      <c r="M195" s="3">
        <f t="shared" si="75"/>
        <v>0.6916733272504092</v>
      </c>
      <c r="N195" s="3">
        <f t="shared" si="65"/>
        <v>-0.23623560044667583</v>
      </c>
      <c r="O195" s="3">
        <f t="shared" si="66"/>
        <v>-5.9507614648184881E-3</v>
      </c>
      <c r="P195" s="3">
        <f t="shared" si="67"/>
        <v>-0.2343119298209787</v>
      </c>
      <c r="Q195" s="11">
        <v>-0.35747900999999999</v>
      </c>
      <c r="R195" s="11">
        <v>0.47444927999999997</v>
      </c>
      <c r="S195" s="11">
        <v>-4.0340653999999997E-2</v>
      </c>
      <c r="T195" s="11">
        <v>-7.8914929999999994E-2</v>
      </c>
      <c r="U195" s="11">
        <v>-7.3915581999999994E-2</v>
      </c>
      <c r="W195" s="12">
        <f t="shared" si="68"/>
        <v>0.28127811400000002</v>
      </c>
      <c r="X195" s="3">
        <f t="shared" si="76"/>
        <v>-1.9962926840337326E-3</v>
      </c>
      <c r="Y195" s="3">
        <f t="shared" si="78"/>
        <v>-0.47922441921429304</v>
      </c>
      <c r="Z195" s="3">
        <f t="shared" si="79"/>
        <v>-0.40088804025175939</v>
      </c>
      <c r="AA195" s="3">
        <f t="shared" si="82"/>
        <v>-0.38542307859321095</v>
      </c>
      <c r="AB195" s="3">
        <f t="shared" si="69"/>
        <v>2.9669616892230279</v>
      </c>
      <c r="AC195" s="3">
        <f t="shared" si="83"/>
        <v>2.8967367970431201E-2</v>
      </c>
      <c r="AD195" s="12">
        <f t="shared" si="90"/>
        <v>1.8277246826642291</v>
      </c>
      <c r="AE195" s="12">
        <f t="shared" si="90"/>
        <v>2.0359181213167141</v>
      </c>
      <c r="AQ195" s="2">
        <v>1</v>
      </c>
      <c r="AR195" s="3">
        <f t="shared" si="70"/>
        <v>-0.35660571219382364</v>
      </c>
      <c r="AS195" s="3">
        <f t="shared" si="71"/>
        <v>0.59976056369214381</v>
      </c>
      <c r="AT195" s="3">
        <f t="shared" si="72"/>
        <v>1.3398415721681003</v>
      </c>
      <c r="AU195" s="3">
        <f t="shared" si="73"/>
        <v>1.510389930463875</v>
      </c>
      <c r="AV195" s="11">
        <v>-0.11573309</v>
      </c>
      <c r="AW195" s="11">
        <v>0.82290052999999996</v>
      </c>
      <c r="AX195" s="11">
        <v>7.0041295000000003E-2</v>
      </c>
      <c r="AY195" s="11">
        <v>-9.5300276000000003E-2</v>
      </c>
      <c r="AZ195" s="11">
        <v>-0.19459723000000001</v>
      </c>
      <c r="BB195" s="12">
        <f t="shared" si="74"/>
        <v>0.60304431899999988</v>
      </c>
      <c r="BC195" s="3">
        <f t="shared" si="77"/>
        <v>-0.78878108130645375</v>
      </c>
      <c r="BD195" s="3">
        <f t="shared" si="80"/>
        <v>-0.48205276883144643</v>
      </c>
      <c r="BE195" s="3">
        <f t="shared" si="81"/>
        <v>-0.42997993400352202</v>
      </c>
      <c r="BF195" s="3">
        <f t="shared" si="84"/>
        <v>-0.53551314895778213</v>
      </c>
      <c r="BG195" s="3">
        <f t="shared" si="63"/>
        <v>7.9466550742613267</v>
      </c>
      <c r="BH195" s="3">
        <f t="shared" si="85"/>
        <v>4.8011346468818941</v>
      </c>
      <c r="BI195" s="12">
        <f t="shared" si="91"/>
        <v>0.9622458808263914</v>
      </c>
      <c r="BJ195" s="12">
        <f t="shared" si="91"/>
        <v>1.5828676005391915</v>
      </c>
    </row>
    <row r="196" spans="1:62" x14ac:dyDescent="0.25">
      <c r="A196" s="2" t="str">
        <f>'Real GDP'!A196</f>
        <v>Q2/2007</v>
      </c>
      <c r="B196" s="3">
        <f>100*DataTransformed!F192</f>
        <v>-0.40146741283102472</v>
      </c>
      <c r="C196" s="3">
        <f>100*DataTransformed!P192</f>
        <v>3.3192961719755942</v>
      </c>
      <c r="G196" s="3">
        <f t="shared" si="60"/>
        <v>-0.68549124680681828</v>
      </c>
      <c r="H196" s="3">
        <f t="shared" si="61"/>
        <v>-4.7414164961084193E-2</v>
      </c>
      <c r="L196" s="2">
        <v>1</v>
      </c>
      <c r="M196" s="3">
        <f t="shared" si="75"/>
        <v>-0.42746324014256176</v>
      </c>
      <c r="N196" s="3">
        <f t="shared" si="65"/>
        <v>0.6916733272504092</v>
      </c>
      <c r="O196" s="3">
        <f t="shared" si="66"/>
        <v>-0.23623560044667583</v>
      </c>
      <c r="P196" s="3">
        <f t="shared" si="67"/>
        <v>-5.9507614648184881E-3</v>
      </c>
      <c r="Q196" s="11">
        <v>-0.38076419</v>
      </c>
      <c r="R196" s="11">
        <v>0.47338121999999999</v>
      </c>
      <c r="S196" s="11">
        <v>-3.9773056000000001E-2</v>
      </c>
      <c r="T196" s="11">
        <v>-4.9369919999999998E-2</v>
      </c>
      <c r="U196" s="11">
        <v>-8.1739638000000003E-2</v>
      </c>
      <c r="W196" s="12">
        <f t="shared" si="68"/>
        <v>0.302498606</v>
      </c>
      <c r="X196" s="3">
        <f t="shared" si="76"/>
        <v>-0.59847787631911264</v>
      </c>
      <c r="Y196" s="3">
        <f t="shared" si="78"/>
        <v>-0.36724633413247398</v>
      </c>
      <c r="Z196" s="3">
        <f t="shared" si="79"/>
        <v>-0.52559618562750798</v>
      </c>
      <c r="AA196" s="3">
        <f t="shared" si="82"/>
        <v>-0.43418670834990508</v>
      </c>
      <c r="AB196" s="3">
        <f t="shared" si="69"/>
        <v>0.1240944237579736</v>
      </c>
      <c r="AC196" s="3">
        <f t="shared" si="83"/>
        <v>1.0350967557252935</v>
      </c>
      <c r="AD196" s="12">
        <f t="shared" si="90"/>
        <v>1.8248763667674091</v>
      </c>
      <c r="AE196" s="12">
        <f t="shared" si="90"/>
        <v>2.0414310012354413</v>
      </c>
      <c r="AQ196" s="2">
        <v>1</v>
      </c>
      <c r="AR196" s="3">
        <f t="shared" si="70"/>
        <v>0.34839810848960601</v>
      </c>
      <c r="AS196" s="3">
        <f t="shared" si="71"/>
        <v>-0.35660571219382364</v>
      </c>
      <c r="AT196" s="3">
        <f t="shared" si="72"/>
        <v>0.59976056369214381</v>
      </c>
      <c r="AU196" s="3">
        <f t="shared" si="73"/>
        <v>1.3398415721681003</v>
      </c>
      <c r="AV196" s="11">
        <v>-0.13779573000000001</v>
      </c>
      <c r="AW196" s="11">
        <v>0.81588008000000001</v>
      </c>
      <c r="AX196" s="11">
        <v>4.2389332000000002E-2</v>
      </c>
      <c r="AY196" s="11">
        <v>-7.4688004000000002E-2</v>
      </c>
      <c r="AZ196" s="11">
        <v>-0.18864648000000001</v>
      </c>
      <c r="BB196" s="12">
        <f t="shared" si="74"/>
        <v>0.59493492800000003</v>
      </c>
      <c r="BC196" s="3">
        <f t="shared" si="77"/>
        <v>-0.16621224702819123</v>
      </c>
      <c r="BD196" s="3">
        <f t="shared" si="80"/>
        <v>-1.1076853915840408</v>
      </c>
      <c r="BE196" s="3">
        <f t="shared" si="81"/>
        <v>-0.84376366335765951</v>
      </c>
      <c r="BF196" s="3">
        <f t="shared" si="84"/>
        <v>-0.83242041189859961</v>
      </c>
      <c r="BG196" s="3">
        <f t="shared" si="63"/>
        <v>8.6725220788741564E-2</v>
      </c>
      <c r="BH196" s="3">
        <f t="shared" si="85"/>
        <v>3.7868035995392919</v>
      </c>
      <c r="BI196" s="12">
        <f t="shared" si="91"/>
        <v>0.96322347794471086</v>
      </c>
      <c r="BJ196" s="12">
        <f t="shared" si="91"/>
        <v>1.6059947598552584</v>
      </c>
    </row>
    <row r="197" spans="1:62" x14ac:dyDescent="0.25">
      <c r="A197" s="2" t="str">
        <f>'Real GDP'!A197</f>
        <v>Q3/2007</v>
      </c>
      <c r="B197" s="3">
        <f>100*DataTransformed!F193</f>
        <v>-0.14652923868361256</v>
      </c>
      <c r="C197" s="3">
        <f>100*DataTransformed!P193</f>
        <v>3.8086375908857661</v>
      </c>
      <c r="G197" s="3">
        <f t="shared" si="60"/>
        <v>-0.62251964664402648</v>
      </c>
      <c r="H197" s="3">
        <f t="shared" si="61"/>
        <v>0.14998653990997876</v>
      </c>
      <c r="L197" s="2">
        <v>1</v>
      </c>
      <c r="M197" s="3">
        <f t="shared" si="75"/>
        <v>-0.68549124680681828</v>
      </c>
      <c r="N197" s="3">
        <f t="shared" si="65"/>
        <v>-0.42746324014256176</v>
      </c>
      <c r="O197" s="3">
        <f t="shared" si="66"/>
        <v>0.6916733272504092</v>
      </c>
      <c r="P197" s="3">
        <f t="shared" si="67"/>
        <v>-0.23623560044667583</v>
      </c>
      <c r="Q197" s="11">
        <v>-0.37565378999999999</v>
      </c>
      <c r="R197" s="11">
        <v>0.51402261999999999</v>
      </c>
      <c r="S197" s="11">
        <v>-3.2951084999999998E-2</v>
      </c>
      <c r="T197" s="11">
        <v>-2.1538704999999998E-2</v>
      </c>
      <c r="U197" s="11">
        <v>-8.5749043999999996E-2</v>
      </c>
      <c r="W197" s="12">
        <f t="shared" si="68"/>
        <v>0.37378378600000001</v>
      </c>
      <c r="X197" s="3">
        <f t="shared" si="76"/>
        <v>-0.70856718996534107</v>
      </c>
      <c r="Y197" s="3">
        <f t="shared" si="78"/>
        <v>-0.66190890221608167</v>
      </c>
      <c r="Z197" s="3">
        <f t="shared" si="79"/>
        <v>-0.56876009736603994</v>
      </c>
      <c r="AA197" s="3">
        <f t="shared" si="82"/>
        <v>-0.50947853513834995</v>
      </c>
      <c r="AB197" s="3">
        <f t="shared" si="69"/>
        <v>0.12135487715202234</v>
      </c>
      <c r="AC197" s="3">
        <f t="shared" si="83"/>
        <v>0.20943686192479555</v>
      </c>
      <c r="AD197" s="12">
        <f t="shared" si="90"/>
        <v>1.8168730947205061</v>
      </c>
      <c r="AE197" s="12">
        <f t="shared" si="90"/>
        <v>2.0179806221218657</v>
      </c>
      <c r="AQ197" s="2">
        <v>1</v>
      </c>
      <c r="AR197" s="3">
        <f t="shared" si="70"/>
        <v>-4.7414164961084193E-2</v>
      </c>
      <c r="AS197" s="3">
        <f t="shared" si="71"/>
        <v>0.34839810848960601</v>
      </c>
      <c r="AT197" s="3">
        <f t="shared" si="72"/>
        <v>-0.35660571219382364</v>
      </c>
      <c r="AU197" s="3">
        <f t="shared" si="73"/>
        <v>0.59976056369214381</v>
      </c>
      <c r="AV197" s="11">
        <v>-0.14553764999999999</v>
      </c>
      <c r="AW197" s="11">
        <v>0.82816023000000005</v>
      </c>
      <c r="AX197" s="11">
        <v>3.5480552999999998E-2</v>
      </c>
      <c r="AY197" s="11">
        <v>-5.156061E-2</v>
      </c>
      <c r="AZ197" s="11">
        <v>-0.19056708999999999</v>
      </c>
      <c r="BB197" s="12">
        <f t="shared" si="74"/>
        <v>0.62151308299999997</v>
      </c>
      <c r="BC197" s="3">
        <f t="shared" si="77"/>
        <v>-0.26835063547543775</v>
      </c>
      <c r="BD197" s="3">
        <f t="shared" si="80"/>
        <v>-0.34514517863798611</v>
      </c>
      <c r="BE197" s="3">
        <f t="shared" si="81"/>
        <v>-1.1652223557764507</v>
      </c>
      <c r="BF197" s="3">
        <f t="shared" si="84"/>
        <v>-0.96198007176030154</v>
      </c>
      <c r="BG197" s="3">
        <f t="shared" si="63"/>
        <v>1.0754233829448614</v>
      </c>
      <c r="BH197" s="3">
        <f t="shared" si="85"/>
        <v>7.5981882622082697</v>
      </c>
      <c r="BI197" s="12">
        <f t="shared" si="91"/>
        <v>0.97980521283576671</v>
      </c>
      <c r="BJ197" s="12">
        <f t="shared" si="91"/>
        <v>1.676754286233674</v>
      </c>
    </row>
    <row r="198" spans="1:62" x14ac:dyDescent="0.25">
      <c r="A198" s="2" t="str">
        <f>'Real GDP'!A198</f>
        <v>Q4/2007</v>
      </c>
      <c r="B198" s="3">
        <f>100*DataTransformed!F194</f>
        <v>-0.59187527786406235</v>
      </c>
      <c r="C198" s="3">
        <f>100*DataTransformed!P194</f>
        <v>5.4748860737664273</v>
      </c>
      <c r="G198" s="3">
        <f t="shared" si="60"/>
        <v>-0.73252338699065034</v>
      </c>
      <c r="H198" s="3">
        <f t="shared" si="61"/>
        <v>0.82215245985913643</v>
      </c>
      <c r="L198" s="2">
        <v>1</v>
      </c>
      <c r="M198" s="3">
        <f t="shared" si="75"/>
        <v>-0.62251964664402648</v>
      </c>
      <c r="N198" s="3">
        <f t="shared" si="65"/>
        <v>-0.68549124680681828</v>
      </c>
      <c r="O198" s="3">
        <f t="shared" si="66"/>
        <v>-0.42746324014256176</v>
      </c>
      <c r="P198" s="3">
        <f t="shared" si="67"/>
        <v>0.6916733272504092</v>
      </c>
      <c r="Q198" s="11">
        <v>-0.39796198999999999</v>
      </c>
      <c r="R198" s="11">
        <v>0.59028011999999996</v>
      </c>
      <c r="S198" s="11">
        <v>-9.1027176000000008E-3</v>
      </c>
      <c r="T198" s="11">
        <v>-1.7476642000000001E-2</v>
      </c>
      <c r="U198" s="11">
        <v>-5.8184876000000003E-2</v>
      </c>
      <c r="W198" s="12">
        <f t="shared" si="68"/>
        <v>0.50551588439999995</v>
      </c>
      <c r="X198" s="3">
        <f t="shared" si="76"/>
        <v>-0.79195743324888013</v>
      </c>
      <c r="Y198" s="3">
        <f t="shared" si="78"/>
        <v>-0.76738899503598179</v>
      </c>
      <c r="Z198" s="3">
        <f t="shared" si="79"/>
        <v>-0.70572944098523327</v>
      </c>
      <c r="AA198" s="3">
        <f t="shared" si="82"/>
        <v>-0.66347977063021146</v>
      </c>
      <c r="AB198" s="3">
        <f t="shared" si="69"/>
        <v>5.7896309278610877E-2</v>
      </c>
      <c r="AC198" s="3">
        <f t="shared" si="83"/>
        <v>7.8131712833555036E-2</v>
      </c>
      <c r="AD198" s="12">
        <f t="shared" si="90"/>
        <v>1.7416961476549409</v>
      </c>
      <c r="AE198" s="12">
        <f t="shared" si="90"/>
        <v>1.8971074679539592</v>
      </c>
      <c r="AQ198" s="2">
        <v>1</v>
      </c>
      <c r="AR198" s="3">
        <f t="shared" si="70"/>
        <v>0.14998653990997876</v>
      </c>
      <c r="AS198" s="3">
        <f t="shared" si="71"/>
        <v>-4.7414164961084193E-2</v>
      </c>
      <c r="AT198" s="3">
        <f t="shared" si="72"/>
        <v>0.34839810848960601</v>
      </c>
      <c r="AU198" s="3">
        <f t="shared" si="73"/>
        <v>-0.35660571219382364</v>
      </c>
      <c r="AV198" s="11">
        <v>-0.16768299</v>
      </c>
      <c r="AW198" s="11">
        <v>0.81806201000000001</v>
      </c>
      <c r="AX198" s="11">
        <v>1.7472779000000001E-2</v>
      </c>
      <c r="AY198" s="11">
        <v>-2.3336756E-2</v>
      </c>
      <c r="AZ198" s="11">
        <v>-0.17587720000000001</v>
      </c>
      <c r="BB198" s="12">
        <f t="shared" si="74"/>
        <v>0.63632083300000009</v>
      </c>
      <c r="BC198" s="3">
        <f t="shared" si="77"/>
        <v>8.7751756018399699E-3</v>
      </c>
      <c r="BD198" s="3">
        <f t="shared" si="80"/>
        <v>-0.31946356093525297</v>
      </c>
      <c r="BE198" s="3">
        <f t="shared" si="81"/>
        <v>-0.38518717904772465</v>
      </c>
      <c r="BF198" s="3">
        <f t="shared" si="84"/>
        <v>-1.0076133648682395</v>
      </c>
      <c r="BG198" s="3">
        <f t="shared" si="63"/>
        <v>4.0654688187526888</v>
      </c>
      <c r="BH198" s="3">
        <f t="shared" si="85"/>
        <v>20.573945229645435</v>
      </c>
      <c r="BI198" s="12">
        <f t="shared" si="91"/>
        <v>1.0412157203392425</v>
      </c>
      <c r="BJ198" s="12">
        <f t="shared" si="91"/>
        <v>1.8552448174148211</v>
      </c>
    </row>
    <row r="199" spans="1:62" x14ac:dyDescent="0.25">
      <c r="A199" s="2" t="str">
        <f>'Real GDP'!A199</f>
        <v>Q1/2008</v>
      </c>
      <c r="B199" s="3">
        <f>100*DataTransformed!F195</f>
        <v>4.4156571966549762</v>
      </c>
      <c r="C199" s="3">
        <f>100*DataTransformed!P195</f>
        <v>6.943625180370816</v>
      </c>
      <c r="G199" s="3">
        <f t="shared" si="60"/>
        <v>0.50437388758257418</v>
      </c>
      <c r="H199" s="3">
        <f t="shared" si="61"/>
        <v>1.4146429454614269</v>
      </c>
      <c r="L199" s="2">
        <v>1</v>
      </c>
      <c r="M199" s="3">
        <f t="shared" si="75"/>
        <v>-0.73252338699065034</v>
      </c>
      <c r="N199" s="3">
        <f t="shared" si="65"/>
        <v>-0.62251964664402648</v>
      </c>
      <c r="O199" s="3">
        <f t="shared" si="66"/>
        <v>-0.68549124680681828</v>
      </c>
      <c r="P199" s="3">
        <f t="shared" si="67"/>
        <v>-0.42746324014256176</v>
      </c>
      <c r="Q199" s="11">
        <v>-0.37642104999999998</v>
      </c>
      <c r="R199" s="11">
        <v>0.58402507999999997</v>
      </c>
      <c r="S199" s="11">
        <v>-2.2152903000000002E-2</v>
      </c>
      <c r="T199" s="11">
        <v>-1.989641E-2</v>
      </c>
      <c r="U199" s="11">
        <v>-8.4287679000000004E-2</v>
      </c>
      <c r="W199" s="12">
        <f t="shared" si="68"/>
        <v>0.45768808799999994</v>
      </c>
      <c r="X199" s="3">
        <f t="shared" si="76"/>
        <v>-0.74077376307407028</v>
      </c>
      <c r="Y199" s="3">
        <f t="shared" si="78"/>
        <v>-0.82292011745235893</v>
      </c>
      <c r="Z199" s="3">
        <f t="shared" si="79"/>
        <v>-0.6953418761503819</v>
      </c>
      <c r="AA199" s="3">
        <f t="shared" si="82"/>
        <v>-0.62402961854556438</v>
      </c>
      <c r="AB199" s="3">
        <f t="shared" si="69"/>
        <v>25.411013720336989</v>
      </c>
      <c r="AC199" s="3">
        <f t="shared" si="83"/>
        <v>20.869360324016519</v>
      </c>
      <c r="AD199" s="12">
        <f t="shared" si="90"/>
        <v>1.9295275857586809</v>
      </c>
      <c r="AE199" s="12">
        <f t="shared" si="90"/>
        <v>1.9974789130976955</v>
      </c>
      <c r="AQ199" s="2">
        <v>1</v>
      </c>
      <c r="AR199" s="3">
        <f t="shared" si="70"/>
        <v>0.82215245985913643</v>
      </c>
      <c r="AS199" s="3">
        <f t="shared" si="71"/>
        <v>0.14998653990997876</v>
      </c>
      <c r="AT199" s="3">
        <f t="shared" si="72"/>
        <v>-4.7414164961084193E-2</v>
      </c>
      <c r="AU199" s="3">
        <f t="shared" si="73"/>
        <v>0.34839810848960601</v>
      </c>
      <c r="AV199" s="11">
        <v>-0.18076745</v>
      </c>
      <c r="AW199" s="11">
        <v>0.83895341000000001</v>
      </c>
      <c r="AX199" s="11">
        <v>3.7918301000000001E-2</v>
      </c>
      <c r="AY199" s="11">
        <v>-2.4895251E-2</v>
      </c>
      <c r="AZ199" s="11">
        <v>-0.17535827000000001</v>
      </c>
      <c r="BB199" s="12">
        <f t="shared" si="74"/>
        <v>0.67661819000000001</v>
      </c>
      <c r="BC199" s="3">
        <f t="shared" si="77"/>
        <v>0.45475329246661778</v>
      </c>
      <c r="BD199" s="3">
        <f t="shared" si="80"/>
        <v>-0.21805246155204167</v>
      </c>
      <c r="BE199" s="3">
        <f t="shared" si="81"/>
        <v>-0.48357440547366248</v>
      </c>
      <c r="BF199" s="3">
        <f t="shared" si="84"/>
        <v>-0.52000276585624861</v>
      </c>
      <c r="BG199" s="3">
        <f t="shared" si="63"/>
        <v>5.6619910199730139</v>
      </c>
      <c r="BH199" s="3">
        <f t="shared" si="85"/>
        <v>23.000085242151112</v>
      </c>
      <c r="BI199" s="12">
        <f t="shared" si="91"/>
        <v>1.1083703965656166</v>
      </c>
      <c r="BJ199" s="12">
        <f t="shared" si="91"/>
        <v>2.0222228415778436</v>
      </c>
    </row>
    <row r="200" spans="1:62" x14ac:dyDescent="0.25">
      <c r="A200" s="2" t="str">
        <f>'Real GDP'!A200</f>
        <v>Q2/2008</v>
      </c>
      <c r="B200" s="3">
        <f>100*DataTransformed!F196</f>
        <v>-3.953948162941856</v>
      </c>
      <c r="C200" s="3">
        <f>100*DataTransformed!P196</f>
        <v>6.500281213329373</v>
      </c>
      <c r="G200" s="3">
        <f t="shared" si="60"/>
        <v>-1.5629800659298474</v>
      </c>
      <c r="H200" s="3">
        <f t="shared" si="61"/>
        <v>1.2357976480630894</v>
      </c>
      <c r="L200" s="2">
        <v>1</v>
      </c>
      <c r="M200" s="3">
        <f t="shared" si="75"/>
        <v>0.50437388758257418</v>
      </c>
      <c r="N200" s="3">
        <f t="shared" si="65"/>
        <v>-0.73252338699065034</v>
      </c>
      <c r="O200" s="3">
        <f t="shared" si="66"/>
        <v>-0.62251964664402648</v>
      </c>
      <c r="P200" s="3">
        <f t="shared" si="67"/>
        <v>-0.68549124680681828</v>
      </c>
      <c r="Q200" s="11">
        <v>-0.39937304000000001</v>
      </c>
      <c r="R200" s="11">
        <v>0.56992717999999998</v>
      </c>
      <c r="S200" s="11">
        <v>-6.2061494000000002E-2</v>
      </c>
      <c r="T200" s="11">
        <v>4.0407038999999999E-2</v>
      </c>
      <c r="U200" s="11">
        <v>-9.1837515999999994E-2</v>
      </c>
      <c r="W200" s="12">
        <f t="shared" si="68"/>
        <v>0.4564352089999999</v>
      </c>
      <c r="X200" s="3">
        <f t="shared" si="76"/>
        <v>-2.8655519091576862E-2</v>
      </c>
      <c r="Y200" s="3">
        <f t="shared" si="78"/>
        <v>-0.72265961441315207</v>
      </c>
      <c r="Z200" s="3">
        <f t="shared" si="79"/>
        <v>-0.82574163461720285</v>
      </c>
      <c r="AA200" s="3">
        <f t="shared" si="82"/>
        <v>-0.63374710420964453</v>
      </c>
      <c r="AB200" s="3">
        <f t="shared" si="69"/>
        <v>38.584666423122769</v>
      </c>
      <c r="AC200" s="3">
        <f t="shared" si="83"/>
        <v>14.152380519295969</v>
      </c>
      <c r="AD200" s="12">
        <f t="shared" si="90"/>
        <v>2.2200599462537696</v>
      </c>
      <c r="AE200" s="12">
        <f t="shared" si="90"/>
        <v>2.0998536441528239</v>
      </c>
      <c r="AQ200" s="2">
        <v>1</v>
      </c>
      <c r="AR200" s="3">
        <f t="shared" si="70"/>
        <v>1.4146429454614269</v>
      </c>
      <c r="AS200" s="3">
        <f t="shared" si="71"/>
        <v>0.82215245985913643</v>
      </c>
      <c r="AT200" s="3">
        <f t="shared" si="72"/>
        <v>0.14998653990997876</v>
      </c>
      <c r="AU200" s="3">
        <f t="shared" si="73"/>
        <v>-4.7414164961084193E-2</v>
      </c>
      <c r="AV200" s="11">
        <v>-0.17070442</v>
      </c>
      <c r="AW200" s="11">
        <v>0.85848804999999995</v>
      </c>
      <c r="AX200" s="11">
        <v>2.967848E-2</v>
      </c>
      <c r="AY200" s="11">
        <v>-3.9629620999999997E-2</v>
      </c>
      <c r="AZ200" s="11">
        <v>-0.15761901</v>
      </c>
      <c r="BB200" s="12">
        <f t="shared" si="74"/>
        <v>0.69091789899999989</v>
      </c>
      <c r="BC200" s="3">
        <f t="shared" si="77"/>
        <v>1.0696793430417257</v>
      </c>
      <c r="BD200" s="3">
        <f t="shared" si="80"/>
        <v>0.23650451324781535</v>
      </c>
      <c r="BE200" s="3">
        <f t="shared" si="81"/>
        <v>-0.34107122699020359</v>
      </c>
      <c r="BF200" s="3">
        <f t="shared" si="84"/>
        <v>-0.53447758276409851</v>
      </c>
      <c r="BG200" s="3">
        <f t="shared" si="63"/>
        <v>0.1695748876479225</v>
      </c>
      <c r="BH200" s="3">
        <f t="shared" si="85"/>
        <v>19.25786515558984</v>
      </c>
      <c r="BI200" s="12">
        <f t="shared" si="91"/>
        <v>1.0947432183282106</v>
      </c>
      <c r="BJ200" s="12">
        <f t="shared" si="91"/>
        <v>2.1659132262902201</v>
      </c>
    </row>
    <row r="201" spans="1:62" x14ac:dyDescent="0.25">
      <c r="A201" s="2" t="str">
        <f>'Real GDP'!A201</f>
        <v>Q3/2008</v>
      </c>
      <c r="B201" s="3">
        <f>100*DataTransformed!F197</f>
        <v>-5.6323905911973782</v>
      </c>
      <c r="C201" s="3">
        <f>100*DataTransformed!P197</f>
        <v>6.9384797304966384</v>
      </c>
      <c r="G201" s="3">
        <f t="shared" ref="G201:G238" si="92">(B201-AVERAGE($B$8:$B$238))/_xlfn.STDEV.S($B$8:$B$238)</f>
        <v>-1.9775676648323832</v>
      </c>
      <c r="H201" s="3">
        <f t="shared" ref="H201:H238" si="93">(C201-AVERAGE($C$8:$C$238))/_xlfn.STDEV.S($C$8:$C$238)</f>
        <v>1.4125672670234488</v>
      </c>
      <c r="L201" s="2">
        <v>1</v>
      </c>
      <c r="M201" s="3">
        <f t="shared" si="75"/>
        <v>-1.5629800659298474</v>
      </c>
      <c r="N201" s="3">
        <f t="shared" si="65"/>
        <v>0.50437388758257418</v>
      </c>
      <c r="O201" s="3">
        <f t="shared" si="66"/>
        <v>-0.73252338699065034</v>
      </c>
      <c r="P201" s="3">
        <f t="shared" si="67"/>
        <v>-0.62251964664402648</v>
      </c>
      <c r="Q201" s="11">
        <v>-0.40929862</v>
      </c>
      <c r="R201" s="11">
        <v>0.56630764</v>
      </c>
      <c r="S201" s="11">
        <v>-3.6907811999999998E-2</v>
      </c>
      <c r="T201" s="11">
        <v>4.5411127000000003E-2</v>
      </c>
      <c r="U201" s="11">
        <v>-0.104548</v>
      </c>
      <c r="W201" s="12">
        <f t="shared" si="68"/>
        <v>0.47026295500000004</v>
      </c>
      <c r="X201" s="3">
        <f t="shared" si="76"/>
        <v>-1.281223037664146</v>
      </c>
      <c r="Y201" s="3">
        <f t="shared" si="78"/>
        <v>-0.41943523924281934</v>
      </c>
      <c r="Z201" s="3">
        <f t="shared" si="79"/>
        <v>-0.71501677801240549</v>
      </c>
      <c r="AA201" s="3">
        <f t="shared" si="82"/>
        <v>-0.82782806674663478</v>
      </c>
      <c r="AB201" s="3">
        <f t="shared" si="69"/>
        <v>7.9474671551135403</v>
      </c>
      <c r="AC201" s="3">
        <f t="shared" si="83"/>
        <v>21.666026097819707</v>
      </c>
      <c r="AD201" s="12">
        <f t="shared" si="90"/>
        <v>2.2748788023741739</v>
      </c>
      <c r="AE201" s="12">
        <f t="shared" si="90"/>
        <v>2.250211506617267</v>
      </c>
      <c r="AQ201" s="2">
        <v>1</v>
      </c>
      <c r="AR201" s="3">
        <f t="shared" si="70"/>
        <v>1.2357976480630894</v>
      </c>
      <c r="AS201" s="3">
        <f t="shared" si="71"/>
        <v>1.4146429454614269</v>
      </c>
      <c r="AT201" s="3">
        <f t="shared" si="72"/>
        <v>0.82215245985913643</v>
      </c>
      <c r="AU201" s="3">
        <f t="shared" si="73"/>
        <v>0.14998653990997876</v>
      </c>
      <c r="AV201" s="11">
        <v>-0.19609868</v>
      </c>
      <c r="AW201" s="11">
        <v>0.86591945000000003</v>
      </c>
      <c r="AX201" s="11">
        <v>6.4616060000000003E-2</v>
      </c>
      <c r="AY201" s="11">
        <v>-2.2924164E-2</v>
      </c>
      <c r="AZ201" s="11">
        <v>-0.16380520000000001</v>
      </c>
      <c r="BB201" s="12">
        <f t="shared" si="74"/>
        <v>0.74380614600000006</v>
      </c>
      <c r="BC201" s="3">
        <f t="shared" si="77"/>
        <v>0.92199546017452005</v>
      </c>
      <c r="BD201" s="3">
        <f t="shared" si="80"/>
        <v>0.7333646453748186</v>
      </c>
      <c r="BE201" s="3">
        <f t="shared" si="81"/>
        <v>-1.1876781916225352E-2</v>
      </c>
      <c r="BF201" s="3">
        <f t="shared" si="84"/>
        <v>-0.4770943827848097</v>
      </c>
      <c r="BG201" s="3">
        <f t="shared" si="63"/>
        <v>1.4788758843063341</v>
      </c>
      <c r="BH201" s="3">
        <f t="shared" si="85"/>
        <v>21.942931845710429</v>
      </c>
      <c r="BI201" s="12">
        <f t="shared" si="91"/>
        <v>1.1148418412842018</v>
      </c>
      <c r="BJ201" s="12">
        <f t="shared" si="91"/>
        <v>2.3166937505709781</v>
      </c>
    </row>
    <row r="202" spans="1:62" x14ac:dyDescent="0.25">
      <c r="A202" s="2" t="str">
        <f>'Real GDP'!A202</f>
        <v>Q4/2008</v>
      </c>
      <c r="B202" s="3">
        <f>100*DataTransformed!F198</f>
        <v>-9.1756637445033817</v>
      </c>
      <c r="C202" s="3">
        <f>100*DataTransformed!P198</f>
        <v>4.4429304014830251</v>
      </c>
      <c r="G202" s="3">
        <f t="shared" si="92"/>
        <v>-2.8527821399643924</v>
      </c>
      <c r="H202" s="3">
        <f t="shared" si="93"/>
        <v>0.40586074770829972</v>
      </c>
      <c r="L202" s="2">
        <v>1</v>
      </c>
      <c r="M202" s="3">
        <f t="shared" si="75"/>
        <v>-1.9775676648323832</v>
      </c>
      <c r="N202" s="3">
        <f t="shared" si="65"/>
        <v>-1.5629800659298474</v>
      </c>
      <c r="O202" s="3">
        <f t="shared" si="66"/>
        <v>0.50437388758257418</v>
      </c>
      <c r="P202" s="3">
        <f t="shared" si="67"/>
        <v>-0.73252338699065034</v>
      </c>
      <c r="Q202" s="11">
        <v>-0.45735230999999998</v>
      </c>
      <c r="R202" s="11">
        <v>0.59896581000000004</v>
      </c>
      <c r="S202" s="11">
        <v>-1.293629E-2</v>
      </c>
      <c r="T202" s="11">
        <v>8.4509677000000005E-2</v>
      </c>
      <c r="U202" s="11">
        <v>-0.11232791</v>
      </c>
      <c r="W202" s="12">
        <f t="shared" si="68"/>
        <v>0.55821128700000011</v>
      </c>
      <c r="X202" s="3">
        <f t="shared" si="76"/>
        <v>-1.4967212693854308</v>
      </c>
      <c r="Y202" s="3">
        <f t="shared" si="78"/>
        <v>-0.97769079861253283</v>
      </c>
      <c r="Z202" s="3">
        <f t="shared" si="79"/>
        <v>-0.5489887951488579</v>
      </c>
      <c r="AA202" s="3">
        <f t="shared" si="82"/>
        <v>-0.70151833802990016</v>
      </c>
      <c r="AB202" s="3">
        <f t="shared" si="69"/>
        <v>30.139681088470091</v>
      </c>
      <c r="AC202" s="3">
        <f t="shared" si="83"/>
        <v>75.852102462182344</v>
      </c>
      <c r="AD202" s="12">
        <f t="shared" si="90"/>
        <v>2.3143288761631995</v>
      </c>
      <c r="AE202" s="12">
        <f t="shared" si="90"/>
        <v>2.5737733798201319</v>
      </c>
      <c r="AQ202" s="2">
        <v>1</v>
      </c>
      <c r="AR202" s="3">
        <f t="shared" si="70"/>
        <v>1.4125672670234488</v>
      </c>
      <c r="AS202" s="3">
        <f t="shared" si="71"/>
        <v>1.2357976480630894</v>
      </c>
      <c r="AT202" s="3">
        <f t="shared" si="72"/>
        <v>1.4146429454614269</v>
      </c>
      <c r="AU202" s="3">
        <f t="shared" si="73"/>
        <v>0.82215245985913643</v>
      </c>
      <c r="AV202" s="11">
        <v>-0.18879203</v>
      </c>
      <c r="AW202" s="11">
        <v>0.85379890000000003</v>
      </c>
      <c r="AX202" s="11">
        <v>3.5585268000000003E-2</v>
      </c>
      <c r="AY202" s="11">
        <v>-2.8280548999999999E-2</v>
      </c>
      <c r="AZ202" s="11">
        <v>-0.16259813000000001</v>
      </c>
      <c r="BB202" s="12">
        <f t="shared" si="74"/>
        <v>0.69850548900000009</v>
      </c>
      <c r="BC202" s="3">
        <f t="shared" si="77"/>
        <v>0.88754520757609978</v>
      </c>
      <c r="BD202" s="3">
        <f t="shared" si="80"/>
        <v>0.51502514175100222</v>
      </c>
      <c r="BE202" s="3">
        <f t="shared" si="81"/>
        <v>0.30497820076462467</v>
      </c>
      <c r="BF202" s="3">
        <f t="shared" si="84"/>
        <v>-0.33725609776342991</v>
      </c>
      <c r="BG202" s="3">
        <f t="shared" si="63"/>
        <v>1.425777727823802</v>
      </c>
      <c r="BH202" s="3">
        <f t="shared" si="85"/>
        <v>3.3934446374592668</v>
      </c>
      <c r="BI202" s="12">
        <f t="shared" si="91"/>
        <v>1.1255404350081752</v>
      </c>
      <c r="BJ202" s="12">
        <f t="shared" si="91"/>
        <v>2.3260246713931396</v>
      </c>
    </row>
    <row r="203" spans="1:62" x14ac:dyDescent="0.25">
      <c r="A203" s="2" t="str">
        <f>'Real GDP'!A203</f>
        <v>Q1/2009</v>
      </c>
      <c r="B203" s="3">
        <f>100*DataTransformed!F199</f>
        <v>-11.164171208775997</v>
      </c>
      <c r="C203" s="3">
        <f>100*DataTransformed!P199</f>
        <v>4.564872876677839</v>
      </c>
      <c r="G203" s="3">
        <f t="shared" si="92"/>
        <v>-3.343958078521545</v>
      </c>
      <c r="H203" s="3">
        <f t="shared" si="93"/>
        <v>0.45505243602029438</v>
      </c>
      <c r="L203" s="2">
        <v>1</v>
      </c>
      <c r="M203" s="3">
        <f t="shared" si="75"/>
        <v>-2.8527821399643924</v>
      </c>
      <c r="N203" s="3">
        <f t="shared" si="65"/>
        <v>-1.9775676648323832</v>
      </c>
      <c r="O203" s="3">
        <f t="shared" si="66"/>
        <v>-1.5629800659298474</v>
      </c>
      <c r="P203" s="3">
        <f t="shared" si="67"/>
        <v>0.50437388758257418</v>
      </c>
      <c r="Q203" s="11">
        <v>-0.44486505999999998</v>
      </c>
      <c r="R203" s="11">
        <v>0.62580583999999995</v>
      </c>
      <c r="S203" s="11">
        <v>-4.0912912000000003E-2</v>
      </c>
      <c r="T203" s="11">
        <v>6.0613554E-2</v>
      </c>
      <c r="U203" s="11">
        <v>-0.14808123000000001</v>
      </c>
      <c r="W203" s="12">
        <f t="shared" si="68"/>
        <v>0.49742525199999993</v>
      </c>
      <c r="X203" s="3">
        <f t="shared" si="76"/>
        <v>-2.3186708138723526</v>
      </c>
      <c r="Y203" s="3">
        <f t="shared" si="78"/>
        <v>-1.5169969938346739</v>
      </c>
      <c r="Z203" s="3">
        <f t="shared" si="79"/>
        <v>-1.0393932172791933</v>
      </c>
      <c r="AA203" s="3">
        <f t="shared" si="82"/>
        <v>-0.73370422793547485</v>
      </c>
      <c r="AB203" s="3">
        <f t="shared" si="69"/>
        <v>17.229449820412125</v>
      </c>
      <c r="AC203" s="3">
        <f t="shared" si="83"/>
        <v>111.67238046953143</v>
      </c>
      <c r="AD203" s="12">
        <f t="shared" si="90"/>
        <v>2.420704810250931</v>
      </c>
      <c r="AE203" s="12">
        <f t="shared" si="90"/>
        <v>3.1797195973328787</v>
      </c>
      <c r="AQ203" s="2">
        <v>1</v>
      </c>
      <c r="AR203" s="3">
        <f t="shared" si="70"/>
        <v>0.40586074770829972</v>
      </c>
      <c r="AS203" s="3">
        <f t="shared" si="71"/>
        <v>1.4125672670234488</v>
      </c>
      <c r="AT203" s="3">
        <f t="shared" si="72"/>
        <v>1.2357976480630894</v>
      </c>
      <c r="AU203" s="3">
        <f t="shared" si="73"/>
        <v>1.4146429454614269</v>
      </c>
      <c r="AV203" s="11">
        <v>-0.18260572999999999</v>
      </c>
      <c r="AW203" s="11">
        <v>0.87264037000000005</v>
      </c>
      <c r="AX203" s="11">
        <v>2.2528006E-2</v>
      </c>
      <c r="AY203" s="11">
        <v>-1.8100676E-2</v>
      </c>
      <c r="AZ203" s="11">
        <v>-0.19044443</v>
      </c>
      <c r="BB203" s="12">
        <f t="shared" si="74"/>
        <v>0.68662327000000012</v>
      </c>
      <c r="BC203" s="3">
        <f t="shared" si="77"/>
        <v>-8.8392575315519334E-2</v>
      </c>
      <c r="BD203" s="3">
        <f t="shared" si="80"/>
        <v>0.35429234320394964</v>
      </c>
      <c r="BE203" s="3">
        <f t="shared" si="81"/>
        <v>4.9391822890653636E-2</v>
      </c>
      <c r="BF203" s="3">
        <f t="shared" si="84"/>
        <v>-0.15248473869599188</v>
      </c>
      <c r="BG203" s="3">
        <f t="shared" si="63"/>
        <v>1.8148376002197644</v>
      </c>
      <c r="BH203" s="3">
        <f t="shared" si="85"/>
        <v>2.2681525990585789</v>
      </c>
      <c r="BI203" s="12">
        <f t="shared" si="91"/>
        <v>1.1503530916701943</v>
      </c>
      <c r="BJ203" s="12">
        <f t="shared" si="91"/>
        <v>2.3345239082642353</v>
      </c>
    </row>
    <row r="204" spans="1:62" x14ac:dyDescent="0.25">
      <c r="A204" s="2" t="str">
        <f>'Real GDP'!A204</f>
        <v>Q2/2009</v>
      </c>
      <c r="B204" s="3">
        <f>100*DataTransformed!F200</f>
        <v>-3.1904500729631025</v>
      </c>
      <c r="C204" s="3">
        <f>100*DataTransformed!P200</f>
        <v>1.2848239542083917</v>
      </c>
      <c r="G204" s="3">
        <f t="shared" si="92"/>
        <v>-1.3743904339220616</v>
      </c>
      <c r="H204" s="3">
        <f t="shared" si="93"/>
        <v>-0.86812182286233186</v>
      </c>
      <c r="L204" s="2">
        <v>1</v>
      </c>
      <c r="M204" s="3">
        <f t="shared" si="75"/>
        <v>-3.343958078521545</v>
      </c>
      <c r="N204" s="3">
        <f t="shared" si="65"/>
        <v>-2.8527821399643924</v>
      </c>
      <c r="O204" s="3">
        <f t="shared" si="66"/>
        <v>-1.9775676648323832</v>
      </c>
      <c r="P204" s="3">
        <f t="shared" si="67"/>
        <v>-1.5629800659298474</v>
      </c>
      <c r="Q204" s="11">
        <v>-0.40731228000000003</v>
      </c>
      <c r="R204" s="11">
        <v>0.59058931000000003</v>
      </c>
      <c r="S204" s="11">
        <v>-0.11095849000000001</v>
      </c>
      <c r="T204" s="11">
        <v>4.9741927999999998E-2</v>
      </c>
      <c r="U204" s="11">
        <v>-0.14694961000000001</v>
      </c>
      <c r="W204" s="12">
        <f t="shared" si="68"/>
        <v>0.382423138</v>
      </c>
      <c r="X204" s="3">
        <f t="shared" si="76"/>
        <v>-1.9343664929866027</v>
      </c>
      <c r="Y204" s="3">
        <f t="shared" si="78"/>
        <v>-1.6676065655239347</v>
      </c>
      <c r="Z204" s="3">
        <f t="shared" si="79"/>
        <v>-1.3381769432128794</v>
      </c>
      <c r="AA204" s="3">
        <f t="shared" si="82"/>
        <v>-0.85660585386592469</v>
      </c>
      <c r="AB204" s="3">
        <f t="shared" si="69"/>
        <v>5.1394802713183045</v>
      </c>
      <c r="AC204" s="3">
        <f t="shared" si="83"/>
        <v>4.3941867395750167</v>
      </c>
      <c r="AD204" s="12">
        <f t="shared" ref="AD204:AE219" si="94">SQRT(AVERAGE(AB173:AB204))</f>
        <v>2.4160570414361295</v>
      </c>
      <c r="AE204" s="12">
        <f t="shared" si="94"/>
        <v>3.1774832515995075</v>
      </c>
      <c r="AQ204" s="2">
        <v>1</v>
      </c>
      <c r="AR204" s="3">
        <f t="shared" si="70"/>
        <v>0.45505243602029438</v>
      </c>
      <c r="AS204" s="3">
        <f t="shared" si="71"/>
        <v>0.40586074770829972</v>
      </c>
      <c r="AT204" s="3">
        <f t="shared" si="72"/>
        <v>1.4125672670234488</v>
      </c>
      <c r="AU204" s="3">
        <f t="shared" si="73"/>
        <v>1.2357976480630894</v>
      </c>
      <c r="AV204" s="11">
        <v>-0.16466682999999999</v>
      </c>
      <c r="AW204" s="11">
        <v>0.86412118999999998</v>
      </c>
      <c r="AX204" s="11">
        <v>5.6535083000000003E-3</v>
      </c>
      <c r="AY204" s="11">
        <v>-2.2904429E-2</v>
      </c>
      <c r="AZ204" s="11">
        <v>-0.17914752</v>
      </c>
      <c r="BB204" s="12">
        <f t="shared" si="74"/>
        <v>0.66772274929999997</v>
      </c>
      <c r="BC204" s="3">
        <f t="shared" si="77"/>
        <v>-2.2895970915529168E-2</v>
      </c>
      <c r="BD204" s="3">
        <f t="shared" si="80"/>
        <v>-0.51151662737836323</v>
      </c>
      <c r="BE204" s="3">
        <f t="shared" si="81"/>
        <v>-9.5600647464643362E-2</v>
      </c>
      <c r="BF204" s="3">
        <f t="shared" si="84"/>
        <v>-0.34361650046393666</v>
      </c>
      <c r="BG204" s="3">
        <f t="shared" ref="BG204:BG238" si="95">(_xlfn.STDEV.S($C$8:$C$238)*(H204-BC204))^2</f>
        <v>4.3900766130932425</v>
      </c>
      <c r="BH204" s="3">
        <f t="shared" si="85"/>
        <v>1.6905435175656465</v>
      </c>
      <c r="BI204" s="12">
        <f t="shared" ref="BI204:BJ219" si="96">SQRT(AVERAGE(BG173:BG204))</f>
        <v>1.2014069041143345</v>
      </c>
      <c r="BJ204" s="12">
        <f t="shared" si="96"/>
        <v>2.3445736287400019</v>
      </c>
    </row>
    <row r="205" spans="1:62" x14ac:dyDescent="0.25">
      <c r="A205" s="2" t="str">
        <f>'Real GDP'!A205</f>
        <v>Q3/2009</v>
      </c>
      <c r="B205" s="3">
        <f>100*DataTransformed!F201</f>
        <v>2.273960791699281</v>
      </c>
      <c r="C205" s="3">
        <f>100*DataTransformed!P201</f>
        <v>0.23419997717297747</v>
      </c>
      <c r="G205" s="3">
        <f t="shared" si="92"/>
        <v>-2.4640843671347019E-2</v>
      </c>
      <c r="H205" s="3">
        <f t="shared" si="93"/>
        <v>-1.291944343512891</v>
      </c>
      <c r="L205" s="2">
        <v>1</v>
      </c>
      <c r="M205" s="3">
        <f t="shared" si="75"/>
        <v>-1.3743904339220616</v>
      </c>
      <c r="N205" s="3">
        <f t="shared" ref="N205:N238" si="97">G203</f>
        <v>-3.343958078521545</v>
      </c>
      <c r="O205" s="3">
        <f t="shared" ref="O205:O238" si="98">G202</f>
        <v>-2.8527821399643924</v>
      </c>
      <c r="P205" s="3">
        <f t="shared" ref="P205:P238" si="99">G201</f>
        <v>-1.9775676648323832</v>
      </c>
      <c r="Q205" s="11">
        <v>-0.41552830000000002</v>
      </c>
      <c r="R205" s="11">
        <v>0.59288923999999998</v>
      </c>
      <c r="S205" s="11">
        <v>-0.10698742</v>
      </c>
      <c r="T205" s="11">
        <v>7.3950591999999996E-2</v>
      </c>
      <c r="U205" s="11">
        <v>-0.15275449999999999</v>
      </c>
      <c r="W205" s="12">
        <f t="shared" ref="W205:W238" si="100">SUM(R205:U205)</f>
        <v>0.40709791200000001</v>
      </c>
      <c r="X205" s="3">
        <f t="shared" si="76"/>
        <v>-0.78151072066189919</v>
      </c>
      <c r="Y205" s="3">
        <f t="shared" si="78"/>
        <v>-1.0299880000740909</v>
      </c>
      <c r="Z205" s="3">
        <f t="shared" si="79"/>
        <v>-1.2736760246366532</v>
      </c>
      <c r="AA205" s="3">
        <f t="shared" si="82"/>
        <v>-1.1436016220340435</v>
      </c>
      <c r="AB205" s="3">
        <f t="shared" ref="AB205:AB238" si="101">(_xlfn.STDEV.S($B$8:$B$238)*(G205-X205))^2</f>
        <v>9.3890732115857478</v>
      </c>
      <c r="AC205" s="3">
        <f t="shared" si="83"/>
        <v>20.521542985531095</v>
      </c>
      <c r="AD205" s="12">
        <f t="shared" si="94"/>
        <v>2.4618068929139922</v>
      </c>
      <c r="AE205" s="12">
        <f t="shared" si="94"/>
        <v>3.2392965657665691</v>
      </c>
      <c r="AQ205" s="2">
        <v>1</v>
      </c>
      <c r="AR205" s="3">
        <f t="shared" ref="AR205:AR238" si="102">H204</f>
        <v>-0.86812182286233186</v>
      </c>
      <c r="AS205" s="3">
        <f t="shared" ref="AS205:AS238" si="103">H203</f>
        <v>0.45505243602029438</v>
      </c>
      <c r="AT205" s="3">
        <f t="shared" ref="AT205:AT238" si="104">H202</f>
        <v>0.40586074770829972</v>
      </c>
      <c r="AU205" s="3">
        <f t="shared" ref="AU205:AU238" si="105">H201</f>
        <v>1.4125672670234488</v>
      </c>
      <c r="AV205" s="11">
        <v>-0.16690024000000001</v>
      </c>
      <c r="AW205" s="11">
        <v>0.8705811</v>
      </c>
      <c r="AX205" s="11">
        <v>9.2935189000000005E-3</v>
      </c>
      <c r="AY205" s="11">
        <v>-3.2573413000000002E-2</v>
      </c>
      <c r="AZ205" s="11">
        <v>-0.18020810000000001</v>
      </c>
      <c r="BB205" s="12">
        <f t="shared" ref="BB205:BB238" si="106">SUM(AW205:AZ205)</f>
        <v>0.66709310589999993</v>
      </c>
      <c r="BC205" s="3">
        <f t="shared" si="77"/>
        <v>-1.186217986134928</v>
      </c>
      <c r="BD205" s="3">
        <f t="shared" si="80"/>
        <v>-0.44423301230995682</v>
      </c>
      <c r="BE205" s="3">
        <f t="shared" si="81"/>
        <v>-0.90732901934399468</v>
      </c>
      <c r="BF205" s="3">
        <f t="shared" si="84"/>
        <v>-0.51258923151113434</v>
      </c>
      <c r="BG205" s="3">
        <f t="shared" si="95"/>
        <v>6.8689933328499597E-2</v>
      </c>
      <c r="BH205" s="3">
        <f t="shared" si="85"/>
        <v>3.7324786523268942</v>
      </c>
      <c r="BI205" s="12">
        <f t="shared" si="96"/>
        <v>1.194902056094062</v>
      </c>
      <c r="BJ205" s="12">
        <f t="shared" si="96"/>
        <v>2.3687670719274823</v>
      </c>
    </row>
    <row r="206" spans="1:62" x14ac:dyDescent="0.25">
      <c r="A206" s="2" t="str">
        <f>'Real GDP'!A206</f>
        <v>Q4/2009</v>
      </c>
      <c r="B206" s="3">
        <f>100*DataTransformed!F202</f>
        <v>1.5710671506468543</v>
      </c>
      <c r="C206" s="3">
        <f>100*DataTransformed!P202</f>
        <v>-5.969193818309293E-2</v>
      </c>
      <c r="G206" s="3">
        <f t="shared" si="92"/>
        <v>-0.19826073198092836</v>
      </c>
      <c r="H206" s="3">
        <f t="shared" si="93"/>
        <v>-1.410500568278007</v>
      </c>
      <c r="L206" s="2">
        <v>1</v>
      </c>
      <c r="M206" s="3">
        <f t="shared" ref="M206:M238" si="107">G205</f>
        <v>-2.4640843671347019E-2</v>
      </c>
      <c r="N206" s="3">
        <f t="shared" si="97"/>
        <v>-1.3743904339220616</v>
      </c>
      <c r="O206" s="3">
        <f t="shared" si="98"/>
        <v>-3.343958078521545</v>
      </c>
      <c r="P206" s="3">
        <f t="shared" si="99"/>
        <v>-2.8527821399643924</v>
      </c>
      <c r="Q206" s="11">
        <v>-0.41771320000000001</v>
      </c>
      <c r="R206" s="11">
        <v>0.55569153000000004</v>
      </c>
      <c r="S206" s="11">
        <v>-0.15734604999999999</v>
      </c>
      <c r="T206" s="11">
        <v>0.1175341</v>
      </c>
      <c r="U206" s="11">
        <v>-0.11680893000000001</v>
      </c>
      <c r="W206" s="12">
        <f t="shared" si="100"/>
        <v>0.39907064999999997</v>
      </c>
      <c r="X206" s="3">
        <f t="shared" ref="X206:X238" si="108">Q206*L206+R206*M206+S206*N206+T206*O206+U206*P206</f>
        <v>-0.27494967608920751</v>
      </c>
      <c r="Y206" s="3">
        <f t="shared" si="78"/>
        <v>-0.54334748075774397</v>
      </c>
      <c r="Z206" s="3">
        <f t="shared" si="79"/>
        <v>-0.5480974961977525</v>
      </c>
      <c r="AA206" s="3">
        <f t="shared" si="82"/>
        <v>-0.89181170419661482</v>
      </c>
      <c r="AB206" s="3">
        <f t="shared" si="101"/>
        <v>9.6393067319810483E-2</v>
      </c>
      <c r="AC206" s="3">
        <f t="shared" si="83"/>
        <v>7.8838264139999348</v>
      </c>
      <c r="AD206" s="12">
        <f t="shared" si="94"/>
        <v>2.4588501975923589</v>
      </c>
      <c r="AE206" s="12">
        <f t="shared" si="94"/>
        <v>3.275162196345156</v>
      </c>
      <c r="AQ206" s="2">
        <v>1</v>
      </c>
      <c r="AR206" s="3">
        <f t="shared" si="102"/>
        <v>-1.291944343512891</v>
      </c>
      <c r="AS206" s="3">
        <f t="shared" si="103"/>
        <v>-0.86812182286233186</v>
      </c>
      <c r="AT206" s="3">
        <f t="shared" si="104"/>
        <v>0.45505243602029438</v>
      </c>
      <c r="AU206" s="3">
        <f t="shared" si="105"/>
        <v>0.40586074770829972</v>
      </c>
      <c r="AV206" s="11">
        <v>-0.16766173000000001</v>
      </c>
      <c r="AW206" s="11">
        <v>0.86235147000000001</v>
      </c>
      <c r="AX206" s="11">
        <v>1.282086E-2</v>
      </c>
      <c r="AY206" s="11">
        <v>-3.6943469E-2</v>
      </c>
      <c r="AZ206" s="11">
        <v>-0.19921848</v>
      </c>
      <c r="BB206" s="12">
        <f t="shared" si="106"/>
        <v>0.63901038100000007</v>
      </c>
      <c r="BC206" s="3">
        <f t="shared" ref="BC206:BC238" si="109">AV206*AQ206+AW206*AR206+AX206*AS206+AY206*AT206+AZ206*AU206</f>
        <v>-1.3905680789539907</v>
      </c>
      <c r="BD206" s="3">
        <f t="shared" si="80"/>
        <v>-1.2956291109216411</v>
      </c>
      <c r="BE206" s="3">
        <f t="shared" si="81"/>
        <v>-0.63179909442556348</v>
      </c>
      <c r="BF206" s="3">
        <f t="shared" si="84"/>
        <v>-1.0615950641928495</v>
      </c>
      <c r="BG206" s="3">
        <f t="shared" si="95"/>
        <v>2.4414601271952911E-3</v>
      </c>
      <c r="BH206" s="3">
        <f t="shared" si="85"/>
        <v>0.74806992838445141</v>
      </c>
      <c r="BI206" s="12">
        <f t="shared" si="96"/>
        <v>1.1943504161543415</v>
      </c>
      <c r="BJ206" s="12">
        <f t="shared" si="96"/>
        <v>2.3734466646171204</v>
      </c>
    </row>
    <row r="207" spans="1:62" x14ac:dyDescent="0.25">
      <c r="A207" s="2" t="str">
        <f>'Real GDP'!A207</f>
        <v>Q1/2010</v>
      </c>
      <c r="B207" s="3">
        <f>100*DataTransformed!F203</f>
        <v>1.679996693908592</v>
      </c>
      <c r="C207" s="3">
        <f>100*DataTransformed!P203</f>
        <v>-1.385257040269039</v>
      </c>
      <c r="G207" s="3">
        <f t="shared" si="92"/>
        <v>-0.17135433529422681</v>
      </c>
      <c r="H207" s="3">
        <f t="shared" si="93"/>
        <v>-1.9452345503043322</v>
      </c>
      <c r="L207" s="2">
        <v>1</v>
      </c>
      <c r="M207" s="3">
        <f t="shared" si="107"/>
        <v>-0.19826073198092836</v>
      </c>
      <c r="N207" s="3">
        <f t="shared" si="97"/>
        <v>-2.4640843671347019E-2</v>
      </c>
      <c r="O207" s="3">
        <f t="shared" si="98"/>
        <v>-1.3743904339220616</v>
      </c>
      <c r="P207" s="3">
        <f t="shared" si="99"/>
        <v>-3.343958078521545</v>
      </c>
      <c r="Q207" s="11">
        <v>-0.39911023000000001</v>
      </c>
      <c r="R207" s="11">
        <v>0.54679146000000001</v>
      </c>
      <c r="S207" s="11">
        <v>-0.14820322999999999</v>
      </c>
      <c r="T207" s="11">
        <v>8.2094961999999994E-2</v>
      </c>
      <c r="U207" s="11">
        <v>-0.11634443</v>
      </c>
      <c r="W207" s="12">
        <f t="shared" si="100"/>
        <v>0.36433876199999998</v>
      </c>
      <c r="X207" s="3">
        <f t="shared" si="108"/>
        <v>-0.22764528633501252</v>
      </c>
      <c r="Y207" s="3">
        <f t="shared" ref="Y207:Y238" si="110">Q206*L207+R206*X206+S206*M206+T206*N206+U206*O206</f>
        <v>-0.33755684434134364</v>
      </c>
      <c r="Z207" s="3">
        <f t="shared" ref="Z207:Z238" si="111">Q205*L207+R205*Y206+S205*X205+T205*M205+U205*N205</f>
        <v>-0.24489370113857023</v>
      </c>
      <c r="AA207" s="3">
        <f t="shared" si="82"/>
        <v>-0.22155267221047892</v>
      </c>
      <c r="AB207" s="3">
        <f t="shared" si="101"/>
        <v>5.1934679523540819E-2</v>
      </c>
      <c r="AC207" s="3">
        <f t="shared" si="83"/>
        <v>4.1300845441614033E-2</v>
      </c>
      <c r="AD207" s="12">
        <f t="shared" si="94"/>
        <v>2.451539025401718</v>
      </c>
      <c r="AE207" s="12">
        <f t="shared" si="94"/>
        <v>3.2668641871796531</v>
      </c>
      <c r="AQ207" s="2">
        <v>1</v>
      </c>
      <c r="AR207" s="3">
        <f t="shared" si="102"/>
        <v>-1.410500568278007</v>
      </c>
      <c r="AS207" s="3">
        <f t="shared" si="103"/>
        <v>-1.291944343512891</v>
      </c>
      <c r="AT207" s="3">
        <f t="shared" si="104"/>
        <v>-0.86812182286233186</v>
      </c>
      <c r="AU207" s="3">
        <f t="shared" si="105"/>
        <v>0.45505243602029438</v>
      </c>
      <c r="AV207" s="11">
        <v>-0.16375617000000001</v>
      </c>
      <c r="AW207" s="11">
        <v>0.86140293999999995</v>
      </c>
      <c r="AX207" s="11">
        <v>2.7476857E-5</v>
      </c>
      <c r="AY207" s="11">
        <v>-4.5363457000000003E-2</v>
      </c>
      <c r="AZ207" s="11">
        <v>-0.17261782000000001</v>
      </c>
      <c r="BB207" s="12">
        <f t="shared" si="106"/>
        <v>0.64344913985699992</v>
      </c>
      <c r="BC207" s="3">
        <f t="shared" si="109"/>
        <v>-1.4179701574656605</v>
      </c>
      <c r="BD207" s="3">
        <f t="shared" ref="BD207:BD238" si="112">AV206*AQ207+AW206*BC206+AX206*AR206+AY206*AS206+AZ206*AT206</f>
        <v>-1.4419674175501429</v>
      </c>
      <c r="BE207" s="3">
        <f t="shared" ref="BE207:BE238" si="113">AV205*AQ207+AW205*BD206+AX205*BC205+AY205*AR205+AZ205*AS205</f>
        <v>-1.3596010400770304</v>
      </c>
      <c r="BF207" s="3">
        <f t="shared" si="84"/>
        <v>-0.79412638658094215</v>
      </c>
      <c r="BG207" s="3">
        <f t="shared" si="95"/>
        <v>1.7083759261178906</v>
      </c>
      <c r="BH207" s="3">
        <f t="shared" si="85"/>
        <v>8.1425198057691244</v>
      </c>
      <c r="BI207" s="12">
        <f t="shared" si="96"/>
        <v>1.2091299986453317</v>
      </c>
      <c r="BJ207" s="12">
        <f t="shared" si="96"/>
        <v>2.4229828101742283</v>
      </c>
    </row>
    <row r="208" spans="1:62" x14ac:dyDescent="0.25">
      <c r="A208" s="2" t="str">
        <f>'Real GDP'!A208</f>
        <v>Q2/2010</v>
      </c>
      <c r="B208" s="3">
        <f>100*DataTransformed!F204</f>
        <v>2.1906006426664959</v>
      </c>
      <c r="C208" s="3">
        <f>100*DataTransformed!P204</f>
        <v>0.20198997076796843</v>
      </c>
      <c r="G208" s="3">
        <f t="shared" si="92"/>
        <v>-4.5231412313954368E-2</v>
      </c>
      <c r="H208" s="3">
        <f t="shared" si="93"/>
        <v>-1.3049378848779587</v>
      </c>
      <c r="L208" s="2">
        <v>1</v>
      </c>
      <c r="M208" s="3">
        <f t="shared" si="107"/>
        <v>-0.17135433529422681</v>
      </c>
      <c r="N208" s="3">
        <f t="shared" si="97"/>
        <v>-0.19826073198092836</v>
      </c>
      <c r="O208" s="3">
        <f t="shared" si="98"/>
        <v>-2.4640843671347019E-2</v>
      </c>
      <c r="P208" s="3">
        <f t="shared" si="99"/>
        <v>-1.3743904339220616</v>
      </c>
      <c r="Q208" s="11">
        <v>-0.44934867000000001</v>
      </c>
      <c r="R208" s="11">
        <v>0.57788103999999996</v>
      </c>
      <c r="S208" s="11">
        <v>-0.12350168</v>
      </c>
      <c r="T208" s="11">
        <v>7.5147838999999994E-2</v>
      </c>
      <c r="U208" s="11">
        <v>-0.11285100000000001</v>
      </c>
      <c r="W208" s="12">
        <f t="shared" si="100"/>
        <v>0.41667619899999986</v>
      </c>
      <c r="X208" s="3">
        <f t="shared" si="108"/>
        <v>-0.37063592930516209</v>
      </c>
      <c r="Y208" s="3">
        <f t="shared" si="110"/>
        <v>-0.33632206510823393</v>
      </c>
      <c r="Z208" s="3">
        <f t="shared" si="111"/>
        <v>-0.40438349720807765</v>
      </c>
      <c r="AA208" s="3">
        <f t="shared" ref="AA208:AA238" si="114">Q205*L208+R205*Z207+S205*Y206+T205*X205+U205*M205</f>
        <v>-0.35044065212780995</v>
      </c>
      <c r="AB208" s="3">
        <f t="shared" si="101"/>
        <v>1.7355112691455636</v>
      </c>
      <c r="AC208" s="3">
        <f t="shared" ref="AC208:AC238" si="115">(_xlfn.STDEV.S($B$8:$B$238)*(G208-AA208))^2</f>
        <v>1.526777102430652</v>
      </c>
      <c r="AD208" s="12">
        <f t="shared" si="94"/>
        <v>2.4582152941993511</v>
      </c>
      <c r="AE208" s="12">
        <f t="shared" si="94"/>
        <v>3.2724988427530284</v>
      </c>
      <c r="AQ208" s="2">
        <v>1</v>
      </c>
      <c r="AR208" s="3">
        <f t="shared" si="102"/>
        <v>-1.9452345503043322</v>
      </c>
      <c r="AS208" s="3">
        <f t="shared" si="103"/>
        <v>-1.410500568278007</v>
      </c>
      <c r="AT208" s="3">
        <f t="shared" si="104"/>
        <v>-1.291944343512891</v>
      </c>
      <c r="AU208" s="3">
        <f t="shared" si="105"/>
        <v>-0.86812182286233186</v>
      </c>
      <c r="AV208" s="11">
        <v>-0.15589871</v>
      </c>
      <c r="AW208" s="11">
        <v>0.88471920000000004</v>
      </c>
      <c r="AX208" s="11">
        <v>-2.5636873000000001E-2</v>
      </c>
      <c r="AY208" s="11">
        <v>-5.7805679999999998E-2</v>
      </c>
      <c r="AZ208" s="11">
        <v>-0.17123540000000001</v>
      </c>
      <c r="BB208" s="12">
        <f t="shared" si="106"/>
        <v>0.63004124700000008</v>
      </c>
      <c r="BC208" s="3">
        <f t="shared" si="109"/>
        <v>-1.617389332336761</v>
      </c>
      <c r="BD208" s="3">
        <f t="shared" si="112"/>
        <v>-1.1767782303653336</v>
      </c>
      <c r="BE208" s="3">
        <f t="shared" si="113"/>
        <v>-1.2082979150674507</v>
      </c>
      <c r="BF208" s="3">
        <f t="shared" ref="BF208:BF238" si="116">AV205*AQ208+AW205*BE207+AX205*BD206+AY205*BC205+AZ205*AR205</f>
        <v>-1.1675024100241871</v>
      </c>
      <c r="BG208" s="3">
        <f t="shared" si="95"/>
        <v>0.59991764741345543</v>
      </c>
      <c r="BH208" s="3">
        <f t="shared" ref="BH208:BH238" si="117">(_xlfn.STDEV.S($C$8:$C$238)*(H208-BF208))^2</f>
        <v>0.11607114010339731</v>
      </c>
      <c r="BI208" s="12">
        <f t="shared" si="96"/>
        <v>1.2168459312683799</v>
      </c>
      <c r="BJ208" s="12">
        <f t="shared" si="96"/>
        <v>2.4234017895864666</v>
      </c>
    </row>
    <row r="209" spans="1:62" x14ac:dyDescent="0.25">
      <c r="A209" s="2" t="str">
        <f>'Real GDP'!A209</f>
        <v>Q3/2010</v>
      </c>
      <c r="B209" s="3">
        <f>100*DataTransformed!F205</f>
        <v>2.1066705224040305</v>
      </c>
      <c r="C209" s="3">
        <f>100*DataTransformed!P205</f>
        <v>1.5467467871282281</v>
      </c>
      <c r="G209" s="3">
        <f t="shared" si="92"/>
        <v>-6.5962768033662883E-2</v>
      </c>
      <c r="H209" s="3">
        <f t="shared" si="93"/>
        <v>-0.7624619505479211</v>
      </c>
      <c r="L209" s="2">
        <v>1</v>
      </c>
      <c r="M209" s="3">
        <f t="shared" si="107"/>
        <v>-4.5231412313954368E-2</v>
      </c>
      <c r="N209" s="3">
        <f t="shared" si="97"/>
        <v>-0.17135433529422681</v>
      </c>
      <c r="O209" s="3">
        <f t="shared" si="98"/>
        <v>-0.19826073198092836</v>
      </c>
      <c r="P209" s="3">
        <f t="shared" si="99"/>
        <v>-2.4640843671347019E-2</v>
      </c>
      <c r="Q209" s="11">
        <v>-0.42573784999999997</v>
      </c>
      <c r="R209" s="11">
        <v>0.58621696000000001</v>
      </c>
      <c r="S209" s="11">
        <v>-0.15792011</v>
      </c>
      <c r="T209" s="11">
        <v>5.4342639999999998E-2</v>
      </c>
      <c r="U209" s="11">
        <v>-0.16077089</v>
      </c>
      <c r="W209" s="12">
        <f t="shared" si="100"/>
        <v>0.3218686</v>
      </c>
      <c r="X209" s="3">
        <f t="shared" si="108"/>
        <v>-0.43200545676133439</v>
      </c>
      <c r="Y209" s="3">
        <f t="shared" si="110"/>
        <v>-0.65448771972188302</v>
      </c>
      <c r="Z209" s="3">
        <f t="shared" si="111"/>
        <v>-0.56267987862802693</v>
      </c>
      <c r="AA209" s="3">
        <f t="shared" si="114"/>
        <v>-0.61875014030362141</v>
      </c>
      <c r="AB209" s="3">
        <f t="shared" si="101"/>
        <v>2.1960577529767535</v>
      </c>
      <c r="AC209" s="3">
        <f t="shared" si="115"/>
        <v>5.0083712151802997</v>
      </c>
      <c r="AD209" s="12">
        <f t="shared" si="94"/>
        <v>2.4691518383906423</v>
      </c>
      <c r="AE209" s="12">
        <f t="shared" si="94"/>
        <v>3.2940802969096934</v>
      </c>
      <c r="AQ209" s="2">
        <v>1</v>
      </c>
      <c r="AR209" s="3">
        <f t="shared" si="102"/>
        <v>-1.3049378848779587</v>
      </c>
      <c r="AS209" s="3">
        <f t="shared" si="103"/>
        <v>-1.9452345503043322</v>
      </c>
      <c r="AT209" s="3">
        <f t="shared" si="104"/>
        <v>-1.410500568278007</v>
      </c>
      <c r="AU209" s="3">
        <f t="shared" si="105"/>
        <v>-1.291944343512891</v>
      </c>
      <c r="AV209" s="11">
        <v>-0.15274741</v>
      </c>
      <c r="AW209" s="11">
        <v>0.90688508999999995</v>
      </c>
      <c r="AX209" s="11">
        <v>-5.7692775000000002E-2</v>
      </c>
      <c r="AY209" s="11">
        <v>-6.9582008000000001E-2</v>
      </c>
      <c r="AZ209" s="11">
        <v>-0.16940437999999999</v>
      </c>
      <c r="BB209" s="12">
        <f t="shared" si="106"/>
        <v>0.61020592699999987</v>
      </c>
      <c r="BC209" s="3">
        <f t="shared" si="109"/>
        <v>-0.90694364960578999</v>
      </c>
      <c r="BD209" s="3">
        <f t="shared" si="112"/>
        <v>-1.2342028241432852</v>
      </c>
      <c r="BE209" s="3">
        <f t="shared" si="113"/>
        <v>-0.89047756071186135</v>
      </c>
      <c r="BF209" s="3">
        <f t="shared" si="116"/>
        <v>-0.919374878564861</v>
      </c>
      <c r="BG209" s="3">
        <f t="shared" si="95"/>
        <v>0.12827801649081455</v>
      </c>
      <c r="BH209" s="3">
        <f t="shared" si="117"/>
        <v>0.1513017699949144</v>
      </c>
      <c r="BI209" s="12">
        <f t="shared" si="96"/>
        <v>1.2184652975046113</v>
      </c>
      <c r="BJ209" s="12">
        <f t="shared" si="96"/>
        <v>2.4228737847412654</v>
      </c>
    </row>
    <row r="210" spans="1:62" x14ac:dyDescent="0.25">
      <c r="A210" s="2" t="str">
        <f>'Real GDP'!A210</f>
        <v>Q4/2010</v>
      </c>
      <c r="B210" s="3">
        <f>100*DataTransformed!F206</f>
        <v>2.5600969122134387</v>
      </c>
      <c r="C210" s="3">
        <f>100*DataTransformed!P206</f>
        <v>3.0365000489872784</v>
      </c>
      <c r="G210" s="3">
        <f t="shared" si="92"/>
        <v>4.6036878224986894E-2</v>
      </c>
      <c r="H210" s="3">
        <f t="shared" si="93"/>
        <v>-0.16149433854832135</v>
      </c>
      <c r="L210" s="2">
        <v>1</v>
      </c>
      <c r="M210" s="3">
        <f t="shared" si="107"/>
        <v>-6.5962768033662883E-2</v>
      </c>
      <c r="N210" s="3">
        <f t="shared" si="97"/>
        <v>-4.5231412313954368E-2</v>
      </c>
      <c r="O210" s="3">
        <f t="shared" si="98"/>
        <v>-0.17135433529422681</v>
      </c>
      <c r="P210" s="3">
        <f t="shared" si="99"/>
        <v>-0.19826073198092836</v>
      </c>
      <c r="Q210" s="11">
        <v>-0.39754176000000002</v>
      </c>
      <c r="R210" s="11">
        <v>0.60265299000000006</v>
      </c>
      <c r="S210" s="11">
        <v>-0.14312268</v>
      </c>
      <c r="T210" s="11">
        <v>8.8671917000000003E-2</v>
      </c>
      <c r="U210" s="11">
        <v>-0.19327087000000001</v>
      </c>
      <c r="W210" s="12">
        <f t="shared" si="100"/>
        <v>0.35493135700000011</v>
      </c>
      <c r="X210" s="3">
        <f t="shared" si="108"/>
        <v>-0.40769707167361419</v>
      </c>
      <c r="Y210" s="3">
        <f t="shared" si="110"/>
        <v>-0.64928111858067394</v>
      </c>
      <c r="Z210" s="3">
        <f t="shared" si="111"/>
        <v>-0.77229354033842434</v>
      </c>
      <c r="AA210" s="3">
        <f t="shared" si="114"/>
        <v>-0.65255676525577921</v>
      </c>
      <c r="AB210" s="3">
        <f t="shared" si="101"/>
        <v>3.3742933451734785</v>
      </c>
      <c r="AC210" s="3">
        <f t="shared" si="115"/>
        <v>7.9988866585896492</v>
      </c>
      <c r="AD210" s="12">
        <f t="shared" si="94"/>
        <v>2.4898928903475319</v>
      </c>
      <c r="AE210" s="12">
        <f t="shared" si="94"/>
        <v>3.3318040250437453</v>
      </c>
      <c r="AQ210" s="2">
        <v>1</v>
      </c>
      <c r="AR210" s="3">
        <f t="shared" si="102"/>
        <v>-0.7624619505479211</v>
      </c>
      <c r="AS210" s="3">
        <f t="shared" si="103"/>
        <v>-1.3049378848779587</v>
      </c>
      <c r="AT210" s="3">
        <f t="shared" si="104"/>
        <v>-1.9452345503043322</v>
      </c>
      <c r="AU210" s="3">
        <f t="shared" si="105"/>
        <v>-1.410500568278007</v>
      </c>
      <c r="AV210" s="11">
        <v>-0.15841854999999999</v>
      </c>
      <c r="AW210" s="11">
        <v>0.87099181000000003</v>
      </c>
      <c r="AX210" s="11">
        <v>-6.1923196999999999E-2</v>
      </c>
      <c r="AY210" s="11">
        <v>-5.7158094999999999E-2</v>
      </c>
      <c r="AZ210" s="11">
        <v>-0.16088189</v>
      </c>
      <c r="BB210" s="12">
        <f t="shared" si="106"/>
        <v>0.591028628</v>
      </c>
      <c r="BC210" s="3">
        <f t="shared" si="109"/>
        <v>-0.40360084015158615</v>
      </c>
      <c r="BD210" s="3">
        <f t="shared" si="112"/>
        <v>-0.52565729521649951</v>
      </c>
      <c r="BE210" s="3">
        <f t="shared" si="113"/>
        <v>-0.8523836053599676</v>
      </c>
      <c r="BF210" s="3">
        <f t="shared" si="116"/>
        <v>-0.62304693149799484</v>
      </c>
      <c r="BG210" s="3">
        <f t="shared" si="95"/>
        <v>0.36019647655043235</v>
      </c>
      <c r="BH210" s="3">
        <f t="shared" si="117"/>
        <v>1.3090883137512532</v>
      </c>
      <c r="BI210" s="12">
        <f t="shared" si="96"/>
        <v>1.2228655830935897</v>
      </c>
      <c r="BJ210" s="12">
        <f t="shared" si="96"/>
        <v>2.4299962753051325</v>
      </c>
    </row>
    <row r="211" spans="1:62" x14ac:dyDescent="0.25">
      <c r="A211" s="2" t="str">
        <f>'Real GDP'!A211</f>
        <v>Q1/2011</v>
      </c>
      <c r="B211" s="3">
        <f>100*DataTransformed!F207</f>
        <v>1.2354100055848249</v>
      </c>
      <c r="C211" s="3">
        <f>100*DataTransformed!P207</f>
        <v>4.0514043296603575</v>
      </c>
      <c r="G211" s="3">
        <f t="shared" si="92"/>
        <v>-0.28117051040590602</v>
      </c>
      <c r="H211" s="3">
        <f t="shared" si="93"/>
        <v>0.24791882910814822</v>
      </c>
      <c r="L211" s="2">
        <v>1</v>
      </c>
      <c r="M211" s="3">
        <f t="shared" si="107"/>
        <v>4.6036878224986894E-2</v>
      </c>
      <c r="N211" s="3">
        <f t="shared" si="97"/>
        <v>-6.5962768033662883E-2</v>
      </c>
      <c r="O211" s="3">
        <f t="shared" si="98"/>
        <v>-4.5231412313954368E-2</v>
      </c>
      <c r="P211" s="3">
        <f t="shared" si="99"/>
        <v>-0.17135433529422681</v>
      </c>
      <c r="Q211" s="11">
        <v>-0.37515531000000002</v>
      </c>
      <c r="R211" s="11">
        <v>0.60580489999999998</v>
      </c>
      <c r="S211" s="11">
        <v>-0.10671946</v>
      </c>
      <c r="T211" s="11">
        <v>0.10863746000000001</v>
      </c>
      <c r="U211" s="11">
        <v>-0.19034313</v>
      </c>
      <c r="W211" s="12">
        <f t="shared" si="100"/>
        <v>0.41737976999999993</v>
      </c>
      <c r="X211" s="3">
        <f t="shared" si="108"/>
        <v>-0.31252413783297001</v>
      </c>
      <c r="Y211" s="3">
        <f t="shared" si="110"/>
        <v>-0.60469380569506048</v>
      </c>
      <c r="Z211" s="3">
        <f t="shared" si="111"/>
        <v>-0.71304430963286947</v>
      </c>
      <c r="AA211" s="3">
        <f t="shared" si="114"/>
        <v>-0.8233271124017798</v>
      </c>
      <c r="AB211" s="3">
        <f t="shared" si="101"/>
        <v>1.6112238074552376E-2</v>
      </c>
      <c r="AC211" s="3">
        <f t="shared" si="115"/>
        <v>4.8175894270479791</v>
      </c>
      <c r="AD211" s="12">
        <f t="shared" si="94"/>
        <v>2.4536339230876765</v>
      </c>
      <c r="AE211" s="12">
        <f t="shared" si="94"/>
        <v>3.3195305422270249</v>
      </c>
      <c r="AQ211" s="2">
        <v>1</v>
      </c>
      <c r="AR211" s="3">
        <f t="shared" si="102"/>
        <v>-0.16149433854832135</v>
      </c>
      <c r="AS211" s="3">
        <f t="shared" si="103"/>
        <v>-0.7624619505479211</v>
      </c>
      <c r="AT211" s="3">
        <f t="shared" si="104"/>
        <v>-1.3049378848779587</v>
      </c>
      <c r="AU211" s="3">
        <f t="shared" si="105"/>
        <v>-1.9452345503043322</v>
      </c>
      <c r="AV211" s="11">
        <v>-0.17667938</v>
      </c>
      <c r="AW211" s="11">
        <v>0.84238458999999999</v>
      </c>
      <c r="AX211" s="11">
        <v>-4.8067277999999998E-2</v>
      </c>
      <c r="AY211" s="11">
        <v>-6.7655302E-2</v>
      </c>
      <c r="AZ211" s="11">
        <v>-0.17424503999999999</v>
      </c>
      <c r="BB211" s="12">
        <f t="shared" si="106"/>
        <v>0.55241697000000001</v>
      </c>
      <c r="BC211" s="3">
        <f t="shared" si="109"/>
        <v>0.15116318709588017</v>
      </c>
      <c r="BD211" s="3">
        <f t="shared" si="112"/>
        <v>-7.5196720173152987E-2</v>
      </c>
      <c r="BE211" s="3">
        <f t="shared" si="113"/>
        <v>-0.15680262627322067</v>
      </c>
      <c r="BF211" s="3">
        <f t="shared" si="116"/>
        <v>-0.45179044387272865</v>
      </c>
      <c r="BG211" s="3">
        <f t="shared" si="95"/>
        <v>5.7527983828945466E-2</v>
      </c>
      <c r="BH211" s="3">
        <f t="shared" si="117"/>
        <v>3.0085817354239159</v>
      </c>
      <c r="BI211" s="12">
        <f t="shared" si="96"/>
        <v>1.2227545523014323</v>
      </c>
      <c r="BJ211" s="12">
        <f t="shared" si="96"/>
        <v>2.4479466143028468</v>
      </c>
    </row>
    <row r="212" spans="1:62" x14ac:dyDescent="0.25">
      <c r="A212" s="2" t="str">
        <f>'Real GDP'!A212</f>
        <v>Q2/2011</v>
      </c>
      <c r="B212" s="3">
        <f>100*DataTransformed!F208</f>
        <v>0.2560109170833158</v>
      </c>
      <c r="C212" s="3">
        <f>100*DataTransformed!P208</f>
        <v>4.7950994050474094</v>
      </c>
      <c r="G212" s="3">
        <f t="shared" si="92"/>
        <v>-0.52308927367930258</v>
      </c>
      <c r="H212" s="3">
        <f t="shared" si="93"/>
        <v>0.54792599469306558</v>
      </c>
      <c r="L212" s="2">
        <v>1</v>
      </c>
      <c r="M212" s="3">
        <f t="shared" si="107"/>
        <v>-0.28117051040590602</v>
      </c>
      <c r="N212" s="3">
        <f t="shared" si="97"/>
        <v>4.6036878224986894E-2</v>
      </c>
      <c r="O212" s="3">
        <f t="shared" si="98"/>
        <v>-6.5962768033662883E-2</v>
      </c>
      <c r="P212" s="3">
        <f t="shared" si="99"/>
        <v>-4.5231412313954368E-2</v>
      </c>
      <c r="Q212" s="11">
        <v>-0.3910092</v>
      </c>
      <c r="R212" s="11">
        <v>0.61996602999999995</v>
      </c>
      <c r="S212" s="11">
        <v>-0.11064914000000001</v>
      </c>
      <c r="T212" s="11">
        <v>0.16304888000000001</v>
      </c>
      <c r="U212" s="11">
        <v>-0.15123197999999999</v>
      </c>
      <c r="W212" s="12">
        <f t="shared" si="100"/>
        <v>0.52113378999999993</v>
      </c>
      <c r="X212" s="3">
        <f t="shared" si="108"/>
        <v>-0.57433402548045553</v>
      </c>
      <c r="Y212" s="3">
        <f t="shared" si="110"/>
        <v>-0.56795353383133251</v>
      </c>
      <c r="Z212" s="3">
        <f t="shared" si="111"/>
        <v>-0.70071872319345196</v>
      </c>
      <c r="AA212" s="3">
        <f t="shared" si="114"/>
        <v>-0.75740639447224167</v>
      </c>
      <c r="AB212" s="3">
        <f t="shared" si="101"/>
        <v>4.3040674805946769E-2</v>
      </c>
      <c r="AC212" s="3">
        <f t="shared" si="115"/>
        <v>0.89988772577628051</v>
      </c>
      <c r="AD212" s="12">
        <f t="shared" si="94"/>
        <v>2.438258311107496</v>
      </c>
      <c r="AE212" s="12">
        <f t="shared" si="94"/>
        <v>3.2937348385097165</v>
      </c>
      <c r="AQ212" s="2">
        <v>1</v>
      </c>
      <c r="AR212" s="3">
        <f t="shared" si="102"/>
        <v>0.24791882910814822</v>
      </c>
      <c r="AS212" s="3">
        <f t="shared" si="103"/>
        <v>-0.16149433854832135</v>
      </c>
      <c r="AT212" s="3">
        <f t="shared" si="104"/>
        <v>-0.7624619505479211</v>
      </c>
      <c r="AU212" s="3">
        <f t="shared" si="105"/>
        <v>-1.3049378848779587</v>
      </c>
      <c r="AV212" s="11">
        <v>-0.18093239</v>
      </c>
      <c r="AW212" s="11">
        <v>0.84168003999999996</v>
      </c>
      <c r="AX212" s="11">
        <v>-4.9518820999999998E-2</v>
      </c>
      <c r="AY212" s="11">
        <v>-7.4383341000000006E-2</v>
      </c>
      <c r="AZ212" s="11">
        <v>-0.16710178000000001</v>
      </c>
      <c r="BB212" s="12">
        <f t="shared" si="106"/>
        <v>0.55067609799999995</v>
      </c>
      <c r="BC212" s="3">
        <f t="shared" si="109"/>
        <v>0.31050485986326021</v>
      </c>
      <c r="BD212" s="3">
        <f t="shared" si="112"/>
        <v>0.23738430012718859</v>
      </c>
      <c r="BE212" s="3">
        <f t="shared" si="113"/>
        <v>5.4599722779465953E-2</v>
      </c>
      <c r="BF212" s="3">
        <f t="shared" si="116"/>
        <v>1.9546407828689216E-2</v>
      </c>
      <c r="BG212" s="3">
        <f t="shared" si="95"/>
        <v>0.34638997039604369</v>
      </c>
      <c r="BH212" s="3">
        <f t="shared" si="117"/>
        <v>1.7156101919784588</v>
      </c>
      <c r="BI212" s="12">
        <f t="shared" si="96"/>
        <v>1.1936643216346783</v>
      </c>
      <c r="BJ212" s="12">
        <f t="shared" si="96"/>
        <v>2.4477739537520975</v>
      </c>
    </row>
    <row r="213" spans="1:62" x14ac:dyDescent="0.25">
      <c r="A213" s="2" t="str">
        <f>'Real GDP'!A213</f>
        <v>Q3/2011</v>
      </c>
      <c r="B213" s="3">
        <f>100*DataTransformed!F209</f>
        <v>-2.3450169299923829</v>
      </c>
      <c r="C213" s="3">
        <f>100*DataTransformed!P209</f>
        <v>3.835052671729855</v>
      </c>
      <c r="G213" s="3">
        <f t="shared" si="92"/>
        <v>-1.1655622424534089</v>
      </c>
      <c r="H213" s="3">
        <f t="shared" si="93"/>
        <v>0.16064240384535197</v>
      </c>
      <c r="L213" s="2">
        <v>1</v>
      </c>
      <c r="M213" s="3">
        <f t="shared" si="107"/>
        <v>-0.52308927367930258</v>
      </c>
      <c r="N213" s="3">
        <f t="shared" si="97"/>
        <v>-0.28117051040590602</v>
      </c>
      <c r="O213" s="3">
        <f t="shared" si="98"/>
        <v>4.6036878224986894E-2</v>
      </c>
      <c r="P213" s="3">
        <f t="shared" si="99"/>
        <v>-6.5962768033662883E-2</v>
      </c>
      <c r="Q213" s="11">
        <v>-0.40057158999999998</v>
      </c>
      <c r="R213" s="11">
        <v>0.62858471999999999</v>
      </c>
      <c r="S213" s="11">
        <v>-7.3672451999999999E-2</v>
      </c>
      <c r="T213" s="11">
        <v>0.15917674000000001</v>
      </c>
      <c r="U213" s="11">
        <v>-0.16432008000000001</v>
      </c>
      <c r="W213" s="12">
        <f t="shared" si="100"/>
        <v>0.5497689280000001</v>
      </c>
      <c r="X213" s="3">
        <f t="shared" si="108"/>
        <v>-0.69049598618306984</v>
      </c>
      <c r="Y213" s="3">
        <f t="shared" si="110"/>
        <v>-0.69848356905197018</v>
      </c>
      <c r="Z213" s="3">
        <f t="shared" si="111"/>
        <v>-0.66831504729315372</v>
      </c>
      <c r="AA213" s="3">
        <f t="shared" si="114"/>
        <v>-0.75668919496615128</v>
      </c>
      <c r="AB213" s="3">
        <f t="shared" si="101"/>
        <v>3.699036794392955</v>
      </c>
      <c r="AC213" s="3">
        <f t="shared" si="115"/>
        <v>2.740042191314116</v>
      </c>
      <c r="AD213" s="12">
        <f t="shared" si="94"/>
        <v>2.4594244796401372</v>
      </c>
      <c r="AE213" s="12">
        <f t="shared" si="94"/>
        <v>3.3049435627389196</v>
      </c>
      <c r="AQ213" s="2">
        <v>1</v>
      </c>
      <c r="AR213" s="3">
        <f t="shared" si="102"/>
        <v>0.54792599469306558</v>
      </c>
      <c r="AS213" s="3">
        <f t="shared" si="103"/>
        <v>0.24791882910814822</v>
      </c>
      <c r="AT213" s="3">
        <f t="shared" si="104"/>
        <v>-0.16149433854832135</v>
      </c>
      <c r="AU213" s="3">
        <f t="shared" si="105"/>
        <v>-0.7624619505479211</v>
      </c>
      <c r="AV213" s="11">
        <v>-0.16284898</v>
      </c>
      <c r="AW213" s="11">
        <v>0.83454963999999998</v>
      </c>
      <c r="AX213" s="11">
        <v>-3.3812241E-2</v>
      </c>
      <c r="AY213" s="11">
        <v>-6.0013973999999998E-2</v>
      </c>
      <c r="AZ213" s="11">
        <v>-0.15757143000000001</v>
      </c>
      <c r="BB213" s="12">
        <f t="shared" si="106"/>
        <v>0.58315199499999992</v>
      </c>
      <c r="BC213" s="3">
        <f t="shared" si="109"/>
        <v>0.41587390732270862</v>
      </c>
      <c r="BD213" s="3">
        <f t="shared" si="112"/>
        <v>0.20755794232140612</v>
      </c>
      <c r="BE213" s="3">
        <f t="shared" si="113"/>
        <v>0.15980465471505248</v>
      </c>
      <c r="BF213" s="3">
        <f t="shared" si="116"/>
        <v>3.9529157506921583E-2</v>
      </c>
      <c r="BG213" s="3">
        <f t="shared" si="95"/>
        <v>0.40030877775387191</v>
      </c>
      <c r="BH213" s="3">
        <f t="shared" si="117"/>
        <v>9.0138400243076372E-2</v>
      </c>
      <c r="BI213" s="12">
        <f t="shared" si="96"/>
        <v>1.1988161312822709</v>
      </c>
      <c r="BJ213" s="12">
        <f t="shared" si="96"/>
        <v>2.4423182785432687</v>
      </c>
    </row>
    <row r="214" spans="1:62" x14ac:dyDescent="0.25">
      <c r="A214" s="2" t="str">
        <f>'Real GDP'!A214</f>
        <v>Q4/2011</v>
      </c>
      <c r="B214" s="3">
        <f>100*DataTransformed!F210</f>
        <v>-3.620796608814203</v>
      </c>
      <c r="C214" s="3">
        <f>100*DataTransformed!P210</f>
        <v>1.4853264350040973</v>
      </c>
      <c r="G214" s="3">
        <f t="shared" si="92"/>
        <v>-1.4806891868557368</v>
      </c>
      <c r="H214" s="3">
        <f t="shared" si="93"/>
        <v>-0.78723896784953229</v>
      </c>
      <c r="L214" s="2">
        <v>1</v>
      </c>
      <c r="M214" s="3">
        <f t="shared" si="107"/>
        <v>-1.1655622424534089</v>
      </c>
      <c r="N214" s="3">
        <f t="shared" si="97"/>
        <v>-0.52308927367930258</v>
      </c>
      <c r="O214" s="3">
        <f t="shared" si="98"/>
        <v>-0.28117051040590602</v>
      </c>
      <c r="P214" s="3">
        <f t="shared" si="99"/>
        <v>4.6036878224986894E-2</v>
      </c>
      <c r="Q214" s="11">
        <v>-0.43066459000000001</v>
      </c>
      <c r="R214" s="11">
        <v>0.64943843000000001</v>
      </c>
      <c r="S214" s="11">
        <v>-9.8875741000000003E-2</v>
      </c>
      <c r="T214" s="11">
        <v>0.15716303000000001</v>
      </c>
      <c r="U214" s="11">
        <v>-0.15416922</v>
      </c>
      <c r="W214" s="12">
        <f t="shared" si="100"/>
        <v>0.55355649900000004</v>
      </c>
      <c r="X214" s="3">
        <f t="shared" si="108"/>
        <v>-1.1871917422312483</v>
      </c>
      <c r="Y214" s="3">
        <f t="shared" si="110"/>
        <v>-0.8483901354725838</v>
      </c>
      <c r="Z214" s="3">
        <f t="shared" si="111"/>
        <v>-0.81330250439092533</v>
      </c>
      <c r="AA214" s="3">
        <f t="shared" si="114"/>
        <v>-0.76212677797798922</v>
      </c>
      <c r="AB214" s="3">
        <f t="shared" si="101"/>
        <v>1.4118512166502843</v>
      </c>
      <c r="AC214" s="3">
        <f t="shared" si="115"/>
        <v>8.4627063411245427</v>
      </c>
      <c r="AD214" s="12">
        <f t="shared" si="94"/>
        <v>2.4297370771792459</v>
      </c>
      <c r="AE214" s="12">
        <f t="shared" si="94"/>
        <v>3.3256426652907947</v>
      </c>
      <c r="AQ214" s="2">
        <v>1</v>
      </c>
      <c r="AR214" s="3">
        <f t="shared" si="102"/>
        <v>0.16064240384535197</v>
      </c>
      <c r="AS214" s="3">
        <f t="shared" si="103"/>
        <v>0.54792599469306558</v>
      </c>
      <c r="AT214" s="3">
        <f t="shared" si="104"/>
        <v>0.24791882910814822</v>
      </c>
      <c r="AU214" s="3">
        <f t="shared" si="105"/>
        <v>-0.16149433854832135</v>
      </c>
      <c r="AV214" s="11">
        <v>-0.15923311000000001</v>
      </c>
      <c r="AW214" s="11">
        <v>0.85164013000000005</v>
      </c>
      <c r="AX214" s="11">
        <v>-3.8795980000000001E-2</v>
      </c>
      <c r="AY214" s="11">
        <v>-8.3734085999999999E-2</v>
      </c>
      <c r="AZ214" s="11">
        <v>-0.12822955999999999</v>
      </c>
      <c r="BB214" s="12">
        <f t="shared" si="106"/>
        <v>0.60088050400000015</v>
      </c>
      <c r="BC214" s="3">
        <f t="shared" si="109"/>
        <v>-4.3731826820242944E-2</v>
      </c>
      <c r="BD214" s="3">
        <f t="shared" si="112"/>
        <v>0.17626013355658945</v>
      </c>
      <c r="BE214" s="3">
        <f t="shared" si="113"/>
        <v>-1.306588675432507E-2</v>
      </c>
      <c r="BF214" s="3">
        <f t="shared" si="116"/>
        <v>-3.5560222198946459E-2</v>
      </c>
      <c r="BG214" s="3">
        <f t="shared" si="95"/>
        <v>3.3970101445096095</v>
      </c>
      <c r="BH214" s="3">
        <f t="shared" si="117"/>
        <v>3.4720909788402534</v>
      </c>
      <c r="BI214" s="12">
        <f t="shared" si="96"/>
        <v>1.2140731363026298</v>
      </c>
      <c r="BJ214" s="12">
        <f t="shared" si="96"/>
        <v>2.4285031631370764</v>
      </c>
    </row>
    <row r="215" spans="1:62" x14ac:dyDescent="0.25">
      <c r="A215" s="2" t="str">
        <f>'Real GDP'!A215</f>
        <v>Q1/2012</v>
      </c>
      <c r="B215" s="3">
        <f>100*DataTransformed!F211</f>
        <v>-3.5262488717641816</v>
      </c>
      <c r="C215" s="3">
        <f>100*DataTransformed!P211</f>
        <v>2.6309260718235805</v>
      </c>
      <c r="G215" s="3">
        <f t="shared" si="92"/>
        <v>-1.4573352018602685</v>
      </c>
      <c r="H215" s="3">
        <f t="shared" si="93"/>
        <v>-0.32510319297102663</v>
      </c>
      <c r="L215" s="2">
        <v>1</v>
      </c>
      <c r="M215" s="3">
        <f t="shared" si="107"/>
        <v>-1.4806891868557368</v>
      </c>
      <c r="N215" s="3">
        <f t="shared" si="97"/>
        <v>-1.1655622424534089</v>
      </c>
      <c r="O215" s="3">
        <f t="shared" si="98"/>
        <v>-0.52308927367930258</v>
      </c>
      <c r="P215" s="3">
        <f t="shared" si="99"/>
        <v>-0.28117051040590602</v>
      </c>
      <c r="Q215" s="11">
        <v>-0.42417524000000001</v>
      </c>
      <c r="R215" s="11">
        <v>0.64211368000000002</v>
      </c>
      <c r="S215" s="11">
        <v>-9.4466092000000002E-2</v>
      </c>
      <c r="T215" s="11">
        <v>0.13313728</v>
      </c>
      <c r="U215" s="11">
        <v>-0.12559931999999999</v>
      </c>
      <c r="W215" s="12">
        <f t="shared" si="100"/>
        <v>0.55518554800000008</v>
      </c>
      <c r="X215" s="3">
        <f t="shared" si="108"/>
        <v>-1.2991677708646183</v>
      </c>
      <c r="Y215" s="3">
        <f t="shared" si="110"/>
        <v>-1.1252891577150821</v>
      </c>
      <c r="Z215" s="3">
        <f t="shared" si="111"/>
        <v>-0.92004781790823109</v>
      </c>
      <c r="AA215" s="3">
        <f t="shared" si="114"/>
        <v>-0.86906506521075233</v>
      </c>
      <c r="AB215" s="3">
        <f t="shared" si="101"/>
        <v>0.4100288405844843</v>
      </c>
      <c r="AC215" s="3">
        <f t="shared" si="115"/>
        <v>5.6719695144747959</v>
      </c>
      <c r="AD215" s="12">
        <f t="shared" si="94"/>
        <v>2.4317677961721298</v>
      </c>
      <c r="AE215" s="12">
        <f t="shared" si="94"/>
        <v>3.3485128332667387</v>
      </c>
      <c r="AQ215" s="2">
        <v>1</v>
      </c>
      <c r="AR215" s="3">
        <f t="shared" si="102"/>
        <v>-0.78723896784953229</v>
      </c>
      <c r="AS215" s="3">
        <f t="shared" si="103"/>
        <v>0.16064240384535197</v>
      </c>
      <c r="AT215" s="3">
        <f t="shared" si="104"/>
        <v>0.54792599469306558</v>
      </c>
      <c r="AU215" s="3">
        <f t="shared" si="105"/>
        <v>0.24791882910814822</v>
      </c>
      <c r="AV215" s="11">
        <v>-0.15829271</v>
      </c>
      <c r="AW215" s="11">
        <v>0.83238586999999997</v>
      </c>
      <c r="AX215" s="11">
        <v>-4.448274E-2</v>
      </c>
      <c r="AY215" s="11">
        <v>-9.6609221999999995E-2</v>
      </c>
      <c r="AZ215" s="11">
        <v>-0.12397116</v>
      </c>
      <c r="BB215" s="12">
        <f t="shared" si="106"/>
        <v>0.56732274800000004</v>
      </c>
      <c r="BC215" s="3">
        <f t="shared" si="109"/>
        <v>-0.90439460632581492</v>
      </c>
      <c r="BD215" s="3">
        <f t="shared" si="112"/>
        <v>-0.28037977289858312</v>
      </c>
      <c r="BE215" s="3">
        <f t="shared" si="113"/>
        <v>-0.10176091859993375</v>
      </c>
      <c r="BF215" s="3">
        <f t="shared" si="116"/>
        <v>-0.26673177719181129</v>
      </c>
      <c r="BG215" s="3">
        <f t="shared" si="95"/>
        <v>2.0621523050400539</v>
      </c>
      <c r="BH215" s="3">
        <f t="shared" si="117"/>
        <v>2.0937605364144119E-2</v>
      </c>
      <c r="BI215" s="12">
        <f t="shared" si="96"/>
        <v>1.2394520530555593</v>
      </c>
      <c r="BJ215" s="12">
        <f t="shared" si="96"/>
        <v>2.4175760297401192</v>
      </c>
    </row>
    <row r="216" spans="1:62" x14ac:dyDescent="0.25">
      <c r="A216" s="2" t="str">
        <f>'Real GDP'!A216</f>
        <v>Q2/2012</v>
      </c>
      <c r="B216" s="3">
        <f>100*DataTransformed!F212</f>
        <v>-3.6840314020253118</v>
      </c>
      <c r="C216" s="3">
        <f>100*DataTransformed!P212</f>
        <v>2.6641221285572669</v>
      </c>
      <c r="G216" s="3">
        <f t="shared" si="92"/>
        <v>-1.4963086448980003</v>
      </c>
      <c r="H216" s="3">
        <f t="shared" si="93"/>
        <v>-0.31171187814473683</v>
      </c>
      <c r="L216" s="2">
        <v>1</v>
      </c>
      <c r="M216" s="3">
        <f t="shared" si="107"/>
        <v>-1.4573352018602685</v>
      </c>
      <c r="N216" s="3">
        <f t="shared" si="97"/>
        <v>-1.4806891868557368</v>
      </c>
      <c r="O216" s="3">
        <f t="shared" si="98"/>
        <v>-1.1655622424534089</v>
      </c>
      <c r="P216" s="3">
        <f t="shared" si="99"/>
        <v>-0.52308927367930258</v>
      </c>
      <c r="Q216" s="11">
        <v>-0.41115634000000001</v>
      </c>
      <c r="R216" s="11">
        <v>0.67440045999999998</v>
      </c>
      <c r="S216" s="11">
        <v>-8.4612651999999997E-2</v>
      </c>
      <c r="T216" s="11">
        <v>0.16780262000000001</v>
      </c>
      <c r="U216" s="11">
        <v>-0.11263882</v>
      </c>
      <c r="W216" s="12">
        <f t="shared" si="100"/>
        <v>0.64495160799999995</v>
      </c>
      <c r="X216" s="3">
        <f t="shared" si="108"/>
        <v>-1.4053630711360341</v>
      </c>
      <c r="Y216" s="3">
        <f t="shared" si="110"/>
        <v>-1.2079938468958908</v>
      </c>
      <c r="Z216" s="3">
        <f t="shared" si="111"/>
        <v>-1.1466251790243773</v>
      </c>
      <c r="AA216" s="3">
        <f t="shared" si="114"/>
        <v>-0.94035343723916032</v>
      </c>
      <c r="AB216" s="3">
        <f t="shared" si="101"/>
        <v>0.1355637013674533</v>
      </c>
      <c r="AC216" s="3">
        <f t="shared" si="115"/>
        <v>5.0659382176556749</v>
      </c>
      <c r="AD216" s="12">
        <f t="shared" si="94"/>
        <v>2.4325950238310474</v>
      </c>
      <c r="AE216" s="12">
        <f t="shared" si="94"/>
        <v>3.3717742352207569</v>
      </c>
      <c r="AQ216" s="2">
        <v>1</v>
      </c>
      <c r="AR216" s="3">
        <f t="shared" si="102"/>
        <v>-0.32510319297102663</v>
      </c>
      <c r="AS216" s="3">
        <f t="shared" si="103"/>
        <v>-0.78723896784953229</v>
      </c>
      <c r="AT216" s="3">
        <f t="shared" si="104"/>
        <v>0.16064240384535197</v>
      </c>
      <c r="AU216" s="3">
        <f t="shared" si="105"/>
        <v>0.54792599469306558</v>
      </c>
      <c r="AV216" s="11">
        <v>-0.16620193</v>
      </c>
      <c r="AW216" s="11">
        <v>0.82331659999999995</v>
      </c>
      <c r="AX216" s="11">
        <v>-3.5783292000000001E-2</v>
      </c>
      <c r="AY216" s="11">
        <v>-7.1836307000000002E-2</v>
      </c>
      <c r="AZ216" s="11">
        <v>-0.13000665</v>
      </c>
      <c r="BB216" s="12">
        <f t="shared" si="106"/>
        <v>0.585690351</v>
      </c>
      <c r="BC216" s="3">
        <f t="shared" si="109"/>
        <v>-0.48846876368352699</v>
      </c>
      <c r="BD216" s="3">
        <f t="shared" si="112"/>
        <v>-0.95952601369706425</v>
      </c>
      <c r="BE216" s="3">
        <f t="shared" si="113"/>
        <v>-0.48003071123292573</v>
      </c>
      <c r="BF216" s="3">
        <f t="shared" si="116"/>
        <v>-0.36502899647745379</v>
      </c>
      <c r="BG216" s="3">
        <f t="shared" si="95"/>
        <v>0.19199027780583314</v>
      </c>
      <c r="BH216" s="3">
        <f t="shared" si="117"/>
        <v>1.7468672112899365E-2</v>
      </c>
      <c r="BI216" s="12">
        <f t="shared" si="96"/>
        <v>1.239204368558591</v>
      </c>
      <c r="BJ216" s="12">
        <f t="shared" si="96"/>
        <v>2.4136864166625323</v>
      </c>
    </row>
    <row r="217" spans="1:62" x14ac:dyDescent="0.25">
      <c r="A217" s="2" t="str">
        <f>'Real GDP'!A217</f>
        <v>Q3/2012</v>
      </c>
      <c r="B217" s="3">
        <f>100*DataTransformed!F213</f>
        <v>-1.8060485167328721</v>
      </c>
      <c r="C217" s="3">
        <f>100*DataTransformed!P213</f>
        <v>3.3453835532519349</v>
      </c>
      <c r="G217" s="3">
        <f t="shared" si="92"/>
        <v>-1.0324330885569533</v>
      </c>
      <c r="H217" s="3">
        <f t="shared" si="93"/>
        <v>-3.6890495283461534E-2</v>
      </c>
      <c r="L217" s="2">
        <v>1</v>
      </c>
      <c r="M217" s="3">
        <f t="shared" si="107"/>
        <v>-1.4963086448980003</v>
      </c>
      <c r="N217" s="3">
        <f t="shared" si="97"/>
        <v>-1.4573352018602685</v>
      </c>
      <c r="O217" s="3">
        <f t="shared" si="98"/>
        <v>-1.4806891868557368</v>
      </c>
      <c r="P217" s="3">
        <f t="shared" si="99"/>
        <v>-1.1655622424534089</v>
      </c>
      <c r="Q217" s="11">
        <v>-0.46911512999999999</v>
      </c>
      <c r="R217" s="11">
        <v>0.65589165000000005</v>
      </c>
      <c r="S217" s="11">
        <v>-0.15085696000000001</v>
      </c>
      <c r="T217" s="11">
        <v>0.17240664999999999</v>
      </c>
      <c r="U217" s="11">
        <v>-0.13644698</v>
      </c>
      <c r="W217" s="12">
        <f t="shared" si="100"/>
        <v>0.54099436000000001</v>
      </c>
      <c r="X217" s="3">
        <f t="shared" si="108"/>
        <v>-1.3269255321700135</v>
      </c>
      <c r="Y217" s="3">
        <f t="shared" si="110"/>
        <v>-1.3528008146923578</v>
      </c>
      <c r="Z217" s="3">
        <f t="shared" si="111"/>
        <v>-1.1278584180753064</v>
      </c>
      <c r="AA217" s="3">
        <f t="shared" si="114"/>
        <v>-1.0709520763752651</v>
      </c>
      <c r="AB217" s="3">
        <f t="shared" si="101"/>
        <v>1.4214402047684376</v>
      </c>
      <c r="AC217" s="3">
        <f t="shared" si="115"/>
        <v>2.4318121085614226E-2</v>
      </c>
      <c r="AD217" s="12">
        <f t="shared" si="94"/>
        <v>2.4411709925147789</v>
      </c>
      <c r="AE217" s="12">
        <f t="shared" si="94"/>
        <v>3.3712534961614513</v>
      </c>
      <c r="AQ217" s="2">
        <v>1</v>
      </c>
      <c r="AR217" s="3">
        <f t="shared" si="102"/>
        <v>-0.31171187814473683</v>
      </c>
      <c r="AS217" s="3">
        <f t="shared" si="103"/>
        <v>-0.32510319297102663</v>
      </c>
      <c r="AT217" s="3">
        <f t="shared" si="104"/>
        <v>-0.78723896784953229</v>
      </c>
      <c r="AU217" s="3">
        <f t="shared" si="105"/>
        <v>0.16064240384535197</v>
      </c>
      <c r="AV217" s="11">
        <v>-0.18645627000000001</v>
      </c>
      <c r="AW217" s="11">
        <v>0.84000200999999997</v>
      </c>
      <c r="AX217" s="11">
        <v>-4.3324138999999998E-2</v>
      </c>
      <c r="AY217" s="11">
        <v>-8.8636569999999998E-2</v>
      </c>
      <c r="AZ217" s="11">
        <v>-0.12054230000000001</v>
      </c>
      <c r="BB217" s="12">
        <f t="shared" si="106"/>
        <v>0.58749900099999997</v>
      </c>
      <c r="BC217" s="3">
        <f t="shared" si="109"/>
        <v>-0.38379610121735813</v>
      </c>
      <c r="BD217" s="3">
        <f t="shared" si="112"/>
        <v>-0.52106534983298958</v>
      </c>
      <c r="BE217" s="3">
        <f t="shared" si="113"/>
        <v>-0.86061913650613953</v>
      </c>
      <c r="BF217" s="3">
        <f t="shared" si="116"/>
        <v>-0.57410617947115195</v>
      </c>
      <c r="BG217" s="3">
        <f t="shared" si="95"/>
        <v>0.73951875340263229</v>
      </c>
      <c r="BH217" s="3">
        <f t="shared" si="117"/>
        <v>1.7734703120869786</v>
      </c>
      <c r="BI217" s="12">
        <f t="shared" si="96"/>
        <v>1.2069819379413598</v>
      </c>
      <c r="BJ217" s="12">
        <f t="shared" si="96"/>
        <v>2.3836344452471114</v>
      </c>
    </row>
    <row r="218" spans="1:62" x14ac:dyDescent="0.25">
      <c r="A218" s="2" t="str">
        <f>'Real GDP'!A218</f>
        <v>Q4/2012</v>
      </c>
      <c r="B218" s="3">
        <f>100*DataTransformed!F214</f>
        <v>-2.2368184834338223</v>
      </c>
      <c r="C218" s="3">
        <f>100*DataTransformed!P214</f>
        <v>3.0891309940880518</v>
      </c>
      <c r="G218" s="3">
        <f t="shared" si="92"/>
        <v>-1.1388364320183613</v>
      </c>
      <c r="H218" s="3">
        <f t="shared" si="93"/>
        <v>-0.14026297480220434</v>
      </c>
      <c r="L218" s="2">
        <v>1</v>
      </c>
      <c r="M218" s="3">
        <f t="shared" si="107"/>
        <v>-1.0324330885569533</v>
      </c>
      <c r="N218" s="3">
        <f t="shared" si="97"/>
        <v>-1.4963086448980003</v>
      </c>
      <c r="O218" s="3">
        <f t="shared" si="98"/>
        <v>-1.4573352018602685</v>
      </c>
      <c r="P218" s="3">
        <f t="shared" si="99"/>
        <v>-1.4806891868557368</v>
      </c>
      <c r="Q218" s="11">
        <v>-0.41576466000000001</v>
      </c>
      <c r="R218" s="11">
        <v>0.58652892999999995</v>
      </c>
      <c r="S218" s="11">
        <v>-0.14014175000000001</v>
      </c>
      <c r="T218" s="11">
        <v>0.16747854000000001</v>
      </c>
      <c r="U218" s="11">
        <v>-0.12009006999999999</v>
      </c>
      <c r="W218" s="12">
        <f t="shared" si="100"/>
        <v>0.49377564999999995</v>
      </c>
      <c r="X218" s="3">
        <f t="shared" si="108"/>
        <v>-0.8778775264921852</v>
      </c>
      <c r="Y218" s="3">
        <f t="shared" si="110"/>
        <v>-1.162924645545768</v>
      </c>
      <c r="Z218" s="3">
        <f t="shared" si="111"/>
        <v>-1.2823359175414089</v>
      </c>
      <c r="AA218" s="3">
        <f t="shared" si="114"/>
        <v>-1.0212682097491574</v>
      </c>
      <c r="AB218" s="3">
        <f t="shared" si="101"/>
        <v>1.1161550491122603</v>
      </c>
      <c r="AC218" s="3">
        <f t="shared" si="115"/>
        <v>0.22654797594418036</v>
      </c>
      <c r="AD218" s="12">
        <f t="shared" si="94"/>
        <v>2.4482984572618314</v>
      </c>
      <c r="AE218" s="12">
        <f t="shared" si="94"/>
        <v>3.3723032501219055</v>
      </c>
      <c r="AQ218" s="2">
        <v>1</v>
      </c>
      <c r="AR218" s="3">
        <f t="shared" si="102"/>
        <v>-3.6890495283461534E-2</v>
      </c>
      <c r="AS218" s="3">
        <f t="shared" si="103"/>
        <v>-0.31171187814473683</v>
      </c>
      <c r="AT218" s="3">
        <f t="shared" si="104"/>
        <v>-0.32510319297102663</v>
      </c>
      <c r="AU218" s="3">
        <f t="shared" si="105"/>
        <v>-0.78723896784953229</v>
      </c>
      <c r="AV218" s="11">
        <v>-0.18076423</v>
      </c>
      <c r="AW218" s="11">
        <v>0.83190129000000002</v>
      </c>
      <c r="AX218" s="11">
        <v>-5.2325969E-2</v>
      </c>
      <c r="AY218" s="11">
        <v>-6.9631744999999995E-2</v>
      </c>
      <c r="AZ218" s="11">
        <v>-0.11265645000000001</v>
      </c>
      <c r="BB218" s="12">
        <f t="shared" si="106"/>
        <v>0.597287126</v>
      </c>
      <c r="BC218" s="3">
        <f t="shared" si="109"/>
        <v>-8.3817804491080505E-2</v>
      </c>
      <c r="BD218" s="3">
        <f t="shared" si="112"/>
        <v>-0.371629489960842</v>
      </c>
      <c r="BE218" s="3">
        <f t="shared" si="113"/>
        <v>-0.4520241480620184</v>
      </c>
      <c r="BF218" s="3">
        <f t="shared" si="116"/>
        <v>-0.64700978514914631</v>
      </c>
      <c r="BG218" s="3">
        <f t="shared" si="95"/>
        <v>1.9578532268504985E-2</v>
      </c>
      <c r="BH218" s="3">
        <f t="shared" si="117"/>
        <v>1.5780058292864327</v>
      </c>
      <c r="BI218" s="12">
        <f t="shared" si="96"/>
        <v>1.2027653510619527</v>
      </c>
      <c r="BJ218" s="12">
        <f t="shared" si="96"/>
        <v>2.3646038915231014</v>
      </c>
    </row>
    <row r="219" spans="1:62" x14ac:dyDescent="0.25">
      <c r="A219" s="2" t="str">
        <f>'Real GDP'!A219</f>
        <v>Q1/2013</v>
      </c>
      <c r="B219" s="3">
        <f>100*DataTransformed!F215</f>
        <v>-4.1256342948031488</v>
      </c>
      <c r="C219" s="3">
        <f>100*DataTransformed!P215</f>
        <v>3.2474096759518289</v>
      </c>
      <c r="G219" s="3">
        <f t="shared" si="92"/>
        <v>-1.6053878006099205</v>
      </c>
      <c r="H219" s="3">
        <f t="shared" si="93"/>
        <v>-7.6413232764104277E-2</v>
      </c>
      <c r="L219" s="2">
        <v>1</v>
      </c>
      <c r="M219" s="3">
        <f t="shared" si="107"/>
        <v>-1.1388364320183613</v>
      </c>
      <c r="N219" s="3">
        <f t="shared" si="97"/>
        <v>-1.0324330885569533</v>
      </c>
      <c r="O219" s="3">
        <f t="shared" si="98"/>
        <v>-1.4963086448980003</v>
      </c>
      <c r="P219" s="3">
        <f t="shared" si="99"/>
        <v>-1.4573352018602685</v>
      </c>
      <c r="Q219" s="11">
        <v>-0.40582190000000001</v>
      </c>
      <c r="R219" s="11">
        <v>0.60135841000000001</v>
      </c>
      <c r="S219" s="11">
        <v>-9.9409954999999994E-2</v>
      </c>
      <c r="T219" s="11">
        <v>0.16556676000000001</v>
      </c>
      <c r="U219" s="11">
        <v>-0.14853810000000001</v>
      </c>
      <c r="W219" s="12">
        <f t="shared" si="100"/>
        <v>0.51897711499999999</v>
      </c>
      <c r="X219" s="3">
        <f t="shared" si="108"/>
        <v>-1.0193058114829889</v>
      </c>
      <c r="Y219" s="3">
        <f t="shared" si="110"/>
        <v>-0.86156634732826354</v>
      </c>
      <c r="Z219" s="3">
        <f t="shared" si="111"/>
        <v>-1.0908163163545082</v>
      </c>
      <c r="AA219" s="3">
        <f t="shared" si="114"/>
        <v>-1.2331712960114376</v>
      </c>
      <c r="AB219" s="3">
        <f t="shared" si="101"/>
        <v>5.6298527286465863</v>
      </c>
      <c r="AC219" s="3">
        <f t="shared" si="115"/>
        <v>2.2707615747341197</v>
      </c>
      <c r="AD219" s="12">
        <f t="shared" si="94"/>
        <v>2.4647294555923249</v>
      </c>
      <c r="AE219" s="12">
        <f t="shared" si="94"/>
        <v>3.3693251735928058</v>
      </c>
      <c r="AQ219" s="2">
        <v>1</v>
      </c>
      <c r="AR219" s="3">
        <f t="shared" si="102"/>
        <v>-0.14026297480220434</v>
      </c>
      <c r="AS219" s="3">
        <f t="shared" si="103"/>
        <v>-3.6890495283461534E-2</v>
      </c>
      <c r="AT219" s="3">
        <f t="shared" si="104"/>
        <v>-0.31171187814473683</v>
      </c>
      <c r="AU219" s="3">
        <f t="shared" si="105"/>
        <v>-0.32510319297102663</v>
      </c>
      <c r="AV219" s="11">
        <v>-0.19914656999999999</v>
      </c>
      <c r="AW219" s="11">
        <v>0.82455581</v>
      </c>
      <c r="AX219" s="11">
        <v>-2.1534807E-2</v>
      </c>
      <c r="AY219" s="11">
        <v>-6.8134316E-2</v>
      </c>
      <c r="AZ219" s="11">
        <v>-0.13260337</v>
      </c>
      <c r="BB219" s="12">
        <f t="shared" si="106"/>
        <v>0.60228331700000004</v>
      </c>
      <c r="BC219" s="3">
        <f t="shared" si="109"/>
        <v>-0.24965873651279197</v>
      </c>
      <c r="BD219" s="3">
        <f t="shared" si="112"/>
        <v>-0.19023202515227441</v>
      </c>
      <c r="BE219" s="3">
        <f t="shared" si="113"/>
        <v>-0.41518039458050426</v>
      </c>
      <c r="BF219" s="3">
        <f t="shared" si="116"/>
        <v>-0.44236011204581449</v>
      </c>
      <c r="BG219" s="3">
        <f t="shared" si="95"/>
        <v>0.18443804068371131</v>
      </c>
      <c r="BH219" s="3">
        <f t="shared" si="117"/>
        <v>0.82292953894715271</v>
      </c>
      <c r="BI219" s="12">
        <f t="shared" si="96"/>
        <v>1.2033534265501593</v>
      </c>
      <c r="BJ219" s="12">
        <f t="shared" si="96"/>
        <v>2.3406749034468466</v>
      </c>
    </row>
    <row r="220" spans="1:62" x14ac:dyDescent="0.25">
      <c r="A220" s="2" t="str">
        <f>'Real GDP'!A220</f>
        <v>Q2/2013</v>
      </c>
      <c r="B220" s="3">
        <f>100*DataTransformed!F216</f>
        <v>3.5146725137380486E-2</v>
      </c>
      <c r="C220" s="3">
        <f>100*DataTransformed!P216</f>
        <v>1.6558476526135735</v>
      </c>
      <c r="G220" s="3">
        <f t="shared" si="92"/>
        <v>-0.57764435014837401</v>
      </c>
      <c r="H220" s="3">
        <f t="shared" si="93"/>
        <v>-0.7184505774726252</v>
      </c>
      <c r="L220" s="2">
        <v>1</v>
      </c>
      <c r="M220" s="3">
        <f t="shared" si="107"/>
        <v>-1.6053878006099205</v>
      </c>
      <c r="N220" s="3">
        <f t="shared" si="97"/>
        <v>-1.1388364320183613</v>
      </c>
      <c r="O220" s="3">
        <f t="shared" si="98"/>
        <v>-1.0324330885569533</v>
      </c>
      <c r="P220" s="3">
        <f t="shared" si="99"/>
        <v>-1.4963086448980003</v>
      </c>
      <c r="Q220" s="11">
        <v>-0.39589853000000003</v>
      </c>
      <c r="R220" s="11">
        <v>0.59171883999999997</v>
      </c>
      <c r="S220" s="11">
        <v>-8.2607407999999993E-2</v>
      </c>
      <c r="T220" s="11">
        <v>0.14466672999999999</v>
      </c>
      <c r="U220" s="11">
        <v>-0.14396637000000001</v>
      </c>
      <c r="W220" s="12">
        <f t="shared" si="100"/>
        <v>0.50981179199999993</v>
      </c>
      <c r="X220" s="3">
        <f t="shared" si="108"/>
        <v>-1.1857010062017992</v>
      </c>
      <c r="Y220" s="3">
        <f t="shared" si="110"/>
        <v>-0.85425610190030832</v>
      </c>
      <c r="Z220" s="3">
        <f t="shared" si="111"/>
        <v>-0.79128953138597191</v>
      </c>
      <c r="AA220" s="3">
        <f t="shared" si="114"/>
        <v>-1.0337411569012431</v>
      </c>
      <c r="AB220" s="3">
        <f t="shared" si="101"/>
        <v>6.0599407413711592</v>
      </c>
      <c r="AC220" s="3">
        <f t="shared" si="115"/>
        <v>3.4095286724607803</v>
      </c>
      <c r="AD220" s="12">
        <f t="shared" ref="AD220:AE235" si="118">SQRT(AVERAGE(AB189:AB220))</f>
        <v>2.4257159651035449</v>
      </c>
      <c r="AE220" s="12">
        <f t="shared" si="118"/>
        <v>3.3322532467572796</v>
      </c>
      <c r="AQ220" s="2">
        <v>1</v>
      </c>
      <c r="AR220" s="3">
        <f t="shared" si="102"/>
        <v>-7.6413232764104277E-2</v>
      </c>
      <c r="AS220" s="3">
        <f t="shared" si="103"/>
        <v>-0.14026297480220434</v>
      </c>
      <c r="AT220" s="3">
        <f t="shared" si="104"/>
        <v>-3.6890495283461534E-2</v>
      </c>
      <c r="AU220" s="3">
        <f t="shared" si="105"/>
        <v>-0.31171187814473683</v>
      </c>
      <c r="AV220" s="11">
        <v>-0.17442825000000001</v>
      </c>
      <c r="AW220" s="11">
        <v>0.83585019999999999</v>
      </c>
      <c r="AX220" s="11">
        <v>-3.3393369999999999E-2</v>
      </c>
      <c r="AY220" s="11">
        <v>-6.4924484000000005E-2</v>
      </c>
      <c r="AZ220" s="11">
        <v>-0.123406</v>
      </c>
      <c r="BB220" s="12">
        <f t="shared" si="106"/>
        <v>0.61412634600000005</v>
      </c>
      <c r="BC220" s="3">
        <f t="shared" si="109"/>
        <v>-0.19275220006853988</v>
      </c>
      <c r="BD220" s="3">
        <f t="shared" si="112"/>
        <v>-0.35813604144320904</v>
      </c>
      <c r="BE220" s="3">
        <f t="shared" si="113"/>
        <v>-0.29694754610892088</v>
      </c>
      <c r="BF220" s="3">
        <f t="shared" si="116"/>
        <v>-0.44751527156048837</v>
      </c>
      <c r="BG220" s="3">
        <f t="shared" si="95"/>
        <v>1.69824298288013</v>
      </c>
      <c r="BH220" s="3">
        <f t="shared" si="117"/>
        <v>0.45108435014263171</v>
      </c>
      <c r="BI220" s="12">
        <f t="shared" ref="BI220:BJ235" si="119">SQRT(AVERAGE(BG189:BG220))</f>
        <v>1.2242679037639326</v>
      </c>
      <c r="BJ220" s="12">
        <f t="shared" si="119"/>
        <v>2.3345436482741158</v>
      </c>
    </row>
    <row r="221" spans="1:62" x14ac:dyDescent="0.25">
      <c r="A221" s="2" t="str">
        <f>'Real GDP'!A221</f>
        <v>Q3/2013</v>
      </c>
      <c r="B221" s="3">
        <f>100*DataTransformed!F217</f>
        <v>1.3427241984530269</v>
      </c>
      <c r="C221" s="3">
        <f>100*DataTransformed!P217</f>
        <v>1.9580239121800957</v>
      </c>
      <c r="G221" s="3">
        <f t="shared" si="92"/>
        <v>-0.25466311712245987</v>
      </c>
      <c r="H221" s="3">
        <f t="shared" si="93"/>
        <v>-0.59655244187931944</v>
      </c>
      <c r="L221" s="2">
        <v>1</v>
      </c>
      <c r="M221" s="3">
        <f t="shared" si="107"/>
        <v>-0.57764435014837401</v>
      </c>
      <c r="N221" s="3">
        <f t="shared" si="97"/>
        <v>-1.6053878006099205</v>
      </c>
      <c r="O221" s="3">
        <f t="shared" si="98"/>
        <v>-1.1388364320183613</v>
      </c>
      <c r="P221" s="3">
        <f t="shared" si="99"/>
        <v>-1.0324330885569533</v>
      </c>
      <c r="Q221" s="11">
        <v>-0.38554207000000001</v>
      </c>
      <c r="R221" s="11">
        <v>0.63031678999999996</v>
      </c>
      <c r="S221" s="11">
        <v>-0.11753130000000001</v>
      </c>
      <c r="T221" s="11">
        <v>0.18277297000000001</v>
      </c>
      <c r="U221" s="11">
        <v>-0.12727674999999999</v>
      </c>
      <c r="W221" s="12">
        <f t="shared" si="100"/>
        <v>0.56828170999999994</v>
      </c>
      <c r="X221" s="3">
        <f t="shared" si="108"/>
        <v>-0.63770147625754225</v>
      </c>
      <c r="Y221" s="3">
        <f t="shared" si="110"/>
        <v>-0.98099932753088559</v>
      </c>
      <c r="Z221" s="3">
        <f t="shared" si="111"/>
        <v>-0.85340465518866393</v>
      </c>
      <c r="AA221" s="3">
        <f t="shared" si="114"/>
        <v>-0.78217813106892642</v>
      </c>
      <c r="AB221" s="3">
        <f t="shared" si="101"/>
        <v>2.4047216881197828</v>
      </c>
      <c r="AC221" s="3">
        <f t="shared" si="115"/>
        <v>4.5608935229269854</v>
      </c>
      <c r="AD221" s="12">
        <f t="shared" si="118"/>
        <v>2.4350317931414116</v>
      </c>
      <c r="AE221" s="12">
        <f t="shared" si="118"/>
        <v>3.3369527852439025</v>
      </c>
      <c r="AQ221" s="2">
        <v>1</v>
      </c>
      <c r="AR221" s="3">
        <f t="shared" si="102"/>
        <v>-0.7184505774726252</v>
      </c>
      <c r="AS221" s="3">
        <f t="shared" si="103"/>
        <v>-7.6413232764104277E-2</v>
      </c>
      <c r="AT221" s="3">
        <f t="shared" si="104"/>
        <v>-0.14026297480220434</v>
      </c>
      <c r="AU221" s="3">
        <f t="shared" si="105"/>
        <v>-3.6890495283461534E-2</v>
      </c>
      <c r="AV221" s="11">
        <v>-0.18047158999999999</v>
      </c>
      <c r="AW221" s="11">
        <v>0.83498402000000005</v>
      </c>
      <c r="AX221" s="11">
        <v>-4.2264148000000001E-2</v>
      </c>
      <c r="AY221" s="11">
        <v>-6.3603027000000006E-2</v>
      </c>
      <c r="AZ221" s="11">
        <v>-0.12993159000000001</v>
      </c>
      <c r="BB221" s="12">
        <f t="shared" si="106"/>
        <v>0.59918525500000008</v>
      </c>
      <c r="BC221" s="3">
        <f t="shared" si="109"/>
        <v>-0.76342241068920091</v>
      </c>
      <c r="BD221" s="3">
        <f t="shared" si="112"/>
        <v>-0.31932950989885223</v>
      </c>
      <c r="BE221" s="3">
        <f t="shared" si="113"/>
        <v>-0.47462484519190246</v>
      </c>
      <c r="BF221" s="3">
        <f t="shared" si="116"/>
        <v>-0.40784886939326132</v>
      </c>
      <c r="BG221" s="3">
        <f t="shared" si="95"/>
        <v>0.17111296835405346</v>
      </c>
      <c r="BH221" s="3">
        <f t="shared" si="117"/>
        <v>0.21881989235516319</v>
      </c>
      <c r="BI221" s="12">
        <f t="shared" si="119"/>
        <v>1.1953992344717912</v>
      </c>
      <c r="BJ221" s="12">
        <f t="shared" si="119"/>
        <v>2.3150037921468174</v>
      </c>
    </row>
    <row r="222" spans="1:62" x14ac:dyDescent="0.25">
      <c r="A222" s="2" t="str">
        <f>'Real GDP'!A222</f>
        <v>Q4/2013</v>
      </c>
      <c r="B222" s="3">
        <f>100*DataTransformed!F218</f>
        <v>-0.48030956843625461</v>
      </c>
      <c r="C222" s="3">
        <f>100*DataTransformed!P218</f>
        <v>1.19632406366037</v>
      </c>
      <c r="G222" s="3">
        <f t="shared" si="92"/>
        <v>-0.70496583791248124</v>
      </c>
      <c r="H222" s="3">
        <f t="shared" si="93"/>
        <v>-0.9038227467982195</v>
      </c>
      <c r="L222" s="2">
        <v>1</v>
      </c>
      <c r="M222" s="3">
        <f t="shared" si="107"/>
        <v>-0.25466311712245987</v>
      </c>
      <c r="N222" s="3">
        <f t="shared" si="97"/>
        <v>-0.57764435014837401</v>
      </c>
      <c r="O222" s="3">
        <f t="shared" si="98"/>
        <v>-1.6053878006099205</v>
      </c>
      <c r="P222" s="3">
        <f t="shared" si="99"/>
        <v>-1.1388364320183613</v>
      </c>
      <c r="Q222" s="11">
        <v>-0.34831772999999999</v>
      </c>
      <c r="R222" s="11">
        <v>0.57636863999999999</v>
      </c>
      <c r="S222" s="11">
        <v>-0.12108376999999999</v>
      </c>
      <c r="T222" s="11">
        <v>0.20075998</v>
      </c>
      <c r="U222" s="11">
        <v>-0.12551878</v>
      </c>
      <c r="W222" s="12">
        <f t="shared" si="100"/>
        <v>0.53052607000000007</v>
      </c>
      <c r="X222" s="3">
        <f t="shared" si="108"/>
        <v>-0.60450647201506158</v>
      </c>
      <c r="Y222" s="3">
        <f t="shared" si="110"/>
        <v>-0.86807882255267177</v>
      </c>
      <c r="Z222" s="3">
        <f t="shared" si="111"/>
        <v>-0.94671868369672718</v>
      </c>
      <c r="AA222" s="3">
        <f t="shared" si="114"/>
        <v>-0.83370496671609096</v>
      </c>
      <c r="AB222" s="3">
        <f t="shared" si="101"/>
        <v>0.16540976658781528</v>
      </c>
      <c r="AC222" s="3">
        <f t="shared" si="115"/>
        <v>0.27164481222022901</v>
      </c>
      <c r="AD222" s="12">
        <f t="shared" si="118"/>
        <v>2.4342045387742388</v>
      </c>
      <c r="AE222" s="12">
        <f t="shared" si="118"/>
        <v>3.3382068437906902</v>
      </c>
      <c r="AQ222" s="2">
        <v>1</v>
      </c>
      <c r="AR222" s="3">
        <f t="shared" si="102"/>
        <v>-0.59655244187931944</v>
      </c>
      <c r="AS222" s="3">
        <f t="shared" si="103"/>
        <v>-0.7184505774726252</v>
      </c>
      <c r="AT222" s="3">
        <f t="shared" si="104"/>
        <v>-7.6413232764104277E-2</v>
      </c>
      <c r="AU222" s="3">
        <f t="shared" si="105"/>
        <v>-0.14026297480220434</v>
      </c>
      <c r="AV222" s="11">
        <v>-0.21599251</v>
      </c>
      <c r="AW222" s="11">
        <v>0.83318020000000004</v>
      </c>
      <c r="AX222" s="11">
        <v>-2.9412139E-2</v>
      </c>
      <c r="AY222" s="11">
        <v>-2.2326063E-2</v>
      </c>
      <c r="AZ222" s="11">
        <v>-0.12956068000000001</v>
      </c>
      <c r="BB222" s="12">
        <f t="shared" si="106"/>
        <v>0.65188131800000015</v>
      </c>
      <c r="BC222" s="3">
        <f t="shared" si="109"/>
        <v>-0.67201845154332307</v>
      </c>
      <c r="BD222" s="3">
        <f t="shared" si="112"/>
        <v>-0.76446769765753864</v>
      </c>
      <c r="BE222" s="3">
        <f t="shared" si="113"/>
        <v>-0.41263285680323264</v>
      </c>
      <c r="BF222" s="3">
        <f t="shared" si="116"/>
        <v>-0.54717918275038957</v>
      </c>
      <c r="BG222" s="3">
        <f t="shared" si="95"/>
        <v>0.33019425573463562</v>
      </c>
      <c r="BH222" s="3">
        <f t="shared" si="117"/>
        <v>0.78161941424208536</v>
      </c>
      <c r="BI222" s="12">
        <f t="shared" si="119"/>
        <v>1.1764779308954267</v>
      </c>
      <c r="BJ222" s="12">
        <f t="shared" si="119"/>
        <v>2.2523146378015668</v>
      </c>
    </row>
    <row r="223" spans="1:62" x14ac:dyDescent="0.25">
      <c r="A223" s="2" t="str">
        <f>'Real GDP'!A223</f>
        <v>Q1/2014</v>
      </c>
      <c r="B223" s="3">
        <f>100*DataTransformed!F219</f>
        <v>0.14087627111507572</v>
      </c>
      <c r="C223" s="3">
        <f>100*DataTransformed!P219</f>
        <v>-0.17166502577801168</v>
      </c>
      <c r="G223" s="3">
        <f t="shared" si="92"/>
        <v>-0.55152837627758322</v>
      </c>
      <c r="H223" s="3">
        <f t="shared" si="93"/>
        <v>-1.455670597962095</v>
      </c>
      <c r="L223" s="2">
        <v>1</v>
      </c>
      <c r="M223" s="3">
        <f t="shared" si="107"/>
        <v>-0.70496583791248124</v>
      </c>
      <c r="N223" s="3">
        <f t="shared" si="97"/>
        <v>-0.25466311712245987</v>
      </c>
      <c r="O223" s="3">
        <f t="shared" si="98"/>
        <v>-0.57764435014837401</v>
      </c>
      <c r="P223" s="3">
        <f t="shared" si="99"/>
        <v>-1.6053878006099205</v>
      </c>
      <c r="Q223" s="11">
        <v>-0.33816337000000002</v>
      </c>
      <c r="R223" s="11">
        <v>0.57059409999999999</v>
      </c>
      <c r="S223" s="11">
        <v>-0.13175306000000001</v>
      </c>
      <c r="T223" s="11">
        <v>0.22297170999999999</v>
      </c>
      <c r="U223" s="11">
        <v>-0.16845282</v>
      </c>
      <c r="W223" s="12">
        <f t="shared" si="100"/>
        <v>0.49335992999999995</v>
      </c>
      <c r="X223" s="3">
        <f t="shared" si="108"/>
        <v>-0.56522631918247856</v>
      </c>
      <c r="Y223" s="3">
        <f t="shared" si="110"/>
        <v>-0.58036228286884017</v>
      </c>
      <c r="Z223" s="3">
        <f t="shared" si="111"/>
        <v>-0.75900607511097118</v>
      </c>
      <c r="AA223" s="3">
        <f t="shared" si="114"/>
        <v>-0.81546163285511464</v>
      </c>
      <c r="AB223" s="3">
        <f t="shared" si="101"/>
        <v>3.0753247756624036E-3</v>
      </c>
      <c r="AC223" s="3">
        <f t="shared" si="115"/>
        <v>1.1417434176361216</v>
      </c>
      <c r="AD223" s="12">
        <f t="shared" si="118"/>
        <v>2.4322209998314523</v>
      </c>
      <c r="AE223" s="12">
        <f t="shared" si="118"/>
        <v>3.3435443585288285</v>
      </c>
      <c r="AQ223" s="2">
        <v>1</v>
      </c>
      <c r="AR223" s="3">
        <f t="shared" si="102"/>
        <v>-0.9038227467982195</v>
      </c>
      <c r="AS223" s="3">
        <f t="shared" si="103"/>
        <v>-0.59655244187931944</v>
      </c>
      <c r="AT223" s="3">
        <f t="shared" si="104"/>
        <v>-0.7184505774726252</v>
      </c>
      <c r="AU223" s="3">
        <f t="shared" si="105"/>
        <v>-7.6413232764104277E-2</v>
      </c>
      <c r="AV223" s="11">
        <v>-0.20790038</v>
      </c>
      <c r="AW223" s="11">
        <v>0.85409913999999998</v>
      </c>
      <c r="AX223" s="11">
        <v>-2.6980593000000001E-2</v>
      </c>
      <c r="AY223" s="11">
        <v>-4.1582107E-2</v>
      </c>
      <c r="AZ223" s="11">
        <v>-0.1290174</v>
      </c>
      <c r="BB223" s="12">
        <f t="shared" si="106"/>
        <v>0.65651904000000005</v>
      </c>
      <c r="BC223" s="3">
        <f t="shared" si="109"/>
        <v>-0.92402594671179683</v>
      </c>
      <c r="BD223" s="3">
        <f t="shared" si="112"/>
        <v>-0.73241877126625643</v>
      </c>
      <c r="BE223" s="3">
        <f t="shared" si="113"/>
        <v>-0.73090037929111396</v>
      </c>
      <c r="BF223" s="3">
        <f t="shared" si="116"/>
        <v>-0.48671982887778059</v>
      </c>
      <c r="BG223" s="3">
        <f t="shared" si="95"/>
        <v>1.736878556801317</v>
      </c>
      <c r="BH223" s="3">
        <f t="shared" si="117"/>
        <v>5.7693910861720115</v>
      </c>
      <c r="BI223" s="12">
        <f t="shared" si="119"/>
        <v>1.1718915554141673</v>
      </c>
      <c r="BJ223" s="12">
        <f t="shared" si="119"/>
        <v>2.1972220428540576</v>
      </c>
    </row>
    <row r="224" spans="1:62" x14ac:dyDescent="0.25">
      <c r="A224" s="2" t="str">
        <f>'Real GDP'!A224</f>
        <v>Q2/2014</v>
      </c>
      <c r="B224" s="3">
        <f>100*DataTransformed!F220</f>
        <v>-0.28522559097794442</v>
      </c>
      <c r="C224" s="3">
        <f>100*DataTransformed!P220</f>
        <v>0.69158440101944052</v>
      </c>
      <c r="G224" s="3">
        <f t="shared" si="92"/>
        <v>-0.65677866363873594</v>
      </c>
      <c r="H224" s="3">
        <f t="shared" si="93"/>
        <v>-1.1074351150371569</v>
      </c>
      <c r="L224" s="2">
        <v>1</v>
      </c>
      <c r="M224" s="3">
        <f t="shared" si="107"/>
        <v>-0.55152837627758322</v>
      </c>
      <c r="N224" s="3">
        <f t="shared" si="97"/>
        <v>-0.70496583791248124</v>
      </c>
      <c r="O224" s="3">
        <f t="shared" si="98"/>
        <v>-0.25466311712245987</v>
      </c>
      <c r="P224" s="3">
        <f t="shared" si="99"/>
        <v>-0.57764435014837401</v>
      </c>
      <c r="Q224" s="11">
        <v>-0.32561407999999997</v>
      </c>
      <c r="R224" s="11">
        <v>0.57938926000000002</v>
      </c>
      <c r="S224" s="11">
        <v>-0.15177682000000001</v>
      </c>
      <c r="T224" s="11">
        <v>0.23542975999999999</v>
      </c>
      <c r="U224" s="11">
        <v>-0.14185761</v>
      </c>
      <c r="W224" s="12">
        <f t="shared" si="100"/>
        <v>0.52118459000000006</v>
      </c>
      <c r="X224" s="3">
        <f t="shared" si="108"/>
        <v>-0.51617825431641984</v>
      </c>
      <c r="Y224" s="3">
        <f t="shared" si="110"/>
        <v>-0.52727361750896984</v>
      </c>
      <c r="Z224" s="3">
        <f t="shared" si="111"/>
        <v>-0.58824537525915155</v>
      </c>
      <c r="AA224" s="3">
        <f t="shared" si="114"/>
        <v>-0.80496380758358976</v>
      </c>
      <c r="AB224" s="3">
        <f t="shared" si="101"/>
        <v>0.32400629926209012</v>
      </c>
      <c r="AC224" s="3">
        <f t="shared" si="115"/>
        <v>0.35990643886042351</v>
      </c>
      <c r="AD224" s="12">
        <f t="shared" si="118"/>
        <v>2.4157295148257414</v>
      </c>
      <c r="AE224" s="12">
        <f t="shared" si="118"/>
        <v>3.3263189315102988</v>
      </c>
      <c r="AQ224" s="2">
        <v>1</v>
      </c>
      <c r="AR224" s="3">
        <f t="shared" si="102"/>
        <v>-1.455670597962095</v>
      </c>
      <c r="AS224" s="3">
        <f t="shared" si="103"/>
        <v>-0.9038227467982195</v>
      </c>
      <c r="AT224" s="3">
        <f t="shared" si="104"/>
        <v>-0.59655244187931944</v>
      </c>
      <c r="AU224" s="3">
        <f t="shared" si="105"/>
        <v>-0.7184505774726252</v>
      </c>
      <c r="AV224" s="11">
        <v>-0.20705465000000001</v>
      </c>
      <c r="AW224" s="11">
        <v>0.82957831000000004</v>
      </c>
      <c r="AX224" s="11">
        <v>-4.4672636000000002E-2</v>
      </c>
      <c r="AY224" s="11">
        <v>-3.0390443999999999E-2</v>
      </c>
      <c r="AZ224" s="11">
        <v>-0.12836892</v>
      </c>
      <c r="BB224" s="12">
        <f t="shared" si="106"/>
        <v>0.62614630999999998</v>
      </c>
      <c r="BC224" s="3">
        <f t="shared" si="109"/>
        <v>-1.2639150417163134</v>
      </c>
      <c r="BD224" s="3">
        <f t="shared" si="112"/>
        <v>-0.85522593974537287</v>
      </c>
      <c r="BE224" s="3">
        <f t="shared" si="113"/>
        <v>-0.70006221545606939</v>
      </c>
      <c r="BF224" s="3">
        <f t="shared" si="116"/>
        <v>-0.61654674893809491</v>
      </c>
      <c r="BG224" s="3">
        <f t="shared" si="95"/>
        <v>0.15046788744795628</v>
      </c>
      <c r="BH224" s="3">
        <f t="shared" si="117"/>
        <v>1.4807850967005853</v>
      </c>
      <c r="BI224" s="12">
        <f t="shared" si="119"/>
        <v>1.1699858767379965</v>
      </c>
      <c r="BJ224" s="12">
        <f t="shared" si="119"/>
        <v>2.1400990871241805</v>
      </c>
    </row>
    <row r="225" spans="1:62" x14ac:dyDescent="0.25">
      <c r="A225" s="2" t="str">
        <f>'Real GDP'!A225</f>
        <v>Q3/2014</v>
      </c>
      <c r="B225" s="3">
        <f>100*DataTransformed!F221</f>
        <v>0.9592494444675026</v>
      </c>
      <c r="C225" s="3">
        <f>100*DataTransformed!P221</f>
        <v>0.29915033677596625</v>
      </c>
      <c r="G225" s="3">
        <f t="shared" si="92"/>
        <v>-0.34938419591444314</v>
      </c>
      <c r="H225" s="3">
        <f t="shared" si="93"/>
        <v>-1.2657433184784403</v>
      </c>
      <c r="L225" s="2">
        <v>1</v>
      </c>
      <c r="M225" s="3">
        <f t="shared" si="107"/>
        <v>-0.65677866363873594</v>
      </c>
      <c r="N225" s="3">
        <f t="shared" si="97"/>
        <v>-0.55152837627758322</v>
      </c>
      <c r="O225" s="3">
        <f t="shared" si="98"/>
        <v>-0.70496583791248124</v>
      </c>
      <c r="P225" s="3">
        <f t="shared" si="99"/>
        <v>-0.25466311712245987</v>
      </c>
      <c r="Q225" s="11">
        <v>-0.30060173000000001</v>
      </c>
      <c r="R225" s="11">
        <v>0.62420598000000005</v>
      </c>
      <c r="S225" s="11">
        <v>-0.18905727999999999</v>
      </c>
      <c r="T225" s="11">
        <v>0.21366197000000001</v>
      </c>
      <c r="U225" s="11">
        <v>-0.16480223999999999</v>
      </c>
      <c r="W225" s="12">
        <f t="shared" si="100"/>
        <v>0.48400843000000005</v>
      </c>
      <c r="X225" s="3">
        <f t="shared" si="108"/>
        <v>-0.71495178228176892</v>
      </c>
      <c r="Y225" s="3">
        <f t="shared" si="110"/>
        <v>-0.67081703058309938</v>
      </c>
      <c r="Z225" s="3">
        <f t="shared" si="111"/>
        <v>-0.67884100623310684</v>
      </c>
      <c r="AA225" s="3">
        <f t="shared" si="114"/>
        <v>-0.70648716720824722</v>
      </c>
      <c r="AB225" s="3">
        <f t="shared" si="101"/>
        <v>2.1903607392217372</v>
      </c>
      <c r="AC225" s="3">
        <f t="shared" si="115"/>
        <v>2.0901007026650138</v>
      </c>
      <c r="AD225" s="12">
        <f t="shared" si="118"/>
        <v>2.4297174390844738</v>
      </c>
      <c r="AE225" s="12">
        <f t="shared" si="118"/>
        <v>3.3294486682098055</v>
      </c>
      <c r="AQ225" s="2">
        <v>1</v>
      </c>
      <c r="AR225" s="3">
        <f t="shared" si="102"/>
        <v>-1.1074351150371569</v>
      </c>
      <c r="AS225" s="3">
        <f t="shared" si="103"/>
        <v>-1.455670597962095</v>
      </c>
      <c r="AT225" s="3">
        <f t="shared" si="104"/>
        <v>-0.9038227467982195</v>
      </c>
      <c r="AU225" s="3">
        <f t="shared" si="105"/>
        <v>-0.59655244187931944</v>
      </c>
      <c r="AV225" s="11">
        <v>-0.20691225999999999</v>
      </c>
      <c r="AW225" s="11">
        <v>0.84115061999999996</v>
      </c>
      <c r="AX225" s="11">
        <v>-5.4794390999999998E-2</v>
      </c>
      <c r="AY225" s="11">
        <v>-4.8605929999999999E-2</v>
      </c>
      <c r="AZ225" s="11">
        <v>-0.10335974000000001</v>
      </c>
      <c r="BB225" s="12">
        <f t="shared" si="106"/>
        <v>0.63439055899999985</v>
      </c>
      <c r="BC225" s="3">
        <f t="shared" si="109"/>
        <v>-0.9530787592590434</v>
      </c>
      <c r="BD225" s="3">
        <f t="shared" si="112"/>
        <v>-1.0864961442720271</v>
      </c>
      <c r="BE225" s="3">
        <f t="shared" si="113"/>
        <v>-0.79886885247122574</v>
      </c>
      <c r="BF225" s="3">
        <f t="shared" si="116"/>
        <v>-0.68543521766757487</v>
      </c>
      <c r="BG225" s="3">
        <f t="shared" si="95"/>
        <v>0.60073629048801802</v>
      </c>
      <c r="BH225" s="3">
        <f t="shared" si="117"/>
        <v>2.0693970323882143</v>
      </c>
      <c r="BI225" s="12">
        <f t="shared" si="119"/>
        <v>1.1750575125871991</v>
      </c>
      <c r="BJ225" s="12">
        <f t="shared" si="119"/>
        <v>2.1345657519725139</v>
      </c>
    </row>
    <row r="226" spans="1:62" x14ac:dyDescent="0.25">
      <c r="A226" s="2" t="str">
        <f>'Real GDP'!A226</f>
        <v>Q4/2014</v>
      </c>
      <c r="B226" s="3">
        <f>100*DataTransformed!F222</f>
        <v>9.5257406375282017E-3</v>
      </c>
      <c r="C226" s="3">
        <f>100*DataTransformed!P222</f>
        <v>-0.94155363520620483</v>
      </c>
      <c r="G226" s="3">
        <f t="shared" si="92"/>
        <v>-0.58397292136803325</v>
      </c>
      <c r="H226" s="3">
        <f t="shared" si="93"/>
        <v>-1.766244255331626</v>
      </c>
      <c r="L226" s="2">
        <v>1</v>
      </c>
      <c r="M226" s="3">
        <f t="shared" si="107"/>
        <v>-0.34938419591444314</v>
      </c>
      <c r="N226" s="3">
        <f t="shared" si="97"/>
        <v>-0.65677866363873594</v>
      </c>
      <c r="O226" s="3">
        <f t="shared" si="98"/>
        <v>-0.55152837627758322</v>
      </c>
      <c r="P226" s="3">
        <f t="shared" si="99"/>
        <v>-0.70496583791248124</v>
      </c>
      <c r="Q226" s="11">
        <v>-0.32386479000000001</v>
      </c>
      <c r="R226" s="11">
        <v>0.57830775999999995</v>
      </c>
      <c r="S226" s="11">
        <v>-0.21704091</v>
      </c>
      <c r="T226" s="11">
        <v>0.25861890999999998</v>
      </c>
      <c r="U226" s="11">
        <v>-0.18254991000000001</v>
      </c>
      <c r="W226" s="12">
        <f t="shared" si="100"/>
        <v>0.43733584999999986</v>
      </c>
      <c r="X226" s="3">
        <f t="shared" si="108"/>
        <v>-0.39731276013692784</v>
      </c>
      <c r="Y226" s="3">
        <f t="shared" si="110"/>
        <v>-0.62437081037727982</v>
      </c>
      <c r="Z226" s="3">
        <f t="shared" si="111"/>
        <v>-0.66577579331395098</v>
      </c>
      <c r="AA226" s="3">
        <f t="shared" si="114"/>
        <v>-0.66331212595570044</v>
      </c>
      <c r="AB226" s="3">
        <f t="shared" si="101"/>
        <v>0.57106238782678354</v>
      </c>
      <c r="AC226" s="3">
        <f t="shared" si="115"/>
        <v>0.10317060279831256</v>
      </c>
      <c r="AD226" s="12">
        <f t="shared" si="118"/>
        <v>2.3060178575541648</v>
      </c>
      <c r="AE226" s="12">
        <f t="shared" si="118"/>
        <v>3.2358128991741277</v>
      </c>
      <c r="AQ226" s="2">
        <v>1</v>
      </c>
      <c r="AR226" s="3">
        <f t="shared" si="102"/>
        <v>-1.2657433184784403</v>
      </c>
      <c r="AS226" s="3">
        <f t="shared" si="103"/>
        <v>-1.1074351150371569</v>
      </c>
      <c r="AT226" s="3">
        <f t="shared" si="104"/>
        <v>-1.455670597962095</v>
      </c>
      <c r="AU226" s="3">
        <f t="shared" si="105"/>
        <v>-0.9038227467982195</v>
      </c>
      <c r="AV226" s="11">
        <v>-0.20059274999999999</v>
      </c>
      <c r="AW226" s="11">
        <v>0.82405983000000005</v>
      </c>
      <c r="AX226" s="11">
        <v>-5.7868543000000001E-2</v>
      </c>
      <c r="AY226" s="11">
        <v>-5.0322460999999999E-2</v>
      </c>
      <c r="AZ226" s="11">
        <v>-8.3036205000000002E-2</v>
      </c>
      <c r="BB226" s="12">
        <f t="shared" si="106"/>
        <v>0.63283262100000004</v>
      </c>
      <c r="BC226" s="3">
        <f t="shared" si="109"/>
        <v>-1.0312523794931479</v>
      </c>
      <c r="BD226" s="3">
        <f t="shared" si="112"/>
        <v>-0.78374070925634554</v>
      </c>
      <c r="BE226" s="3">
        <f t="shared" si="113"/>
        <v>-0.89166464292545244</v>
      </c>
      <c r="BF226" s="3">
        <f t="shared" si="116"/>
        <v>-0.71210727022543752</v>
      </c>
      <c r="BG226" s="3">
        <f t="shared" si="95"/>
        <v>3.319644922972723</v>
      </c>
      <c r="BH226" s="3">
        <f t="shared" si="117"/>
        <v>6.8284267955916658</v>
      </c>
      <c r="BI226" s="12">
        <f t="shared" si="119"/>
        <v>1.2040231821404024</v>
      </c>
      <c r="BJ226" s="12">
        <f t="shared" si="119"/>
        <v>2.1838282132388489</v>
      </c>
    </row>
    <row r="227" spans="1:62" x14ac:dyDescent="0.25">
      <c r="A227" s="2" t="str">
        <f>'Real GDP'!A227</f>
        <v>Q1/2015</v>
      </c>
      <c r="B227" s="3">
        <f>100*DataTransformed!F223</f>
        <v>0.90941463403169109</v>
      </c>
      <c r="C227" s="3">
        <f>100*DataTransformed!P223</f>
        <v>-1.4437832536529527</v>
      </c>
      <c r="G227" s="3">
        <f t="shared" si="92"/>
        <v>-0.36169375986047608</v>
      </c>
      <c r="H227" s="3">
        <f t="shared" si="93"/>
        <v>-1.9688440698114875</v>
      </c>
      <c r="L227" s="2">
        <v>1</v>
      </c>
      <c r="M227" s="3">
        <f t="shared" si="107"/>
        <v>-0.58397292136803325</v>
      </c>
      <c r="N227" s="3">
        <f t="shared" si="97"/>
        <v>-0.34938419591444314</v>
      </c>
      <c r="O227" s="3">
        <f t="shared" si="98"/>
        <v>-0.65677866363873594</v>
      </c>
      <c r="P227" s="3">
        <f t="shared" si="99"/>
        <v>-0.55152837627758322</v>
      </c>
      <c r="Q227" s="11">
        <v>-0.27350401000000002</v>
      </c>
      <c r="R227" s="11">
        <v>0.55468443999999995</v>
      </c>
      <c r="S227" s="11">
        <v>-0.23032010999999999</v>
      </c>
      <c r="T227" s="11">
        <v>0.27100062000000003</v>
      </c>
      <c r="U227" s="11">
        <v>-0.1684485</v>
      </c>
      <c r="W227" s="12">
        <f t="shared" si="100"/>
        <v>0.42691645</v>
      </c>
      <c r="X227" s="3">
        <f t="shared" si="108"/>
        <v>-0.60203779378638977</v>
      </c>
      <c r="Y227" s="3">
        <f t="shared" si="110"/>
        <v>-0.54697710516290254</v>
      </c>
      <c r="Z227" s="3">
        <f t="shared" si="111"/>
        <v>-0.60460639557851181</v>
      </c>
      <c r="AA227" s="3">
        <f t="shared" si="114"/>
        <v>-0.6528281737353524</v>
      </c>
      <c r="AB227" s="3">
        <f t="shared" si="101"/>
        <v>0.94677542333784503</v>
      </c>
      <c r="AC227" s="3">
        <f t="shared" si="115"/>
        <v>1.3892083121666348</v>
      </c>
      <c r="AD227" s="12">
        <f t="shared" si="118"/>
        <v>2.2922887118663273</v>
      </c>
      <c r="AE227" s="12">
        <f t="shared" si="118"/>
        <v>3.2423745385084382</v>
      </c>
      <c r="AQ227" s="2">
        <v>1</v>
      </c>
      <c r="AR227" s="3">
        <f t="shared" si="102"/>
        <v>-1.766244255331626</v>
      </c>
      <c r="AS227" s="3">
        <f t="shared" si="103"/>
        <v>-1.2657433184784403</v>
      </c>
      <c r="AT227" s="3">
        <f t="shared" si="104"/>
        <v>-1.1074351150371569</v>
      </c>
      <c r="AU227" s="3">
        <f t="shared" si="105"/>
        <v>-1.455670597962095</v>
      </c>
      <c r="AV227" s="11">
        <v>-0.21233609000000001</v>
      </c>
      <c r="AW227" s="11">
        <v>0.82755966000000003</v>
      </c>
      <c r="AX227" s="11">
        <v>-5.4679951999999997E-2</v>
      </c>
      <c r="AY227" s="11">
        <v>-6.1894610000000003E-2</v>
      </c>
      <c r="AZ227" s="11">
        <v>-7.3655157999999998E-2</v>
      </c>
      <c r="BB227" s="12">
        <f t="shared" si="106"/>
        <v>0.63732994000000009</v>
      </c>
      <c r="BC227" s="3">
        <f t="shared" si="109"/>
        <v>-1.4290358890860895</v>
      </c>
      <c r="BD227" s="3">
        <f t="shared" si="112"/>
        <v>-0.80055746630854574</v>
      </c>
      <c r="BE227" s="3">
        <f t="shared" si="113"/>
        <v>-0.60964722510953517</v>
      </c>
      <c r="BF227" s="3">
        <f t="shared" si="116"/>
        <v>-0.67294984896419696</v>
      </c>
      <c r="BG227" s="3">
        <f t="shared" si="95"/>
        <v>1.7906284465651947</v>
      </c>
      <c r="BH227" s="3">
        <f t="shared" si="117"/>
        <v>10.319666486013844</v>
      </c>
      <c r="BI227" s="12">
        <f t="shared" si="119"/>
        <v>1.1212921078006375</v>
      </c>
      <c r="BJ227" s="12">
        <f t="shared" si="119"/>
        <v>2.222961939600149</v>
      </c>
    </row>
    <row r="228" spans="1:62" x14ac:dyDescent="0.25">
      <c r="A228" s="2" t="str">
        <f>'Real GDP'!A228</f>
        <v>Q2/2015</v>
      </c>
      <c r="B228" s="3">
        <f>100*DataTransformed!F224</f>
        <v>1.6588747468240683</v>
      </c>
      <c r="C228" s="3">
        <f>100*DataTransformed!P224</f>
        <v>2.2152857708494622</v>
      </c>
      <c r="G228" s="3">
        <f t="shared" si="92"/>
        <v>-0.17657161125109147</v>
      </c>
      <c r="H228" s="3">
        <f t="shared" si="93"/>
        <v>-0.49277281016354385</v>
      </c>
      <c r="L228" s="2">
        <v>1</v>
      </c>
      <c r="M228" s="3">
        <f t="shared" si="107"/>
        <v>-0.36169375986047608</v>
      </c>
      <c r="N228" s="3">
        <f t="shared" si="97"/>
        <v>-0.58397292136803325</v>
      </c>
      <c r="O228" s="3">
        <f t="shared" si="98"/>
        <v>-0.34938419591444314</v>
      </c>
      <c r="P228" s="3">
        <f t="shared" si="99"/>
        <v>-0.65677866363873594</v>
      </c>
      <c r="Q228" s="11">
        <v>-0.22340188</v>
      </c>
      <c r="R228" s="11">
        <v>0.55445955999999996</v>
      </c>
      <c r="S228" s="11">
        <v>-0.24789207999999999</v>
      </c>
      <c r="T228" s="11">
        <v>0.27898777000000002</v>
      </c>
      <c r="U228" s="11">
        <v>-0.17251432999999999</v>
      </c>
      <c r="W228" s="12">
        <f t="shared" si="100"/>
        <v>0.41304092000000009</v>
      </c>
      <c r="X228" s="3">
        <f t="shared" si="108"/>
        <v>-0.26335436738086876</v>
      </c>
      <c r="Y228" s="3">
        <f t="shared" si="110"/>
        <v>-0.4569942520077982</v>
      </c>
      <c r="Z228" s="3">
        <f t="shared" si="111"/>
        <v>-0.52441524542476015</v>
      </c>
      <c r="AA228" s="3">
        <f t="shared" si="114"/>
        <v>-0.60447822185049194</v>
      </c>
      <c r="AB228" s="3">
        <f t="shared" si="101"/>
        <v>0.12343751247758181</v>
      </c>
      <c r="AC228" s="3">
        <f t="shared" si="115"/>
        <v>3.0010848561390633</v>
      </c>
      <c r="AD228" s="12">
        <f t="shared" si="118"/>
        <v>2.2922842341368304</v>
      </c>
      <c r="AE228" s="12">
        <f t="shared" si="118"/>
        <v>3.2518348322302195</v>
      </c>
      <c r="AQ228" s="2">
        <v>1</v>
      </c>
      <c r="AR228" s="3">
        <f t="shared" si="102"/>
        <v>-1.9688440698114875</v>
      </c>
      <c r="AS228" s="3">
        <f t="shared" si="103"/>
        <v>-1.766244255331626</v>
      </c>
      <c r="AT228" s="3">
        <f t="shared" si="104"/>
        <v>-1.2657433184784403</v>
      </c>
      <c r="AU228" s="3">
        <f t="shared" si="105"/>
        <v>-1.1074351150371569</v>
      </c>
      <c r="AV228" s="11">
        <v>-0.20413634999999999</v>
      </c>
      <c r="AW228" s="11">
        <v>0.80083486000000004</v>
      </c>
      <c r="AX228" s="11">
        <v>-8.5190553000000002E-2</v>
      </c>
      <c r="AY228" s="11">
        <v>-6.7300337000000002E-2</v>
      </c>
      <c r="AZ228" s="11">
        <v>-8.4568727999999996E-2</v>
      </c>
      <c r="BB228" s="12">
        <f t="shared" si="106"/>
        <v>0.56377524199999995</v>
      </c>
      <c r="BC228" s="3">
        <f t="shared" si="109"/>
        <v>-1.4515486592542153</v>
      </c>
      <c r="BD228" s="3">
        <f t="shared" si="112"/>
        <v>-1.1384593959679339</v>
      </c>
      <c r="BE228" s="3">
        <f t="shared" si="113"/>
        <v>-0.64497039890833363</v>
      </c>
      <c r="BF228" s="3">
        <f t="shared" si="116"/>
        <v>-0.51598332150241288</v>
      </c>
      <c r="BG228" s="3">
        <f t="shared" si="95"/>
        <v>5.6488589085649696</v>
      </c>
      <c r="BH228" s="3">
        <f t="shared" si="117"/>
        <v>3.3105181422082883E-3</v>
      </c>
      <c r="BI228" s="12">
        <f t="shared" si="119"/>
        <v>1.1962912140273385</v>
      </c>
      <c r="BJ228" s="12">
        <f t="shared" si="119"/>
        <v>2.1962071000060988</v>
      </c>
    </row>
    <row r="229" spans="1:62" x14ac:dyDescent="0.25">
      <c r="A229" s="2" t="str">
        <f>'Real GDP'!A229</f>
        <v>Q3/2015</v>
      </c>
      <c r="B229" s="3">
        <f>100*DataTransformed!F225</f>
        <v>0.88861294827289328</v>
      </c>
      <c r="C229" s="3">
        <f>100*DataTransformed!P225</f>
        <v>2.719513492083081</v>
      </c>
      <c r="G229" s="3">
        <f t="shared" si="92"/>
        <v>-0.36683192891929117</v>
      </c>
      <c r="H229" s="3">
        <f t="shared" si="93"/>
        <v>-0.28936695948218599</v>
      </c>
      <c r="L229" s="2">
        <v>1</v>
      </c>
      <c r="M229" s="3">
        <f t="shared" si="107"/>
        <v>-0.17657161125109147</v>
      </c>
      <c r="N229" s="3">
        <f t="shared" si="97"/>
        <v>-0.36169375986047608</v>
      </c>
      <c r="O229" s="3">
        <f t="shared" si="98"/>
        <v>-0.58397292136803325</v>
      </c>
      <c r="P229" s="3">
        <f t="shared" si="99"/>
        <v>-0.34938419591444314</v>
      </c>
      <c r="Q229" s="11">
        <v>-0.20418759</v>
      </c>
      <c r="R229" s="11">
        <v>0.58368575</v>
      </c>
      <c r="S229" s="11">
        <v>-0.26615191999999999</v>
      </c>
      <c r="T229" s="11">
        <v>0.26736663999999999</v>
      </c>
      <c r="U229" s="11">
        <v>-0.12916003000000001</v>
      </c>
      <c r="W229" s="12">
        <f t="shared" si="100"/>
        <v>0.45574044000000002</v>
      </c>
      <c r="X229" s="3">
        <f t="shared" si="108"/>
        <v>-0.32199283931423706</v>
      </c>
      <c r="Y229" s="3">
        <f t="shared" si="110"/>
        <v>-0.382407730809325</v>
      </c>
      <c r="Z229" s="3">
        <f t="shared" si="111"/>
        <v>-0.48773397989758005</v>
      </c>
      <c r="AA229" s="3">
        <f t="shared" si="114"/>
        <v>-0.54739432667382104</v>
      </c>
      <c r="AB229" s="3">
        <f t="shared" si="101"/>
        <v>3.2952916375030464E-2</v>
      </c>
      <c r="AC229" s="3">
        <f t="shared" si="115"/>
        <v>0.53436119233317181</v>
      </c>
      <c r="AD229" s="12">
        <f t="shared" si="118"/>
        <v>2.2916815766589376</v>
      </c>
      <c r="AE229" s="12">
        <f t="shared" si="118"/>
        <v>3.2533957123951276</v>
      </c>
      <c r="AQ229" s="2">
        <v>1</v>
      </c>
      <c r="AR229" s="3">
        <f t="shared" si="102"/>
        <v>-0.49277281016354385</v>
      </c>
      <c r="AS229" s="3">
        <f t="shared" si="103"/>
        <v>-1.9688440698114875</v>
      </c>
      <c r="AT229" s="3">
        <f t="shared" si="104"/>
        <v>-1.766244255331626</v>
      </c>
      <c r="AU229" s="3">
        <f t="shared" si="105"/>
        <v>-1.2657433184784403</v>
      </c>
      <c r="AV229" s="11">
        <v>-0.22610466000000001</v>
      </c>
      <c r="AW229" s="11">
        <v>0.78183475999999996</v>
      </c>
      <c r="AX229" s="11">
        <v>-7.9087118999999997E-2</v>
      </c>
      <c r="AY229" s="11">
        <v>-4.4176950999999999E-2</v>
      </c>
      <c r="AZ229" s="11">
        <v>-9.1306411000000004E-2</v>
      </c>
      <c r="BB229" s="12">
        <f t="shared" si="106"/>
        <v>0.56726427899999998</v>
      </c>
      <c r="BC229" s="3">
        <f t="shared" si="109"/>
        <v>-0.26206360094780129</v>
      </c>
      <c r="BD229" s="3">
        <f t="shared" si="112"/>
        <v>-0.97294906621267296</v>
      </c>
      <c r="BE229" s="3">
        <f t="shared" si="113"/>
        <v>-0.87379002337105882</v>
      </c>
      <c r="BF229" s="3">
        <f t="shared" si="116"/>
        <v>-0.52876217379762913</v>
      </c>
      <c r="BG229" s="3">
        <f t="shared" si="95"/>
        <v>4.5809832077171311E-3</v>
      </c>
      <c r="BH229" s="3">
        <f t="shared" si="117"/>
        <v>0.35217415745154712</v>
      </c>
      <c r="BI229" s="12">
        <f t="shared" si="119"/>
        <v>1.1822219942833148</v>
      </c>
      <c r="BJ229" s="12">
        <f t="shared" si="119"/>
        <v>2.1440353740886717</v>
      </c>
    </row>
    <row r="230" spans="1:62" x14ac:dyDescent="0.25">
      <c r="A230" s="2" t="str">
        <f>'Real GDP'!A230</f>
        <v>Q4/2015</v>
      </c>
      <c r="B230" s="3">
        <f>100*DataTransformed!F226</f>
        <v>1.1431350938604368</v>
      </c>
      <c r="C230" s="3">
        <f>100*DataTransformed!P226</f>
        <v>3.5585534628626903</v>
      </c>
      <c r="G230" s="3">
        <f t="shared" si="92"/>
        <v>-0.30396309086427697</v>
      </c>
      <c r="H230" s="3">
        <f t="shared" si="93"/>
        <v>4.9102410259219416E-2</v>
      </c>
      <c r="L230" s="2">
        <v>1</v>
      </c>
      <c r="M230" s="3">
        <f t="shared" si="107"/>
        <v>-0.36683192891929117</v>
      </c>
      <c r="N230" s="3">
        <f t="shared" si="97"/>
        <v>-0.17657161125109147</v>
      </c>
      <c r="O230" s="3">
        <f t="shared" si="98"/>
        <v>-0.36169375986047608</v>
      </c>
      <c r="P230" s="3">
        <f t="shared" si="99"/>
        <v>-0.58397292136803325</v>
      </c>
      <c r="Q230" s="11">
        <v>-0.1476777</v>
      </c>
      <c r="R230" s="11">
        <v>0.56894367000000001</v>
      </c>
      <c r="S230" s="11">
        <v>-0.25238563000000003</v>
      </c>
      <c r="T230" s="11">
        <v>0.23532064999999999</v>
      </c>
      <c r="U230" s="11">
        <v>-0.1031135</v>
      </c>
      <c r="W230" s="12">
        <f t="shared" si="100"/>
        <v>0.44876519000000004</v>
      </c>
      <c r="X230" s="3">
        <f t="shared" si="108"/>
        <v>-0.33671878541062727</v>
      </c>
      <c r="Y230" s="3">
        <f t="shared" si="110"/>
        <v>-0.36641423379756782</v>
      </c>
      <c r="Z230" s="3">
        <f t="shared" si="111"/>
        <v>-0.37031247847644988</v>
      </c>
      <c r="AA230" s="3">
        <f t="shared" si="114"/>
        <v>-0.50357074585113726</v>
      </c>
      <c r="AB230" s="3">
        <f t="shared" si="101"/>
        <v>1.7585467117955129E-2</v>
      </c>
      <c r="AC230" s="3">
        <f t="shared" si="115"/>
        <v>0.65303230914980748</v>
      </c>
      <c r="AD230" s="12">
        <f t="shared" si="118"/>
        <v>2.2914067153127733</v>
      </c>
      <c r="AE230" s="12">
        <f t="shared" si="118"/>
        <v>3.2561556020967242</v>
      </c>
      <c r="AQ230" s="2">
        <v>1</v>
      </c>
      <c r="AR230" s="3">
        <f t="shared" si="102"/>
        <v>-0.28936695948218599</v>
      </c>
      <c r="AS230" s="3">
        <f t="shared" si="103"/>
        <v>-0.49277281016354385</v>
      </c>
      <c r="AT230" s="3">
        <f t="shared" si="104"/>
        <v>-1.9688440698114875</v>
      </c>
      <c r="AU230" s="3">
        <f t="shared" si="105"/>
        <v>-1.766244255331626</v>
      </c>
      <c r="AV230" s="11">
        <v>-0.21505415999999999</v>
      </c>
      <c r="AW230" s="11">
        <v>0.78252056999999997</v>
      </c>
      <c r="AX230" s="11">
        <v>-9.6299516000000002E-2</v>
      </c>
      <c r="AY230" s="11">
        <v>-4.4414026000000002E-2</v>
      </c>
      <c r="AZ230" s="11">
        <v>-9.5018160000000004E-2</v>
      </c>
      <c r="BB230" s="12">
        <f t="shared" si="106"/>
        <v>0.54678886800000004</v>
      </c>
      <c r="BC230" s="3">
        <f t="shared" si="109"/>
        <v>-0.13876640399772336</v>
      </c>
      <c r="BD230" s="3">
        <f t="shared" si="112"/>
        <v>-0.14377615877199032</v>
      </c>
      <c r="BE230" s="3">
        <f t="shared" si="113"/>
        <v>-0.57777674682981417</v>
      </c>
      <c r="BF230" s="3">
        <f t="shared" si="116"/>
        <v>-0.65465594080283984</v>
      </c>
      <c r="BG230" s="3">
        <f t="shared" si="95"/>
        <v>0.21688820989819282</v>
      </c>
      <c r="BH230" s="3">
        <f t="shared" si="117"/>
        <v>3.0435026095180135</v>
      </c>
      <c r="BI230" s="12">
        <f t="shared" si="119"/>
        <v>1.1302126789859133</v>
      </c>
      <c r="BJ230" s="12">
        <f t="shared" si="119"/>
        <v>2.012227957629197</v>
      </c>
    </row>
    <row r="231" spans="1:62" x14ac:dyDescent="0.25">
      <c r="A231" s="2" t="str">
        <f>'Real GDP'!A231</f>
        <v>Q1/2016</v>
      </c>
      <c r="B231" s="3">
        <f>100*DataTransformed!F227</f>
        <v>0.9222104209715809</v>
      </c>
      <c r="C231" s="3">
        <f>100*DataTransformed!P227</f>
        <v>4.3636580255892454</v>
      </c>
      <c r="G231" s="3">
        <f t="shared" si="92"/>
        <v>-0.35853310657015675</v>
      </c>
      <c r="H231" s="3">
        <f t="shared" si="93"/>
        <v>0.37388221028327023</v>
      </c>
      <c r="L231" s="2">
        <v>1</v>
      </c>
      <c r="M231" s="3">
        <f t="shared" si="107"/>
        <v>-0.30396309086427697</v>
      </c>
      <c r="N231" s="3">
        <f t="shared" si="97"/>
        <v>-0.36683192891929117</v>
      </c>
      <c r="O231" s="3">
        <f t="shared" si="98"/>
        <v>-0.17657161125109147</v>
      </c>
      <c r="P231" s="3">
        <f t="shared" si="99"/>
        <v>-0.36169375986047608</v>
      </c>
      <c r="Q231" s="11">
        <v>-0.13699243</v>
      </c>
      <c r="R231" s="11">
        <v>0.58181061999999995</v>
      </c>
      <c r="S231" s="11">
        <v>-0.2793622</v>
      </c>
      <c r="T231" s="11">
        <v>0.24354302</v>
      </c>
      <c r="U231" s="11">
        <v>-6.5653829999999996E-2</v>
      </c>
      <c r="W231" s="12">
        <f t="shared" si="100"/>
        <v>0.48033760999999986</v>
      </c>
      <c r="X231" s="3">
        <f t="shared" si="108"/>
        <v>-0.23061861248814075</v>
      </c>
      <c r="Y231" s="3">
        <f t="shared" si="110"/>
        <v>-0.25092405086883512</v>
      </c>
      <c r="Z231" s="3">
        <f t="shared" si="111"/>
        <v>-0.3328523260002717</v>
      </c>
      <c r="AA231" s="3">
        <f t="shared" si="114"/>
        <v>-0.34500461710799657</v>
      </c>
      <c r="AB231" s="3">
        <f t="shared" si="101"/>
        <v>0.26817593203363133</v>
      </c>
      <c r="AC231" s="3">
        <f t="shared" si="115"/>
        <v>2.9997074319460773E-3</v>
      </c>
      <c r="AD231" s="12">
        <f t="shared" si="118"/>
        <v>2.113014683833502</v>
      </c>
      <c r="AE231" s="12">
        <f t="shared" si="118"/>
        <v>3.1544374357082461</v>
      </c>
      <c r="AQ231" s="2">
        <v>1</v>
      </c>
      <c r="AR231" s="3">
        <f t="shared" si="102"/>
        <v>4.9102410259219416E-2</v>
      </c>
      <c r="AS231" s="3">
        <f t="shared" si="103"/>
        <v>-0.28936695948218599</v>
      </c>
      <c r="AT231" s="3">
        <f t="shared" si="104"/>
        <v>-0.49277281016354385</v>
      </c>
      <c r="AU231" s="3">
        <f t="shared" si="105"/>
        <v>-1.9688440698114875</v>
      </c>
      <c r="AV231" s="11">
        <v>-0.20495991</v>
      </c>
      <c r="AW231" s="11">
        <v>0.77636755999999996</v>
      </c>
      <c r="AX231" s="11">
        <v>-0.11280009000000001</v>
      </c>
      <c r="AY231" s="11">
        <v>-3.7881875000000002E-2</v>
      </c>
      <c r="AZ231" s="11">
        <v>-9.0562777999999997E-2</v>
      </c>
      <c r="BB231" s="12">
        <f t="shared" si="106"/>
        <v>0.53512281699999997</v>
      </c>
      <c r="BC231" s="3">
        <f t="shared" si="109"/>
        <v>6.277337392465443E-2</v>
      </c>
      <c r="BD231" s="3">
        <f t="shared" si="112"/>
        <v>-8.6813862165526806E-2</v>
      </c>
      <c r="BE231" s="3">
        <f t="shared" si="113"/>
        <v>-0.1162507172716461</v>
      </c>
      <c r="BF231" s="3">
        <f t="shared" si="116"/>
        <v>-0.31976168861321091</v>
      </c>
      <c r="BG231" s="3">
        <f t="shared" si="95"/>
        <v>0.59477300451026338</v>
      </c>
      <c r="BH231" s="3">
        <f t="shared" si="117"/>
        <v>2.9566485026640796</v>
      </c>
      <c r="BI231" s="12">
        <f t="shared" si="119"/>
        <v>1.0578422078728493</v>
      </c>
      <c r="BJ231" s="12">
        <f t="shared" si="119"/>
        <v>1.8500551222478749</v>
      </c>
    </row>
    <row r="232" spans="1:62" x14ac:dyDescent="0.25">
      <c r="A232" s="2" t="str">
        <f>'Real GDP'!A232</f>
        <v>Q2/2016</v>
      </c>
      <c r="B232" s="3">
        <f>100*DataTransformed!F228</f>
        <v>0.38644885415628494</v>
      </c>
      <c r="C232" s="3">
        <f>100*DataTransformed!P228</f>
        <v>5.1949951086132984</v>
      </c>
      <c r="G232" s="3">
        <f t="shared" si="92"/>
        <v>-0.49087014585786881</v>
      </c>
      <c r="H232" s="3">
        <f t="shared" si="93"/>
        <v>0.70924422917774355</v>
      </c>
      <c r="L232" s="2">
        <v>1</v>
      </c>
      <c r="M232" s="3">
        <f t="shared" si="107"/>
        <v>-0.35853310657015675</v>
      </c>
      <c r="N232" s="3">
        <f t="shared" si="97"/>
        <v>-0.30396309086427697</v>
      </c>
      <c r="O232" s="3">
        <f t="shared" si="98"/>
        <v>-0.36683192891929117</v>
      </c>
      <c r="P232" s="3">
        <f t="shared" si="99"/>
        <v>-0.17657161125109147</v>
      </c>
      <c r="Q232" s="11">
        <v>-0.13216592999999999</v>
      </c>
      <c r="R232" s="11">
        <v>0.56784562999999999</v>
      </c>
      <c r="S232" s="11">
        <v>-0.24279162000000001</v>
      </c>
      <c r="T232" s="11">
        <v>0.26085197999999998</v>
      </c>
      <c r="U232" s="11">
        <v>-9.2148421999999994E-2</v>
      </c>
      <c r="W232" s="12">
        <f t="shared" si="100"/>
        <v>0.49375756799999998</v>
      </c>
      <c r="X232" s="3">
        <f t="shared" si="108"/>
        <v>-0.34137573616407363</v>
      </c>
      <c r="Y232" s="3">
        <f t="shared" si="110"/>
        <v>-0.26399974338614485</v>
      </c>
      <c r="Z232" s="3">
        <f t="shared" si="111"/>
        <v>-0.27357257872118773</v>
      </c>
      <c r="AA232" s="3">
        <f t="shared" si="114"/>
        <v>-0.36423104664532968</v>
      </c>
      <c r="AB232" s="3">
        <f t="shared" si="101"/>
        <v>0.36629432396573619</v>
      </c>
      <c r="AC232" s="3">
        <f t="shared" si="115"/>
        <v>0.26285479821078039</v>
      </c>
      <c r="AD232" s="12">
        <f t="shared" si="118"/>
        <v>1.808454291929253</v>
      </c>
      <c r="AE232" s="12">
        <f t="shared" si="118"/>
        <v>3.0848708007003633</v>
      </c>
      <c r="AQ232" s="2">
        <v>1</v>
      </c>
      <c r="AR232" s="3">
        <f t="shared" si="102"/>
        <v>0.37388221028327023</v>
      </c>
      <c r="AS232" s="3">
        <f t="shared" si="103"/>
        <v>4.9102410259219416E-2</v>
      </c>
      <c r="AT232" s="3">
        <f t="shared" si="104"/>
        <v>-0.28936695948218599</v>
      </c>
      <c r="AU232" s="3">
        <f t="shared" si="105"/>
        <v>-0.49277281016354385</v>
      </c>
      <c r="AV232" s="11">
        <v>-0.19927484000000001</v>
      </c>
      <c r="AW232" s="11">
        <v>0.75146900999999999</v>
      </c>
      <c r="AX232" s="11">
        <v>-0.11817674</v>
      </c>
      <c r="AY232" s="11">
        <v>-4.1111436000000001E-2</v>
      </c>
      <c r="AZ232" s="11">
        <v>-9.0231540999999998E-2</v>
      </c>
      <c r="BB232" s="12">
        <f t="shared" si="106"/>
        <v>0.50194929300000002</v>
      </c>
      <c r="BC232" s="3">
        <f t="shared" si="109"/>
        <v>0.1322432329068273</v>
      </c>
      <c r="BD232" s="3">
        <f t="shared" si="112"/>
        <v>-0.10617481755009388</v>
      </c>
      <c r="BE232" s="3">
        <f t="shared" si="113"/>
        <v>-0.20995033798187623</v>
      </c>
      <c r="BF232" s="3">
        <f t="shared" si="116"/>
        <v>-0.24905218186736991</v>
      </c>
      <c r="BG232" s="3">
        <f t="shared" si="95"/>
        <v>2.0458777619401181</v>
      </c>
      <c r="BH232" s="3">
        <f t="shared" si="117"/>
        <v>5.6432108715664029</v>
      </c>
      <c r="BI232" s="12">
        <f t="shared" si="119"/>
        <v>1.0852025624642321</v>
      </c>
      <c r="BJ232" s="12">
        <f t="shared" si="119"/>
        <v>1.7312556163027648</v>
      </c>
    </row>
    <row r="233" spans="1:62" x14ac:dyDescent="0.25">
      <c r="A233" s="2" t="str">
        <f>'Real GDP'!A233</f>
        <v>Q3/2016</v>
      </c>
      <c r="B233" s="3">
        <f>100*DataTransformed!F229</f>
        <v>0.91889698394638231</v>
      </c>
      <c r="C233" s="3">
        <f>100*DataTransformed!P229</f>
        <v>2.5002358308821471</v>
      </c>
      <c r="G233" s="3">
        <f t="shared" si="92"/>
        <v>-0.35935154983473722</v>
      </c>
      <c r="H233" s="3">
        <f t="shared" si="93"/>
        <v>-0.37782373671544206</v>
      </c>
      <c r="L233" s="2">
        <v>1</v>
      </c>
      <c r="M233" s="3">
        <f t="shared" si="107"/>
        <v>-0.49087014585786881</v>
      </c>
      <c r="N233" s="3">
        <f t="shared" si="97"/>
        <v>-0.35853310657015675</v>
      </c>
      <c r="O233" s="3">
        <f t="shared" si="98"/>
        <v>-0.30396309086427697</v>
      </c>
      <c r="P233" s="3">
        <f t="shared" si="99"/>
        <v>-0.36683192891929117</v>
      </c>
      <c r="Q233" s="11">
        <v>-0.13273088</v>
      </c>
      <c r="R233" s="11">
        <v>0.52172163999999999</v>
      </c>
      <c r="S233" s="11">
        <v>-0.25919744</v>
      </c>
      <c r="T233" s="11">
        <v>0.25694376000000002</v>
      </c>
      <c r="U233" s="11">
        <v>-7.7520423000000005E-2</v>
      </c>
      <c r="W233" s="12">
        <f t="shared" si="100"/>
        <v>0.44194753700000006</v>
      </c>
      <c r="X233" s="3">
        <f t="shared" si="108"/>
        <v>-0.34556204731393436</v>
      </c>
      <c r="Y233" s="3">
        <f t="shared" si="110"/>
        <v>-0.28445220691073886</v>
      </c>
      <c r="Z233" s="3">
        <f t="shared" si="111"/>
        <v>-0.27610832945148056</v>
      </c>
      <c r="AA233" s="3">
        <f t="shared" si="114"/>
        <v>-0.28140702163573345</v>
      </c>
      <c r="AB233" s="3">
        <f t="shared" si="101"/>
        <v>3.1165742697048665E-3</v>
      </c>
      <c r="AC233" s="3">
        <f t="shared" si="115"/>
        <v>9.9575282887479383E-2</v>
      </c>
      <c r="AD233" s="12">
        <f t="shared" si="118"/>
        <v>1.7384608049495869</v>
      </c>
      <c r="AE233" s="12">
        <f t="shared" si="118"/>
        <v>2.9736301500097597</v>
      </c>
      <c r="AQ233" s="2">
        <v>1</v>
      </c>
      <c r="AR233" s="3">
        <f t="shared" si="102"/>
        <v>0.70924422917774355</v>
      </c>
      <c r="AS233" s="3">
        <f t="shared" si="103"/>
        <v>0.37388221028327023</v>
      </c>
      <c r="AT233" s="3">
        <f t="shared" si="104"/>
        <v>4.9102410259219416E-2</v>
      </c>
      <c r="AU233" s="3">
        <f t="shared" si="105"/>
        <v>-0.28936695948218599</v>
      </c>
      <c r="AV233" s="11">
        <v>-0.21294154000000001</v>
      </c>
      <c r="AW233" s="11">
        <v>0.74030627000000004</v>
      </c>
      <c r="AX233" s="11">
        <v>-0.12955380999999999</v>
      </c>
      <c r="AY233" s="11">
        <v>-3.7112483E-3</v>
      </c>
      <c r="AZ233" s="11">
        <v>-8.7725229000000002E-2</v>
      </c>
      <c r="BB233" s="12">
        <f t="shared" si="106"/>
        <v>0.51931598270000001</v>
      </c>
      <c r="BC233" s="3">
        <f t="shared" si="109"/>
        <v>0.28888109653718974</v>
      </c>
      <c r="BD233" s="3">
        <f t="shared" si="112"/>
        <v>-0.11999097337183388</v>
      </c>
      <c r="BE233" s="3">
        <f t="shared" si="113"/>
        <v>-0.27012565191863452</v>
      </c>
      <c r="BF233" s="3">
        <f t="shared" si="116"/>
        <v>-0.33732619451076623</v>
      </c>
      <c r="BG233" s="3">
        <f t="shared" si="95"/>
        <v>2.7314531932262716</v>
      </c>
      <c r="BH233" s="3">
        <f t="shared" si="117"/>
        <v>1.0078221267060721E-2</v>
      </c>
      <c r="BI233" s="12">
        <f t="shared" si="119"/>
        <v>1.1030900427810431</v>
      </c>
      <c r="BJ233" s="12">
        <f t="shared" si="119"/>
        <v>1.520475035380723</v>
      </c>
    </row>
    <row r="234" spans="1:62" x14ac:dyDescent="0.25">
      <c r="A234" s="2" t="str">
        <f>'Real GDP'!A234</f>
        <v>Q4/2016</v>
      </c>
      <c r="B234" s="3">
        <f>100*DataTransformed!F230</f>
        <v>1.9287440980271242</v>
      </c>
      <c r="C234" s="3">
        <f>100*DataTransformed!P230</f>
        <v>1.5292478192165504</v>
      </c>
      <c r="G234" s="3">
        <f t="shared" si="92"/>
        <v>-0.10991190076644505</v>
      </c>
      <c r="H234" s="3">
        <f t="shared" si="93"/>
        <v>-0.76952104766660456</v>
      </c>
      <c r="L234" s="2">
        <v>1</v>
      </c>
      <c r="M234" s="3">
        <f t="shared" si="107"/>
        <v>-0.35935154983473722</v>
      </c>
      <c r="N234" s="3">
        <f t="shared" si="97"/>
        <v>-0.49087014585786881</v>
      </c>
      <c r="O234" s="3">
        <f t="shared" si="98"/>
        <v>-0.35853310657015675</v>
      </c>
      <c r="P234" s="3">
        <f t="shared" si="99"/>
        <v>-0.30396309086427697</v>
      </c>
      <c r="Q234" s="11">
        <v>-0.14331944999999999</v>
      </c>
      <c r="R234" s="11">
        <v>0.56413088</v>
      </c>
      <c r="S234" s="11">
        <v>-0.30182033000000003</v>
      </c>
      <c r="T234" s="11">
        <v>0.26296628</v>
      </c>
      <c r="U234" s="11">
        <v>-2.4447462999999999E-2</v>
      </c>
      <c r="W234" s="12">
        <f t="shared" si="100"/>
        <v>0.50082936699999991</v>
      </c>
      <c r="X234" s="3">
        <f t="shared" si="108"/>
        <v>-0.28473715750199169</v>
      </c>
      <c r="Y234" s="3">
        <f t="shared" si="110"/>
        <v>-0.25434528997402783</v>
      </c>
      <c r="Z234" s="3">
        <f t="shared" si="111"/>
        <v>-0.27632205620114153</v>
      </c>
      <c r="AA234" s="3">
        <f t="shared" si="114"/>
        <v>-0.26009285149323502</v>
      </c>
      <c r="AB234" s="3">
        <f t="shared" si="101"/>
        <v>0.50094336999446654</v>
      </c>
      <c r="AC234" s="3">
        <f t="shared" si="115"/>
        <v>0.36966640357592401</v>
      </c>
      <c r="AD234" s="12">
        <f t="shared" si="118"/>
        <v>1.4477691171742828</v>
      </c>
      <c r="AE234" s="12">
        <f t="shared" si="118"/>
        <v>2.5463012669783627</v>
      </c>
      <c r="AQ234" s="2">
        <v>1</v>
      </c>
      <c r="AR234" s="3">
        <f t="shared" si="102"/>
        <v>-0.37782373671544206</v>
      </c>
      <c r="AS234" s="3">
        <f t="shared" si="103"/>
        <v>0.70924422917774355</v>
      </c>
      <c r="AT234" s="3">
        <f t="shared" si="104"/>
        <v>0.37388221028327023</v>
      </c>
      <c r="AU234" s="3">
        <f t="shared" si="105"/>
        <v>4.9102410259219416E-2</v>
      </c>
      <c r="AV234" s="11">
        <v>-0.25043474999999998</v>
      </c>
      <c r="AW234" s="11">
        <v>0.74236811000000003</v>
      </c>
      <c r="AX234" s="11">
        <v>-0.14350719000000001</v>
      </c>
      <c r="AY234" s="11">
        <v>-6.5165442000000001E-3</v>
      </c>
      <c r="AZ234" s="11">
        <v>-0.11453919999999999</v>
      </c>
      <c r="BB234" s="12">
        <f t="shared" si="106"/>
        <v>0.47780517579999998</v>
      </c>
      <c r="BC234" s="3">
        <f t="shared" si="109"/>
        <v>-0.64076126042966175</v>
      </c>
      <c r="BD234" s="3">
        <f t="shared" si="112"/>
        <v>-9.6661434961288983E-2</v>
      </c>
      <c r="BE234" s="3">
        <f t="shared" si="113"/>
        <v>-0.32487383282476073</v>
      </c>
      <c r="BF234" s="3">
        <f t="shared" si="116"/>
        <v>-0.4095249980820081</v>
      </c>
      <c r="BG234" s="3">
        <f t="shared" si="95"/>
        <v>0.10187955901176744</v>
      </c>
      <c r="BH234" s="3">
        <f t="shared" si="117"/>
        <v>0.79638308255323687</v>
      </c>
      <c r="BI234" s="12">
        <f t="shared" si="119"/>
        <v>1.0841751817429264</v>
      </c>
      <c r="BJ234" s="12">
        <f t="shared" si="119"/>
        <v>1.4935481778721429</v>
      </c>
    </row>
    <row r="235" spans="1:62" x14ac:dyDescent="0.25">
      <c r="A235" s="2" t="str">
        <f>'Real GDP'!A235</f>
        <v>Q1/2017</v>
      </c>
      <c r="B235" s="3">
        <f>100*DataTransformed!F231</f>
        <v>2.0222043947907054</v>
      </c>
      <c r="C235" s="3">
        <f>100*DataTransformed!P231</f>
        <v>1.908273156203677E-2</v>
      </c>
      <c r="G235" s="3">
        <f t="shared" si="92"/>
        <v>-8.6826521503122062E-2</v>
      </c>
      <c r="H235" s="3">
        <f t="shared" si="93"/>
        <v>-1.3787228058962611</v>
      </c>
      <c r="L235" s="2">
        <v>1</v>
      </c>
      <c r="M235" s="3">
        <f t="shared" si="107"/>
        <v>-0.10991190076644505</v>
      </c>
      <c r="N235" s="3">
        <f t="shared" si="97"/>
        <v>-0.35935154983473722</v>
      </c>
      <c r="O235" s="3">
        <f t="shared" si="98"/>
        <v>-0.49087014585786881</v>
      </c>
      <c r="P235" s="3">
        <f t="shared" si="99"/>
        <v>-0.35853310657015675</v>
      </c>
      <c r="Q235" s="11">
        <v>-0.12624379999999999</v>
      </c>
      <c r="R235" s="11">
        <v>0.57638387000000002</v>
      </c>
      <c r="S235" s="11">
        <v>-0.33376856999999999</v>
      </c>
      <c r="T235" s="11">
        <v>0.19443846000000001</v>
      </c>
      <c r="U235" s="11">
        <v>1.5467007E-3</v>
      </c>
      <c r="W235" s="12">
        <f t="shared" si="100"/>
        <v>0.43860046070000008</v>
      </c>
      <c r="X235" s="3">
        <f t="shared" si="108"/>
        <v>-0.16565357243468024</v>
      </c>
      <c r="Y235" s="3">
        <f t="shared" si="110"/>
        <v>-0.31580594123531752</v>
      </c>
      <c r="Z235" s="3">
        <f t="shared" si="111"/>
        <v>-0.27419190665424126</v>
      </c>
      <c r="AA235" s="3">
        <f t="shared" si="114"/>
        <v>-0.2760218666551576</v>
      </c>
      <c r="AB235" s="3">
        <f t="shared" si="101"/>
        <v>0.10184291979921525</v>
      </c>
      <c r="AC235" s="3">
        <f t="shared" si="115"/>
        <v>0.58667985754721741</v>
      </c>
      <c r="AD235" s="12">
        <f t="shared" si="118"/>
        <v>1.2493188948380829</v>
      </c>
      <c r="AE235" s="12">
        <f t="shared" si="118"/>
        <v>1.7355754083562911</v>
      </c>
      <c r="AQ235" s="2">
        <v>1</v>
      </c>
      <c r="AR235" s="3">
        <f t="shared" si="102"/>
        <v>-0.76952104766660456</v>
      </c>
      <c r="AS235" s="3">
        <f t="shared" si="103"/>
        <v>-0.37782373671544206</v>
      </c>
      <c r="AT235" s="3">
        <f t="shared" si="104"/>
        <v>0.70924422917774355</v>
      </c>
      <c r="AU235" s="3">
        <f t="shared" si="105"/>
        <v>0.37388221028327023</v>
      </c>
      <c r="AV235" s="11">
        <v>-0.27469014000000003</v>
      </c>
      <c r="AW235" s="11">
        <v>0.75384236000000004</v>
      </c>
      <c r="AX235" s="11">
        <v>-0.14846925</v>
      </c>
      <c r="AY235" s="11">
        <v>-3.062921E-2</v>
      </c>
      <c r="AZ235" s="11">
        <v>-0.10820362</v>
      </c>
      <c r="BB235" s="12">
        <f t="shared" si="106"/>
        <v>0.46654028000000008</v>
      </c>
      <c r="BC235" s="3">
        <f t="shared" si="109"/>
        <v>-0.86087149486335091</v>
      </c>
      <c r="BD235" s="3">
        <f t="shared" si="112"/>
        <v>-0.71934104372316221</v>
      </c>
      <c r="BE235" s="3">
        <f t="shared" si="113"/>
        <v>-0.35735733701835692</v>
      </c>
      <c r="BF235" s="3">
        <f t="shared" si="116"/>
        <v>-0.46839999265764604</v>
      </c>
      <c r="BG235" s="3">
        <f t="shared" si="95"/>
        <v>1.6479222434277763</v>
      </c>
      <c r="BH235" s="3">
        <f t="shared" si="117"/>
        <v>5.0923401911649728</v>
      </c>
      <c r="BI235" s="12">
        <f t="shared" si="119"/>
        <v>1.0817669433882502</v>
      </c>
      <c r="BJ235" s="12">
        <f t="shared" si="119"/>
        <v>1.5228072832366291</v>
      </c>
    </row>
    <row r="236" spans="1:62" x14ac:dyDescent="0.25">
      <c r="A236" s="2" t="str">
        <f>'Real GDP'!A236</f>
        <v>Q2/2017</v>
      </c>
      <c r="B236" s="3">
        <f>100*DataTransformed!F232</f>
        <v>1.5726512846530483</v>
      </c>
      <c r="C236" s="3">
        <f>100*DataTransformed!P232</f>
        <v>-0.55217135618725877</v>
      </c>
      <c r="G236" s="3">
        <f t="shared" si="92"/>
        <v>-0.19786943925446265</v>
      </c>
      <c r="H236" s="3">
        <f t="shared" si="93"/>
        <v>-1.609167144397857</v>
      </c>
      <c r="L236" s="2">
        <v>1</v>
      </c>
      <c r="M236" s="3">
        <f t="shared" si="107"/>
        <v>-8.6826521503122062E-2</v>
      </c>
      <c r="N236" s="3">
        <f t="shared" si="97"/>
        <v>-0.10991190076644505</v>
      </c>
      <c r="O236" s="3">
        <f t="shared" si="98"/>
        <v>-0.35935154983473722</v>
      </c>
      <c r="P236" s="3">
        <f t="shared" si="99"/>
        <v>-0.49087014585786881</v>
      </c>
      <c r="Q236" s="11">
        <v>-0.10742867</v>
      </c>
      <c r="R236" s="11">
        <v>0.57733791000000001</v>
      </c>
      <c r="S236" s="11">
        <v>-0.33804846</v>
      </c>
      <c r="T236" s="11">
        <v>0.18922357000000001</v>
      </c>
      <c r="U236" s="11">
        <v>3.8189603000000003E-2</v>
      </c>
      <c r="W236" s="12">
        <f t="shared" si="100"/>
        <v>0.46670262300000004</v>
      </c>
      <c r="X236" s="3">
        <f t="shared" si="108"/>
        <v>-0.20714528280703901</v>
      </c>
      <c r="Y236" s="3">
        <f t="shared" si="110"/>
        <v>-0.25566970036111508</v>
      </c>
      <c r="Z236" s="3">
        <f t="shared" si="111"/>
        <v>-0.31803268124140543</v>
      </c>
      <c r="AA236" s="3">
        <f t="shared" si="114"/>
        <v>-0.26059463358221852</v>
      </c>
      <c r="AB236" s="3">
        <f t="shared" si="101"/>
        <v>1.4102207936372048E-3</v>
      </c>
      <c r="AC236" s="3">
        <f t="shared" si="115"/>
        <v>6.4485833059917064E-2</v>
      </c>
      <c r="AD236" s="12">
        <f t="shared" ref="AD236:AE238" si="120">SQRT(AVERAGE(AB205:AB236))</f>
        <v>1.183314418031215</v>
      </c>
      <c r="AE236" s="12">
        <f t="shared" si="120"/>
        <v>1.6961482378502508</v>
      </c>
      <c r="AQ236" s="2">
        <v>1</v>
      </c>
      <c r="AR236" s="3">
        <f t="shared" si="102"/>
        <v>-1.3787228058962611</v>
      </c>
      <c r="AS236" s="3">
        <f t="shared" si="103"/>
        <v>-0.76952104766660456</v>
      </c>
      <c r="AT236" s="3">
        <f t="shared" si="104"/>
        <v>-0.37782373671544206</v>
      </c>
      <c r="AU236" s="3">
        <f t="shared" si="105"/>
        <v>0.70924422917774355</v>
      </c>
      <c r="AV236" s="11">
        <v>-0.26559980999999999</v>
      </c>
      <c r="AW236" s="11">
        <v>0.74980793999999995</v>
      </c>
      <c r="AX236" s="11">
        <v>-0.13910017</v>
      </c>
      <c r="AY236" s="11">
        <v>-3.3782179000000002E-2</v>
      </c>
      <c r="AZ236" s="11">
        <v>-0.11801029</v>
      </c>
      <c r="BB236" s="12">
        <f t="shared" si="106"/>
        <v>0.45891530099999994</v>
      </c>
      <c r="BC236" s="3">
        <f t="shared" si="109"/>
        <v>-1.2632710164330145</v>
      </c>
      <c r="BD236" s="3">
        <f t="shared" si="112"/>
        <v>-0.87457167702454086</v>
      </c>
      <c r="BE236" s="3">
        <f t="shared" si="113"/>
        <v>-0.77127091466359254</v>
      </c>
      <c r="BF236" s="3">
        <f t="shared" si="116"/>
        <v>-0.52826328194586236</v>
      </c>
      <c r="BG236" s="3">
        <f t="shared" si="95"/>
        <v>0.73522109030872695</v>
      </c>
      <c r="BH236" s="3">
        <f t="shared" si="117"/>
        <v>7.1796073441482768</v>
      </c>
      <c r="BI236" s="12">
        <f t="shared" ref="BI236:BJ238" si="121">SQRT(AVERAGE(BG205:BG236))</f>
        <v>1.0276212749454643</v>
      </c>
      <c r="BJ236" s="12">
        <f t="shared" si="121"/>
        <v>1.5781239705610046</v>
      </c>
    </row>
    <row r="237" spans="1:62" x14ac:dyDescent="0.25">
      <c r="A237" s="2" t="str">
        <f>'Real GDP'!A237</f>
        <v>Q3/2017</v>
      </c>
      <c r="B237" s="3">
        <f>100*DataTransformed!F233</f>
        <v>1.3688371259906518</v>
      </c>
      <c r="C237" s="3">
        <f>100*DataTransformed!P233</f>
        <v>1.0421952197866347</v>
      </c>
      <c r="G237" s="3">
        <f t="shared" si="92"/>
        <v>-0.24821303236179768</v>
      </c>
      <c r="H237" s="3">
        <f t="shared" si="93"/>
        <v>-0.96599844099839205</v>
      </c>
      <c r="L237" s="2">
        <v>1</v>
      </c>
      <c r="M237" s="3">
        <f t="shared" si="107"/>
        <v>-0.19786943925446265</v>
      </c>
      <c r="N237" s="3">
        <f t="shared" si="97"/>
        <v>-8.6826521503122062E-2</v>
      </c>
      <c r="O237" s="3">
        <f t="shared" si="98"/>
        <v>-0.10991190076644505</v>
      </c>
      <c r="P237" s="3">
        <f t="shared" si="99"/>
        <v>-0.35935154983473722</v>
      </c>
      <c r="Q237" s="11">
        <v>-0.16251225999999999</v>
      </c>
      <c r="R237" s="11">
        <v>0.57298163999999996</v>
      </c>
      <c r="S237" s="11">
        <v>-0.33921029000000003</v>
      </c>
      <c r="T237" s="11">
        <v>0.15484266999999999</v>
      </c>
      <c r="U237" s="11">
        <v>-1.1338358E-2</v>
      </c>
      <c r="W237" s="12">
        <f t="shared" si="100"/>
        <v>0.3772756619999999</v>
      </c>
      <c r="X237" s="3">
        <f t="shared" si="108"/>
        <v>-0.25937996193070745</v>
      </c>
      <c r="Y237" s="3">
        <f t="shared" si="110"/>
        <v>-0.23219133803502337</v>
      </c>
      <c r="Z237" s="3">
        <f t="shared" si="111"/>
        <v>-0.24024464536334114</v>
      </c>
      <c r="AA237" s="3">
        <f t="shared" si="114"/>
        <v>-0.29350589030536484</v>
      </c>
      <c r="AB237" s="3">
        <f t="shared" si="101"/>
        <v>2.0438444389533346E-3</v>
      </c>
      <c r="AC237" s="3">
        <f t="shared" si="115"/>
        <v>3.3623253432868989E-2</v>
      </c>
      <c r="AD237" s="12">
        <f t="shared" si="120"/>
        <v>1.0520876124150571</v>
      </c>
      <c r="AE237" s="12">
        <f t="shared" si="120"/>
        <v>1.4955505184160249</v>
      </c>
      <c r="AQ237" s="2">
        <v>1</v>
      </c>
      <c r="AR237" s="3">
        <f t="shared" si="102"/>
        <v>-1.609167144397857</v>
      </c>
      <c r="AS237" s="3">
        <f t="shared" si="103"/>
        <v>-1.3787228058962611</v>
      </c>
      <c r="AT237" s="3">
        <f t="shared" si="104"/>
        <v>-0.76952104766660456</v>
      </c>
      <c r="AU237" s="3">
        <f t="shared" si="105"/>
        <v>-0.37782373671544206</v>
      </c>
      <c r="AV237" s="11">
        <v>-0.24043162000000001</v>
      </c>
      <c r="AW237" s="11">
        <v>0.75067127</v>
      </c>
      <c r="AX237" s="11">
        <v>-0.15755783000000001</v>
      </c>
      <c r="AY237" s="11">
        <v>-4.1725030000000003E-2</v>
      </c>
      <c r="AZ237" s="11">
        <v>-0.12362099</v>
      </c>
      <c r="BB237" s="12">
        <f t="shared" si="106"/>
        <v>0.42776741999999995</v>
      </c>
      <c r="BC237" s="3">
        <f t="shared" si="109"/>
        <v>-1.1523433572811037</v>
      </c>
      <c r="BD237" s="3">
        <f t="shared" si="112"/>
        <v>-0.95044668529508414</v>
      </c>
      <c r="BE237" s="3">
        <f t="shared" si="113"/>
        <v>-0.74171465400565906</v>
      </c>
      <c r="BF237" s="3">
        <f t="shared" si="116"/>
        <v>-0.67231989176076923</v>
      </c>
      <c r="BG237" s="3">
        <f t="shared" si="95"/>
        <v>0.21338390273929128</v>
      </c>
      <c r="BH237" s="3">
        <f t="shared" si="117"/>
        <v>0.52999406692630247</v>
      </c>
      <c r="BI237" s="12">
        <f t="shared" si="121"/>
        <v>1.0298189992734785</v>
      </c>
      <c r="BJ237" s="12">
        <f t="shared" si="121"/>
        <v>1.5460910785479172</v>
      </c>
    </row>
    <row r="238" spans="1:62" x14ac:dyDescent="0.25">
      <c r="A238" s="2" t="str">
        <f>'Real GDP'!A238</f>
        <v>Q4/2017</v>
      </c>
      <c r="B238" s="3">
        <f>100*DataTransformed!F234</f>
        <v>1.4049508249108555</v>
      </c>
      <c r="C238" s="3">
        <f>100*DataTransformed!P234</f>
        <v>1.8144023160580502</v>
      </c>
      <c r="G238" s="3">
        <f t="shared" si="92"/>
        <v>-0.23929268366781375</v>
      </c>
      <c r="H238" s="3">
        <f t="shared" si="93"/>
        <v>-0.65448950425254004</v>
      </c>
      <c r="L238" s="2">
        <v>1</v>
      </c>
      <c r="M238" s="3">
        <f t="shared" si="107"/>
        <v>-0.24821303236179768</v>
      </c>
      <c r="N238" s="3">
        <f t="shared" si="97"/>
        <v>-0.19786943925446265</v>
      </c>
      <c r="O238" s="3">
        <f t="shared" si="98"/>
        <v>-8.6826521503122062E-2</v>
      </c>
      <c r="P238" s="3">
        <f t="shared" si="99"/>
        <v>-0.10991190076644505</v>
      </c>
      <c r="Q238" s="11">
        <v>-0.15235621999999999</v>
      </c>
      <c r="R238" s="11">
        <v>0.58351909000000002</v>
      </c>
      <c r="S238" s="11">
        <v>-0.38082927</v>
      </c>
      <c r="T238" s="11">
        <v>0.1189973</v>
      </c>
      <c r="U238" s="11">
        <v>-3.2898670999999997E-2</v>
      </c>
      <c r="W238" s="12">
        <f t="shared" si="100"/>
        <v>0.288788449</v>
      </c>
      <c r="X238" s="3">
        <f t="shared" si="108"/>
        <v>-0.2285549548282739</v>
      </c>
      <c r="Y238" s="3">
        <f t="shared" si="110"/>
        <v>-0.25621109603555603</v>
      </c>
      <c r="Z238" s="3">
        <f t="shared" si="111"/>
        <v>-0.19208350419680834</v>
      </c>
      <c r="AA238" s="3">
        <f t="shared" si="114"/>
        <v>-0.21176185449099375</v>
      </c>
      <c r="AB238" s="3">
        <f t="shared" si="101"/>
        <v>1.8897534579722002E-3</v>
      </c>
      <c r="AC238" s="3">
        <f t="shared" si="115"/>
        <v>1.2422782086868232E-2</v>
      </c>
      <c r="AD238" s="12">
        <f t="shared" si="120"/>
        <v>1.0506831661538283</v>
      </c>
      <c r="AE238" s="12">
        <f t="shared" si="120"/>
        <v>1.410918137113971</v>
      </c>
      <c r="AQ238" s="2">
        <v>1</v>
      </c>
      <c r="AR238" s="3">
        <f t="shared" si="102"/>
        <v>-0.96599844099839205</v>
      </c>
      <c r="AS238" s="3">
        <f t="shared" si="103"/>
        <v>-1.609167144397857</v>
      </c>
      <c r="AT238" s="3">
        <f t="shared" si="104"/>
        <v>-1.3787228058962611</v>
      </c>
      <c r="AU238" s="3">
        <f t="shared" si="105"/>
        <v>-0.76952104766660456</v>
      </c>
      <c r="AV238" s="11">
        <v>-0.23022690000000001</v>
      </c>
      <c r="AW238" s="11">
        <v>0.72616707000000003</v>
      </c>
      <c r="AX238" s="11">
        <v>-0.15422640000000001</v>
      </c>
      <c r="AY238" s="11">
        <v>-4.6376994999999997E-2</v>
      </c>
      <c r="AZ238" s="11">
        <v>-0.10583149</v>
      </c>
      <c r="BB238" s="12">
        <f t="shared" si="106"/>
        <v>0.41973218499999998</v>
      </c>
      <c r="BC238" s="3">
        <f t="shared" si="109"/>
        <v>-0.53814652210925396</v>
      </c>
      <c r="BD238" s="3">
        <f t="shared" si="112"/>
        <v>-0.69926958393155836</v>
      </c>
      <c r="BE238" s="3">
        <f t="shared" si="113"/>
        <v>-0.66514340542262063</v>
      </c>
      <c r="BF238" s="3">
        <f t="shared" si="116"/>
        <v>-0.59434628744023121</v>
      </c>
      <c r="BG238" s="3">
        <f t="shared" si="95"/>
        <v>8.3177706054669967E-2</v>
      </c>
      <c r="BH238" s="3">
        <f t="shared" si="117"/>
        <v>2.2227973056180399E-2</v>
      </c>
      <c r="BI238" s="12">
        <f t="shared" si="121"/>
        <v>1.0310432478562004</v>
      </c>
      <c r="BJ238" s="12">
        <f t="shared" si="121"/>
        <v>1.5387381395355912</v>
      </c>
    </row>
  </sheetData>
  <mergeCells count="7">
    <mergeCell ref="Q5:U5"/>
    <mergeCell ref="AV5:AZ5"/>
    <mergeCell ref="G1:H1"/>
    <mergeCell ref="Q1:U1"/>
    <mergeCell ref="AV1:AZ1"/>
    <mergeCell ref="Q2:U2"/>
    <mergeCell ref="AV2:AZ2"/>
  </mergeCells>
  <pageMargins left="0.7" right="0.7" top="0.75" bottom="0.75" header="0.3" footer="0.3"/>
  <pageSetup orientation="portrait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D1B962-8889-4BB2-A77F-D85AE8151734}">
  <dimension ref="A1:BK238"/>
  <sheetViews>
    <sheetView topLeftCell="BJ1" workbookViewId="0">
      <selection activeCell="B1" sqref="B1:B1048576"/>
    </sheetView>
  </sheetViews>
  <sheetFormatPr defaultColWidth="9.140625" defaultRowHeight="15" x14ac:dyDescent="0.25"/>
  <cols>
    <col min="1" max="1" width="18.5703125" style="2" bestFit="1" customWidth="1"/>
    <col min="2" max="2" width="36.5703125" style="3" bestFit="1" customWidth="1"/>
    <col min="3" max="3" width="28.5703125" style="3" bestFit="1" customWidth="1"/>
    <col min="4" max="4" width="9.140625" style="2"/>
    <col min="5" max="5" width="1.28515625" style="2" customWidth="1"/>
    <col min="6" max="6" width="9.140625" style="2"/>
    <col min="7" max="7" width="18.7109375" style="3" bestFit="1" customWidth="1"/>
    <col min="8" max="8" width="22.28515625" style="3" bestFit="1" customWidth="1"/>
    <col min="9" max="9" width="9.140625" style="2"/>
    <col min="10" max="10" width="1.28515625" style="2" customWidth="1"/>
    <col min="11" max="12" width="9.140625" style="2"/>
    <col min="13" max="21" width="9.140625" style="3"/>
    <col min="22" max="22" width="9.140625" style="2"/>
    <col min="23" max="23" width="12.7109375" style="16" bestFit="1" customWidth="1"/>
    <col min="24" max="27" width="25.85546875" style="3" bestFit="1" customWidth="1"/>
    <col min="28" max="28" width="24" style="3" bestFit="1" customWidth="1"/>
    <col min="29" max="29" width="24" style="3" customWidth="1"/>
    <col min="30" max="30" width="17.42578125" style="16" bestFit="1" customWidth="1"/>
    <col min="31" max="31" width="17.42578125" style="16" customWidth="1"/>
    <col min="32" max="40" width="9.140625" style="2"/>
    <col min="41" max="41" width="1.28515625" style="2" customWidth="1"/>
    <col min="42" max="43" width="9.140625" style="2"/>
    <col min="44" max="52" width="9.140625" style="3"/>
    <col min="53" max="53" width="9.140625" style="2"/>
    <col min="54" max="54" width="12.7109375" style="3" bestFit="1" customWidth="1"/>
    <col min="55" max="58" width="25.85546875" style="3" bestFit="1" customWidth="1"/>
    <col min="59" max="59" width="24.140625" style="3" customWidth="1"/>
    <col min="60" max="60" width="24" style="3" customWidth="1"/>
    <col min="61" max="61" width="17.42578125" style="3" bestFit="1" customWidth="1"/>
    <col min="62" max="62" width="17.42578125" style="16" customWidth="1"/>
    <col min="63" max="16384" width="9.140625" style="2"/>
  </cols>
  <sheetData>
    <row r="1" spans="1:63" x14ac:dyDescent="0.25">
      <c r="A1" s="2" t="str">
        <f>'Real GDP'!A1</f>
        <v>Q1/1960 !Q mag=bil</v>
      </c>
      <c r="B1" s="3" t="s">
        <v>329</v>
      </c>
      <c r="C1" s="3" t="s">
        <v>328</v>
      </c>
      <c r="G1" s="19" t="s">
        <v>314</v>
      </c>
      <c r="H1" s="19"/>
      <c r="Q1" s="20" t="s">
        <v>315</v>
      </c>
      <c r="R1" s="20"/>
      <c r="S1" s="20"/>
      <c r="T1" s="20"/>
      <c r="U1" s="20"/>
      <c r="W1" s="12"/>
      <c r="AD1" s="12"/>
      <c r="AE1" s="12"/>
      <c r="AV1" s="20" t="s">
        <v>332</v>
      </c>
      <c r="AW1" s="20"/>
      <c r="AX1" s="20"/>
      <c r="AY1" s="20"/>
      <c r="AZ1" s="20"/>
      <c r="BB1" s="12"/>
      <c r="BI1" s="12"/>
      <c r="BJ1" s="12"/>
    </row>
    <row r="2" spans="1:63" x14ac:dyDescent="0.25">
      <c r="A2" s="2" t="str">
        <f>'Real GDP'!A2</f>
        <v>.DESC</v>
      </c>
      <c r="G2" s="3" t="s">
        <v>326</v>
      </c>
      <c r="H2" s="3" t="s">
        <v>327</v>
      </c>
      <c r="Q2" s="19" t="s">
        <v>347</v>
      </c>
      <c r="R2" s="19"/>
      <c r="S2" s="19"/>
      <c r="T2" s="19"/>
      <c r="U2" s="19"/>
      <c r="W2" s="12"/>
      <c r="AD2" s="12"/>
      <c r="AE2" s="12"/>
      <c r="AV2" s="19" t="s">
        <v>347</v>
      </c>
      <c r="AW2" s="19"/>
      <c r="AX2" s="19"/>
      <c r="AY2" s="19"/>
      <c r="AZ2" s="19"/>
      <c r="BB2" s="12"/>
      <c r="BI2" s="12"/>
      <c r="BJ2" s="12"/>
    </row>
    <row r="3" spans="1:63" x14ac:dyDescent="0.25">
      <c r="A3" s="2" t="str">
        <f>'Real GDP'!A3</f>
        <v>.T1</v>
      </c>
      <c r="W3" s="12"/>
      <c r="AD3" s="12"/>
      <c r="AE3" s="12"/>
      <c r="BB3" s="12"/>
      <c r="BI3" s="12"/>
      <c r="BJ3" s="12"/>
    </row>
    <row r="4" spans="1:63" x14ac:dyDescent="0.25">
      <c r="A4" s="2" t="str">
        <f>'Real GDP'!A4</f>
        <v>.TN</v>
      </c>
      <c r="W4" s="12"/>
      <c r="X4" s="15" t="s">
        <v>323</v>
      </c>
      <c r="Y4" s="15"/>
      <c r="Z4" s="15"/>
      <c r="AA4" s="15"/>
      <c r="AB4" s="13"/>
      <c r="AC4" s="13"/>
      <c r="AD4" s="12"/>
      <c r="AE4" s="12"/>
      <c r="BB4" s="12"/>
      <c r="BC4" s="15" t="s">
        <v>323</v>
      </c>
      <c r="BD4" s="15"/>
      <c r="BE4" s="15"/>
      <c r="BF4" s="15"/>
      <c r="BG4" s="13"/>
      <c r="BH4" s="13"/>
      <c r="BI4" s="12"/>
      <c r="BJ4" s="12"/>
    </row>
    <row r="5" spans="1:63" x14ac:dyDescent="0.25">
      <c r="A5" s="2" t="str">
        <f>'Real GDP'!A5</f>
        <v>.LSOURCE</v>
      </c>
      <c r="L5" s="2" t="s">
        <v>322</v>
      </c>
      <c r="Q5" s="20" t="s">
        <v>331</v>
      </c>
      <c r="R5" s="20"/>
      <c r="S5" s="20"/>
      <c r="T5" s="20"/>
      <c r="U5" s="20"/>
      <c r="W5" s="14" t="s">
        <v>250</v>
      </c>
      <c r="X5" s="15" t="s">
        <v>324</v>
      </c>
      <c r="Y5" s="15" t="s">
        <v>334</v>
      </c>
      <c r="Z5" s="15" t="s">
        <v>335</v>
      </c>
      <c r="AA5" s="15" t="s">
        <v>336</v>
      </c>
      <c r="AB5" s="15" t="s">
        <v>330</v>
      </c>
      <c r="AC5" s="15" t="s">
        <v>330</v>
      </c>
      <c r="AD5" s="14" t="s">
        <v>325</v>
      </c>
      <c r="AE5" s="14" t="s">
        <v>325</v>
      </c>
      <c r="AQ5" s="2" t="s">
        <v>322</v>
      </c>
      <c r="AV5" s="20" t="s">
        <v>331</v>
      </c>
      <c r="AW5" s="20"/>
      <c r="AX5" s="20"/>
      <c r="AY5" s="20"/>
      <c r="AZ5" s="20"/>
      <c r="BB5" s="14" t="s">
        <v>250</v>
      </c>
      <c r="BC5" s="15" t="s">
        <v>324</v>
      </c>
      <c r="BD5" s="15" t="s">
        <v>334</v>
      </c>
      <c r="BE5" s="15" t="s">
        <v>335</v>
      </c>
      <c r="BF5" s="15" t="s">
        <v>336</v>
      </c>
      <c r="BG5" s="15" t="s">
        <v>330</v>
      </c>
      <c r="BH5" s="15" t="s">
        <v>330</v>
      </c>
      <c r="BI5" s="14" t="s">
        <v>325</v>
      </c>
      <c r="BJ5" s="14" t="s">
        <v>325</v>
      </c>
    </row>
    <row r="6" spans="1:63" x14ac:dyDescent="0.25">
      <c r="A6" s="2" t="str">
        <f>'Real GDP'!A6</f>
        <v>.DTLM</v>
      </c>
      <c r="L6" s="2" t="s">
        <v>316</v>
      </c>
      <c r="M6" s="3" t="s">
        <v>317</v>
      </c>
      <c r="N6" s="3" t="s">
        <v>318</v>
      </c>
      <c r="O6" s="3" t="s">
        <v>319</v>
      </c>
      <c r="P6" s="3" t="s">
        <v>320</v>
      </c>
      <c r="Q6" s="3" t="s">
        <v>321</v>
      </c>
      <c r="R6" s="3" t="s">
        <v>317</v>
      </c>
      <c r="S6" s="3" t="s">
        <v>318</v>
      </c>
      <c r="T6" s="3" t="s">
        <v>319</v>
      </c>
      <c r="U6" s="3" t="s">
        <v>320</v>
      </c>
      <c r="W6" s="14"/>
      <c r="X6" s="3" t="s">
        <v>333</v>
      </c>
      <c r="Y6" s="3" t="s">
        <v>337</v>
      </c>
      <c r="Z6" s="3" t="s">
        <v>338</v>
      </c>
      <c r="AA6" s="3" t="s">
        <v>339</v>
      </c>
      <c r="AB6" s="15" t="s">
        <v>324</v>
      </c>
      <c r="AC6" s="15" t="s">
        <v>340</v>
      </c>
      <c r="AD6" s="14" t="s">
        <v>324</v>
      </c>
      <c r="AE6" s="14" t="s">
        <v>340</v>
      </c>
      <c r="AQ6" s="2" t="s">
        <v>316</v>
      </c>
      <c r="AR6" s="3" t="s">
        <v>317</v>
      </c>
      <c r="AS6" s="3" t="s">
        <v>318</v>
      </c>
      <c r="AT6" s="3" t="s">
        <v>319</v>
      </c>
      <c r="AU6" s="3" t="s">
        <v>320</v>
      </c>
      <c r="AV6" s="3" t="s">
        <v>321</v>
      </c>
      <c r="AW6" s="3" t="s">
        <v>317</v>
      </c>
      <c r="AX6" s="3" t="s">
        <v>318</v>
      </c>
      <c r="AY6" s="3" t="s">
        <v>319</v>
      </c>
      <c r="AZ6" s="3" t="s">
        <v>320</v>
      </c>
      <c r="BB6" s="14"/>
      <c r="BC6" s="3" t="s">
        <v>333</v>
      </c>
      <c r="BD6" s="3" t="s">
        <v>337</v>
      </c>
      <c r="BE6" s="3" t="s">
        <v>338</v>
      </c>
      <c r="BF6" s="3" t="s">
        <v>339</v>
      </c>
      <c r="BG6" s="15" t="s">
        <v>324</v>
      </c>
      <c r="BH6" s="15" t="s">
        <v>340</v>
      </c>
      <c r="BI6" s="14" t="s">
        <v>324</v>
      </c>
      <c r="BJ6" s="14" t="s">
        <v>340</v>
      </c>
    </row>
    <row r="7" spans="1:63" x14ac:dyDescent="0.25">
      <c r="A7" s="2" t="str">
        <f>'Real GDP'!A7</f>
        <v>Q1/1960</v>
      </c>
      <c r="B7" s="3" t="e">
        <f>100*DataTransformed!G3</f>
        <v>#N/A</v>
      </c>
      <c r="C7" s="3" t="e">
        <f>100*DataTransformed!Q3</f>
        <v>#N/A</v>
      </c>
      <c r="G7" s="3" t="e">
        <f>(B7-AVERAGE($B$8:$B$238))/_xlfn.STDEV.S($B$8:$B$238)</f>
        <v>#N/A</v>
      </c>
      <c r="H7" s="3" t="e">
        <f>(C7-AVERAGE($C$8:$C$238))/_xlfn.STDEV.S($C$8:$C$238)</f>
        <v>#N/A</v>
      </c>
      <c r="L7" s="2">
        <v>1</v>
      </c>
      <c r="W7" s="12" t="e">
        <v>#N/A</v>
      </c>
      <c r="AD7" s="12" t="e">
        <v>#N/A</v>
      </c>
      <c r="AE7" s="12" t="e">
        <v>#N/A</v>
      </c>
      <c r="AQ7" s="2">
        <v>1</v>
      </c>
      <c r="BB7" s="12" t="e">
        <v>#N/A</v>
      </c>
      <c r="BI7" s="12" t="e">
        <v>#N/A</v>
      </c>
      <c r="BJ7" s="12" t="e">
        <v>#N/A</v>
      </c>
    </row>
    <row r="8" spans="1:63" x14ac:dyDescent="0.25">
      <c r="A8" s="2" t="str">
        <f>'Real GDP'!A8</f>
        <v>Q2/1960</v>
      </c>
      <c r="B8" s="3">
        <f>100*DataTransformed!G4</f>
        <v>-7.7679891754257824</v>
      </c>
      <c r="C8" s="3">
        <f>100*DataTransformed!Q4</f>
        <v>0.5677849225566689</v>
      </c>
      <c r="G8" s="3">
        <f>(B8-AVERAGE($B$8:$B$238))/_xlfn.STDEV.S($B$8:$B$238)</f>
        <v>-3.1073541057416554</v>
      </c>
      <c r="H8" s="3">
        <f>(C8-AVERAGE($C$8:$C$238))/_xlfn.STDEV.S($C$8:$C$238)</f>
        <v>-1.0481564860238584</v>
      </c>
      <c r="L8" s="2">
        <v>1</v>
      </c>
      <c r="W8" s="12" t="e">
        <v>#N/A</v>
      </c>
      <c r="AD8" s="12" t="e">
        <v>#N/A</v>
      </c>
      <c r="AE8" s="12" t="e">
        <v>#N/A</v>
      </c>
      <c r="AQ8" s="2">
        <v>1</v>
      </c>
      <c r="BB8" s="12" t="e">
        <v>#N/A</v>
      </c>
      <c r="BI8" s="12" t="e">
        <v>#N/A</v>
      </c>
      <c r="BJ8" s="12" t="e">
        <v>#N/A</v>
      </c>
    </row>
    <row r="9" spans="1:63" x14ac:dyDescent="0.25">
      <c r="A9" s="2" t="str">
        <f>'Real GDP'!A9</f>
        <v>Q3/1960</v>
      </c>
      <c r="B9" s="3">
        <f>100*DataTransformed!G5</f>
        <v>6.0590861427499476</v>
      </c>
      <c r="C9" s="3">
        <f>100*DataTransformed!Q5</f>
        <v>1.1408591322465966</v>
      </c>
      <c r="G9" s="3">
        <f t="shared" ref="G9:G72" si="0">(B9-AVERAGE($B$8:$B$238))/_xlfn.STDEV.S($B$8:$B$238)</f>
        <v>0.85669528982172105</v>
      </c>
      <c r="H9" s="3">
        <f t="shared" ref="H9:H72" si="1">(C9-AVERAGE($C$8:$C$238))/_xlfn.STDEV.S($C$8:$C$238)</f>
        <v>-0.8209437026790386</v>
      </c>
      <c r="L9" s="2">
        <v>1</v>
      </c>
      <c r="W9" s="12" t="e">
        <v>#N/A</v>
      </c>
      <c r="AD9" s="12" t="e">
        <v>#N/A</v>
      </c>
      <c r="AE9" s="12" t="e">
        <v>#N/A</v>
      </c>
      <c r="AQ9" s="2">
        <v>1</v>
      </c>
      <c r="BB9" s="12" t="e">
        <v>#N/A</v>
      </c>
      <c r="BI9" s="12" t="e">
        <v>#N/A</v>
      </c>
      <c r="BJ9" s="12" t="e">
        <v>#N/A</v>
      </c>
    </row>
    <row r="10" spans="1:63" x14ac:dyDescent="0.25">
      <c r="A10" s="2" t="str">
        <f>'Real GDP'!A10</f>
        <v>Q4/1960</v>
      </c>
      <c r="B10" s="3">
        <f>100*DataTransformed!G6</f>
        <v>1.3211619252270879</v>
      </c>
      <c r="C10" s="3">
        <f>100*DataTransformed!Q6</f>
        <v>1.2218428483459221</v>
      </c>
      <c r="G10" s="3">
        <f t="shared" si="0"/>
        <v>-0.50160827029618882</v>
      </c>
      <c r="H10" s="3">
        <f t="shared" si="1"/>
        <v>-0.78883523360224939</v>
      </c>
      <c r="L10" s="2">
        <v>1</v>
      </c>
      <c r="W10" s="12" t="e">
        <v>#N/A</v>
      </c>
      <c r="AD10" s="12" t="e">
        <v>#N/A</v>
      </c>
      <c r="AE10" s="12" t="e">
        <v>#N/A</v>
      </c>
      <c r="AQ10" s="2">
        <v>1</v>
      </c>
      <c r="BB10" s="12" t="e">
        <v>#N/A</v>
      </c>
      <c r="BI10" s="12" t="e">
        <v>#N/A</v>
      </c>
      <c r="BJ10" s="12" t="e">
        <v>#N/A</v>
      </c>
    </row>
    <row r="11" spans="1:63" x14ac:dyDescent="0.25">
      <c r="A11" s="2" t="str">
        <f>'Real GDP'!A11</f>
        <v>Q1/1961</v>
      </c>
      <c r="B11" s="3">
        <f>100*DataTransformed!G7</f>
        <v>-1.6218930789520414</v>
      </c>
      <c r="C11" s="3">
        <f>100*DataTransformed!Q7</f>
        <v>0.25326788394153255</v>
      </c>
      <c r="G11" s="3">
        <f t="shared" si="0"/>
        <v>-1.3453452965269284</v>
      </c>
      <c r="H11" s="3">
        <f t="shared" si="1"/>
        <v>-1.1728563774947751</v>
      </c>
      <c r="L11" s="2">
        <v>1</v>
      </c>
      <c r="W11" s="12" t="e">
        <v>#N/A</v>
      </c>
      <c r="AD11" s="12" t="e">
        <v>#N/A</v>
      </c>
      <c r="AE11" s="12" t="e">
        <v>#N/A</v>
      </c>
      <c r="AQ11" s="2">
        <v>1</v>
      </c>
      <c r="BB11" s="12" t="e">
        <v>#N/A</v>
      </c>
      <c r="BI11" s="12" t="e">
        <v>#N/A</v>
      </c>
      <c r="BJ11" s="12" t="e">
        <v>#N/A</v>
      </c>
    </row>
    <row r="12" spans="1:63" x14ac:dyDescent="0.25">
      <c r="A12" s="2" t="str">
        <f>'Real GDP'!A12</f>
        <v>Q2/1961</v>
      </c>
      <c r="B12" s="3">
        <f>100*DataTransformed!G8</f>
        <v>9.9350014969374456</v>
      </c>
      <c r="C12" s="3">
        <f>100*DataTransformed!Q8</f>
        <v>0.75436989779227304</v>
      </c>
      <c r="G12" s="10">
        <f t="shared" si="0"/>
        <v>1.9678717001234225</v>
      </c>
      <c r="H12" s="10">
        <f t="shared" si="1"/>
        <v>-0.97417917063124249</v>
      </c>
      <c r="L12" s="2">
        <v>1</v>
      </c>
      <c r="M12" s="3">
        <f>G11</f>
        <v>-1.3453452965269284</v>
      </c>
      <c r="N12" s="3">
        <f>G10</f>
        <v>-0.50160827029618882</v>
      </c>
      <c r="O12" s="3">
        <f>G9</f>
        <v>0.85669528982172105</v>
      </c>
      <c r="P12" s="3">
        <f>G8</f>
        <v>-3.1073541057416554</v>
      </c>
      <c r="Q12" s="11">
        <v>0.51032197000000001</v>
      </c>
      <c r="R12" s="11">
        <v>0.12647778000000001</v>
      </c>
      <c r="S12" s="11">
        <v>0.12036112</v>
      </c>
      <c r="T12" s="11">
        <v>-5.9740150999999997E-3</v>
      </c>
      <c r="U12" s="11">
        <v>-0.20125493</v>
      </c>
      <c r="W12" s="12">
        <f>SUM(R12:U12)</f>
        <v>3.9609954900000022E-2</v>
      </c>
      <c r="X12" s="3">
        <f>Q12*L12+R12*M12+S12*N12+T12*O12+U12*P12</f>
        <v>0.90004397278647597</v>
      </c>
      <c r="Y12" s="3" t="e">
        <v>#N/A</v>
      </c>
      <c r="Z12" s="3" t="e">
        <v>#N/A</v>
      </c>
      <c r="AA12" s="3" t="e">
        <v>#N/A</v>
      </c>
      <c r="AB12" s="3">
        <f>(_xlfn.STDEV.S($B$8:$B$238)*(G12-X12))^2</f>
        <v>13.873464562630589</v>
      </c>
      <c r="AC12" s="3" t="e">
        <v>#N/A</v>
      </c>
      <c r="AD12" s="12" t="e">
        <v>#N/A</v>
      </c>
      <c r="AE12" s="12" t="e">
        <v>#N/A</v>
      </c>
      <c r="AF12" s="2">
        <v>1</v>
      </c>
      <c r="AQ12" s="2">
        <v>1</v>
      </c>
      <c r="AR12" s="3">
        <f>H11</f>
        <v>-1.1728563774947751</v>
      </c>
      <c r="AS12" s="3">
        <f>H10</f>
        <v>-0.78883523360224939</v>
      </c>
      <c r="AT12" s="3">
        <f>H9</f>
        <v>-0.8209437026790386</v>
      </c>
      <c r="AU12" s="3">
        <f>H8</f>
        <v>-1.0481564860238584</v>
      </c>
      <c r="AV12" s="11">
        <v>2.6711193000000001E-2</v>
      </c>
      <c r="AW12" s="11">
        <v>0.40624713000000001</v>
      </c>
      <c r="AX12" s="11">
        <v>2.3047646000000001E-2</v>
      </c>
      <c r="AY12" s="11">
        <v>8.4664243E-2</v>
      </c>
      <c r="AZ12" s="11">
        <v>0.30454730000000002</v>
      </c>
      <c r="BB12" s="12">
        <f>SUM(AW12:AZ12)</f>
        <v>0.81850631899999993</v>
      </c>
      <c r="BC12" s="3">
        <f>AV12*AQ12+AW12*AR12+AX12*AS12+AY12*AT12+AZ12*AU12</f>
        <v>-0.85665694440483264</v>
      </c>
      <c r="BD12" s="3" t="e">
        <v>#N/A</v>
      </c>
      <c r="BE12" s="3" t="e">
        <v>#N/A</v>
      </c>
      <c r="BF12" s="3" t="e">
        <v>#N/A</v>
      </c>
      <c r="BG12" s="3">
        <f t="shared" ref="BG12:BG75" si="2">(_xlfn.STDEV.S($C$8:$C$238)*(H12-BC12))^2</f>
        <v>8.7861016625180505E-2</v>
      </c>
      <c r="BH12" s="3" t="e">
        <v>#N/A</v>
      </c>
      <c r="BI12" s="12" t="e">
        <v>#N/A</v>
      </c>
      <c r="BJ12" s="12" t="e">
        <v>#N/A</v>
      </c>
      <c r="BK12" s="2">
        <v>1</v>
      </c>
    </row>
    <row r="13" spans="1:63" x14ac:dyDescent="0.25">
      <c r="A13" s="2" t="str">
        <f>'Real GDP'!A13</f>
        <v>Q3/1961</v>
      </c>
      <c r="B13" s="3">
        <f>100*DataTransformed!G9</f>
        <v>9.5471843283601032</v>
      </c>
      <c r="C13" s="3">
        <f>100*DataTransformed!Q9</f>
        <v>0.95138747760969977</v>
      </c>
      <c r="G13" s="3">
        <f t="shared" si="0"/>
        <v>1.8566893728913365</v>
      </c>
      <c r="H13" s="3">
        <f t="shared" si="1"/>
        <v>-0.89606553033603775</v>
      </c>
      <c r="L13" s="2">
        <v>1</v>
      </c>
      <c r="M13" s="3">
        <f>G12</f>
        <v>1.9678717001234225</v>
      </c>
      <c r="N13" s="3">
        <f t="shared" ref="N13:N76" si="3">G11</f>
        <v>-1.3453452965269284</v>
      </c>
      <c r="O13" s="3">
        <f t="shared" ref="O13:O76" si="4">G10</f>
        <v>-0.50160827029618882</v>
      </c>
      <c r="P13" s="3">
        <f t="shared" ref="P13:P76" si="5">G9</f>
        <v>0.85669528982172105</v>
      </c>
      <c r="Q13" s="11">
        <v>0.54077865000000003</v>
      </c>
      <c r="R13" s="11">
        <v>0.15818594999999999</v>
      </c>
      <c r="S13" s="11">
        <v>0.16933371</v>
      </c>
      <c r="T13" s="11">
        <v>1.9684320000000002E-2</v>
      </c>
      <c r="U13" s="11">
        <v>-0.18029553000000001</v>
      </c>
      <c r="W13" s="12">
        <f t="shared" ref="W13:W76" si="6">SUM(R13:U13)</f>
        <v>0.16690844999999996</v>
      </c>
      <c r="X13" s="3">
        <f>Q13*L13+R13*M13+S13*N13+T13*O13+U13*P13</f>
        <v>0.45992384503611627</v>
      </c>
      <c r="Y13" s="3">
        <f>Q12*L13+R12*X12+S12*M12+T12*N12+U12*O12</f>
        <v>0.29281273170033484</v>
      </c>
      <c r="Z13" s="3" t="e">
        <v>#N/A</v>
      </c>
      <c r="AA13" s="3" t="e">
        <v>#N/A</v>
      </c>
      <c r="AB13" s="3">
        <f t="shared" ref="AB13:AB76" si="7">(_xlfn.STDEV.S($B$8:$B$238)*(G13-X13))^2</f>
        <v>23.737203781658827</v>
      </c>
      <c r="AC13" s="3" t="e">
        <v>#N/A</v>
      </c>
      <c r="AD13" s="12" t="e">
        <v>#N/A</v>
      </c>
      <c r="AE13" s="12" t="e">
        <v>#N/A</v>
      </c>
      <c r="AF13" s="2">
        <v>1</v>
      </c>
      <c r="AQ13" s="2">
        <v>1</v>
      </c>
      <c r="AR13" s="3">
        <f t="shared" ref="AR13:AR76" si="8">H12</f>
        <v>-0.97417917063124249</v>
      </c>
      <c r="AS13" s="3">
        <f t="shared" ref="AS13:AS76" si="9">H11</f>
        <v>-1.1728563774947751</v>
      </c>
      <c r="AT13" s="3">
        <f t="shared" ref="AT13:AT76" si="10">H10</f>
        <v>-0.78883523360224939</v>
      </c>
      <c r="AU13" s="3">
        <f t="shared" ref="AU13:AU76" si="11">H9</f>
        <v>-0.8209437026790386</v>
      </c>
      <c r="AV13" s="11">
        <v>7.1283557999999997E-3</v>
      </c>
      <c r="AW13" s="11">
        <v>0.41052683000000001</v>
      </c>
      <c r="AX13" s="11">
        <v>2.7570738000000001E-2</v>
      </c>
      <c r="AY13" s="11">
        <v>8.7127925999999994E-2</v>
      </c>
      <c r="AZ13" s="11">
        <v>0.33799586999999998</v>
      </c>
      <c r="BB13" s="12">
        <f t="shared" ref="BB13:BB76" si="12">SUM(AW13:AZ13)</f>
        <v>0.86322136399999994</v>
      </c>
      <c r="BC13" s="3">
        <f>AV13*AQ13+AW13*AR13+AX13*AS13+AY13*AT13+AZ13*AU13</f>
        <v>-0.77134000573432304</v>
      </c>
      <c r="BD13" s="3">
        <f>AV12*AQ13+AW12*BC12+AX12*AR12+AY12*AS12+AZ12*AT12</f>
        <v>-0.66513713666394136</v>
      </c>
      <c r="BE13" s="3" t="e">
        <v>#N/A</v>
      </c>
      <c r="BF13" s="3" t="e">
        <v>#N/A</v>
      </c>
      <c r="BG13" s="3">
        <f t="shared" si="2"/>
        <v>9.8961639863443668E-2</v>
      </c>
      <c r="BH13" s="3" t="e">
        <v>#N/A</v>
      </c>
      <c r="BI13" s="12" t="e">
        <v>#N/A</v>
      </c>
      <c r="BJ13" s="12" t="e">
        <v>#N/A</v>
      </c>
      <c r="BK13" s="2">
        <v>1</v>
      </c>
    </row>
    <row r="14" spans="1:63" x14ac:dyDescent="0.25">
      <c r="A14" s="2" t="str">
        <f>'Real GDP'!A14</f>
        <v>Q4/1961</v>
      </c>
      <c r="B14" s="3">
        <f>100*DataTransformed!G10</f>
        <v>5.5606553865306552</v>
      </c>
      <c r="C14" s="3">
        <f>100*DataTransformed!Q10</f>
        <v>1.180877133985625</v>
      </c>
      <c r="G14" s="3">
        <f t="shared" si="0"/>
        <v>0.71380143176020583</v>
      </c>
      <c r="H14" s="3">
        <f t="shared" si="1"/>
        <v>-0.80507734295584987</v>
      </c>
      <c r="L14" s="2">
        <v>1</v>
      </c>
      <c r="M14" s="3">
        <f t="shared" ref="M14:M77" si="13">G13</f>
        <v>1.8566893728913365</v>
      </c>
      <c r="N14" s="3">
        <f t="shared" si="3"/>
        <v>1.9678717001234225</v>
      </c>
      <c r="O14" s="3">
        <f t="shared" si="4"/>
        <v>-1.3453452965269284</v>
      </c>
      <c r="P14" s="3">
        <f t="shared" si="5"/>
        <v>-0.50160827029618882</v>
      </c>
      <c r="Q14" s="11">
        <v>0.52749714000000003</v>
      </c>
      <c r="R14" s="11">
        <v>0.13510618999999999</v>
      </c>
      <c r="S14" s="11">
        <v>0.17297805999999999</v>
      </c>
      <c r="T14" s="11">
        <v>1.7242677000000001E-2</v>
      </c>
      <c r="U14" s="11">
        <v>-0.15489125000000001</v>
      </c>
      <c r="W14" s="12">
        <f t="shared" si="6"/>
        <v>0.17043567699999992</v>
      </c>
      <c r="X14" s="3">
        <f t="shared" ref="X14:X77" si="14">Q14*L14+R14*M14+S14*N14+T14*O14+U14*P14</f>
        <v>1.1732433737961205</v>
      </c>
      <c r="Y14" s="3">
        <f>Q13*L14+R13*X13+S13*M13+T13*N13+U13*O13</f>
        <v>1.0107146777587011</v>
      </c>
      <c r="Z14" s="3">
        <f>Q12*L14+R12*Y13+S12*X12+T12*M12+U12*N12</f>
        <v>0.76467482531707021</v>
      </c>
      <c r="AA14" s="3" t="e">
        <v>#N/A</v>
      </c>
      <c r="AB14" s="3">
        <f t="shared" si="7"/>
        <v>2.5682885759879821</v>
      </c>
      <c r="AC14" s="3" t="e">
        <v>#N/A</v>
      </c>
      <c r="AD14" s="12" t="e">
        <v>#N/A</v>
      </c>
      <c r="AE14" s="12" t="e">
        <v>#N/A</v>
      </c>
      <c r="AF14" s="2">
        <v>1</v>
      </c>
      <c r="AQ14" s="2">
        <v>1</v>
      </c>
      <c r="AR14" s="3">
        <f t="shared" si="8"/>
        <v>-0.89606553033603775</v>
      </c>
      <c r="AS14" s="3">
        <f t="shared" si="9"/>
        <v>-0.97417917063124249</v>
      </c>
      <c r="AT14" s="3">
        <f t="shared" si="10"/>
        <v>-1.1728563774947751</v>
      </c>
      <c r="AU14" s="3">
        <f t="shared" si="11"/>
        <v>-0.78883523360224939</v>
      </c>
      <c r="AV14" s="11">
        <v>1.3747025E-2</v>
      </c>
      <c r="AW14" s="11">
        <v>0.42995517999999999</v>
      </c>
      <c r="AX14" s="11">
        <v>2.9401825999999999E-2</v>
      </c>
      <c r="AY14" s="11">
        <v>9.9902513999999998E-2</v>
      </c>
      <c r="AZ14" s="11">
        <v>0.32869438000000001</v>
      </c>
      <c r="BB14" s="12">
        <f t="shared" si="12"/>
        <v>0.88795390000000007</v>
      </c>
      <c r="BC14" s="3">
        <f t="shared" ref="BC14:BC77" si="15">AV14*AQ14+AW14*AR14+AX14*AS14+AY14*AT14+AZ14*AU14</f>
        <v>-0.77662064655885821</v>
      </c>
      <c r="BD14" s="3">
        <f>AV13*AQ14+AW13*BC13+AX13*AR13+AY13*AS13+AZ13*AT13</f>
        <v>-0.70519784501986305</v>
      </c>
      <c r="BE14" s="3">
        <f>AV12*AQ14+AW12*BD13+AX12*BC12+AY12*AR12+AZ12*AS12</f>
        <v>-0.60277942371097992</v>
      </c>
      <c r="BF14" s="3" t="e">
        <v>#N/A</v>
      </c>
      <c r="BG14" s="3">
        <f t="shared" si="2"/>
        <v>5.1513987180167161E-3</v>
      </c>
      <c r="BH14" s="3" t="e">
        <v>#N/A</v>
      </c>
      <c r="BI14" s="12" t="e">
        <v>#N/A</v>
      </c>
      <c r="BJ14" s="12" t="e">
        <v>#N/A</v>
      </c>
      <c r="BK14" s="2">
        <v>1</v>
      </c>
    </row>
    <row r="15" spans="1:63" x14ac:dyDescent="0.25">
      <c r="A15" s="2" t="str">
        <f>'Real GDP'!A15</f>
        <v>Q1/1962</v>
      </c>
      <c r="B15" s="3">
        <f>100*DataTransformed!G11</f>
        <v>10.453631082204851</v>
      </c>
      <c r="C15" s="3">
        <f>100*DataTransformed!Q11</f>
        <v>1.7893872340790651</v>
      </c>
      <c r="G15" s="3">
        <f t="shared" si="0"/>
        <v>2.1165563096082707</v>
      </c>
      <c r="H15" s="3">
        <f t="shared" si="1"/>
        <v>-0.5638149179542532</v>
      </c>
      <c r="L15" s="2">
        <v>1</v>
      </c>
      <c r="M15" s="3">
        <f t="shared" si="13"/>
        <v>0.71380143176020583</v>
      </c>
      <c r="N15" s="3">
        <f t="shared" si="3"/>
        <v>1.8566893728913365</v>
      </c>
      <c r="O15" s="3">
        <f t="shared" si="4"/>
        <v>1.9678717001234225</v>
      </c>
      <c r="P15" s="3">
        <f t="shared" si="5"/>
        <v>-1.3453452965269284</v>
      </c>
      <c r="Q15" s="11">
        <v>0.49668024</v>
      </c>
      <c r="R15" s="11">
        <v>0.16861809</v>
      </c>
      <c r="S15" s="11">
        <v>0.17130366</v>
      </c>
      <c r="T15" s="11">
        <v>6.0574104999999998E-3</v>
      </c>
      <c r="U15" s="11">
        <v>-0.18656679000000001</v>
      </c>
      <c r="W15" s="12">
        <f t="shared" si="6"/>
        <v>0.15941237050000004</v>
      </c>
      <c r="X15" s="3">
        <f t="shared" si="14"/>
        <v>1.1980147192356696</v>
      </c>
      <c r="Y15" s="3">
        <f t="shared" ref="Y15:Y78" si="16">Q14*L15+R14*X14+S14*M14+T14*N14+U14*O14</f>
        <v>1.2494896986850452</v>
      </c>
      <c r="Z15" s="3">
        <f t="shared" ref="Z15:Z78" si="17">Q13*L15+R13*Y14+S13*X13+T13*M13+U13*N13</f>
        <v>1.059836082012138</v>
      </c>
      <c r="AA15" s="3">
        <f>Q12*L15+R12*Z14+S12*Y13+T12*X12+U12*M12</f>
        <v>0.90766010985996859</v>
      </c>
      <c r="AB15" s="3">
        <f>(_xlfn.STDEV.S($B$8:$B$238)*(G15-X15))^2</f>
        <v>10.265502018181991</v>
      </c>
      <c r="AC15" s="3">
        <f>(_xlfn.STDEV.S($B$8:$B$238)*(G15-AA15))^2</f>
        <v>17.781179520191085</v>
      </c>
      <c r="AD15" s="12" t="e">
        <v>#N/A</v>
      </c>
      <c r="AE15" s="12" t="e">
        <v>#N/A</v>
      </c>
      <c r="AF15" s="2">
        <v>1</v>
      </c>
      <c r="AQ15" s="2">
        <v>1</v>
      </c>
      <c r="AR15" s="3">
        <f t="shared" si="8"/>
        <v>-0.80507734295584987</v>
      </c>
      <c r="AS15" s="3">
        <f t="shared" si="9"/>
        <v>-0.89606553033603775</v>
      </c>
      <c r="AT15" s="3">
        <f t="shared" si="10"/>
        <v>-0.97417917063124249</v>
      </c>
      <c r="AU15" s="3">
        <f t="shared" si="11"/>
        <v>-1.1728563774947751</v>
      </c>
      <c r="AV15" s="11">
        <v>3.0724663999999999E-2</v>
      </c>
      <c r="AW15" s="11">
        <v>0.43961812</v>
      </c>
      <c r="AX15" s="11">
        <v>2.3714499E-2</v>
      </c>
      <c r="AY15" s="11">
        <v>9.9266811999999996E-2</v>
      </c>
      <c r="AZ15" s="11">
        <v>0.31746813000000002</v>
      </c>
      <c r="BB15" s="12">
        <f t="shared" si="12"/>
        <v>0.88006756099999994</v>
      </c>
      <c r="BC15" s="3">
        <f t="shared" si="15"/>
        <v>-0.81349985059514207</v>
      </c>
      <c r="BD15" s="3">
        <f t="shared" ref="BD15:BD78" si="18">AV14*AQ15+AW14*BC14+AX14*AR14+AY14*AS14+AZ14*AT14</f>
        <v>-0.82934525575265527</v>
      </c>
      <c r="BE15" s="3">
        <f t="shared" ref="BE15:BE78" si="19">AV13*AQ15+AW13*BD14+AX13*BC13+AY13*AR13+AZ13*AS13</f>
        <v>-0.78493951563175035</v>
      </c>
      <c r="BF15" s="3">
        <f>AV12*AQ15+AW12*BE14+AX12*BD13+AY12*BC12+AZ12*AR12</f>
        <v>-0.66321451793546649</v>
      </c>
      <c r="BG15" s="3">
        <f t="shared" si="2"/>
        <v>0.39658919297967932</v>
      </c>
      <c r="BH15" s="3">
        <f>(_xlfn.STDEV.S($C$8:$C$238)*(H15-BF15))^2</f>
        <v>6.285292277608491E-2</v>
      </c>
      <c r="BI15" s="12" t="e">
        <v>#N/A</v>
      </c>
      <c r="BJ15" s="12" t="e">
        <v>#N/A</v>
      </c>
      <c r="BK15" s="2">
        <v>1</v>
      </c>
    </row>
    <row r="16" spans="1:63" x14ac:dyDescent="0.25">
      <c r="A16" s="2" t="str">
        <f>'Real GDP'!A16</f>
        <v>Q2/1962</v>
      </c>
      <c r="B16" s="3">
        <f>100*DataTransformed!G12</f>
        <v>2.8965122535723253</v>
      </c>
      <c r="C16" s="3">
        <f>100*DataTransformed!Q12</f>
        <v>0.63887315274566703</v>
      </c>
      <c r="G16" s="3">
        <f t="shared" si="0"/>
        <v>-4.9975052628766281E-2</v>
      </c>
      <c r="H16" s="3">
        <f t="shared" si="1"/>
        <v>-1.019971384738217</v>
      </c>
      <c r="L16" s="2">
        <v>1</v>
      </c>
      <c r="M16" s="3">
        <f t="shared" si="13"/>
        <v>2.1165563096082707</v>
      </c>
      <c r="N16" s="3">
        <f t="shared" si="3"/>
        <v>0.71380143176020583</v>
      </c>
      <c r="O16" s="3">
        <f t="shared" si="4"/>
        <v>1.8566893728913365</v>
      </c>
      <c r="P16" s="3">
        <f t="shared" si="5"/>
        <v>1.9678717001234225</v>
      </c>
      <c r="Q16" s="11">
        <v>0.50033203999999998</v>
      </c>
      <c r="R16" s="11">
        <v>0.18408479999999999</v>
      </c>
      <c r="S16" s="11">
        <v>0.18600564</v>
      </c>
      <c r="T16" s="11">
        <v>-2.8253878E-2</v>
      </c>
      <c r="U16" s="11">
        <v>-0.17713039</v>
      </c>
      <c r="W16" s="12">
        <f t="shared" si="6"/>
        <v>0.16470617200000001</v>
      </c>
      <c r="X16" s="3">
        <f t="shared" si="14"/>
        <v>0.62170042035205675</v>
      </c>
      <c r="Y16" s="3">
        <f t="shared" si="16"/>
        <v>0.46507121500188925</v>
      </c>
      <c r="Z16" s="3">
        <f t="shared" si="17"/>
        <v>0.62646448301504798</v>
      </c>
      <c r="AA16" s="3">
        <f t="shared" ref="AA16:AA79" si="20">Q13*L16+R13*Z15+S13*Y14+T13*X13+U13*M13</f>
        <v>0.53383271060927107</v>
      </c>
      <c r="AB16" s="3">
        <f t="shared" si="7"/>
        <v>5.4891047875585457</v>
      </c>
      <c r="AC16" s="3">
        <f t="shared" ref="AC16:AC79" si="21">(_xlfn.STDEV.S($B$8:$B$238)*(G16-AA16))^2</f>
        <v>4.1468876893965474</v>
      </c>
      <c r="AD16" s="12" t="e">
        <v>#N/A</v>
      </c>
      <c r="AE16" s="12" t="e">
        <v>#N/A</v>
      </c>
      <c r="AF16" s="2">
        <v>2</v>
      </c>
      <c r="AQ16" s="2">
        <v>1</v>
      </c>
      <c r="AR16" s="3">
        <f t="shared" si="8"/>
        <v>-0.5638149179542532</v>
      </c>
      <c r="AS16" s="3">
        <f t="shared" si="9"/>
        <v>-0.80507734295584987</v>
      </c>
      <c r="AT16" s="3">
        <f t="shared" si="10"/>
        <v>-0.89606553033603775</v>
      </c>
      <c r="AU16" s="3">
        <f t="shared" si="11"/>
        <v>-0.97417917063124249</v>
      </c>
      <c r="AV16" s="11">
        <v>2.9242407000000002E-2</v>
      </c>
      <c r="AW16" s="11">
        <v>0.4610071</v>
      </c>
      <c r="AX16" s="11">
        <v>2.8954509999999999E-2</v>
      </c>
      <c r="AY16" s="11">
        <v>9.1064888999999996E-2</v>
      </c>
      <c r="AZ16" s="11">
        <v>0.32450096</v>
      </c>
      <c r="BB16" s="12">
        <f t="shared" si="12"/>
        <v>0.90552745899999998</v>
      </c>
      <c r="BC16" s="3">
        <f t="shared" si="15"/>
        <v>-0.65171307737883621</v>
      </c>
      <c r="BD16" s="3">
        <f t="shared" si="18"/>
        <v>-0.74421702490816555</v>
      </c>
      <c r="BE16" s="3">
        <f t="shared" si="19"/>
        <v>-0.77539474652627383</v>
      </c>
      <c r="BF16" s="3">
        <f t="shared" ref="BF16:BF79" si="22">AV13*AQ16+AW13*BE15+AX13*BD14+AY13*BC13+AZ13*AR13</f>
        <v>-0.73102699157109008</v>
      </c>
      <c r="BG16" s="3">
        <f t="shared" si="2"/>
        <v>0.86270300344725426</v>
      </c>
      <c r="BH16" s="3">
        <f t="shared" ref="BH16:BH79" si="23">(_xlfn.STDEV.S($C$8:$C$238)*(H16-BF16))^2</f>
        <v>0.53111032930805213</v>
      </c>
      <c r="BI16" s="12" t="e">
        <v>#N/A</v>
      </c>
      <c r="BJ16" s="12" t="e">
        <v>#N/A</v>
      </c>
      <c r="BK16" s="2">
        <v>2</v>
      </c>
    </row>
    <row r="17" spans="1:63" x14ac:dyDescent="0.25">
      <c r="A17" s="2" t="str">
        <f>'Real GDP'!A17</f>
        <v>Q3/1962</v>
      </c>
      <c r="B17" s="3">
        <f>100*DataTransformed!G13</f>
        <v>5.2148020373714132</v>
      </c>
      <c r="C17" s="3">
        <f>100*DataTransformed!Q13</f>
        <v>1.0016900460705358</v>
      </c>
      <c r="G17" s="3">
        <f t="shared" si="0"/>
        <v>0.61464960621933351</v>
      </c>
      <c r="H17" s="3">
        <f t="shared" si="1"/>
        <v>-0.87612153984383956</v>
      </c>
      <c r="L17" s="2">
        <v>1</v>
      </c>
      <c r="M17" s="3">
        <f t="shared" si="13"/>
        <v>-4.9975052628766281E-2</v>
      </c>
      <c r="N17" s="3">
        <f t="shared" si="3"/>
        <v>2.1165563096082707</v>
      </c>
      <c r="O17" s="3">
        <f t="shared" si="4"/>
        <v>0.71380143176020583</v>
      </c>
      <c r="P17" s="3">
        <f t="shared" si="5"/>
        <v>1.8566893728913365</v>
      </c>
      <c r="Q17" s="11">
        <v>0.51004682000000001</v>
      </c>
      <c r="R17" s="11">
        <v>0.17586602000000001</v>
      </c>
      <c r="S17" s="11">
        <v>0.18271309999999999</v>
      </c>
      <c r="T17" s="11">
        <v>-7.8995513999999996E-3</v>
      </c>
      <c r="U17" s="11">
        <v>-0.18438046999999999</v>
      </c>
      <c r="W17" s="12">
        <f t="shared" si="6"/>
        <v>0.16629909860000006</v>
      </c>
      <c r="X17" s="3">
        <f t="shared" si="14"/>
        <v>0.54000450073068207</v>
      </c>
      <c r="Y17" s="3">
        <f t="shared" si="16"/>
        <v>0.65942527720687294</v>
      </c>
      <c r="Z17" s="3">
        <f t="shared" si="17"/>
        <v>0.43825117808675018</v>
      </c>
      <c r="AA17" s="3">
        <f t="shared" si="20"/>
        <v>0.56091559224690801</v>
      </c>
      <c r="AB17" s="3">
        <f t="shared" si="7"/>
        <v>6.7793056399921239E-2</v>
      </c>
      <c r="AC17" s="3">
        <f t="shared" si="21"/>
        <v>3.5130239434074041E-2</v>
      </c>
      <c r="AD17" s="12" t="e">
        <v>#N/A</v>
      </c>
      <c r="AE17" s="12" t="e">
        <v>#N/A</v>
      </c>
      <c r="AF17" s="2">
        <v>2</v>
      </c>
      <c r="AQ17" s="2">
        <v>1</v>
      </c>
      <c r="AR17" s="3">
        <f t="shared" si="8"/>
        <v>-1.019971384738217</v>
      </c>
      <c r="AS17" s="3">
        <f t="shared" si="9"/>
        <v>-0.5638149179542532</v>
      </c>
      <c r="AT17" s="3">
        <f t="shared" si="10"/>
        <v>-0.80507734295584987</v>
      </c>
      <c r="AU17" s="3">
        <f t="shared" si="11"/>
        <v>-0.89606553033603775</v>
      </c>
      <c r="AV17" s="11">
        <v>4.7869246999999997E-2</v>
      </c>
      <c r="AW17" s="11">
        <v>0.50786719999999996</v>
      </c>
      <c r="AX17" s="11">
        <v>2.5171682000000001E-2</v>
      </c>
      <c r="AY17" s="11">
        <v>6.5174854000000004E-2</v>
      </c>
      <c r="AZ17" s="11">
        <v>0.32672240000000002</v>
      </c>
      <c r="BB17" s="12">
        <f t="shared" si="12"/>
        <v>0.92493613599999991</v>
      </c>
      <c r="BC17" s="3">
        <f t="shared" si="15"/>
        <v>-0.82956841298324013</v>
      </c>
      <c r="BD17" s="3">
        <f t="shared" si="18"/>
        <v>-0.65161533720419129</v>
      </c>
      <c r="BE17" s="3">
        <f t="shared" si="19"/>
        <v>-0.68012807627745753</v>
      </c>
      <c r="BF17" s="3">
        <f t="shared" si="22"/>
        <v>-0.71614028666603402</v>
      </c>
      <c r="BG17" s="3">
        <f t="shared" si="2"/>
        <v>1.3786496607567485E-2</v>
      </c>
      <c r="BH17" s="3">
        <f t="shared" si="23"/>
        <v>0.16281499248666914</v>
      </c>
      <c r="BI17" s="12" t="e">
        <v>#N/A</v>
      </c>
      <c r="BJ17" s="12" t="e">
        <v>#N/A</v>
      </c>
      <c r="BK17" s="2">
        <v>2</v>
      </c>
    </row>
    <row r="18" spans="1:63" x14ac:dyDescent="0.25">
      <c r="A18" s="2" t="str">
        <f>'Real GDP'!A18</f>
        <v>Q4/1962</v>
      </c>
      <c r="B18" s="3">
        <f>100*DataTransformed!G14</f>
        <v>8.0502056983306147</v>
      </c>
      <c r="C18" s="3">
        <f>100*DataTransformed!Q14</f>
        <v>0.95015016478594561</v>
      </c>
      <c r="G18" s="3">
        <f t="shared" si="0"/>
        <v>1.4275243400127422</v>
      </c>
      <c r="H18" s="3">
        <f t="shared" si="1"/>
        <v>-0.89655610081678849</v>
      </c>
      <c r="L18" s="2">
        <v>1</v>
      </c>
      <c r="M18" s="3">
        <f t="shared" si="13"/>
        <v>0.61464960621933351</v>
      </c>
      <c r="N18" s="3">
        <f t="shared" si="3"/>
        <v>-4.9975052628766281E-2</v>
      </c>
      <c r="O18" s="3">
        <f t="shared" si="4"/>
        <v>2.1165563096082707</v>
      </c>
      <c r="P18" s="3">
        <f t="shared" si="5"/>
        <v>0.71380143176020583</v>
      </c>
      <c r="Q18" s="11">
        <v>0.46316479999999999</v>
      </c>
      <c r="R18" s="11">
        <v>0.18928856999999999</v>
      </c>
      <c r="S18" s="11">
        <v>0.16557609000000001</v>
      </c>
      <c r="T18" s="11">
        <v>-1.9395289999999999E-2</v>
      </c>
      <c r="U18" s="11">
        <v>-0.20481873</v>
      </c>
      <c r="W18" s="12">
        <f t="shared" si="6"/>
        <v>0.13065063999999998</v>
      </c>
      <c r="X18" s="3">
        <f t="shared" si="14"/>
        <v>0.38398514504901615</v>
      </c>
      <c r="Y18" s="3">
        <f t="shared" si="16"/>
        <v>0.44755327670376271</v>
      </c>
      <c r="Z18" s="3">
        <f t="shared" si="17"/>
        <v>0.55112514510337907</v>
      </c>
      <c r="AA18" s="3">
        <f t="shared" si="20"/>
        <v>0.52433094299825511</v>
      </c>
      <c r="AB18" s="3">
        <f t="shared" si="7"/>
        <v>13.249517809843681</v>
      </c>
      <c r="AC18" s="3">
        <f t="shared" si="21"/>
        <v>9.9253093080252182</v>
      </c>
      <c r="AD18" s="12" t="e">
        <v>#N/A</v>
      </c>
      <c r="AE18" s="12" t="e">
        <v>#N/A</v>
      </c>
      <c r="AF18" s="2">
        <v>2</v>
      </c>
      <c r="AQ18" s="2">
        <v>1</v>
      </c>
      <c r="AR18" s="3">
        <f t="shared" si="8"/>
        <v>-0.87612153984383956</v>
      </c>
      <c r="AS18" s="3">
        <f t="shared" si="9"/>
        <v>-1.019971384738217</v>
      </c>
      <c r="AT18" s="3">
        <f t="shared" si="10"/>
        <v>-0.5638149179542532</v>
      </c>
      <c r="AU18" s="3">
        <f t="shared" si="11"/>
        <v>-0.80507734295584987</v>
      </c>
      <c r="AV18" s="11">
        <v>5.7678327000000001E-2</v>
      </c>
      <c r="AW18" s="11">
        <v>0.48718176000000002</v>
      </c>
      <c r="AX18" s="11">
        <v>1.8753432E-2</v>
      </c>
      <c r="AY18" s="11">
        <v>7.7125794999999997E-2</v>
      </c>
      <c r="AZ18" s="11">
        <v>0.31916635999999998</v>
      </c>
      <c r="BB18" s="12">
        <f t="shared" si="12"/>
        <v>0.90222734700000007</v>
      </c>
      <c r="BC18" s="3">
        <f t="shared" si="15"/>
        <v>-0.68871834961043765</v>
      </c>
      <c r="BD18" s="3">
        <f t="shared" si="18"/>
        <v>-0.69889909209282064</v>
      </c>
      <c r="BE18" s="3">
        <f t="shared" si="19"/>
        <v>-0.60261903631959335</v>
      </c>
      <c r="BF18" s="3">
        <f t="shared" si="22"/>
        <v>-0.62226063144989863</v>
      </c>
      <c r="BG18" s="3">
        <f t="shared" si="2"/>
        <v>0.27479262584820019</v>
      </c>
      <c r="BH18" s="3">
        <f t="shared" si="23"/>
        <v>0.47862289930980961</v>
      </c>
      <c r="BI18" s="12" t="e">
        <v>#N/A</v>
      </c>
      <c r="BJ18" s="12" t="e">
        <v>#N/A</v>
      </c>
      <c r="BK18" s="2">
        <v>2</v>
      </c>
    </row>
    <row r="19" spans="1:63" x14ac:dyDescent="0.25">
      <c r="A19" s="2" t="str">
        <f>'Real GDP'!A19</f>
        <v>Q1/1963</v>
      </c>
      <c r="B19" s="3">
        <f>100*DataTransformed!G15</f>
        <v>2.3920937742325066</v>
      </c>
      <c r="C19" s="3">
        <f>100*DataTransformed!Q15</f>
        <v>1.9882989359325975</v>
      </c>
      <c r="G19" s="3">
        <f t="shared" si="0"/>
        <v>-0.19458551594992904</v>
      </c>
      <c r="H19" s="3">
        <f t="shared" si="1"/>
        <v>-0.48495029509424031</v>
      </c>
      <c r="L19" s="2">
        <v>1</v>
      </c>
      <c r="M19" s="3">
        <f t="shared" si="13"/>
        <v>1.4275243400127422</v>
      </c>
      <c r="N19" s="3">
        <f t="shared" si="3"/>
        <v>0.61464960621933351</v>
      </c>
      <c r="O19" s="3">
        <f t="shared" si="4"/>
        <v>-4.9975052628766281E-2</v>
      </c>
      <c r="P19" s="3">
        <f t="shared" si="5"/>
        <v>2.1165563096082707</v>
      </c>
      <c r="Q19" s="11">
        <v>0.50772786000000003</v>
      </c>
      <c r="R19" s="11">
        <v>0.17975532999999999</v>
      </c>
      <c r="S19" s="11">
        <v>0.14216117</v>
      </c>
      <c r="T19" s="11">
        <v>-6.0524920000000003E-2</v>
      </c>
      <c r="U19" s="11">
        <v>-0.23908808000000001</v>
      </c>
      <c r="W19" s="12">
        <f t="shared" si="6"/>
        <v>2.2303500000000004E-2</v>
      </c>
      <c r="X19" s="3">
        <f t="shared" si="14"/>
        <v>0.34869362776842716</v>
      </c>
      <c r="Y19" s="3">
        <f t="shared" si="16"/>
        <v>0.20507898285645526</v>
      </c>
      <c r="Z19" s="3">
        <f t="shared" si="17"/>
        <v>0.29756526320422477</v>
      </c>
      <c r="AA19" s="3">
        <f t="shared" si="20"/>
        <v>0.33197073042331887</v>
      </c>
      <c r="AB19" s="3">
        <f t="shared" si="7"/>
        <v>3.5911091695648389</v>
      </c>
      <c r="AC19" s="3">
        <f t="shared" si="21"/>
        <v>3.3734329301179704</v>
      </c>
      <c r="AD19" s="12" t="e">
        <v>#N/A</v>
      </c>
      <c r="AE19" s="12" t="e">
        <v>#N/A</v>
      </c>
      <c r="AF19" s="2">
        <v>2</v>
      </c>
      <c r="AQ19" s="2">
        <v>1</v>
      </c>
      <c r="AR19" s="3">
        <f t="shared" si="8"/>
        <v>-0.89655610081678849</v>
      </c>
      <c r="AS19" s="3">
        <f t="shared" si="9"/>
        <v>-0.87612153984383956</v>
      </c>
      <c r="AT19" s="3">
        <f t="shared" si="10"/>
        <v>-1.019971384738217</v>
      </c>
      <c r="AU19" s="3">
        <f t="shared" si="11"/>
        <v>-0.5638149179542532</v>
      </c>
      <c r="AV19" s="11">
        <v>6.5161479999999994E-2</v>
      </c>
      <c r="AW19" s="11">
        <v>0.52105911000000005</v>
      </c>
      <c r="AX19" s="11">
        <v>3.4606965000000003E-2</v>
      </c>
      <c r="AY19" s="11">
        <v>9.4614525000000005E-2</v>
      </c>
      <c r="AZ19" s="11">
        <v>0.31756718</v>
      </c>
      <c r="BB19" s="12">
        <f t="shared" si="12"/>
        <v>0.96784778000000005</v>
      </c>
      <c r="BC19" s="3">
        <f t="shared" si="15"/>
        <v>-0.7078703730390502</v>
      </c>
      <c r="BD19" s="3">
        <f t="shared" si="18"/>
        <v>-0.55289983543104859</v>
      </c>
      <c r="BE19" s="3">
        <f t="shared" si="19"/>
        <v>-0.57864775950688951</v>
      </c>
      <c r="BF19" s="3">
        <f t="shared" si="22"/>
        <v>-0.50974311132555106</v>
      </c>
      <c r="BG19" s="3">
        <f t="shared" si="2"/>
        <v>0.31612189536070207</v>
      </c>
      <c r="BH19" s="3">
        <f t="shared" si="23"/>
        <v>3.9102806368117582E-3</v>
      </c>
      <c r="BI19" s="12" t="e">
        <v>#N/A</v>
      </c>
      <c r="BJ19" s="12" t="e">
        <v>#N/A</v>
      </c>
      <c r="BK19" s="2">
        <v>2</v>
      </c>
    </row>
    <row r="20" spans="1:63" x14ac:dyDescent="0.25">
      <c r="A20" s="2" t="str">
        <f>'Real GDP'!A20</f>
        <v>Q2/1963</v>
      </c>
      <c r="B20" s="3">
        <f>100*DataTransformed!G16</f>
        <v>5.8219835599942371</v>
      </c>
      <c r="C20" s="3">
        <f>100*DataTransformed!Q16</f>
        <v>0.88114652663513482</v>
      </c>
      <c r="G20" s="3">
        <f t="shared" si="0"/>
        <v>0.78872094758147837</v>
      </c>
      <c r="H20" s="3">
        <f t="shared" si="1"/>
        <v>-0.92391470188461122</v>
      </c>
      <c r="L20" s="2">
        <v>1</v>
      </c>
      <c r="M20" s="3">
        <f t="shared" si="13"/>
        <v>-0.19458551594992904</v>
      </c>
      <c r="N20" s="3">
        <f t="shared" si="3"/>
        <v>1.4275243400127422</v>
      </c>
      <c r="O20" s="3">
        <f t="shared" si="4"/>
        <v>0.61464960621933351</v>
      </c>
      <c r="P20" s="3">
        <f t="shared" si="5"/>
        <v>-4.9975052628766281E-2</v>
      </c>
      <c r="Q20" s="11">
        <v>0.52552016999999995</v>
      </c>
      <c r="R20" s="11">
        <v>0.23345685999999999</v>
      </c>
      <c r="S20" s="11">
        <v>0.13223515999999999</v>
      </c>
      <c r="T20" s="11">
        <v>-4.3507577999999998E-2</v>
      </c>
      <c r="U20" s="11">
        <v>-0.22571699000000001</v>
      </c>
      <c r="W20" s="12">
        <f t="shared" si="6"/>
        <v>9.6467452000000009E-2</v>
      </c>
      <c r="X20" s="3">
        <f t="shared" si="14"/>
        <v>0.65340005871952866</v>
      </c>
      <c r="Y20" s="3">
        <f t="shared" si="16"/>
        <v>0.74809274964455408</v>
      </c>
      <c r="Z20" s="3">
        <f t="shared" si="17"/>
        <v>0.56387718578734902</v>
      </c>
      <c r="AA20" s="3">
        <f t="shared" si="20"/>
        <v>0.64910091551389504</v>
      </c>
      <c r="AB20" s="3">
        <f t="shared" si="7"/>
        <v>0.22279848100313587</v>
      </c>
      <c r="AC20" s="3">
        <f t="shared" si="21"/>
        <v>0.23717996945266059</v>
      </c>
      <c r="AD20" s="12" t="e">
        <v>#N/A</v>
      </c>
      <c r="AE20" s="12" t="e">
        <v>#N/A</v>
      </c>
      <c r="AF20" s="2">
        <v>3</v>
      </c>
      <c r="AQ20" s="2">
        <v>1</v>
      </c>
      <c r="AR20" s="3">
        <f t="shared" si="8"/>
        <v>-0.48495029509424031</v>
      </c>
      <c r="AS20" s="3">
        <f t="shared" si="9"/>
        <v>-0.89655610081678849</v>
      </c>
      <c r="AT20" s="3">
        <f t="shared" si="10"/>
        <v>-0.87612153984383956</v>
      </c>
      <c r="AU20" s="3">
        <f t="shared" si="11"/>
        <v>-1.019971384738217</v>
      </c>
      <c r="AV20" s="11">
        <v>5.4617313000000001E-2</v>
      </c>
      <c r="AW20" s="11">
        <v>0.50259902000000001</v>
      </c>
      <c r="AX20" s="11">
        <v>3.4740933000000002E-2</v>
      </c>
      <c r="AY20" s="11">
        <v>0.10049656999999999</v>
      </c>
      <c r="AZ20" s="11">
        <v>0.32691837000000001</v>
      </c>
      <c r="BB20" s="12">
        <f t="shared" si="12"/>
        <v>0.96475489300000006</v>
      </c>
      <c r="BC20" s="3">
        <f t="shared" si="15"/>
        <v>-0.64176001769497826</v>
      </c>
      <c r="BD20" s="3">
        <f t="shared" si="18"/>
        <v>-0.74151117183920268</v>
      </c>
      <c r="BE20" s="3">
        <f t="shared" si="19"/>
        <v>-0.61771234511371675</v>
      </c>
      <c r="BF20" s="3">
        <f t="shared" si="22"/>
        <v>-0.65091393505547446</v>
      </c>
      <c r="BG20" s="3">
        <f t="shared" si="2"/>
        <v>0.50644318792478726</v>
      </c>
      <c r="BH20" s="3">
        <f t="shared" si="23"/>
        <v>0.47411526510831647</v>
      </c>
      <c r="BI20" s="12" t="e">
        <v>#N/A</v>
      </c>
      <c r="BJ20" s="12" t="e">
        <v>#N/A</v>
      </c>
      <c r="BK20" s="2">
        <v>3</v>
      </c>
    </row>
    <row r="21" spans="1:63" x14ac:dyDescent="0.25">
      <c r="A21" s="2" t="str">
        <f>'Real GDP'!A21</f>
        <v>Q3/1963</v>
      </c>
      <c r="B21" s="3">
        <f>100*DataTransformed!G17</f>
        <v>3.0623074179359833</v>
      </c>
      <c r="C21" s="3">
        <f>100*DataTransformed!Q17</f>
        <v>0.65240305728622161</v>
      </c>
      <c r="G21" s="3">
        <f t="shared" si="0"/>
        <v>-2.4436545594167199E-3</v>
      </c>
      <c r="H21" s="3">
        <f t="shared" si="1"/>
        <v>-1.0146070406147703</v>
      </c>
      <c r="L21" s="2">
        <v>1</v>
      </c>
      <c r="M21" s="3">
        <f t="shared" si="13"/>
        <v>0.78872094758147837</v>
      </c>
      <c r="N21" s="3">
        <f t="shared" si="3"/>
        <v>-0.19458551594992904</v>
      </c>
      <c r="O21" s="3">
        <f t="shared" si="4"/>
        <v>1.4275243400127422</v>
      </c>
      <c r="P21" s="3">
        <f t="shared" si="5"/>
        <v>0.61464960621933351</v>
      </c>
      <c r="Q21" s="11">
        <v>0.52192077000000003</v>
      </c>
      <c r="R21" s="11">
        <v>0.25238270000000002</v>
      </c>
      <c r="S21" s="11">
        <v>0.12958464</v>
      </c>
      <c r="T21" s="11">
        <v>-2.1147776E-2</v>
      </c>
      <c r="U21" s="11">
        <v>-0.25191796999999999</v>
      </c>
      <c r="W21" s="12">
        <f t="shared" si="6"/>
        <v>0.10890159399999999</v>
      </c>
      <c r="X21" s="3">
        <f t="shared" si="14"/>
        <v>0.51073475222637499</v>
      </c>
      <c r="Y21" s="3">
        <f t="shared" si="16"/>
        <v>0.4514848636066392</v>
      </c>
      <c r="Z21" s="3">
        <f t="shared" si="17"/>
        <v>0.45841602247700775</v>
      </c>
      <c r="AA21" s="3">
        <f t="shared" si="20"/>
        <v>0.47051722729109879</v>
      </c>
      <c r="AB21" s="3">
        <f t="shared" si="7"/>
        <v>3.2041975953756312</v>
      </c>
      <c r="AC21" s="3">
        <f t="shared" si="21"/>
        <v>2.7216544580402022</v>
      </c>
      <c r="AD21" s="12" t="e">
        <v>#N/A</v>
      </c>
      <c r="AE21" s="12" t="e">
        <v>#N/A</v>
      </c>
      <c r="AF21" s="2">
        <v>3</v>
      </c>
      <c r="AQ21" s="2">
        <v>1</v>
      </c>
      <c r="AR21" s="3">
        <f t="shared" si="8"/>
        <v>-0.92391470188461122</v>
      </c>
      <c r="AS21" s="3">
        <f t="shared" si="9"/>
        <v>-0.48495029509424031</v>
      </c>
      <c r="AT21" s="3">
        <f t="shared" si="10"/>
        <v>-0.89655610081678849</v>
      </c>
      <c r="AU21" s="3">
        <f t="shared" si="11"/>
        <v>-0.87612153984383956</v>
      </c>
      <c r="AV21" s="11">
        <v>5.7831777000000001E-2</v>
      </c>
      <c r="AW21" s="11">
        <v>0.51765567999999995</v>
      </c>
      <c r="AX21" s="11">
        <v>3.8710591000000003E-2</v>
      </c>
      <c r="AY21" s="11">
        <v>0.10285015</v>
      </c>
      <c r="AZ21" s="11">
        <v>0.31941630999999998</v>
      </c>
      <c r="BB21" s="12">
        <f t="shared" si="12"/>
        <v>0.97863273099999981</v>
      </c>
      <c r="BC21" s="3">
        <f t="shared" si="15"/>
        <v>-0.81126906761565709</v>
      </c>
      <c r="BD21" s="3">
        <f t="shared" si="18"/>
        <v>-0.66129930735117748</v>
      </c>
      <c r="BE21" s="3">
        <f t="shared" si="19"/>
        <v>-0.70876159283798978</v>
      </c>
      <c r="BF21" s="3">
        <f t="shared" si="22"/>
        <v>-0.58637510296714146</v>
      </c>
      <c r="BG21" s="3">
        <f t="shared" si="2"/>
        <v>0.26302267148922115</v>
      </c>
      <c r="BH21" s="3">
        <f t="shared" si="23"/>
        <v>1.1665794252951669</v>
      </c>
      <c r="BI21" s="12" t="e">
        <v>#N/A</v>
      </c>
      <c r="BJ21" s="12" t="e">
        <v>#N/A</v>
      </c>
      <c r="BK21" s="2">
        <v>3</v>
      </c>
    </row>
    <row r="22" spans="1:63" x14ac:dyDescent="0.25">
      <c r="A22" s="2" t="str">
        <f>'Real GDP'!A22</f>
        <v>Q4/1963</v>
      </c>
      <c r="B22" s="3">
        <f>100*DataTransformed!G18</f>
        <v>12.370398808537075</v>
      </c>
      <c r="C22" s="3">
        <f>100*DataTransformed!Q18</f>
        <v>3.1029274037299714</v>
      </c>
      <c r="G22" s="3">
        <f t="shared" si="0"/>
        <v>2.6660696211481909</v>
      </c>
      <c r="H22" s="3">
        <f t="shared" si="1"/>
        <v>-4.3021776446292348E-2</v>
      </c>
      <c r="L22" s="2">
        <v>1</v>
      </c>
      <c r="M22" s="3">
        <f t="shared" si="13"/>
        <v>-2.4436545594167199E-3</v>
      </c>
      <c r="N22" s="3">
        <f t="shared" si="3"/>
        <v>0.78872094758147837</v>
      </c>
      <c r="O22" s="3">
        <f t="shared" si="4"/>
        <v>-0.19458551594992904</v>
      </c>
      <c r="P22" s="3">
        <f t="shared" si="5"/>
        <v>1.4275243400127422</v>
      </c>
      <c r="Q22" s="11">
        <v>0.51945847999999994</v>
      </c>
      <c r="R22" s="11">
        <v>0.23508037000000001</v>
      </c>
      <c r="S22" s="11">
        <v>0.14873765</v>
      </c>
      <c r="T22" s="11">
        <v>-2.376489E-2</v>
      </c>
      <c r="U22" s="11">
        <v>-0.23734519000000001</v>
      </c>
      <c r="W22" s="12">
        <f t="shared" si="6"/>
        <v>0.12270793999999999</v>
      </c>
      <c r="X22" s="3">
        <f t="shared" si="14"/>
        <v>0.30200479270325675</v>
      </c>
      <c r="Y22" s="3">
        <f t="shared" si="16"/>
        <v>0.39752352284608206</v>
      </c>
      <c r="Z22" s="3">
        <f t="shared" si="17"/>
        <v>0.40357431723736942</v>
      </c>
      <c r="AA22" s="3">
        <f t="shared" si="20"/>
        <v>0.33407161642352134</v>
      </c>
      <c r="AB22" s="3">
        <f t="shared" si="7"/>
        <v>67.998808911888148</v>
      </c>
      <c r="AC22" s="3">
        <f t="shared" si="21"/>
        <v>66.166610993265834</v>
      </c>
      <c r="AD22" s="12" t="e">
        <v>#N/A</v>
      </c>
      <c r="AE22" s="12" t="e">
        <v>#N/A</v>
      </c>
      <c r="AF22" s="2">
        <v>3</v>
      </c>
      <c r="AQ22" s="2">
        <v>1</v>
      </c>
      <c r="AR22" s="3">
        <f t="shared" si="8"/>
        <v>-1.0146070406147703</v>
      </c>
      <c r="AS22" s="3">
        <f t="shared" si="9"/>
        <v>-0.92391470188461122</v>
      </c>
      <c r="AT22" s="3">
        <f t="shared" si="10"/>
        <v>-0.48495029509424031</v>
      </c>
      <c r="AU22" s="3">
        <f t="shared" si="11"/>
        <v>-0.89655610081678849</v>
      </c>
      <c r="AV22" s="11">
        <v>6.1262110000000002E-2</v>
      </c>
      <c r="AW22" s="11">
        <v>0.54133491</v>
      </c>
      <c r="AX22" s="11">
        <v>2.9629136E-2</v>
      </c>
      <c r="AY22" s="11">
        <v>9.9802400999999999E-2</v>
      </c>
      <c r="AZ22" s="11">
        <v>0.31260094999999999</v>
      </c>
      <c r="BB22" s="12">
        <f t="shared" si="12"/>
        <v>0.98336739700000009</v>
      </c>
      <c r="BC22" s="3">
        <f t="shared" si="15"/>
        <v>-0.84401838803078921</v>
      </c>
      <c r="BD22" s="3">
        <f t="shared" si="18"/>
        <v>-0.73414340002696443</v>
      </c>
      <c r="BE22" s="3">
        <f t="shared" si="19"/>
        <v>-0.64188291294823974</v>
      </c>
      <c r="BF22" s="3">
        <f t="shared" si="22"/>
        <v>-0.68149826769213939</v>
      </c>
      <c r="BG22" s="3">
        <f t="shared" si="2"/>
        <v>4.0814789643014802</v>
      </c>
      <c r="BH22" s="3">
        <f t="shared" si="23"/>
        <v>2.5932597950918748</v>
      </c>
      <c r="BI22" s="12" t="e">
        <v>#N/A</v>
      </c>
      <c r="BJ22" s="12" t="e">
        <v>#N/A</v>
      </c>
      <c r="BK22" s="2">
        <v>3</v>
      </c>
    </row>
    <row r="23" spans="1:63" x14ac:dyDescent="0.25">
      <c r="A23" s="2" t="str">
        <f>'Real GDP'!A23</f>
        <v>Q1/1964</v>
      </c>
      <c r="B23" s="3">
        <f>100*DataTransformed!G19</f>
        <v>9.7934101888554892</v>
      </c>
      <c r="C23" s="3">
        <f>100*DataTransformed!Q19</f>
        <v>0.87571366441014931</v>
      </c>
      <c r="G23" s="3">
        <f t="shared" si="0"/>
        <v>1.9272792446472085</v>
      </c>
      <c r="H23" s="3">
        <f t="shared" si="1"/>
        <v>-0.92606872613975233</v>
      </c>
      <c r="L23" s="2">
        <v>1</v>
      </c>
      <c r="M23" s="3">
        <f t="shared" si="13"/>
        <v>2.6660696211481909</v>
      </c>
      <c r="N23" s="3">
        <f t="shared" si="3"/>
        <v>-2.4436545594167199E-3</v>
      </c>
      <c r="O23" s="3">
        <f t="shared" si="4"/>
        <v>0.78872094758147837</v>
      </c>
      <c r="P23" s="3">
        <f t="shared" si="5"/>
        <v>-0.19458551594992904</v>
      </c>
      <c r="Q23" s="11">
        <v>0.53003610000000001</v>
      </c>
      <c r="R23" s="11">
        <v>0.23759348</v>
      </c>
      <c r="S23" s="11">
        <v>0.14112754</v>
      </c>
      <c r="T23" s="11">
        <v>-4.2600986E-2</v>
      </c>
      <c r="U23" s="11">
        <v>-0.20505364000000001</v>
      </c>
      <c r="W23" s="12">
        <f t="shared" si="6"/>
        <v>0.13106639399999995</v>
      </c>
      <c r="X23" s="3">
        <f t="shared" si="14"/>
        <v>1.1694321705452859</v>
      </c>
      <c r="Y23" s="3">
        <f t="shared" si="16"/>
        <v>0.61753048466828964</v>
      </c>
      <c r="Z23" s="3">
        <f t="shared" si="17"/>
        <v>0.72077210325569774</v>
      </c>
      <c r="AA23" s="3">
        <f t="shared" si="20"/>
        <v>0.69493293899335262</v>
      </c>
      <c r="AB23" s="3">
        <f t="shared" si="7"/>
        <v>6.9878841833423833</v>
      </c>
      <c r="AC23" s="3">
        <f t="shared" si="21"/>
        <v>18.477707029277688</v>
      </c>
      <c r="AD23" s="12" t="e">
        <v>#N/A</v>
      </c>
      <c r="AE23" s="12" t="e">
        <v>#N/A</v>
      </c>
      <c r="AF23" s="2">
        <v>3</v>
      </c>
      <c r="AQ23" s="2">
        <v>1</v>
      </c>
      <c r="AR23" s="3">
        <f t="shared" si="8"/>
        <v>-4.3021776446292348E-2</v>
      </c>
      <c r="AS23" s="3">
        <f t="shared" si="9"/>
        <v>-1.0146070406147703</v>
      </c>
      <c r="AT23" s="3">
        <f t="shared" si="10"/>
        <v>-0.92391470188461122</v>
      </c>
      <c r="AU23" s="3">
        <f t="shared" si="11"/>
        <v>-0.48495029509424031</v>
      </c>
      <c r="AV23" s="11">
        <v>5.2263176000000001E-2</v>
      </c>
      <c r="AW23" s="11">
        <v>0.53708511000000003</v>
      </c>
      <c r="AX23" s="11">
        <v>2.9434956000000002E-2</v>
      </c>
      <c r="AY23" s="11">
        <v>0.11367927999999999</v>
      </c>
      <c r="AZ23" s="11">
        <v>0.31034136000000001</v>
      </c>
      <c r="BB23" s="12">
        <f t="shared" si="12"/>
        <v>0.99054070599999999</v>
      </c>
      <c r="BC23" s="3">
        <f t="shared" si="15"/>
        <v>-0.25623818533644344</v>
      </c>
      <c r="BD23" s="3">
        <f t="shared" si="18"/>
        <v>-0.66950126663244824</v>
      </c>
      <c r="BE23" s="3">
        <f t="shared" si="19"/>
        <v>-0.60353222849434207</v>
      </c>
      <c r="BF23" s="3">
        <f t="shared" si="22"/>
        <v>-0.51400040547687698</v>
      </c>
      <c r="BG23" s="3">
        <f t="shared" si="2"/>
        <v>2.8542111287838807</v>
      </c>
      <c r="BH23" s="3">
        <f t="shared" si="23"/>
        <v>1.080176339619771</v>
      </c>
      <c r="BI23" s="12" t="e">
        <v>#N/A</v>
      </c>
      <c r="BJ23" s="12" t="e">
        <v>#N/A</v>
      </c>
      <c r="BK23" s="2">
        <v>3</v>
      </c>
    </row>
    <row r="24" spans="1:63" x14ac:dyDescent="0.25">
      <c r="A24" s="2" t="str">
        <f>'Real GDP'!A24</f>
        <v>Q2/1964</v>
      </c>
      <c r="B24" s="3">
        <f>100*DataTransformed!G20</f>
        <v>1.3747372890463794</v>
      </c>
      <c r="C24" s="3">
        <f>100*DataTransformed!Q20</f>
        <v>1.0226993033580101</v>
      </c>
      <c r="G24" s="3">
        <f t="shared" si="0"/>
        <v>-0.48624888418756018</v>
      </c>
      <c r="H24" s="3">
        <f t="shared" si="1"/>
        <v>-0.86779177775791827</v>
      </c>
      <c r="L24" s="2">
        <v>1</v>
      </c>
      <c r="M24" s="3">
        <f t="shared" si="13"/>
        <v>1.9272792446472085</v>
      </c>
      <c r="N24" s="3">
        <f t="shared" si="3"/>
        <v>2.6660696211481909</v>
      </c>
      <c r="O24" s="3">
        <f t="shared" si="4"/>
        <v>-2.4436545594167199E-3</v>
      </c>
      <c r="P24" s="3">
        <f t="shared" si="5"/>
        <v>0.78872094758147837</v>
      </c>
      <c r="Q24" s="11">
        <v>0.62475185</v>
      </c>
      <c r="R24" s="11">
        <v>0.28773873999999999</v>
      </c>
      <c r="S24" s="11">
        <v>0.11300077</v>
      </c>
      <c r="T24" s="11">
        <v>-5.7115026999999999E-2</v>
      </c>
      <c r="U24" s="11">
        <v>-0.19160214</v>
      </c>
      <c r="W24" s="12">
        <f t="shared" si="6"/>
        <v>0.15202234299999998</v>
      </c>
      <c r="X24" s="3">
        <f t="shared" si="14"/>
        <v>1.329591619522994</v>
      </c>
      <c r="Y24" s="3">
        <f t="shared" si="16"/>
        <v>1.0225154069730271</v>
      </c>
      <c r="Z24" s="3">
        <f t="shared" si="17"/>
        <v>0.52240620799861692</v>
      </c>
      <c r="AA24" s="3">
        <f t="shared" si="20"/>
        <v>0.5458502379571919</v>
      </c>
      <c r="AB24" s="3">
        <f t="shared" si="7"/>
        <v>40.117876790599752</v>
      </c>
      <c r="AC24" s="3">
        <f t="shared" si="21"/>
        <v>12.960607519874822</v>
      </c>
      <c r="AD24" s="12" t="e">
        <v>#N/A</v>
      </c>
      <c r="AE24" s="12" t="e">
        <v>#N/A</v>
      </c>
      <c r="AF24" s="2">
        <v>4</v>
      </c>
      <c r="AQ24" s="2">
        <v>1</v>
      </c>
      <c r="AR24" s="3">
        <f t="shared" si="8"/>
        <v>-0.92606872613975233</v>
      </c>
      <c r="AS24" s="3">
        <f t="shared" si="9"/>
        <v>-4.3021776446292348E-2</v>
      </c>
      <c r="AT24" s="3">
        <f t="shared" si="10"/>
        <v>-1.0146070406147703</v>
      </c>
      <c r="AU24" s="3">
        <f t="shared" si="11"/>
        <v>-0.92391470188461122</v>
      </c>
      <c r="AV24" s="11">
        <v>5.3741854999999998E-2</v>
      </c>
      <c r="AW24" s="11">
        <v>0.52308016000000002</v>
      </c>
      <c r="AX24" s="11">
        <v>1.8428544000000002E-2</v>
      </c>
      <c r="AY24" s="11">
        <v>0.13228382</v>
      </c>
      <c r="AZ24" s="11">
        <v>0.28508320999999998</v>
      </c>
      <c r="BB24" s="12">
        <f t="shared" si="12"/>
        <v>0.95887573400000004</v>
      </c>
      <c r="BC24" s="3">
        <f t="shared" si="15"/>
        <v>-0.82906781525125139</v>
      </c>
      <c r="BD24" s="3">
        <f t="shared" si="18"/>
        <v>-0.48869362502124525</v>
      </c>
      <c r="BE24" s="3">
        <f t="shared" si="19"/>
        <v>-0.71624666577578222</v>
      </c>
      <c r="BF24" s="3">
        <f t="shared" si="22"/>
        <v>-0.66156180416231014</v>
      </c>
      <c r="BG24" s="3">
        <f t="shared" si="2"/>
        <v>9.5392841750627927E-3</v>
      </c>
      <c r="BH24" s="3">
        <f t="shared" si="23"/>
        <v>0.27055762441869785</v>
      </c>
      <c r="BI24" s="12" t="e">
        <v>#N/A</v>
      </c>
      <c r="BJ24" s="12" t="e">
        <v>#N/A</v>
      </c>
      <c r="BK24" s="2">
        <v>4</v>
      </c>
    </row>
    <row r="25" spans="1:63" x14ac:dyDescent="0.25">
      <c r="A25" s="2" t="str">
        <f>'Real GDP'!A25</f>
        <v>Q3/1964</v>
      </c>
      <c r="B25" s="3">
        <f>100*DataTransformed!G21</f>
        <v>4.1838809742582583</v>
      </c>
      <c r="C25" s="3">
        <f>100*DataTransformed!Q21</f>
        <v>1.7081164161705686</v>
      </c>
      <c r="G25" s="3">
        <f t="shared" si="0"/>
        <v>0.31909744330203321</v>
      </c>
      <c r="H25" s="3">
        <f t="shared" si="1"/>
        <v>-0.59603721731700199</v>
      </c>
      <c r="L25" s="2">
        <v>1</v>
      </c>
      <c r="M25" s="3">
        <f t="shared" si="13"/>
        <v>-0.48624888418756018</v>
      </c>
      <c r="N25" s="3">
        <f t="shared" si="3"/>
        <v>1.9272792446472085</v>
      </c>
      <c r="O25" s="3">
        <f t="shared" si="4"/>
        <v>2.6660696211481909</v>
      </c>
      <c r="P25" s="3">
        <f t="shared" si="5"/>
        <v>-2.4436545594167199E-3</v>
      </c>
      <c r="Q25" s="11">
        <v>0.63285992999999996</v>
      </c>
      <c r="R25" s="11">
        <v>0.25762478</v>
      </c>
      <c r="S25" s="11">
        <v>0.13086238</v>
      </c>
      <c r="T25" s="11">
        <v>-5.4023083999999999E-2</v>
      </c>
      <c r="U25" s="11">
        <v>-0.20795076000000001</v>
      </c>
      <c r="W25" s="12">
        <f t="shared" si="6"/>
        <v>0.12651331599999999</v>
      </c>
      <c r="X25" s="3">
        <f t="shared" si="14"/>
        <v>0.61627737379474157</v>
      </c>
      <c r="Y25" s="3">
        <f t="shared" si="16"/>
        <v>1.0733064770135048</v>
      </c>
      <c r="Z25" s="3">
        <f t="shared" si="17"/>
        <v>0.82494206497900602</v>
      </c>
      <c r="AA25" s="3">
        <f t="shared" si="20"/>
        <v>0.72751883673716766</v>
      </c>
      <c r="AB25" s="3">
        <f t="shared" si="7"/>
        <v>1.0745372998710163</v>
      </c>
      <c r="AC25" s="3">
        <f t="shared" si="21"/>
        <v>2.0295488423896244</v>
      </c>
      <c r="AD25" s="12" t="e">
        <v>#N/A</v>
      </c>
      <c r="AE25" s="12" t="e">
        <v>#N/A</v>
      </c>
      <c r="AF25" s="2">
        <v>4</v>
      </c>
      <c r="AQ25" s="2">
        <v>1</v>
      </c>
      <c r="AR25" s="3">
        <f t="shared" si="8"/>
        <v>-0.86779177775791827</v>
      </c>
      <c r="AS25" s="3">
        <f t="shared" si="9"/>
        <v>-0.92606872613975233</v>
      </c>
      <c r="AT25" s="3">
        <f t="shared" si="10"/>
        <v>-4.3021776446292348E-2</v>
      </c>
      <c r="AU25" s="3">
        <f t="shared" si="11"/>
        <v>-1.0146070406147703</v>
      </c>
      <c r="AV25" s="11">
        <v>3.2813112999999998E-2</v>
      </c>
      <c r="AW25" s="11">
        <v>0.52761471000000004</v>
      </c>
      <c r="AX25" s="11">
        <v>1.2856696000000001E-2</v>
      </c>
      <c r="AY25" s="11">
        <v>0.11900141</v>
      </c>
      <c r="AZ25" s="11">
        <v>0.28002758999999999</v>
      </c>
      <c r="BB25" s="12">
        <f t="shared" si="12"/>
        <v>0.93950040599999995</v>
      </c>
      <c r="BC25" s="3">
        <f t="shared" si="15"/>
        <v>-0.72619039468741442</v>
      </c>
      <c r="BD25" s="3">
        <f t="shared" si="18"/>
        <v>-0.691931685677726</v>
      </c>
      <c r="BE25" s="3">
        <f t="shared" si="19"/>
        <v>-0.53751446648243084</v>
      </c>
      <c r="BF25" s="3">
        <f t="shared" si="22"/>
        <v>-0.74770614482324638</v>
      </c>
      <c r="BG25" s="3">
        <f t="shared" si="2"/>
        <v>0.10776202760705447</v>
      </c>
      <c r="BH25" s="3">
        <f t="shared" si="23"/>
        <v>0.14633541252738066</v>
      </c>
      <c r="BI25" s="12" t="e">
        <v>#N/A</v>
      </c>
      <c r="BJ25" s="12" t="e">
        <v>#N/A</v>
      </c>
      <c r="BK25" s="2">
        <v>4</v>
      </c>
    </row>
    <row r="26" spans="1:63" x14ac:dyDescent="0.25">
      <c r="A26" s="2" t="str">
        <f>'Real GDP'!A26</f>
        <v>Q4/1964</v>
      </c>
      <c r="B26" s="3">
        <f>100*DataTransformed!G22</f>
        <v>2.1052538806053178</v>
      </c>
      <c r="C26" s="3">
        <f>100*DataTransformed!Q22</f>
        <v>1.9176311658631207</v>
      </c>
      <c r="G26" s="3">
        <f t="shared" si="0"/>
        <v>-0.27681892256641494</v>
      </c>
      <c r="H26" s="3">
        <f t="shared" si="1"/>
        <v>-0.51296869211640839</v>
      </c>
      <c r="L26" s="2">
        <v>1</v>
      </c>
      <c r="M26" s="3">
        <f t="shared" si="13"/>
        <v>0.31909744330203321</v>
      </c>
      <c r="N26" s="3">
        <f t="shared" si="3"/>
        <v>-0.48624888418756018</v>
      </c>
      <c r="O26" s="3">
        <f t="shared" si="4"/>
        <v>1.9272792446472085</v>
      </c>
      <c r="P26" s="3">
        <f t="shared" si="5"/>
        <v>2.6660696211481909</v>
      </c>
      <c r="Q26" s="11">
        <v>0.57588439999999996</v>
      </c>
      <c r="R26" s="11">
        <v>0.16770138000000001</v>
      </c>
      <c r="S26" s="11">
        <v>0.13624850999999999</v>
      </c>
      <c r="T26" s="11">
        <v>-8.2498034999999997E-2</v>
      </c>
      <c r="U26" s="11">
        <v>-0.23337877000000001</v>
      </c>
      <c r="W26" s="12">
        <f t="shared" si="6"/>
        <v>-1.192691500000001E-2</v>
      </c>
      <c r="X26" s="3">
        <f t="shared" si="14"/>
        <v>-0.21805400386110474</v>
      </c>
      <c r="Y26" s="3">
        <f t="shared" si="16"/>
        <v>6.9467794130008365E-2</v>
      </c>
      <c r="Z26" s="3">
        <f t="shared" si="17"/>
        <v>0.46292732922580249</v>
      </c>
      <c r="AA26" s="3">
        <f t="shared" si="20"/>
        <v>0.27383579617974341</v>
      </c>
      <c r="AB26" s="3">
        <f t="shared" si="7"/>
        <v>4.2016398295839717E-2</v>
      </c>
      <c r="AC26" s="3">
        <f t="shared" si="21"/>
        <v>3.6892770678682987</v>
      </c>
      <c r="AD26" s="12" t="e">
        <v>#N/A</v>
      </c>
      <c r="AE26" s="12" t="e">
        <v>#N/A</v>
      </c>
      <c r="AF26" s="2">
        <v>4</v>
      </c>
      <c r="AQ26" s="2">
        <v>1</v>
      </c>
      <c r="AR26" s="3">
        <f t="shared" si="8"/>
        <v>-0.59603721731700199</v>
      </c>
      <c r="AS26" s="3">
        <f t="shared" si="9"/>
        <v>-0.86779177775791827</v>
      </c>
      <c r="AT26" s="3">
        <f t="shared" si="10"/>
        <v>-0.92606872613975233</v>
      </c>
      <c r="AU26" s="3">
        <f t="shared" si="11"/>
        <v>-4.3021776446292348E-2</v>
      </c>
      <c r="AV26" s="11">
        <v>3.4183755000000003E-2</v>
      </c>
      <c r="AW26" s="11">
        <v>0.51570501999999996</v>
      </c>
      <c r="AX26" s="11">
        <v>-7.5069608999999999E-4</v>
      </c>
      <c r="AY26" s="11">
        <v>9.6001484999999998E-2</v>
      </c>
      <c r="AZ26" s="11">
        <v>0.28406252999999998</v>
      </c>
      <c r="BB26" s="12">
        <f t="shared" si="12"/>
        <v>0.89501833890999993</v>
      </c>
      <c r="BC26" s="3">
        <f t="shared" si="15"/>
        <v>-0.37366902976661459</v>
      </c>
      <c r="BD26" s="3">
        <f t="shared" si="18"/>
        <v>-0.48374332511902729</v>
      </c>
      <c r="BE26" s="3">
        <f t="shared" si="19"/>
        <v>-0.45824108937122787</v>
      </c>
      <c r="BF26" s="3">
        <f t="shared" si="22"/>
        <v>-0.29329292473680035</v>
      </c>
      <c r="BG26" s="3">
        <f t="shared" si="2"/>
        <v>0.12344011912041576</v>
      </c>
      <c r="BH26" s="3">
        <f t="shared" si="23"/>
        <v>0.30698737057833381</v>
      </c>
      <c r="BI26" s="12" t="e">
        <v>#N/A</v>
      </c>
      <c r="BJ26" s="12" t="e">
        <v>#N/A</v>
      </c>
      <c r="BK26" s="2">
        <v>4</v>
      </c>
    </row>
    <row r="27" spans="1:63" x14ac:dyDescent="0.25">
      <c r="A27" s="2" t="str">
        <f>'Real GDP'!A27</f>
        <v>Q1/1965</v>
      </c>
      <c r="B27" s="3">
        <f>100*DataTransformed!G23</f>
        <v>12.371890672456942</v>
      </c>
      <c r="C27" s="3">
        <f>100*DataTransformed!Q23</f>
        <v>2.0808228731556966</v>
      </c>
      <c r="G27" s="3">
        <f t="shared" si="0"/>
        <v>2.666497319857696</v>
      </c>
      <c r="H27" s="3">
        <f t="shared" si="1"/>
        <v>-0.44826635268849779</v>
      </c>
      <c r="L27" s="2">
        <v>1</v>
      </c>
      <c r="M27" s="3">
        <f t="shared" si="13"/>
        <v>-0.27681892256641494</v>
      </c>
      <c r="N27" s="3">
        <f t="shared" si="3"/>
        <v>0.31909744330203321</v>
      </c>
      <c r="O27" s="3">
        <f t="shared" si="4"/>
        <v>-0.48624888418756018</v>
      </c>
      <c r="P27" s="3">
        <f t="shared" si="5"/>
        <v>1.9272792446472085</v>
      </c>
      <c r="Q27" s="11">
        <v>0.53487445</v>
      </c>
      <c r="R27" s="11">
        <v>0.16571643</v>
      </c>
      <c r="S27" s="11">
        <v>0.153063</v>
      </c>
      <c r="T27" s="11">
        <v>-6.1933349999999998E-2</v>
      </c>
      <c r="U27" s="11">
        <v>-0.23117080000000001</v>
      </c>
      <c r="W27" s="12">
        <f t="shared" si="6"/>
        <v>2.5675279999999967E-2</v>
      </c>
      <c r="X27" s="3">
        <f t="shared" si="14"/>
        <v>0.12242735588299314</v>
      </c>
      <c r="Y27" s="3">
        <f t="shared" si="16"/>
        <v>0.17312151173680063</v>
      </c>
      <c r="Z27" s="3">
        <f t="shared" si="17"/>
        <v>0.35689355971351605</v>
      </c>
      <c r="AA27" s="3">
        <f t="shared" si="20"/>
        <v>0.43402794587149263</v>
      </c>
      <c r="AB27" s="3">
        <f t="shared" si="7"/>
        <v>78.74820136295773</v>
      </c>
      <c r="AC27" s="3">
        <f t="shared" si="21"/>
        <v>60.639213733605366</v>
      </c>
      <c r="AD27" s="12" t="e">
        <v>#N/A</v>
      </c>
      <c r="AE27" s="12" t="e">
        <v>#N/A</v>
      </c>
      <c r="AF27" s="2">
        <v>4</v>
      </c>
      <c r="AQ27" s="2">
        <v>1</v>
      </c>
      <c r="AR27" s="3">
        <f t="shared" si="8"/>
        <v>-0.51296869211640839</v>
      </c>
      <c r="AS27" s="3">
        <f t="shared" si="9"/>
        <v>-0.59603721731700199</v>
      </c>
      <c r="AT27" s="3">
        <f t="shared" si="10"/>
        <v>-0.86779177775791827</v>
      </c>
      <c r="AU27" s="3">
        <f t="shared" si="11"/>
        <v>-0.92606872613975233</v>
      </c>
      <c r="AV27" s="11">
        <v>6.2467427999999998E-2</v>
      </c>
      <c r="AW27" s="11">
        <v>0.51971909000000005</v>
      </c>
      <c r="AX27" s="11">
        <v>5.8742209999999998E-3</v>
      </c>
      <c r="AY27" s="11">
        <v>9.582069E-2</v>
      </c>
      <c r="AZ27" s="11">
        <v>0.28435565000000002</v>
      </c>
      <c r="BB27" s="12">
        <f t="shared" si="12"/>
        <v>0.90576965100000018</v>
      </c>
      <c r="BC27" s="3">
        <f t="shared" si="15"/>
        <v>-0.55411872969120668</v>
      </c>
      <c r="BD27" s="3">
        <f t="shared" si="18"/>
        <v>-0.50444252129732348</v>
      </c>
      <c r="BE27" s="3">
        <f t="shared" si="19"/>
        <v>-0.59434662903461111</v>
      </c>
      <c r="BF27" s="3">
        <f t="shared" si="22"/>
        <v>-0.57238516363040359</v>
      </c>
      <c r="BG27" s="3">
        <f t="shared" si="2"/>
        <v>7.1278316633414787E-2</v>
      </c>
      <c r="BH27" s="3">
        <f t="shared" si="23"/>
        <v>9.8001205396854071E-2</v>
      </c>
      <c r="BI27" s="12" t="e">
        <v>#N/A</v>
      </c>
      <c r="BJ27" s="12" t="e">
        <v>#N/A</v>
      </c>
      <c r="BK27" s="2">
        <v>4</v>
      </c>
    </row>
    <row r="28" spans="1:63" x14ac:dyDescent="0.25">
      <c r="A28" s="2" t="str">
        <f>'Real GDP'!A28</f>
        <v>Q2/1965</v>
      </c>
      <c r="B28" s="3">
        <f>100*DataTransformed!G24</f>
        <v>3.7348673501444551</v>
      </c>
      <c r="C28" s="3">
        <f>100*DataTransformed!Q24</f>
        <v>2.1092688438827167</v>
      </c>
      <c r="G28" s="3">
        <f t="shared" si="0"/>
        <v>0.19037085837280068</v>
      </c>
      <c r="H28" s="3">
        <f t="shared" si="1"/>
        <v>-0.43698807829655023</v>
      </c>
      <c r="L28" s="2">
        <v>1</v>
      </c>
      <c r="M28" s="3">
        <f t="shared" si="13"/>
        <v>2.666497319857696</v>
      </c>
      <c r="N28" s="3">
        <f t="shared" si="3"/>
        <v>-0.27681892256641494</v>
      </c>
      <c r="O28" s="3">
        <f t="shared" si="4"/>
        <v>0.31909744330203321</v>
      </c>
      <c r="P28" s="3">
        <f t="shared" si="5"/>
        <v>-0.48624888418756018</v>
      </c>
      <c r="Q28" s="11">
        <v>0.53239000000000003</v>
      </c>
      <c r="R28" s="11">
        <v>0.21739395</v>
      </c>
      <c r="S28" s="11">
        <v>0.17454481999999999</v>
      </c>
      <c r="T28" s="11">
        <v>-5.6385088999999999E-2</v>
      </c>
      <c r="U28" s="11">
        <v>-0.18351892</v>
      </c>
      <c r="W28" s="12">
        <f t="shared" si="6"/>
        <v>0.15203476099999999</v>
      </c>
      <c r="X28" s="3">
        <f t="shared" si="14"/>
        <v>1.1349966083533778</v>
      </c>
      <c r="Y28" s="3">
        <f t="shared" si="16"/>
        <v>0.60543570952310166</v>
      </c>
      <c r="Z28" s="3">
        <f t="shared" si="17"/>
        <v>0.66236283775996141</v>
      </c>
      <c r="AA28" s="3">
        <f t="shared" si="20"/>
        <v>0.80171789636195678</v>
      </c>
      <c r="AB28" s="3">
        <f t="shared" si="7"/>
        <v>10.856806612962401</v>
      </c>
      <c r="AC28" s="3">
        <f t="shared" si="21"/>
        <v>4.5473477431631739</v>
      </c>
      <c r="AD28" s="12" t="e">
        <v>#N/A</v>
      </c>
      <c r="AE28" s="12" t="e">
        <v>#N/A</v>
      </c>
      <c r="AF28" s="2">
        <v>5</v>
      </c>
      <c r="AQ28" s="2">
        <v>1</v>
      </c>
      <c r="AR28" s="3">
        <f t="shared" si="8"/>
        <v>-0.44826635268849779</v>
      </c>
      <c r="AS28" s="3">
        <f t="shared" si="9"/>
        <v>-0.51296869211640839</v>
      </c>
      <c r="AT28" s="3">
        <f t="shared" si="10"/>
        <v>-0.59603721731700199</v>
      </c>
      <c r="AU28" s="3">
        <f t="shared" si="11"/>
        <v>-0.86779177775791827</v>
      </c>
      <c r="AV28" s="11">
        <v>5.2580538000000003E-2</v>
      </c>
      <c r="AW28" s="11">
        <v>0.51721245999999998</v>
      </c>
      <c r="AX28" s="11">
        <v>3.1275211999999999E-3</v>
      </c>
      <c r="AY28" s="11">
        <v>9.7458541999999995E-2</v>
      </c>
      <c r="AZ28" s="11">
        <v>0.28416729000000002</v>
      </c>
      <c r="BB28" s="12">
        <f t="shared" si="12"/>
        <v>0.90196581320000013</v>
      </c>
      <c r="BC28" s="3">
        <f t="shared" si="15"/>
        <v>-0.48555968141597794</v>
      </c>
      <c r="BD28" s="3">
        <f t="shared" si="18"/>
        <v>-0.53240613786864621</v>
      </c>
      <c r="BE28" s="3">
        <f t="shared" si="19"/>
        <v>-0.52940685953569866</v>
      </c>
      <c r="BF28" s="3">
        <f t="shared" si="22"/>
        <v>-0.61641557323428275</v>
      </c>
      <c r="BG28" s="3">
        <f t="shared" si="2"/>
        <v>1.5007939839237911E-2</v>
      </c>
      <c r="BH28" s="3">
        <f t="shared" si="23"/>
        <v>0.20480199946221755</v>
      </c>
      <c r="BI28" s="12" t="e">
        <v>#N/A</v>
      </c>
      <c r="BJ28" s="12" t="e">
        <v>#N/A</v>
      </c>
      <c r="BK28" s="2">
        <v>5</v>
      </c>
    </row>
    <row r="29" spans="1:63" x14ac:dyDescent="0.25">
      <c r="A29" s="2" t="str">
        <f>'Real GDP'!A29</f>
        <v>Q3/1965</v>
      </c>
      <c r="B29" s="3">
        <f>100*DataTransformed!G25</f>
        <v>5.3674824186231263</v>
      </c>
      <c r="C29" s="3">
        <f>100*DataTransformed!Q25</f>
        <v>1.7280090098921619</v>
      </c>
      <c r="G29" s="3">
        <f t="shared" si="0"/>
        <v>0.65842116015161434</v>
      </c>
      <c r="H29" s="3">
        <f t="shared" si="1"/>
        <v>-0.5881501906265556</v>
      </c>
      <c r="L29" s="2">
        <v>1</v>
      </c>
      <c r="M29" s="3">
        <f t="shared" si="13"/>
        <v>0.19037085837280068</v>
      </c>
      <c r="N29" s="3">
        <f t="shared" si="3"/>
        <v>2.666497319857696</v>
      </c>
      <c r="O29" s="3">
        <f t="shared" si="4"/>
        <v>-0.27681892256641494</v>
      </c>
      <c r="P29" s="3">
        <f t="shared" si="5"/>
        <v>0.31909744330203321</v>
      </c>
      <c r="Q29" s="11">
        <v>0.52350905000000003</v>
      </c>
      <c r="R29" s="11">
        <v>0.21913318000000001</v>
      </c>
      <c r="S29" s="11">
        <v>0.20195874</v>
      </c>
      <c r="T29" s="11">
        <v>-9.0985239999999995E-2</v>
      </c>
      <c r="U29" s="11">
        <v>-0.17778297000000001</v>
      </c>
      <c r="W29" s="12">
        <f t="shared" si="6"/>
        <v>0.15232370999999997</v>
      </c>
      <c r="X29" s="3">
        <f t="shared" si="14"/>
        <v>1.0722044054230033</v>
      </c>
      <c r="Y29" s="3">
        <f t="shared" si="16"/>
        <v>1.2016027320678291</v>
      </c>
      <c r="Z29" s="3">
        <f t="shared" si="17"/>
        <v>0.59732250472204707</v>
      </c>
      <c r="AA29" s="3">
        <f t="shared" si="20"/>
        <v>0.65406956799059857</v>
      </c>
      <c r="AB29" s="3">
        <f t="shared" si="7"/>
        <v>2.0831874225797562</v>
      </c>
      <c r="AC29" s="3">
        <f t="shared" si="21"/>
        <v>2.3039811067805977E-4</v>
      </c>
      <c r="AD29" s="12" t="e">
        <v>#N/A</v>
      </c>
      <c r="AE29" s="12" t="e">
        <v>#N/A</v>
      </c>
      <c r="AF29" s="2">
        <v>5</v>
      </c>
      <c r="AQ29" s="2">
        <v>1</v>
      </c>
      <c r="AR29" s="3">
        <f t="shared" si="8"/>
        <v>-0.43698807829655023</v>
      </c>
      <c r="AS29" s="3">
        <f t="shared" si="9"/>
        <v>-0.44826635268849779</v>
      </c>
      <c r="AT29" s="3">
        <f t="shared" si="10"/>
        <v>-0.51296869211640839</v>
      </c>
      <c r="AU29" s="3">
        <f t="shared" si="11"/>
        <v>-0.59603721731700199</v>
      </c>
      <c r="AV29" s="11">
        <v>5.1179917999999998E-2</v>
      </c>
      <c r="AW29" s="11">
        <v>0.50658930000000002</v>
      </c>
      <c r="AX29" s="11">
        <v>1.5011368000000001E-2</v>
      </c>
      <c r="AY29" s="11">
        <v>8.9259063E-2</v>
      </c>
      <c r="AZ29" s="11">
        <v>0.28504072000000003</v>
      </c>
      <c r="BB29" s="12">
        <f t="shared" si="12"/>
        <v>0.89590045100000004</v>
      </c>
      <c r="BC29" s="3">
        <f t="shared" si="15"/>
        <v>-0.39260464025230024</v>
      </c>
      <c r="BD29" s="3">
        <f t="shared" si="18"/>
        <v>-0.41932640343267974</v>
      </c>
      <c r="BE29" s="3">
        <f t="shared" si="19"/>
        <v>-0.43612878574331193</v>
      </c>
      <c r="BF29" s="3">
        <f t="shared" si="22"/>
        <v>-0.44363995873795858</v>
      </c>
      <c r="BG29" s="3">
        <f t="shared" si="2"/>
        <v>0.24324956976389056</v>
      </c>
      <c r="BH29" s="3">
        <f t="shared" si="23"/>
        <v>0.1328475044401197</v>
      </c>
      <c r="BI29" s="12" t="e">
        <v>#N/A</v>
      </c>
      <c r="BJ29" s="12" t="e">
        <v>#N/A</v>
      </c>
      <c r="BK29" s="2">
        <v>5</v>
      </c>
    </row>
    <row r="30" spans="1:63" x14ac:dyDescent="0.25">
      <c r="A30" s="2" t="str">
        <f>'Real GDP'!A30</f>
        <v>Q4/1965</v>
      </c>
      <c r="B30" s="3">
        <f>100*DataTransformed!G26</f>
        <v>9.7176494856778817</v>
      </c>
      <c r="C30" s="3">
        <f>100*DataTransformed!Q26</f>
        <v>2.7705147329648128</v>
      </c>
      <c r="G30" s="3">
        <f t="shared" si="0"/>
        <v>1.9055595994780032</v>
      </c>
      <c r="H30" s="3">
        <f t="shared" si="1"/>
        <v>-0.17481693816627791</v>
      </c>
      <c r="L30" s="2">
        <v>1</v>
      </c>
      <c r="M30" s="3">
        <f t="shared" si="13"/>
        <v>0.65842116015161434</v>
      </c>
      <c r="N30" s="3">
        <f t="shared" si="3"/>
        <v>0.19037085837280068</v>
      </c>
      <c r="O30" s="3">
        <f t="shared" si="4"/>
        <v>2.666497319857696</v>
      </c>
      <c r="P30" s="3">
        <f t="shared" si="5"/>
        <v>-0.27681892256641494</v>
      </c>
      <c r="Q30" s="11">
        <v>0.52239745999999998</v>
      </c>
      <c r="R30" s="11">
        <v>0.21776419999999999</v>
      </c>
      <c r="S30" s="11">
        <v>0.19511671999999999</v>
      </c>
      <c r="T30" s="11">
        <v>-7.4994481000000002E-2</v>
      </c>
      <c r="U30" s="11">
        <v>-0.11355734000000001</v>
      </c>
      <c r="W30" s="12">
        <f t="shared" si="6"/>
        <v>0.22432909899999998</v>
      </c>
      <c r="X30" s="3">
        <f t="shared" si="14"/>
        <v>0.53438479259046268</v>
      </c>
      <c r="Y30" s="3">
        <f t="shared" si="16"/>
        <v>0.60351346125948924</v>
      </c>
      <c r="Z30" s="3">
        <f t="shared" si="17"/>
        <v>0.89216976396718217</v>
      </c>
      <c r="AA30" s="3">
        <f t="shared" si="20"/>
        <v>0.78294052455127039</v>
      </c>
      <c r="AB30" s="3">
        <f t="shared" si="7"/>
        <v>22.875373424357644</v>
      </c>
      <c r="AC30" s="3">
        <f t="shared" si="21"/>
        <v>15.333714627572604</v>
      </c>
      <c r="AD30" s="12" t="e">
        <v>#N/A</v>
      </c>
      <c r="AE30" s="12" t="e">
        <v>#N/A</v>
      </c>
      <c r="AF30" s="2">
        <v>5</v>
      </c>
      <c r="AQ30" s="2">
        <v>1</v>
      </c>
      <c r="AR30" s="3">
        <f t="shared" si="8"/>
        <v>-0.5881501906265556</v>
      </c>
      <c r="AS30" s="3">
        <f t="shared" si="9"/>
        <v>-0.43698807829655023</v>
      </c>
      <c r="AT30" s="3">
        <f t="shared" si="10"/>
        <v>-0.44826635268849779</v>
      </c>
      <c r="AU30" s="3">
        <f t="shared" si="11"/>
        <v>-0.51296869211640839</v>
      </c>
      <c r="AV30" s="11">
        <v>5.6049255999999999E-2</v>
      </c>
      <c r="AW30" s="11">
        <v>0.51271533999999996</v>
      </c>
      <c r="AX30" s="11">
        <v>3.9265286000000003E-2</v>
      </c>
      <c r="AY30" s="11">
        <v>0.10199502000000001</v>
      </c>
      <c r="AZ30" s="11">
        <v>0.26181322000000001</v>
      </c>
      <c r="BB30" s="12">
        <f t="shared" si="12"/>
        <v>0.91578886599999998</v>
      </c>
      <c r="BC30" s="3">
        <f t="shared" si="15"/>
        <v>-0.44268575148103956</v>
      </c>
      <c r="BD30" s="3">
        <f t="shared" si="18"/>
        <v>-0.34049798069080917</v>
      </c>
      <c r="BE30" s="3">
        <f t="shared" si="19"/>
        <v>-0.35527520911410537</v>
      </c>
      <c r="BF30" s="3">
        <f t="shared" si="22"/>
        <v>-0.36628608386226208</v>
      </c>
      <c r="BG30" s="3">
        <f t="shared" si="2"/>
        <v>0.45645767322396374</v>
      </c>
      <c r="BH30" s="3">
        <f t="shared" si="23"/>
        <v>0.23321356282826333</v>
      </c>
      <c r="BI30" s="12" t="e">
        <v>#N/A</v>
      </c>
      <c r="BJ30" s="12" t="e">
        <v>#N/A</v>
      </c>
      <c r="BK30" s="2">
        <v>5</v>
      </c>
    </row>
    <row r="31" spans="1:63" x14ac:dyDescent="0.25">
      <c r="A31" s="2" t="str">
        <f>'Real GDP'!A31</f>
        <v>Q1/1966</v>
      </c>
      <c r="B31" s="3">
        <f>100*DataTransformed!G27</f>
        <v>7.5768506790595325</v>
      </c>
      <c r="C31" s="3">
        <f>100*DataTransformed!Q27</f>
        <v>2.6691180693921623</v>
      </c>
      <c r="G31" s="3">
        <f t="shared" si="0"/>
        <v>1.2918193818165655</v>
      </c>
      <c r="H31" s="3">
        <f t="shared" si="1"/>
        <v>-0.21501874408018509</v>
      </c>
      <c r="L31" s="2">
        <v>1</v>
      </c>
      <c r="M31" s="3">
        <f t="shared" si="13"/>
        <v>1.9055595994780032</v>
      </c>
      <c r="N31" s="3">
        <f t="shared" si="3"/>
        <v>0.65842116015161434</v>
      </c>
      <c r="O31" s="3">
        <f t="shared" si="4"/>
        <v>0.19037085837280068</v>
      </c>
      <c r="P31" s="3">
        <f t="shared" si="5"/>
        <v>2.666497319857696</v>
      </c>
      <c r="Q31" s="11">
        <v>0.48756651000000001</v>
      </c>
      <c r="R31" s="11">
        <v>0.17671840999999999</v>
      </c>
      <c r="S31" s="11">
        <v>0.22803582999999999</v>
      </c>
      <c r="T31" s="11">
        <v>-1.2182983E-2</v>
      </c>
      <c r="U31" s="11">
        <v>-0.10156759</v>
      </c>
      <c r="W31" s="12">
        <f t="shared" si="6"/>
        <v>0.29100366700000002</v>
      </c>
      <c r="X31" s="3">
        <f t="shared" si="14"/>
        <v>0.70130859687406932</v>
      </c>
      <c r="Y31" s="3">
        <f t="shared" si="16"/>
        <v>0.4501592075166439</v>
      </c>
      <c r="Z31" s="3">
        <f t="shared" si="17"/>
        <v>0.38092117342088117</v>
      </c>
      <c r="AA31" s="3">
        <f t="shared" si="20"/>
        <v>0.38272624853979847</v>
      </c>
      <c r="AB31" s="3">
        <f t="shared" si="7"/>
        <v>4.2426598065597876</v>
      </c>
      <c r="AC31" s="3">
        <f t="shared" si="21"/>
        <v>10.055398735460754</v>
      </c>
      <c r="AD31" s="12" t="e">
        <v>#N/A</v>
      </c>
      <c r="AE31" s="12" t="e">
        <v>#N/A</v>
      </c>
      <c r="AF31" s="2">
        <v>5</v>
      </c>
      <c r="AQ31" s="2">
        <v>1</v>
      </c>
      <c r="AR31" s="3">
        <f t="shared" si="8"/>
        <v>-0.17481693816627791</v>
      </c>
      <c r="AS31" s="3">
        <f t="shared" si="9"/>
        <v>-0.5881501906265556</v>
      </c>
      <c r="AT31" s="3">
        <f t="shared" si="10"/>
        <v>-0.43698807829655023</v>
      </c>
      <c r="AU31" s="3">
        <f t="shared" si="11"/>
        <v>-0.44826635268849779</v>
      </c>
      <c r="AV31" s="11">
        <v>3.779627E-2</v>
      </c>
      <c r="AW31" s="11">
        <v>0.48172682999999999</v>
      </c>
      <c r="AX31" s="11">
        <v>5.0271591999999997E-2</v>
      </c>
      <c r="AY31" s="11">
        <v>0.11355526000000001</v>
      </c>
      <c r="AZ31" s="11">
        <v>0.25793482000000001</v>
      </c>
      <c r="BB31" s="12">
        <f t="shared" si="12"/>
        <v>0.90348850200000008</v>
      </c>
      <c r="BC31" s="3">
        <f t="shared" si="15"/>
        <v>-0.24123078171167681</v>
      </c>
      <c r="BD31" s="3">
        <f t="shared" si="18"/>
        <v>-0.35594907003031245</v>
      </c>
      <c r="BE31" s="3">
        <f t="shared" si="19"/>
        <v>-0.29398555875592952</v>
      </c>
      <c r="BF31" s="3">
        <f t="shared" si="22"/>
        <v>-0.30718825234583669</v>
      </c>
      <c r="BG31" s="3">
        <f t="shared" si="2"/>
        <v>4.3707681556240654E-3</v>
      </c>
      <c r="BH31" s="3">
        <f t="shared" si="23"/>
        <v>5.4041916942985817E-2</v>
      </c>
      <c r="BI31" s="12" t="e">
        <v>#N/A</v>
      </c>
      <c r="BJ31" s="12" t="e">
        <v>#N/A</v>
      </c>
      <c r="BK31" s="2">
        <v>5</v>
      </c>
    </row>
    <row r="32" spans="1:63" x14ac:dyDescent="0.25">
      <c r="A32" s="2" t="str">
        <f>'Real GDP'!A32</f>
        <v>Q2/1966</v>
      </c>
      <c r="B32" s="3">
        <f>100*DataTransformed!G28</f>
        <v>8.3363278549086317</v>
      </c>
      <c r="C32" s="3">
        <f>100*DataTransformed!Q28</f>
        <v>3.2399559668506939</v>
      </c>
      <c r="G32" s="3">
        <f t="shared" si="0"/>
        <v>1.5095519804024251</v>
      </c>
      <c r="H32" s="3">
        <f t="shared" si="1"/>
        <v>1.1307384939711479E-2</v>
      </c>
      <c r="L32" s="2">
        <v>1</v>
      </c>
      <c r="M32" s="3">
        <f t="shared" si="13"/>
        <v>1.2918193818165655</v>
      </c>
      <c r="N32" s="3">
        <f t="shared" si="3"/>
        <v>1.9055595994780032</v>
      </c>
      <c r="O32" s="3">
        <f t="shared" si="4"/>
        <v>0.65842116015161434</v>
      </c>
      <c r="P32" s="3">
        <f t="shared" si="5"/>
        <v>0.19037085837280068</v>
      </c>
      <c r="Q32" s="11">
        <v>0.50416669999999997</v>
      </c>
      <c r="R32" s="11">
        <v>0.18664744999999999</v>
      </c>
      <c r="S32" s="11">
        <v>0.19598019999999999</v>
      </c>
      <c r="T32" s="11">
        <v>-3.3729885000000001E-3</v>
      </c>
      <c r="U32" s="11">
        <v>-0.12030253</v>
      </c>
      <c r="W32" s="12">
        <f t="shared" si="6"/>
        <v>0.25895213149999996</v>
      </c>
      <c r="X32" s="3">
        <f t="shared" si="14"/>
        <v>1.0936105019923896</v>
      </c>
      <c r="Y32" s="3">
        <f t="shared" si="16"/>
        <v>1.0186794719482264</v>
      </c>
      <c r="Z32" s="3">
        <f t="shared" si="17"/>
        <v>0.65369746617030711</v>
      </c>
      <c r="AA32" s="3">
        <f t="shared" si="20"/>
        <v>0.59746686451061937</v>
      </c>
      <c r="AB32" s="3">
        <f t="shared" si="7"/>
        <v>2.1049753003262728</v>
      </c>
      <c r="AC32" s="3">
        <f t="shared" si="21"/>
        <v>10.121695763827592</v>
      </c>
      <c r="AD32" s="12" t="e">
        <v>#N/A</v>
      </c>
      <c r="AE32" s="12" t="e">
        <v>#N/A</v>
      </c>
      <c r="AF32" s="2">
        <v>6</v>
      </c>
      <c r="AQ32" s="2">
        <v>1</v>
      </c>
      <c r="AR32" s="3">
        <f t="shared" si="8"/>
        <v>-0.21501874408018509</v>
      </c>
      <c r="AS32" s="3">
        <f t="shared" si="9"/>
        <v>-0.17481693816627791</v>
      </c>
      <c r="AT32" s="3">
        <f t="shared" si="10"/>
        <v>-0.5881501906265556</v>
      </c>
      <c r="AU32" s="3">
        <f t="shared" si="11"/>
        <v>-0.43698807829655023</v>
      </c>
      <c r="AV32" s="11">
        <v>4.9257965000000001E-2</v>
      </c>
      <c r="AW32" s="11">
        <v>0.47994632999999998</v>
      </c>
      <c r="AX32" s="11">
        <v>4.8100217000000001E-2</v>
      </c>
      <c r="AY32" s="11">
        <v>0.11587398</v>
      </c>
      <c r="AZ32" s="11">
        <v>0.22134923000000001</v>
      </c>
      <c r="BB32" s="12">
        <f t="shared" si="12"/>
        <v>0.86526975700000008</v>
      </c>
      <c r="BC32" s="3">
        <f t="shared" si="15"/>
        <v>-0.22722650283934642</v>
      </c>
      <c r="BD32" s="3">
        <f t="shared" si="18"/>
        <v>-0.26670138469578708</v>
      </c>
      <c r="BE32" s="3">
        <f t="shared" si="19"/>
        <v>-0.31823112143969468</v>
      </c>
      <c r="BF32" s="3">
        <f t="shared" si="22"/>
        <v>-0.26246427969911934</v>
      </c>
      <c r="BG32" s="3">
        <f t="shared" si="2"/>
        <v>0.36195649825074755</v>
      </c>
      <c r="BH32" s="3">
        <f t="shared" si="23"/>
        <v>0.47679665288653555</v>
      </c>
      <c r="BI32" s="12" t="e">
        <v>#N/A</v>
      </c>
      <c r="BJ32" s="12" t="e">
        <v>#N/A</v>
      </c>
      <c r="BK32" s="2">
        <v>6</v>
      </c>
    </row>
    <row r="33" spans="1:63" x14ac:dyDescent="0.25">
      <c r="A33" s="2" t="str">
        <f>'Real GDP'!A33</f>
        <v>Q3/1966</v>
      </c>
      <c r="B33" s="3">
        <f>100*DataTransformed!G29</f>
        <v>-0.15347899189208647</v>
      </c>
      <c r="C33" s="3">
        <f>100*DataTransformed!Q29</f>
        <v>3.8146487325910527</v>
      </c>
      <c r="G33" s="3">
        <f t="shared" si="0"/>
        <v>-0.92436936052438012</v>
      </c>
      <c r="H33" s="3">
        <f t="shared" si="1"/>
        <v>0.23916189429313511</v>
      </c>
      <c r="L33" s="2">
        <v>1</v>
      </c>
      <c r="M33" s="3">
        <f t="shared" si="13"/>
        <v>1.5095519804024251</v>
      </c>
      <c r="N33" s="3">
        <f t="shared" si="3"/>
        <v>1.2918193818165655</v>
      </c>
      <c r="O33" s="3">
        <f t="shared" si="4"/>
        <v>1.9055595994780032</v>
      </c>
      <c r="P33" s="3">
        <f t="shared" si="5"/>
        <v>0.65842116015161434</v>
      </c>
      <c r="Q33" s="11">
        <v>0.47636553999999998</v>
      </c>
      <c r="R33" s="11">
        <v>0.18340318</v>
      </c>
      <c r="S33" s="11">
        <v>0.19807673000000001</v>
      </c>
      <c r="T33" s="11">
        <v>-2.7568009000000001E-2</v>
      </c>
      <c r="U33" s="11">
        <v>-0.15899057</v>
      </c>
      <c r="W33" s="12">
        <f t="shared" si="6"/>
        <v>0.19492133100000003</v>
      </c>
      <c r="X33" s="3">
        <f t="shared" si="14"/>
        <v>0.85188629274093675</v>
      </c>
      <c r="Y33" s="3">
        <f t="shared" si="16"/>
        <v>0.87582017031550796</v>
      </c>
      <c r="Z33" s="3">
        <f t="shared" si="17"/>
        <v>0.73741976390911312</v>
      </c>
      <c r="AA33" s="3">
        <f t="shared" si="20"/>
        <v>0.63773848808990519</v>
      </c>
      <c r="AB33" s="3">
        <f t="shared" si="7"/>
        <v>38.387823406847339</v>
      </c>
      <c r="AC33" s="3">
        <f t="shared" si="21"/>
        <v>29.689615338637271</v>
      </c>
      <c r="AD33" s="12" t="e">
        <v>#N/A</v>
      </c>
      <c r="AE33" s="12" t="e">
        <v>#N/A</v>
      </c>
      <c r="AF33" s="2">
        <v>6</v>
      </c>
      <c r="AQ33" s="2">
        <v>1</v>
      </c>
      <c r="AR33" s="3">
        <f t="shared" si="8"/>
        <v>1.1307384939711479E-2</v>
      </c>
      <c r="AS33" s="3">
        <f t="shared" si="9"/>
        <v>-0.21501874408018509</v>
      </c>
      <c r="AT33" s="3">
        <f t="shared" si="10"/>
        <v>-0.17481693816627791</v>
      </c>
      <c r="AU33" s="3">
        <f t="shared" si="11"/>
        <v>-0.5881501906265556</v>
      </c>
      <c r="AV33" s="11">
        <v>6.1476463000000002E-2</v>
      </c>
      <c r="AW33" s="11">
        <v>0.48084029</v>
      </c>
      <c r="AX33" s="11">
        <v>4.9786861000000002E-2</v>
      </c>
      <c r="AY33" s="11">
        <v>0.13842172</v>
      </c>
      <c r="AZ33" s="11">
        <v>0.22590273</v>
      </c>
      <c r="BB33" s="12">
        <f t="shared" si="12"/>
        <v>0.89495160100000004</v>
      </c>
      <c r="BC33" s="3">
        <f t="shared" si="15"/>
        <v>-0.1008547940490314</v>
      </c>
      <c r="BD33" s="3">
        <f t="shared" si="18"/>
        <v>-0.22058433558208509</v>
      </c>
      <c r="BE33" s="3">
        <f t="shared" si="19"/>
        <v>-0.27436379446026443</v>
      </c>
      <c r="BF33" s="3">
        <f t="shared" si="22"/>
        <v>-0.32022640099128463</v>
      </c>
      <c r="BG33" s="3">
        <f t="shared" si="2"/>
        <v>0.73545595869404778</v>
      </c>
      <c r="BH33" s="3">
        <f t="shared" si="23"/>
        <v>1.9905952090349772</v>
      </c>
      <c r="BI33" s="12" t="e">
        <v>#N/A</v>
      </c>
      <c r="BJ33" s="12" t="e">
        <v>#N/A</v>
      </c>
      <c r="BK33" s="2">
        <v>6</v>
      </c>
    </row>
    <row r="34" spans="1:63" x14ac:dyDescent="0.25">
      <c r="A34" s="2" t="str">
        <f>'Real GDP'!A34</f>
        <v>Q4/1966</v>
      </c>
      <c r="B34" s="3">
        <f>100*DataTransformed!G30</f>
        <v>4.7970237231957924</v>
      </c>
      <c r="C34" s="3">
        <f>100*DataTransformed!Q30</f>
        <v>3.1859661152571661</v>
      </c>
      <c r="G34" s="3">
        <f t="shared" si="0"/>
        <v>0.49487779362130591</v>
      </c>
      <c r="H34" s="3">
        <f t="shared" si="1"/>
        <v>-1.0098541632305408E-2</v>
      </c>
      <c r="L34" s="2">
        <v>1</v>
      </c>
      <c r="M34" s="3">
        <f t="shared" si="13"/>
        <v>-0.92436936052438012</v>
      </c>
      <c r="N34" s="3">
        <f t="shared" si="3"/>
        <v>1.5095519804024251</v>
      </c>
      <c r="O34" s="3">
        <f t="shared" si="4"/>
        <v>1.2918193818165655</v>
      </c>
      <c r="P34" s="3">
        <f t="shared" si="5"/>
        <v>1.9055595994780032</v>
      </c>
      <c r="Q34" s="11">
        <v>0.45887364000000003</v>
      </c>
      <c r="R34" s="11">
        <v>0.14643850999999999</v>
      </c>
      <c r="S34" s="11">
        <v>0.16108522</v>
      </c>
      <c r="T34" s="11">
        <v>9.3550809999999997E-4</v>
      </c>
      <c r="U34" s="11">
        <v>-0.19601673999999999</v>
      </c>
      <c r="W34" s="12">
        <f t="shared" si="6"/>
        <v>0.11244249809999998</v>
      </c>
      <c r="X34" s="3">
        <f t="shared" si="14"/>
        <v>0.19436380794975983</v>
      </c>
      <c r="Y34" s="3">
        <f t="shared" si="16"/>
        <v>0.59303241989596212</v>
      </c>
      <c r="Z34" s="3">
        <f t="shared" si="17"/>
        <v>0.64836137354858914</v>
      </c>
      <c r="AA34" s="3">
        <f t="shared" si="20"/>
        <v>0.64809045023645273</v>
      </c>
      <c r="AB34" s="3">
        <f t="shared" si="7"/>
        <v>1.0987829682254711</v>
      </c>
      <c r="AC34" s="3">
        <f t="shared" si="21"/>
        <v>0.28560896015184484</v>
      </c>
      <c r="AD34" s="12" t="e">
        <v>#N/A</v>
      </c>
      <c r="AE34" s="12" t="e">
        <v>#N/A</v>
      </c>
      <c r="AF34" s="2">
        <v>6</v>
      </c>
      <c r="AQ34" s="2">
        <v>1</v>
      </c>
      <c r="AR34" s="3">
        <f t="shared" si="8"/>
        <v>0.23916189429313511</v>
      </c>
      <c r="AS34" s="3">
        <f t="shared" si="9"/>
        <v>1.1307384939711479E-2</v>
      </c>
      <c r="AT34" s="3">
        <f t="shared" si="10"/>
        <v>-0.21501874408018509</v>
      </c>
      <c r="AU34" s="3">
        <f t="shared" si="11"/>
        <v>-0.17481693816627791</v>
      </c>
      <c r="AV34" s="11">
        <v>6.1206082000000002E-2</v>
      </c>
      <c r="AW34" s="11">
        <v>0.46937790000000001</v>
      </c>
      <c r="AX34" s="11">
        <v>7.0698390999999999E-2</v>
      </c>
      <c r="AY34" s="11">
        <v>0.11631461999999999</v>
      </c>
      <c r="AZ34" s="11">
        <v>0.23385007999999999</v>
      </c>
      <c r="BB34" s="12">
        <f t="shared" si="12"/>
        <v>0.89024099099999998</v>
      </c>
      <c r="BC34" s="3">
        <f t="shared" si="15"/>
        <v>0.10837202513888586</v>
      </c>
      <c r="BD34" s="3">
        <f t="shared" si="18"/>
        <v>-5.5710514185982038E-2</v>
      </c>
      <c r="BE34" s="3">
        <f t="shared" si="19"/>
        <v>-0.13115099371806954</v>
      </c>
      <c r="BF34" s="3">
        <f t="shared" si="22"/>
        <v>-0.18026403378551911</v>
      </c>
      <c r="BG34" s="3">
        <f t="shared" si="2"/>
        <v>8.9284719176887489E-2</v>
      </c>
      <c r="BH34" s="3">
        <f t="shared" si="23"/>
        <v>0.18420405779413707</v>
      </c>
      <c r="BI34" s="12" t="e">
        <v>#N/A</v>
      </c>
      <c r="BJ34" s="12" t="e">
        <v>#N/A</v>
      </c>
      <c r="BK34" s="2">
        <v>6</v>
      </c>
    </row>
    <row r="35" spans="1:63" x14ac:dyDescent="0.25">
      <c r="A35" s="2" t="str">
        <f>'Real GDP'!A35</f>
        <v>Q1/1967</v>
      </c>
      <c r="B35" s="3">
        <f>100*DataTransformed!G31</f>
        <v>-0.92882569934360504</v>
      </c>
      <c r="C35" s="3">
        <f>100*DataTransformed!Q31</f>
        <v>1.7313050014342579</v>
      </c>
      <c r="G35" s="3">
        <f t="shared" si="0"/>
        <v>-1.1466515551534282</v>
      </c>
      <c r="H35" s="3">
        <f t="shared" si="1"/>
        <v>-0.58684339405553942</v>
      </c>
      <c r="L35" s="2">
        <v>1</v>
      </c>
      <c r="M35" s="3">
        <f t="shared" si="13"/>
        <v>0.49487779362130591</v>
      </c>
      <c r="N35" s="3">
        <f t="shared" si="3"/>
        <v>-0.92436936052438012</v>
      </c>
      <c r="O35" s="3">
        <f t="shared" si="4"/>
        <v>1.5095519804024251</v>
      </c>
      <c r="P35" s="3">
        <f t="shared" si="5"/>
        <v>1.2918193818165655</v>
      </c>
      <c r="Q35" s="11">
        <v>0.45473026</v>
      </c>
      <c r="R35" s="11">
        <v>0.16853915</v>
      </c>
      <c r="S35" s="11">
        <v>0.13768034000000001</v>
      </c>
      <c r="T35" s="11">
        <v>-5.3299078999999999E-3</v>
      </c>
      <c r="U35" s="11">
        <v>-0.25031399999999998</v>
      </c>
      <c r="W35" s="12">
        <f t="shared" si="6"/>
        <v>5.0575582100000072E-2</v>
      </c>
      <c r="X35" s="3">
        <f t="shared" si="14"/>
        <v>7.9462805082391785E-2</v>
      </c>
      <c r="Y35" s="3">
        <f t="shared" si="16"/>
        <v>8.6627718845298962E-2</v>
      </c>
      <c r="Z35" s="3">
        <f t="shared" si="17"/>
        <v>0.50686598041619702</v>
      </c>
      <c r="AA35" s="3">
        <f t="shared" si="20"/>
        <v>0.63772723361154038</v>
      </c>
      <c r="AB35" s="3">
        <f t="shared" si="7"/>
        <v>18.291296925986689</v>
      </c>
      <c r="AC35" s="3">
        <f t="shared" si="21"/>
        <v>38.739735043638284</v>
      </c>
      <c r="AD35" s="12" t="e">
        <v>#N/A</v>
      </c>
      <c r="AE35" s="12" t="e">
        <v>#N/A</v>
      </c>
      <c r="AF35" s="2">
        <v>6</v>
      </c>
      <c r="AQ35" s="2">
        <v>1</v>
      </c>
      <c r="AR35" s="3">
        <f t="shared" si="8"/>
        <v>-1.0098541632305408E-2</v>
      </c>
      <c r="AS35" s="3">
        <f t="shared" si="9"/>
        <v>0.23916189429313511</v>
      </c>
      <c r="AT35" s="3">
        <f t="shared" si="10"/>
        <v>1.1307384939711479E-2</v>
      </c>
      <c r="AU35" s="3">
        <f t="shared" si="11"/>
        <v>-0.21501874408018509</v>
      </c>
      <c r="AV35" s="11">
        <v>7.4352527000000002E-2</v>
      </c>
      <c r="AW35" s="11">
        <v>0.45029704999999998</v>
      </c>
      <c r="AX35" s="11">
        <v>7.4739262000000001E-2</v>
      </c>
      <c r="AY35" s="11">
        <v>0.11213351000000001</v>
      </c>
      <c r="AZ35" s="11">
        <v>0.22242584000000001</v>
      </c>
      <c r="BB35" s="12">
        <f t="shared" si="12"/>
        <v>0.85959566200000004</v>
      </c>
      <c r="BC35" s="3">
        <f t="shared" si="15"/>
        <v>4.112217896609241E-2</v>
      </c>
      <c r="BD35" s="3">
        <f t="shared" si="18"/>
        <v>8.0014940371279639E-2</v>
      </c>
      <c r="BE35" s="3">
        <f t="shared" si="19"/>
        <v>-1.7340774026567661E-2</v>
      </c>
      <c r="BF35" s="3">
        <f t="shared" si="22"/>
        <v>-9.8221500202332029E-2</v>
      </c>
      <c r="BG35" s="3">
        <f t="shared" si="2"/>
        <v>2.5085795338982297</v>
      </c>
      <c r="BH35" s="3">
        <f t="shared" si="23"/>
        <v>1.5188051112418792</v>
      </c>
      <c r="BI35" s="12" t="e">
        <v>#N/A</v>
      </c>
      <c r="BJ35" s="12" t="e">
        <v>#N/A</v>
      </c>
      <c r="BK35" s="2">
        <v>6</v>
      </c>
    </row>
    <row r="36" spans="1:63" x14ac:dyDescent="0.25">
      <c r="A36" s="2" t="str">
        <f>'Real GDP'!A36</f>
        <v>Q2/1967</v>
      </c>
      <c r="B36" s="3">
        <f>100*DataTransformed!G32</f>
        <v>8.3053163140764497</v>
      </c>
      <c r="C36" s="3">
        <f>100*DataTransformed!Q32</f>
        <v>2.0192772580180929</v>
      </c>
      <c r="G36" s="3">
        <f t="shared" si="0"/>
        <v>1.5006613598725935</v>
      </c>
      <c r="H36" s="3">
        <f t="shared" si="1"/>
        <v>-0.47266799261860437</v>
      </c>
      <c r="L36" s="2">
        <v>1</v>
      </c>
      <c r="M36" s="3">
        <f t="shared" si="13"/>
        <v>-1.1466515551534282</v>
      </c>
      <c r="N36" s="3">
        <f t="shared" si="3"/>
        <v>0.49487779362130591</v>
      </c>
      <c r="O36" s="3">
        <f t="shared" si="4"/>
        <v>-0.92436936052438012</v>
      </c>
      <c r="P36" s="3">
        <f t="shared" si="5"/>
        <v>1.5095519804024251</v>
      </c>
      <c r="Q36" s="11">
        <v>0.47368416000000002</v>
      </c>
      <c r="R36" s="11">
        <v>0.18547817999999999</v>
      </c>
      <c r="S36" s="11">
        <v>0.20765810000000001</v>
      </c>
      <c r="T36" s="11">
        <v>-1.8518097000000001E-2</v>
      </c>
      <c r="U36" s="11">
        <v>-0.28627013000000001</v>
      </c>
      <c r="W36" s="12">
        <f t="shared" si="6"/>
        <v>8.8348052999999982E-2</v>
      </c>
      <c r="X36" s="3">
        <f t="shared" si="14"/>
        <v>-5.1251381377976191E-2</v>
      </c>
      <c r="Y36" s="3">
        <f t="shared" si="16"/>
        <v>0.16332260564415757</v>
      </c>
      <c r="Z36" s="3">
        <f t="shared" si="17"/>
        <v>0.20610619775283967</v>
      </c>
      <c r="AA36" s="3">
        <f t="shared" si="20"/>
        <v>0.42330295636505832</v>
      </c>
      <c r="AB36" s="3">
        <f t="shared" si="7"/>
        <v>29.303341028656092</v>
      </c>
      <c r="AC36" s="3">
        <f t="shared" si="21"/>
        <v>14.122219228749396</v>
      </c>
      <c r="AD36" s="12" t="e">
        <v>#N/A</v>
      </c>
      <c r="AE36" s="12" t="e">
        <v>#N/A</v>
      </c>
      <c r="AF36" s="2">
        <v>7</v>
      </c>
      <c r="AQ36" s="2">
        <v>1</v>
      </c>
      <c r="AR36" s="3">
        <f t="shared" si="8"/>
        <v>-0.58684339405553942</v>
      </c>
      <c r="AS36" s="3">
        <f t="shared" si="9"/>
        <v>-1.0098541632305408E-2</v>
      </c>
      <c r="AT36" s="3">
        <f t="shared" si="10"/>
        <v>0.23916189429313511</v>
      </c>
      <c r="AU36" s="3">
        <f t="shared" si="11"/>
        <v>1.1307384939711479E-2</v>
      </c>
      <c r="AV36" s="11">
        <v>9.9719108000000001E-2</v>
      </c>
      <c r="AW36" s="11">
        <v>0.46995837000000001</v>
      </c>
      <c r="AX36" s="11">
        <v>7.9137519000000003E-2</v>
      </c>
      <c r="AY36" s="11">
        <v>9.1910125999999995E-2</v>
      </c>
      <c r="AZ36" s="11">
        <v>0.21824776000000001</v>
      </c>
      <c r="BB36" s="12">
        <f t="shared" si="12"/>
        <v>0.85925377500000011</v>
      </c>
      <c r="BC36" s="3">
        <f t="shared" si="15"/>
        <v>-0.15242281917247733</v>
      </c>
      <c r="BD36" s="3">
        <f t="shared" si="18"/>
        <v>0.12144808258788557</v>
      </c>
      <c r="BE36" s="3">
        <f t="shared" si="19"/>
        <v>0.13688731221275574</v>
      </c>
      <c r="BF36" s="3">
        <f t="shared" si="22"/>
        <v>3.8958543626753737E-2</v>
      </c>
      <c r="BG36" s="3">
        <f t="shared" si="2"/>
        <v>0.65241117406076243</v>
      </c>
      <c r="BH36" s="3">
        <f t="shared" si="23"/>
        <v>1.665184378767175</v>
      </c>
      <c r="BI36" s="12" t="e">
        <v>#N/A</v>
      </c>
      <c r="BJ36" s="12" t="e">
        <v>#N/A</v>
      </c>
      <c r="BK36" s="2">
        <v>7</v>
      </c>
    </row>
    <row r="37" spans="1:63" x14ac:dyDescent="0.25">
      <c r="A37" s="2" t="str">
        <f>'Real GDP'!A37</f>
        <v>Q3/1967</v>
      </c>
      <c r="B37" s="3">
        <f>100*DataTransformed!G33</f>
        <v>1.330211860899766</v>
      </c>
      <c r="C37" s="3">
        <f>100*DataTransformed!Q33</f>
        <v>3.6071645272693686</v>
      </c>
      <c r="G37" s="3">
        <f t="shared" si="0"/>
        <v>-0.49901376703301431</v>
      </c>
      <c r="H37" s="3">
        <f t="shared" si="1"/>
        <v>0.15689844046097687</v>
      </c>
      <c r="L37" s="2">
        <v>1</v>
      </c>
      <c r="M37" s="3">
        <f t="shared" si="13"/>
        <v>1.5006613598725935</v>
      </c>
      <c r="N37" s="3">
        <f t="shared" si="3"/>
        <v>-1.1466515551534282</v>
      </c>
      <c r="O37" s="3">
        <f t="shared" si="4"/>
        <v>0.49487779362130591</v>
      </c>
      <c r="P37" s="3">
        <f t="shared" si="5"/>
        <v>-0.92436936052438012</v>
      </c>
      <c r="Q37" s="11">
        <v>0.46354922999999998</v>
      </c>
      <c r="R37" s="11">
        <v>0.20233423</v>
      </c>
      <c r="S37" s="11">
        <v>0.17697763999999999</v>
      </c>
      <c r="T37" s="11">
        <v>-5.7536895999999997E-2</v>
      </c>
      <c r="U37" s="11">
        <v>-0.34014093000000001</v>
      </c>
      <c r="W37" s="12">
        <f t="shared" si="6"/>
        <v>-1.8365956000000017E-2</v>
      </c>
      <c r="X37" s="3">
        <f t="shared" si="14"/>
        <v>0.85019482641515998</v>
      </c>
      <c r="Y37" s="3">
        <f t="shared" si="16"/>
        <v>0.48152180577422682</v>
      </c>
      <c r="Z37" s="3">
        <f t="shared" si="17"/>
        <v>0.72194191820069187</v>
      </c>
      <c r="AA37" s="3">
        <f t="shared" si="20"/>
        <v>0.68438366717154187</v>
      </c>
      <c r="AB37" s="3">
        <f t="shared" si="7"/>
        <v>22.148317433563623</v>
      </c>
      <c r="AC37" s="3">
        <f t="shared" si="21"/>
        <v>17.038987668147239</v>
      </c>
      <c r="AD37" s="12" t="e">
        <v>#N/A</v>
      </c>
      <c r="AE37" s="12" t="e">
        <v>#N/A</v>
      </c>
      <c r="AF37" s="2">
        <v>7</v>
      </c>
      <c r="AQ37" s="2">
        <v>1</v>
      </c>
      <c r="AR37" s="3">
        <f t="shared" si="8"/>
        <v>-0.47266799261860437</v>
      </c>
      <c r="AS37" s="3">
        <f t="shared" si="9"/>
        <v>-0.58684339405553942</v>
      </c>
      <c r="AT37" s="3">
        <f t="shared" si="10"/>
        <v>-1.0098541632305408E-2</v>
      </c>
      <c r="AU37" s="3">
        <f t="shared" si="11"/>
        <v>0.23916189429313511</v>
      </c>
      <c r="AV37" s="11">
        <v>8.6139301000000001E-2</v>
      </c>
      <c r="AW37" s="11">
        <v>0.48495360999999998</v>
      </c>
      <c r="AX37" s="11">
        <v>7.8293313000000003E-2</v>
      </c>
      <c r="AY37" s="11">
        <v>9.4240633000000004E-2</v>
      </c>
      <c r="AZ37" s="11">
        <v>0.21563607000000001</v>
      </c>
      <c r="BB37" s="12">
        <f t="shared" si="12"/>
        <v>0.87312362599999993</v>
      </c>
      <c r="BC37" s="3">
        <f t="shared" si="15"/>
        <v>-0.13840842386129648</v>
      </c>
      <c r="BD37" s="3">
        <f t="shared" si="18"/>
        <v>3.2913787576795153E-2</v>
      </c>
      <c r="BE37" s="3">
        <f t="shared" si="19"/>
        <v>0.18417708194026916</v>
      </c>
      <c r="BF37" s="3">
        <f t="shared" si="22"/>
        <v>0.19964816771933921</v>
      </c>
      <c r="BG37" s="3">
        <f t="shared" si="2"/>
        <v>0.55475763616145979</v>
      </c>
      <c r="BH37" s="3">
        <f t="shared" si="23"/>
        <v>1.1625801440216479E-2</v>
      </c>
      <c r="BI37" s="12" t="e">
        <v>#N/A</v>
      </c>
      <c r="BJ37" s="12" t="e">
        <v>#N/A</v>
      </c>
      <c r="BK37" s="2">
        <v>7</v>
      </c>
    </row>
    <row r="38" spans="1:63" x14ac:dyDescent="0.25">
      <c r="A38" s="2" t="str">
        <f>'Real GDP'!A38</f>
        <v>Q4/1967</v>
      </c>
      <c r="B38" s="3">
        <f>100*DataTransformed!G34</f>
        <v>1.5106720543517582</v>
      </c>
      <c r="C38" s="3">
        <f>100*DataTransformed!Q34</f>
        <v>4.3695532212444377</v>
      </c>
      <c r="G38" s="3">
        <f t="shared" si="0"/>
        <v>-0.44727808871235841</v>
      </c>
      <c r="H38" s="3">
        <f t="shared" si="1"/>
        <v>0.45917073647378087</v>
      </c>
      <c r="L38" s="2">
        <v>1</v>
      </c>
      <c r="M38" s="3">
        <f t="shared" si="13"/>
        <v>-0.49901376703301431</v>
      </c>
      <c r="N38" s="3">
        <f t="shared" si="3"/>
        <v>1.5006613598725935</v>
      </c>
      <c r="O38" s="3">
        <f t="shared" si="4"/>
        <v>-1.1466515551534282</v>
      </c>
      <c r="P38" s="3">
        <f t="shared" si="5"/>
        <v>0.49487779362130591</v>
      </c>
      <c r="Q38" s="11">
        <v>0.47946105</v>
      </c>
      <c r="R38" s="11">
        <v>0.22886006</v>
      </c>
      <c r="S38" s="11">
        <v>0.10491273</v>
      </c>
      <c r="T38" s="11">
        <v>-3.5616314000000003E-2</v>
      </c>
      <c r="U38" s="11">
        <v>-0.34036375000000002</v>
      </c>
      <c r="W38" s="12">
        <f t="shared" si="6"/>
        <v>-4.2207274000000017E-2</v>
      </c>
      <c r="X38" s="3">
        <f t="shared" si="14"/>
        <v>0.39509624961400364</v>
      </c>
      <c r="Y38" s="3">
        <f t="shared" si="16"/>
        <v>0.7988028297805394</v>
      </c>
      <c r="Z38" s="3">
        <f t="shared" si="17"/>
        <v>0.43191825809543882</v>
      </c>
      <c r="AA38" s="3">
        <f t="shared" si="20"/>
        <v>0.47459367965259924</v>
      </c>
      <c r="AB38" s="3">
        <f t="shared" si="7"/>
        <v>8.6336173905933311</v>
      </c>
      <c r="AC38" s="3">
        <f t="shared" si="21"/>
        <v>10.340072228046866</v>
      </c>
      <c r="AD38" s="12" t="e">
        <v>#N/A</v>
      </c>
      <c r="AE38" s="12" t="e">
        <v>#N/A</v>
      </c>
      <c r="AF38" s="2">
        <v>7</v>
      </c>
      <c r="AQ38" s="2">
        <v>1</v>
      </c>
      <c r="AR38" s="3">
        <f t="shared" si="8"/>
        <v>0.15689844046097687</v>
      </c>
      <c r="AS38" s="3">
        <f t="shared" si="9"/>
        <v>-0.47266799261860437</v>
      </c>
      <c r="AT38" s="3">
        <f t="shared" si="10"/>
        <v>-0.58684339405553942</v>
      </c>
      <c r="AU38" s="3">
        <f t="shared" si="11"/>
        <v>-1.0098541632305408E-2</v>
      </c>
      <c r="AV38" s="11">
        <v>8.6108463999999996E-2</v>
      </c>
      <c r="AW38" s="11">
        <v>0.45827586999999997</v>
      </c>
      <c r="AX38" s="11">
        <v>9.1459562999999994E-2</v>
      </c>
      <c r="AY38" s="11">
        <v>9.4936566E-2</v>
      </c>
      <c r="AZ38" s="11">
        <v>0.21523511000000001</v>
      </c>
      <c r="BB38" s="12">
        <f t="shared" si="12"/>
        <v>0.85990710899999989</v>
      </c>
      <c r="BC38" s="3">
        <f t="shared" si="15"/>
        <v>5.6894767924426042E-2</v>
      </c>
      <c r="BD38" s="3">
        <f t="shared" si="18"/>
        <v>-7.5471209655100152E-2</v>
      </c>
      <c r="BE38" s="3">
        <f t="shared" si="19"/>
        <v>4.6984019831391735E-2</v>
      </c>
      <c r="BF38" s="3">
        <f t="shared" si="22"/>
        <v>0.16872886140022073</v>
      </c>
      <c r="BG38" s="3">
        <f t="shared" si="2"/>
        <v>1.0294479260002021</v>
      </c>
      <c r="BH38" s="3">
        <f t="shared" si="23"/>
        <v>0.53662965454325728</v>
      </c>
      <c r="BI38" s="12" t="e">
        <v>#N/A</v>
      </c>
      <c r="BJ38" s="12" t="e">
        <v>#N/A</v>
      </c>
      <c r="BK38" s="2">
        <v>7</v>
      </c>
    </row>
    <row r="39" spans="1:63" x14ac:dyDescent="0.25">
      <c r="A39" s="2" t="str">
        <f>'Real GDP'!A39</f>
        <v>Q1/1968</v>
      </c>
      <c r="B39" s="3">
        <f>100*DataTransformed!G35</f>
        <v>3.2329412588410378</v>
      </c>
      <c r="C39" s="3">
        <f>100*DataTransformed!Q35</f>
        <v>4.4641038271766575</v>
      </c>
      <c r="G39" s="3">
        <f t="shared" si="0"/>
        <v>4.6474931500008851E-2</v>
      </c>
      <c r="H39" s="3">
        <f t="shared" si="1"/>
        <v>0.49665821362342044</v>
      </c>
      <c r="L39" s="2">
        <v>1</v>
      </c>
      <c r="M39" s="3">
        <f t="shared" si="13"/>
        <v>-0.44727808871235841</v>
      </c>
      <c r="N39" s="3">
        <f t="shared" si="3"/>
        <v>-0.49901376703301431</v>
      </c>
      <c r="O39" s="3">
        <f t="shared" si="4"/>
        <v>1.5006613598725935</v>
      </c>
      <c r="P39" s="3">
        <f t="shared" si="5"/>
        <v>-1.1466515551534282</v>
      </c>
      <c r="Q39" s="11">
        <v>0.46537467999999999</v>
      </c>
      <c r="R39" s="11">
        <v>0.20424911000000001</v>
      </c>
      <c r="S39" s="11">
        <v>0.10021545</v>
      </c>
      <c r="T39" s="11">
        <v>-1.2686443E-2</v>
      </c>
      <c r="U39" s="11">
        <v>-0.33563028</v>
      </c>
      <c r="W39" s="12">
        <f t="shared" si="6"/>
        <v>-4.3852163E-2</v>
      </c>
      <c r="X39" s="3">
        <f t="shared" si="14"/>
        <v>0.6898225669528455</v>
      </c>
      <c r="Y39" s="3">
        <f t="shared" si="16"/>
        <v>0.85436050183988166</v>
      </c>
      <c r="Z39" s="3">
        <f t="shared" si="17"/>
        <v>1.0793195891662566</v>
      </c>
      <c r="AA39" s="3">
        <f t="shared" si="20"/>
        <v>0.98298864352617277</v>
      </c>
      <c r="AB39" s="3">
        <f t="shared" si="7"/>
        <v>5.0358636201881311</v>
      </c>
      <c r="AC39" s="3">
        <f t="shared" si="21"/>
        <v>10.67114013034443</v>
      </c>
      <c r="AD39" s="12" t="e">
        <v>#N/A</v>
      </c>
      <c r="AE39" s="12" t="e">
        <v>#N/A</v>
      </c>
      <c r="AF39" s="2">
        <v>7</v>
      </c>
      <c r="AQ39" s="2">
        <v>1</v>
      </c>
      <c r="AR39" s="3">
        <f t="shared" si="8"/>
        <v>0.45917073647378087</v>
      </c>
      <c r="AS39" s="3">
        <f t="shared" si="9"/>
        <v>0.15689844046097687</v>
      </c>
      <c r="AT39" s="3">
        <f t="shared" si="10"/>
        <v>-0.47266799261860437</v>
      </c>
      <c r="AU39" s="3">
        <f t="shared" si="11"/>
        <v>-0.58684339405553942</v>
      </c>
      <c r="AV39" s="11">
        <v>9.9904107000000006E-2</v>
      </c>
      <c r="AW39" s="11">
        <v>0.47150642999999998</v>
      </c>
      <c r="AX39" s="11">
        <v>8.7851772999999994E-2</v>
      </c>
      <c r="AY39" s="11">
        <v>0.10928325</v>
      </c>
      <c r="AZ39" s="11">
        <v>0.17873316</v>
      </c>
      <c r="BB39" s="12">
        <f t="shared" si="12"/>
        <v>0.84737461299999994</v>
      </c>
      <c r="BC39" s="3">
        <f t="shared" si="15"/>
        <v>0.17364679924164605</v>
      </c>
      <c r="BD39" s="3">
        <f t="shared" si="18"/>
        <v>-4.4650952480684153E-2</v>
      </c>
      <c r="BE39" s="3">
        <f t="shared" si="19"/>
        <v>-0.13238632264733133</v>
      </c>
      <c r="BF39" s="3">
        <f t="shared" si="22"/>
        <v>-1.7682099873107288E-2</v>
      </c>
      <c r="BG39" s="3">
        <f t="shared" si="2"/>
        <v>0.66373075765915412</v>
      </c>
      <c r="BH39" s="3">
        <f t="shared" si="23"/>
        <v>1.6828962208194314</v>
      </c>
      <c r="BI39" s="12" t="e">
        <v>#N/A</v>
      </c>
      <c r="BJ39" s="12" t="e">
        <v>#N/A</v>
      </c>
      <c r="BK39" s="2">
        <v>7</v>
      </c>
    </row>
    <row r="40" spans="1:63" x14ac:dyDescent="0.25">
      <c r="A40" s="2" t="str">
        <f>'Real GDP'!A40</f>
        <v>Q2/1968</v>
      </c>
      <c r="B40" s="3">
        <f>100*DataTransformed!G36</f>
        <v>10.718034146088584</v>
      </c>
      <c r="C40" s="3">
        <f>100*DataTransformed!Q36</f>
        <v>4.0004139914234571</v>
      </c>
      <c r="G40" s="3">
        <f t="shared" si="0"/>
        <v>2.1923573580191142</v>
      </c>
      <c r="H40" s="3">
        <f t="shared" si="1"/>
        <v>0.31281420806750482</v>
      </c>
      <c r="L40" s="2">
        <v>1</v>
      </c>
      <c r="M40" s="3">
        <f t="shared" si="13"/>
        <v>4.6474931500008851E-2</v>
      </c>
      <c r="N40" s="3">
        <f t="shared" si="3"/>
        <v>-0.44727808871235841</v>
      </c>
      <c r="O40" s="3">
        <f t="shared" si="4"/>
        <v>-0.49901376703301431</v>
      </c>
      <c r="P40" s="3">
        <f t="shared" si="5"/>
        <v>1.5006613598725935</v>
      </c>
      <c r="Q40" s="11">
        <v>0.40451162000000002</v>
      </c>
      <c r="R40" s="11">
        <v>0.1685509</v>
      </c>
      <c r="S40" s="11">
        <v>0.12232328000000001</v>
      </c>
      <c r="T40" s="11">
        <v>5.0070925999999997E-3</v>
      </c>
      <c r="U40" s="11">
        <v>-0.30215334999999999</v>
      </c>
      <c r="W40" s="12">
        <f t="shared" si="6"/>
        <v>-6.2720774000000201E-3</v>
      </c>
      <c r="X40" s="3">
        <f t="shared" si="14"/>
        <v>-9.8295976592930656E-2</v>
      </c>
      <c r="Y40" s="3">
        <f t="shared" si="16"/>
        <v>6.4109467735045556E-2</v>
      </c>
      <c r="Z40" s="3">
        <f t="shared" si="17"/>
        <v>0.22344297496310717</v>
      </c>
      <c r="AA40" s="3">
        <f t="shared" si="20"/>
        <v>0.26394884576843669</v>
      </c>
      <c r="AB40" s="3">
        <f t="shared" si="7"/>
        <v>63.841234856960753</v>
      </c>
      <c r="AC40" s="3">
        <f t="shared" si="21"/>
        <v>45.246044848754472</v>
      </c>
      <c r="AD40" s="12" t="e">
        <v>#N/A</v>
      </c>
      <c r="AE40" s="12" t="e">
        <v>#N/A</v>
      </c>
      <c r="AF40" s="2">
        <v>8</v>
      </c>
      <c r="AQ40" s="2">
        <v>1</v>
      </c>
      <c r="AR40" s="3">
        <f t="shared" si="8"/>
        <v>0.49665821362342044</v>
      </c>
      <c r="AS40" s="3">
        <f t="shared" si="9"/>
        <v>0.45917073647378087</v>
      </c>
      <c r="AT40" s="3">
        <f t="shared" si="10"/>
        <v>0.15689844046097687</v>
      </c>
      <c r="AU40" s="3">
        <f t="shared" si="11"/>
        <v>-0.47266799261860437</v>
      </c>
      <c r="AV40" s="11">
        <v>0.13039076999999999</v>
      </c>
      <c r="AW40" s="11">
        <v>0.47773378</v>
      </c>
      <c r="AX40" s="11">
        <v>0.11153647999999999</v>
      </c>
      <c r="AY40" s="11">
        <v>9.6646904000000006E-2</v>
      </c>
      <c r="AZ40" s="11">
        <v>0.15924746000000001</v>
      </c>
      <c r="BB40" s="12">
        <f t="shared" si="12"/>
        <v>0.84516462399999992</v>
      </c>
      <c r="BC40" s="3">
        <f t="shared" si="15"/>
        <v>0.35876803469282748</v>
      </c>
      <c r="BD40" s="3">
        <f t="shared" si="18"/>
        <v>0.15478358024221989</v>
      </c>
      <c r="BE40" s="3">
        <f t="shared" si="19"/>
        <v>-1.5989767719683676E-2</v>
      </c>
      <c r="BF40" s="3">
        <f t="shared" si="22"/>
        <v>-9.8938780942749202E-2</v>
      </c>
      <c r="BG40" s="3">
        <f t="shared" si="2"/>
        <v>1.3433821318052184E-2</v>
      </c>
      <c r="BH40" s="3">
        <f t="shared" si="23"/>
        <v>1.0785237813066464</v>
      </c>
      <c r="BI40" s="12" t="e">
        <v>#N/A</v>
      </c>
      <c r="BJ40" s="12" t="e">
        <v>#N/A</v>
      </c>
      <c r="BK40" s="2">
        <v>8</v>
      </c>
    </row>
    <row r="41" spans="1:63" x14ac:dyDescent="0.25">
      <c r="A41" s="2" t="str">
        <f>'Real GDP'!A41</f>
        <v>Q3/1968</v>
      </c>
      <c r="B41" s="3">
        <f>100*DataTransformed!G37</f>
        <v>5.3650303188678805</v>
      </c>
      <c r="C41" s="3">
        <f>100*DataTransformed!Q37</f>
        <v>3.8616457057569775</v>
      </c>
      <c r="G41" s="3">
        <f t="shared" si="0"/>
        <v>0.65771817384909059</v>
      </c>
      <c r="H41" s="3">
        <f t="shared" si="1"/>
        <v>0.25779528051302675</v>
      </c>
      <c r="L41" s="2">
        <v>1</v>
      </c>
      <c r="M41" s="3">
        <f t="shared" si="13"/>
        <v>2.1923573580191142</v>
      </c>
      <c r="N41" s="3">
        <f t="shared" si="3"/>
        <v>4.6474931500008851E-2</v>
      </c>
      <c r="O41" s="3">
        <f t="shared" si="4"/>
        <v>-0.44727808871235841</v>
      </c>
      <c r="P41" s="3">
        <f t="shared" si="5"/>
        <v>-0.49901376703301431</v>
      </c>
      <c r="Q41" s="11">
        <v>0.40701369999999998</v>
      </c>
      <c r="R41" s="11">
        <v>0.18277528000000001</v>
      </c>
      <c r="S41" s="11">
        <v>0.12867796000000001</v>
      </c>
      <c r="T41" s="11">
        <v>-6.6720603999999998E-3</v>
      </c>
      <c r="U41" s="11">
        <v>-0.31654450000000001</v>
      </c>
      <c r="W41" s="12">
        <f t="shared" si="6"/>
        <v>-1.1763320399999999E-2</v>
      </c>
      <c r="X41" s="3">
        <f t="shared" si="14"/>
        <v>0.9746470591506321</v>
      </c>
      <c r="Y41" s="3">
        <f t="shared" si="16"/>
        <v>0.54216782933475005</v>
      </c>
      <c r="Z41" s="3">
        <f t="shared" si="17"/>
        <v>0.72075835902553487</v>
      </c>
      <c r="AA41" s="3">
        <f t="shared" si="20"/>
        <v>0.77600584027133568</v>
      </c>
      <c r="AB41" s="3">
        <f t="shared" si="7"/>
        <v>1.222098435838753</v>
      </c>
      <c r="AC41" s="3">
        <f t="shared" si="21"/>
        <v>0.17023994495746345</v>
      </c>
      <c r="AD41" s="12" t="e">
        <v>#N/A</v>
      </c>
      <c r="AE41" s="12" t="e">
        <v>#N/A</v>
      </c>
      <c r="AF41" s="2">
        <v>8</v>
      </c>
      <c r="AQ41" s="2">
        <v>1</v>
      </c>
      <c r="AR41" s="3">
        <f t="shared" si="8"/>
        <v>0.31281420806750482</v>
      </c>
      <c r="AS41" s="3">
        <f t="shared" si="9"/>
        <v>0.49665821362342044</v>
      </c>
      <c r="AT41" s="3">
        <f t="shared" si="10"/>
        <v>0.45917073647378087</v>
      </c>
      <c r="AU41" s="3">
        <f t="shared" si="11"/>
        <v>0.15689844046097687</v>
      </c>
      <c r="AV41" s="11">
        <v>0.12371986</v>
      </c>
      <c r="AW41" s="11">
        <v>0.51461878000000005</v>
      </c>
      <c r="AX41" s="11">
        <v>0.11447233</v>
      </c>
      <c r="AY41" s="11">
        <v>7.8021516999999999E-2</v>
      </c>
      <c r="AZ41" s="11">
        <v>0.15464275</v>
      </c>
      <c r="BB41" s="12">
        <f t="shared" si="12"/>
        <v>0.86175537700000016</v>
      </c>
      <c r="BC41" s="3">
        <f t="shared" si="15"/>
        <v>0.4016419527747645</v>
      </c>
      <c r="BD41" s="3">
        <f t="shared" si="18"/>
        <v>0.42654499647658262</v>
      </c>
      <c r="BE41" s="3">
        <f t="shared" si="19"/>
        <v>0.26636336398119187</v>
      </c>
      <c r="BF41" s="3">
        <f t="shared" si="22"/>
        <v>0.11386842966730568</v>
      </c>
      <c r="BG41" s="3">
        <f t="shared" si="2"/>
        <v>0.13163029163316178</v>
      </c>
      <c r="BH41" s="3">
        <f t="shared" si="23"/>
        <v>0.13177707113872791</v>
      </c>
      <c r="BI41" s="12" t="e">
        <v>#N/A</v>
      </c>
      <c r="BJ41" s="12" t="e">
        <v>#N/A</v>
      </c>
      <c r="BK41" s="2">
        <v>8</v>
      </c>
    </row>
    <row r="42" spans="1:63" x14ac:dyDescent="0.25">
      <c r="A42" s="2" t="str">
        <f>'Real GDP'!A42</f>
        <v>Q4/1968</v>
      </c>
      <c r="B42" s="3">
        <f>100*DataTransformed!G38</f>
        <v>5.4758713928990232</v>
      </c>
      <c r="C42" s="3">
        <f>100*DataTransformed!Q38</f>
        <v>5.4973272033258525</v>
      </c>
      <c r="G42" s="3">
        <f t="shared" si="0"/>
        <v>0.68949492217844843</v>
      </c>
      <c r="H42" s="3">
        <f t="shared" si="1"/>
        <v>0.90631119598117205</v>
      </c>
      <c r="L42" s="2">
        <v>1</v>
      </c>
      <c r="M42" s="3">
        <f t="shared" si="13"/>
        <v>0.65771817384909059</v>
      </c>
      <c r="N42" s="3">
        <f t="shared" si="3"/>
        <v>2.1923573580191142</v>
      </c>
      <c r="O42" s="3">
        <f t="shared" si="4"/>
        <v>4.6474931500008851E-2</v>
      </c>
      <c r="P42" s="3">
        <f t="shared" si="5"/>
        <v>-0.44727808871235841</v>
      </c>
      <c r="Q42" s="11">
        <v>0.37927211999999999</v>
      </c>
      <c r="R42" s="11">
        <v>0.16054031999999999</v>
      </c>
      <c r="S42" s="11">
        <v>0.14308093</v>
      </c>
      <c r="T42" s="11">
        <v>5.0457295999999999E-3</v>
      </c>
      <c r="U42" s="11">
        <v>-0.38081199999999998</v>
      </c>
      <c r="W42" s="12">
        <f t="shared" si="6"/>
        <v>-7.2145020400000037E-2</v>
      </c>
      <c r="X42" s="3">
        <f t="shared" si="14"/>
        <v>0.96911029923352454</v>
      </c>
      <c r="Y42" s="3">
        <f t="shared" si="16"/>
        <v>1.0085364969606778</v>
      </c>
      <c r="Z42" s="3">
        <f t="shared" si="17"/>
        <v>0.61924988648940349</v>
      </c>
      <c r="AA42" s="3">
        <f t="shared" si="20"/>
        <v>0.7603823679909868</v>
      </c>
      <c r="AB42" s="3">
        <f t="shared" si="7"/>
        <v>0.95127184766947515</v>
      </c>
      <c r="AC42" s="3">
        <f t="shared" si="21"/>
        <v>6.113940368555465E-2</v>
      </c>
      <c r="AD42" s="12" t="e">
        <v>#N/A</v>
      </c>
      <c r="AE42" s="12" t="e">
        <v>#N/A</v>
      </c>
      <c r="AF42" s="2">
        <v>8</v>
      </c>
      <c r="AQ42" s="2">
        <v>1</v>
      </c>
      <c r="AR42" s="3">
        <f t="shared" si="8"/>
        <v>0.25779528051302675</v>
      </c>
      <c r="AS42" s="3">
        <f t="shared" si="9"/>
        <v>0.31281420806750482</v>
      </c>
      <c r="AT42" s="3">
        <f t="shared" si="10"/>
        <v>0.49665821362342044</v>
      </c>
      <c r="AU42" s="3">
        <f t="shared" si="11"/>
        <v>0.45917073647378087</v>
      </c>
      <c r="AV42" s="11">
        <v>0.12231204</v>
      </c>
      <c r="AW42" s="11">
        <v>0.52100236</v>
      </c>
      <c r="AX42" s="11">
        <v>9.2804094000000004E-2</v>
      </c>
      <c r="AY42" s="11">
        <v>6.5303701000000006E-2</v>
      </c>
      <c r="AZ42" s="11">
        <v>0.16283612</v>
      </c>
      <c r="BB42" s="12">
        <f t="shared" si="12"/>
        <v>0.84194627500000008</v>
      </c>
      <c r="BC42" s="3">
        <f t="shared" si="15"/>
        <v>0.39285762934077217</v>
      </c>
      <c r="BD42" s="3">
        <f t="shared" si="18"/>
        <v>0.47597837565359913</v>
      </c>
      <c r="BE42" s="3">
        <f t="shared" si="19"/>
        <v>0.49530369941565355</v>
      </c>
      <c r="BF42" s="3">
        <f t="shared" si="22"/>
        <v>0.3401398810718399</v>
      </c>
      <c r="BG42" s="3">
        <f t="shared" si="2"/>
        <v>1.6770984387140613</v>
      </c>
      <c r="BH42" s="3">
        <f t="shared" si="23"/>
        <v>2.0391629360318131</v>
      </c>
      <c r="BI42" s="12" t="e">
        <v>#N/A</v>
      </c>
      <c r="BJ42" s="12" t="e">
        <v>#N/A</v>
      </c>
      <c r="BK42" s="2">
        <v>8</v>
      </c>
    </row>
    <row r="43" spans="1:63" x14ac:dyDescent="0.25">
      <c r="A43" s="2" t="str">
        <f>'Real GDP'!A43</f>
        <v>Q1/1969</v>
      </c>
      <c r="B43" s="3">
        <f>100*DataTransformed!G39</f>
        <v>5.1499348214029794</v>
      </c>
      <c r="C43" s="3">
        <f>100*DataTransformed!Q39</f>
        <v>4.1649934575547221</v>
      </c>
      <c r="G43" s="3">
        <f t="shared" si="0"/>
        <v>0.59605298745979418</v>
      </c>
      <c r="H43" s="3">
        <f t="shared" si="1"/>
        <v>0.37806676689635565</v>
      </c>
      <c r="L43" s="2">
        <v>1</v>
      </c>
      <c r="M43" s="3">
        <f t="shared" si="13"/>
        <v>0.68949492217844843</v>
      </c>
      <c r="N43" s="3">
        <f t="shared" si="3"/>
        <v>0.65771817384909059</v>
      </c>
      <c r="O43" s="3">
        <f t="shared" si="4"/>
        <v>2.1923573580191142</v>
      </c>
      <c r="P43" s="3">
        <f t="shared" si="5"/>
        <v>4.6474931500008851E-2</v>
      </c>
      <c r="Q43" s="11">
        <v>0.32359367999999999</v>
      </c>
      <c r="R43" s="11">
        <v>0.14560859000000001</v>
      </c>
      <c r="S43" s="11">
        <v>0.18786275</v>
      </c>
      <c r="T43" s="11">
        <v>3.4147299999999998E-2</v>
      </c>
      <c r="U43" s="11">
        <v>-0.36674504000000002</v>
      </c>
      <c r="W43" s="12">
        <f t="shared" si="6"/>
        <v>8.735999999999744E-4</v>
      </c>
      <c r="X43" s="3">
        <f t="shared" si="14"/>
        <v>0.60536944209434984</v>
      </c>
      <c r="Y43" s="3">
        <f t="shared" si="16"/>
        <v>0.62232415634722882</v>
      </c>
      <c r="Z43" s="3">
        <f t="shared" si="17"/>
        <v>0.68742591124841723</v>
      </c>
      <c r="AA43" s="3">
        <f t="shared" si="20"/>
        <v>0.56067175958663729</v>
      </c>
      <c r="AB43" s="3">
        <f t="shared" si="7"/>
        <v>1.0560485608909287E-3</v>
      </c>
      <c r="AC43" s="3">
        <f t="shared" si="21"/>
        <v>1.5230997372780887E-2</v>
      </c>
      <c r="AD43" s="12">
        <f>SQRT(AVERAGE(AB12:AB43))</f>
        <v>3.9619913368904389</v>
      </c>
      <c r="AE43" s="12" t="e">
        <v>#N/A</v>
      </c>
      <c r="AF43" s="2">
        <v>8</v>
      </c>
      <c r="AQ43" s="2">
        <v>1</v>
      </c>
      <c r="AR43" s="3">
        <f t="shared" si="8"/>
        <v>0.90631119598117205</v>
      </c>
      <c r="AS43" s="3">
        <f t="shared" si="9"/>
        <v>0.25779528051302675</v>
      </c>
      <c r="AT43" s="3">
        <f t="shared" si="10"/>
        <v>0.31281420806750482</v>
      </c>
      <c r="AU43" s="3">
        <f t="shared" si="11"/>
        <v>0.49665821362342044</v>
      </c>
      <c r="AV43" s="11">
        <v>0.10911338</v>
      </c>
      <c r="AW43" s="11">
        <v>0.53686096000000005</v>
      </c>
      <c r="AX43" s="11">
        <v>8.0366441999999996E-2</v>
      </c>
      <c r="AY43" s="11">
        <v>7.1664618999999999E-2</v>
      </c>
      <c r="AZ43" s="11">
        <v>0.15773688999999999</v>
      </c>
      <c r="BB43" s="12">
        <f t="shared" si="12"/>
        <v>0.84662891100000004</v>
      </c>
      <c r="BC43" s="3">
        <f t="shared" si="15"/>
        <v>0.71715360124128247</v>
      </c>
      <c r="BD43" s="3">
        <f t="shared" si="18"/>
        <v>0.45221807146079596</v>
      </c>
      <c r="BE43" s="3">
        <f t="shared" si="19"/>
        <v>0.51585499216250774</v>
      </c>
      <c r="BF43" s="3">
        <f t="shared" si="22"/>
        <v>0.52835478485332787</v>
      </c>
      <c r="BG43" s="3">
        <f t="shared" si="2"/>
        <v>0.73143891134960382</v>
      </c>
      <c r="BH43" s="3">
        <f t="shared" si="23"/>
        <v>0.14368284492474284</v>
      </c>
      <c r="BI43" s="12">
        <f>SQRT(AVERAGE(BG12:BG43))</f>
        <v>0.78941146169520737</v>
      </c>
      <c r="BJ43" s="12" t="e">
        <v>#N/A</v>
      </c>
      <c r="BK43" s="2">
        <v>8</v>
      </c>
    </row>
    <row r="44" spans="1:63" x14ac:dyDescent="0.25">
      <c r="A44" s="2" t="str">
        <f>'Real GDP'!A44</f>
        <v>Q2/1969</v>
      </c>
      <c r="B44" s="3">
        <f>100*DataTransformed!G40</f>
        <v>1.9169317503649808</v>
      </c>
      <c r="C44" s="3">
        <f>100*DataTransformed!Q40</f>
        <v>5.1827545184675472</v>
      </c>
      <c r="G44" s="3">
        <f t="shared" si="0"/>
        <v>-0.33080851974240738</v>
      </c>
      <c r="H44" s="3">
        <f t="shared" si="1"/>
        <v>0.78158924185662459</v>
      </c>
      <c r="L44" s="2">
        <v>1</v>
      </c>
      <c r="M44" s="3">
        <f t="shared" si="13"/>
        <v>0.59605298745979418</v>
      </c>
      <c r="N44" s="3">
        <f t="shared" si="3"/>
        <v>0.68949492217844843</v>
      </c>
      <c r="O44" s="3">
        <f t="shared" si="4"/>
        <v>0.65771817384909059</v>
      </c>
      <c r="P44" s="3">
        <f t="shared" si="5"/>
        <v>2.1923573580191142</v>
      </c>
      <c r="Q44" s="11">
        <v>0.33564028000000001</v>
      </c>
      <c r="R44" s="11">
        <v>0.16414217</v>
      </c>
      <c r="S44" s="11">
        <v>0.12700976</v>
      </c>
      <c r="T44" s="11">
        <v>3.5044536000000001E-2</v>
      </c>
      <c r="U44" s="11">
        <v>-0.32155520999999998</v>
      </c>
      <c r="W44" s="12">
        <f t="shared" si="6"/>
        <v>4.641256000000038E-3</v>
      </c>
      <c r="X44" s="3">
        <f t="shared" si="14"/>
        <v>-0.16086420704783588</v>
      </c>
      <c r="Y44" s="3">
        <f t="shared" si="16"/>
        <v>-0.24030580407921309</v>
      </c>
      <c r="Z44" s="3">
        <f t="shared" si="17"/>
        <v>-0.21371588007310149</v>
      </c>
      <c r="AA44" s="3">
        <f t="shared" si="20"/>
        <v>-3.8046985340686068E-2</v>
      </c>
      <c r="AB44" s="3">
        <f t="shared" si="7"/>
        <v>0.35139518991292401</v>
      </c>
      <c r="AC44" s="3">
        <f t="shared" si="21"/>
        <v>1.042822928296121</v>
      </c>
      <c r="AD44" s="12">
        <f t="shared" ref="AD44:AE59" si="24">SQRT(AVERAGE(AB13:AB44))</f>
        <v>3.9083002297287064</v>
      </c>
      <c r="AE44" s="12" t="e">
        <v>#N/A</v>
      </c>
      <c r="AQ44" s="2">
        <v>1</v>
      </c>
      <c r="AR44" s="3">
        <f t="shared" si="8"/>
        <v>0.37806676689635565</v>
      </c>
      <c r="AS44" s="3">
        <f t="shared" si="9"/>
        <v>0.90631119598117205</v>
      </c>
      <c r="AT44" s="3">
        <f t="shared" si="10"/>
        <v>0.25779528051302675</v>
      </c>
      <c r="AU44" s="3">
        <f t="shared" si="11"/>
        <v>0.31281420806750482</v>
      </c>
      <c r="AV44" s="11">
        <v>0.10431507</v>
      </c>
      <c r="AW44" s="11">
        <v>0.54745778</v>
      </c>
      <c r="AX44" s="11">
        <v>7.8012056999999996E-2</v>
      </c>
      <c r="AY44" s="11">
        <v>9.3576782999999997E-2</v>
      </c>
      <c r="AZ44" s="11">
        <v>0.16509335</v>
      </c>
      <c r="BB44" s="12">
        <f t="shared" si="12"/>
        <v>0.88413997000000011</v>
      </c>
      <c r="BC44" s="3">
        <f t="shared" si="15"/>
        <v>0.45776106213793077</v>
      </c>
      <c r="BD44" s="3">
        <f t="shared" si="18"/>
        <v>0.63477929788196885</v>
      </c>
      <c r="BE44" s="3">
        <f t="shared" si="19"/>
        <v>0.46214995666810055</v>
      </c>
      <c r="BF44" s="3">
        <f t="shared" si="22"/>
        <v>0.52338604423522272</v>
      </c>
      <c r="BG44" s="3">
        <f t="shared" si="2"/>
        <v>0.66709161515937776</v>
      </c>
      <c r="BH44" s="3">
        <f t="shared" si="23"/>
        <v>0.42411090292940323</v>
      </c>
      <c r="BI44" s="12">
        <f t="shared" ref="BI44:BJ59" si="25">SQRT(AVERAGE(BG13:BG44))</f>
        <v>0.80079423827844665</v>
      </c>
      <c r="BJ44" s="12" t="e">
        <v>#N/A</v>
      </c>
    </row>
    <row r="45" spans="1:63" x14ac:dyDescent="0.25">
      <c r="A45" s="2" t="str">
        <f>'Real GDP'!A45</f>
        <v>Q3/1969</v>
      </c>
      <c r="B45" s="3">
        <f>100*DataTransformed!G41</f>
        <v>4.1971460460015209</v>
      </c>
      <c r="C45" s="3">
        <f>100*DataTransformed!Q41</f>
        <v>5.6333056187002128</v>
      </c>
      <c r="G45" s="3">
        <f t="shared" si="0"/>
        <v>0.32290037330826982</v>
      </c>
      <c r="H45" s="3">
        <f t="shared" si="1"/>
        <v>0.96022399420104532</v>
      </c>
      <c r="L45" s="2">
        <v>1</v>
      </c>
      <c r="M45" s="3">
        <f t="shared" si="13"/>
        <v>-0.33080851974240738</v>
      </c>
      <c r="N45" s="3">
        <f t="shared" si="3"/>
        <v>0.59605298745979418</v>
      </c>
      <c r="O45" s="3">
        <f t="shared" si="4"/>
        <v>0.68949492217844843</v>
      </c>
      <c r="P45" s="3">
        <f t="shared" si="5"/>
        <v>0.65771817384909059</v>
      </c>
      <c r="Q45" s="11">
        <v>0.40550382000000001</v>
      </c>
      <c r="R45" s="11">
        <v>0.18557198</v>
      </c>
      <c r="S45" s="11">
        <v>0.14264450000000001</v>
      </c>
      <c r="T45" s="11">
        <v>2.2320559E-2</v>
      </c>
      <c r="U45" s="11">
        <v>-0.34141798000000001</v>
      </c>
      <c r="W45" s="12">
        <f t="shared" si="6"/>
        <v>9.1190590000000404E-3</v>
      </c>
      <c r="X45" s="3">
        <f t="shared" si="14"/>
        <v>0.21997181012608016</v>
      </c>
      <c r="Y45" s="3">
        <f t="shared" si="16"/>
        <v>0.1976105509736294</v>
      </c>
      <c r="Z45" s="3">
        <f t="shared" si="17"/>
        <v>0.18465897083611232</v>
      </c>
      <c r="AA45" s="3">
        <f t="shared" si="20"/>
        <v>0.18842771857829715</v>
      </c>
      <c r="AB45" s="3">
        <f t="shared" si="7"/>
        <v>0.12890042896592294</v>
      </c>
      <c r="AC45" s="3">
        <f t="shared" si="21"/>
        <v>0.22001409245852277</v>
      </c>
      <c r="AD45" s="12">
        <f t="shared" si="24"/>
        <v>3.8127485107105885</v>
      </c>
      <c r="AE45" s="12" t="e">
        <v>#N/A</v>
      </c>
      <c r="AQ45" s="2">
        <v>1</v>
      </c>
      <c r="AR45" s="3">
        <f t="shared" si="8"/>
        <v>0.78158924185662459</v>
      </c>
      <c r="AS45" s="3">
        <f t="shared" si="9"/>
        <v>0.37806676689635565</v>
      </c>
      <c r="AT45" s="3">
        <f t="shared" si="10"/>
        <v>0.90631119598117205</v>
      </c>
      <c r="AU45" s="3">
        <f t="shared" si="11"/>
        <v>0.25779528051302675</v>
      </c>
      <c r="AV45" s="11">
        <v>0.10733930999999999</v>
      </c>
      <c r="AW45" s="11">
        <v>0.52577154000000004</v>
      </c>
      <c r="AX45" s="11">
        <v>5.6985330000000001E-2</v>
      </c>
      <c r="AY45" s="11">
        <v>0.11355013</v>
      </c>
      <c r="AZ45" s="11">
        <v>0.16173360000000001</v>
      </c>
      <c r="BB45" s="12">
        <f t="shared" si="12"/>
        <v>0.85804060000000015</v>
      </c>
      <c r="BC45" s="3">
        <f t="shared" si="15"/>
        <v>0.68442686171651113</v>
      </c>
      <c r="BD45" s="3">
        <f t="shared" si="18"/>
        <v>0.51178366360828376</v>
      </c>
      <c r="BE45" s="3">
        <f t="shared" si="19"/>
        <v>0.6131509589085159</v>
      </c>
      <c r="BF45" s="3">
        <f t="shared" si="22"/>
        <v>0.47269438690541604</v>
      </c>
      <c r="BG45" s="3">
        <f t="shared" si="2"/>
        <v>0.48387780012281728</v>
      </c>
      <c r="BH45" s="3">
        <f t="shared" si="23"/>
        <v>1.5120222954889839</v>
      </c>
      <c r="BI45" s="12">
        <f t="shared" si="25"/>
        <v>0.80826978297352114</v>
      </c>
      <c r="BJ45" s="12" t="e">
        <v>#N/A</v>
      </c>
    </row>
    <row r="46" spans="1:63" x14ac:dyDescent="0.25">
      <c r="A46" s="2" t="str">
        <f>'Real GDP'!A46</f>
        <v>Q4/1969</v>
      </c>
      <c r="B46" s="3">
        <f>100*DataTransformed!G42</f>
        <v>5.5938849227540999</v>
      </c>
      <c r="C46" s="3">
        <f>100*DataTransformed!Q42</f>
        <v>5.36238672308329</v>
      </c>
      <c r="G46" s="3">
        <f t="shared" si="0"/>
        <v>0.72332792380210909</v>
      </c>
      <c r="H46" s="3">
        <f t="shared" si="1"/>
        <v>0.8528099188631727</v>
      </c>
      <c r="L46" s="2">
        <v>1</v>
      </c>
      <c r="M46" s="3">
        <f t="shared" si="13"/>
        <v>0.32290037330826982</v>
      </c>
      <c r="N46" s="3">
        <f t="shared" si="3"/>
        <v>-0.33080851974240738</v>
      </c>
      <c r="O46" s="3">
        <f t="shared" si="4"/>
        <v>0.59605298745979418</v>
      </c>
      <c r="P46" s="3">
        <f t="shared" si="5"/>
        <v>0.68949492217844843</v>
      </c>
      <c r="Q46" s="11">
        <v>0.42911565000000002</v>
      </c>
      <c r="R46" s="11">
        <v>0.19151688</v>
      </c>
      <c r="S46" s="11">
        <v>0.10051017</v>
      </c>
      <c r="T46" s="11">
        <v>8.1565405999999997E-3</v>
      </c>
      <c r="U46" s="11">
        <v>-0.33753532000000003</v>
      </c>
      <c r="W46" s="12">
        <f t="shared" si="6"/>
        <v>-3.7351729400000033E-2</v>
      </c>
      <c r="X46" s="3">
        <f t="shared" si="14"/>
        <v>0.2298397426861668</v>
      </c>
      <c r="Y46" s="3">
        <f t="shared" si="16"/>
        <v>0.17703468077818449</v>
      </c>
      <c r="Z46" s="3">
        <f t="shared" si="17"/>
        <v>0.14682289620388889</v>
      </c>
      <c r="AA46" s="3">
        <f t="shared" si="20"/>
        <v>7.3139992314911695E-2</v>
      </c>
      <c r="AB46" s="3">
        <f t="shared" si="7"/>
        <v>2.9630300351648686</v>
      </c>
      <c r="AC46" s="3">
        <f t="shared" si="21"/>
        <v>5.1435190189692817</v>
      </c>
      <c r="AD46" s="12">
        <f t="shared" si="24"/>
        <v>3.8143658550963733</v>
      </c>
      <c r="AE46" s="12">
        <f>SQRT(AVERAGE(AC15:AC46))</f>
        <v>3.6013387979389164</v>
      </c>
      <c r="AQ46" s="2">
        <v>1</v>
      </c>
      <c r="AR46" s="3">
        <f t="shared" si="8"/>
        <v>0.96022399420104532</v>
      </c>
      <c r="AS46" s="3">
        <f t="shared" si="9"/>
        <v>0.78158924185662459</v>
      </c>
      <c r="AT46" s="3">
        <f t="shared" si="10"/>
        <v>0.37806676689635565</v>
      </c>
      <c r="AU46" s="3">
        <f t="shared" si="11"/>
        <v>0.90631119598117205</v>
      </c>
      <c r="AV46" s="11">
        <v>0.12607038000000001</v>
      </c>
      <c r="AW46" s="11">
        <v>0.52327292000000003</v>
      </c>
      <c r="AX46" s="11">
        <v>6.4085268000000001E-2</v>
      </c>
      <c r="AY46" s="11">
        <v>0.11652736</v>
      </c>
      <c r="AZ46" s="11">
        <v>0.143065</v>
      </c>
      <c r="BB46" s="12">
        <f t="shared" si="12"/>
        <v>0.84695054800000003</v>
      </c>
      <c r="BC46" s="3">
        <f t="shared" si="15"/>
        <v>0.85233448283315671</v>
      </c>
      <c r="BD46" s="3">
        <f t="shared" si="18"/>
        <v>0.70124109894980813</v>
      </c>
      <c r="BE46" s="3">
        <f t="shared" si="19"/>
        <v>0.60521012368355265</v>
      </c>
      <c r="BF46" s="3">
        <f t="shared" si="22"/>
        <v>0.6836583950742634</v>
      </c>
      <c r="BG46" s="3">
        <f t="shared" si="2"/>
        <v>1.4379387465633466E-6</v>
      </c>
      <c r="BH46" s="3">
        <f t="shared" si="23"/>
        <v>0.18201535773836031</v>
      </c>
      <c r="BI46" s="12">
        <f t="shared" si="25"/>
        <v>0.80817022080358225</v>
      </c>
      <c r="BJ46" s="12">
        <f>SQRT(AVERAGE(BH15:BH46))</f>
        <v>0.82117029906853245</v>
      </c>
    </row>
    <row r="47" spans="1:63" x14ac:dyDescent="0.25">
      <c r="A47" s="2" t="str">
        <f>'Real GDP'!A47</f>
        <v>Q1/1970</v>
      </c>
      <c r="B47" s="3">
        <f>100*DataTransformed!G43</f>
        <v>2.518161332683988</v>
      </c>
      <c r="C47" s="3">
        <f>100*DataTransformed!Q43</f>
        <v>6.0717819369251913</v>
      </c>
      <c r="G47" s="3">
        <f t="shared" si="0"/>
        <v>-0.1584435251543167</v>
      </c>
      <c r="H47" s="3">
        <f t="shared" si="1"/>
        <v>1.1340713302181236</v>
      </c>
      <c r="L47" s="2">
        <v>1</v>
      </c>
      <c r="M47" s="3">
        <f t="shared" si="13"/>
        <v>0.72332792380210909</v>
      </c>
      <c r="N47" s="3">
        <f t="shared" si="3"/>
        <v>0.32290037330826982</v>
      </c>
      <c r="O47" s="3">
        <f t="shared" si="4"/>
        <v>-0.33080851974240738</v>
      </c>
      <c r="P47" s="3">
        <f t="shared" si="5"/>
        <v>0.59605298745979418</v>
      </c>
      <c r="Q47" s="11">
        <v>0.41550519000000002</v>
      </c>
      <c r="R47" s="11">
        <v>0.16337998000000001</v>
      </c>
      <c r="S47" s="11">
        <v>0.10493816</v>
      </c>
      <c r="T47" s="11">
        <v>2.7634399E-2</v>
      </c>
      <c r="U47" s="11">
        <v>-0.29616843999999998</v>
      </c>
      <c r="W47" s="12">
        <f t="shared" si="6"/>
        <v>-2.1590100000001833E-4</v>
      </c>
      <c r="X47" s="3">
        <f t="shared" si="14"/>
        <v>0.38189328468204514</v>
      </c>
      <c r="Y47" s="3">
        <f t="shared" si="16"/>
        <v>0.30170142285223267</v>
      </c>
      <c r="Z47" s="3">
        <f t="shared" si="17"/>
        <v>0.25884722707610391</v>
      </c>
      <c r="AA47" s="3">
        <f t="shared" si="20"/>
        <v>0.18753722239245868</v>
      </c>
      <c r="AB47" s="3">
        <f t="shared" si="7"/>
        <v>3.5523164805283063</v>
      </c>
      <c r="AC47" s="3">
        <f t="shared" si="21"/>
        <v>1.4564192394102904</v>
      </c>
      <c r="AD47" s="12">
        <f>SQRT(AVERAGE(AB16:AB47))</f>
        <v>3.7867664079625252</v>
      </c>
      <c r="AE47" s="12">
        <f>SQRT(AVERAGE(AC16:AC47))</f>
        <v>3.5298006145908185</v>
      </c>
      <c r="AQ47" s="2">
        <v>1</v>
      </c>
      <c r="AR47" s="3">
        <f t="shared" si="8"/>
        <v>0.8528099188631727</v>
      </c>
      <c r="AS47" s="3">
        <f t="shared" si="9"/>
        <v>0.96022399420104532</v>
      </c>
      <c r="AT47" s="3">
        <f t="shared" si="10"/>
        <v>0.78158924185662459</v>
      </c>
      <c r="AU47" s="3">
        <f t="shared" si="11"/>
        <v>0.37806676689635565</v>
      </c>
      <c r="AV47" s="11">
        <v>0.13289653000000001</v>
      </c>
      <c r="AW47" s="11">
        <v>0.52617979000000004</v>
      </c>
      <c r="AX47" s="11">
        <v>5.2214004000000001E-2</v>
      </c>
      <c r="AY47" s="11">
        <v>0.12332498</v>
      </c>
      <c r="AZ47" s="11">
        <v>0.10680668</v>
      </c>
      <c r="BB47" s="12">
        <f t="shared" si="12"/>
        <v>0.80852545400000009</v>
      </c>
      <c r="BC47" s="3">
        <f t="shared" si="15"/>
        <v>0.76853454730216764</v>
      </c>
      <c r="BD47" s="3">
        <f t="shared" si="18"/>
        <v>0.77877479862118126</v>
      </c>
      <c r="BE47" s="3">
        <f t="shared" si="19"/>
        <v>0.66492987235184231</v>
      </c>
      <c r="BF47" s="3">
        <f t="shared" si="22"/>
        <v>0.58081947373052056</v>
      </c>
      <c r="BG47" s="3">
        <f t="shared" si="2"/>
        <v>0.84999892269613642</v>
      </c>
      <c r="BH47" s="3">
        <f t="shared" si="23"/>
        <v>1.947161457764641</v>
      </c>
      <c r="BI47" s="12">
        <f t="shared" si="25"/>
        <v>0.81688931921487995</v>
      </c>
      <c r="BJ47" s="12">
        <f>SQRT(AVERAGE(BH16:BH47))</f>
        <v>0.85627408099900781</v>
      </c>
    </row>
    <row r="48" spans="1:63" x14ac:dyDescent="0.25">
      <c r="A48" s="2" t="str">
        <f>'Real GDP'!A48</f>
        <v>Q2/1970</v>
      </c>
      <c r="B48" s="3">
        <f>100*DataTransformed!G44</f>
        <v>-0.16476499883353313</v>
      </c>
      <c r="C48" s="3">
        <f>100*DataTransformed!Q44</f>
        <v>5.7802242436338247</v>
      </c>
      <c r="G48" s="3">
        <f t="shared" si="0"/>
        <v>-0.92760491742741924</v>
      </c>
      <c r="H48" s="3">
        <f t="shared" si="1"/>
        <v>1.0184743728290095</v>
      </c>
      <c r="L48" s="2">
        <v>1</v>
      </c>
      <c r="M48" s="3">
        <f t="shared" si="13"/>
        <v>-0.1584435251543167</v>
      </c>
      <c r="N48" s="3">
        <f t="shared" si="3"/>
        <v>0.72332792380210909</v>
      </c>
      <c r="O48" s="3">
        <f t="shared" si="4"/>
        <v>0.32290037330826982</v>
      </c>
      <c r="P48" s="3">
        <f t="shared" si="5"/>
        <v>-0.33080851974240738</v>
      </c>
      <c r="Q48" s="11">
        <v>0.37407807999999998</v>
      </c>
      <c r="R48" s="11">
        <v>0.12928608</v>
      </c>
      <c r="S48" s="11">
        <v>0.10072601</v>
      </c>
      <c r="T48" s="11">
        <v>4.7518115999999999E-2</v>
      </c>
      <c r="U48" s="11">
        <v>-0.29963717000000001</v>
      </c>
      <c r="W48" s="12">
        <f t="shared" si="6"/>
        <v>-2.2106964000000007E-2</v>
      </c>
      <c r="X48" s="3">
        <f t="shared" si="14"/>
        <v>0.54091761948039718</v>
      </c>
      <c r="Y48" s="3">
        <f t="shared" si="16"/>
        <v>0.66070180959796809</v>
      </c>
      <c r="Z48" s="3">
        <f t="shared" si="17"/>
        <v>0.62429110638098706</v>
      </c>
      <c r="AA48" s="3">
        <f t="shared" si="20"/>
        <v>0.5966455063117847</v>
      </c>
      <c r="AB48" s="3">
        <f t="shared" si="7"/>
        <v>26.238788187813373</v>
      </c>
      <c r="AC48" s="3">
        <f t="shared" si="21"/>
        <v>28.268007040574119</v>
      </c>
      <c r="AD48" s="12">
        <f t="shared" si="24"/>
        <v>3.8714373861308116</v>
      </c>
      <c r="AE48" s="12">
        <f t="shared" si="24"/>
        <v>3.6350072019859905</v>
      </c>
      <c r="AQ48" s="2">
        <v>1</v>
      </c>
      <c r="AR48" s="3">
        <f t="shared" si="8"/>
        <v>1.1340713302181236</v>
      </c>
      <c r="AS48" s="3">
        <f t="shared" si="9"/>
        <v>0.8528099188631727</v>
      </c>
      <c r="AT48" s="3">
        <f t="shared" si="10"/>
        <v>0.96022399420104532</v>
      </c>
      <c r="AU48" s="3">
        <f t="shared" si="11"/>
        <v>0.78158924185662459</v>
      </c>
      <c r="AV48" s="11">
        <v>0.11272765</v>
      </c>
      <c r="AW48" s="11">
        <v>0.53578373000000001</v>
      </c>
      <c r="AX48" s="11">
        <v>5.7504173999999998E-2</v>
      </c>
      <c r="AY48" s="11">
        <v>9.7300444999999999E-2</v>
      </c>
      <c r="AZ48" s="11">
        <v>0.10706821</v>
      </c>
      <c r="BB48" s="12">
        <f t="shared" si="12"/>
        <v>0.79765655899999999</v>
      </c>
      <c r="BC48" s="3">
        <f t="shared" si="15"/>
        <v>0.94649833036984676</v>
      </c>
      <c r="BD48" s="3">
        <f t="shared" si="18"/>
        <v>0.7837110541487482</v>
      </c>
      <c r="BE48" s="3">
        <f t="shared" si="19"/>
        <v>0.81191465859404299</v>
      </c>
      <c r="BF48" s="3">
        <f t="shared" si="22"/>
        <v>0.70102696934179343</v>
      </c>
      <c r="BG48" s="3">
        <f t="shared" si="2"/>
        <v>3.2955820749483118E-2</v>
      </c>
      <c r="BH48" s="3">
        <f t="shared" si="23"/>
        <v>0.64106159984954314</v>
      </c>
      <c r="BI48" s="12">
        <f t="shared" si="25"/>
        <v>0.80086113676969295</v>
      </c>
      <c r="BJ48" s="12">
        <f t="shared" si="25"/>
        <v>0.85827808954622442</v>
      </c>
    </row>
    <row r="49" spans="1:62" x14ac:dyDescent="0.25">
      <c r="A49" s="2" t="str">
        <f>'Real GDP'!A49</f>
        <v>Q3/1970</v>
      </c>
      <c r="B49" s="3">
        <f>100*DataTransformed!G45</f>
        <v>4.0600686538279973</v>
      </c>
      <c r="C49" s="3">
        <f>100*DataTransformed!Q45</f>
        <v>3.6032674422781241</v>
      </c>
      <c r="G49" s="3">
        <f t="shared" si="0"/>
        <v>0.28360200101426902</v>
      </c>
      <c r="H49" s="3">
        <f t="shared" si="1"/>
        <v>0.15535332202287602</v>
      </c>
      <c r="L49" s="2">
        <v>1</v>
      </c>
      <c r="M49" s="3">
        <f t="shared" si="13"/>
        <v>-0.92760491742741924</v>
      </c>
      <c r="N49" s="3">
        <f t="shared" si="3"/>
        <v>-0.1584435251543167</v>
      </c>
      <c r="O49" s="3">
        <f t="shared" si="4"/>
        <v>0.72332792380210909</v>
      </c>
      <c r="P49" s="3">
        <f t="shared" si="5"/>
        <v>0.32290037330826982</v>
      </c>
      <c r="Q49" s="11">
        <v>0.39367055000000001</v>
      </c>
      <c r="R49" s="11">
        <v>0.11107122</v>
      </c>
      <c r="S49" s="11">
        <v>0.11369039</v>
      </c>
      <c r="T49" s="11">
        <v>6.4728984000000003E-2</v>
      </c>
      <c r="U49" s="11">
        <v>-0.28112273999999998</v>
      </c>
      <c r="W49" s="12">
        <f t="shared" si="6"/>
        <v>8.3678540000000079E-3</v>
      </c>
      <c r="X49" s="3">
        <f t="shared" si="14"/>
        <v>0.22867247789066447</v>
      </c>
      <c r="Y49" s="3">
        <f t="shared" si="16"/>
        <v>0.36567004066565745</v>
      </c>
      <c r="Z49" s="3">
        <f t="shared" si="17"/>
        <v>0.48788164966503106</v>
      </c>
      <c r="AA49" s="3">
        <f t="shared" si="20"/>
        <v>0.47188641256594144</v>
      </c>
      <c r="AB49" s="3">
        <f t="shared" si="7"/>
        <v>3.6710829632239629E-2</v>
      </c>
      <c r="AC49" s="3">
        <f t="shared" si="21"/>
        <v>0.43133159637223156</v>
      </c>
      <c r="AD49" s="12">
        <f t="shared" si="24"/>
        <v>3.8713119372048648</v>
      </c>
      <c r="AE49" s="12">
        <f t="shared" si="24"/>
        <v>3.6367098661969637</v>
      </c>
      <c r="AQ49" s="2">
        <v>1</v>
      </c>
      <c r="AR49" s="3">
        <f t="shared" si="8"/>
        <v>1.0184743728290095</v>
      </c>
      <c r="AS49" s="3">
        <f t="shared" si="9"/>
        <v>1.1340713302181236</v>
      </c>
      <c r="AT49" s="3">
        <f t="shared" si="10"/>
        <v>0.8528099188631727</v>
      </c>
      <c r="AU49" s="3">
        <f t="shared" si="11"/>
        <v>0.96022399420104532</v>
      </c>
      <c r="AV49" s="11">
        <v>9.2904704000000005E-2</v>
      </c>
      <c r="AW49" s="11">
        <v>0.54721165000000005</v>
      </c>
      <c r="AX49" s="11">
        <v>6.7172496999999998E-2</v>
      </c>
      <c r="AY49" s="11">
        <v>0.10231926</v>
      </c>
      <c r="AZ49" s="11">
        <v>0.11570067000000001</v>
      </c>
      <c r="BB49" s="12">
        <f t="shared" si="12"/>
        <v>0.83240407700000008</v>
      </c>
      <c r="BC49" s="3">
        <f t="shared" si="15"/>
        <v>0.92476158836321731</v>
      </c>
      <c r="BD49" s="3">
        <f t="shared" si="18"/>
        <v>0.87084813984956</v>
      </c>
      <c r="BE49" s="3">
        <f t="shared" si="19"/>
        <v>0.7931288168841959</v>
      </c>
      <c r="BF49" s="3">
        <f t="shared" si="22"/>
        <v>0.83752605872647812</v>
      </c>
      <c r="BG49" s="3">
        <f t="shared" si="2"/>
        <v>3.765909686265442</v>
      </c>
      <c r="BH49" s="3">
        <f t="shared" si="23"/>
        <v>2.9603626896650548</v>
      </c>
      <c r="BI49" s="12">
        <f t="shared" si="25"/>
        <v>0.87099506890960832</v>
      </c>
      <c r="BJ49" s="12">
        <f t="shared" si="25"/>
        <v>0.90778006396480282</v>
      </c>
    </row>
    <row r="50" spans="1:62" x14ac:dyDescent="0.25">
      <c r="A50" s="2" t="str">
        <f>'Real GDP'!A50</f>
        <v>Q4/1970</v>
      </c>
      <c r="B50" s="3">
        <f>100*DataTransformed!G46</f>
        <v>0.67408967902906625</v>
      </c>
      <c r="C50" s="3">
        <f>100*DataTransformed!Q46</f>
        <v>5.3004606163673529</v>
      </c>
      <c r="G50" s="3">
        <f t="shared" si="0"/>
        <v>-0.68711578272402452</v>
      </c>
      <c r="H50" s="3">
        <f t="shared" si="1"/>
        <v>0.82825742141916892</v>
      </c>
      <c r="L50" s="2">
        <v>1</v>
      </c>
      <c r="M50" s="3">
        <f t="shared" si="13"/>
        <v>0.28360200101426902</v>
      </c>
      <c r="N50" s="3">
        <f t="shared" si="3"/>
        <v>-0.92760491742741924</v>
      </c>
      <c r="O50" s="3">
        <f t="shared" si="4"/>
        <v>-0.1584435251543167</v>
      </c>
      <c r="P50" s="3">
        <f t="shared" si="5"/>
        <v>0.72332792380210909</v>
      </c>
      <c r="Q50" s="11">
        <v>0.38739145000000003</v>
      </c>
      <c r="R50" s="11">
        <v>0.10242693</v>
      </c>
      <c r="S50" s="11">
        <v>0.10406039</v>
      </c>
      <c r="T50" s="11">
        <v>5.6150038999999999E-2</v>
      </c>
      <c r="U50" s="11">
        <v>-0.22586065999999999</v>
      </c>
      <c r="W50" s="12">
        <f t="shared" si="6"/>
        <v>3.6776699000000024E-2</v>
      </c>
      <c r="X50" s="3">
        <f t="shared" si="14"/>
        <v>0.14764507044924705</v>
      </c>
      <c r="Y50" s="3">
        <f t="shared" si="16"/>
        <v>0.10000990000912052</v>
      </c>
      <c r="Z50" s="3">
        <f t="shared" si="17"/>
        <v>0.25157372980229076</v>
      </c>
      <c r="AA50" s="3">
        <f t="shared" si="20"/>
        <v>0.3608746049759356</v>
      </c>
      <c r="AB50" s="3">
        <f t="shared" si="7"/>
        <v>8.4782592127006087</v>
      </c>
      <c r="AC50" s="3">
        <f t="shared" si="21"/>
        <v>13.362789910113754</v>
      </c>
      <c r="AD50" s="12">
        <f t="shared" si="24"/>
        <v>3.8520065269913757</v>
      </c>
      <c r="AE50" s="12">
        <f t="shared" si="24"/>
        <v>3.6514490164467039</v>
      </c>
      <c r="AQ50" s="2">
        <v>1</v>
      </c>
      <c r="AR50" s="3">
        <f t="shared" si="8"/>
        <v>0.15535332202287602</v>
      </c>
      <c r="AS50" s="3">
        <f t="shared" si="9"/>
        <v>1.0184743728290095</v>
      </c>
      <c r="AT50" s="3">
        <f t="shared" si="10"/>
        <v>1.1340713302181236</v>
      </c>
      <c r="AU50" s="3">
        <f t="shared" si="11"/>
        <v>0.8528099188631727</v>
      </c>
      <c r="AV50" s="11">
        <v>0.10343015999999999</v>
      </c>
      <c r="AW50" s="11">
        <v>0.55308215000000005</v>
      </c>
      <c r="AX50" s="11">
        <v>7.7932856999999994E-2</v>
      </c>
      <c r="AY50" s="11">
        <v>0.10847013</v>
      </c>
      <c r="AZ50" s="11">
        <v>0.11021345</v>
      </c>
      <c r="BB50" s="12">
        <f t="shared" si="12"/>
        <v>0.84969858700000001</v>
      </c>
      <c r="BC50" s="3">
        <f t="shared" si="15"/>
        <v>0.48572991498006562</v>
      </c>
      <c r="BD50" s="3">
        <f t="shared" si="18"/>
        <v>0.88206650366853934</v>
      </c>
      <c r="BE50" s="3">
        <f t="shared" si="19"/>
        <v>0.83539599588734648</v>
      </c>
      <c r="BF50" s="3">
        <f t="shared" si="22"/>
        <v>0.77701088020743536</v>
      </c>
      <c r="BG50" s="3">
        <f t="shared" si="2"/>
        <v>0.74635785964939871</v>
      </c>
      <c r="BH50" s="3">
        <f t="shared" si="23"/>
        <v>1.6706494126586296E-2</v>
      </c>
      <c r="BI50" s="12">
        <f t="shared" si="25"/>
        <v>0.87941390915833306</v>
      </c>
      <c r="BJ50" s="12">
        <f t="shared" si="25"/>
        <v>0.89979428586203292</v>
      </c>
    </row>
    <row r="51" spans="1:62" x14ac:dyDescent="0.25">
      <c r="A51" s="2" t="str">
        <f>'Real GDP'!A51</f>
        <v>Q1/1971</v>
      </c>
      <c r="B51" s="3">
        <f>100*DataTransformed!G47</f>
        <v>-2.4037119190602141</v>
      </c>
      <c r="C51" s="3">
        <f>100*DataTransformed!Q47</f>
        <v>6.3254616782161932</v>
      </c>
      <c r="G51" s="3">
        <f t="shared" si="0"/>
        <v>-1.5694829705654139</v>
      </c>
      <c r="H51" s="3">
        <f t="shared" si="1"/>
        <v>1.2346504160019858</v>
      </c>
      <c r="L51" s="2">
        <v>1</v>
      </c>
      <c r="M51" s="3">
        <f t="shared" si="13"/>
        <v>-0.68711578272402452</v>
      </c>
      <c r="N51" s="3">
        <f t="shared" si="3"/>
        <v>0.28360200101426902</v>
      </c>
      <c r="O51" s="3">
        <f t="shared" si="4"/>
        <v>-0.92760491742741924</v>
      </c>
      <c r="P51" s="3">
        <f t="shared" si="5"/>
        <v>-0.1584435251543167</v>
      </c>
      <c r="Q51" s="11">
        <v>0.37447937999999997</v>
      </c>
      <c r="R51" s="11">
        <v>0.12942811000000001</v>
      </c>
      <c r="S51" s="11">
        <v>9.0120602999999994E-2</v>
      </c>
      <c r="T51" s="11">
        <v>7.3063281999999993E-2</v>
      </c>
      <c r="U51" s="11">
        <v>-0.24668659000000001</v>
      </c>
      <c r="W51" s="12">
        <f t="shared" si="6"/>
        <v>4.5925405000000002E-2</v>
      </c>
      <c r="X51" s="3">
        <f t="shared" si="14"/>
        <v>0.28241769949558276</v>
      </c>
      <c r="Y51" s="3">
        <f t="shared" si="16"/>
        <v>0.41572712300001452</v>
      </c>
      <c r="Z51" s="3">
        <f t="shared" si="17"/>
        <v>0.41527578886790678</v>
      </c>
      <c r="AA51" s="3">
        <f t="shared" si="20"/>
        <v>0.51661450120088337</v>
      </c>
      <c r="AB51" s="3">
        <f t="shared" si="7"/>
        <v>41.727072805780828</v>
      </c>
      <c r="AC51" s="3">
        <f t="shared" si="21"/>
        <v>52.948265200413502</v>
      </c>
      <c r="AD51" s="12">
        <f t="shared" si="24"/>
        <v>4.0037111718524239</v>
      </c>
      <c r="AE51" s="12">
        <f t="shared" si="24"/>
        <v>3.8577575647202531</v>
      </c>
      <c r="AQ51" s="2">
        <v>1</v>
      </c>
      <c r="AR51" s="3">
        <f t="shared" si="8"/>
        <v>0.82825742141916892</v>
      </c>
      <c r="AS51" s="3">
        <f t="shared" si="9"/>
        <v>0.15535332202287602</v>
      </c>
      <c r="AT51" s="3">
        <f t="shared" si="10"/>
        <v>1.0184743728290095</v>
      </c>
      <c r="AU51" s="3">
        <f t="shared" si="11"/>
        <v>1.1340713302181236</v>
      </c>
      <c r="AV51" s="11">
        <v>0.10614419</v>
      </c>
      <c r="AW51" s="11">
        <v>0.56443750999999998</v>
      </c>
      <c r="AX51" s="11">
        <v>7.5866166999999998E-2</v>
      </c>
      <c r="AY51" s="11">
        <v>8.6322490000000002E-2</v>
      </c>
      <c r="AZ51" s="11">
        <v>0.11159748</v>
      </c>
      <c r="BB51" s="12">
        <f t="shared" si="12"/>
        <v>0.83822364700000007</v>
      </c>
      <c r="BC51" s="3">
        <f t="shared" si="15"/>
        <v>0.79990655411382749</v>
      </c>
      <c r="BD51" s="3">
        <f t="shared" si="18"/>
        <v>0.61964979539803544</v>
      </c>
      <c r="BE51" s="3">
        <f t="shared" si="19"/>
        <v>0.87312267279309252</v>
      </c>
      <c r="BF51" s="3">
        <f t="shared" si="22"/>
        <v>0.82391433174058915</v>
      </c>
      <c r="BG51" s="3">
        <f t="shared" si="2"/>
        <v>1.2023284469530848</v>
      </c>
      <c r="BH51" s="3">
        <f t="shared" si="23"/>
        <v>1.0732031077122657</v>
      </c>
      <c r="BI51" s="12">
        <f t="shared" si="25"/>
        <v>0.89502110497931997</v>
      </c>
      <c r="BJ51" s="12">
        <f t="shared" si="25"/>
        <v>0.91817490584096983</v>
      </c>
    </row>
    <row r="52" spans="1:62" x14ac:dyDescent="0.25">
      <c r="A52" s="2" t="str">
        <f>'Real GDP'!A52</f>
        <v>Q2/1971</v>
      </c>
      <c r="B52" s="3">
        <f>100*DataTransformed!G48</f>
        <v>11.527936281988715</v>
      </c>
      <c r="C52" s="3">
        <f>100*DataTransformed!Q48</f>
        <v>5.2769861515622907</v>
      </c>
      <c r="G52" s="3">
        <f t="shared" si="0"/>
        <v>2.4245461613924641</v>
      </c>
      <c r="H52" s="3">
        <f t="shared" si="1"/>
        <v>0.81895025247716735</v>
      </c>
      <c r="L52" s="2">
        <v>1</v>
      </c>
      <c r="M52" s="3">
        <f t="shared" si="13"/>
        <v>-1.5694829705654139</v>
      </c>
      <c r="N52" s="3">
        <f t="shared" si="3"/>
        <v>-0.68711578272402452</v>
      </c>
      <c r="O52" s="3">
        <f t="shared" si="4"/>
        <v>0.28360200101426902</v>
      </c>
      <c r="P52" s="3">
        <f t="shared" si="5"/>
        <v>-0.92760491742741924</v>
      </c>
      <c r="Q52" s="11">
        <v>0.38450686000000001</v>
      </c>
      <c r="R52" s="11">
        <v>0.18639153</v>
      </c>
      <c r="S52" s="11">
        <v>4.4891847999999998E-2</v>
      </c>
      <c r="T52" s="11">
        <v>2.3999667999999998E-2</v>
      </c>
      <c r="U52" s="11">
        <v>-0.2083634</v>
      </c>
      <c r="W52" s="12">
        <f t="shared" si="6"/>
        <v>4.6919645999999954E-2</v>
      </c>
      <c r="X52" s="3">
        <f t="shared" si="14"/>
        <v>0.26120789885129403</v>
      </c>
      <c r="Y52" s="3">
        <f t="shared" si="16"/>
        <v>0.59865746732962655</v>
      </c>
      <c r="Z52" s="3">
        <f t="shared" si="17"/>
        <v>0.6707708288259816</v>
      </c>
      <c r="AA52" s="3">
        <f t="shared" si="20"/>
        <v>0.72673847622921373</v>
      </c>
      <c r="AB52" s="3">
        <f t="shared" si="7"/>
        <v>56.94182800689164</v>
      </c>
      <c r="AC52" s="3">
        <f t="shared" si="21"/>
        <v>35.071919217596765</v>
      </c>
      <c r="AD52" s="12">
        <f t="shared" si="24"/>
        <v>4.2192621179893441</v>
      </c>
      <c r="AE52" s="12">
        <f t="shared" si="24"/>
        <v>3.9963582208882178</v>
      </c>
      <c r="AQ52" s="2">
        <v>1</v>
      </c>
      <c r="AR52" s="3">
        <f t="shared" si="8"/>
        <v>1.2346504160019858</v>
      </c>
      <c r="AS52" s="3">
        <f t="shared" si="9"/>
        <v>0.82825742141916892</v>
      </c>
      <c r="AT52" s="3">
        <f t="shared" si="10"/>
        <v>0.15535332202287602</v>
      </c>
      <c r="AU52" s="3">
        <f t="shared" si="11"/>
        <v>1.0184743728290095</v>
      </c>
      <c r="AV52" s="11">
        <v>9.3841472999999995E-2</v>
      </c>
      <c r="AW52" s="11">
        <v>0.56661609999999996</v>
      </c>
      <c r="AX52" s="11">
        <v>7.4466932E-2</v>
      </c>
      <c r="AY52" s="11">
        <v>8.1215793999999994E-2</v>
      </c>
      <c r="AZ52" s="11">
        <v>0.11026872</v>
      </c>
      <c r="BB52" s="12">
        <f t="shared" si="12"/>
        <v>0.83256754599999994</v>
      </c>
      <c r="BC52" s="3">
        <f t="shared" si="15"/>
        <v>0.98001507450102243</v>
      </c>
      <c r="BD52" s="3">
        <f t="shared" si="18"/>
        <v>0.74754782852814949</v>
      </c>
      <c r="BE52" s="3">
        <f t="shared" si="19"/>
        <v>0.61310249049239385</v>
      </c>
      <c r="BF52" s="3">
        <f t="shared" si="22"/>
        <v>0.84239730071488905</v>
      </c>
      <c r="BG52" s="3">
        <f t="shared" si="2"/>
        <v>0.16502798568817353</v>
      </c>
      <c r="BH52" s="3">
        <f t="shared" si="23"/>
        <v>3.4972973475780374E-3</v>
      </c>
      <c r="BI52" s="12">
        <f t="shared" si="25"/>
        <v>0.88904080518753958</v>
      </c>
      <c r="BJ52" s="12">
        <f t="shared" si="25"/>
        <v>0.91013095004155897</v>
      </c>
    </row>
    <row r="53" spans="1:62" x14ac:dyDescent="0.25">
      <c r="A53" s="2" t="str">
        <f>'Real GDP'!A53</f>
        <v>Q3/1971</v>
      </c>
      <c r="B53" s="3">
        <f>100*DataTransformed!G49</f>
        <v>10.875020223507903</v>
      </c>
      <c r="C53" s="3">
        <f>100*DataTransformed!Q49</f>
        <v>3.94095519960036</v>
      </c>
      <c r="G53" s="3">
        <f t="shared" si="0"/>
        <v>2.2373633011405709</v>
      </c>
      <c r="H53" s="3">
        <f t="shared" si="1"/>
        <v>0.28923995301290056</v>
      </c>
      <c r="L53" s="2">
        <v>1</v>
      </c>
      <c r="M53" s="3">
        <f t="shared" si="13"/>
        <v>2.4245461613924641</v>
      </c>
      <c r="N53" s="3">
        <f t="shared" si="3"/>
        <v>-1.5694829705654139</v>
      </c>
      <c r="O53" s="3">
        <f t="shared" si="4"/>
        <v>-0.68711578272402452</v>
      </c>
      <c r="P53" s="3">
        <f t="shared" si="5"/>
        <v>0.28360200101426902</v>
      </c>
      <c r="Q53" s="11">
        <v>0.35971996000000001</v>
      </c>
      <c r="R53" s="11">
        <v>0.13924587999999999</v>
      </c>
      <c r="S53" s="11">
        <v>1.1487894E-2</v>
      </c>
      <c r="T53" s="11">
        <v>2.117809E-2</v>
      </c>
      <c r="U53" s="11">
        <v>-0.18483173</v>
      </c>
      <c r="W53" s="12">
        <f t="shared" si="6"/>
        <v>-1.2919866000000002E-2</v>
      </c>
      <c r="X53" s="3">
        <f t="shared" si="14"/>
        <v>0.61232752147717606</v>
      </c>
      <c r="Y53" s="3">
        <f t="shared" si="16"/>
        <v>0.28715398112069374</v>
      </c>
      <c r="Z53" s="3">
        <f t="shared" si="17"/>
        <v>0.35725039316307228</v>
      </c>
      <c r="AA53" s="3">
        <f t="shared" si="20"/>
        <v>0.44359291462063977</v>
      </c>
      <c r="AB53" s="3">
        <f t="shared" si="7"/>
        <v>32.129827743334999</v>
      </c>
      <c r="AC53" s="3">
        <f t="shared" si="21"/>
        <v>39.148600545052247</v>
      </c>
      <c r="AD53" s="12">
        <f t="shared" si="24"/>
        <v>4.3250547698755977</v>
      </c>
      <c r="AE53" s="12">
        <f t="shared" si="24"/>
        <v>4.1363294229159226</v>
      </c>
      <c r="AQ53" s="2">
        <v>1</v>
      </c>
      <c r="AR53" s="3">
        <f t="shared" si="8"/>
        <v>0.81895025247716735</v>
      </c>
      <c r="AS53" s="3">
        <f t="shared" si="9"/>
        <v>1.2346504160019858</v>
      </c>
      <c r="AT53" s="3">
        <f t="shared" si="10"/>
        <v>0.82825742141916892</v>
      </c>
      <c r="AU53" s="3">
        <f t="shared" si="11"/>
        <v>0.15535332202287602</v>
      </c>
      <c r="AV53" s="11">
        <v>0.10820475</v>
      </c>
      <c r="AW53" s="11">
        <v>0.57416034000000005</v>
      </c>
      <c r="AX53" s="11">
        <v>7.4693976999999995E-2</v>
      </c>
      <c r="AY53" s="11">
        <v>7.0059046999999999E-2</v>
      </c>
      <c r="AZ53" s="11">
        <v>0.11071137</v>
      </c>
      <c r="BB53" s="12">
        <f t="shared" si="12"/>
        <v>0.82962473400000003</v>
      </c>
      <c r="BC53" s="3">
        <f t="shared" si="15"/>
        <v>0.74586075991177714</v>
      </c>
      <c r="BD53" s="3">
        <f t="shared" si="18"/>
        <v>0.82547261711133102</v>
      </c>
      <c r="BE53" s="3">
        <f t="shared" si="19"/>
        <v>0.67760835138439335</v>
      </c>
      <c r="BF53" s="3">
        <f t="shared" si="22"/>
        <v>0.56062649511860096</v>
      </c>
      <c r="BG53" s="3">
        <f t="shared" si="2"/>
        <v>1.3263788831534435</v>
      </c>
      <c r="BH53" s="3">
        <f t="shared" si="23"/>
        <v>0.4685250542236466</v>
      </c>
      <c r="BI53" s="12">
        <f t="shared" si="25"/>
        <v>0.90753701572057965</v>
      </c>
      <c r="BJ53" s="12">
        <f t="shared" si="25"/>
        <v>0.89806689457276268</v>
      </c>
    </row>
    <row r="54" spans="1:62" x14ac:dyDescent="0.25">
      <c r="A54" s="2" t="str">
        <f>'Real GDP'!A54</f>
        <v>Q4/1971</v>
      </c>
      <c r="B54" s="3">
        <f>100*DataTransformed!G50</f>
        <v>4.5170082690447089</v>
      </c>
      <c r="C54" s="3">
        <f>100*DataTransformed!Q50</f>
        <v>3.3993354127611397</v>
      </c>
      <c r="G54" s="3">
        <f t="shared" si="0"/>
        <v>0.41460086836894139</v>
      </c>
      <c r="H54" s="3">
        <f t="shared" si="1"/>
        <v>7.4498236841529397E-2</v>
      </c>
      <c r="L54" s="2">
        <v>1</v>
      </c>
      <c r="M54" s="3">
        <f t="shared" si="13"/>
        <v>2.2373633011405709</v>
      </c>
      <c r="N54" s="3">
        <f t="shared" si="3"/>
        <v>2.4245461613924641</v>
      </c>
      <c r="O54" s="3">
        <f t="shared" si="4"/>
        <v>-1.5694829705654139</v>
      </c>
      <c r="P54" s="3">
        <f t="shared" si="5"/>
        <v>-0.68711578272402452</v>
      </c>
      <c r="Q54" s="11">
        <v>0.37461792999999999</v>
      </c>
      <c r="R54" s="11">
        <v>0.14312351000000001</v>
      </c>
      <c r="S54" s="11">
        <v>3.4078898000000003E-2</v>
      </c>
      <c r="T54" s="11">
        <v>-2.2059637E-2</v>
      </c>
      <c r="U54" s="11">
        <v>-0.17166292999999999</v>
      </c>
      <c r="W54" s="12">
        <f t="shared" si="6"/>
        <v>-1.6520158999999979E-2</v>
      </c>
      <c r="X54" s="3">
        <f t="shared" si="14"/>
        <v>0.93003761325481493</v>
      </c>
      <c r="Y54" s="3">
        <f t="shared" si="16"/>
        <v>0.56659912110357569</v>
      </c>
      <c r="Z54" s="3">
        <f t="shared" si="17"/>
        <v>0.55525874563512412</v>
      </c>
      <c r="AA54" s="3">
        <f t="shared" si="20"/>
        <v>0.66480560852545967</v>
      </c>
      <c r="AB54" s="3">
        <f t="shared" si="7"/>
        <v>3.2324609964026441</v>
      </c>
      <c r="AC54" s="3">
        <f t="shared" si="21"/>
        <v>0.76168185238651265</v>
      </c>
      <c r="AD54" s="12">
        <f t="shared" si="24"/>
        <v>4.0843788254843272</v>
      </c>
      <c r="AE54" s="12">
        <f t="shared" si="24"/>
        <v>3.8814065825712576</v>
      </c>
      <c r="AQ54" s="2">
        <v>1</v>
      </c>
      <c r="AR54" s="3">
        <f t="shared" si="8"/>
        <v>0.28923995301290056</v>
      </c>
      <c r="AS54" s="3">
        <f t="shared" si="9"/>
        <v>0.81895025247716735</v>
      </c>
      <c r="AT54" s="3">
        <f t="shared" si="10"/>
        <v>1.2346504160019858</v>
      </c>
      <c r="AU54" s="3">
        <f t="shared" si="11"/>
        <v>0.82825742141916892</v>
      </c>
      <c r="AV54" s="11">
        <v>8.8761301000000001E-2</v>
      </c>
      <c r="AW54" s="11">
        <v>0.56977977999999996</v>
      </c>
      <c r="AX54" s="11">
        <v>8.2806300999999999E-2</v>
      </c>
      <c r="AY54" s="11">
        <v>9.1602969000000006E-2</v>
      </c>
      <c r="AZ54" s="11">
        <v>0.1110949</v>
      </c>
      <c r="BB54" s="12">
        <f t="shared" si="12"/>
        <v>0.8552839499999999</v>
      </c>
      <c r="BC54" s="3">
        <f t="shared" si="15"/>
        <v>0.52649143809523857</v>
      </c>
      <c r="BD54" s="3">
        <f t="shared" si="18"/>
        <v>0.77581501418751431</v>
      </c>
      <c r="BE54" s="3">
        <f t="shared" si="19"/>
        <v>0.82615026341468212</v>
      </c>
      <c r="BF54" s="3">
        <f t="shared" si="22"/>
        <v>0.7068067155503186</v>
      </c>
      <c r="BG54" s="3">
        <f t="shared" si="2"/>
        <v>1.2996308424782759</v>
      </c>
      <c r="BH54" s="3">
        <f t="shared" si="23"/>
        <v>2.5433973556235432</v>
      </c>
      <c r="BI54" s="12">
        <f t="shared" si="25"/>
        <v>0.85830686883890228</v>
      </c>
      <c r="BJ54" s="12">
        <f t="shared" si="25"/>
        <v>0.89719894443438819</v>
      </c>
    </row>
    <row r="55" spans="1:62" x14ac:dyDescent="0.25">
      <c r="A55" s="2" t="str">
        <f>'Real GDP'!A55</f>
        <v>Q1/1972</v>
      </c>
      <c r="B55" s="3">
        <f>100*DataTransformed!G51</f>
        <v>-1.5613191921318048</v>
      </c>
      <c r="C55" s="3">
        <f>100*DataTransformed!Q51</f>
        <v>6.1095289389687224</v>
      </c>
      <c r="G55" s="3">
        <f t="shared" si="0"/>
        <v>-1.3279795214869206</v>
      </c>
      <c r="H55" s="3">
        <f t="shared" si="1"/>
        <v>1.1490372827112112</v>
      </c>
      <c r="L55" s="2">
        <v>1</v>
      </c>
      <c r="M55" s="3">
        <f t="shared" si="13"/>
        <v>0.41460086836894139</v>
      </c>
      <c r="N55" s="3">
        <f t="shared" si="3"/>
        <v>2.2373633011405709</v>
      </c>
      <c r="O55" s="3">
        <f t="shared" si="4"/>
        <v>2.4245461613924641</v>
      </c>
      <c r="P55" s="3">
        <f t="shared" si="5"/>
        <v>-1.5694829705654139</v>
      </c>
      <c r="Q55" s="11">
        <v>0.35332813000000002</v>
      </c>
      <c r="R55" s="11">
        <v>0.13875096000000001</v>
      </c>
      <c r="S55" s="11">
        <v>4.0261758999999998E-3</v>
      </c>
      <c r="T55" s="11">
        <v>-5.1570289999999998E-2</v>
      </c>
      <c r="U55" s="11">
        <v>-0.18734999999999999</v>
      </c>
      <c r="W55" s="12">
        <f t="shared" si="6"/>
        <v>-9.6143154099999961E-2</v>
      </c>
      <c r="X55" s="3">
        <f t="shared" si="14"/>
        <v>0.58887050257965501</v>
      </c>
      <c r="Y55" s="3">
        <f t="shared" si="16"/>
        <v>0.79991249047186597</v>
      </c>
      <c r="Z55" s="3">
        <f t="shared" si="17"/>
        <v>0.78708841635557514</v>
      </c>
      <c r="AA55" s="3">
        <f t="shared" si="20"/>
        <v>0.83418497085839483</v>
      </c>
      <c r="AB55" s="3">
        <f t="shared" si="7"/>
        <v>44.705279169733245</v>
      </c>
      <c r="AC55" s="3">
        <f t="shared" si="21"/>
        <v>56.880054506300873</v>
      </c>
      <c r="AD55" s="12">
        <f t="shared" si="24"/>
        <v>4.2262062163824243</v>
      </c>
      <c r="AE55" s="12">
        <f t="shared" si="24"/>
        <v>4.0330373687686629</v>
      </c>
      <c r="AQ55" s="2">
        <v>1</v>
      </c>
      <c r="AR55" s="3">
        <f t="shared" si="8"/>
        <v>7.4498236841529397E-2</v>
      </c>
      <c r="AS55" s="3">
        <f t="shared" si="9"/>
        <v>0.28923995301290056</v>
      </c>
      <c r="AT55" s="3">
        <f t="shared" si="10"/>
        <v>0.81895025247716735</v>
      </c>
      <c r="AU55" s="3">
        <f t="shared" si="11"/>
        <v>1.2346504160019858</v>
      </c>
      <c r="AV55" s="11">
        <v>9.1684771999999998E-2</v>
      </c>
      <c r="AW55" s="11">
        <v>0.57560674000000001</v>
      </c>
      <c r="AX55" s="11">
        <v>8.6658262999999999E-2</v>
      </c>
      <c r="AY55" s="11">
        <v>8.1212928000000004E-2</v>
      </c>
      <c r="AZ55" s="11">
        <v>0.12157743</v>
      </c>
      <c r="BB55" s="12">
        <f t="shared" si="12"/>
        <v>0.86505536100000002</v>
      </c>
      <c r="BC55" s="3">
        <f t="shared" si="15"/>
        <v>0.37624646357836256</v>
      </c>
      <c r="BD55" s="3">
        <f t="shared" si="18"/>
        <v>0.62487800647110792</v>
      </c>
      <c r="BE55" s="3">
        <f t="shared" si="19"/>
        <v>0.80342298202467033</v>
      </c>
      <c r="BF55" s="3">
        <f t="shared" si="22"/>
        <v>0.8391579499438675</v>
      </c>
      <c r="BG55" s="3">
        <f t="shared" si="2"/>
        <v>3.799094640987533</v>
      </c>
      <c r="BH55" s="3">
        <f t="shared" si="23"/>
        <v>0.61085963598292103</v>
      </c>
      <c r="BI55" s="12">
        <f t="shared" si="25"/>
        <v>0.87533895769147885</v>
      </c>
      <c r="BJ55" s="12">
        <f t="shared" si="25"/>
        <v>0.88898807579490569</v>
      </c>
    </row>
    <row r="56" spans="1:62" x14ac:dyDescent="0.25">
      <c r="A56" s="2" t="str">
        <f>'Real GDP'!A56</f>
        <v>Q2/1972</v>
      </c>
      <c r="B56" s="3">
        <f>100*DataTransformed!G52</f>
        <v>11.215168606831227</v>
      </c>
      <c r="C56" s="3">
        <f>100*DataTransformed!Q52</f>
        <v>2.3338758135269089</v>
      </c>
      <c r="G56" s="3">
        <f t="shared" si="0"/>
        <v>2.3348795843955159</v>
      </c>
      <c r="H56" s="3">
        <f t="shared" si="1"/>
        <v>-0.34793578128406555</v>
      </c>
      <c r="L56" s="2">
        <v>1</v>
      </c>
      <c r="M56" s="3">
        <f t="shared" si="13"/>
        <v>-1.3279795214869206</v>
      </c>
      <c r="N56" s="3">
        <f t="shared" si="3"/>
        <v>0.41460086836894139</v>
      </c>
      <c r="O56" s="3">
        <f t="shared" si="4"/>
        <v>2.2373633011405709</v>
      </c>
      <c r="P56" s="3">
        <f t="shared" si="5"/>
        <v>2.4245461613924641</v>
      </c>
      <c r="Q56" s="11">
        <v>0.34796747</v>
      </c>
      <c r="R56" s="11">
        <v>0.15537597</v>
      </c>
      <c r="S56" s="11">
        <v>2.1751808000000001E-2</v>
      </c>
      <c r="T56" s="11">
        <v>-5.6732253000000003E-2</v>
      </c>
      <c r="U56" s="11">
        <v>-0.15538329000000001</v>
      </c>
      <c r="W56" s="12">
        <f t="shared" si="6"/>
        <v>-3.4987765000000004E-2</v>
      </c>
      <c r="X56" s="3">
        <f t="shared" si="14"/>
        <v>-0.3530149379730258</v>
      </c>
      <c r="Y56" s="3">
        <f t="shared" si="16"/>
        <v>-0.13291646403909901</v>
      </c>
      <c r="Z56" s="3">
        <f t="shared" si="17"/>
        <v>5.5238750042283402E-2</v>
      </c>
      <c r="AA56" s="3">
        <f t="shared" si="20"/>
        <v>4.0662675701261697E-2</v>
      </c>
      <c r="AB56" s="3">
        <f t="shared" si="7"/>
        <v>87.903665769745018</v>
      </c>
      <c r="AC56" s="3">
        <f t="shared" si="21"/>
        <v>64.040025245615595</v>
      </c>
      <c r="AD56" s="12">
        <f t="shared" si="24"/>
        <v>4.3993323230903725</v>
      </c>
      <c r="AE56" s="12">
        <f t="shared" si="24"/>
        <v>4.2263012459849403</v>
      </c>
      <c r="AQ56" s="2">
        <v>1</v>
      </c>
      <c r="AR56" s="3">
        <f t="shared" si="8"/>
        <v>1.1490372827112112</v>
      </c>
      <c r="AS56" s="3">
        <f t="shared" si="9"/>
        <v>7.4498236841529397E-2</v>
      </c>
      <c r="AT56" s="3">
        <f t="shared" si="10"/>
        <v>0.28923995301290056</v>
      </c>
      <c r="AU56" s="3">
        <f t="shared" si="11"/>
        <v>0.81895025247716735</v>
      </c>
      <c r="AV56" s="11">
        <v>0.10031057</v>
      </c>
      <c r="AW56" s="11">
        <v>0.58261540000000001</v>
      </c>
      <c r="AX56" s="11">
        <v>5.6556809999999999E-2</v>
      </c>
      <c r="AY56" s="11">
        <v>7.5694975999999997E-2</v>
      </c>
      <c r="AZ56" s="11">
        <v>0.12648071</v>
      </c>
      <c r="BB56" s="12">
        <f t="shared" si="12"/>
        <v>0.84134789600000004</v>
      </c>
      <c r="BC56" s="3">
        <f t="shared" si="15"/>
        <v>0.89944618939763088</v>
      </c>
      <c r="BD56" s="3">
        <f t="shared" si="18"/>
        <v>0.4377665506109048</v>
      </c>
      <c r="BE56" s="3">
        <f t="shared" si="19"/>
        <v>0.6058773974041114</v>
      </c>
      <c r="BF56" s="3">
        <f t="shared" si="22"/>
        <v>0.77036846979678353</v>
      </c>
      <c r="BG56" s="3">
        <f t="shared" si="2"/>
        <v>9.8981750450670294</v>
      </c>
      <c r="BH56" s="3">
        <f t="shared" si="23"/>
        <v>7.9556589347405327</v>
      </c>
      <c r="BI56" s="12">
        <f t="shared" si="25"/>
        <v>1.0369369114754661</v>
      </c>
      <c r="BJ56" s="12">
        <f t="shared" si="25"/>
        <v>1.0151153702181275</v>
      </c>
    </row>
    <row r="57" spans="1:62" x14ac:dyDescent="0.25">
      <c r="A57" s="2" t="str">
        <f>'Real GDP'!A57</f>
        <v>Q3/1972</v>
      </c>
      <c r="B57" s="3">
        <f>100*DataTransformed!G53</f>
        <v>0.90940467496345434</v>
      </c>
      <c r="C57" s="3">
        <f>100*DataTransformed!Q53</f>
        <v>3.6636183996293425</v>
      </c>
      <c r="G57" s="3">
        <f t="shared" si="0"/>
        <v>-0.61965391924704316</v>
      </c>
      <c r="H57" s="3">
        <f t="shared" si="1"/>
        <v>0.17928130336531725</v>
      </c>
      <c r="L57" s="2">
        <v>1</v>
      </c>
      <c r="M57" s="3">
        <f t="shared" si="13"/>
        <v>2.3348795843955159</v>
      </c>
      <c r="N57" s="3">
        <f t="shared" si="3"/>
        <v>-1.3279795214869206</v>
      </c>
      <c r="O57" s="3">
        <f t="shared" si="4"/>
        <v>0.41460086836894139</v>
      </c>
      <c r="P57" s="3">
        <f t="shared" si="5"/>
        <v>2.2373633011405709</v>
      </c>
      <c r="Q57" s="11">
        <v>0.30736137000000002</v>
      </c>
      <c r="R57" s="11">
        <v>0.19124529000000001</v>
      </c>
      <c r="S57" s="11">
        <v>-1.0458344E-2</v>
      </c>
      <c r="T57" s="11">
        <v>-3.2991407E-2</v>
      </c>
      <c r="U57" s="11">
        <v>-9.8617727000000002E-2</v>
      </c>
      <c r="W57" s="12">
        <f t="shared" si="6"/>
        <v>4.9177812000000001E-2</v>
      </c>
      <c r="X57" s="3">
        <f t="shared" si="14"/>
        <v>0.53346261067085288</v>
      </c>
      <c r="Y57" s="3">
        <f t="shared" si="16"/>
        <v>-0.10693863600617329</v>
      </c>
      <c r="Z57" s="3">
        <f t="shared" si="17"/>
        <v>-0.10329436224424748</v>
      </c>
      <c r="AA57" s="3">
        <f t="shared" si="20"/>
        <v>5.1953980727706406E-3</v>
      </c>
      <c r="AB57" s="3">
        <f t="shared" si="7"/>
        <v>16.178152971345071</v>
      </c>
      <c r="AC57" s="3">
        <f t="shared" si="21"/>
        <v>4.7504323885988624</v>
      </c>
      <c r="AD57" s="12">
        <f t="shared" si="24"/>
        <v>4.4526523420003619</v>
      </c>
      <c r="AE57" s="12">
        <f t="shared" si="24"/>
        <v>4.2363486438952238</v>
      </c>
      <c r="AQ57" s="2">
        <v>1</v>
      </c>
      <c r="AR57" s="3">
        <f t="shared" si="8"/>
        <v>-0.34793578128406555</v>
      </c>
      <c r="AS57" s="3">
        <f t="shared" si="9"/>
        <v>1.1490372827112112</v>
      </c>
      <c r="AT57" s="3">
        <f t="shared" si="10"/>
        <v>7.4498236841529397E-2</v>
      </c>
      <c r="AU57" s="3">
        <f t="shared" si="11"/>
        <v>0.28923995301290056</v>
      </c>
      <c r="AV57" s="11">
        <v>0.10956535000000001</v>
      </c>
      <c r="AW57" s="11">
        <v>0.58019613999999997</v>
      </c>
      <c r="AX57" s="11">
        <v>7.2790694000000003E-2</v>
      </c>
      <c r="AY57" s="11">
        <v>7.1179919999999994E-2</v>
      </c>
      <c r="AZ57" s="11">
        <v>0.13845150000000001</v>
      </c>
      <c r="BB57" s="12">
        <f t="shared" si="12"/>
        <v>0.86261825400000003</v>
      </c>
      <c r="BC57" s="3">
        <f t="shared" si="15"/>
        <v>3.6682057864610929E-2</v>
      </c>
      <c r="BD57" s="3">
        <f t="shared" si="18"/>
        <v>0.73155007156279084</v>
      </c>
      <c r="BE57" s="3">
        <f t="shared" si="19"/>
        <v>0.41748628415714889</v>
      </c>
      <c r="BF57" s="3">
        <f t="shared" si="22"/>
        <v>0.56608309003059021</v>
      </c>
      <c r="BG57" s="3">
        <f t="shared" si="2"/>
        <v>0.12935721593558069</v>
      </c>
      <c r="BH57" s="3">
        <f t="shared" si="23"/>
        <v>0.9517724895183185</v>
      </c>
      <c r="BI57" s="12">
        <f t="shared" si="25"/>
        <v>1.0372622657821622</v>
      </c>
      <c r="BJ57" s="12">
        <f t="shared" si="25"/>
        <v>1.0274381360982534</v>
      </c>
    </row>
    <row r="58" spans="1:62" x14ac:dyDescent="0.25">
      <c r="A58" s="2" t="str">
        <f>'Real GDP'!A58</f>
        <v>Q4/1972</v>
      </c>
      <c r="B58" s="3">
        <f>100*DataTransformed!G54</f>
        <v>9.4562426512108999</v>
      </c>
      <c r="C58" s="3">
        <f>100*DataTransformed!Q54</f>
        <v>4.9006920560174194</v>
      </c>
      <c r="G58" s="3">
        <f t="shared" si="0"/>
        <v>1.8306175325317959</v>
      </c>
      <c r="H58" s="3">
        <f t="shared" si="1"/>
        <v>0.66975695890488718</v>
      </c>
      <c r="L58" s="2">
        <v>1</v>
      </c>
      <c r="M58" s="3">
        <f t="shared" si="13"/>
        <v>-0.61965391924704316</v>
      </c>
      <c r="N58" s="3">
        <f t="shared" si="3"/>
        <v>2.3348795843955159</v>
      </c>
      <c r="O58" s="3">
        <f t="shared" si="4"/>
        <v>-1.3279795214869206</v>
      </c>
      <c r="P58" s="3">
        <f t="shared" si="5"/>
        <v>0.41460086836894139</v>
      </c>
      <c r="Q58" s="11">
        <v>0.33272741</v>
      </c>
      <c r="R58" s="11">
        <v>0.15744341000000001</v>
      </c>
      <c r="S58" s="11">
        <v>-3.3277385E-2</v>
      </c>
      <c r="T58" s="11">
        <v>-1.7325809000000001E-2</v>
      </c>
      <c r="U58" s="11">
        <v>-0.13184167999999999</v>
      </c>
      <c r="W58" s="12">
        <f t="shared" si="6"/>
        <v>-2.5001463999999973E-2</v>
      </c>
      <c r="X58" s="3">
        <f t="shared" si="14"/>
        <v>0.12581494160528497</v>
      </c>
      <c r="Y58" s="3">
        <f t="shared" si="16"/>
        <v>0.38788952541998806</v>
      </c>
      <c r="Z58" s="3">
        <f t="shared" si="17"/>
        <v>0.33459028577593464</v>
      </c>
      <c r="AA58" s="3">
        <f t="shared" si="20"/>
        <v>0.23041709773239577</v>
      </c>
      <c r="AB58" s="3">
        <f t="shared" si="7"/>
        <v>35.361504588856249</v>
      </c>
      <c r="AC58" s="3">
        <f t="shared" si="21"/>
        <v>31.155254991885485</v>
      </c>
      <c r="AD58" s="12">
        <f t="shared" si="24"/>
        <v>4.5749149592835403</v>
      </c>
      <c r="AE58" s="12">
        <f t="shared" si="24"/>
        <v>4.3364687987760773</v>
      </c>
      <c r="AQ58" s="2">
        <v>1</v>
      </c>
      <c r="AR58" s="3">
        <f t="shared" si="8"/>
        <v>0.17928130336531725</v>
      </c>
      <c r="AS58" s="3">
        <f t="shared" si="9"/>
        <v>-0.34793578128406555</v>
      </c>
      <c r="AT58" s="3">
        <f t="shared" si="10"/>
        <v>1.1490372827112112</v>
      </c>
      <c r="AU58" s="3">
        <f t="shared" si="11"/>
        <v>7.4498236841529397E-2</v>
      </c>
      <c r="AV58" s="11">
        <v>9.1091722E-2</v>
      </c>
      <c r="AW58" s="11">
        <v>0.56274977999999998</v>
      </c>
      <c r="AX58" s="11">
        <v>6.9276239000000003E-2</v>
      </c>
      <c r="AY58" s="11">
        <v>0.10161700999999999</v>
      </c>
      <c r="AZ58" s="11">
        <v>0.13125347000000001</v>
      </c>
      <c r="BB58" s="12">
        <f t="shared" si="12"/>
        <v>0.86489649899999999</v>
      </c>
      <c r="BC58" s="3">
        <f t="shared" si="15"/>
        <v>0.29441843882802943</v>
      </c>
      <c r="BD58" s="3">
        <f t="shared" si="18"/>
        <v>0.19762442589167095</v>
      </c>
      <c r="BE58" s="3">
        <f t="shared" si="19"/>
        <v>0.6737916542299649</v>
      </c>
      <c r="BF58" s="3">
        <f t="shared" si="22"/>
        <v>0.40954216102542135</v>
      </c>
      <c r="BG58" s="3">
        <f t="shared" si="2"/>
        <v>0.89619492294625114</v>
      </c>
      <c r="BH58" s="3">
        <f t="shared" si="23"/>
        <v>0.43074494094476323</v>
      </c>
      <c r="BI58" s="12">
        <f t="shared" si="25"/>
        <v>1.0488382123259536</v>
      </c>
      <c r="BJ58" s="12">
        <f t="shared" si="25"/>
        <v>1.0293184869528984</v>
      </c>
    </row>
    <row r="59" spans="1:62" x14ac:dyDescent="0.25">
      <c r="A59" s="2" t="str">
        <f>'Real GDP'!A59</f>
        <v>Q1/1973</v>
      </c>
      <c r="B59" s="3">
        <f>100*DataTransformed!G55</f>
        <v>10.409731718791804</v>
      </c>
      <c r="C59" s="3">
        <f>100*DataTransformed!Q55</f>
        <v>4.4719550873820069</v>
      </c>
      <c r="G59" s="3">
        <f t="shared" si="0"/>
        <v>2.1039709116843612</v>
      </c>
      <c r="H59" s="3">
        <f t="shared" si="1"/>
        <v>0.499771085663129</v>
      </c>
      <c r="L59" s="2">
        <v>1</v>
      </c>
      <c r="M59" s="3">
        <f t="shared" si="13"/>
        <v>1.8306175325317959</v>
      </c>
      <c r="N59" s="3">
        <f t="shared" si="3"/>
        <v>-0.61965391924704316</v>
      </c>
      <c r="O59" s="3">
        <f t="shared" si="4"/>
        <v>2.3348795843955159</v>
      </c>
      <c r="P59" s="3">
        <f t="shared" si="5"/>
        <v>-1.3279795214869206</v>
      </c>
      <c r="Q59" s="11">
        <v>0.35503307000000001</v>
      </c>
      <c r="R59" s="11">
        <v>0.21362466999999999</v>
      </c>
      <c r="S59" s="11">
        <v>2.2686070999999999E-4</v>
      </c>
      <c r="T59" s="11">
        <v>-6.2886031999999999E-4</v>
      </c>
      <c r="U59" s="11">
        <v>-0.14924604999999999</v>
      </c>
      <c r="W59" s="12">
        <f t="shared" si="6"/>
        <v>6.3976620389999989E-2</v>
      </c>
      <c r="X59" s="3">
        <f t="shared" si="14"/>
        <v>0.94268494609545317</v>
      </c>
      <c r="Y59" s="3">
        <f t="shared" si="16"/>
        <v>0.50778597887402532</v>
      </c>
      <c r="Z59" s="3">
        <f t="shared" si="17"/>
        <v>0.42989563853017865</v>
      </c>
      <c r="AA59" s="3">
        <f t="shared" si="20"/>
        <v>0.62400181140195321</v>
      </c>
      <c r="AB59" s="3">
        <f t="shared" si="7"/>
        <v>16.408198336755188</v>
      </c>
      <c r="AC59" s="3">
        <f t="shared" si="21"/>
        <v>26.649424697054034</v>
      </c>
      <c r="AD59" s="12">
        <f t="shared" si="24"/>
        <v>4.3568017845786242</v>
      </c>
      <c r="AE59" s="12">
        <f t="shared" si="24"/>
        <v>4.2122180303690611</v>
      </c>
      <c r="AQ59" s="2">
        <v>1</v>
      </c>
      <c r="AR59" s="3">
        <f t="shared" si="8"/>
        <v>0.66975695890488718</v>
      </c>
      <c r="AS59" s="3">
        <f t="shared" si="9"/>
        <v>0.17928130336531725</v>
      </c>
      <c r="AT59" s="3">
        <f t="shared" si="10"/>
        <v>-0.34793578128406555</v>
      </c>
      <c r="AU59" s="3">
        <f t="shared" si="11"/>
        <v>1.1490372827112112</v>
      </c>
      <c r="AV59" s="11">
        <v>0.10937847000000001</v>
      </c>
      <c r="AW59" s="11">
        <v>0.56612498</v>
      </c>
      <c r="AX59" s="11">
        <v>6.7034936000000003E-2</v>
      </c>
      <c r="AY59" s="11">
        <v>0.10515787</v>
      </c>
      <c r="AZ59" s="11">
        <v>0.11079246</v>
      </c>
      <c r="BB59" s="12">
        <f t="shared" si="12"/>
        <v>0.84911024599999996</v>
      </c>
      <c r="BC59" s="3">
        <f t="shared" si="15"/>
        <v>0.59127920718865301</v>
      </c>
      <c r="BD59" s="3">
        <f t="shared" si="18"/>
        <v>0.38465450484770103</v>
      </c>
      <c r="BE59" s="3">
        <f t="shared" si="19"/>
        <v>0.36121628579173071</v>
      </c>
      <c r="BF59" s="3">
        <f t="shared" si="22"/>
        <v>0.74766071160224579</v>
      </c>
      <c r="BG59" s="3">
        <f t="shared" si="2"/>
        <v>5.3269115445603671E-2</v>
      </c>
      <c r="BH59" s="3">
        <f t="shared" si="23"/>
        <v>0.3909065153063333</v>
      </c>
      <c r="BI59" s="12">
        <f t="shared" si="25"/>
        <v>1.0485698870833471</v>
      </c>
      <c r="BJ59" s="12">
        <f t="shared" si="25"/>
        <v>1.0337552120873081</v>
      </c>
    </row>
    <row r="60" spans="1:62" x14ac:dyDescent="0.25">
      <c r="A60" s="2" t="str">
        <f>'Real GDP'!A60</f>
        <v>Q2/1973</v>
      </c>
      <c r="B60" s="3">
        <f>100*DataTransformed!G56</f>
        <v>4.3419191797870127</v>
      </c>
      <c r="C60" s="3">
        <f>100*DataTransformed!Q56</f>
        <v>6.0598236339169276</v>
      </c>
      <c r="G60" s="3">
        <f t="shared" si="0"/>
        <v>0.36440501838110151</v>
      </c>
      <c r="H60" s="3">
        <f t="shared" si="1"/>
        <v>1.1293300955496528</v>
      </c>
      <c r="L60" s="2">
        <v>1</v>
      </c>
      <c r="M60" s="3">
        <f t="shared" si="13"/>
        <v>2.1039709116843612</v>
      </c>
      <c r="N60" s="3">
        <f t="shared" si="3"/>
        <v>1.8306175325317959</v>
      </c>
      <c r="O60" s="3">
        <f t="shared" si="4"/>
        <v>-0.61965391924704316</v>
      </c>
      <c r="P60" s="3">
        <f t="shared" si="5"/>
        <v>2.3348795843955159</v>
      </c>
      <c r="Q60" s="11">
        <v>0.32600330999999999</v>
      </c>
      <c r="R60" s="11">
        <v>0.21647217999999999</v>
      </c>
      <c r="S60" s="11">
        <v>-2.0817794000000001E-2</v>
      </c>
      <c r="T60" s="11">
        <v>-3.6680693E-2</v>
      </c>
      <c r="U60" s="11">
        <v>-0.13460548</v>
      </c>
      <c r="W60" s="12">
        <f t="shared" si="6"/>
        <v>2.4368212999999972E-2</v>
      </c>
      <c r="X60" s="3">
        <f t="shared" si="14"/>
        <v>0.45178680920225456</v>
      </c>
      <c r="Y60" s="3">
        <f t="shared" si="16"/>
        <v>0.2087472462820521</v>
      </c>
      <c r="Z60" s="3">
        <f t="shared" si="17"/>
        <v>0.11138973226013205</v>
      </c>
      <c r="AA60" s="3">
        <f t="shared" si="20"/>
        <v>0.1376600044298851</v>
      </c>
      <c r="AB60" s="3">
        <f t="shared" si="7"/>
        <v>9.2901863163360909E-2</v>
      </c>
      <c r="AC60" s="3">
        <f t="shared" si="21"/>
        <v>0.62554424600931902</v>
      </c>
      <c r="AD60" s="12">
        <f t="shared" ref="AD60:AE75" si="26">SQRT(AVERAGE(AB29:AB60))</f>
        <v>4.3180261424262207</v>
      </c>
      <c r="AE60" s="12">
        <f t="shared" si="26"/>
        <v>4.1976450988715275</v>
      </c>
      <c r="AQ60" s="2">
        <v>1</v>
      </c>
      <c r="AR60" s="3">
        <f t="shared" si="8"/>
        <v>0.499771085663129</v>
      </c>
      <c r="AS60" s="3">
        <f t="shared" si="9"/>
        <v>0.66975695890488718</v>
      </c>
      <c r="AT60" s="3">
        <f t="shared" si="10"/>
        <v>0.17928130336531725</v>
      </c>
      <c r="AU60" s="3">
        <f t="shared" si="11"/>
        <v>-0.34793578128406555</v>
      </c>
      <c r="AV60" s="11">
        <v>0.13065429000000001</v>
      </c>
      <c r="AW60" s="11">
        <v>0.56790130999999999</v>
      </c>
      <c r="AX60" s="11">
        <v>7.4646114E-2</v>
      </c>
      <c r="AY60" s="11">
        <v>0.1099755</v>
      </c>
      <c r="AZ60" s="11">
        <v>9.9322219000000003E-2</v>
      </c>
      <c r="BB60" s="12">
        <f t="shared" si="12"/>
        <v>0.85184514300000003</v>
      </c>
      <c r="BC60" s="3">
        <f t="shared" si="15"/>
        <v>0.44962849566654106</v>
      </c>
      <c r="BD60" s="3">
        <f t="shared" si="18"/>
        <v>0.46931769308207272</v>
      </c>
      <c r="BE60" s="3">
        <f t="shared" si="19"/>
        <v>0.30050241347950196</v>
      </c>
      <c r="BF60" s="3">
        <f t="shared" si="22"/>
        <v>0.28796565895529286</v>
      </c>
      <c r="BG60" s="3">
        <f t="shared" si="2"/>
        <v>2.9389540026735181</v>
      </c>
      <c r="BH60" s="3">
        <f t="shared" si="23"/>
        <v>4.5032339173285898</v>
      </c>
      <c r="BI60" s="12">
        <f t="shared" ref="BI60:BJ75" si="27">SQRT(AVERAGE(BG29:BG60))</f>
        <v>1.091270874971725</v>
      </c>
      <c r="BJ60" s="12">
        <f t="shared" si="27"/>
        <v>1.0968025510323176</v>
      </c>
    </row>
    <row r="61" spans="1:62" x14ac:dyDescent="0.25">
      <c r="A61" s="2" t="str">
        <f>'Real GDP'!A61</f>
        <v>Q3/1973</v>
      </c>
      <c r="B61" s="3">
        <f>100*DataTransformed!G57</f>
        <v>1.3527635056650666</v>
      </c>
      <c r="C61" s="3">
        <f>100*DataTransformed!Q57</f>
        <v>7.4622812896096846</v>
      </c>
      <c r="G61" s="3">
        <f t="shared" si="0"/>
        <v>-0.49254849279795326</v>
      </c>
      <c r="H61" s="3">
        <f t="shared" si="1"/>
        <v>1.6853772916808785</v>
      </c>
      <c r="L61" s="2">
        <v>1</v>
      </c>
      <c r="M61" s="3">
        <f t="shared" si="13"/>
        <v>0.36440501838110151</v>
      </c>
      <c r="N61" s="3">
        <f t="shared" si="3"/>
        <v>2.1039709116843612</v>
      </c>
      <c r="O61" s="3">
        <f t="shared" si="4"/>
        <v>1.8306175325317959</v>
      </c>
      <c r="P61" s="3">
        <f t="shared" si="5"/>
        <v>-0.61965391924704316</v>
      </c>
      <c r="Q61" s="11">
        <v>0.30624520999999999</v>
      </c>
      <c r="R61" s="11">
        <v>0.21124794</v>
      </c>
      <c r="S61" s="11">
        <v>-6.3546465999999996E-2</v>
      </c>
      <c r="T61" s="11">
        <v>-6.7909612999999994E-2</v>
      </c>
      <c r="U61" s="11">
        <v>-0.10501655999999999</v>
      </c>
      <c r="W61" s="12">
        <f t="shared" si="6"/>
        <v>-2.5224698999999989E-2</v>
      </c>
      <c r="X61" s="3">
        <f t="shared" si="14"/>
        <v>0.19028249825892368</v>
      </c>
      <c r="Y61" s="3">
        <f t="shared" si="16"/>
        <v>0.39626304598473205</v>
      </c>
      <c r="Z61" s="3">
        <f t="shared" si="17"/>
        <v>0.49117018686392422</v>
      </c>
      <c r="AA61" s="3">
        <f t="shared" si="20"/>
        <v>0.41288356785394453</v>
      </c>
      <c r="AB61" s="3">
        <f t="shared" si="7"/>
        <v>5.6729504416785987</v>
      </c>
      <c r="AC61" s="3">
        <f t="shared" si="21"/>
        <v>9.9745722139636932</v>
      </c>
      <c r="AD61" s="12">
        <f t="shared" si="26"/>
        <v>4.3309964051039227</v>
      </c>
      <c r="AE61" s="12">
        <f t="shared" si="26"/>
        <v>4.234610083328282</v>
      </c>
      <c r="AQ61" s="2">
        <v>1</v>
      </c>
      <c r="AR61" s="3">
        <f t="shared" si="8"/>
        <v>1.1293300955496528</v>
      </c>
      <c r="AS61" s="3">
        <f t="shared" si="9"/>
        <v>0.499771085663129</v>
      </c>
      <c r="AT61" s="3">
        <f t="shared" si="10"/>
        <v>0.66975695890488718</v>
      </c>
      <c r="AU61" s="3">
        <f t="shared" si="11"/>
        <v>0.17928130336531725</v>
      </c>
      <c r="AV61" s="11">
        <v>0.1238452</v>
      </c>
      <c r="AW61" s="11">
        <v>0.58029021999999997</v>
      </c>
      <c r="AX61" s="11">
        <v>7.6958672000000006E-2</v>
      </c>
      <c r="AY61" s="11">
        <v>0.12204871</v>
      </c>
      <c r="AZ61" s="11">
        <v>7.6976286000000005E-2</v>
      </c>
      <c r="BB61" s="12">
        <f t="shared" si="12"/>
        <v>0.85627388800000004</v>
      </c>
      <c r="BC61" s="3">
        <f t="shared" si="15"/>
        <v>0.91318951038592755</v>
      </c>
      <c r="BD61" s="3">
        <f t="shared" si="18"/>
        <v>0.51476834444617159</v>
      </c>
      <c r="BE61" s="3">
        <f t="shared" si="19"/>
        <v>0.50500053526972188</v>
      </c>
      <c r="BF61" s="3">
        <f t="shared" si="22"/>
        <v>0.34029602110070756</v>
      </c>
      <c r="BG61" s="3">
        <f t="shared" si="2"/>
        <v>3.7931678005397789</v>
      </c>
      <c r="BH61" s="3">
        <f t="shared" si="23"/>
        <v>11.509415151016229</v>
      </c>
      <c r="BI61" s="12">
        <f t="shared" si="27"/>
        <v>1.1409676013249896</v>
      </c>
      <c r="BJ61" s="12">
        <f t="shared" si="27"/>
        <v>1.2483964013511504</v>
      </c>
    </row>
    <row r="62" spans="1:62" x14ac:dyDescent="0.25">
      <c r="A62" s="2" t="str">
        <f>'Real GDP'!A62</f>
        <v>Q4/1973</v>
      </c>
      <c r="B62" s="3">
        <f>100*DataTransformed!G58</f>
        <v>7.4644454858159293</v>
      </c>
      <c r="C62" s="3">
        <f>100*DataTransformed!Q58</f>
        <v>7.9370287849551246</v>
      </c>
      <c r="G62" s="3">
        <f t="shared" si="0"/>
        <v>1.2595942200898644</v>
      </c>
      <c r="H62" s="3">
        <f t="shared" si="1"/>
        <v>1.8736054442996879</v>
      </c>
      <c r="L62" s="2">
        <v>1</v>
      </c>
      <c r="M62" s="3">
        <f t="shared" si="13"/>
        <v>-0.49254849279795326</v>
      </c>
      <c r="N62" s="3">
        <f t="shared" si="3"/>
        <v>0.36440501838110151</v>
      </c>
      <c r="O62" s="3">
        <f t="shared" si="4"/>
        <v>2.1039709116843612</v>
      </c>
      <c r="P62" s="3">
        <f t="shared" si="5"/>
        <v>1.8306175325317959</v>
      </c>
      <c r="Q62" s="11">
        <v>0.29505239</v>
      </c>
      <c r="R62" s="11">
        <v>0.22010777000000001</v>
      </c>
      <c r="S62" s="11">
        <v>-6.6985850999999999E-2</v>
      </c>
      <c r="T62" s="11">
        <v>-0.10338572</v>
      </c>
      <c r="U62" s="11">
        <v>-8.6308042000000001E-2</v>
      </c>
      <c r="W62" s="12">
        <f t="shared" si="6"/>
        <v>-3.6571843000000007E-2</v>
      </c>
      <c r="X62" s="3">
        <f t="shared" si="14"/>
        <v>-0.21328890307878198</v>
      </c>
      <c r="Y62" s="3">
        <f t="shared" si="16"/>
        <v>-1.1839661653452238E-2</v>
      </c>
      <c r="Z62" s="3">
        <f t="shared" si="17"/>
        <v>7.8791767936583129E-2</v>
      </c>
      <c r="AA62" s="3">
        <f t="shared" si="20"/>
        <v>0.1862012426831684</v>
      </c>
      <c r="AB62" s="3">
        <f t="shared" si="7"/>
        <v>26.394844862237246</v>
      </c>
      <c r="AC62" s="3">
        <f t="shared" si="21"/>
        <v>14.018451427810088</v>
      </c>
      <c r="AD62" s="12">
        <f t="shared" si="26"/>
        <v>4.3436750964427393</v>
      </c>
      <c r="AE62" s="12">
        <f t="shared" si="26"/>
        <v>4.2297541988669956</v>
      </c>
      <c r="AQ62" s="2">
        <v>1</v>
      </c>
      <c r="AR62" s="3">
        <f t="shared" si="8"/>
        <v>1.6853772916808785</v>
      </c>
      <c r="AS62" s="3">
        <f t="shared" si="9"/>
        <v>1.1293300955496528</v>
      </c>
      <c r="AT62" s="3">
        <f t="shared" si="10"/>
        <v>0.499771085663129</v>
      </c>
      <c r="AU62" s="3">
        <f t="shared" si="11"/>
        <v>0.66975695890488718</v>
      </c>
      <c r="AV62" s="11">
        <v>0.12000382</v>
      </c>
      <c r="AW62" s="11">
        <v>0.58433407000000004</v>
      </c>
      <c r="AX62" s="11">
        <v>8.3036641999999994E-2</v>
      </c>
      <c r="AY62" s="11">
        <v>0.14071518</v>
      </c>
      <c r="AZ62" s="11">
        <v>7.3303609000000006E-2</v>
      </c>
      <c r="BB62" s="12">
        <f t="shared" si="12"/>
        <v>0.88138950100000002</v>
      </c>
      <c r="BC62" s="3">
        <f t="shared" si="15"/>
        <v>1.3180239516959227</v>
      </c>
      <c r="BD62" s="3">
        <f t="shared" si="18"/>
        <v>0.85322370580631379</v>
      </c>
      <c r="BE62" s="3">
        <f t="shared" si="19"/>
        <v>0.57803924948315588</v>
      </c>
      <c r="BF62" s="3">
        <f t="shared" si="22"/>
        <v>0.56311425253142378</v>
      </c>
      <c r="BG62" s="3">
        <f t="shared" si="2"/>
        <v>1.9635942201105918</v>
      </c>
      <c r="BH62" s="3">
        <f t="shared" si="23"/>
        <v>10.925074752115639</v>
      </c>
      <c r="BI62" s="12">
        <f t="shared" si="27"/>
        <v>1.161423731617151</v>
      </c>
      <c r="BJ62" s="12">
        <f t="shared" si="27"/>
        <v>1.3757231687631539</v>
      </c>
    </row>
    <row r="63" spans="1:62" x14ac:dyDescent="0.25">
      <c r="A63" s="2" t="str">
        <f>'Real GDP'!A63</f>
        <v>Q1/1974</v>
      </c>
      <c r="B63" s="3">
        <f>100*DataTransformed!G59</f>
        <v>2.902349229137613</v>
      </c>
      <c r="C63" s="3">
        <f>100*DataTransformed!Q59</f>
        <v>7.5796656144223817</v>
      </c>
      <c r="G63" s="3">
        <f t="shared" si="0"/>
        <v>-4.8301664806029716E-2</v>
      </c>
      <c r="H63" s="3">
        <f t="shared" si="1"/>
        <v>1.7319178944697848</v>
      </c>
      <c r="L63" s="2">
        <v>1</v>
      </c>
      <c r="M63" s="3">
        <f t="shared" si="13"/>
        <v>1.2595942200898644</v>
      </c>
      <c r="N63" s="3">
        <f t="shared" si="3"/>
        <v>-0.49254849279795326</v>
      </c>
      <c r="O63" s="3">
        <f t="shared" si="4"/>
        <v>0.36440501838110151</v>
      </c>
      <c r="P63" s="3">
        <f t="shared" si="5"/>
        <v>2.1039709116843612</v>
      </c>
      <c r="Q63" s="11">
        <v>0.32607290999999999</v>
      </c>
      <c r="R63" s="11">
        <v>0.25755832000000001</v>
      </c>
      <c r="S63" s="11">
        <v>-0.10016097</v>
      </c>
      <c r="T63" s="11">
        <v>-8.9813877E-2</v>
      </c>
      <c r="U63" s="11">
        <v>-8.5323324000000006E-2</v>
      </c>
      <c r="W63" s="12">
        <f t="shared" si="6"/>
        <v>-1.7739851000000015E-2</v>
      </c>
      <c r="X63" s="3">
        <f t="shared" si="14"/>
        <v>0.4875795967354537</v>
      </c>
      <c r="Y63" s="3">
        <f t="shared" si="16"/>
        <v>6.1835740117045901E-2</v>
      </c>
      <c r="Z63" s="3">
        <f t="shared" si="17"/>
        <v>4.5953934300731553E-2</v>
      </c>
      <c r="AA63" s="3">
        <f t="shared" si="20"/>
        <v>3.503234558705498E-2</v>
      </c>
      <c r="AB63" s="3">
        <f t="shared" si="7"/>
        <v>3.4939741225520518</v>
      </c>
      <c r="AC63" s="3">
        <f t="shared" si="21"/>
        <v>8.4494240566123688E-2</v>
      </c>
      <c r="AD63" s="12">
        <f t="shared" si="26"/>
        <v>4.3409811006075119</v>
      </c>
      <c r="AE63" s="12">
        <f t="shared" si="26"/>
        <v>4.1927592129011559</v>
      </c>
      <c r="AQ63" s="2">
        <v>1</v>
      </c>
      <c r="AR63" s="3">
        <f t="shared" si="8"/>
        <v>1.8736054442996879</v>
      </c>
      <c r="AS63" s="3">
        <f t="shared" si="9"/>
        <v>1.6853772916808785</v>
      </c>
      <c r="AT63" s="3">
        <f t="shared" si="10"/>
        <v>1.1293300955496528</v>
      </c>
      <c r="AU63" s="3">
        <f t="shared" si="11"/>
        <v>0.499771085663129</v>
      </c>
      <c r="AV63" s="11">
        <v>9.5356925999999995E-2</v>
      </c>
      <c r="AW63" s="11">
        <v>0.60993872999999998</v>
      </c>
      <c r="AX63" s="11">
        <v>9.1667971000000001E-2</v>
      </c>
      <c r="AY63" s="11">
        <v>0.1115264</v>
      </c>
      <c r="AZ63" s="11">
        <v>9.7866669000000003E-2</v>
      </c>
      <c r="BB63" s="12">
        <f t="shared" si="12"/>
        <v>0.91099976999999999</v>
      </c>
      <c r="BC63" s="3">
        <f t="shared" si="15"/>
        <v>1.5674976192997714</v>
      </c>
      <c r="BD63" s="3">
        <f t="shared" si="18"/>
        <v>1.2256671027838388</v>
      </c>
      <c r="BE63" s="3">
        <f t="shared" si="19"/>
        <v>0.86554422730573977</v>
      </c>
      <c r="BF63" s="3">
        <f t="shared" si="22"/>
        <v>0.59643548538129809</v>
      </c>
      <c r="BG63" s="3">
        <f t="shared" si="2"/>
        <v>0.17197564464980833</v>
      </c>
      <c r="BH63" s="3">
        <f t="shared" si="23"/>
        <v>8.2019482673301756</v>
      </c>
      <c r="BI63" s="12">
        <f t="shared" si="27"/>
        <v>1.1636763883287962</v>
      </c>
      <c r="BJ63" s="12">
        <f t="shared" si="27"/>
        <v>1.465345116524204</v>
      </c>
    </row>
    <row r="64" spans="1:62" x14ac:dyDescent="0.25">
      <c r="A64" s="2" t="str">
        <f>'Real GDP'!A64</f>
        <v>Q2/1974</v>
      </c>
      <c r="B64" s="3">
        <f>100*DataTransformed!G60</f>
        <v>4.4020409229698743</v>
      </c>
      <c r="C64" s="3">
        <f>100*DataTransformed!Q60</f>
        <v>9.4137134368015296</v>
      </c>
      <c r="G64" s="3">
        <f t="shared" si="0"/>
        <v>0.38164116950056198</v>
      </c>
      <c r="H64" s="3">
        <f t="shared" si="1"/>
        <v>2.4590822014026434</v>
      </c>
      <c r="L64" s="2">
        <v>1</v>
      </c>
      <c r="M64" s="3">
        <f t="shared" si="13"/>
        <v>-4.8301664806029716E-2</v>
      </c>
      <c r="N64" s="3">
        <f t="shared" si="3"/>
        <v>1.2595942200898644</v>
      </c>
      <c r="O64" s="3">
        <f t="shared" si="4"/>
        <v>-0.49254849279795326</v>
      </c>
      <c r="P64" s="3">
        <f t="shared" si="5"/>
        <v>0.36440501838110151</v>
      </c>
      <c r="Q64" s="11">
        <v>0.30642609999999998</v>
      </c>
      <c r="R64" s="11">
        <v>0.21815167999999999</v>
      </c>
      <c r="S64" s="11">
        <v>-9.0291784E-2</v>
      </c>
      <c r="T64" s="11">
        <v>-7.3560855999999994E-2</v>
      </c>
      <c r="U64" s="11">
        <v>-0.10402018</v>
      </c>
      <c r="W64" s="12">
        <f t="shared" si="6"/>
        <v>-4.9721140000000025E-2</v>
      </c>
      <c r="X64" s="3">
        <f t="shared" si="14"/>
        <v>0.18048481457458701</v>
      </c>
      <c r="Y64" s="3">
        <f t="shared" si="16"/>
        <v>0.33863635520900071</v>
      </c>
      <c r="Z64" s="3">
        <f t="shared" si="17"/>
        <v>0.34242165247643558</v>
      </c>
      <c r="AA64" s="3">
        <f t="shared" si="20"/>
        <v>0.26551468031808079</v>
      </c>
      <c r="AB64" s="3">
        <f t="shared" si="7"/>
        <v>0.49232292215605189</v>
      </c>
      <c r="AC64" s="3">
        <f t="shared" si="21"/>
        <v>0.16407602825617032</v>
      </c>
      <c r="AD64" s="12">
        <f t="shared" si="26"/>
        <v>4.3351726065998548</v>
      </c>
      <c r="AE64" s="12">
        <f t="shared" si="26"/>
        <v>4.1554848334016228</v>
      </c>
      <c r="AQ64" s="2">
        <v>1</v>
      </c>
      <c r="AR64" s="3">
        <f t="shared" si="8"/>
        <v>1.7319178944697848</v>
      </c>
      <c r="AS64" s="3">
        <f t="shared" si="9"/>
        <v>1.8736054442996879</v>
      </c>
      <c r="AT64" s="3">
        <f t="shared" si="10"/>
        <v>1.6853772916808785</v>
      </c>
      <c r="AU64" s="3">
        <f t="shared" si="11"/>
        <v>1.1293300955496528</v>
      </c>
      <c r="AV64" s="11">
        <v>0.10970816999999999</v>
      </c>
      <c r="AW64" s="11">
        <v>0.59898357999999996</v>
      </c>
      <c r="AX64" s="11">
        <v>8.6661954999999999E-2</v>
      </c>
      <c r="AY64" s="11">
        <v>0.10225582</v>
      </c>
      <c r="AZ64" s="11">
        <v>8.9008579000000004E-2</v>
      </c>
      <c r="BB64" s="12">
        <f t="shared" si="12"/>
        <v>0.87690993399999995</v>
      </c>
      <c r="BC64" s="3">
        <f t="shared" si="15"/>
        <v>1.5823285653942447</v>
      </c>
      <c r="BD64" s="3">
        <f t="shared" si="18"/>
        <v>1.5216718793630464</v>
      </c>
      <c r="BE64" s="3">
        <f t="shared" si="19"/>
        <v>1.2655892903820802</v>
      </c>
      <c r="BF64" s="3">
        <f t="shared" si="22"/>
        <v>0.8901602515523217</v>
      </c>
      <c r="BG64" s="3">
        <f t="shared" si="2"/>
        <v>4.890028113429536</v>
      </c>
      <c r="BH64" s="3">
        <f t="shared" si="23"/>
        <v>15.658814621131901</v>
      </c>
      <c r="BI64" s="12">
        <f t="shared" si="27"/>
        <v>1.2229656474031838</v>
      </c>
      <c r="BJ64" s="12">
        <f t="shared" si="27"/>
        <v>1.6191585382626992</v>
      </c>
    </row>
    <row r="65" spans="1:62" x14ac:dyDescent="0.25">
      <c r="A65" s="2" t="str">
        <f>'Real GDP'!A65</f>
        <v>Q3/1974</v>
      </c>
      <c r="B65" s="3">
        <f>100*DataTransformed!G61</f>
        <v>-0.47046368050622789</v>
      </c>
      <c r="C65" s="3">
        <f>100*DataTransformed!Q61</f>
        <v>11.723900351997152</v>
      </c>
      <c r="G65" s="3">
        <f t="shared" si="0"/>
        <v>-1.0152449024874735</v>
      </c>
      <c r="H65" s="3">
        <f t="shared" si="1"/>
        <v>3.3750264022983525</v>
      </c>
      <c r="L65" s="2">
        <v>1</v>
      </c>
      <c r="M65" s="3">
        <f t="shared" si="13"/>
        <v>0.38164116950056198</v>
      </c>
      <c r="N65" s="3">
        <f t="shared" si="3"/>
        <v>-4.8301664806029716E-2</v>
      </c>
      <c r="O65" s="3">
        <f t="shared" si="4"/>
        <v>1.2595942200898644</v>
      </c>
      <c r="P65" s="3">
        <f t="shared" si="5"/>
        <v>-0.49254849279795326</v>
      </c>
      <c r="Q65" s="11">
        <v>0.27321318</v>
      </c>
      <c r="R65" s="11">
        <v>0.21738283999999999</v>
      </c>
      <c r="S65" s="11">
        <v>-0.10550721</v>
      </c>
      <c r="T65" s="11">
        <v>-3.7304768000000002E-2</v>
      </c>
      <c r="U65" s="11">
        <v>-0.13682026999999999</v>
      </c>
      <c r="W65" s="12">
        <f t="shared" si="6"/>
        <v>-6.2249408000000006E-2</v>
      </c>
      <c r="X65" s="3">
        <f t="shared" si="14"/>
        <v>0.38167334279710863</v>
      </c>
      <c r="Y65" s="3">
        <f t="shared" si="16"/>
        <v>0.30873856283655005</v>
      </c>
      <c r="Z65" s="3">
        <f t="shared" si="17"/>
        <v>0.29335190966097097</v>
      </c>
      <c r="AA65" s="3">
        <f t="shared" si="20"/>
        <v>0.43084185946860054</v>
      </c>
      <c r="AB65" s="3">
        <f t="shared" si="7"/>
        <v>23.742394750144928</v>
      </c>
      <c r="AC65" s="3">
        <f t="shared" si="21"/>
        <v>25.443171354505793</v>
      </c>
      <c r="AD65" s="12">
        <f t="shared" si="26"/>
        <v>4.2820616393849154</v>
      </c>
      <c r="AE65" s="12">
        <f t="shared" si="26"/>
        <v>4.1394870245148496</v>
      </c>
      <c r="AQ65" s="2">
        <v>1</v>
      </c>
      <c r="AR65" s="3">
        <f t="shared" si="8"/>
        <v>2.4590822014026434</v>
      </c>
      <c r="AS65" s="3">
        <f t="shared" si="9"/>
        <v>1.7319178944697848</v>
      </c>
      <c r="AT65" s="3">
        <f t="shared" si="10"/>
        <v>1.8736054442996879</v>
      </c>
      <c r="AU65" s="3">
        <f t="shared" si="11"/>
        <v>1.6853772916808785</v>
      </c>
      <c r="AV65" s="11">
        <v>0.10984031</v>
      </c>
      <c r="AW65" s="11">
        <v>0.59143944999999998</v>
      </c>
      <c r="AX65" s="11">
        <v>5.9238728999999997E-2</v>
      </c>
      <c r="AY65" s="11">
        <v>9.0447817E-2</v>
      </c>
      <c r="AZ65" s="11">
        <v>8.0958323999999998E-2</v>
      </c>
      <c r="BB65" s="12">
        <f t="shared" si="12"/>
        <v>0.82208432000000009</v>
      </c>
      <c r="BC65" s="3">
        <f t="shared" si="15"/>
        <v>1.9727439927014798</v>
      </c>
      <c r="BD65" s="3">
        <f t="shared" si="18"/>
        <v>1.5491884883450562</v>
      </c>
      <c r="BE65" s="3">
        <f t="shared" si="19"/>
        <v>1.5410715976521439</v>
      </c>
      <c r="BF65" s="3">
        <f t="shared" si="22"/>
        <v>1.2703162570364688</v>
      </c>
      <c r="BG65" s="3">
        <f t="shared" si="2"/>
        <v>12.509132051586786</v>
      </c>
      <c r="BH65" s="3">
        <f t="shared" si="23"/>
        <v>28.17998733875238</v>
      </c>
      <c r="BI65" s="12">
        <f t="shared" si="27"/>
        <v>1.3651272294666115</v>
      </c>
      <c r="BJ65" s="12">
        <f t="shared" si="27"/>
        <v>1.8547487366440418</v>
      </c>
    </row>
    <row r="66" spans="1:62" x14ac:dyDescent="0.25">
      <c r="A66" s="2" t="str">
        <f>'Real GDP'!A66</f>
        <v>Q4/1974</v>
      </c>
      <c r="B66" s="3">
        <f>100*DataTransformed!G62</f>
        <v>-1.8728258822385158</v>
      </c>
      <c r="C66" s="3">
        <f>100*DataTransformed!Q62</f>
        <v>11.690691986937018</v>
      </c>
      <c r="G66" s="3">
        <f t="shared" si="0"/>
        <v>-1.4172845898558091</v>
      </c>
      <c r="H66" s="3">
        <f t="shared" si="1"/>
        <v>3.3618599311362209</v>
      </c>
      <c r="L66" s="2">
        <v>1</v>
      </c>
      <c r="M66" s="3">
        <f t="shared" si="13"/>
        <v>-1.0152449024874735</v>
      </c>
      <c r="N66" s="3">
        <f t="shared" si="3"/>
        <v>0.38164116950056198</v>
      </c>
      <c r="O66" s="3">
        <f t="shared" si="4"/>
        <v>-4.8301664806029716E-2</v>
      </c>
      <c r="P66" s="3">
        <f t="shared" si="5"/>
        <v>1.2595942200898644</v>
      </c>
      <c r="Q66" s="11">
        <v>0.27922545999999998</v>
      </c>
      <c r="R66" s="11">
        <v>0.18397385999999999</v>
      </c>
      <c r="S66" s="11">
        <v>-0.10640421</v>
      </c>
      <c r="T66" s="11">
        <v>-3.7095256E-2</v>
      </c>
      <c r="U66" s="11">
        <v>-0.14334124000000001</v>
      </c>
      <c r="W66" s="12">
        <f t="shared" si="6"/>
        <v>-0.10286684600000001</v>
      </c>
      <c r="X66" s="3">
        <f t="shared" si="14"/>
        <v>-0.12692132548343571</v>
      </c>
      <c r="Y66" s="3">
        <f t="shared" si="16"/>
        <v>0.14538038131085571</v>
      </c>
      <c r="Z66" s="3">
        <f t="shared" si="17"/>
        <v>0.23001153457937959</v>
      </c>
      <c r="AA66" s="3">
        <f t="shared" si="20"/>
        <v>0.2164458095279109</v>
      </c>
      <c r="AB66" s="3">
        <f t="shared" si="7"/>
        <v>20.258464421215169</v>
      </c>
      <c r="AC66" s="3">
        <f t="shared" si="21"/>
        <v>32.474563502032069</v>
      </c>
      <c r="AD66" s="12">
        <f t="shared" si="26"/>
        <v>4.3514126360180736</v>
      </c>
      <c r="AE66" s="12">
        <f t="shared" si="26"/>
        <v>4.2592555283242355</v>
      </c>
      <c r="AQ66" s="2">
        <v>1</v>
      </c>
      <c r="AR66" s="3">
        <f t="shared" si="8"/>
        <v>3.3750264022983525</v>
      </c>
      <c r="AS66" s="3">
        <f t="shared" si="9"/>
        <v>2.4590822014026434</v>
      </c>
      <c r="AT66" s="3">
        <f t="shared" si="10"/>
        <v>1.7319178944697848</v>
      </c>
      <c r="AU66" s="3">
        <f t="shared" si="11"/>
        <v>1.8736054442996879</v>
      </c>
      <c r="AV66" s="11">
        <v>8.3084235000000006E-2</v>
      </c>
      <c r="AW66" s="11">
        <v>0.59935530000000004</v>
      </c>
      <c r="AX66" s="11">
        <v>4.9759376000000001E-2</v>
      </c>
      <c r="AY66" s="11">
        <v>8.1564305000000004E-2</v>
      </c>
      <c r="AZ66" s="11">
        <v>7.6566284999999998E-2</v>
      </c>
      <c r="BB66" s="12">
        <f t="shared" si="12"/>
        <v>0.80724526600000002</v>
      </c>
      <c r="BC66" s="3">
        <f t="shared" si="15"/>
        <v>2.513004280537245</v>
      </c>
      <c r="BD66" s="3">
        <f t="shared" si="18"/>
        <v>1.7306039855375883</v>
      </c>
      <c r="BE66" s="3">
        <f t="shared" si="19"/>
        <v>1.5186399664485808</v>
      </c>
      <c r="BF66" s="3">
        <f t="shared" si="22"/>
        <v>1.5329856431629363</v>
      </c>
      <c r="BG66" s="3">
        <f t="shared" si="2"/>
        <v>4.5837813434766828</v>
      </c>
      <c r="BH66" s="3">
        <f t="shared" si="23"/>
        <v>21.27766236292975</v>
      </c>
      <c r="BI66" s="12">
        <f t="shared" si="27"/>
        <v>1.4156360309558935</v>
      </c>
      <c r="BJ66" s="12">
        <f t="shared" si="27"/>
        <v>2.0246637864391603</v>
      </c>
    </row>
    <row r="67" spans="1:62" x14ac:dyDescent="0.25">
      <c r="A67" s="2" t="str">
        <f>'Real GDP'!A67</f>
        <v>Q1/1975</v>
      </c>
      <c r="B67" s="3">
        <f>100*DataTransformed!G63</f>
        <v>-2.7156540232024184</v>
      </c>
      <c r="C67" s="3">
        <f>100*DataTransformed!Q63</f>
        <v>9.363045894309785</v>
      </c>
      <c r="G67" s="3">
        <f t="shared" si="0"/>
        <v>-1.6589128666874247</v>
      </c>
      <c r="H67" s="3">
        <f t="shared" si="1"/>
        <v>2.4389935058024346</v>
      </c>
      <c r="L67" s="2">
        <v>1</v>
      </c>
      <c r="M67" s="3">
        <f t="shared" si="13"/>
        <v>-1.4172845898558091</v>
      </c>
      <c r="N67" s="3">
        <f t="shared" si="3"/>
        <v>-1.0152449024874735</v>
      </c>
      <c r="O67" s="3">
        <f t="shared" si="4"/>
        <v>0.38164116950056198</v>
      </c>
      <c r="P67" s="3">
        <f t="shared" si="5"/>
        <v>-4.8301664806029716E-2</v>
      </c>
      <c r="Q67" s="11">
        <v>0.24195976999999999</v>
      </c>
      <c r="R67" s="11">
        <v>0.23472385000000001</v>
      </c>
      <c r="S67" s="11">
        <v>-0.10688468</v>
      </c>
      <c r="T67" s="11">
        <v>-1.8851145999999999E-2</v>
      </c>
      <c r="U67" s="11">
        <v>-0.1482629</v>
      </c>
      <c r="W67" s="12">
        <f t="shared" si="6"/>
        <v>-3.9274876E-2</v>
      </c>
      <c r="X67" s="3">
        <f t="shared" si="14"/>
        <v>1.7770372540482381E-2</v>
      </c>
      <c r="Y67" s="3">
        <f t="shared" si="16"/>
        <v>0.35666812928480052</v>
      </c>
      <c r="Z67" s="3">
        <f t="shared" si="17"/>
        <v>0.25691870217248364</v>
      </c>
      <c r="AA67" s="3">
        <f t="shared" si="20"/>
        <v>0.32047467747207653</v>
      </c>
      <c r="AB67" s="3">
        <f t="shared" si="7"/>
        <v>34.204605663923708</v>
      </c>
      <c r="AC67" s="3">
        <f t="shared" si="21"/>
        <v>47.66989639027247</v>
      </c>
      <c r="AD67" s="12">
        <f t="shared" si="26"/>
        <v>4.4081836199230962</v>
      </c>
      <c r="AE67" s="12">
        <f t="shared" si="26"/>
        <v>4.291890632069145</v>
      </c>
      <c r="AQ67" s="2">
        <v>1</v>
      </c>
      <c r="AR67" s="3">
        <f t="shared" si="8"/>
        <v>3.3618599311362209</v>
      </c>
      <c r="AS67" s="3">
        <f t="shared" si="9"/>
        <v>3.3750264022983525</v>
      </c>
      <c r="AT67" s="3">
        <f t="shared" si="10"/>
        <v>2.4590822014026434</v>
      </c>
      <c r="AU67" s="3">
        <f t="shared" si="11"/>
        <v>1.7319178944697848</v>
      </c>
      <c r="AV67" s="11">
        <v>8.9900580999999993E-2</v>
      </c>
      <c r="AW67" s="11">
        <v>0.60723421</v>
      </c>
      <c r="AX67" s="11">
        <v>2.4342592999999999E-2</v>
      </c>
      <c r="AY67" s="11">
        <v>8.4596427000000002E-2</v>
      </c>
      <c r="AZ67" s="11">
        <v>6.9068706999999993E-2</v>
      </c>
      <c r="BB67" s="12">
        <f t="shared" si="12"/>
        <v>0.785241937</v>
      </c>
      <c r="BC67" s="3">
        <f t="shared" si="15"/>
        <v>2.5411447320287088</v>
      </c>
      <c r="BD67" s="3">
        <f t="shared" si="18"/>
        <v>2.0903857270244259</v>
      </c>
      <c r="BE67" s="3">
        <f t="shared" si="19"/>
        <v>1.6128824131264863</v>
      </c>
      <c r="BF67" s="3">
        <f t="shared" si="22"/>
        <v>1.4695621325931678</v>
      </c>
      <c r="BG67" s="3">
        <f t="shared" si="2"/>
        <v>6.638093621327644E-2</v>
      </c>
      <c r="BH67" s="3">
        <f t="shared" si="23"/>
        <v>5.9784740102684584</v>
      </c>
      <c r="BI67" s="12">
        <f t="shared" si="27"/>
        <v>1.3884187646250321</v>
      </c>
      <c r="BJ67" s="12">
        <f t="shared" si="27"/>
        <v>2.0587928747721898</v>
      </c>
    </row>
    <row r="68" spans="1:62" x14ac:dyDescent="0.25">
      <c r="A68" s="2" t="str">
        <f>'Real GDP'!A68</f>
        <v>Q2/1975</v>
      </c>
      <c r="B68" s="3">
        <f>100*DataTransformed!G64</f>
        <v>5.197574107453562</v>
      </c>
      <c r="C68" s="3">
        <f>100*DataTransformed!Q64</f>
        <v>6.3033973948904531</v>
      </c>
      <c r="G68" s="3">
        <f t="shared" si="0"/>
        <v>0.60971057438460441</v>
      </c>
      <c r="H68" s="3">
        <f t="shared" si="1"/>
        <v>1.2259023566020302</v>
      </c>
      <c r="L68" s="2">
        <v>1</v>
      </c>
      <c r="M68" s="3">
        <f t="shared" si="13"/>
        <v>-1.6589128666874247</v>
      </c>
      <c r="N68" s="3">
        <f t="shared" si="3"/>
        <v>-1.4172845898558091</v>
      </c>
      <c r="O68" s="3">
        <f t="shared" si="4"/>
        <v>-1.0152449024874735</v>
      </c>
      <c r="P68" s="3">
        <f t="shared" si="5"/>
        <v>0.38164116950056198</v>
      </c>
      <c r="Q68" s="11">
        <v>0.19659902000000001</v>
      </c>
      <c r="R68" s="11">
        <v>0.26461816999999999</v>
      </c>
      <c r="S68" s="11">
        <v>-9.4200453000000003E-2</v>
      </c>
      <c r="T68" s="11">
        <v>-2.4690610000000002E-2</v>
      </c>
      <c r="U68" s="11">
        <v>-0.13766007</v>
      </c>
      <c r="W68" s="12">
        <f t="shared" si="6"/>
        <v>8.0670369999999714E-3</v>
      </c>
      <c r="X68" s="3">
        <f t="shared" si="14"/>
        <v>-0.13634035074446679</v>
      </c>
      <c r="Y68" s="3">
        <f t="shared" si="16"/>
        <v>0.36017221344730788</v>
      </c>
      <c r="Z68" s="3">
        <f t="shared" si="17"/>
        <v>0.34130388694292874</v>
      </c>
      <c r="AA68" s="3">
        <f t="shared" si="20"/>
        <v>0.2472697353475109</v>
      </c>
      <c r="AB68" s="3">
        <f t="shared" si="7"/>
        <v>6.7720395912186246</v>
      </c>
      <c r="AC68" s="3">
        <f t="shared" si="21"/>
        <v>1.5982944676018145</v>
      </c>
      <c r="AD68" s="12">
        <f t="shared" si="26"/>
        <v>4.3275835817507176</v>
      </c>
      <c r="AE68" s="12">
        <f t="shared" si="26"/>
        <v>4.2460514067609942</v>
      </c>
      <c r="AQ68" s="2">
        <v>1</v>
      </c>
      <c r="AR68" s="3">
        <f t="shared" si="8"/>
        <v>2.4389935058024346</v>
      </c>
      <c r="AS68" s="3">
        <f t="shared" si="9"/>
        <v>3.3618599311362209</v>
      </c>
      <c r="AT68" s="3">
        <f t="shared" si="10"/>
        <v>3.3750264022983525</v>
      </c>
      <c r="AU68" s="3">
        <f t="shared" si="11"/>
        <v>2.4590822014026434</v>
      </c>
      <c r="AV68" s="11">
        <v>9.0944042000000003E-2</v>
      </c>
      <c r="AW68" s="11">
        <v>0.61059965999999999</v>
      </c>
      <c r="AX68" s="11">
        <v>-1.4177604E-2</v>
      </c>
      <c r="AY68" s="11">
        <v>7.1948907000000006E-2</v>
      </c>
      <c r="AZ68" s="11">
        <v>6.5938790999999997E-2</v>
      </c>
      <c r="BB68" s="12">
        <f t="shared" si="12"/>
        <v>0.73430975399999998</v>
      </c>
      <c r="BC68" s="3">
        <f t="shared" si="15"/>
        <v>1.9375078966496755</v>
      </c>
      <c r="BD68" s="3">
        <f t="shared" si="18"/>
        <v>2.1701677855984709</v>
      </c>
      <c r="BE68" s="3">
        <f t="shared" si="19"/>
        <v>1.9245779959524432</v>
      </c>
      <c r="BF68" s="3">
        <f t="shared" si="22"/>
        <v>1.5437949390832841</v>
      </c>
      <c r="BG68" s="3">
        <f t="shared" si="2"/>
        <v>3.2213272450328354</v>
      </c>
      <c r="BH68" s="3">
        <f t="shared" si="23"/>
        <v>0.64286087282717597</v>
      </c>
      <c r="BI68" s="12">
        <f t="shared" si="27"/>
        <v>1.4170339774263627</v>
      </c>
      <c r="BJ68" s="12">
        <f t="shared" si="27"/>
        <v>2.0510193786632329</v>
      </c>
    </row>
    <row r="69" spans="1:62" x14ac:dyDescent="0.25">
      <c r="A69" s="2" t="str">
        <f>'Real GDP'!A69</f>
        <v>Q3/1975</v>
      </c>
      <c r="B69" s="3">
        <f>100*DataTransformed!G65</f>
        <v>7.3992216590777815</v>
      </c>
      <c r="C69" s="3">
        <f>100*DataTransformed!Q65</f>
        <v>7.2400698470206137</v>
      </c>
      <c r="G69" s="3">
        <f t="shared" si="0"/>
        <v>1.2408953654869812</v>
      </c>
      <c r="H69" s="3">
        <f t="shared" si="1"/>
        <v>1.5972747745757228</v>
      </c>
      <c r="L69" s="2">
        <v>1</v>
      </c>
      <c r="M69" s="3">
        <f t="shared" si="13"/>
        <v>0.60971057438460441</v>
      </c>
      <c r="N69" s="3">
        <f t="shared" si="3"/>
        <v>-1.6589128666874247</v>
      </c>
      <c r="O69" s="3">
        <f t="shared" si="4"/>
        <v>-1.4172845898558091</v>
      </c>
      <c r="P69" s="3">
        <f t="shared" si="5"/>
        <v>-1.0152449024874735</v>
      </c>
      <c r="Q69" s="11">
        <v>0.17619135</v>
      </c>
      <c r="R69" s="11">
        <v>0.25354351000000003</v>
      </c>
      <c r="S69" s="11">
        <v>-0.13768108000000001</v>
      </c>
      <c r="T69" s="11">
        <v>4.0846014000000003E-3</v>
      </c>
      <c r="U69" s="11">
        <v>-0.10680522000000001</v>
      </c>
      <c r="W69" s="12">
        <f t="shared" si="6"/>
        <v>1.3141811400000009E-2</v>
      </c>
      <c r="X69" s="3">
        <f t="shared" si="14"/>
        <v>0.66182483676913906</v>
      </c>
      <c r="Y69" s="3">
        <f t="shared" si="16"/>
        <v>0.49154353482903357</v>
      </c>
      <c r="Z69" s="3">
        <f t="shared" si="17"/>
        <v>0.50184199020083564</v>
      </c>
      <c r="AA69" s="3">
        <f t="shared" si="20"/>
        <v>0.45430010527206804</v>
      </c>
      <c r="AB69" s="3">
        <f t="shared" si="7"/>
        <v>4.0798619381072703</v>
      </c>
      <c r="AC69" s="3">
        <f t="shared" si="21"/>
        <v>7.5280967555565192</v>
      </c>
      <c r="AD69" s="12">
        <f t="shared" si="26"/>
        <v>4.2618470670362347</v>
      </c>
      <c r="AE69" s="12">
        <f t="shared" si="26"/>
        <v>4.2109069341222156</v>
      </c>
      <c r="AQ69" s="2">
        <v>1</v>
      </c>
      <c r="AR69" s="3">
        <f t="shared" si="8"/>
        <v>1.2259023566020302</v>
      </c>
      <c r="AS69" s="3">
        <f t="shared" si="9"/>
        <v>2.4389935058024346</v>
      </c>
      <c r="AT69" s="3">
        <f t="shared" si="10"/>
        <v>3.3618599311362209</v>
      </c>
      <c r="AU69" s="3">
        <f t="shared" si="11"/>
        <v>3.3750264022983525</v>
      </c>
      <c r="AV69" s="11">
        <v>8.9043380000000005E-2</v>
      </c>
      <c r="AW69" s="11">
        <v>0.62024367999999996</v>
      </c>
      <c r="AX69" s="11">
        <v>8.6913340999999998E-3</v>
      </c>
      <c r="AY69" s="11">
        <v>9.0620581000000006E-2</v>
      </c>
      <c r="AZ69" s="11">
        <v>8.3157375000000006E-2</v>
      </c>
      <c r="BB69" s="12">
        <f t="shared" si="12"/>
        <v>0.80271297009999998</v>
      </c>
      <c r="BC69" s="3">
        <f t="shared" si="15"/>
        <v>1.4559117127771841</v>
      </c>
      <c r="BD69" s="3">
        <f t="shared" si="18"/>
        <v>1.7038339289507478</v>
      </c>
      <c r="BE69" s="3">
        <f t="shared" si="19"/>
        <v>1.9870688017674052</v>
      </c>
      <c r="BF69" s="3">
        <f t="shared" si="22"/>
        <v>1.8039912275184626</v>
      </c>
      <c r="BG69" s="3">
        <f t="shared" si="2"/>
        <v>0.12712415839184166</v>
      </c>
      <c r="BH69" s="3">
        <f t="shared" si="23"/>
        <v>0.27183557577878958</v>
      </c>
      <c r="BI69" s="12">
        <f t="shared" si="27"/>
        <v>1.4123107827247079</v>
      </c>
      <c r="BJ69" s="12">
        <f t="shared" si="27"/>
        <v>2.0530007421090217</v>
      </c>
    </row>
    <row r="70" spans="1:62" x14ac:dyDescent="0.25">
      <c r="A70" s="2" t="str">
        <f>'Real GDP'!A70</f>
        <v>Q4/1975</v>
      </c>
      <c r="B70" s="3">
        <f>100*DataTransformed!G66</f>
        <v>4.5882934680371079</v>
      </c>
      <c r="C70" s="3">
        <f>100*DataTransformed!Q66</f>
        <v>6.3805662248691775</v>
      </c>
      <c r="G70" s="3">
        <f t="shared" si="0"/>
        <v>0.4350374425161137</v>
      </c>
      <c r="H70" s="3">
        <f t="shared" si="1"/>
        <v>1.256498297494949</v>
      </c>
      <c r="L70" s="2">
        <v>1</v>
      </c>
      <c r="M70" s="3">
        <f t="shared" si="13"/>
        <v>1.2408953654869812</v>
      </c>
      <c r="N70" s="3">
        <f t="shared" si="3"/>
        <v>0.60971057438460441</v>
      </c>
      <c r="O70" s="3">
        <f t="shared" si="4"/>
        <v>-1.6589128666874247</v>
      </c>
      <c r="P70" s="3">
        <f t="shared" si="5"/>
        <v>-1.4172845898558091</v>
      </c>
      <c r="Q70" s="11">
        <v>0.17368958000000001</v>
      </c>
      <c r="R70" s="11">
        <v>0.24753786</v>
      </c>
      <c r="S70" s="11">
        <v>-0.12963308000000001</v>
      </c>
      <c r="T70" s="11">
        <v>1.7443115000000001E-3</v>
      </c>
      <c r="U70" s="11">
        <v>-0.12009577</v>
      </c>
      <c r="W70" s="12">
        <f t="shared" si="6"/>
        <v>-4.4667850000001952E-4</v>
      </c>
      <c r="X70" s="3">
        <f t="shared" si="14"/>
        <v>0.56913572692752656</v>
      </c>
      <c r="Y70" s="3">
        <f t="shared" si="16"/>
        <v>0.40464452635534193</v>
      </c>
      <c r="Z70" s="3">
        <f t="shared" si="17"/>
        <v>0.57557675992893098</v>
      </c>
      <c r="AA70" s="3">
        <f t="shared" si="20"/>
        <v>0.5310528937824931</v>
      </c>
      <c r="AB70" s="3">
        <f t="shared" si="7"/>
        <v>0.21879076431033356</v>
      </c>
      <c r="AC70" s="3">
        <f t="shared" si="21"/>
        <v>0.11216692053407089</v>
      </c>
      <c r="AD70" s="12">
        <f t="shared" si="26"/>
        <v>4.2308837245585007</v>
      </c>
      <c r="AE70" s="12">
        <f t="shared" si="26"/>
        <v>4.1727826647189259</v>
      </c>
      <c r="AQ70" s="2">
        <v>1</v>
      </c>
      <c r="AR70" s="3">
        <f t="shared" si="8"/>
        <v>1.5972747745757228</v>
      </c>
      <c r="AS70" s="3">
        <f t="shared" si="9"/>
        <v>1.2259023566020302</v>
      </c>
      <c r="AT70" s="3">
        <f t="shared" si="10"/>
        <v>2.4389935058024346</v>
      </c>
      <c r="AU70" s="3">
        <f t="shared" si="11"/>
        <v>3.3618599311362209</v>
      </c>
      <c r="AV70" s="11">
        <v>9.5174379000000003E-2</v>
      </c>
      <c r="AW70" s="11">
        <v>0.62757584</v>
      </c>
      <c r="AX70" s="11">
        <v>1.8478001000000001E-2</v>
      </c>
      <c r="AY70" s="11">
        <v>9.989431E-2</v>
      </c>
      <c r="AZ70" s="11">
        <v>9.2693751000000005E-2</v>
      </c>
      <c r="BB70" s="12">
        <f t="shared" si="12"/>
        <v>0.83864190199999999</v>
      </c>
      <c r="BC70" s="3">
        <f t="shared" si="15"/>
        <v>1.6755026430465976</v>
      </c>
      <c r="BD70" s="3">
        <f t="shared" si="18"/>
        <v>1.5033046009852418</v>
      </c>
      <c r="BE70" s="3">
        <f t="shared" si="19"/>
        <v>1.5009951363012679</v>
      </c>
      <c r="BF70" s="3">
        <f t="shared" si="22"/>
        <v>1.796515329581601</v>
      </c>
      <c r="BG70" s="3">
        <f t="shared" si="2"/>
        <v>1.1168459120639278</v>
      </c>
      <c r="BH70" s="3">
        <f t="shared" si="23"/>
        <v>1.8551162086151975</v>
      </c>
      <c r="BI70" s="12">
        <f t="shared" si="27"/>
        <v>1.4132773733648212</v>
      </c>
      <c r="BJ70" s="12">
        <f t="shared" si="27"/>
        <v>2.0630110886553523</v>
      </c>
    </row>
    <row r="71" spans="1:62" x14ac:dyDescent="0.25">
      <c r="A71" s="2" t="str">
        <f>'Real GDP'!A71</f>
        <v>Q1/1976</v>
      </c>
      <c r="B71" s="3">
        <f>100*DataTransformed!G67</f>
        <v>6.8931284268906268</v>
      </c>
      <c r="C71" s="3">
        <f>100*DataTransformed!Q67</f>
        <v>3.8139627376722274</v>
      </c>
      <c r="G71" s="3">
        <f t="shared" si="0"/>
        <v>1.0958047714903547</v>
      </c>
      <c r="H71" s="3">
        <f t="shared" si="1"/>
        <v>0.23888991064384291</v>
      </c>
      <c r="L71" s="2">
        <v>1</v>
      </c>
      <c r="M71" s="3">
        <f t="shared" si="13"/>
        <v>0.4350374425161137</v>
      </c>
      <c r="N71" s="3">
        <f t="shared" si="3"/>
        <v>1.2408953654869812</v>
      </c>
      <c r="O71" s="3">
        <f t="shared" si="4"/>
        <v>0.60971057438460441</v>
      </c>
      <c r="P71" s="3">
        <f t="shared" si="5"/>
        <v>-1.6589128666874247</v>
      </c>
      <c r="Q71" s="11">
        <v>0.19007366000000001</v>
      </c>
      <c r="R71" s="11">
        <v>0.26788587000000003</v>
      </c>
      <c r="S71" s="11">
        <v>-0.16828233000000001</v>
      </c>
      <c r="T71" s="11">
        <v>2.4990519999999999E-2</v>
      </c>
      <c r="U71" s="11">
        <v>-0.12253042</v>
      </c>
      <c r="W71" s="12">
        <f t="shared" si="6"/>
        <v>2.0636400000000193E-3</v>
      </c>
      <c r="X71" s="3">
        <f t="shared" si="14"/>
        <v>0.3162975549826374</v>
      </c>
      <c r="Y71" s="3">
        <f t="shared" si="16"/>
        <v>0.35400307496168548</v>
      </c>
      <c r="Z71" s="3">
        <f t="shared" si="17"/>
        <v>0.36733656357032929</v>
      </c>
      <c r="AA71" s="3">
        <f t="shared" si="20"/>
        <v>0.53433585303639308</v>
      </c>
      <c r="AB71" s="3">
        <f t="shared" si="7"/>
        <v>7.3930360216742441</v>
      </c>
      <c r="AC71" s="3">
        <f t="shared" si="21"/>
        <v>3.835605931133633</v>
      </c>
      <c r="AD71" s="12">
        <f t="shared" si="26"/>
        <v>4.2395800179122052</v>
      </c>
      <c r="AE71" s="12">
        <f t="shared" si="26"/>
        <v>4.1471079951278638</v>
      </c>
      <c r="AQ71" s="2">
        <v>1</v>
      </c>
      <c r="AR71" s="3">
        <f t="shared" si="8"/>
        <v>1.256498297494949</v>
      </c>
      <c r="AS71" s="3">
        <f t="shared" si="9"/>
        <v>1.5972747745757228</v>
      </c>
      <c r="AT71" s="3">
        <f t="shared" si="10"/>
        <v>1.2259023566020302</v>
      </c>
      <c r="AU71" s="3">
        <f t="shared" si="11"/>
        <v>2.4389935058024346</v>
      </c>
      <c r="AV71" s="11">
        <v>8.0180402999999997E-2</v>
      </c>
      <c r="AW71" s="11">
        <v>0.61578012000000004</v>
      </c>
      <c r="AX71" s="11">
        <v>2.5212188999999999E-2</v>
      </c>
      <c r="AY71" s="11">
        <v>9.2681101000000002E-2</v>
      </c>
      <c r="AZ71" s="11">
        <v>0.10071162</v>
      </c>
      <c r="BB71" s="12">
        <f t="shared" si="12"/>
        <v>0.83438503000000008</v>
      </c>
      <c r="BC71" s="3">
        <f t="shared" si="15"/>
        <v>1.2534308361799844</v>
      </c>
      <c r="BD71" s="3">
        <f t="shared" si="18"/>
        <v>1.5247339292716753</v>
      </c>
      <c r="BE71" s="3">
        <f t="shared" si="19"/>
        <v>1.3480246543809904</v>
      </c>
      <c r="BF71" s="3">
        <f t="shared" si="22"/>
        <v>1.2835207376580569</v>
      </c>
      <c r="BG71" s="3">
        <f t="shared" si="2"/>
        <v>6.5477991033516689</v>
      </c>
      <c r="BH71" s="3">
        <f t="shared" si="23"/>
        <v>6.9419563744079644</v>
      </c>
      <c r="BI71" s="12">
        <f t="shared" si="27"/>
        <v>1.476898801498552</v>
      </c>
      <c r="BJ71" s="12">
        <f t="shared" si="27"/>
        <v>2.1024653104664019</v>
      </c>
    </row>
    <row r="72" spans="1:62" x14ac:dyDescent="0.25">
      <c r="A72" s="2" t="str">
        <f>'Real GDP'!A72</f>
        <v>Q2/1976</v>
      </c>
      <c r="B72" s="3">
        <f>100*DataTransformed!G68</f>
        <v>8.5534181123385622</v>
      </c>
      <c r="C72" s="3">
        <f>100*DataTransformed!Q68</f>
        <v>4.038566235189478</v>
      </c>
      <c r="G72" s="3">
        <f t="shared" si="0"/>
        <v>1.5717890395017278</v>
      </c>
      <c r="H72" s="3">
        <f t="shared" si="1"/>
        <v>0.32794083102549482</v>
      </c>
      <c r="L72" s="2">
        <v>1</v>
      </c>
      <c r="M72" s="3">
        <f t="shared" si="13"/>
        <v>1.0958047714903547</v>
      </c>
      <c r="N72" s="3">
        <f t="shared" si="3"/>
        <v>0.4350374425161137</v>
      </c>
      <c r="O72" s="3">
        <f t="shared" si="4"/>
        <v>1.2408953654869812</v>
      </c>
      <c r="P72" s="3">
        <f t="shared" si="5"/>
        <v>0.60971057438460441</v>
      </c>
      <c r="Q72" s="11">
        <v>0.22251962</v>
      </c>
      <c r="R72" s="11">
        <v>0.24484971999999999</v>
      </c>
      <c r="S72" s="11">
        <v>-0.13247689000000001</v>
      </c>
      <c r="T72" s="11">
        <v>3.2061846999999997E-2</v>
      </c>
      <c r="U72" s="11">
        <v>-0.12811601</v>
      </c>
      <c r="W72" s="12">
        <f t="shared" si="6"/>
        <v>1.6318666999999981E-2</v>
      </c>
      <c r="X72" s="3">
        <f t="shared" si="14"/>
        <v>0.39486641536227773</v>
      </c>
      <c r="Y72" s="3">
        <f t="shared" si="16"/>
        <v>0.15789871892286689</v>
      </c>
      <c r="Z72" s="3">
        <f t="shared" si="17"/>
        <v>0.11648077353823529</v>
      </c>
      <c r="AA72" s="3">
        <f t="shared" si="20"/>
        <v>0.15119827489561544</v>
      </c>
      <c r="AB72" s="3">
        <f t="shared" si="7"/>
        <v>16.8530443947148</v>
      </c>
      <c r="AC72" s="3">
        <f t="shared" si="21"/>
        <v>24.553901871223093</v>
      </c>
      <c r="AD72" s="12">
        <f t="shared" si="26"/>
        <v>4.0627155667527681</v>
      </c>
      <c r="AE72" s="12">
        <f t="shared" si="26"/>
        <v>4.0683995938459132</v>
      </c>
      <c r="AQ72" s="2">
        <v>1</v>
      </c>
      <c r="AR72" s="3">
        <f t="shared" si="8"/>
        <v>0.23888991064384291</v>
      </c>
      <c r="AS72" s="3">
        <f t="shared" si="9"/>
        <v>1.256498297494949</v>
      </c>
      <c r="AT72" s="3">
        <f t="shared" si="10"/>
        <v>1.5972747745757228</v>
      </c>
      <c r="AU72" s="3">
        <f t="shared" si="11"/>
        <v>1.2259023566020302</v>
      </c>
      <c r="AV72" s="11">
        <v>7.2939741000000002E-2</v>
      </c>
      <c r="AW72" s="11">
        <v>0.63295214</v>
      </c>
      <c r="AX72" s="11">
        <v>2.2636672E-2</v>
      </c>
      <c r="AY72" s="11">
        <v>0.10568961</v>
      </c>
      <c r="AZ72" s="11">
        <v>9.1127476999999998E-2</v>
      </c>
      <c r="BB72" s="12">
        <f t="shared" si="12"/>
        <v>0.85240589899999997</v>
      </c>
      <c r="BC72" s="3">
        <f t="shared" si="15"/>
        <v>0.53311729778862404</v>
      </c>
      <c r="BD72" s="3">
        <f t="shared" si="18"/>
        <v>1.1551970632716451</v>
      </c>
      <c r="BE72" s="3">
        <f t="shared" si="19"/>
        <v>1.3562126442327189</v>
      </c>
      <c r="BF72" s="3">
        <f t="shared" si="22"/>
        <v>1.1720912621831359</v>
      </c>
      <c r="BG72" s="3">
        <f t="shared" si="2"/>
        <v>0.26780044741679826</v>
      </c>
      <c r="BH72" s="3">
        <f t="shared" si="23"/>
        <v>4.533106244489483</v>
      </c>
      <c r="BI72" s="12">
        <f t="shared" si="27"/>
        <v>1.4795874516004268</v>
      </c>
      <c r="BJ72" s="12">
        <f t="shared" si="27"/>
        <v>2.1279840421603371</v>
      </c>
    </row>
    <row r="73" spans="1:62" x14ac:dyDescent="0.25">
      <c r="A73" s="2" t="str">
        <f>'Real GDP'!A73</f>
        <v>Q3/1976</v>
      </c>
      <c r="B73" s="3">
        <f>100*DataTransformed!G69</f>
        <v>1.7381529486094394</v>
      </c>
      <c r="C73" s="3">
        <f>100*DataTransformed!Q69</f>
        <v>4.7627517125413021</v>
      </c>
      <c r="G73" s="3">
        <f t="shared" ref="G73:G136" si="28">(B73-AVERAGE($B$8:$B$238))/_xlfn.STDEV.S($B$8:$B$238)</f>
        <v>-0.38206216411266886</v>
      </c>
      <c r="H73" s="3">
        <f t="shared" ref="H73:H136" si="29">(C73-AVERAGE($C$8:$C$238))/_xlfn.STDEV.S($C$8:$C$238)</f>
        <v>0.61506629433335269</v>
      </c>
      <c r="L73" s="2">
        <v>1</v>
      </c>
      <c r="M73" s="3">
        <f t="shared" si="13"/>
        <v>1.5717890395017278</v>
      </c>
      <c r="N73" s="3">
        <f t="shared" si="3"/>
        <v>1.0958047714903547</v>
      </c>
      <c r="O73" s="3">
        <f t="shared" si="4"/>
        <v>0.4350374425161137</v>
      </c>
      <c r="P73" s="3">
        <f t="shared" si="5"/>
        <v>1.2408953654869812</v>
      </c>
      <c r="Q73" s="11">
        <v>0.13757277000000001</v>
      </c>
      <c r="R73" s="11">
        <v>0.25410675999999999</v>
      </c>
      <c r="S73" s="11">
        <v>-0.17247967</v>
      </c>
      <c r="T73" s="11">
        <v>4.0428356999999998E-2</v>
      </c>
      <c r="U73" s="11">
        <v>-0.13390231</v>
      </c>
      <c r="W73" s="12">
        <f t="shared" si="6"/>
        <v>-1.1846863000000013E-2</v>
      </c>
      <c r="X73" s="3">
        <f t="shared" si="14"/>
        <v>0.1994000379876216</v>
      </c>
      <c r="Y73" s="3">
        <f t="shared" si="16"/>
        <v>2.900328393219373E-2</v>
      </c>
      <c r="Z73" s="3">
        <f t="shared" si="17"/>
        <v>3.7969587763530793E-2</v>
      </c>
      <c r="AA73" s="3">
        <f t="shared" si="20"/>
        <v>8.598938061995326E-3</v>
      </c>
      <c r="AB73" s="3">
        <f t="shared" si="7"/>
        <v>4.1136327736297531</v>
      </c>
      <c r="AC73" s="3">
        <f t="shared" si="21"/>
        <v>1.8568759185232027</v>
      </c>
      <c r="AD73" s="12">
        <f t="shared" si="26"/>
        <v>4.0738210839936553</v>
      </c>
      <c r="AE73" s="12">
        <f t="shared" si="26"/>
        <v>4.0748720997571839</v>
      </c>
      <c r="AQ73" s="2">
        <v>1</v>
      </c>
      <c r="AR73" s="3">
        <f t="shared" si="8"/>
        <v>0.32794083102549482</v>
      </c>
      <c r="AS73" s="3">
        <f t="shared" si="9"/>
        <v>0.23888991064384291</v>
      </c>
      <c r="AT73" s="3">
        <f t="shared" si="10"/>
        <v>1.256498297494949</v>
      </c>
      <c r="AU73" s="3">
        <f t="shared" si="11"/>
        <v>1.5972747745757228</v>
      </c>
      <c r="AV73" s="11">
        <v>7.9512109999999997E-2</v>
      </c>
      <c r="AW73" s="11">
        <v>0.64455817999999998</v>
      </c>
      <c r="AX73" s="11">
        <v>3.5179365999999997E-2</v>
      </c>
      <c r="AY73" s="11">
        <v>0.10674038</v>
      </c>
      <c r="AZ73" s="11">
        <v>0.10011188</v>
      </c>
      <c r="BB73" s="12">
        <f t="shared" si="12"/>
        <v>0.88658980600000004</v>
      </c>
      <c r="BC73" s="3">
        <f t="shared" si="15"/>
        <v>0.59331833709704318</v>
      </c>
      <c r="BD73" s="3">
        <f t="shared" si="18"/>
        <v>0.69413958336841541</v>
      </c>
      <c r="BE73" s="3">
        <f t="shared" si="19"/>
        <v>1.1004473001343722</v>
      </c>
      <c r="BF73" s="3">
        <f t="shared" si="22"/>
        <v>1.2899052741562052</v>
      </c>
      <c r="BG73" s="3">
        <f t="shared" si="2"/>
        <v>3.0087987875842331E-3</v>
      </c>
      <c r="BH73" s="3">
        <f t="shared" si="23"/>
        <v>2.8970535647185898</v>
      </c>
      <c r="BI73" s="12">
        <f t="shared" si="27"/>
        <v>1.4782285362155683</v>
      </c>
      <c r="BJ73" s="12">
        <f t="shared" si="27"/>
        <v>2.1481924900048921</v>
      </c>
    </row>
    <row r="74" spans="1:62" x14ac:dyDescent="0.25">
      <c r="A74" s="2" t="str">
        <f>'Real GDP'!A74</f>
        <v>Q4/1976</v>
      </c>
      <c r="B74" s="3">
        <f>100*DataTransformed!G70</f>
        <v>0.84433600595801295</v>
      </c>
      <c r="C74" s="3">
        <f>100*DataTransformed!Q70</f>
        <v>7.028870274861454</v>
      </c>
      <c r="G74" s="3">
        <f t="shared" si="28"/>
        <v>-0.63830829207034556</v>
      </c>
      <c r="H74" s="3">
        <f t="shared" si="29"/>
        <v>1.5135382500207577</v>
      </c>
      <c r="L74" s="2">
        <v>1</v>
      </c>
      <c r="M74" s="3">
        <f t="shared" si="13"/>
        <v>-0.38206216411266886</v>
      </c>
      <c r="N74" s="3">
        <f t="shared" si="3"/>
        <v>1.5717890395017278</v>
      </c>
      <c r="O74" s="3">
        <f t="shared" si="4"/>
        <v>1.0958047714903547</v>
      </c>
      <c r="P74" s="3">
        <f t="shared" si="5"/>
        <v>0.4350374425161137</v>
      </c>
      <c r="Q74" s="11">
        <v>0.14061172999999999</v>
      </c>
      <c r="R74" s="11">
        <v>0.26657729000000002</v>
      </c>
      <c r="S74" s="11">
        <v>-0.20530717000000001</v>
      </c>
      <c r="T74" s="11">
        <v>-6.2179191000000002E-3</v>
      </c>
      <c r="U74" s="11">
        <v>-0.13422202999999999</v>
      </c>
      <c r="W74" s="12">
        <f t="shared" si="6"/>
        <v>-7.9169829099999978E-2</v>
      </c>
      <c r="X74" s="3">
        <f t="shared" si="14"/>
        <v>-0.34914215993685055</v>
      </c>
      <c r="Y74" s="3">
        <f t="shared" si="16"/>
        <v>-9.6810919231247849E-2</v>
      </c>
      <c r="Z74" s="3">
        <f t="shared" si="17"/>
        <v>0.1567086548668602</v>
      </c>
      <c r="AA74" s="3">
        <f t="shared" si="20"/>
        <v>0.12827273155373908</v>
      </c>
      <c r="AB74" s="3">
        <f t="shared" si="7"/>
        <v>1.017366408201553</v>
      </c>
      <c r="AC74" s="3">
        <f t="shared" si="21"/>
        <v>7.1498786440858133</v>
      </c>
      <c r="AD74" s="12">
        <f t="shared" si="26"/>
        <v>4.074074579509789</v>
      </c>
      <c r="AE74" s="12">
        <f t="shared" si="26"/>
        <v>4.1019636432618496</v>
      </c>
      <c r="AQ74" s="2">
        <v>1</v>
      </c>
      <c r="AR74" s="3">
        <f t="shared" si="8"/>
        <v>0.61506629433335269</v>
      </c>
      <c r="AS74" s="3">
        <f t="shared" si="9"/>
        <v>0.32794083102549482</v>
      </c>
      <c r="AT74" s="3">
        <f t="shared" si="10"/>
        <v>0.23888991064384291</v>
      </c>
      <c r="AU74" s="3">
        <f t="shared" si="11"/>
        <v>1.256498297494949</v>
      </c>
      <c r="AV74" s="11">
        <v>5.4608927000000002E-2</v>
      </c>
      <c r="AW74" s="11">
        <v>0.63799967999999996</v>
      </c>
      <c r="AX74" s="11">
        <v>5.4467244999999997E-2</v>
      </c>
      <c r="AY74" s="11">
        <v>8.2780703999999997E-2</v>
      </c>
      <c r="AZ74" s="11">
        <v>0.13984150000000001</v>
      </c>
      <c r="BB74" s="12">
        <f t="shared" si="12"/>
        <v>0.91508912900000006</v>
      </c>
      <c r="BC74" s="3">
        <f t="shared" si="15"/>
        <v>0.66036914120316836</v>
      </c>
      <c r="BD74" s="3">
        <f t="shared" si="18"/>
        <v>0.6247666546601951</v>
      </c>
      <c r="BE74" s="3">
        <f t="shared" si="19"/>
        <v>0.66411457835370713</v>
      </c>
      <c r="BF74" s="3">
        <f t="shared" si="22"/>
        <v>1.0296523492143392</v>
      </c>
      <c r="BG74" s="3">
        <f t="shared" si="2"/>
        <v>4.6304846548204948</v>
      </c>
      <c r="BH74" s="3">
        <f t="shared" si="23"/>
        <v>1.4895056016248438</v>
      </c>
      <c r="BI74" s="12">
        <f t="shared" si="27"/>
        <v>1.5091232304008004</v>
      </c>
      <c r="BJ74" s="12">
        <f t="shared" si="27"/>
        <v>2.1441907989759681</v>
      </c>
    </row>
    <row r="75" spans="1:62" x14ac:dyDescent="0.25">
      <c r="A75" s="2" t="str">
        <f>'Real GDP'!A75</f>
        <v>Q1/1977</v>
      </c>
      <c r="B75" s="3">
        <f>100*DataTransformed!G71</f>
        <v>5.4892756811319998</v>
      </c>
      <c r="C75" s="3">
        <f>100*DataTransformed!Q71</f>
        <v>6.5910626741860767</v>
      </c>
      <c r="G75" s="3">
        <f t="shared" si="28"/>
        <v>0.6933377638094651</v>
      </c>
      <c r="H75" s="3">
        <f t="shared" si="29"/>
        <v>1.3399560475119536</v>
      </c>
      <c r="L75" s="2">
        <v>1</v>
      </c>
      <c r="M75" s="3">
        <f t="shared" si="13"/>
        <v>-0.63830829207034556</v>
      </c>
      <c r="N75" s="3">
        <f t="shared" si="3"/>
        <v>-0.38206216411266886</v>
      </c>
      <c r="O75" s="3">
        <f t="shared" si="4"/>
        <v>1.5717890395017278</v>
      </c>
      <c r="P75" s="3">
        <f t="shared" si="5"/>
        <v>1.0958047714903547</v>
      </c>
      <c r="Q75" s="11">
        <v>0.18579868999999999</v>
      </c>
      <c r="R75" s="11">
        <v>0.27290572000000002</v>
      </c>
      <c r="S75" s="11">
        <v>-0.19160975999999999</v>
      </c>
      <c r="T75" s="11">
        <v>3.1162677E-2</v>
      </c>
      <c r="U75" s="11">
        <v>-0.16275834</v>
      </c>
      <c r="W75" s="12">
        <f t="shared" si="6"/>
        <v>-5.0299702999999973E-2</v>
      </c>
      <c r="X75" s="3">
        <f t="shared" si="14"/>
        <v>-4.4562665880435753E-2</v>
      </c>
      <c r="Y75" s="3">
        <f t="shared" si="16"/>
        <v>-3.087593714567459E-2</v>
      </c>
      <c r="Z75" s="3">
        <f t="shared" si="17"/>
        <v>-4.6059335624842046E-3</v>
      </c>
      <c r="AA75" s="3">
        <f t="shared" si="20"/>
        <v>0.12931743694308115</v>
      </c>
      <c r="AB75" s="3">
        <f t="shared" si="7"/>
        <v>6.624880798812689</v>
      </c>
      <c r="AC75" s="3">
        <f t="shared" si="21"/>
        <v>3.8705444004711111</v>
      </c>
      <c r="AD75" s="12">
        <f t="shared" si="26"/>
        <v>4.0993997368948101</v>
      </c>
      <c r="AE75" s="12">
        <f t="shared" si="26"/>
        <v>4.1166229210954999</v>
      </c>
      <c r="AQ75" s="2">
        <v>1</v>
      </c>
      <c r="AR75" s="3">
        <f t="shared" si="8"/>
        <v>1.5135382500207577</v>
      </c>
      <c r="AS75" s="3">
        <f t="shared" si="9"/>
        <v>0.61506629433335269</v>
      </c>
      <c r="AT75" s="3">
        <f t="shared" si="10"/>
        <v>0.32794083102549482</v>
      </c>
      <c r="AU75" s="3">
        <f t="shared" si="11"/>
        <v>0.23888991064384291</v>
      </c>
      <c r="AV75" s="11">
        <v>4.5892621000000001E-2</v>
      </c>
      <c r="AW75" s="11">
        <v>0.60782331999999994</v>
      </c>
      <c r="AX75" s="11">
        <v>5.3845105999999997E-2</v>
      </c>
      <c r="AY75" s="11">
        <v>9.3152144000000006E-2</v>
      </c>
      <c r="AZ75" s="11">
        <v>0.14042403000000001</v>
      </c>
      <c r="BB75" s="12">
        <f t="shared" si="12"/>
        <v>0.89524460000000006</v>
      </c>
      <c r="BC75" s="3">
        <f t="shared" si="15"/>
        <v>1.0630690503841285</v>
      </c>
      <c r="BD75" s="3">
        <f t="shared" si="18"/>
        <v>0.56997909061612939</v>
      </c>
      <c r="BE75" s="3">
        <f t="shared" si="19"/>
        <v>0.56200337777647635</v>
      </c>
      <c r="BF75" s="3">
        <f t="shared" si="22"/>
        <v>0.58711988877036658</v>
      </c>
      <c r="BG75" s="3">
        <f t="shared" si="2"/>
        <v>0.48770962596774359</v>
      </c>
      <c r="BH75" s="3">
        <f t="shared" si="23"/>
        <v>3.6054306375419163</v>
      </c>
      <c r="BI75" s="12">
        <f t="shared" si="27"/>
        <v>1.5065976185986636</v>
      </c>
      <c r="BJ75" s="12">
        <f t="shared" si="27"/>
        <v>2.1692703383701364</v>
      </c>
    </row>
    <row r="76" spans="1:62" x14ac:dyDescent="0.25">
      <c r="A76" s="2" t="str">
        <f>'Real GDP'!A76</f>
        <v>Q2/1977</v>
      </c>
      <c r="B76" s="3">
        <f>100*DataTransformed!G72</f>
        <v>2.2662919323188646</v>
      </c>
      <c r="C76" s="3">
        <f>100*DataTransformed!Q72</f>
        <v>5.798057015592839</v>
      </c>
      <c r="G76" s="3">
        <f t="shared" si="28"/>
        <v>-0.2306513291405905</v>
      </c>
      <c r="H76" s="3">
        <f t="shared" si="29"/>
        <v>1.0255447202343715</v>
      </c>
      <c r="L76" s="2">
        <v>1</v>
      </c>
      <c r="M76" s="3">
        <f t="shared" si="13"/>
        <v>0.6933377638094651</v>
      </c>
      <c r="N76" s="3">
        <f t="shared" si="3"/>
        <v>-0.63830829207034556</v>
      </c>
      <c r="O76" s="3">
        <f t="shared" si="4"/>
        <v>-0.38206216411266886</v>
      </c>
      <c r="P76" s="3">
        <f t="shared" si="5"/>
        <v>1.5717890395017278</v>
      </c>
      <c r="Q76" s="11">
        <v>0.17803247999999999</v>
      </c>
      <c r="R76" s="11">
        <v>0.25386254000000003</v>
      </c>
      <c r="S76" s="11">
        <v>-0.19000965</v>
      </c>
      <c r="T76" s="11">
        <v>2.1141607E-2</v>
      </c>
      <c r="U76" s="11">
        <v>-0.14879212</v>
      </c>
      <c r="W76" s="12">
        <f t="shared" si="6"/>
        <v>-6.379762299999997E-2</v>
      </c>
      <c r="X76" s="3">
        <f t="shared" si="14"/>
        <v>0.23338246946350966</v>
      </c>
      <c r="Y76" s="3">
        <f t="shared" si="16"/>
        <v>2.82155275187293E-2</v>
      </c>
      <c r="Z76" s="3">
        <f t="shared" si="17"/>
        <v>-4.5307888522306827E-3</v>
      </c>
      <c r="AA76" s="3">
        <f t="shared" si="20"/>
        <v>-4.9304480753321278E-2</v>
      </c>
      <c r="AB76" s="3">
        <f t="shared" si="7"/>
        <v>2.6198822371395849</v>
      </c>
      <c r="AC76" s="3">
        <f t="shared" si="21"/>
        <v>0.40013133840190446</v>
      </c>
      <c r="AD76" s="12">
        <f t="shared" ref="AD76:AE91" si="30">SQRT(AVERAGE(AB45:AB76))</f>
        <v>4.1080370523011434</v>
      </c>
      <c r="AE76" s="12">
        <f t="shared" si="30"/>
        <v>4.1141828061359469</v>
      </c>
      <c r="AQ76" s="2">
        <v>1</v>
      </c>
      <c r="AR76" s="3">
        <f t="shared" si="8"/>
        <v>1.3399560475119536</v>
      </c>
      <c r="AS76" s="3">
        <f t="shared" si="9"/>
        <v>1.5135382500207577</v>
      </c>
      <c r="AT76" s="3">
        <f t="shared" si="10"/>
        <v>0.61506629433335269</v>
      </c>
      <c r="AU76" s="3">
        <f t="shared" si="11"/>
        <v>0.32794083102549482</v>
      </c>
      <c r="AV76" s="11">
        <v>4.0368477999999999E-2</v>
      </c>
      <c r="AW76" s="11">
        <v>0.59974404000000003</v>
      </c>
      <c r="AX76" s="11">
        <v>2.6480486000000001E-2</v>
      </c>
      <c r="AY76" s="11">
        <v>9.6888203000000006E-2</v>
      </c>
      <c r="AZ76" s="11">
        <v>0.14549263000000001</v>
      </c>
      <c r="BB76" s="12">
        <f t="shared" si="12"/>
        <v>0.86860535900000002</v>
      </c>
      <c r="BC76" s="3">
        <f t="shared" si="15"/>
        <v>0.99138400177150277</v>
      </c>
      <c r="BD76" s="3">
        <f t="shared" si="18"/>
        <v>0.87689292521458628</v>
      </c>
      <c r="BE76" s="3">
        <f t="shared" si="19"/>
        <v>0.55099925079757195</v>
      </c>
      <c r="BF76" s="3">
        <f t="shared" si="22"/>
        <v>0.55989667702777579</v>
      </c>
      <c r="BG76" s="3">
        <f t="shared" ref="BG76:BG139" si="31">(_xlfn.STDEV.S($C$8:$C$238)*(H76-BC76))^2</f>
        <v>7.423525367628192E-3</v>
      </c>
      <c r="BH76" s="3">
        <f t="shared" si="23"/>
        <v>1.3793413928315374</v>
      </c>
      <c r="BI76" s="12">
        <f t="shared" ref="BI76:BJ91" si="32">SQRT(AVERAGE(BG45:BG76))</f>
        <v>1.4997405630845528</v>
      </c>
      <c r="BJ76" s="12">
        <f t="shared" si="32"/>
        <v>2.1761398745811191</v>
      </c>
    </row>
    <row r="77" spans="1:62" x14ac:dyDescent="0.25">
      <c r="A77" s="2" t="str">
        <f>'Real GDP'!A77</f>
        <v>Q3/1977</v>
      </c>
      <c r="B77" s="3">
        <f>100*DataTransformed!G73</f>
        <v>1.9204704110222792</v>
      </c>
      <c r="C77" s="3">
        <f>100*DataTransformed!Q73</f>
        <v>5.1762155092527351</v>
      </c>
      <c r="G77" s="3">
        <f t="shared" si="28"/>
        <v>-0.32979403003168534</v>
      </c>
      <c r="H77" s="3">
        <f t="shared" si="29"/>
        <v>0.7789966518239676</v>
      </c>
      <c r="L77" s="2">
        <v>1</v>
      </c>
      <c r="M77" s="3">
        <f t="shared" si="13"/>
        <v>-0.2306513291405905</v>
      </c>
      <c r="N77" s="3">
        <f t="shared" ref="N77:N140" si="33">G75</f>
        <v>0.6933377638094651</v>
      </c>
      <c r="O77" s="3">
        <f t="shared" ref="O77:O140" si="34">G74</f>
        <v>-0.63830829207034556</v>
      </c>
      <c r="P77" s="3">
        <f t="shared" ref="P77:P140" si="35">G73</f>
        <v>-0.38206216411266886</v>
      </c>
      <c r="Q77" s="11">
        <v>0.15597369999999999</v>
      </c>
      <c r="R77" s="11">
        <v>0.27383739000000001</v>
      </c>
      <c r="S77" s="11">
        <v>-0.16974997</v>
      </c>
      <c r="T77" s="11">
        <v>-4.7710564999999998E-3</v>
      </c>
      <c r="U77" s="11">
        <v>-0.13666410000000001</v>
      </c>
      <c r="W77" s="12">
        <f t="shared" ref="W77:W140" si="36">SUM(R77:U77)</f>
        <v>-3.7347736499999992E-2</v>
      </c>
      <c r="X77" s="3">
        <f t="shared" si="14"/>
        <v>3.0378264149982258E-2</v>
      </c>
      <c r="Y77" s="3">
        <f t="shared" si="16"/>
        <v>0.14889165697057929</v>
      </c>
      <c r="Z77" s="3">
        <f t="shared" si="17"/>
        <v>0.24432991904256482</v>
      </c>
      <c r="AA77" s="3">
        <f t="shared" si="20"/>
        <v>0.1991950728209686</v>
      </c>
      <c r="AB77" s="3">
        <f t="shared" ref="AB77:AB140" si="37">(_xlfn.STDEV.S($B$8:$B$238)*(G77-X77))^2</f>
        <v>1.5783493884890993</v>
      </c>
      <c r="AC77" s="3">
        <f t="shared" si="21"/>
        <v>3.4046775991066949</v>
      </c>
      <c r="AD77" s="12">
        <f t="shared" si="30"/>
        <v>4.1135463657365241</v>
      </c>
      <c r="AE77" s="12">
        <f t="shared" si="30"/>
        <v>4.1262599163028266</v>
      </c>
      <c r="AQ77" s="2">
        <v>1</v>
      </c>
      <c r="AR77" s="3">
        <f t="shared" ref="AR77:AR140" si="38">H76</f>
        <v>1.0255447202343715</v>
      </c>
      <c r="AS77" s="3">
        <f t="shared" ref="AS77:AS140" si="39">H75</f>
        <v>1.3399560475119536</v>
      </c>
      <c r="AT77" s="3">
        <f t="shared" ref="AT77:AT140" si="40">H74</f>
        <v>1.5135382500207577</v>
      </c>
      <c r="AU77" s="3">
        <f t="shared" ref="AU77:AU140" si="41">H73</f>
        <v>0.61506629433335269</v>
      </c>
      <c r="AV77" s="11">
        <v>4.6346689000000003E-2</v>
      </c>
      <c r="AW77" s="11">
        <v>0.60625985999999998</v>
      </c>
      <c r="AX77" s="11">
        <v>3.6690249000000001E-2</v>
      </c>
      <c r="AY77" s="11">
        <v>0.12076973000000001</v>
      </c>
      <c r="AZ77" s="11">
        <v>0.14980246999999999</v>
      </c>
      <c r="BB77" s="12">
        <f t="shared" ref="BB77:BB140" si="42">SUM(AW77:AZ77)</f>
        <v>0.91352230899999998</v>
      </c>
      <c r="BC77" s="3">
        <f t="shared" si="15"/>
        <v>0.9921846644498612</v>
      </c>
      <c r="BD77" s="3">
        <f t="shared" si="18"/>
        <v>0.90655942577375348</v>
      </c>
      <c r="BE77" s="3">
        <f t="shared" si="19"/>
        <v>0.86348907657459151</v>
      </c>
      <c r="BF77" s="3">
        <f t="shared" si="22"/>
        <v>0.57786907907024776</v>
      </c>
      <c r="BG77" s="3">
        <f t="shared" si="31"/>
        <v>0.28912241762349167</v>
      </c>
      <c r="BH77" s="3">
        <f t="shared" si="23"/>
        <v>0.25733533849352552</v>
      </c>
      <c r="BI77" s="12">
        <f t="shared" si="32"/>
        <v>1.4977101357933276</v>
      </c>
      <c r="BJ77" s="12">
        <f t="shared" si="32"/>
        <v>2.1671123151179361</v>
      </c>
    </row>
    <row r="78" spans="1:62" x14ac:dyDescent="0.25">
      <c r="A78" s="2" t="str">
        <f>'Real GDP'!A78</f>
        <v>Q4/1977</v>
      </c>
      <c r="B78" s="3">
        <f>100*DataTransformed!G74</f>
        <v>6.3209997852872846</v>
      </c>
      <c r="C78" s="3">
        <f>100*DataTransformed!Q74</f>
        <v>8.5618319137006793</v>
      </c>
      <c r="G78" s="3">
        <f t="shared" si="28"/>
        <v>0.9317826522970788</v>
      </c>
      <c r="H78" s="3">
        <f t="shared" si="29"/>
        <v>2.1213277384187013</v>
      </c>
      <c r="L78" s="2">
        <v>1</v>
      </c>
      <c r="M78" s="3">
        <f t="shared" ref="M78:M141" si="43">G77</f>
        <v>-0.32979403003168534</v>
      </c>
      <c r="N78" s="3">
        <f t="shared" si="33"/>
        <v>-0.2306513291405905</v>
      </c>
      <c r="O78" s="3">
        <f t="shared" si="34"/>
        <v>0.6933377638094651</v>
      </c>
      <c r="P78" s="3">
        <f t="shared" si="35"/>
        <v>-0.63830829207034556</v>
      </c>
      <c r="Q78" s="11">
        <v>0.14018781</v>
      </c>
      <c r="R78" s="11">
        <v>0.28441068000000003</v>
      </c>
      <c r="S78" s="11">
        <v>-0.17426306</v>
      </c>
      <c r="T78" s="11">
        <v>-8.1465923999999995E-3</v>
      </c>
      <c r="U78" s="11">
        <v>-0.14395285999999999</v>
      </c>
      <c r="W78" s="12">
        <f t="shared" si="36"/>
        <v>-4.1951832399999958E-2</v>
      </c>
      <c r="X78" s="3">
        <f t="shared" ref="X78:X141" si="44">Q78*L78+R78*M78+S78*N78+T78*O78+U78*P78</f>
        <v>0.17282283611581278</v>
      </c>
      <c r="Y78" s="3">
        <f t="shared" si="16"/>
        <v>0.28737133538324933</v>
      </c>
      <c r="Z78" s="3">
        <f t="shared" si="17"/>
        <v>0.28111909139590724</v>
      </c>
      <c r="AA78" s="3">
        <f t="shared" si="20"/>
        <v>0.34957265808022941</v>
      </c>
      <c r="AB78" s="3">
        <f t="shared" si="37"/>
        <v>7.0084197809776194</v>
      </c>
      <c r="AC78" s="3">
        <f t="shared" si="21"/>
        <v>4.124220289690971</v>
      </c>
      <c r="AD78" s="12">
        <f t="shared" si="30"/>
        <v>4.1288838846134697</v>
      </c>
      <c r="AE78" s="12">
        <f t="shared" si="30"/>
        <v>4.1223983082178579</v>
      </c>
      <c r="AQ78" s="2">
        <v>1</v>
      </c>
      <c r="AR78" s="3">
        <f t="shared" si="38"/>
        <v>0.7789966518239676</v>
      </c>
      <c r="AS78" s="3">
        <f t="shared" si="39"/>
        <v>1.0255447202343715</v>
      </c>
      <c r="AT78" s="3">
        <f t="shared" si="40"/>
        <v>1.3399560475119536</v>
      </c>
      <c r="AU78" s="3">
        <f t="shared" si="41"/>
        <v>1.5135382500207577</v>
      </c>
      <c r="AV78" s="11">
        <v>4.6035434E-2</v>
      </c>
      <c r="AW78" s="11">
        <v>0.59658184999999997</v>
      </c>
      <c r="AX78" s="11">
        <v>3.3932719E-2</v>
      </c>
      <c r="AY78" s="11">
        <v>0.12534664000000001</v>
      </c>
      <c r="AZ78" s="11">
        <v>0.15664812</v>
      </c>
      <c r="BB78" s="12">
        <f t="shared" si="42"/>
        <v>0.91250932900000015</v>
      </c>
      <c r="BC78" s="3">
        <f t="shared" ref="BC78:BC141" si="45">AV78*AQ78+AW78*AR78+AX78*AS78+AY78*AT78+AZ78*AU78</f>
        <v>0.95062212821974035</v>
      </c>
      <c r="BD78" s="3">
        <f t="shared" si="18"/>
        <v>1.0740538142720273</v>
      </c>
      <c r="BE78" s="3">
        <f t="shared" si="19"/>
        <v>0.96035901483669872</v>
      </c>
      <c r="BF78" s="3">
        <f t="shared" si="22"/>
        <v>0.92952211270651985</v>
      </c>
      <c r="BG78" s="3">
        <f t="shared" si="31"/>
        <v>8.7186973790396785</v>
      </c>
      <c r="BH78" s="3">
        <f t="shared" si="23"/>
        <v>9.0358095142981529</v>
      </c>
      <c r="BI78" s="12">
        <f t="shared" si="32"/>
        <v>1.5860627033687766</v>
      </c>
      <c r="BJ78" s="12">
        <f t="shared" si="32"/>
        <v>2.2300351687200619</v>
      </c>
    </row>
    <row r="79" spans="1:62" x14ac:dyDescent="0.25">
      <c r="A79" s="2" t="str">
        <f>'Real GDP'!A79</f>
        <v>Q1/1978</v>
      </c>
      <c r="B79" s="3">
        <f>100*DataTransformed!G75</f>
        <v>3.4072347609278353</v>
      </c>
      <c r="C79" s="3">
        <f>100*DataTransformed!Q75</f>
        <v>6.112905069517538</v>
      </c>
      <c r="G79" s="3">
        <f t="shared" si="28"/>
        <v>9.6442696605735373E-2</v>
      </c>
      <c r="H79" s="3">
        <f t="shared" si="29"/>
        <v>1.1503758528404566</v>
      </c>
      <c r="L79" s="2">
        <v>1</v>
      </c>
      <c r="M79" s="3">
        <f t="shared" si="43"/>
        <v>0.9317826522970788</v>
      </c>
      <c r="N79" s="3">
        <f t="shared" si="33"/>
        <v>-0.32979403003168534</v>
      </c>
      <c r="O79" s="3">
        <f t="shared" si="34"/>
        <v>-0.2306513291405905</v>
      </c>
      <c r="P79" s="3">
        <f t="shared" si="35"/>
        <v>0.6933377638094651</v>
      </c>
      <c r="Q79" s="11">
        <v>0.11525984</v>
      </c>
      <c r="R79" s="11">
        <v>0.31002558000000002</v>
      </c>
      <c r="S79" s="11">
        <v>-0.16176119999999999</v>
      </c>
      <c r="T79" s="11">
        <v>1.8534642E-2</v>
      </c>
      <c r="U79" s="11">
        <v>-0.10751304</v>
      </c>
      <c r="W79" s="12">
        <f t="shared" si="36"/>
        <v>5.9285982000000015E-2</v>
      </c>
      <c r="X79" s="3">
        <f t="shared" si="44"/>
        <v>0.37866628471669905</v>
      </c>
      <c r="Y79" s="3">
        <f t="shared" ref="Y79:Y142" si="46">Q78*L79+R78*X78+S78*M78+T78*N78+U78*O78</f>
        <v>0.14888245550092991</v>
      </c>
      <c r="Z79" s="3">
        <f t="shared" ref="Z79:Z142" si="47">Q77*L79+R77*Y78+S77*X77+T77*M77+U77*N77</f>
        <v>0.13585607605014882</v>
      </c>
      <c r="AA79" s="3">
        <f t="shared" si="20"/>
        <v>0.12287811965217478</v>
      </c>
      <c r="AB79" s="3">
        <f t="shared" si="37"/>
        <v>0.96910126411272646</v>
      </c>
      <c r="AC79" s="3">
        <f t="shared" si="21"/>
        <v>8.5026650611652252E-3</v>
      </c>
      <c r="AD79" s="12">
        <f t="shared" si="30"/>
        <v>4.1190965826389441</v>
      </c>
      <c r="AE79" s="12">
        <f t="shared" si="30"/>
        <v>4.1169066565382622</v>
      </c>
      <c r="AQ79" s="2">
        <v>1</v>
      </c>
      <c r="AR79" s="3">
        <f t="shared" si="38"/>
        <v>2.1213277384187013</v>
      </c>
      <c r="AS79" s="3">
        <f t="shared" si="39"/>
        <v>0.7789966518239676</v>
      </c>
      <c r="AT79" s="3">
        <f t="shared" si="40"/>
        <v>1.0255447202343715</v>
      </c>
      <c r="AU79" s="3">
        <f t="shared" si="41"/>
        <v>1.3399560475119536</v>
      </c>
      <c r="AV79" s="11">
        <v>6.6569523000000005E-2</v>
      </c>
      <c r="AW79" s="11">
        <v>0.59127863000000003</v>
      </c>
      <c r="AX79" s="11">
        <v>3.4513018999999999E-2</v>
      </c>
      <c r="AY79" s="11">
        <v>0.14383588999999999</v>
      </c>
      <c r="AZ79" s="11">
        <v>0.16726994000000001</v>
      </c>
      <c r="BB79" s="12">
        <f t="shared" si="42"/>
        <v>0.93689747899999998</v>
      </c>
      <c r="BC79" s="3">
        <f t="shared" si="45"/>
        <v>1.7193953134382185</v>
      </c>
      <c r="BD79" s="3">
        <f t="shared" ref="BD79:BD142" si="48">AV78*AQ79+AW78*BC78+AX78*AR78+AY78*AS78+AZ78*AT78</f>
        <v>0.97804299696905006</v>
      </c>
      <c r="BE79" s="3">
        <f t="shared" ref="BE79:BE142" si="49">AV77*AQ79+AW77*BD78+AX77*BC77+AY77*AR77+AZ77*AS77</f>
        <v>1.0584893910400308</v>
      </c>
      <c r="BF79" s="3">
        <f t="shared" si="22"/>
        <v>0.9313513514424604</v>
      </c>
      <c r="BG79" s="3">
        <f t="shared" si="31"/>
        <v>2.0597307084722178</v>
      </c>
      <c r="BH79" s="3">
        <f t="shared" si="23"/>
        <v>0.30516983676631987</v>
      </c>
      <c r="BI79" s="12">
        <f t="shared" si="32"/>
        <v>1.5979358614547001</v>
      </c>
      <c r="BJ79" s="12">
        <f t="shared" si="32"/>
        <v>2.2185005331466829</v>
      </c>
    </row>
    <row r="80" spans="1:62" x14ac:dyDescent="0.25">
      <c r="A80" s="2" t="str">
        <f>'Real GDP'!A80</f>
        <v>Q2/1978</v>
      </c>
      <c r="B80" s="3">
        <f>100*DataTransformed!G76</f>
        <v>3.6538855300317863</v>
      </c>
      <c r="C80" s="3">
        <f>100*DataTransformed!Q76</f>
        <v>7.465914055606504</v>
      </c>
      <c r="G80" s="3">
        <f t="shared" si="28"/>
        <v>0.16715438434034419</v>
      </c>
      <c r="H80" s="3">
        <f t="shared" si="29"/>
        <v>1.6868176127761592</v>
      </c>
      <c r="L80" s="2">
        <v>1</v>
      </c>
      <c r="M80" s="3">
        <f t="shared" si="43"/>
        <v>9.6442696605735373E-2</v>
      </c>
      <c r="N80" s="3">
        <f t="shared" si="33"/>
        <v>0.9317826522970788</v>
      </c>
      <c r="O80" s="3">
        <f t="shared" si="34"/>
        <v>-0.32979403003168534</v>
      </c>
      <c r="P80" s="3">
        <f t="shared" si="35"/>
        <v>-0.2306513291405905</v>
      </c>
      <c r="Q80" s="11">
        <v>9.0617656000000005E-2</v>
      </c>
      <c r="R80" s="11">
        <v>0.32696034000000002</v>
      </c>
      <c r="S80" s="11">
        <v>-0.15419745000000001</v>
      </c>
      <c r="T80" s="11">
        <v>1.5153127000000001E-2</v>
      </c>
      <c r="U80" s="11">
        <v>-0.11919206</v>
      </c>
      <c r="W80" s="12">
        <f t="shared" si="36"/>
        <v>6.8723956999999988E-2</v>
      </c>
      <c r="X80" s="3">
        <f t="shared" si="44"/>
        <v>9.6648017537496328E-4</v>
      </c>
      <c r="Y80" s="3">
        <f t="shared" si="46"/>
        <v>0.10061520586655251</v>
      </c>
      <c r="Z80" s="3">
        <f t="shared" si="47"/>
        <v>0.18830455018087999</v>
      </c>
      <c r="AA80" s="3">
        <f t="shared" ref="AA80:AA143" si="50">Q77*L80+R77*Z79+S77*Y78+T77*X77+U77*M77</f>
        <v>0.17577171761721883</v>
      </c>
      <c r="AB80" s="3">
        <f t="shared" si="37"/>
        <v>0.33603256243188839</v>
      </c>
      <c r="AC80" s="3">
        <f t="shared" ref="AC80:AC143" si="51">(_xlfn.STDEV.S($B$8:$B$238)*(G80-AA80))^2</f>
        <v>9.0350034207829517E-4</v>
      </c>
      <c r="AD80" s="12">
        <f t="shared" si="30"/>
        <v>4.0196387329976133</v>
      </c>
      <c r="AE80" s="12">
        <f t="shared" si="30"/>
        <v>4.0081882980988812</v>
      </c>
      <c r="AQ80" s="2">
        <v>1</v>
      </c>
      <c r="AR80" s="3">
        <f t="shared" si="38"/>
        <v>1.1503758528404566</v>
      </c>
      <c r="AS80" s="3">
        <f t="shared" si="39"/>
        <v>2.1213277384187013</v>
      </c>
      <c r="AT80" s="3">
        <f t="shared" si="40"/>
        <v>0.7789966518239676</v>
      </c>
      <c r="AU80" s="3">
        <f t="shared" si="41"/>
        <v>1.0255447202343715</v>
      </c>
      <c r="AV80" s="11">
        <v>4.8646473000000003E-2</v>
      </c>
      <c r="AW80" s="11">
        <v>0.60204807999999999</v>
      </c>
      <c r="AX80" s="11">
        <v>7.2847192999999999E-3</v>
      </c>
      <c r="AY80" s="11">
        <v>0.15210456999999999</v>
      </c>
      <c r="AZ80" s="11">
        <v>0.15362393999999999</v>
      </c>
      <c r="BB80" s="12">
        <f t="shared" si="42"/>
        <v>0.91506130929999996</v>
      </c>
      <c r="BC80" s="3">
        <f t="shared" si="45"/>
        <v>1.0327184949243695</v>
      </c>
      <c r="BD80" s="3">
        <f t="shared" si="48"/>
        <v>1.4400151334424829</v>
      </c>
      <c r="BE80" s="3">
        <f t="shared" si="49"/>
        <v>0.92006959334142713</v>
      </c>
      <c r="BF80" s="3">
        <f t="shared" ref="BF80:BF143" si="52">AV77*AQ80+AW77*BE79+AX77*BD78+AY77*BC77+AZ77*AR77</f>
        <v>1.0009286271307731</v>
      </c>
      <c r="BG80" s="3">
        <f t="shared" si="31"/>
        <v>2.7217192911893457</v>
      </c>
      <c r="BH80" s="3">
        <f t="shared" ref="BH80:BH143" si="53">(_xlfn.STDEV.S($C$8:$C$238)*(H80-BF80))^2</f>
        <v>2.992704676423283</v>
      </c>
      <c r="BI80" s="12">
        <f t="shared" si="32"/>
        <v>1.6240144321323688</v>
      </c>
      <c r="BJ80" s="12">
        <f t="shared" si="32"/>
        <v>2.235001893000327</v>
      </c>
    </row>
    <row r="81" spans="1:62" x14ac:dyDescent="0.25">
      <c r="A81" s="2" t="str">
        <f>'Real GDP'!A81</f>
        <v>Q3/1978</v>
      </c>
      <c r="B81" s="3">
        <f>100*DataTransformed!G77</f>
        <v>2.8720906133962387</v>
      </c>
      <c r="C81" s="3">
        <f>100*DataTransformed!Q77</f>
        <v>6.7633487689455762</v>
      </c>
      <c r="G81" s="3">
        <f t="shared" si="28"/>
        <v>-5.6976431138032607E-2</v>
      </c>
      <c r="H81" s="3">
        <f t="shared" si="29"/>
        <v>1.4082641347718841</v>
      </c>
      <c r="L81" s="2">
        <v>1</v>
      </c>
      <c r="M81" s="3">
        <f t="shared" si="43"/>
        <v>0.16715438434034419</v>
      </c>
      <c r="N81" s="3">
        <f t="shared" si="33"/>
        <v>9.6442696605735373E-2</v>
      </c>
      <c r="O81" s="3">
        <f t="shared" si="34"/>
        <v>0.9317826522970788</v>
      </c>
      <c r="P81" s="3">
        <f t="shared" si="35"/>
        <v>-0.32979403003168534</v>
      </c>
      <c r="Q81" s="11">
        <v>0.12228616</v>
      </c>
      <c r="R81" s="11">
        <v>0.31648918999999998</v>
      </c>
      <c r="S81" s="11">
        <v>-0.16730790000000001</v>
      </c>
      <c r="T81" s="11">
        <v>-1.5184421E-2</v>
      </c>
      <c r="U81" s="11">
        <v>-0.12299515</v>
      </c>
      <c r="W81" s="12">
        <f t="shared" si="36"/>
        <v>1.1001718999999965E-2</v>
      </c>
      <c r="X81" s="3">
        <f t="shared" si="44"/>
        <v>0.18546757678525769</v>
      </c>
      <c r="Y81" s="3">
        <f t="shared" si="46"/>
        <v>0.12949068948084874</v>
      </c>
      <c r="Z81" s="3">
        <f t="shared" si="47"/>
        <v>0.1379270315649771</v>
      </c>
      <c r="AA81" s="3">
        <f t="shared" si="50"/>
        <v>0.21386579951887175</v>
      </c>
      <c r="AB81" s="3">
        <f t="shared" si="37"/>
        <v>0.71516368203248859</v>
      </c>
      <c r="AC81" s="3">
        <f t="shared" si="51"/>
        <v>0.89251455229026722</v>
      </c>
      <c r="AD81" s="12">
        <f t="shared" si="30"/>
        <v>4.0222751267724295</v>
      </c>
      <c r="AE81" s="12">
        <f t="shared" si="30"/>
        <v>4.0099857107462675</v>
      </c>
      <c r="AQ81" s="2">
        <v>1</v>
      </c>
      <c r="AR81" s="3">
        <f t="shared" si="38"/>
        <v>1.6868176127761592</v>
      </c>
      <c r="AS81" s="3">
        <f t="shared" si="39"/>
        <v>1.1503758528404566</v>
      </c>
      <c r="AT81" s="3">
        <f t="shared" si="40"/>
        <v>2.1213277384187013</v>
      </c>
      <c r="AU81" s="3">
        <f t="shared" si="41"/>
        <v>0.7789966518239676</v>
      </c>
      <c r="AV81" s="11">
        <v>4.2903453000000001E-2</v>
      </c>
      <c r="AW81" s="11">
        <v>0.62651592</v>
      </c>
      <c r="AX81" s="11">
        <v>-8.8527451999999996E-3</v>
      </c>
      <c r="AY81" s="11">
        <v>0.16393198</v>
      </c>
      <c r="AZ81" s="11">
        <v>0.14008612000000001</v>
      </c>
      <c r="BB81" s="12">
        <f t="shared" si="42"/>
        <v>0.92168127479999995</v>
      </c>
      <c r="BC81" s="3">
        <f t="shared" si="45"/>
        <v>1.54641763206614</v>
      </c>
      <c r="BD81" s="3">
        <f t="shared" si="48"/>
        <v>1.1211090036084024</v>
      </c>
      <c r="BE81" s="3">
        <f t="shared" si="49"/>
        <v>1.4127870078502798</v>
      </c>
      <c r="BF81" s="3">
        <f t="shared" si="52"/>
        <v>0.8693055629869576</v>
      </c>
      <c r="BG81" s="3">
        <f t="shared" si="31"/>
        <v>0.12141713234790281</v>
      </c>
      <c r="BH81" s="3">
        <f t="shared" si="53"/>
        <v>1.8478510951062319</v>
      </c>
      <c r="BI81" s="12">
        <f t="shared" si="32"/>
        <v>1.5885630247063844</v>
      </c>
      <c r="BJ81" s="12">
        <f t="shared" si="32"/>
        <v>2.2272106937568981</v>
      </c>
    </row>
    <row r="82" spans="1:62" x14ac:dyDescent="0.25">
      <c r="A82" s="2" t="str">
        <f>'Real GDP'!A82</f>
        <v>Q4/1978</v>
      </c>
      <c r="B82" s="3">
        <f>100*DataTransformed!G78</f>
        <v>3.3853991402970962</v>
      </c>
      <c r="C82" s="3">
        <f>100*DataTransformed!Q78</f>
        <v>8.3651298613817815</v>
      </c>
      <c r="G82" s="3">
        <f t="shared" si="28"/>
        <v>9.0182697526302258E-2</v>
      </c>
      <c r="H82" s="3">
        <f t="shared" si="29"/>
        <v>2.0433391986426792</v>
      </c>
      <c r="L82" s="2">
        <v>1</v>
      </c>
      <c r="M82" s="3">
        <f t="shared" si="43"/>
        <v>-5.6976431138032607E-2</v>
      </c>
      <c r="N82" s="3">
        <f t="shared" si="33"/>
        <v>0.16715438434034419</v>
      </c>
      <c r="O82" s="3">
        <f t="shared" si="34"/>
        <v>9.6442696605735373E-2</v>
      </c>
      <c r="P82" s="3">
        <f t="shared" si="35"/>
        <v>0.9317826522970788</v>
      </c>
      <c r="Q82" s="11">
        <v>0.15568629</v>
      </c>
      <c r="R82" s="11">
        <v>0.30524600000000002</v>
      </c>
      <c r="S82" s="11">
        <v>-0.20281233000000001</v>
      </c>
      <c r="T82" s="11">
        <v>2.2369188000000002E-2</v>
      </c>
      <c r="U82" s="11">
        <v>-0.10379513</v>
      </c>
      <c r="W82" s="12">
        <f t="shared" si="36"/>
        <v>2.1007728000000003E-2</v>
      </c>
      <c r="X82" s="3">
        <f t="shared" si="44"/>
        <v>9.8363354277399562E-3</v>
      </c>
      <c r="Y82" s="3">
        <f t="shared" si="46"/>
        <v>3.6949220533939328E-2</v>
      </c>
      <c r="Z82" s="3">
        <f t="shared" si="47"/>
        <v>2.3207261711310961E-2</v>
      </c>
      <c r="AA82" s="3">
        <f t="shared" si="50"/>
        <v>4.8584769976361949E-2</v>
      </c>
      <c r="AB82" s="3">
        <f t="shared" si="37"/>
        <v>7.8544354935705316E-2</v>
      </c>
      <c r="AC82" s="3">
        <f t="shared" si="51"/>
        <v>2.1053578808507761E-2</v>
      </c>
      <c r="AD82" s="12">
        <f t="shared" si="30"/>
        <v>3.9895120135358675</v>
      </c>
      <c r="AE82" s="12">
        <f t="shared" si="30"/>
        <v>3.9576579109412617</v>
      </c>
      <c r="AQ82" s="2">
        <v>1</v>
      </c>
      <c r="AR82" s="3">
        <f t="shared" si="38"/>
        <v>1.4082641347718841</v>
      </c>
      <c r="AS82" s="3">
        <f t="shared" si="39"/>
        <v>1.6868176127761592</v>
      </c>
      <c r="AT82" s="3">
        <f t="shared" si="40"/>
        <v>1.1503758528404566</v>
      </c>
      <c r="AU82" s="3">
        <f t="shared" si="41"/>
        <v>2.1213277384187013</v>
      </c>
      <c r="AV82" s="11">
        <v>4.7875094E-2</v>
      </c>
      <c r="AW82" s="11">
        <v>0.62855397000000002</v>
      </c>
      <c r="AX82" s="11">
        <v>-1.8637733E-2</v>
      </c>
      <c r="AY82" s="11">
        <v>0.16546447</v>
      </c>
      <c r="AZ82" s="11">
        <v>0.1473643</v>
      </c>
      <c r="BB82" s="12">
        <f t="shared" si="42"/>
        <v>0.92274500699999995</v>
      </c>
      <c r="BC82" s="3">
        <f t="shared" si="45"/>
        <v>1.4045609584665626</v>
      </c>
      <c r="BD82" s="3">
        <f t="shared" si="48"/>
        <v>1.4825777153571353</v>
      </c>
      <c r="BE82" s="3">
        <f t="shared" si="49"/>
        <v>1.2319952100864453</v>
      </c>
      <c r="BF82" s="3">
        <f t="shared" si="52"/>
        <v>1.5537646778401477</v>
      </c>
      <c r="BG82" s="3">
        <f t="shared" si="31"/>
        <v>2.5957115636088002</v>
      </c>
      <c r="BH82" s="3">
        <f t="shared" si="53"/>
        <v>1.5247330694699883</v>
      </c>
      <c r="BI82" s="12">
        <f t="shared" si="32"/>
        <v>1.6066501755867793</v>
      </c>
      <c r="BJ82" s="12">
        <f t="shared" si="32"/>
        <v>2.2377652479347701</v>
      </c>
    </row>
    <row r="83" spans="1:62" x14ac:dyDescent="0.25">
      <c r="A83" s="2" t="str">
        <f>'Real GDP'!A83</f>
        <v>Q1/1979</v>
      </c>
      <c r="B83" s="3">
        <f>100*DataTransformed!G79</f>
        <v>3.4259307327406674</v>
      </c>
      <c r="C83" s="3">
        <f>100*DataTransformed!Q79</f>
        <v>7.1414611602667932</v>
      </c>
      <c r="G83" s="3">
        <f t="shared" si="28"/>
        <v>0.10180259767365731</v>
      </c>
      <c r="H83" s="3">
        <f t="shared" si="29"/>
        <v>1.5581783472710711</v>
      </c>
      <c r="L83" s="2">
        <v>1</v>
      </c>
      <c r="M83" s="3">
        <f t="shared" si="43"/>
        <v>9.0182697526302258E-2</v>
      </c>
      <c r="N83" s="3">
        <f t="shared" si="33"/>
        <v>-5.6976431138032607E-2</v>
      </c>
      <c r="O83" s="3">
        <f t="shared" si="34"/>
        <v>0.16715438434034419</v>
      </c>
      <c r="P83" s="3">
        <f t="shared" si="35"/>
        <v>9.6442696605735373E-2</v>
      </c>
      <c r="Q83" s="11">
        <v>0.14430513</v>
      </c>
      <c r="R83" s="11">
        <v>0.33928171000000001</v>
      </c>
      <c r="S83" s="11">
        <v>-0.19627381999999999</v>
      </c>
      <c r="T83" s="11">
        <v>3.7546112E-2</v>
      </c>
      <c r="U83" s="11">
        <v>-0.15638451</v>
      </c>
      <c r="W83" s="12">
        <f t="shared" si="36"/>
        <v>2.4169492000000015E-2</v>
      </c>
      <c r="X83" s="3">
        <f t="shared" si="44"/>
        <v>0.17727930500253222</v>
      </c>
      <c r="Y83" s="3">
        <f t="shared" si="46"/>
        <v>0.16397314041475544</v>
      </c>
      <c r="Z83" s="3">
        <f t="shared" si="47"/>
        <v>8.8549871608641098E-2</v>
      </c>
      <c r="AA83" s="3">
        <f t="shared" si="50"/>
        <v>6.675781757935835E-2</v>
      </c>
      <c r="AB83" s="3">
        <f t="shared" si="37"/>
        <v>6.9312000473714871E-2</v>
      </c>
      <c r="AC83" s="3">
        <f t="shared" si="51"/>
        <v>1.4942704916089766E-2</v>
      </c>
      <c r="AD83" s="12">
        <f t="shared" si="30"/>
        <v>3.8228786380136586</v>
      </c>
      <c r="AE83" s="12">
        <f t="shared" si="30"/>
        <v>3.7428451493551878</v>
      </c>
      <c r="AQ83" s="2">
        <v>1</v>
      </c>
      <c r="AR83" s="3">
        <f t="shared" si="38"/>
        <v>2.0433391986426792</v>
      </c>
      <c r="AS83" s="3">
        <f t="shared" si="39"/>
        <v>1.4082641347718841</v>
      </c>
      <c r="AT83" s="3">
        <f t="shared" si="40"/>
        <v>1.6868176127761592</v>
      </c>
      <c r="AU83" s="3">
        <f t="shared" si="41"/>
        <v>1.1503758528404566</v>
      </c>
      <c r="AV83" s="11">
        <v>7.0394560999999994E-2</v>
      </c>
      <c r="AW83" s="11">
        <v>0.63658146000000004</v>
      </c>
      <c r="AX83" s="11">
        <v>-3.0978685999999998E-2</v>
      </c>
      <c r="AY83" s="11">
        <v>0.18322437</v>
      </c>
      <c r="AZ83" s="11">
        <v>0.14060701</v>
      </c>
      <c r="BB83" s="12">
        <f t="shared" si="42"/>
        <v>0.92943415400000007</v>
      </c>
      <c r="BC83" s="3">
        <f t="shared" si="45"/>
        <v>1.7983372423609394</v>
      </c>
      <c r="BD83" s="3">
        <f t="shared" si="48"/>
        <v>1.3531033241892181</v>
      </c>
      <c r="BE83" s="3">
        <f t="shared" si="49"/>
        <v>1.3957469939663845</v>
      </c>
      <c r="BF83" s="3">
        <f t="shared" si="52"/>
        <v>1.1323402617934604</v>
      </c>
      <c r="BG83" s="3">
        <f t="shared" si="31"/>
        <v>0.36690493933153023</v>
      </c>
      <c r="BH83" s="3">
        <f t="shared" si="53"/>
        <v>1.1535733276248279</v>
      </c>
      <c r="BI83" s="12">
        <f t="shared" si="32"/>
        <v>1.5985048645843576</v>
      </c>
      <c r="BJ83" s="12">
        <f t="shared" si="32"/>
        <v>2.2383263556141295</v>
      </c>
    </row>
    <row r="84" spans="1:62" x14ac:dyDescent="0.25">
      <c r="A84" s="2" t="str">
        <f>'Real GDP'!A84</f>
        <v>Q2/1979</v>
      </c>
      <c r="B84" s="3">
        <f>100*DataTransformed!G80</f>
        <v>5.3912109632175742</v>
      </c>
      <c r="C84" s="3">
        <f>100*DataTransformed!Q80</f>
        <v>9.6772376843160757</v>
      </c>
      <c r="G84" s="3">
        <f t="shared" si="28"/>
        <v>0.66522383683433817</v>
      </c>
      <c r="H84" s="3">
        <f t="shared" si="29"/>
        <v>2.5635644425229103</v>
      </c>
      <c r="L84" s="2">
        <v>1</v>
      </c>
      <c r="M84" s="3">
        <f t="shared" si="43"/>
        <v>0.10180259767365731</v>
      </c>
      <c r="N84" s="3">
        <f t="shared" si="33"/>
        <v>9.0182697526302258E-2</v>
      </c>
      <c r="O84" s="3">
        <f t="shared" si="34"/>
        <v>-5.6976431138032607E-2</v>
      </c>
      <c r="P84" s="3">
        <f t="shared" si="35"/>
        <v>0.16715438434034419</v>
      </c>
      <c r="Q84" s="11">
        <v>9.7303101000000003E-2</v>
      </c>
      <c r="R84" s="11">
        <v>0.37101211000000001</v>
      </c>
      <c r="S84" s="11">
        <v>-0.20272065</v>
      </c>
      <c r="T84" s="11">
        <v>6.2278105E-2</v>
      </c>
      <c r="U84" s="11">
        <v>-0.16550379000000001</v>
      </c>
      <c r="W84" s="12">
        <f t="shared" si="36"/>
        <v>6.5065774999999992E-2</v>
      </c>
      <c r="X84" s="3">
        <f t="shared" si="44"/>
        <v>8.5578134220716029E-2</v>
      </c>
      <c r="Y84" s="3">
        <f t="shared" si="46"/>
        <v>0.15847265325319357</v>
      </c>
      <c r="Z84" s="3">
        <f t="shared" si="47"/>
        <v>0.18511917755990925</v>
      </c>
      <c r="AA84" s="3">
        <f t="shared" si="50"/>
        <v>0.12075394430299707</v>
      </c>
      <c r="AB84" s="3">
        <f t="shared" si="37"/>
        <v>4.0879707793914353</v>
      </c>
      <c r="AC84" s="3">
        <f t="shared" si="51"/>
        <v>3.6068682693841598</v>
      </c>
      <c r="AD84" s="12">
        <f t="shared" si="30"/>
        <v>3.600377486128612</v>
      </c>
      <c r="AE84" s="12">
        <f t="shared" si="30"/>
        <v>3.6091005763098392</v>
      </c>
      <c r="AQ84" s="2">
        <v>1</v>
      </c>
      <c r="AR84" s="3">
        <f t="shared" si="38"/>
        <v>1.5581783472710711</v>
      </c>
      <c r="AS84" s="3">
        <f t="shared" si="39"/>
        <v>2.0433391986426792</v>
      </c>
      <c r="AT84" s="3">
        <f t="shared" si="40"/>
        <v>1.4082641347718841</v>
      </c>
      <c r="AU84" s="3">
        <f t="shared" si="41"/>
        <v>1.6868176127761592</v>
      </c>
      <c r="AV84" s="11">
        <v>6.4934664000000003E-2</v>
      </c>
      <c r="AW84" s="11">
        <v>0.62252388000000003</v>
      </c>
      <c r="AX84" s="11">
        <v>-3.3083165999999997E-2</v>
      </c>
      <c r="AY84" s="11">
        <v>0.18559787999999999</v>
      </c>
      <c r="AZ84" s="11">
        <v>0.13535741000000001</v>
      </c>
      <c r="BB84" s="12">
        <f t="shared" si="42"/>
        <v>0.91039600399999998</v>
      </c>
      <c r="BC84" s="3">
        <f t="shared" si="45"/>
        <v>1.4570318656736319</v>
      </c>
      <c r="BD84" s="3">
        <f t="shared" si="48"/>
        <v>1.6470894347232248</v>
      </c>
      <c r="BE84" s="3">
        <f t="shared" si="49"/>
        <v>1.3537901035276745</v>
      </c>
      <c r="BF84" s="3">
        <f t="shared" si="52"/>
        <v>1.3940433211118173</v>
      </c>
      <c r="BG84" s="3">
        <f t="shared" si="31"/>
        <v>7.7890521802139983</v>
      </c>
      <c r="BH84" s="3">
        <f t="shared" si="53"/>
        <v>8.7010636121769771</v>
      </c>
      <c r="BI84" s="12">
        <f t="shared" si="32"/>
        <v>1.6713672720795951</v>
      </c>
      <c r="BJ84" s="12">
        <f t="shared" si="32"/>
        <v>2.2982392872752064</v>
      </c>
    </row>
    <row r="85" spans="1:62" x14ac:dyDescent="0.25">
      <c r="A85" s="2" t="str">
        <f>'Real GDP'!A85</f>
        <v>Q3/1979</v>
      </c>
      <c r="B85" s="3">
        <f>100*DataTransformed!G81</f>
        <v>2.5799161742419585</v>
      </c>
      <c r="C85" s="3">
        <f>100*DataTransformed!Q81</f>
        <v>8.4302907015453954</v>
      </c>
      <c r="G85" s="3">
        <f t="shared" si="28"/>
        <v>-0.14073918517511691</v>
      </c>
      <c r="H85" s="3">
        <f t="shared" si="29"/>
        <v>2.0691742050141446</v>
      </c>
      <c r="L85" s="2">
        <v>1</v>
      </c>
      <c r="M85" s="3">
        <f t="shared" si="43"/>
        <v>0.66522383683433817</v>
      </c>
      <c r="N85" s="3">
        <f t="shared" si="33"/>
        <v>0.10180259767365731</v>
      </c>
      <c r="O85" s="3">
        <f t="shared" si="34"/>
        <v>9.0182697526302258E-2</v>
      </c>
      <c r="P85" s="3">
        <f t="shared" si="35"/>
        <v>-5.6976431138032607E-2</v>
      </c>
      <c r="Q85" s="11">
        <v>7.2761535000000002E-2</v>
      </c>
      <c r="R85" s="11">
        <v>0.36496817999999998</v>
      </c>
      <c r="S85" s="11">
        <v>-0.19206951999999999</v>
      </c>
      <c r="T85" s="11">
        <v>8.4709335999999996E-2</v>
      </c>
      <c r="U85" s="11">
        <v>-0.19314765</v>
      </c>
      <c r="W85" s="12">
        <f t="shared" si="36"/>
        <v>6.4460345999999946E-2</v>
      </c>
      <c r="X85" s="3">
        <f t="shared" si="44"/>
        <v>0.31463807215795264</v>
      </c>
      <c r="Y85" s="3">
        <f t="shared" si="46"/>
        <v>0.12346235917474349</v>
      </c>
      <c r="Z85" s="3">
        <f t="shared" si="47"/>
        <v>0.17557295731104314</v>
      </c>
      <c r="AA85" s="3">
        <f t="shared" si="50"/>
        <v>0.18507131072184066</v>
      </c>
      <c r="AB85" s="3">
        <f t="shared" si="37"/>
        <v>2.5230462759458421</v>
      </c>
      <c r="AC85" s="3">
        <f t="shared" si="51"/>
        <v>1.2915543417802404</v>
      </c>
      <c r="AD85" s="12">
        <f t="shared" si="30"/>
        <v>3.4695109340893957</v>
      </c>
      <c r="AE85" s="12">
        <f t="shared" si="30"/>
        <v>3.4413041533796114</v>
      </c>
      <c r="AQ85" s="2">
        <v>1</v>
      </c>
      <c r="AR85" s="3">
        <f t="shared" si="38"/>
        <v>2.5635644425229103</v>
      </c>
      <c r="AS85" s="3">
        <f t="shared" si="39"/>
        <v>1.5581783472710711</v>
      </c>
      <c r="AT85" s="3">
        <f t="shared" si="40"/>
        <v>2.0433391986426792</v>
      </c>
      <c r="AU85" s="3">
        <f t="shared" si="41"/>
        <v>1.4082641347718841</v>
      </c>
      <c r="AV85" s="11">
        <v>4.4330557E-2</v>
      </c>
      <c r="AW85" s="11">
        <v>0.63349553000000003</v>
      </c>
      <c r="AX85" s="11">
        <v>-4.3085782000000003E-2</v>
      </c>
      <c r="AY85" s="11">
        <v>0.16414091</v>
      </c>
      <c r="AZ85" s="11">
        <v>0.13454231999999999</v>
      </c>
      <c r="BB85" s="12">
        <f t="shared" si="42"/>
        <v>0.88909297799999998</v>
      </c>
      <c r="BC85" s="3">
        <f t="shared" si="45"/>
        <v>2.1260685189864463</v>
      </c>
      <c r="BD85" s="3">
        <f t="shared" si="48"/>
        <v>1.490280730650007</v>
      </c>
      <c r="BE85" s="3">
        <f t="shared" si="49"/>
        <v>1.6355923800016012</v>
      </c>
      <c r="BF85" s="3">
        <f t="shared" si="52"/>
        <v>1.3135192526525057</v>
      </c>
      <c r="BG85" s="3">
        <f t="shared" si="31"/>
        <v>2.0591782145141672E-2</v>
      </c>
      <c r="BH85" s="3">
        <f t="shared" si="53"/>
        <v>3.6324803242822807</v>
      </c>
      <c r="BI85" s="12">
        <f t="shared" si="32"/>
        <v>1.6591150385890299</v>
      </c>
      <c r="BJ85" s="12">
        <f t="shared" si="32"/>
        <v>2.319650280487251</v>
      </c>
    </row>
    <row r="86" spans="1:62" x14ac:dyDescent="0.25">
      <c r="A86" s="2" t="str">
        <f>'Real GDP'!A86</f>
        <v>Q4/1979</v>
      </c>
      <c r="B86" s="3">
        <f>100*DataTransformed!G82</f>
        <v>2.6808615585540707</v>
      </c>
      <c r="C86" s="3">
        <f>100*DataTransformed!Q82</f>
        <v>7.8828409581943149</v>
      </c>
      <c r="G86" s="3">
        <f t="shared" si="28"/>
        <v>-0.11179940720621127</v>
      </c>
      <c r="H86" s="3">
        <f t="shared" si="29"/>
        <v>1.8521210244225621</v>
      </c>
      <c r="L86" s="2">
        <v>1</v>
      </c>
      <c r="M86" s="3">
        <f t="shared" si="43"/>
        <v>-0.14073918517511691</v>
      </c>
      <c r="N86" s="3">
        <f t="shared" si="33"/>
        <v>0.66522383683433817</v>
      </c>
      <c r="O86" s="3">
        <f t="shared" si="34"/>
        <v>0.10180259767365731</v>
      </c>
      <c r="P86" s="3">
        <f t="shared" si="35"/>
        <v>9.0182697526302258E-2</v>
      </c>
      <c r="Q86" s="11">
        <v>1.0464128E-2</v>
      </c>
      <c r="R86" s="11">
        <v>0.38338654999999999</v>
      </c>
      <c r="S86" s="11">
        <v>-0.208562</v>
      </c>
      <c r="T86" s="11">
        <v>0.12070052000000001</v>
      </c>
      <c r="U86" s="11">
        <v>-0.1683433</v>
      </c>
      <c r="W86" s="12">
        <f t="shared" si="36"/>
        <v>0.12718177</v>
      </c>
      <c r="X86" s="3">
        <f t="shared" si="44"/>
        <v>-0.1851278229398608</v>
      </c>
      <c r="Y86" s="3">
        <f t="shared" si="46"/>
        <v>5.1030250875011549E-2</v>
      </c>
      <c r="Z86" s="3">
        <f t="shared" si="47"/>
        <v>0.11717517102215477</v>
      </c>
      <c r="AA86" s="3">
        <f t="shared" si="50"/>
        <v>0.16532276184448624</v>
      </c>
      <c r="AB86" s="3">
        <f t="shared" si="37"/>
        <v>6.542250155877373E-2</v>
      </c>
      <c r="AC86" s="3">
        <f t="shared" si="51"/>
        <v>0.93438332872434771</v>
      </c>
      <c r="AD86" s="12">
        <f t="shared" si="30"/>
        <v>3.4552186861039638</v>
      </c>
      <c r="AE86" s="12">
        <f t="shared" si="30"/>
        <v>3.4420882029958673</v>
      </c>
      <c r="AQ86" s="2">
        <v>1</v>
      </c>
      <c r="AR86" s="3">
        <f t="shared" si="38"/>
        <v>2.0691742050141446</v>
      </c>
      <c r="AS86" s="3">
        <f t="shared" si="39"/>
        <v>2.5635644425229103</v>
      </c>
      <c r="AT86" s="3">
        <f t="shared" si="40"/>
        <v>1.5581783472710711</v>
      </c>
      <c r="AU86" s="3">
        <f t="shared" si="41"/>
        <v>2.0433391986426792</v>
      </c>
      <c r="AV86" s="11">
        <v>5.7303285000000002E-2</v>
      </c>
      <c r="AW86" s="11">
        <v>0.61885962000000005</v>
      </c>
      <c r="AX86" s="11">
        <v>-4.4897451999999997E-2</v>
      </c>
      <c r="AY86" s="11">
        <v>0.1598987</v>
      </c>
      <c r="AZ86" s="11">
        <v>0.13547882999999999</v>
      </c>
      <c r="BB86" s="12">
        <f t="shared" si="42"/>
        <v>0.86933969800000011</v>
      </c>
      <c r="BC86" s="3">
        <f t="shared" si="45"/>
        <v>1.748714031743817</v>
      </c>
      <c r="BD86" s="3">
        <f t="shared" si="48"/>
        <v>1.8114086897338368</v>
      </c>
      <c r="BE86" s="3">
        <f t="shared" si="49"/>
        <v>1.5102424792492701</v>
      </c>
      <c r="BF86" s="3">
        <f t="shared" si="52"/>
        <v>1.6773647032301497</v>
      </c>
      <c r="BG86" s="3">
        <f t="shared" si="31"/>
        <v>6.8023037447399848E-2</v>
      </c>
      <c r="BH86" s="3">
        <f t="shared" si="53"/>
        <v>0.19427727005499865</v>
      </c>
      <c r="BI86" s="12">
        <f t="shared" si="32"/>
        <v>1.6474753313373354</v>
      </c>
      <c r="BJ86" s="12">
        <f t="shared" si="32"/>
        <v>2.303772432574573</v>
      </c>
    </row>
    <row r="87" spans="1:62" x14ac:dyDescent="0.25">
      <c r="A87" s="2" t="str">
        <f>'Real GDP'!A87</f>
        <v>Q1/1980</v>
      </c>
      <c r="B87" s="3">
        <f>100*DataTransformed!G83</f>
        <v>2.8171928146619507</v>
      </c>
      <c r="C87" s="3">
        <f>100*DataTransformed!Q83</f>
        <v>8.0719743107183106</v>
      </c>
      <c r="G87" s="3">
        <f t="shared" si="28"/>
        <v>-7.271494278151483E-2</v>
      </c>
      <c r="H87" s="3">
        <f t="shared" si="29"/>
        <v>1.9271087218685277</v>
      </c>
      <c r="L87" s="2">
        <v>1</v>
      </c>
      <c r="M87" s="3">
        <f t="shared" si="43"/>
        <v>-0.11179940720621127</v>
      </c>
      <c r="N87" s="3">
        <f t="shared" si="33"/>
        <v>-0.14073918517511691</v>
      </c>
      <c r="O87" s="3">
        <f t="shared" si="34"/>
        <v>0.66522383683433817</v>
      </c>
      <c r="P87" s="3">
        <f t="shared" si="35"/>
        <v>0.10180259767365731</v>
      </c>
      <c r="Q87" s="11">
        <v>2.5884218000000001E-2</v>
      </c>
      <c r="R87" s="11">
        <v>0.35417161000000003</v>
      </c>
      <c r="S87" s="11">
        <v>-0.23648184</v>
      </c>
      <c r="T87" s="11">
        <v>0.14399355999999999</v>
      </c>
      <c r="U87" s="11">
        <v>-0.15231169999999999</v>
      </c>
      <c r="W87" s="12">
        <f t="shared" si="36"/>
        <v>0.10937163</v>
      </c>
      <c r="X87" s="3">
        <f t="shared" si="44"/>
        <v>9.9852525169587619E-2</v>
      </c>
      <c r="Y87" s="3">
        <f t="shared" si="46"/>
        <v>3.1996534373912637E-2</v>
      </c>
      <c r="Z87" s="3">
        <f t="shared" si="47"/>
        <v>6.7641306298739795E-2</v>
      </c>
      <c r="AA87" s="3">
        <f t="shared" si="50"/>
        <v>0.10422906701996942</v>
      </c>
      <c r="AB87" s="3">
        <f t="shared" si="37"/>
        <v>0.36232674761281802</v>
      </c>
      <c r="AC87" s="3">
        <f t="shared" si="51"/>
        <v>0.38093797734539264</v>
      </c>
      <c r="AD87" s="12">
        <f t="shared" si="30"/>
        <v>3.2485102594282718</v>
      </c>
      <c r="AE87" s="12">
        <f t="shared" si="30"/>
        <v>3.1752753905249635</v>
      </c>
      <c r="AQ87" s="2">
        <v>1</v>
      </c>
      <c r="AR87" s="3">
        <f t="shared" si="38"/>
        <v>1.8521210244225621</v>
      </c>
      <c r="AS87" s="3">
        <f t="shared" si="39"/>
        <v>2.0691742050141446</v>
      </c>
      <c r="AT87" s="3">
        <f t="shared" si="40"/>
        <v>2.5635644425229103</v>
      </c>
      <c r="AU87" s="3">
        <f t="shared" si="41"/>
        <v>1.5581783472710711</v>
      </c>
      <c r="AV87" s="11">
        <v>6.8248938999999995E-2</v>
      </c>
      <c r="AW87" s="11">
        <v>0.63439192</v>
      </c>
      <c r="AX87" s="11">
        <v>-3.1903208000000002E-2</v>
      </c>
      <c r="AY87" s="11">
        <v>0.15833137999999999</v>
      </c>
      <c r="AZ87" s="11">
        <v>0.13781897000000001</v>
      </c>
      <c r="BB87" s="12">
        <f t="shared" si="42"/>
        <v>0.89863906199999999</v>
      </c>
      <c r="BC87" s="3">
        <f t="shared" si="45"/>
        <v>1.7978454875057794</v>
      </c>
      <c r="BD87" s="3">
        <f t="shared" si="48"/>
        <v>1.6676219377696422</v>
      </c>
      <c r="BE87" s="3">
        <f t="shared" si="49"/>
        <v>1.7306732704783983</v>
      </c>
      <c r="BF87" s="3">
        <f t="shared" si="52"/>
        <v>1.4371264778905433</v>
      </c>
      <c r="BG87" s="3">
        <f t="shared" si="31"/>
        <v>0.1062933859326331</v>
      </c>
      <c r="BH87" s="3">
        <f t="shared" si="53"/>
        <v>1.5272737567355728</v>
      </c>
      <c r="BI87" s="12">
        <f t="shared" si="32"/>
        <v>1.6120716262451236</v>
      </c>
      <c r="BJ87" s="12">
        <f t="shared" si="32"/>
        <v>2.309979515572397</v>
      </c>
    </row>
    <row r="88" spans="1:62" x14ac:dyDescent="0.25">
      <c r="A88" s="2" t="str">
        <f>'Real GDP'!A88</f>
        <v>Q2/1980</v>
      </c>
      <c r="B88" s="3">
        <f>100*DataTransformed!G84</f>
        <v>-0.13176840099689002</v>
      </c>
      <c r="C88" s="3">
        <f>100*DataTransformed!Q84</f>
        <v>8.4919679381926017</v>
      </c>
      <c r="G88" s="3">
        <f t="shared" si="28"/>
        <v>-0.91814520590490689</v>
      </c>
      <c r="H88" s="3">
        <f t="shared" si="29"/>
        <v>2.0936280303140324</v>
      </c>
      <c r="L88" s="2">
        <v>1</v>
      </c>
      <c r="M88" s="3">
        <f t="shared" si="43"/>
        <v>-7.271494278151483E-2</v>
      </c>
      <c r="N88" s="3">
        <f t="shared" si="33"/>
        <v>-0.11179940720621127</v>
      </c>
      <c r="O88" s="3">
        <f t="shared" si="34"/>
        <v>-0.14073918517511691</v>
      </c>
      <c r="P88" s="3">
        <f t="shared" si="35"/>
        <v>0.66522383683433817</v>
      </c>
      <c r="Q88" s="11">
        <v>-4.3154981000000002E-2</v>
      </c>
      <c r="R88" s="11">
        <v>0.36040253999999999</v>
      </c>
      <c r="S88" s="11">
        <v>-0.22513759</v>
      </c>
      <c r="T88" s="11">
        <v>0.10094752999999999</v>
      </c>
      <c r="U88" s="11">
        <v>-0.15082222000000001</v>
      </c>
      <c r="W88" s="12">
        <f t="shared" si="36"/>
        <v>8.5390259999999996E-2</v>
      </c>
      <c r="X88" s="3">
        <f t="shared" si="44"/>
        <v>-0.15872919095849089</v>
      </c>
      <c r="Y88" s="3">
        <f t="shared" si="46"/>
        <v>-3.3899232644712493E-2</v>
      </c>
      <c r="Z88" s="3">
        <f t="shared" si="47"/>
        <v>-6.7631470832812915E-2</v>
      </c>
      <c r="AA88" s="3">
        <f t="shared" si="50"/>
        <v>-1.4186534974085049E-2</v>
      </c>
      <c r="AB88" s="3">
        <f t="shared" si="37"/>
        <v>7.0168476141369682</v>
      </c>
      <c r="AC88" s="3">
        <f t="shared" si="51"/>
        <v>9.9421358220585017</v>
      </c>
      <c r="AD88" s="12">
        <f t="shared" si="30"/>
        <v>2.8328617753515588</v>
      </c>
      <c r="AE88" s="12">
        <f t="shared" si="30"/>
        <v>2.8968629172239586</v>
      </c>
      <c r="AQ88" s="2">
        <v>1</v>
      </c>
      <c r="AR88" s="3">
        <f t="shared" si="38"/>
        <v>1.9271087218685277</v>
      </c>
      <c r="AS88" s="3">
        <f t="shared" si="39"/>
        <v>1.8521210244225621</v>
      </c>
      <c r="AT88" s="3">
        <f t="shared" si="40"/>
        <v>2.0691742050141446</v>
      </c>
      <c r="AU88" s="3">
        <f t="shared" si="41"/>
        <v>2.5635644425229103</v>
      </c>
      <c r="AV88" s="11">
        <v>8.7977475999999999E-2</v>
      </c>
      <c r="AW88" s="11">
        <v>0.63820301000000002</v>
      </c>
      <c r="AX88" s="11">
        <v>-2.7463390000000001E-2</v>
      </c>
      <c r="AY88" s="11">
        <v>0.12830082000000001</v>
      </c>
      <c r="AZ88" s="11">
        <v>0.12689169</v>
      </c>
      <c r="BB88" s="12">
        <f t="shared" si="42"/>
        <v>0.86593213000000002</v>
      </c>
      <c r="BC88" s="3">
        <f t="shared" si="45"/>
        <v>1.8577703126346337</v>
      </c>
      <c r="BD88" s="3">
        <f t="shared" si="48"/>
        <v>1.8306220057362255</v>
      </c>
      <c r="BE88" s="3">
        <f t="shared" si="49"/>
        <v>1.6889813361677413</v>
      </c>
      <c r="BF88" s="3">
        <f t="shared" si="52"/>
        <v>1.7565411068150953</v>
      </c>
      <c r="BG88" s="3">
        <f t="shared" si="31"/>
        <v>0.35388030106104679</v>
      </c>
      <c r="BH88" s="3">
        <f t="shared" si="53"/>
        <v>0.72283640202082888</v>
      </c>
      <c r="BI88" s="12">
        <f t="shared" si="32"/>
        <v>1.5167451062701376</v>
      </c>
      <c r="BJ88" s="12">
        <f t="shared" si="32"/>
        <v>2.2605264117493951</v>
      </c>
    </row>
    <row r="89" spans="1:62" x14ac:dyDescent="0.25">
      <c r="A89" s="2" t="str">
        <f>'Real GDP'!A89</f>
        <v>Q3/1980</v>
      </c>
      <c r="B89" s="3">
        <f>100*DataTransformed!G85</f>
        <v>-0.54211282189982057</v>
      </c>
      <c r="C89" s="3">
        <f>100*DataTransformed!Q85</f>
        <v>8.7787846880379661</v>
      </c>
      <c r="G89" s="3">
        <f t="shared" si="28"/>
        <v>-1.0357858143649521</v>
      </c>
      <c r="H89" s="3">
        <f t="shared" si="29"/>
        <v>2.2073452957926882</v>
      </c>
      <c r="L89" s="2">
        <v>1</v>
      </c>
      <c r="M89" s="3">
        <f t="shared" si="43"/>
        <v>-0.91814520590490689</v>
      </c>
      <c r="N89" s="3">
        <f t="shared" si="33"/>
        <v>-7.271494278151483E-2</v>
      </c>
      <c r="O89" s="3">
        <f t="shared" si="34"/>
        <v>-0.11179940720621127</v>
      </c>
      <c r="P89" s="3">
        <f t="shared" si="35"/>
        <v>-0.14073918517511691</v>
      </c>
      <c r="Q89" s="11">
        <v>-3.3231801999999999E-3</v>
      </c>
      <c r="R89" s="11">
        <v>0.39848371999999999</v>
      </c>
      <c r="S89" s="11">
        <v>-0.20307919999999999</v>
      </c>
      <c r="T89" s="11">
        <v>0.13373212000000001</v>
      </c>
      <c r="U89" s="11">
        <v>-0.16211294000000001</v>
      </c>
      <c r="W89" s="12">
        <f t="shared" si="36"/>
        <v>0.16702369999999997</v>
      </c>
      <c r="X89" s="3">
        <f t="shared" si="44"/>
        <v>-0.34655773359952474</v>
      </c>
      <c r="Y89" s="3">
        <f t="shared" si="46"/>
        <v>-7.4049795282596018E-2</v>
      </c>
      <c r="Z89" s="3">
        <f t="shared" si="47"/>
        <v>-4.3974067831679398E-3</v>
      </c>
      <c r="AA89" s="3">
        <f t="shared" si="50"/>
        <v>-2.0790655099728609E-2</v>
      </c>
      <c r="AB89" s="3">
        <f t="shared" si="37"/>
        <v>5.7797422136220664</v>
      </c>
      <c r="AC89" s="3">
        <f t="shared" si="51"/>
        <v>12.534600130428059</v>
      </c>
      <c r="AD89" s="12">
        <f t="shared" si="30"/>
        <v>2.774915404488782</v>
      </c>
      <c r="AE89" s="12">
        <f t="shared" si="30"/>
        <v>2.9385489621783512</v>
      </c>
      <c r="AQ89" s="2">
        <v>1</v>
      </c>
      <c r="AR89" s="3">
        <f t="shared" si="38"/>
        <v>2.0936280303140324</v>
      </c>
      <c r="AS89" s="3">
        <f t="shared" si="39"/>
        <v>1.9271087218685277</v>
      </c>
      <c r="AT89" s="3">
        <f t="shared" si="40"/>
        <v>1.8521210244225621</v>
      </c>
      <c r="AU89" s="3">
        <f t="shared" si="41"/>
        <v>2.0691742050141446</v>
      </c>
      <c r="AV89" s="11">
        <v>6.7156658999999994E-2</v>
      </c>
      <c r="AW89" s="11">
        <v>0.61049392000000002</v>
      </c>
      <c r="AX89" s="11">
        <v>-1.6139495E-2</v>
      </c>
      <c r="AY89" s="11">
        <v>0.11961695</v>
      </c>
      <c r="AZ89" s="11">
        <v>0.11230411999999999</v>
      </c>
      <c r="BB89" s="12">
        <f t="shared" si="42"/>
        <v>0.82627549500000008</v>
      </c>
      <c r="BC89" s="3">
        <f t="shared" si="45"/>
        <v>1.7681231368603543</v>
      </c>
      <c r="BD89" s="3">
        <f t="shared" si="48"/>
        <v>1.7208768009622935</v>
      </c>
      <c r="BE89" s="3">
        <f t="shared" si="49"/>
        <v>1.7506440448829532</v>
      </c>
      <c r="BF89" s="3">
        <f t="shared" si="52"/>
        <v>1.5876200576917927</v>
      </c>
      <c r="BG89" s="3">
        <f t="shared" si="31"/>
        <v>1.2272264003331861</v>
      </c>
      <c r="BH89" s="3">
        <f t="shared" si="53"/>
        <v>2.4431749714090354</v>
      </c>
      <c r="BI89" s="12">
        <f t="shared" si="32"/>
        <v>1.5280131312939806</v>
      </c>
      <c r="BJ89" s="12">
        <f t="shared" si="32"/>
        <v>2.2708117460009052</v>
      </c>
    </row>
    <row r="90" spans="1:62" x14ac:dyDescent="0.25">
      <c r="A90" s="2" t="str">
        <f>'Real GDP'!A90</f>
        <v>Q4/1980</v>
      </c>
      <c r="B90" s="3">
        <f>100*DataTransformed!G86</f>
        <v>5.5426925630339241</v>
      </c>
      <c r="C90" s="3">
        <f>100*DataTransformed!Q86</f>
        <v>10.47494198917498</v>
      </c>
      <c r="G90" s="3">
        <f t="shared" si="28"/>
        <v>0.70865171513638536</v>
      </c>
      <c r="H90" s="3">
        <f t="shared" si="29"/>
        <v>2.879838691701222</v>
      </c>
      <c r="L90" s="2">
        <v>1</v>
      </c>
      <c r="M90" s="3">
        <f t="shared" si="43"/>
        <v>-1.0357858143649521</v>
      </c>
      <c r="N90" s="3">
        <f t="shared" si="33"/>
        <v>-0.91814520590490689</v>
      </c>
      <c r="O90" s="3">
        <f t="shared" si="34"/>
        <v>-7.271494278151483E-2</v>
      </c>
      <c r="P90" s="3">
        <f t="shared" si="35"/>
        <v>-0.11179940720621127</v>
      </c>
      <c r="Q90" s="11">
        <v>-9.7046826999999999E-3</v>
      </c>
      <c r="R90" s="11">
        <v>0.40404883000000003</v>
      </c>
      <c r="S90" s="11">
        <v>-0.22111855</v>
      </c>
      <c r="T90" s="11">
        <v>0.13569006</v>
      </c>
      <c r="U90" s="11">
        <v>-0.16776640000000001</v>
      </c>
      <c r="W90" s="12">
        <f t="shared" si="36"/>
        <v>0.15085394000000005</v>
      </c>
      <c r="X90" s="3">
        <f t="shared" si="44"/>
        <v>-0.21630430338541184</v>
      </c>
      <c r="Y90" s="3">
        <f t="shared" si="46"/>
        <v>5.343520595810157E-2</v>
      </c>
      <c r="Z90" s="3">
        <f t="shared" si="47"/>
        <v>-2.458536686964367E-2</v>
      </c>
      <c r="AA90" s="3">
        <f t="shared" si="50"/>
        <v>6.3749812614918966E-2</v>
      </c>
      <c r="AB90" s="3">
        <f t="shared" si="37"/>
        <v>10.409376265749664</v>
      </c>
      <c r="AC90" s="3">
        <f t="shared" si="51"/>
        <v>5.0602253533916368</v>
      </c>
      <c r="AD90" s="12">
        <f t="shared" si="30"/>
        <v>2.630665598659788</v>
      </c>
      <c r="AE90" s="12">
        <f t="shared" si="30"/>
        <v>2.7963548285073792</v>
      </c>
      <c r="AQ90" s="2">
        <v>1</v>
      </c>
      <c r="AR90" s="3">
        <f t="shared" si="38"/>
        <v>2.2073452957926882</v>
      </c>
      <c r="AS90" s="3">
        <f t="shared" si="39"/>
        <v>2.0936280303140324</v>
      </c>
      <c r="AT90" s="3">
        <f t="shared" si="40"/>
        <v>1.9271087218685277</v>
      </c>
      <c r="AU90" s="3">
        <f t="shared" si="41"/>
        <v>1.8521210244225621</v>
      </c>
      <c r="AV90" s="11">
        <v>6.6483811000000004E-2</v>
      </c>
      <c r="AW90" s="11">
        <v>0.62661414999999998</v>
      </c>
      <c r="AX90" s="11">
        <v>-3.6725669000000002E-2</v>
      </c>
      <c r="AY90" s="11">
        <v>0.13927903</v>
      </c>
      <c r="AZ90" s="11">
        <v>0.11779658</v>
      </c>
      <c r="BB90" s="12">
        <f t="shared" si="42"/>
        <v>0.84696409100000003</v>
      </c>
      <c r="BC90" s="3">
        <f t="shared" si="45"/>
        <v>1.8593270731386613</v>
      </c>
      <c r="BD90" s="3">
        <f t="shared" si="48"/>
        <v>1.5513106741470468</v>
      </c>
      <c r="BE90" s="3">
        <f t="shared" si="49"/>
        <v>1.617493955705394</v>
      </c>
      <c r="BF90" s="3">
        <f t="shared" si="52"/>
        <v>1.6603534302163081</v>
      </c>
      <c r="BG90" s="3">
        <f t="shared" si="31"/>
        <v>6.6250950241024844</v>
      </c>
      <c r="BH90" s="3">
        <f t="shared" si="53"/>
        <v>9.4603960135601426</v>
      </c>
      <c r="BI90" s="12">
        <f t="shared" si="32"/>
        <v>1.5855132473643883</v>
      </c>
      <c r="BJ90" s="12">
        <f t="shared" si="32"/>
        <v>2.3321154735121739</v>
      </c>
    </row>
    <row r="91" spans="1:62" x14ac:dyDescent="0.25">
      <c r="A91" s="2" t="str">
        <f>'Real GDP'!A91</f>
        <v>Q1/1981</v>
      </c>
      <c r="B91" s="3">
        <f>100*DataTransformed!G87</f>
        <v>8.793128336692746</v>
      </c>
      <c r="C91" s="3">
        <f>100*DataTransformed!Q87</f>
        <v>9.2881297669963558</v>
      </c>
      <c r="G91" s="3">
        <f t="shared" si="28"/>
        <v>1.6405109599437531</v>
      </c>
      <c r="H91" s="3">
        <f t="shared" si="29"/>
        <v>2.4092907177228433</v>
      </c>
      <c r="L91" s="2">
        <v>1</v>
      </c>
      <c r="M91" s="3">
        <f t="shared" si="43"/>
        <v>0.70865171513638536</v>
      </c>
      <c r="N91" s="3">
        <f t="shared" si="33"/>
        <v>-1.0357858143649521</v>
      </c>
      <c r="O91" s="3">
        <f t="shared" si="34"/>
        <v>-0.91814520590490689</v>
      </c>
      <c r="P91" s="3">
        <f t="shared" si="35"/>
        <v>-7.271494278151483E-2</v>
      </c>
      <c r="Q91" s="11">
        <v>-9.6505116999999994E-3</v>
      </c>
      <c r="R91" s="11">
        <v>0.41286298999999999</v>
      </c>
      <c r="S91" s="11">
        <v>-0.27596907999999998</v>
      </c>
      <c r="T91" s="11">
        <v>0.11601222</v>
      </c>
      <c r="U91" s="11">
        <v>-0.14741064000000001</v>
      </c>
      <c r="W91" s="12">
        <f t="shared" si="36"/>
        <v>0.10549549</v>
      </c>
      <c r="X91" s="3">
        <f t="shared" si="44"/>
        <v>0.47297330518078395</v>
      </c>
      <c r="Y91" s="3">
        <f t="shared" si="46"/>
        <v>1.9545220074818206E-2</v>
      </c>
      <c r="Z91" s="3">
        <f t="shared" si="47"/>
        <v>-2.2648924954901506E-2</v>
      </c>
      <c r="AA91" s="3">
        <f t="shared" si="50"/>
        <v>-4.0400507885411337E-2</v>
      </c>
      <c r="AB91" s="3">
        <f t="shared" si="37"/>
        <v>16.585338286287612</v>
      </c>
      <c r="AC91" s="3">
        <f t="shared" si="51"/>
        <v>34.377336260563602</v>
      </c>
      <c r="AD91" s="12">
        <f t="shared" si="30"/>
        <v>2.6317175219606965</v>
      </c>
      <c r="AE91" s="12">
        <f t="shared" si="30"/>
        <v>2.8392072068230965</v>
      </c>
      <c r="AQ91" s="2">
        <v>1</v>
      </c>
      <c r="AR91" s="3">
        <f t="shared" si="38"/>
        <v>2.879838691701222</v>
      </c>
      <c r="AS91" s="3">
        <f t="shared" si="39"/>
        <v>2.2073452957926882</v>
      </c>
      <c r="AT91" s="3">
        <f t="shared" si="40"/>
        <v>2.0936280303140324</v>
      </c>
      <c r="AU91" s="3">
        <f t="shared" si="41"/>
        <v>1.9271087218685277</v>
      </c>
      <c r="AV91" s="11">
        <v>5.4020051999999999E-2</v>
      </c>
      <c r="AW91" s="11">
        <v>0.62468100000000004</v>
      </c>
      <c r="AX91" s="11">
        <v>-4.5674662999999997E-2</v>
      </c>
      <c r="AY91" s="11">
        <v>0.11318458000000001</v>
      </c>
      <c r="AZ91" s="11">
        <v>0.11265252000000001</v>
      </c>
      <c r="BB91" s="12">
        <f t="shared" si="42"/>
        <v>0.80484343700000005</v>
      </c>
      <c r="BC91" s="3">
        <f t="shared" si="45"/>
        <v>2.2062408763804346</v>
      </c>
      <c r="BD91" s="3">
        <f t="shared" si="48"/>
        <v>1.6691035297720136</v>
      </c>
      <c r="BE91" s="3">
        <f t="shared" si="49"/>
        <v>1.4525414276455733</v>
      </c>
      <c r="BF91" s="3">
        <f t="shared" si="52"/>
        <v>1.5558934134755269</v>
      </c>
      <c r="BG91" s="3">
        <f t="shared" si="31"/>
        <v>0.26227778884030312</v>
      </c>
      <c r="BH91" s="3">
        <f t="shared" si="53"/>
        <v>4.6329619989612612</v>
      </c>
      <c r="BI91" s="12">
        <f t="shared" si="32"/>
        <v>1.5875716609374055</v>
      </c>
      <c r="BJ91" s="12">
        <f t="shared" si="32"/>
        <v>2.360365822422263</v>
      </c>
    </row>
    <row r="92" spans="1:62" x14ac:dyDescent="0.25">
      <c r="A92" s="2" t="str">
        <f>'Real GDP'!A92</f>
        <v>Q2/1981</v>
      </c>
      <c r="B92" s="3">
        <f>100*DataTransformed!G88</f>
        <v>4.3893401242787178</v>
      </c>
      <c r="C92" s="3">
        <f>100*DataTransformed!Q88</f>
        <v>7.0604023235596003</v>
      </c>
      <c r="G92" s="3">
        <f t="shared" si="28"/>
        <v>0.37800000951435214</v>
      </c>
      <c r="H92" s="3">
        <f t="shared" si="29"/>
        <v>1.5260400943336376</v>
      </c>
      <c r="L92" s="2">
        <v>1</v>
      </c>
      <c r="M92" s="3">
        <f t="shared" si="43"/>
        <v>1.6405109599437531</v>
      </c>
      <c r="N92" s="3">
        <f t="shared" si="33"/>
        <v>0.70865171513638536</v>
      </c>
      <c r="O92" s="3">
        <f t="shared" si="34"/>
        <v>-1.0357858143649521</v>
      </c>
      <c r="P92" s="3">
        <f t="shared" si="35"/>
        <v>-0.91814520590490689</v>
      </c>
      <c r="Q92" s="11">
        <v>-1.2058367000000001E-3</v>
      </c>
      <c r="R92" s="11">
        <v>0.39114891000000002</v>
      </c>
      <c r="S92" s="11">
        <v>-0.19854857000000001</v>
      </c>
      <c r="T92" s="11">
        <v>8.7063455999999997E-2</v>
      </c>
      <c r="U92" s="11">
        <v>-0.16963597</v>
      </c>
      <c r="W92" s="12">
        <f t="shared" si="36"/>
        <v>0.11002782600000002</v>
      </c>
      <c r="X92" s="3">
        <f t="shared" si="44"/>
        <v>0.56534781238681742</v>
      </c>
      <c r="Y92" s="3">
        <f t="shared" si="46"/>
        <v>5.2372600468987285E-3</v>
      </c>
      <c r="Z92" s="3">
        <f t="shared" si="47"/>
        <v>5.9509511100260939E-2</v>
      </c>
      <c r="AA92" s="3">
        <f t="shared" si="50"/>
        <v>7.9297331311653674E-2</v>
      </c>
      <c r="AB92" s="3">
        <f t="shared" si="37"/>
        <v>0.42705100718236466</v>
      </c>
      <c r="AC92" s="3">
        <f t="shared" si="51"/>
        <v>1.0855773541185283</v>
      </c>
      <c r="AD92" s="12">
        <f t="shared" ref="AD92:AE107" si="54">SQRT(AVERAGE(AB61:AB92))</f>
        <v>2.633700680818825</v>
      </c>
      <c r="AE92" s="12">
        <f t="shared" si="54"/>
        <v>2.8417377778226864</v>
      </c>
      <c r="AQ92" s="2">
        <v>1</v>
      </c>
      <c r="AR92" s="3">
        <f t="shared" si="38"/>
        <v>2.4092907177228433</v>
      </c>
      <c r="AS92" s="3">
        <f t="shared" si="39"/>
        <v>2.879838691701222</v>
      </c>
      <c r="AT92" s="3">
        <f t="shared" si="40"/>
        <v>2.2073452957926882</v>
      </c>
      <c r="AU92" s="3">
        <f t="shared" si="41"/>
        <v>2.0936280303140324</v>
      </c>
      <c r="AV92" s="11">
        <v>3.8964284000000002E-2</v>
      </c>
      <c r="AW92" s="11">
        <v>0.62320555</v>
      </c>
      <c r="AX92" s="11">
        <v>-3.5854271E-2</v>
      </c>
      <c r="AY92" s="11">
        <v>0.11294461</v>
      </c>
      <c r="AZ92" s="11">
        <v>0.12658813999999999</v>
      </c>
      <c r="BB92" s="12">
        <f t="shared" si="42"/>
        <v>0.82688402899999991</v>
      </c>
      <c r="BC92" s="3">
        <f t="shared" si="45"/>
        <v>1.9515293457377751</v>
      </c>
      <c r="BD92" s="3">
        <f t="shared" si="48"/>
        <v>1.7863710709371756</v>
      </c>
      <c r="BE92" s="3">
        <f t="shared" si="49"/>
        <v>1.5981418033554584</v>
      </c>
      <c r="BF92" s="3">
        <f t="shared" si="52"/>
        <v>1.3755075486643185</v>
      </c>
      <c r="BG92" s="3">
        <f t="shared" si="31"/>
        <v>1.1516841548280543</v>
      </c>
      <c r="BH92" s="3">
        <f t="shared" si="53"/>
        <v>0.14415078669122963</v>
      </c>
      <c r="BI92" s="12">
        <f t="shared" ref="BI92:BJ107" si="55">SQRT(AVERAGE(BG61:BG92))</f>
        <v>1.569882669458575</v>
      </c>
      <c r="BJ92" s="12">
        <f t="shared" si="55"/>
        <v>2.3313312651415945</v>
      </c>
    </row>
    <row r="93" spans="1:62" x14ac:dyDescent="0.25">
      <c r="A93" s="2" t="str">
        <f>'Real GDP'!A93</f>
        <v>Q3/1981</v>
      </c>
      <c r="B93" s="3">
        <f>100*DataTransformed!G89</f>
        <v>-3.6005154875457634</v>
      </c>
      <c r="C93" s="3">
        <f>100*DataTransformed!Q89</f>
        <v>6.9180794197851725</v>
      </c>
      <c r="G93" s="3">
        <f t="shared" si="28"/>
        <v>-1.9125915711258654</v>
      </c>
      <c r="H93" s="3">
        <f t="shared" si="29"/>
        <v>1.4696118298025893</v>
      </c>
      <c r="L93" s="2">
        <v>1</v>
      </c>
      <c r="M93" s="3">
        <f t="shared" si="43"/>
        <v>0.37800000951435214</v>
      </c>
      <c r="N93" s="3">
        <f t="shared" si="33"/>
        <v>1.6405109599437531</v>
      </c>
      <c r="O93" s="3">
        <f t="shared" si="34"/>
        <v>0.70865171513638536</v>
      </c>
      <c r="P93" s="3">
        <f t="shared" si="35"/>
        <v>-1.0357858143649521</v>
      </c>
      <c r="Q93" s="11">
        <v>-7.5125546000000001E-2</v>
      </c>
      <c r="R93" s="11">
        <v>0.41672786000000001</v>
      </c>
      <c r="S93" s="11">
        <v>-0.24412792</v>
      </c>
      <c r="T93" s="11">
        <v>8.1484599000000005E-2</v>
      </c>
      <c r="U93" s="11">
        <v>-0.16629084999999999</v>
      </c>
      <c r="W93" s="12">
        <f t="shared" si="36"/>
        <v>8.7793689000000008E-2</v>
      </c>
      <c r="X93" s="3">
        <f t="shared" si="44"/>
        <v>-8.8111035016135514E-2</v>
      </c>
      <c r="Y93" s="3">
        <f t="shared" si="46"/>
        <v>0.13161243747196846</v>
      </c>
      <c r="Z93" s="3">
        <f t="shared" si="47"/>
        <v>9.6883859725308427E-2</v>
      </c>
      <c r="AA93" s="3">
        <f t="shared" si="50"/>
        <v>0.15443796825400932</v>
      </c>
      <c r="AB93" s="3">
        <f t="shared" si="37"/>
        <v>40.500558406163734</v>
      </c>
      <c r="AC93" s="3">
        <f t="shared" si="51"/>
        <v>51.984743815277611</v>
      </c>
      <c r="AD93" s="12">
        <f t="shared" si="54"/>
        <v>2.8327975616050827</v>
      </c>
      <c r="AE93" s="12">
        <f t="shared" si="54"/>
        <v>3.0640318961208091</v>
      </c>
      <c r="AQ93" s="2">
        <v>1</v>
      </c>
      <c r="AR93" s="3">
        <f t="shared" si="38"/>
        <v>1.5260400943336376</v>
      </c>
      <c r="AS93" s="3">
        <f t="shared" si="39"/>
        <v>2.4092907177228433</v>
      </c>
      <c r="AT93" s="3">
        <f t="shared" si="40"/>
        <v>2.879838691701222</v>
      </c>
      <c r="AU93" s="3">
        <f t="shared" si="41"/>
        <v>2.2073452957926882</v>
      </c>
      <c r="AV93" s="11">
        <v>4.1436966999999998E-2</v>
      </c>
      <c r="AW93" s="11">
        <v>0.61180791000000001</v>
      </c>
      <c r="AX93" s="11">
        <v>-3.1920810000000001E-2</v>
      </c>
      <c r="AY93" s="11">
        <v>0.13200075999999999</v>
      </c>
      <c r="AZ93" s="11">
        <v>0.10608576</v>
      </c>
      <c r="BB93" s="12">
        <f t="shared" si="42"/>
        <v>0.81797362000000007</v>
      </c>
      <c r="BC93" s="3">
        <f t="shared" si="45"/>
        <v>1.5124826557238304</v>
      </c>
      <c r="BD93" s="3">
        <f t="shared" si="48"/>
        <v>1.7734708341698819</v>
      </c>
      <c r="BE93" s="3">
        <f t="shared" si="49"/>
        <v>1.6437791533077488</v>
      </c>
      <c r="BF93" s="3">
        <f t="shared" si="52"/>
        <v>1.5255861328508682</v>
      </c>
      <c r="BG93" s="3">
        <f t="shared" si="31"/>
        <v>1.169176036720225E-2</v>
      </c>
      <c r="BH93" s="3">
        <f t="shared" si="53"/>
        <v>1.9931206751172669E-2</v>
      </c>
      <c r="BI93" s="12">
        <f t="shared" si="55"/>
        <v>1.5317834277765863</v>
      </c>
      <c r="BJ93" s="12">
        <f t="shared" si="55"/>
        <v>2.2530111172758169</v>
      </c>
    </row>
    <row r="94" spans="1:62" x14ac:dyDescent="0.25">
      <c r="A94" s="2" t="str">
        <f>'Real GDP'!A94</f>
        <v>Q4/1981</v>
      </c>
      <c r="B94" s="3">
        <f>100*DataTransformed!G90</f>
        <v>-1.8268652135706276</v>
      </c>
      <c r="C94" s="3">
        <f>100*DataTransformed!Q90</f>
        <v>7.1749250341623494</v>
      </c>
      <c r="G94" s="3">
        <f t="shared" si="28"/>
        <v>-1.4041082415203705</v>
      </c>
      <c r="H94" s="3">
        <f t="shared" si="29"/>
        <v>1.5714461227192513</v>
      </c>
      <c r="L94" s="2">
        <v>1</v>
      </c>
      <c r="M94" s="3">
        <f t="shared" si="43"/>
        <v>-1.9125915711258654</v>
      </c>
      <c r="N94" s="3">
        <f t="shared" si="33"/>
        <v>0.37800000951435214</v>
      </c>
      <c r="O94" s="3">
        <f t="shared" si="34"/>
        <v>1.6405109599437531</v>
      </c>
      <c r="P94" s="3">
        <f t="shared" si="35"/>
        <v>0.70865171513638536</v>
      </c>
      <c r="Q94" s="11">
        <v>-3.9243896E-2</v>
      </c>
      <c r="R94" s="11">
        <v>0.42233737999999998</v>
      </c>
      <c r="S94" s="11">
        <v>-0.26893969000000001</v>
      </c>
      <c r="T94" s="11">
        <v>9.0289101999999996E-2</v>
      </c>
      <c r="U94" s="11">
        <v>-0.15432578999999999</v>
      </c>
      <c r="W94" s="12">
        <f t="shared" si="36"/>
        <v>8.9361001999999995E-2</v>
      </c>
      <c r="X94" s="3">
        <f t="shared" si="44"/>
        <v>-0.90990498891696681</v>
      </c>
      <c r="Y94" s="3">
        <f t="shared" si="46"/>
        <v>-0.18829014348524381</v>
      </c>
      <c r="Z94" s="3">
        <f t="shared" si="47"/>
        <v>-3.9359042253170981E-2</v>
      </c>
      <c r="AA94" s="3">
        <f t="shared" si="50"/>
        <v>-2.0688193258523987E-2</v>
      </c>
      <c r="AB94" s="3">
        <f t="shared" si="37"/>
        <v>2.9716232029282295</v>
      </c>
      <c r="AC94" s="3">
        <f t="shared" si="51"/>
        <v>23.285773681464317</v>
      </c>
      <c r="AD94" s="12">
        <f t="shared" si="54"/>
        <v>2.7005122381100772</v>
      </c>
      <c r="AE94" s="12">
        <f t="shared" si="54"/>
        <v>3.1109315776584308</v>
      </c>
      <c r="AQ94" s="2">
        <v>1</v>
      </c>
      <c r="AR94" s="3">
        <f t="shared" si="38"/>
        <v>1.4696118298025893</v>
      </c>
      <c r="AS94" s="3">
        <f t="shared" si="39"/>
        <v>1.5260400943336376</v>
      </c>
      <c r="AT94" s="3">
        <f t="shared" si="40"/>
        <v>2.4092907177228433</v>
      </c>
      <c r="AU94" s="3">
        <f t="shared" si="41"/>
        <v>2.879838691701222</v>
      </c>
      <c r="AV94" s="11">
        <v>3.3828650000000002E-2</v>
      </c>
      <c r="AW94" s="11">
        <v>0.60943347000000003</v>
      </c>
      <c r="AX94" s="11">
        <v>-5.4597681000000002E-2</v>
      </c>
      <c r="AY94" s="11">
        <v>0.13841821000000001</v>
      </c>
      <c r="AZ94" s="11">
        <v>0.11351480999999999</v>
      </c>
      <c r="BB94" s="12">
        <f t="shared" si="42"/>
        <v>0.80676880900000003</v>
      </c>
      <c r="BC94" s="3">
        <f t="shared" si="45"/>
        <v>1.5065350871619279</v>
      </c>
      <c r="BD94" s="3">
        <f t="shared" si="48"/>
        <v>1.5416114656929307</v>
      </c>
      <c r="BE94" s="3">
        <f t="shared" si="49"/>
        <v>1.7109003125635831</v>
      </c>
      <c r="BF94" s="3">
        <f t="shared" si="52"/>
        <v>1.5733992933950307</v>
      </c>
      <c r="BG94" s="3">
        <f t="shared" si="31"/>
        <v>2.6803609375181444E-2</v>
      </c>
      <c r="BH94" s="3">
        <f t="shared" si="53"/>
        <v>2.4268145791597719E-5</v>
      </c>
      <c r="BI94" s="12">
        <f t="shared" si="55"/>
        <v>1.5118980663475652</v>
      </c>
      <c r="BJ94" s="12">
        <f t="shared" si="55"/>
        <v>2.1759253817501114</v>
      </c>
    </row>
    <row r="95" spans="1:62" x14ac:dyDescent="0.25">
      <c r="A95" s="2" t="str">
        <f>'Real GDP'!A95</f>
        <v>Q1/1982</v>
      </c>
      <c r="B95" s="3">
        <f>100*DataTransformed!G91</f>
        <v>-4.7865155231676226</v>
      </c>
      <c r="C95" s="3">
        <f>100*DataTransformed!Q91</f>
        <v>5.9061041277820081</v>
      </c>
      <c r="G95" s="3">
        <f t="shared" si="28"/>
        <v>-2.252602934061382</v>
      </c>
      <c r="H95" s="3">
        <f t="shared" si="29"/>
        <v>1.0683832997372849</v>
      </c>
      <c r="L95" s="2">
        <v>1</v>
      </c>
      <c r="M95" s="3">
        <f t="shared" si="43"/>
        <v>-1.4041082415203705</v>
      </c>
      <c r="N95" s="3">
        <f t="shared" si="33"/>
        <v>-1.9125915711258654</v>
      </c>
      <c r="O95" s="3">
        <f t="shared" si="34"/>
        <v>0.37800000951435214</v>
      </c>
      <c r="P95" s="3">
        <f t="shared" si="35"/>
        <v>1.6405109599437531</v>
      </c>
      <c r="Q95" s="11">
        <v>-4.1017242000000002E-3</v>
      </c>
      <c r="R95" s="11">
        <v>0.46441209999999999</v>
      </c>
      <c r="S95" s="11">
        <v>-0.22247025000000001</v>
      </c>
      <c r="T95" s="11">
        <v>6.8608601000000005E-2</v>
      </c>
      <c r="U95" s="11">
        <v>-0.16341706</v>
      </c>
      <c r="W95" s="12">
        <f t="shared" si="36"/>
        <v>0.147133391</v>
      </c>
      <c r="X95" s="3">
        <f t="shared" si="44"/>
        <v>-0.47284528243653789</v>
      </c>
      <c r="Y95" s="3">
        <f t="shared" si="46"/>
        <v>-0.12820286931485328</v>
      </c>
      <c r="Z95" s="3">
        <f t="shared" si="47"/>
        <v>-0.37408171361225173</v>
      </c>
      <c r="AA95" s="3">
        <f t="shared" si="50"/>
        <v>-0.27180107802749931</v>
      </c>
      <c r="AB95" s="3">
        <f t="shared" si="37"/>
        <v>38.539340579427112</v>
      </c>
      <c r="AC95" s="3">
        <f t="shared" si="51"/>
        <v>47.738042910864131</v>
      </c>
      <c r="AD95" s="12">
        <f t="shared" si="54"/>
        <v>2.8961930270545926</v>
      </c>
      <c r="AE95" s="12">
        <f t="shared" si="54"/>
        <v>3.3417164267512565</v>
      </c>
      <c r="AQ95" s="2">
        <v>1</v>
      </c>
      <c r="AR95" s="3">
        <f t="shared" si="38"/>
        <v>1.5714461227192513</v>
      </c>
      <c r="AS95" s="3">
        <f t="shared" si="39"/>
        <v>1.4696118298025893</v>
      </c>
      <c r="AT95" s="3">
        <f t="shared" si="40"/>
        <v>1.5260400943336376</v>
      </c>
      <c r="AU95" s="3">
        <f t="shared" si="41"/>
        <v>2.4092907177228433</v>
      </c>
      <c r="AV95" s="11">
        <v>3.3041866000000003E-2</v>
      </c>
      <c r="AW95" s="11">
        <v>0.60571737000000003</v>
      </c>
      <c r="AX95" s="11">
        <v>-7.9377784000000007E-2</v>
      </c>
      <c r="AY95" s="11">
        <v>0.12832536999999999</v>
      </c>
      <c r="AZ95" s="11">
        <v>9.7930972000000005E-2</v>
      </c>
      <c r="BB95" s="12">
        <f t="shared" si="42"/>
        <v>0.75259592799999997</v>
      </c>
      <c r="BC95" s="3">
        <f t="shared" si="45"/>
        <v>1.3000133897176622</v>
      </c>
      <c r="BD95" s="3">
        <f t="shared" si="48"/>
        <v>1.3564460742714237</v>
      </c>
      <c r="BE95" s="3">
        <f t="shared" si="49"/>
        <v>1.393357273469058</v>
      </c>
      <c r="BF95" s="3">
        <f t="shared" si="52"/>
        <v>1.5670227019211445</v>
      </c>
      <c r="BG95" s="3">
        <f t="shared" si="31"/>
        <v>0.34130775521103701</v>
      </c>
      <c r="BH95" s="3">
        <f t="shared" si="53"/>
        <v>1.5817192170641088</v>
      </c>
      <c r="BI95" s="12">
        <f t="shared" si="55"/>
        <v>1.513647049837096</v>
      </c>
      <c r="BJ95" s="12">
        <f t="shared" si="55"/>
        <v>2.1278555188554402</v>
      </c>
    </row>
    <row r="96" spans="1:62" x14ac:dyDescent="0.25">
      <c r="A96" s="2" t="str">
        <f>'Real GDP'!A96</f>
        <v>Q2/1982</v>
      </c>
      <c r="B96" s="3">
        <f>100*DataTransformed!G92</f>
        <v>-4.637794533613615</v>
      </c>
      <c r="C96" s="3">
        <f>100*DataTransformed!Q92</f>
        <v>4.9390681413125748</v>
      </c>
      <c r="G96" s="3">
        <f t="shared" si="28"/>
        <v>-2.2099664881620673</v>
      </c>
      <c r="H96" s="3">
        <f t="shared" si="29"/>
        <v>0.6849723306776081</v>
      </c>
      <c r="L96" s="2">
        <v>1</v>
      </c>
      <c r="M96" s="3">
        <f t="shared" si="43"/>
        <v>-2.252602934061382</v>
      </c>
      <c r="N96" s="3">
        <f t="shared" si="33"/>
        <v>-1.4041082415203705</v>
      </c>
      <c r="O96" s="3">
        <f t="shared" si="34"/>
        <v>-1.9125915711258654</v>
      </c>
      <c r="P96" s="3">
        <f t="shared" si="35"/>
        <v>0.37800000951435214</v>
      </c>
      <c r="Q96" s="11">
        <v>-2.458426E-2</v>
      </c>
      <c r="R96" s="11">
        <v>0.42043700000000001</v>
      </c>
      <c r="S96" s="11">
        <v>-0.14683375000000001</v>
      </c>
      <c r="T96" s="11">
        <v>3.4206313000000002E-2</v>
      </c>
      <c r="U96" s="11">
        <v>-0.13424079</v>
      </c>
      <c r="W96" s="12">
        <f t="shared" si="36"/>
        <v>0.17356877299999995</v>
      </c>
      <c r="X96" s="3">
        <f t="shared" si="44"/>
        <v>-0.88165712709993083</v>
      </c>
      <c r="Y96" s="3">
        <f t="shared" si="46"/>
        <v>-0.10431636548749351</v>
      </c>
      <c r="Z96" s="3">
        <f t="shared" si="47"/>
        <v>-7.9700519824168453E-2</v>
      </c>
      <c r="AA96" s="3">
        <f t="shared" si="50"/>
        <v>-0.25508657213112684</v>
      </c>
      <c r="AB96" s="3">
        <f t="shared" si="37"/>
        <v>21.467477111037567</v>
      </c>
      <c r="AC96" s="3">
        <f t="shared" si="51"/>
        <v>46.496762166297515</v>
      </c>
      <c r="AD96" s="12">
        <f t="shared" si="54"/>
        <v>3.0072259007866684</v>
      </c>
      <c r="AE96" s="12">
        <f t="shared" si="54"/>
        <v>3.5517552165982638</v>
      </c>
      <c r="AQ96" s="2">
        <v>1</v>
      </c>
      <c r="AR96" s="3">
        <f t="shared" si="38"/>
        <v>1.0683832997372849</v>
      </c>
      <c r="AS96" s="3">
        <f t="shared" si="39"/>
        <v>1.5714461227192513</v>
      </c>
      <c r="AT96" s="3">
        <f t="shared" si="40"/>
        <v>1.4696118298025893</v>
      </c>
      <c r="AU96" s="3">
        <f t="shared" si="41"/>
        <v>1.5260400943336376</v>
      </c>
      <c r="AV96" s="11">
        <v>2.1985938E-2</v>
      </c>
      <c r="AW96" s="11">
        <v>0.61124621000000001</v>
      </c>
      <c r="AX96" s="11">
        <v>-9.4111503999999999E-2</v>
      </c>
      <c r="AY96" s="11">
        <v>0.11845719</v>
      </c>
      <c r="AZ96" s="11">
        <v>0.10331551999999999</v>
      </c>
      <c r="BB96" s="12">
        <f t="shared" si="42"/>
        <v>0.73890741599999998</v>
      </c>
      <c r="BC96" s="3">
        <f t="shared" si="45"/>
        <v>0.858889736363734</v>
      </c>
      <c r="BD96" s="3">
        <f t="shared" si="48"/>
        <v>1.0337797180525803</v>
      </c>
      <c r="BE96" s="3">
        <f t="shared" si="49"/>
        <v>1.1548881560437014</v>
      </c>
      <c r="BF96" s="3">
        <f t="shared" si="52"/>
        <v>1.206234464914417</v>
      </c>
      <c r="BG96" s="3">
        <f t="shared" si="31"/>
        <v>0.19241649596418547</v>
      </c>
      <c r="BH96" s="3">
        <f t="shared" si="53"/>
        <v>1.7284967225148287</v>
      </c>
      <c r="BI96" s="12">
        <f t="shared" si="55"/>
        <v>1.4643520848603153</v>
      </c>
      <c r="BJ96" s="12">
        <f t="shared" si="55"/>
        <v>2.0229796525896573</v>
      </c>
    </row>
    <row r="97" spans="1:62" x14ac:dyDescent="0.25">
      <c r="A97" s="2" t="str">
        <f>'Real GDP'!A97</f>
        <v>Q3/1982</v>
      </c>
      <c r="B97" s="3">
        <f>100*DataTransformed!G93</f>
        <v>-3.5423843631136265</v>
      </c>
      <c r="C97" s="3">
        <f>100*DataTransformed!Q93</f>
        <v>5.6720150403419822</v>
      </c>
      <c r="G97" s="3">
        <f t="shared" si="28"/>
        <v>-1.8959261054821133</v>
      </c>
      <c r="H97" s="3">
        <f t="shared" si="29"/>
        <v>0.97557152735500374</v>
      </c>
      <c r="L97" s="2">
        <v>1</v>
      </c>
      <c r="M97" s="3">
        <f t="shared" si="43"/>
        <v>-2.2099664881620673</v>
      </c>
      <c r="N97" s="3">
        <f t="shared" si="33"/>
        <v>-2.252602934061382</v>
      </c>
      <c r="O97" s="3">
        <f t="shared" si="34"/>
        <v>-1.4041082415203705</v>
      </c>
      <c r="P97" s="3">
        <f t="shared" si="35"/>
        <v>-1.9125915711258654</v>
      </c>
      <c r="Q97" s="11">
        <v>-5.1283671000000003E-2</v>
      </c>
      <c r="R97" s="11">
        <v>0.33331731999999997</v>
      </c>
      <c r="S97" s="11">
        <v>-0.12357272</v>
      </c>
      <c r="T97" s="11">
        <v>3.3081436999999998E-2</v>
      </c>
      <c r="U97" s="11">
        <v>-0.18754167999999999</v>
      </c>
      <c r="W97" s="12">
        <f t="shared" si="36"/>
        <v>5.5284356999999978E-2</v>
      </c>
      <c r="X97" s="3">
        <f t="shared" si="44"/>
        <v>-0.19730278841229903</v>
      </c>
      <c r="Y97" s="3">
        <f t="shared" si="46"/>
        <v>0.14421103598267379</v>
      </c>
      <c r="Z97" s="3">
        <f t="shared" si="47"/>
        <v>0.26886269106544991</v>
      </c>
      <c r="AA97" s="3">
        <f t="shared" si="50"/>
        <v>0.17458213601017725</v>
      </c>
      <c r="AB97" s="3">
        <f t="shared" si="37"/>
        <v>35.105624622206172</v>
      </c>
      <c r="AC97" s="3">
        <f t="shared" si="51"/>
        <v>52.159866237392954</v>
      </c>
      <c r="AD97" s="12">
        <f t="shared" si="54"/>
        <v>3.0656987053303371</v>
      </c>
      <c r="AE97" s="12">
        <f t="shared" si="54"/>
        <v>3.667405327165679</v>
      </c>
      <c r="AQ97" s="2">
        <v>1</v>
      </c>
      <c r="AR97" s="3">
        <f t="shared" si="38"/>
        <v>0.6849723306776081</v>
      </c>
      <c r="AS97" s="3">
        <f t="shared" si="39"/>
        <v>1.0683832997372849</v>
      </c>
      <c r="AT97" s="3">
        <f t="shared" si="40"/>
        <v>1.5714461227192513</v>
      </c>
      <c r="AU97" s="3">
        <f t="shared" si="41"/>
        <v>1.4696118298025893</v>
      </c>
      <c r="AV97" s="11">
        <v>3.1824745000000002E-2</v>
      </c>
      <c r="AW97" s="11">
        <v>0.62281575</v>
      </c>
      <c r="AX97" s="11">
        <v>-9.1901460000000004E-2</v>
      </c>
      <c r="AY97" s="11">
        <v>0.12619964</v>
      </c>
      <c r="AZ97" s="11">
        <v>0.10718962</v>
      </c>
      <c r="BB97" s="12">
        <f t="shared" si="42"/>
        <v>0.76430354999999994</v>
      </c>
      <c r="BC97" s="3">
        <f t="shared" si="45"/>
        <v>0.71609338432535796</v>
      </c>
      <c r="BD97" s="3">
        <f t="shared" si="48"/>
        <v>0.78441467730139669</v>
      </c>
      <c r="BE97" s="3">
        <f t="shared" si="49"/>
        <v>0.90160493602031355</v>
      </c>
      <c r="BF97" s="3">
        <f t="shared" si="52"/>
        <v>1.0389519340437823</v>
      </c>
      <c r="BG97" s="3">
        <f t="shared" si="31"/>
        <v>0.42830955903997692</v>
      </c>
      <c r="BH97" s="3">
        <f t="shared" si="53"/>
        <v>2.5554432913251955E-2</v>
      </c>
      <c r="BI97" s="12">
        <f t="shared" si="55"/>
        <v>1.3292107904853407</v>
      </c>
      <c r="BJ97" s="12">
        <f t="shared" si="55"/>
        <v>1.7923784886246257</v>
      </c>
    </row>
    <row r="98" spans="1:62" x14ac:dyDescent="0.25">
      <c r="A98" s="2" t="str">
        <f>'Real GDP'!A98</f>
        <v>Q4/1982</v>
      </c>
      <c r="B98" s="3">
        <f>100*DataTransformed!G94</f>
        <v>-3.7086743752063001</v>
      </c>
      <c r="C98" s="3">
        <f>100*DataTransformed!Q94</f>
        <v>4.4781565246541533</v>
      </c>
      <c r="G98" s="3">
        <f t="shared" si="28"/>
        <v>-1.9435993702004801</v>
      </c>
      <c r="H98" s="3">
        <f t="shared" si="29"/>
        <v>0.50222983498305573</v>
      </c>
      <c r="L98" s="2">
        <v>1</v>
      </c>
      <c r="M98" s="3">
        <f t="shared" si="43"/>
        <v>-1.8959261054821133</v>
      </c>
      <c r="N98" s="3">
        <f t="shared" si="33"/>
        <v>-2.2099664881620673</v>
      </c>
      <c r="O98" s="3">
        <f t="shared" si="34"/>
        <v>-2.252602934061382</v>
      </c>
      <c r="P98" s="3">
        <f t="shared" si="35"/>
        <v>-1.4041082415203705</v>
      </c>
      <c r="Q98" s="11">
        <v>-1.5318529000000001E-2</v>
      </c>
      <c r="R98" s="11">
        <v>0.29748405</v>
      </c>
      <c r="S98" s="11">
        <v>-0.15720713</v>
      </c>
      <c r="T98" s="11">
        <v>4.6920133000000003E-2</v>
      </c>
      <c r="U98" s="11">
        <v>-0.22357497000000001</v>
      </c>
      <c r="W98" s="12">
        <f t="shared" si="36"/>
        <v>-3.637791700000001E-2</v>
      </c>
      <c r="X98" s="3">
        <f t="shared" si="44"/>
        <v>-2.3672787647089355E-2</v>
      </c>
      <c r="Y98" s="3">
        <f t="shared" si="46"/>
        <v>0.34485293885632917</v>
      </c>
      <c r="Z98" s="3">
        <f t="shared" si="47"/>
        <v>0.27693977608174025</v>
      </c>
      <c r="AA98" s="3">
        <f t="shared" si="50"/>
        <v>0.34098263811205903</v>
      </c>
      <c r="AB98" s="3">
        <f t="shared" si="37"/>
        <v>44.848898941115543</v>
      </c>
      <c r="AC98" s="3">
        <f t="shared" si="51"/>
        <v>63.503263765125055</v>
      </c>
      <c r="AD98" s="12">
        <f t="shared" si="54"/>
        <v>3.1885670183659287</v>
      </c>
      <c r="AE98" s="12">
        <f t="shared" si="54"/>
        <v>3.7973028213384374</v>
      </c>
      <c r="AQ98" s="2">
        <v>1</v>
      </c>
      <c r="AR98" s="3">
        <f t="shared" si="38"/>
        <v>0.97557152735500374</v>
      </c>
      <c r="AS98" s="3">
        <f t="shared" si="39"/>
        <v>0.6849723306776081</v>
      </c>
      <c r="AT98" s="3">
        <f t="shared" si="40"/>
        <v>1.0683832997372849</v>
      </c>
      <c r="AU98" s="3">
        <f t="shared" si="41"/>
        <v>1.5714461227192513</v>
      </c>
      <c r="AV98" s="11">
        <v>1.7786786999999998E-2</v>
      </c>
      <c r="AW98" s="11">
        <v>0.63207833999999996</v>
      </c>
      <c r="AX98" s="11">
        <v>-7.9811754999999998E-2</v>
      </c>
      <c r="AY98" s="11">
        <v>0.13105330000000001</v>
      </c>
      <c r="AZ98" s="11">
        <v>8.4372793000000001E-2</v>
      </c>
      <c r="BB98" s="12">
        <f t="shared" si="42"/>
        <v>0.76769267799999996</v>
      </c>
      <c r="BC98" s="3">
        <f t="shared" si="45"/>
        <v>0.85235803024229939</v>
      </c>
      <c r="BD98" s="3">
        <f t="shared" si="48"/>
        <v>0.71814132653336848</v>
      </c>
      <c r="BE98" s="3">
        <f t="shared" si="49"/>
        <v>0.70953748856002707</v>
      </c>
      <c r="BF98" s="3">
        <f t="shared" si="52"/>
        <v>0.81781843894608475</v>
      </c>
      <c r="BG98" s="3">
        <f t="shared" si="31"/>
        <v>0.77984874053851916</v>
      </c>
      <c r="BH98" s="3">
        <f t="shared" si="53"/>
        <v>0.63357616265273542</v>
      </c>
      <c r="BI98" s="12">
        <f t="shared" si="55"/>
        <v>1.2837166477462412</v>
      </c>
      <c r="BJ98" s="12">
        <f t="shared" si="55"/>
        <v>1.6023398368403752</v>
      </c>
    </row>
    <row r="99" spans="1:62" x14ac:dyDescent="0.25">
      <c r="A99" s="2" t="str">
        <f>'Real GDP'!A99</f>
        <v>Q1/1983</v>
      </c>
      <c r="B99" s="3">
        <f>100*DataTransformed!G95</f>
        <v>6.5251128400063863</v>
      </c>
      <c r="C99" s="3">
        <f>100*DataTransformed!Q95</f>
        <v>3.0184453375243336</v>
      </c>
      <c r="G99" s="3">
        <f t="shared" si="28"/>
        <v>0.99029930983797365</v>
      </c>
      <c r="H99" s="3">
        <f t="shared" si="29"/>
        <v>-7.651727333087617E-2</v>
      </c>
      <c r="L99" s="2">
        <v>1</v>
      </c>
      <c r="M99" s="3">
        <f t="shared" si="43"/>
        <v>-1.9435993702004801</v>
      </c>
      <c r="N99" s="3">
        <f t="shared" si="33"/>
        <v>-1.8959261054821133</v>
      </c>
      <c r="O99" s="3">
        <f t="shared" si="34"/>
        <v>-2.2099664881620673</v>
      </c>
      <c r="P99" s="3">
        <f t="shared" si="35"/>
        <v>-2.252602934061382</v>
      </c>
      <c r="Q99" s="11">
        <v>-6.4604401000000006E-2</v>
      </c>
      <c r="R99" s="11">
        <v>0.30256021</v>
      </c>
      <c r="S99" s="11">
        <v>-0.16456577999999999</v>
      </c>
      <c r="T99" s="11">
        <v>2.1720542999999998E-2</v>
      </c>
      <c r="U99" s="11">
        <v>-0.19276689999999999</v>
      </c>
      <c r="W99" s="12">
        <f t="shared" si="36"/>
        <v>-3.3051926999999981E-2</v>
      </c>
      <c r="X99" s="3">
        <f t="shared" si="44"/>
        <v>4.5569936162535074E-2</v>
      </c>
      <c r="Y99" s="3">
        <f t="shared" si="46"/>
        <v>0.67562600784545257</v>
      </c>
      <c r="Z99" s="3">
        <f t="shared" si="47"/>
        <v>0.43739110007796389</v>
      </c>
      <c r="AA99" s="3">
        <f t="shared" si="50"/>
        <v>0.34290937920821452</v>
      </c>
      <c r="AB99" s="3">
        <f t="shared" si="37"/>
        <v>10.859188686756369</v>
      </c>
      <c r="AC99" s="3">
        <f t="shared" si="51"/>
        <v>5.0993453153820045</v>
      </c>
      <c r="AD99" s="12">
        <f t="shared" si="54"/>
        <v>3.0720376544037529</v>
      </c>
      <c r="AE99" s="12">
        <f t="shared" si="54"/>
        <v>3.6178970405270698</v>
      </c>
      <c r="AQ99" s="2">
        <v>1</v>
      </c>
      <c r="AR99" s="3">
        <f t="shared" si="38"/>
        <v>0.50222983498305573</v>
      </c>
      <c r="AS99" s="3">
        <f t="shared" si="39"/>
        <v>0.97557152735500374</v>
      </c>
      <c r="AT99" s="3">
        <f t="shared" si="40"/>
        <v>0.6849723306776081</v>
      </c>
      <c r="AU99" s="3">
        <f t="shared" si="41"/>
        <v>1.0683832997372849</v>
      </c>
      <c r="AV99" s="11">
        <v>2.0946968E-2</v>
      </c>
      <c r="AW99" s="11">
        <v>0.62194514000000001</v>
      </c>
      <c r="AX99" s="11">
        <v>-9.8365112000000005E-2</v>
      </c>
      <c r="AY99" s="11">
        <v>0.11094166</v>
      </c>
      <c r="AZ99" s="11">
        <v>8.2817772999999997E-2</v>
      </c>
      <c r="BB99" s="12">
        <f t="shared" si="42"/>
        <v>0.71733946100000001</v>
      </c>
      <c r="BC99" s="3">
        <f t="shared" si="45"/>
        <v>0.40181726349250368</v>
      </c>
      <c r="BD99" s="3">
        <f t="shared" si="48"/>
        <v>0.65859212745237161</v>
      </c>
      <c r="BE99" s="3">
        <f t="shared" si="49"/>
        <v>0.61424730782969394</v>
      </c>
      <c r="BF99" s="3">
        <f t="shared" si="52"/>
        <v>0.59398783455588799</v>
      </c>
      <c r="BG99" s="3">
        <f t="shared" si="31"/>
        <v>1.4555250452691595</v>
      </c>
      <c r="BH99" s="3">
        <f t="shared" si="53"/>
        <v>2.8599628114712132</v>
      </c>
      <c r="BI99" s="12">
        <f t="shared" si="55"/>
        <v>1.3005149691982953</v>
      </c>
      <c r="BJ99" s="12">
        <f t="shared" si="55"/>
        <v>1.5716359240495956</v>
      </c>
    </row>
    <row r="100" spans="1:62" x14ac:dyDescent="0.25">
      <c r="A100" s="2" t="str">
        <f>'Real GDP'!A100</f>
        <v>Q2/1983</v>
      </c>
      <c r="B100" s="3">
        <f>100*DataTransformed!G96</f>
        <v>7.8712400174190122</v>
      </c>
      <c r="C100" s="3">
        <f>100*DataTransformed!Q96</f>
        <v>2.6737144529015211</v>
      </c>
      <c r="G100" s="3">
        <f t="shared" si="28"/>
        <v>1.3762171197279378</v>
      </c>
      <c r="H100" s="3">
        <f t="shared" si="29"/>
        <v>-0.21319636737430139</v>
      </c>
      <c r="L100" s="2">
        <v>1</v>
      </c>
      <c r="M100" s="3">
        <f t="shared" si="43"/>
        <v>0.99029930983797365</v>
      </c>
      <c r="N100" s="3">
        <f t="shared" si="33"/>
        <v>-1.9435993702004801</v>
      </c>
      <c r="O100" s="3">
        <f t="shared" si="34"/>
        <v>-1.8959261054821133</v>
      </c>
      <c r="P100" s="3">
        <f t="shared" si="35"/>
        <v>-2.2099664881620673</v>
      </c>
      <c r="Q100" s="11">
        <v>-4.4345844000000002E-2</v>
      </c>
      <c r="R100" s="11">
        <v>0.34008787000000001</v>
      </c>
      <c r="S100" s="11">
        <v>-0.16407074999999999</v>
      </c>
      <c r="T100" s="11">
        <v>3.1905082E-3</v>
      </c>
      <c r="U100" s="11">
        <v>-0.17175166</v>
      </c>
      <c r="W100" s="12">
        <f t="shared" si="36"/>
        <v>7.4559682000000238E-3</v>
      </c>
      <c r="X100" s="3">
        <f t="shared" si="44"/>
        <v>0.98484719041365776</v>
      </c>
      <c r="Y100" s="3">
        <f t="shared" si="46"/>
        <v>0.6538610393475156</v>
      </c>
      <c r="Z100" s="3">
        <f t="shared" si="47"/>
        <v>0.59452704936874223</v>
      </c>
      <c r="AA100" s="3">
        <f t="shared" si="50"/>
        <v>0.45982571078419682</v>
      </c>
      <c r="AB100" s="3">
        <f t="shared" si="37"/>
        <v>1.8636203735945005</v>
      </c>
      <c r="AC100" s="3">
        <f t="shared" si="51"/>
        <v>10.217497970378746</v>
      </c>
      <c r="AD100" s="12">
        <f t="shared" si="54"/>
        <v>3.046970175358426</v>
      </c>
      <c r="AE100" s="12">
        <f t="shared" si="54"/>
        <v>3.6549321615204171</v>
      </c>
      <c r="AQ100" s="2">
        <v>1</v>
      </c>
      <c r="AR100" s="3">
        <f t="shared" si="38"/>
        <v>-7.651727333087617E-2</v>
      </c>
      <c r="AS100" s="3">
        <f t="shared" si="39"/>
        <v>0.50222983498305573</v>
      </c>
      <c r="AT100" s="3">
        <f t="shared" si="40"/>
        <v>0.97557152735500374</v>
      </c>
      <c r="AU100" s="3">
        <f t="shared" si="41"/>
        <v>0.6849723306776081</v>
      </c>
      <c r="AV100" s="11">
        <v>2.1665193999999999E-2</v>
      </c>
      <c r="AW100" s="11">
        <v>0.60303066000000005</v>
      </c>
      <c r="AX100" s="11">
        <v>-8.6775139000000001E-2</v>
      </c>
      <c r="AY100" s="11">
        <v>0.12333214000000001</v>
      </c>
      <c r="AZ100" s="11">
        <v>8.7476888000000003E-2</v>
      </c>
      <c r="BB100" s="12">
        <f t="shared" si="42"/>
        <v>0.72706454900000006</v>
      </c>
      <c r="BC100" s="3">
        <f t="shared" si="45"/>
        <v>0.11218044046682485</v>
      </c>
      <c r="BD100" s="3">
        <f t="shared" si="48"/>
        <v>0.38641277591625089</v>
      </c>
      <c r="BE100" s="3">
        <f t="shared" si="49"/>
        <v>0.55168531208808536</v>
      </c>
      <c r="BF100" s="3">
        <f t="shared" si="52"/>
        <v>0.51218205746076728</v>
      </c>
      <c r="BG100" s="3">
        <f t="shared" si="31"/>
        <v>0.67348727259422136</v>
      </c>
      <c r="BH100" s="3">
        <f t="shared" si="53"/>
        <v>3.347229364492327</v>
      </c>
      <c r="BI100" s="12">
        <f t="shared" si="55"/>
        <v>1.2695350274687722</v>
      </c>
      <c r="BJ100" s="12">
        <f t="shared" si="55"/>
        <v>1.5982962782687578</v>
      </c>
    </row>
    <row r="101" spans="1:62" x14ac:dyDescent="0.25">
      <c r="A101" s="2" t="str">
        <f>'Real GDP'!A101</f>
        <v>Q3/1983</v>
      </c>
      <c r="B101" s="3">
        <f>100*DataTransformed!G97</f>
        <v>4.506984522496893</v>
      </c>
      <c r="C101" s="3">
        <f>100*DataTransformed!Q97</f>
        <v>4.326272258364483</v>
      </c>
      <c r="G101" s="3">
        <f t="shared" si="28"/>
        <v>0.41172718571879208</v>
      </c>
      <c r="H101" s="3">
        <f t="shared" si="29"/>
        <v>0.44201067609151523</v>
      </c>
      <c r="L101" s="2">
        <v>1</v>
      </c>
      <c r="M101" s="3">
        <f t="shared" si="43"/>
        <v>1.3762171197279378</v>
      </c>
      <c r="N101" s="3">
        <f t="shared" si="33"/>
        <v>0.99029930983797365</v>
      </c>
      <c r="O101" s="3">
        <f t="shared" si="34"/>
        <v>-1.9435993702004801</v>
      </c>
      <c r="P101" s="3">
        <f t="shared" si="35"/>
        <v>-1.8959261054821133</v>
      </c>
      <c r="Q101" s="11">
        <v>-4.7640523999999997E-2</v>
      </c>
      <c r="R101" s="11">
        <v>0.37002235</v>
      </c>
      <c r="S101" s="11">
        <v>-0.14189244000000001</v>
      </c>
      <c r="T101" s="11">
        <v>-1.2770234E-2</v>
      </c>
      <c r="U101" s="11">
        <v>-9.8651947000000004E-2</v>
      </c>
      <c r="W101" s="12">
        <f t="shared" si="36"/>
        <v>0.116707729</v>
      </c>
      <c r="X101" s="3">
        <f t="shared" si="44"/>
        <v>0.53293160378238735</v>
      </c>
      <c r="Y101" s="3">
        <f t="shared" si="46"/>
        <v>0.44753697489941513</v>
      </c>
      <c r="Z101" s="3">
        <f t="shared" si="47"/>
        <v>0.4489844445743123</v>
      </c>
      <c r="AA101" s="3">
        <f t="shared" si="50"/>
        <v>0.47810145164452045</v>
      </c>
      <c r="AB101" s="3">
        <f t="shared" si="37"/>
        <v>0.17873904921858386</v>
      </c>
      <c r="AC101" s="3">
        <f t="shared" si="51"/>
        <v>5.3602124597606784E-2</v>
      </c>
      <c r="AD101" s="12">
        <f t="shared" si="54"/>
        <v>3.0268989344287642</v>
      </c>
      <c r="AE101" s="12">
        <f t="shared" si="54"/>
        <v>3.6228374443381863</v>
      </c>
      <c r="AQ101" s="2">
        <v>1</v>
      </c>
      <c r="AR101" s="3">
        <f t="shared" si="38"/>
        <v>-0.21319636737430139</v>
      </c>
      <c r="AS101" s="3">
        <f t="shared" si="39"/>
        <v>-7.651727333087617E-2</v>
      </c>
      <c r="AT101" s="3">
        <f t="shared" si="40"/>
        <v>0.50222983498305573</v>
      </c>
      <c r="AU101" s="3">
        <f t="shared" si="41"/>
        <v>0.97557152735500374</v>
      </c>
      <c r="AV101" s="11">
        <v>4.4034557000000002E-2</v>
      </c>
      <c r="AW101" s="11">
        <v>0.60742446000000005</v>
      </c>
      <c r="AX101" s="11">
        <v>-8.4724104999999994E-2</v>
      </c>
      <c r="AY101" s="11">
        <v>0.13007969999999999</v>
      </c>
      <c r="AZ101" s="11">
        <v>7.2512822000000005E-2</v>
      </c>
      <c r="BB101" s="12">
        <f t="shared" si="42"/>
        <v>0.725292877</v>
      </c>
      <c r="BC101" s="3">
        <f t="shared" si="45"/>
        <v>5.708807695070911E-2</v>
      </c>
      <c r="BD101" s="3">
        <f t="shared" si="48"/>
        <v>0.2432342776377176</v>
      </c>
      <c r="BE101" s="3">
        <f t="shared" si="49"/>
        <v>0.35826258878034389</v>
      </c>
      <c r="BF101" s="3">
        <f t="shared" si="52"/>
        <v>0.50794775692483218</v>
      </c>
      <c r="BG101" s="3">
        <f t="shared" si="31"/>
        <v>0.94254701849576661</v>
      </c>
      <c r="BH101" s="3">
        <f t="shared" si="53"/>
        <v>2.7657672960084274E-2</v>
      </c>
      <c r="BI101" s="12">
        <f t="shared" si="55"/>
        <v>1.2795316136572727</v>
      </c>
      <c r="BJ101" s="12">
        <f t="shared" si="55"/>
        <v>1.5959074013440373</v>
      </c>
    </row>
    <row r="102" spans="1:62" x14ac:dyDescent="0.25">
      <c r="A102" s="2" t="str">
        <f>'Real GDP'!A102</f>
        <v>Q4/1983</v>
      </c>
      <c r="B102" s="3">
        <f>100*DataTransformed!G98</f>
        <v>5.0567141320257747</v>
      </c>
      <c r="C102" s="3">
        <f>100*DataTransformed!Q98</f>
        <v>2.9126979151831378</v>
      </c>
      <c r="G102" s="3">
        <f t="shared" si="28"/>
        <v>0.56932778282494567</v>
      </c>
      <c r="H102" s="3">
        <f t="shared" si="29"/>
        <v>-0.11844407051598006</v>
      </c>
      <c r="L102" s="2">
        <v>1</v>
      </c>
      <c r="M102" s="3">
        <f t="shared" si="43"/>
        <v>0.41172718571879208</v>
      </c>
      <c r="N102" s="3">
        <f t="shared" si="33"/>
        <v>1.3762171197279378</v>
      </c>
      <c r="O102" s="3">
        <f t="shared" si="34"/>
        <v>0.99029930983797365</v>
      </c>
      <c r="P102" s="3">
        <f t="shared" si="35"/>
        <v>-1.9435993702004801</v>
      </c>
      <c r="Q102" s="11">
        <v>-2.8032938E-2</v>
      </c>
      <c r="R102" s="11">
        <v>0.36832674999999998</v>
      </c>
      <c r="S102" s="11">
        <v>-0.13220899</v>
      </c>
      <c r="T102" s="11">
        <v>4.5030473000000001E-2</v>
      </c>
      <c r="U102" s="11">
        <v>-8.6392008000000006E-2</v>
      </c>
      <c r="W102" s="12">
        <f t="shared" si="36"/>
        <v>0.19475622499999995</v>
      </c>
      <c r="X102" s="3">
        <f t="shared" si="44"/>
        <v>0.15417402145524173</v>
      </c>
      <c r="Y102" s="3">
        <f t="shared" si="46"/>
        <v>0.13337478347444037</v>
      </c>
      <c r="Z102" s="3">
        <f t="shared" si="47"/>
        <v>0.28324741164860334</v>
      </c>
      <c r="AA102" s="3">
        <f t="shared" si="50"/>
        <v>0.33928870407872719</v>
      </c>
      <c r="AB102" s="3">
        <f t="shared" si="37"/>
        <v>2.0970099739187864</v>
      </c>
      <c r="AC102" s="3">
        <f t="shared" si="51"/>
        <v>0.6438516030268282</v>
      </c>
      <c r="AD102" s="12">
        <f t="shared" si="54"/>
        <v>3.0365789154155456</v>
      </c>
      <c r="AE102" s="12">
        <f t="shared" si="54"/>
        <v>3.6251298313890414</v>
      </c>
      <c r="AQ102" s="2">
        <v>1</v>
      </c>
      <c r="AR102" s="3">
        <f t="shared" si="38"/>
        <v>0.44201067609151523</v>
      </c>
      <c r="AS102" s="3">
        <f t="shared" si="39"/>
        <v>-0.21319636737430139</v>
      </c>
      <c r="AT102" s="3">
        <f t="shared" si="40"/>
        <v>-7.651727333087617E-2</v>
      </c>
      <c r="AU102" s="3">
        <f t="shared" si="41"/>
        <v>0.50222983498305573</v>
      </c>
      <c r="AV102" s="11">
        <v>3.0828573000000001E-2</v>
      </c>
      <c r="AW102" s="11">
        <v>0.60878149999999998</v>
      </c>
      <c r="AX102" s="11">
        <v>-7.8487121000000007E-2</v>
      </c>
      <c r="AY102" s="11">
        <v>0.16014349</v>
      </c>
      <c r="AZ102" s="11">
        <v>7.1357532000000001E-2</v>
      </c>
      <c r="BB102" s="12">
        <f t="shared" si="42"/>
        <v>0.76179540099999987</v>
      </c>
      <c r="BC102" s="3">
        <f t="shared" si="45"/>
        <v>0.34023380281454174</v>
      </c>
      <c r="BD102" s="3">
        <f t="shared" si="48"/>
        <v>0.12323888139677916</v>
      </c>
      <c r="BE102" s="3">
        <f t="shared" si="49"/>
        <v>0.19310491162211552</v>
      </c>
      <c r="BF102" s="3">
        <f t="shared" si="52"/>
        <v>0.29192893865049041</v>
      </c>
      <c r="BG102" s="3">
        <f t="shared" si="31"/>
        <v>1.3383564156553545</v>
      </c>
      <c r="BH102" s="3">
        <f t="shared" si="53"/>
        <v>1.0713066047471469</v>
      </c>
      <c r="BI102" s="12">
        <f t="shared" si="55"/>
        <v>1.2822337359411569</v>
      </c>
      <c r="BJ102" s="12">
        <f t="shared" si="55"/>
        <v>1.5882148417464814</v>
      </c>
    </row>
    <row r="103" spans="1:62" x14ac:dyDescent="0.25">
      <c r="A103" s="2" t="str">
        <f>'Real GDP'!A103</f>
        <v>Q1/1984</v>
      </c>
      <c r="B103" s="3">
        <f>100*DataTransformed!G99</f>
        <v>6.8018783763438506</v>
      </c>
      <c r="C103" s="3">
        <f>100*DataTransformed!Q99</f>
        <v>4.2132837494799347</v>
      </c>
      <c r="G103" s="3">
        <f t="shared" si="28"/>
        <v>1.06964452433819</v>
      </c>
      <c r="H103" s="3">
        <f t="shared" si="29"/>
        <v>0.39721292886165877</v>
      </c>
      <c r="L103" s="2">
        <v>1</v>
      </c>
      <c r="M103" s="3">
        <f t="shared" si="43"/>
        <v>0.56932778282494567</v>
      </c>
      <c r="N103" s="3">
        <f t="shared" si="33"/>
        <v>0.41172718571879208</v>
      </c>
      <c r="O103" s="3">
        <f t="shared" si="34"/>
        <v>1.3762171197279378</v>
      </c>
      <c r="P103" s="3">
        <f t="shared" si="35"/>
        <v>0.99029930983797365</v>
      </c>
      <c r="Q103" s="11">
        <v>6.026048E-3</v>
      </c>
      <c r="R103" s="11">
        <v>0.33540905999999998</v>
      </c>
      <c r="S103" s="11">
        <v>-0.12563515</v>
      </c>
      <c r="T103" s="11">
        <v>4.7112032999999998E-2</v>
      </c>
      <c r="U103" s="11">
        <v>-8.6728387000000004E-2</v>
      </c>
      <c r="W103" s="12">
        <f t="shared" si="36"/>
        <v>0.17015755599999999</v>
      </c>
      <c r="X103" s="3">
        <f t="shared" si="44"/>
        <v>0.12420566230266773</v>
      </c>
      <c r="Y103" s="3">
        <f t="shared" si="46"/>
        <v>-4.9262795168254506E-2</v>
      </c>
      <c r="Z103" s="3">
        <f t="shared" si="47"/>
        <v>-0.18917740848384673</v>
      </c>
      <c r="AA103" s="3">
        <f t="shared" si="50"/>
        <v>-0.18838794953865609</v>
      </c>
      <c r="AB103" s="3">
        <f t="shared" si="37"/>
        <v>10.875505234546312</v>
      </c>
      <c r="AC103" s="3">
        <f t="shared" si="51"/>
        <v>19.256007461311825</v>
      </c>
      <c r="AD103" s="12">
        <f t="shared" si="54"/>
        <v>3.0544457226227646</v>
      </c>
      <c r="AE103" s="12">
        <f t="shared" si="54"/>
        <v>3.6909963210825349</v>
      </c>
      <c r="AQ103" s="2">
        <v>1</v>
      </c>
      <c r="AR103" s="3">
        <f t="shared" si="38"/>
        <v>-0.11844407051598006</v>
      </c>
      <c r="AS103" s="3">
        <f t="shared" si="39"/>
        <v>0.44201067609151523</v>
      </c>
      <c r="AT103" s="3">
        <f t="shared" si="40"/>
        <v>-0.21319636737430139</v>
      </c>
      <c r="AU103" s="3">
        <f t="shared" si="41"/>
        <v>-7.651727333087617E-2</v>
      </c>
      <c r="AV103" s="11">
        <v>5.1134829999999999E-2</v>
      </c>
      <c r="AW103" s="11">
        <v>0.59405090000000005</v>
      </c>
      <c r="AX103" s="11">
        <v>-8.6529338999999997E-2</v>
      </c>
      <c r="AY103" s="11">
        <v>0.16253949000000001</v>
      </c>
      <c r="AZ103" s="11">
        <v>5.5287872000000002E-2</v>
      </c>
      <c r="BB103" s="12">
        <f t="shared" si="42"/>
        <v>0.72534892299999998</v>
      </c>
      <c r="BC103" s="3">
        <f t="shared" si="45"/>
        <v>-9.6357174359401415E-2</v>
      </c>
      <c r="BD103" s="3">
        <f t="shared" si="48"/>
        <v>0.16366237830355085</v>
      </c>
      <c r="BE103" s="3">
        <f t="shared" si="49"/>
        <v>8.0775128827516599E-2</v>
      </c>
      <c r="BF103" s="3">
        <f t="shared" si="52"/>
        <v>0.12414864889283414</v>
      </c>
      <c r="BG103" s="3">
        <f t="shared" si="31"/>
        <v>1.549722347379292</v>
      </c>
      <c r="BH103" s="3">
        <f t="shared" si="53"/>
        <v>0.47433589490526601</v>
      </c>
      <c r="BI103" s="12">
        <f t="shared" si="55"/>
        <v>1.2198087780309994</v>
      </c>
      <c r="BJ103" s="12">
        <f t="shared" si="55"/>
        <v>1.523257444938098</v>
      </c>
    </row>
    <row r="104" spans="1:62" x14ac:dyDescent="0.25">
      <c r="A104" s="2" t="str">
        <f>'Real GDP'!A104</f>
        <v>Q2/1984</v>
      </c>
      <c r="B104" s="3">
        <f>100*DataTransformed!G100</f>
        <v>7.7487317257990185</v>
      </c>
      <c r="C104" s="3">
        <f>100*DataTransformed!Q100</f>
        <v>3.3468715979157793</v>
      </c>
      <c r="G104" s="3">
        <f t="shared" si="28"/>
        <v>1.3410955261752233</v>
      </c>
      <c r="H104" s="3">
        <f t="shared" si="29"/>
        <v>5.3697354173381749E-2</v>
      </c>
      <c r="L104" s="2">
        <v>1</v>
      </c>
      <c r="M104" s="3">
        <f t="shared" si="43"/>
        <v>1.06964452433819</v>
      </c>
      <c r="N104" s="3">
        <f t="shared" si="33"/>
        <v>0.56932778282494567</v>
      </c>
      <c r="O104" s="3">
        <f t="shared" si="34"/>
        <v>0.41172718571879208</v>
      </c>
      <c r="P104" s="3">
        <f t="shared" si="35"/>
        <v>1.3762171197279378</v>
      </c>
      <c r="Q104" s="11">
        <v>-7.3437490999999997E-3</v>
      </c>
      <c r="R104" s="11">
        <v>0.36000474999999998</v>
      </c>
      <c r="S104" s="11">
        <v>-7.4896094999999996E-2</v>
      </c>
      <c r="T104" s="11">
        <v>8.5412298999999997E-2</v>
      </c>
      <c r="U104" s="11">
        <v>-8.4818862999999994E-2</v>
      </c>
      <c r="W104" s="12">
        <f t="shared" si="36"/>
        <v>0.28570209099999999</v>
      </c>
      <c r="X104" s="3">
        <f t="shared" si="44"/>
        <v>0.2535303269212259</v>
      </c>
      <c r="Y104" s="3">
        <f t="shared" si="46"/>
        <v>-0.12380161514997334</v>
      </c>
      <c r="Z104" s="3">
        <f t="shared" si="47"/>
        <v>-0.16691482539847163</v>
      </c>
      <c r="AA104" s="3">
        <f t="shared" si="50"/>
        <v>-0.27913742635795247</v>
      </c>
      <c r="AB104" s="3">
        <f t="shared" si="37"/>
        <v>14.391072014735656</v>
      </c>
      <c r="AC104" s="3">
        <f t="shared" si="51"/>
        <v>31.940187649044645</v>
      </c>
      <c r="AD104" s="12">
        <f t="shared" si="54"/>
        <v>3.0418254446259985</v>
      </c>
      <c r="AE104" s="12">
        <f t="shared" si="54"/>
        <v>3.7221331616160285</v>
      </c>
      <c r="AQ104" s="2">
        <v>1</v>
      </c>
      <c r="AR104" s="3">
        <f t="shared" si="38"/>
        <v>0.39721292886165877</v>
      </c>
      <c r="AS104" s="3">
        <f t="shared" si="39"/>
        <v>-0.11844407051598006</v>
      </c>
      <c r="AT104" s="3">
        <f t="shared" si="40"/>
        <v>0.44201067609151523</v>
      </c>
      <c r="AU104" s="3">
        <f t="shared" si="41"/>
        <v>-0.21319636737430139</v>
      </c>
      <c r="AV104" s="11">
        <v>4.2878897999999999E-2</v>
      </c>
      <c r="AW104" s="11">
        <v>0.57375275000000003</v>
      </c>
      <c r="AX104" s="11">
        <v>-0.10664365000000001</v>
      </c>
      <c r="AY104" s="11">
        <v>0.16947134999999999</v>
      </c>
      <c r="AZ104" s="11">
        <v>6.9023487999999994E-2</v>
      </c>
      <c r="BB104" s="12">
        <f t="shared" si="42"/>
        <v>0.7056039380000001</v>
      </c>
      <c r="BC104" s="3">
        <f t="shared" si="45"/>
        <v>0.34360480535715071</v>
      </c>
      <c r="BD104" s="3">
        <f t="shared" si="48"/>
        <v>6.4199667376772532E-2</v>
      </c>
      <c r="BE104" s="3">
        <f t="shared" si="49"/>
        <v>0.15933119518676742</v>
      </c>
      <c r="BF104" s="3">
        <f t="shared" si="52"/>
        <v>7.4624571766807285E-2</v>
      </c>
      <c r="BG104" s="3">
        <f t="shared" si="31"/>
        <v>0.5346566342462129</v>
      </c>
      <c r="BH104" s="3">
        <f t="shared" si="53"/>
        <v>2.7859876352930384E-3</v>
      </c>
      <c r="BI104" s="12">
        <f t="shared" si="55"/>
        <v>1.2232222654938467</v>
      </c>
      <c r="BJ104" s="12">
        <f t="shared" si="55"/>
        <v>1.4760558036648375</v>
      </c>
    </row>
    <row r="105" spans="1:62" x14ac:dyDescent="0.25">
      <c r="A105" s="2" t="str">
        <f>'Real GDP'!A105</f>
        <v>Q3/1984</v>
      </c>
      <c r="B105" s="3">
        <f>100*DataTransformed!G101</f>
        <v>1.6938695987434471</v>
      </c>
      <c r="C105" s="3">
        <f>100*DataTransformed!Q101</f>
        <v>3.2448660289141174</v>
      </c>
      <c r="G105" s="3">
        <f t="shared" si="28"/>
        <v>-0.39475764614559439</v>
      </c>
      <c r="H105" s="3">
        <f t="shared" si="29"/>
        <v>1.325412909424234E-2</v>
      </c>
      <c r="L105" s="2">
        <v>1</v>
      </c>
      <c r="M105" s="3">
        <f t="shared" si="43"/>
        <v>1.3410955261752233</v>
      </c>
      <c r="N105" s="3">
        <f t="shared" si="33"/>
        <v>1.06964452433819</v>
      </c>
      <c r="O105" s="3">
        <f t="shared" si="34"/>
        <v>0.56932778282494567</v>
      </c>
      <c r="P105" s="3">
        <f t="shared" si="35"/>
        <v>0.41172718571879208</v>
      </c>
      <c r="Q105" s="11">
        <v>-3.4220759000000003E-2</v>
      </c>
      <c r="R105" s="11">
        <v>0.36433029</v>
      </c>
      <c r="S105" s="11">
        <v>-3.8988184000000002E-2</v>
      </c>
      <c r="T105" s="11">
        <v>0.10514347</v>
      </c>
      <c r="U105" s="11">
        <v>-9.6664416000000003E-2</v>
      </c>
      <c r="W105" s="12">
        <f t="shared" si="36"/>
        <v>0.33382116000000006</v>
      </c>
      <c r="X105" s="3">
        <f t="shared" si="44"/>
        <v>0.43273919613442252</v>
      </c>
      <c r="Y105" s="3">
        <f t="shared" si="46"/>
        <v>1.752153800642485E-2</v>
      </c>
      <c r="Z105" s="3">
        <f t="shared" si="47"/>
        <v>-5.9988977787353917E-2</v>
      </c>
      <c r="AA105" s="3">
        <f t="shared" si="50"/>
        <v>-0.11162655798405838</v>
      </c>
      <c r="AB105" s="3">
        <f t="shared" si="37"/>
        <v>8.3313471755365178</v>
      </c>
      <c r="AC105" s="3">
        <f t="shared" si="51"/>
        <v>0.97534364391346551</v>
      </c>
      <c r="AD105" s="12">
        <f t="shared" si="54"/>
        <v>3.0634140449233662</v>
      </c>
      <c r="AE105" s="12">
        <f t="shared" si="54"/>
        <v>3.7184307697226497</v>
      </c>
      <c r="AQ105" s="2">
        <v>1</v>
      </c>
      <c r="AR105" s="3">
        <f t="shared" si="38"/>
        <v>5.3697354173381749E-2</v>
      </c>
      <c r="AS105" s="3">
        <f t="shared" si="39"/>
        <v>0.39721292886165877</v>
      </c>
      <c r="AT105" s="3">
        <f t="shared" si="40"/>
        <v>-0.11844407051598006</v>
      </c>
      <c r="AU105" s="3">
        <f t="shared" si="41"/>
        <v>0.44201067609151523</v>
      </c>
      <c r="AV105" s="11">
        <v>2.2382899000000001E-2</v>
      </c>
      <c r="AW105" s="11">
        <v>0.57593044000000004</v>
      </c>
      <c r="AX105" s="11">
        <v>-0.12005730000000001</v>
      </c>
      <c r="AY105" s="11">
        <v>0.14951569000000001</v>
      </c>
      <c r="AZ105" s="11">
        <v>5.9362297000000001E-2</v>
      </c>
      <c r="BB105" s="12">
        <f t="shared" si="42"/>
        <v>0.66475112699999994</v>
      </c>
      <c r="BC105" s="3">
        <f t="shared" si="45"/>
        <v>1.4150050153398677E-2</v>
      </c>
      <c r="BD105" s="3">
        <f t="shared" si="48"/>
        <v>0.20809910549311858</v>
      </c>
      <c r="BE105" s="3">
        <f t="shared" si="49"/>
        <v>0.10279641365728884</v>
      </c>
      <c r="BF105" s="3">
        <f t="shared" si="52"/>
        <v>0.20100808767576892</v>
      </c>
      <c r="BG105" s="3">
        <f t="shared" si="31"/>
        <v>5.1061749981502116E-6</v>
      </c>
      <c r="BH105" s="3">
        <f t="shared" si="53"/>
        <v>0.22425101088957908</v>
      </c>
      <c r="BI105" s="12">
        <f t="shared" si="55"/>
        <v>1.2231838968060997</v>
      </c>
      <c r="BJ105" s="12">
        <f t="shared" si="55"/>
        <v>1.4474859777301792</v>
      </c>
    </row>
    <row r="106" spans="1:62" x14ac:dyDescent="0.25">
      <c r="A106" s="2" t="str">
        <f>'Real GDP'!A106</f>
        <v>Q4/1984</v>
      </c>
      <c r="B106" s="3">
        <f>100*DataTransformed!G102</f>
        <v>6.2552753772699532</v>
      </c>
      <c r="C106" s="3">
        <f>100*DataTransformed!Q102</f>
        <v>2.6538277407635036</v>
      </c>
      <c r="G106" s="3">
        <f t="shared" si="28"/>
        <v>0.91294028730812193</v>
      </c>
      <c r="H106" s="3">
        <f t="shared" si="29"/>
        <v>-0.22108106213120032</v>
      </c>
      <c r="L106" s="2">
        <v>1</v>
      </c>
      <c r="M106" s="3">
        <f t="shared" si="43"/>
        <v>-0.39475764614559439</v>
      </c>
      <c r="N106" s="3">
        <f t="shared" si="33"/>
        <v>1.3410955261752233</v>
      </c>
      <c r="O106" s="3">
        <f t="shared" si="34"/>
        <v>1.06964452433819</v>
      </c>
      <c r="P106" s="3">
        <f t="shared" si="35"/>
        <v>0.56932778282494567</v>
      </c>
      <c r="Q106" s="11">
        <v>-1.4840314E-2</v>
      </c>
      <c r="R106" s="11">
        <v>0.36640109999999998</v>
      </c>
      <c r="S106" s="11">
        <v>-2.4423437999999999E-2</v>
      </c>
      <c r="T106" s="11">
        <v>7.4697169999999993E-2</v>
      </c>
      <c r="U106" s="11">
        <v>-0.10097316000000001</v>
      </c>
      <c r="W106" s="12">
        <f t="shared" si="36"/>
        <v>0.31570167199999993</v>
      </c>
      <c r="X106" s="3">
        <f t="shared" si="44"/>
        <v>-0.16982151965034406</v>
      </c>
      <c r="Y106" s="3">
        <f t="shared" si="46"/>
        <v>0.12858475800199315</v>
      </c>
      <c r="Z106" s="3">
        <f t="shared" si="47"/>
        <v>2.3046719082108723E-2</v>
      </c>
      <c r="AA106" s="3">
        <f t="shared" si="50"/>
        <v>-4.2066263177911789E-2</v>
      </c>
      <c r="AB106" s="3">
        <f t="shared" si="37"/>
        <v>14.264232149001284</v>
      </c>
      <c r="AC106" s="3">
        <f t="shared" si="51"/>
        <v>11.09673571713188</v>
      </c>
      <c r="AD106" s="12">
        <f t="shared" si="54"/>
        <v>3.13025081503603</v>
      </c>
      <c r="AE106" s="12">
        <f t="shared" si="54"/>
        <v>3.7349788048599244</v>
      </c>
      <c r="AQ106" s="2">
        <v>1</v>
      </c>
      <c r="AR106" s="3">
        <f t="shared" si="38"/>
        <v>1.325412909424234E-2</v>
      </c>
      <c r="AS106" s="3">
        <f t="shared" si="39"/>
        <v>5.3697354173381749E-2</v>
      </c>
      <c r="AT106" s="3">
        <f t="shared" si="40"/>
        <v>0.39721292886165877</v>
      </c>
      <c r="AU106" s="3">
        <f t="shared" si="41"/>
        <v>-0.11844407051598006</v>
      </c>
      <c r="AV106" s="11">
        <v>1.6394725999999998E-2</v>
      </c>
      <c r="AW106" s="11">
        <v>0.56672948000000001</v>
      </c>
      <c r="AX106" s="11">
        <v>-0.11872052</v>
      </c>
      <c r="AY106" s="11">
        <v>0.15723435999999999</v>
      </c>
      <c r="AZ106" s="11">
        <v>5.8672058999999999E-2</v>
      </c>
      <c r="BB106" s="12">
        <f t="shared" si="42"/>
        <v>0.66391537900000008</v>
      </c>
      <c r="BC106" s="3">
        <f t="shared" si="45"/>
        <v>7.3037417039119479E-2</v>
      </c>
      <c r="BD106" s="3">
        <f t="shared" si="48"/>
        <v>7.6444037295482298E-2</v>
      </c>
      <c r="BE106" s="3">
        <f t="shared" si="49"/>
        <v>0.18477384986009915</v>
      </c>
      <c r="BF106" s="3">
        <f t="shared" si="52"/>
        <v>8.4435610679688078E-2</v>
      </c>
      <c r="BG106" s="3">
        <f t="shared" si="31"/>
        <v>0.55030166648335699</v>
      </c>
      <c r="BH106" s="3">
        <f t="shared" si="53"/>
        <v>0.59378064373920902</v>
      </c>
      <c r="BI106" s="12">
        <f t="shared" si="55"/>
        <v>1.1699030417176544</v>
      </c>
      <c r="BJ106" s="12">
        <f t="shared" si="55"/>
        <v>1.4377844938625419</v>
      </c>
    </row>
    <row r="107" spans="1:62" x14ac:dyDescent="0.25">
      <c r="A107" s="2" t="str">
        <f>'Real GDP'!A107</f>
        <v>Q1/1985</v>
      </c>
      <c r="B107" s="3">
        <f>100*DataTransformed!G103</f>
        <v>6.030262451850632</v>
      </c>
      <c r="C107" s="3">
        <f>100*DataTransformed!Q103</f>
        <v>4.4475281242888798</v>
      </c>
      <c r="G107" s="3">
        <f t="shared" si="28"/>
        <v>0.84843189847842349</v>
      </c>
      <c r="H107" s="3">
        <f t="shared" si="29"/>
        <v>0.4900862696668663</v>
      </c>
      <c r="L107" s="2">
        <v>1</v>
      </c>
      <c r="M107" s="3">
        <f t="shared" si="43"/>
        <v>0.91294028730812193</v>
      </c>
      <c r="N107" s="3">
        <f t="shared" si="33"/>
        <v>-0.39475764614559439</v>
      </c>
      <c r="O107" s="3">
        <f t="shared" si="34"/>
        <v>1.3410955261752233</v>
      </c>
      <c r="P107" s="3">
        <f t="shared" si="35"/>
        <v>1.06964452433819</v>
      </c>
      <c r="Q107" s="11">
        <v>-2.1736479E-2</v>
      </c>
      <c r="R107" s="11">
        <v>0.34633412000000002</v>
      </c>
      <c r="S107" s="11">
        <v>-3.3805127999999997E-2</v>
      </c>
      <c r="T107" s="11">
        <v>9.7931847000000002E-2</v>
      </c>
      <c r="U107" s="11">
        <v>-9.3063748000000002E-2</v>
      </c>
      <c r="W107" s="12">
        <f t="shared" si="36"/>
        <v>0.31739709100000002</v>
      </c>
      <c r="X107" s="3">
        <f t="shared" si="44"/>
        <v>0.33958155819352348</v>
      </c>
      <c r="Y107" s="3">
        <f t="shared" si="46"/>
        <v>-7.5251113902068664E-2</v>
      </c>
      <c r="Z107" s="3">
        <f t="shared" si="47"/>
        <v>3.3365721720334918E-2</v>
      </c>
      <c r="AA107" s="3">
        <f t="shared" si="50"/>
        <v>-6.9430539813578135E-2</v>
      </c>
      <c r="AB107" s="3">
        <f t="shared" si="37"/>
        <v>3.1503781053005753</v>
      </c>
      <c r="AC107" s="3">
        <f t="shared" si="51"/>
        <v>10.250327398533589</v>
      </c>
      <c r="AD107" s="12">
        <f t="shared" si="54"/>
        <v>3.1128591288173446</v>
      </c>
      <c r="AE107" s="12">
        <f t="shared" si="54"/>
        <v>3.761573459530243</v>
      </c>
      <c r="AQ107" s="2">
        <v>1</v>
      </c>
      <c r="AR107" s="3">
        <f t="shared" si="38"/>
        <v>-0.22108106213120032</v>
      </c>
      <c r="AS107" s="3">
        <f t="shared" si="39"/>
        <v>1.325412909424234E-2</v>
      </c>
      <c r="AT107" s="3">
        <f t="shared" si="40"/>
        <v>5.3697354173381749E-2</v>
      </c>
      <c r="AU107" s="3">
        <f t="shared" si="41"/>
        <v>0.39721292886165877</v>
      </c>
      <c r="AV107" s="11">
        <v>4.6234681E-3</v>
      </c>
      <c r="AW107" s="11">
        <v>0.57718963000000001</v>
      </c>
      <c r="AX107" s="11">
        <v>-0.12272131999999999</v>
      </c>
      <c r="AY107" s="11">
        <v>0.14714247999999999</v>
      </c>
      <c r="AZ107" s="11">
        <v>6.7175890000000002E-2</v>
      </c>
      <c r="BB107" s="12">
        <f t="shared" si="42"/>
        <v>0.66878667999999997</v>
      </c>
      <c r="BC107" s="3">
        <f t="shared" si="45"/>
        <v>-9.0024498691112009E-2</v>
      </c>
      <c r="BD107" s="3">
        <f t="shared" si="48"/>
        <v>8.7962015795786788E-2</v>
      </c>
      <c r="BE107" s="3">
        <f t="shared" si="49"/>
        <v>9.6318599034415128E-2</v>
      </c>
      <c r="BF107" s="3">
        <f t="shared" si="52"/>
        <v>0.2123491463728889</v>
      </c>
      <c r="BG107" s="3">
        <f t="shared" si="31"/>
        <v>2.1408096761002064</v>
      </c>
      <c r="BH107" s="3">
        <f t="shared" si="53"/>
        <v>0.49070905327650166</v>
      </c>
      <c r="BI107" s="12">
        <f t="shared" si="55"/>
        <v>1.191777036020941</v>
      </c>
      <c r="BJ107" s="12">
        <f t="shared" si="55"/>
        <v>1.4035274137982743</v>
      </c>
    </row>
    <row r="108" spans="1:62" x14ac:dyDescent="0.25">
      <c r="A108" s="2" t="str">
        <f>'Real GDP'!A108</f>
        <v>Q2/1985</v>
      </c>
      <c r="B108" s="3">
        <f>100*DataTransformed!G104</f>
        <v>1.2827910281693278</v>
      </c>
      <c r="C108" s="3">
        <f>100*DataTransformed!Q104</f>
        <v>2.6673275464215607</v>
      </c>
      <c r="G108" s="3">
        <f t="shared" si="28"/>
        <v>-0.51260872612570885</v>
      </c>
      <c r="H108" s="3">
        <f t="shared" si="29"/>
        <v>-0.21572865162952912</v>
      </c>
      <c r="L108" s="2">
        <v>1</v>
      </c>
      <c r="M108" s="3">
        <f t="shared" si="43"/>
        <v>0.84843189847842349</v>
      </c>
      <c r="N108" s="3">
        <f t="shared" si="33"/>
        <v>0.91294028730812193</v>
      </c>
      <c r="O108" s="3">
        <f t="shared" si="34"/>
        <v>-0.39475764614559439</v>
      </c>
      <c r="P108" s="3">
        <f t="shared" si="35"/>
        <v>1.3410955261752233</v>
      </c>
      <c r="Q108" s="11">
        <v>-4.9576162E-2</v>
      </c>
      <c r="R108" s="11">
        <v>0.33918187999999999</v>
      </c>
      <c r="S108" s="11">
        <v>-2.4447796000000001E-2</v>
      </c>
      <c r="T108" s="11">
        <v>0.12626003</v>
      </c>
      <c r="U108" s="11">
        <v>-3.0876974000000001E-2</v>
      </c>
      <c r="W108" s="12">
        <f t="shared" si="36"/>
        <v>0.41011713999999999</v>
      </c>
      <c r="X108" s="3">
        <f t="shared" si="44"/>
        <v>0.12462610253528963</v>
      </c>
      <c r="Y108" s="3">
        <f t="shared" si="46"/>
        <v>-9.8456583639933967E-2</v>
      </c>
      <c r="Z108" s="3">
        <f t="shared" si="47"/>
        <v>-0.2031667116964096</v>
      </c>
      <c r="AA108" s="3">
        <f t="shared" si="50"/>
        <v>-0.11121441728550518</v>
      </c>
      <c r="AB108" s="3">
        <f t="shared" si="37"/>
        <v>4.940621125665726</v>
      </c>
      <c r="AC108" s="3">
        <f t="shared" si="51"/>
        <v>1.9603109376010845</v>
      </c>
      <c r="AD108" s="12">
        <f t="shared" ref="AD108:AE123" si="56">SQRT(AVERAGE(AB77:AB108))</f>
        <v>3.1244863651691488</v>
      </c>
      <c r="AE108" s="12">
        <f t="shared" si="56"/>
        <v>3.7680486334331325</v>
      </c>
      <c r="AQ108" s="2">
        <v>1</v>
      </c>
      <c r="AR108" s="3">
        <f t="shared" si="38"/>
        <v>0.4900862696668663</v>
      </c>
      <c r="AS108" s="3">
        <f t="shared" si="39"/>
        <v>-0.22108106213120032</v>
      </c>
      <c r="AT108" s="3">
        <f t="shared" si="40"/>
        <v>1.325412909424234E-2</v>
      </c>
      <c r="AU108" s="3">
        <f t="shared" si="41"/>
        <v>5.3697354173381749E-2</v>
      </c>
      <c r="AV108" s="11">
        <v>7.6353149000000001E-4</v>
      </c>
      <c r="AW108" s="11">
        <v>0.55695815000000004</v>
      </c>
      <c r="AX108" s="11">
        <v>-0.10933598</v>
      </c>
      <c r="AY108" s="11">
        <v>0.17608597000000001</v>
      </c>
      <c r="AZ108" s="11">
        <v>7.9483303000000005E-2</v>
      </c>
      <c r="BB108" s="12">
        <f t="shared" si="42"/>
        <v>0.70319144300000014</v>
      </c>
      <c r="BC108" s="3">
        <f t="shared" si="45"/>
        <v>0.30449509742174075</v>
      </c>
      <c r="BD108" s="3">
        <f t="shared" si="48"/>
        <v>-1.4648966236306406E-2</v>
      </c>
      <c r="BE108" s="3">
        <f t="shared" si="49"/>
        <v>6.2808892179052028E-2</v>
      </c>
      <c r="BF108" s="3">
        <f t="shared" si="52"/>
        <v>7.398130020205386E-2</v>
      </c>
      <c r="BG108" s="3">
        <f t="shared" si="31"/>
        <v>1.7216170450829196</v>
      </c>
      <c r="BH108" s="3">
        <f t="shared" si="53"/>
        <v>0.53392841308169392</v>
      </c>
      <c r="BI108" s="12">
        <f t="shared" ref="BI108:BJ123" si="57">SQRT(AVERAGE(BG77:BG108))</f>
        <v>1.2140432657356006</v>
      </c>
      <c r="BJ108" s="12">
        <f t="shared" si="57"/>
        <v>1.3940839449854121</v>
      </c>
    </row>
    <row r="109" spans="1:62" x14ac:dyDescent="0.25">
      <c r="A109" s="2" t="str">
        <f>'Real GDP'!A109</f>
        <v>Q3/1985</v>
      </c>
      <c r="B109" s="3">
        <f>100*DataTransformed!G105</f>
        <v>5.0322825888247991</v>
      </c>
      <c r="C109" s="3">
        <f>100*DataTransformed!Q105</f>
        <v>2.2526470673831511</v>
      </c>
      <c r="G109" s="3">
        <f t="shared" si="28"/>
        <v>0.56232356524241756</v>
      </c>
      <c r="H109" s="3">
        <f t="shared" si="29"/>
        <v>-0.38014140000998775</v>
      </c>
      <c r="L109" s="2">
        <v>1</v>
      </c>
      <c r="M109" s="3">
        <f t="shared" si="43"/>
        <v>-0.51260872612570885</v>
      </c>
      <c r="N109" s="3">
        <f t="shared" si="33"/>
        <v>0.84843189847842349</v>
      </c>
      <c r="O109" s="3">
        <f t="shared" si="34"/>
        <v>0.91294028730812193</v>
      </c>
      <c r="P109" s="3">
        <f t="shared" si="35"/>
        <v>-0.39475764614559439</v>
      </c>
      <c r="Q109" s="11">
        <v>-7.4018390000000003E-2</v>
      </c>
      <c r="R109" s="11">
        <v>0.36791421000000002</v>
      </c>
      <c r="S109" s="11">
        <v>-3.6525554000000002E-2</v>
      </c>
      <c r="T109" s="11">
        <v>0.17897799</v>
      </c>
      <c r="U109" s="11">
        <v>-5.4725581000000002E-2</v>
      </c>
      <c r="W109" s="12">
        <f t="shared" si="36"/>
        <v>0.45564106500000001</v>
      </c>
      <c r="X109" s="3">
        <f t="shared" si="44"/>
        <v>-0.10860431048290252</v>
      </c>
      <c r="Y109" s="3">
        <f t="shared" si="46"/>
        <v>9.9409253421169894E-2</v>
      </c>
      <c r="Z109" s="3">
        <f t="shared" si="47"/>
        <v>5.8828603344447374E-2</v>
      </c>
      <c r="AA109" s="3">
        <f t="shared" si="50"/>
        <v>-6.0268189691626839E-2</v>
      </c>
      <c r="AB109" s="3">
        <f t="shared" si="37"/>
        <v>5.4768924734418087</v>
      </c>
      <c r="AC109" s="3">
        <f t="shared" si="51"/>
        <v>4.7161680509032324</v>
      </c>
      <c r="AD109" s="12">
        <f t="shared" si="56"/>
        <v>3.1439218370584041</v>
      </c>
      <c r="AE109" s="12">
        <f t="shared" si="56"/>
        <v>3.77348308337747</v>
      </c>
      <c r="AQ109" s="2">
        <v>1</v>
      </c>
      <c r="AR109" s="3">
        <f t="shared" si="38"/>
        <v>-0.21572865162952912</v>
      </c>
      <c r="AS109" s="3">
        <f t="shared" si="39"/>
        <v>0.4900862696668663</v>
      </c>
      <c r="AT109" s="3">
        <f t="shared" si="40"/>
        <v>-0.22108106213120032</v>
      </c>
      <c r="AU109" s="3">
        <f t="shared" si="41"/>
        <v>1.325412909424234E-2</v>
      </c>
      <c r="AV109" s="11">
        <v>-1.3795577999999999E-2</v>
      </c>
      <c r="AW109" s="11">
        <v>0.56986915000000005</v>
      </c>
      <c r="AX109" s="11">
        <v>-6.8330000000000002E-2</v>
      </c>
      <c r="AY109" s="11">
        <v>0.19907815000000001</v>
      </c>
      <c r="AZ109" s="11">
        <v>5.7856510999999999E-2</v>
      </c>
      <c r="BB109" s="12">
        <f t="shared" si="42"/>
        <v>0.758473811</v>
      </c>
      <c r="BC109" s="3">
        <f t="shared" si="45"/>
        <v>-0.21346584732448082</v>
      </c>
      <c r="BD109" s="3">
        <f t="shared" si="48"/>
        <v>7.889470374030752E-2</v>
      </c>
      <c r="BE109" s="3">
        <f t="shared" si="49"/>
        <v>-2.4423895835042925E-2</v>
      </c>
      <c r="BF109" s="3">
        <f t="shared" si="52"/>
        <v>5.3809119116896252E-2</v>
      </c>
      <c r="BG109" s="3">
        <f t="shared" si="31"/>
        <v>0.17672582285888769</v>
      </c>
      <c r="BH109" s="3">
        <f t="shared" si="53"/>
        <v>1.197944310321214</v>
      </c>
      <c r="BI109" s="12">
        <f t="shared" si="57"/>
        <v>1.2125958343535443</v>
      </c>
      <c r="BJ109" s="12">
        <f t="shared" si="57"/>
        <v>1.4045867990393848</v>
      </c>
    </row>
    <row r="110" spans="1:62" x14ac:dyDescent="0.25">
      <c r="A110" s="2" t="str">
        <f>'Real GDP'!A110</f>
        <v>Q4/1985</v>
      </c>
      <c r="B110" s="3">
        <f>100*DataTransformed!G106</f>
        <v>6.1073628270065683</v>
      </c>
      <c r="C110" s="3">
        <f>100*DataTransformed!Q106</f>
        <v>2.2838457222022157</v>
      </c>
      <c r="G110" s="3">
        <f t="shared" si="28"/>
        <v>0.87053561083275244</v>
      </c>
      <c r="H110" s="3">
        <f t="shared" si="29"/>
        <v>-0.36777173988885015</v>
      </c>
      <c r="L110" s="2">
        <v>1</v>
      </c>
      <c r="M110" s="3">
        <f t="shared" si="43"/>
        <v>0.56232356524241756</v>
      </c>
      <c r="N110" s="3">
        <f t="shared" si="33"/>
        <v>-0.51260872612570885</v>
      </c>
      <c r="O110" s="3">
        <f t="shared" si="34"/>
        <v>0.84843189847842349</v>
      </c>
      <c r="P110" s="3">
        <f t="shared" si="35"/>
        <v>0.91294028730812193</v>
      </c>
      <c r="Q110" s="11">
        <v>-6.3469955999999994E-2</v>
      </c>
      <c r="R110" s="11">
        <v>0.36803840999999998</v>
      </c>
      <c r="S110" s="11">
        <v>-7.1067694000000001E-2</v>
      </c>
      <c r="T110" s="11">
        <v>0.22497032</v>
      </c>
      <c r="U110" s="11">
        <v>-7.0841787000000003E-2</v>
      </c>
      <c r="W110" s="12">
        <f t="shared" si="36"/>
        <v>0.45109924899999998</v>
      </c>
      <c r="X110" s="3">
        <f t="shared" si="44"/>
        <v>0.30611430926908001</v>
      </c>
      <c r="Y110" s="3">
        <f t="shared" si="46"/>
        <v>6.637306813372372E-3</v>
      </c>
      <c r="Z110" s="3">
        <f t="shared" si="47"/>
        <v>6.002902537380829E-2</v>
      </c>
      <c r="AA110" s="3">
        <f t="shared" si="50"/>
        <v>-4.9739584653542016E-2</v>
      </c>
      <c r="AB110" s="3">
        <f t="shared" si="37"/>
        <v>3.8760496702911662</v>
      </c>
      <c r="AC110" s="3">
        <f t="shared" si="51"/>
        <v>10.30428767772432</v>
      </c>
      <c r="AD110" s="12">
        <f t="shared" si="56"/>
        <v>3.128315513431108</v>
      </c>
      <c r="AE110" s="12">
        <f t="shared" si="56"/>
        <v>3.7989869289604008</v>
      </c>
      <c r="AQ110" s="2">
        <v>1</v>
      </c>
      <c r="AR110" s="3">
        <f t="shared" si="38"/>
        <v>-0.38014140000998775</v>
      </c>
      <c r="AS110" s="3">
        <f t="shared" si="39"/>
        <v>-0.21572865162952912</v>
      </c>
      <c r="AT110" s="3">
        <f t="shared" si="40"/>
        <v>0.4900862696668663</v>
      </c>
      <c r="AU110" s="3">
        <f t="shared" si="41"/>
        <v>-0.22108106213120032</v>
      </c>
      <c r="AV110" s="11">
        <v>-1.6423465000000002E-2</v>
      </c>
      <c r="AW110" s="11">
        <v>0.57320771000000004</v>
      </c>
      <c r="AX110" s="11">
        <v>-7.1164768000000003E-2</v>
      </c>
      <c r="AY110" s="11">
        <v>0.20741207</v>
      </c>
      <c r="AZ110" s="11">
        <v>6.6132098E-2</v>
      </c>
      <c r="BB110" s="12">
        <f t="shared" si="42"/>
        <v>0.77558711000000002</v>
      </c>
      <c r="BC110" s="3">
        <f t="shared" si="45"/>
        <v>-0.1319419137283725</v>
      </c>
      <c r="BD110" s="3">
        <f t="shared" si="48"/>
        <v>-3.5927951200390537E-2</v>
      </c>
      <c r="BE110" s="3">
        <f t="shared" si="49"/>
        <v>8.0137372977233973E-2</v>
      </c>
      <c r="BF110" s="3">
        <f t="shared" si="52"/>
        <v>-3.5773755936007665E-2</v>
      </c>
      <c r="BG110" s="3">
        <f t="shared" si="31"/>
        <v>0.35379660928616841</v>
      </c>
      <c r="BH110" s="3">
        <f t="shared" si="53"/>
        <v>0.70117608892356165</v>
      </c>
      <c r="BI110" s="12">
        <f t="shared" si="57"/>
        <v>1.0995387707747151</v>
      </c>
      <c r="BJ110" s="12">
        <f t="shared" si="57"/>
        <v>1.3085896153847274</v>
      </c>
    </row>
    <row r="111" spans="1:62" x14ac:dyDescent="0.25">
      <c r="A111" s="2" t="str">
        <f>'Real GDP'!A111</f>
        <v>Q1/1986</v>
      </c>
      <c r="B111" s="3">
        <f>100*DataTransformed!G107</f>
        <v>-8.8565731932277458E-2</v>
      </c>
      <c r="C111" s="3">
        <f>100*DataTransformed!Q107</f>
        <v>1.9836850104002934</v>
      </c>
      <c r="G111" s="3">
        <f t="shared" si="28"/>
        <v>-0.90575954152892835</v>
      </c>
      <c r="H111" s="3">
        <f t="shared" si="29"/>
        <v>-0.48677962687119775</v>
      </c>
      <c r="L111" s="2">
        <v>1</v>
      </c>
      <c r="M111" s="3">
        <f t="shared" si="43"/>
        <v>0.87053561083275244</v>
      </c>
      <c r="N111" s="3">
        <f t="shared" si="33"/>
        <v>0.56232356524241756</v>
      </c>
      <c r="O111" s="3">
        <f t="shared" si="34"/>
        <v>-0.51260872612570885</v>
      </c>
      <c r="P111" s="3">
        <f t="shared" si="35"/>
        <v>0.84843189847842349</v>
      </c>
      <c r="Q111" s="11">
        <v>-1.8695975E-2</v>
      </c>
      <c r="R111" s="11">
        <v>0.33043059000000002</v>
      </c>
      <c r="S111" s="11">
        <v>-8.8840578000000003E-2</v>
      </c>
      <c r="T111" s="11">
        <v>0.18058566000000001</v>
      </c>
      <c r="U111" s="11">
        <v>-0.10110027000000001</v>
      </c>
      <c r="W111" s="12">
        <f t="shared" si="36"/>
        <v>0.32107540200000007</v>
      </c>
      <c r="X111" s="3">
        <f t="shared" si="44"/>
        <v>4.0651990802368143E-2</v>
      </c>
      <c r="Y111" s="3">
        <f t="shared" si="46"/>
        <v>-0.16619735238930389</v>
      </c>
      <c r="Z111" s="3">
        <f t="shared" si="47"/>
        <v>-0.20578620594165906</v>
      </c>
      <c r="AA111" s="3">
        <f t="shared" si="50"/>
        <v>-4.2107455692497242E-2</v>
      </c>
      <c r="AB111" s="3">
        <f t="shared" si="37"/>
        <v>10.897894249429239</v>
      </c>
      <c r="AC111" s="3">
        <f t="shared" si="51"/>
        <v>9.0752833687998233</v>
      </c>
      <c r="AD111" s="12">
        <f t="shared" si="56"/>
        <v>3.1775199027488212</v>
      </c>
      <c r="AE111" s="12">
        <f t="shared" si="56"/>
        <v>3.8360967901506098</v>
      </c>
      <c r="AQ111" s="2">
        <v>1</v>
      </c>
      <c r="AR111" s="3">
        <f t="shared" si="38"/>
        <v>-0.36777173988885015</v>
      </c>
      <c r="AS111" s="3">
        <f t="shared" si="39"/>
        <v>-0.38014140000998775</v>
      </c>
      <c r="AT111" s="3">
        <f t="shared" si="40"/>
        <v>-0.21572865162952912</v>
      </c>
      <c r="AU111" s="3">
        <f t="shared" si="41"/>
        <v>0.4900862696668663</v>
      </c>
      <c r="AV111" s="11">
        <v>-1.1801681E-2</v>
      </c>
      <c r="AW111" s="11">
        <v>0.58076987000000002</v>
      </c>
      <c r="AX111" s="11">
        <v>-7.0166434E-2</v>
      </c>
      <c r="AY111" s="11">
        <v>0.21569034000000001</v>
      </c>
      <c r="AZ111" s="11">
        <v>5.4942669999999999E-2</v>
      </c>
      <c r="BB111" s="12">
        <f t="shared" si="42"/>
        <v>0.78123644599999997</v>
      </c>
      <c r="BC111" s="3">
        <f t="shared" si="45"/>
        <v>-0.21832319814232998</v>
      </c>
      <c r="BD111" s="3">
        <f t="shared" si="48"/>
        <v>-7.7335205661077863E-2</v>
      </c>
      <c r="BE111" s="3">
        <f t="shared" si="49"/>
        <v>-3.4275866880597403E-2</v>
      </c>
      <c r="BF111" s="3">
        <f t="shared" si="52"/>
        <v>0.12934165479682699</v>
      </c>
      <c r="BG111" s="3">
        <f t="shared" si="31"/>
        <v>0.45846250354345841</v>
      </c>
      <c r="BH111" s="3">
        <f t="shared" si="53"/>
        <v>2.4148414681325931</v>
      </c>
      <c r="BI111" s="12">
        <f t="shared" si="57"/>
        <v>1.0765434858995471</v>
      </c>
      <c r="BJ111" s="12">
        <f t="shared" si="57"/>
        <v>1.3335419078427737</v>
      </c>
    </row>
    <row r="112" spans="1:62" x14ac:dyDescent="0.25">
      <c r="A112" s="2" t="str">
        <f>'Real GDP'!A112</f>
        <v>Q2/1986</v>
      </c>
      <c r="B112" s="3">
        <f>100*DataTransformed!G108</f>
        <v>2.2962870216225895</v>
      </c>
      <c r="C112" s="3">
        <f>100*DataTransformed!Q108</f>
        <v>1.532435358767259</v>
      </c>
      <c r="G112" s="3">
        <f t="shared" si="28"/>
        <v>-0.22205211253923135</v>
      </c>
      <c r="H112" s="3">
        <f t="shared" si="29"/>
        <v>-0.66569134126573959</v>
      </c>
      <c r="L112" s="2">
        <v>1</v>
      </c>
      <c r="M112" s="3">
        <f t="shared" si="43"/>
        <v>-0.90575954152892835</v>
      </c>
      <c r="N112" s="3">
        <f t="shared" si="33"/>
        <v>0.87053561083275244</v>
      </c>
      <c r="O112" s="3">
        <f t="shared" si="34"/>
        <v>0.56232356524241756</v>
      </c>
      <c r="P112" s="3">
        <f t="shared" si="35"/>
        <v>-0.51260872612570885</v>
      </c>
      <c r="Q112" s="11">
        <v>-3.4583611E-2</v>
      </c>
      <c r="R112" s="11">
        <v>0.36049312</v>
      </c>
      <c r="S112" s="11">
        <v>-6.1147566E-2</v>
      </c>
      <c r="T112" s="11">
        <v>0.19316901</v>
      </c>
      <c r="U112" s="11">
        <v>-8.0642082000000004E-2</v>
      </c>
      <c r="W112" s="12">
        <f t="shared" si="36"/>
        <v>0.41187248200000004</v>
      </c>
      <c r="X112" s="3">
        <f t="shared" si="44"/>
        <v>-0.26437350649058583</v>
      </c>
      <c r="Y112" s="3">
        <f t="shared" si="46"/>
        <v>7.0770252248056553E-2</v>
      </c>
      <c r="Z112" s="3">
        <f t="shared" si="47"/>
        <v>1.6428427226940927E-2</v>
      </c>
      <c r="AA112" s="3">
        <f t="shared" si="50"/>
        <v>-0.14135746152901574</v>
      </c>
      <c r="AB112" s="3">
        <f t="shared" si="37"/>
        <v>2.1792269918893124E-2</v>
      </c>
      <c r="AC112" s="3">
        <f t="shared" si="51"/>
        <v>7.92267858373331E-2</v>
      </c>
      <c r="AD112" s="12">
        <f t="shared" si="56"/>
        <v>3.1759742951138388</v>
      </c>
      <c r="AE112" s="12">
        <f t="shared" si="56"/>
        <v>3.8364157994247101</v>
      </c>
      <c r="AQ112" s="2">
        <v>1</v>
      </c>
      <c r="AR112" s="3">
        <f t="shared" si="38"/>
        <v>-0.48677962687119775</v>
      </c>
      <c r="AS112" s="3">
        <f t="shared" si="39"/>
        <v>-0.36777173988885015</v>
      </c>
      <c r="AT112" s="3">
        <f t="shared" si="40"/>
        <v>-0.38014140000998775</v>
      </c>
      <c r="AU112" s="3">
        <f t="shared" si="41"/>
        <v>-0.21572865162952912</v>
      </c>
      <c r="AV112" s="11">
        <v>2.8877290999999999E-3</v>
      </c>
      <c r="AW112" s="11">
        <v>0.58395713999999999</v>
      </c>
      <c r="AX112" s="11">
        <v>-6.9805076999999993E-2</v>
      </c>
      <c r="AY112" s="11">
        <v>0.21876688999999999</v>
      </c>
      <c r="AZ112" s="11">
        <v>2.5094641000000001E-2</v>
      </c>
      <c r="BB112" s="12">
        <f t="shared" si="42"/>
        <v>0.75801359400000001</v>
      </c>
      <c r="BC112" s="3">
        <f t="shared" si="45"/>
        <v>-0.34427435990309468</v>
      </c>
      <c r="BD112" s="3">
        <f t="shared" si="48"/>
        <v>-0.20663752082138551</v>
      </c>
      <c r="BE112" s="3">
        <f t="shared" si="49"/>
        <v>-0.14447548845915131</v>
      </c>
      <c r="BF112" s="3">
        <f t="shared" si="52"/>
        <v>-8.5851073298795627E-2</v>
      </c>
      <c r="BG112" s="3">
        <f t="shared" si="31"/>
        <v>0.65719437975876804</v>
      </c>
      <c r="BH112" s="3">
        <f t="shared" si="53"/>
        <v>2.1388136612908979</v>
      </c>
      <c r="BI112" s="12">
        <f t="shared" si="57"/>
        <v>1.0461498332220593</v>
      </c>
      <c r="BJ112" s="12">
        <f t="shared" si="57"/>
        <v>1.3234991219302179</v>
      </c>
    </row>
    <row r="113" spans="1:62" x14ac:dyDescent="0.25">
      <c r="A113" s="2" t="str">
        <f>'Real GDP'!A113</f>
        <v>Q3/1986</v>
      </c>
      <c r="B113" s="3">
        <f>100*DataTransformed!G109</f>
        <v>0.50983428508928341</v>
      </c>
      <c r="C113" s="3">
        <f>100*DataTransformed!Q109</f>
        <v>1.6541064294216312</v>
      </c>
      <c r="G113" s="3">
        <f t="shared" si="28"/>
        <v>-0.73420574788890114</v>
      </c>
      <c r="H113" s="3">
        <f t="shared" si="29"/>
        <v>-0.61745112708670313</v>
      </c>
      <c r="L113" s="2">
        <v>1</v>
      </c>
      <c r="M113" s="3">
        <f t="shared" si="43"/>
        <v>-0.22205211253923135</v>
      </c>
      <c r="N113" s="3">
        <f t="shared" si="33"/>
        <v>-0.90575954152892835</v>
      </c>
      <c r="O113" s="3">
        <f t="shared" si="34"/>
        <v>0.87053561083275244</v>
      </c>
      <c r="P113" s="3">
        <f t="shared" si="35"/>
        <v>0.56232356524241756</v>
      </c>
      <c r="Q113" s="11">
        <v>-7.3625484000000005E-2</v>
      </c>
      <c r="R113" s="11">
        <v>0.39282561999999999</v>
      </c>
      <c r="S113" s="11">
        <v>-8.4829834000000007E-2</v>
      </c>
      <c r="T113" s="11">
        <v>0.21494972000000001</v>
      </c>
      <c r="U113" s="11">
        <v>-0.10094686</v>
      </c>
      <c r="W113" s="12">
        <f t="shared" si="36"/>
        <v>0.42199864600000003</v>
      </c>
      <c r="X113" s="3">
        <f t="shared" si="44"/>
        <v>4.6338776354583708E-2</v>
      </c>
      <c r="Y113" s="3">
        <f t="shared" si="46"/>
        <v>4.8310109201135001E-2</v>
      </c>
      <c r="Z113" s="3">
        <f t="shared" si="47"/>
        <v>0.10143231840740582</v>
      </c>
      <c r="AA113" s="3">
        <f t="shared" si="50"/>
        <v>-1.6581773302522786E-2</v>
      </c>
      <c r="AB113" s="3">
        <f t="shared" si="37"/>
        <v>7.4127252711160061</v>
      </c>
      <c r="AC113" s="3">
        <f t="shared" si="51"/>
        <v>6.2657984446104953</v>
      </c>
      <c r="AD113" s="12">
        <f t="shared" si="56"/>
        <v>3.2087554476592177</v>
      </c>
      <c r="AE113" s="12">
        <f t="shared" si="56"/>
        <v>3.8582381092553817</v>
      </c>
      <c r="AQ113" s="2">
        <v>1</v>
      </c>
      <c r="AR113" s="3">
        <f t="shared" si="38"/>
        <v>-0.66569134126573959</v>
      </c>
      <c r="AS113" s="3">
        <f t="shared" si="39"/>
        <v>-0.48677962687119775</v>
      </c>
      <c r="AT113" s="3">
        <f t="shared" si="40"/>
        <v>-0.36777173988885015</v>
      </c>
      <c r="AU113" s="3">
        <f t="shared" si="41"/>
        <v>-0.38014140000998775</v>
      </c>
      <c r="AV113" s="11">
        <v>4.8110508000000001E-3</v>
      </c>
      <c r="AW113" s="11">
        <v>0.58512481000000005</v>
      </c>
      <c r="AX113" s="11">
        <v>-8.6333714000000006E-2</v>
      </c>
      <c r="AY113" s="11">
        <v>0.23244977999999999</v>
      </c>
      <c r="AZ113" s="11">
        <v>1.3735334E-2</v>
      </c>
      <c r="BB113" s="12">
        <f t="shared" si="42"/>
        <v>0.74497621000000003</v>
      </c>
      <c r="BC113" s="3">
        <f t="shared" si="45"/>
        <v>-0.43338580481318156</v>
      </c>
      <c r="BD113" s="3">
        <f t="shared" si="48"/>
        <v>-0.25416984387642733</v>
      </c>
      <c r="BE113" s="3">
        <f t="shared" si="49"/>
        <v>-0.21670236194454007</v>
      </c>
      <c r="BF113" s="3">
        <f t="shared" si="52"/>
        <v>-0.14624028068717954</v>
      </c>
      <c r="BG113" s="3">
        <f t="shared" si="31"/>
        <v>0.21552624167307408</v>
      </c>
      <c r="BH113" s="3">
        <f t="shared" si="53"/>
        <v>1.4124944881286383</v>
      </c>
      <c r="BI113" s="12">
        <f t="shared" si="57"/>
        <v>1.0475544774459007</v>
      </c>
      <c r="BJ113" s="12">
        <f t="shared" si="57"/>
        <v>1.3183493587748309</v>
      </c>
    </row>
    <row r="114" spans="1:62" x14ac:dyDescent="0.25">
      <c r="A114" s="2" t="str">
        <f>'Real GDP'!A114</f>
        <v>Q4/1986</v>
      </c>
      <c r="B114" s="3">
        <f>100*DataTransformed!G110</f>
        <v>-2.8920202178547072</v>
      </c>
      <c r="C114" s="3">
        <f>100*DataTransformed!Q110</f>
        <v>2.2647473980274668</v>
      </c>
      <c r="G114" s="3">
        <f t="shared" si="28"/>
        <v>-1.7094748468040888</v>
      </c>
      <c r="H114" s="3">
        <f t="shared" si="29"/>
        <v>-0.37534385414489779</v>
      </c>
      <c r="L114" s="2">
        <v>1</v>
      </c>
      <c r="M114" s="3">
        <f t="shared" si="43"/>
        <v>-0.73420574788890114</v>
      </c>
      <c r="N114" s="3">
        <f t="shared" si="33"/>
        <v>-0.22205211253923135</v>
      </c>
      <c r="O114" s="3">
        <f t="shared" si="34"/>
        <v>-0.90575954152892835</v>
      </c>
      <c r="P114" s="3">
        <f t="shared" si="35"/>
        <v>0.87053561083275244</v>
      </c>
      <c r="Q114" s="11">
        <v>-7.6664917999999999E-2</v>
      </c>
      <c r="R114" s="11">
        <v>0.37031592000000002</v>
      </c>
      <c r="S114" s="11">
        <v>-6.1187198999999998E-2</v>
      </c>
      <c r="T114" s="11">
        <v>0.23361581000000001</v>
      </c>
      <c r="U114" s="11">
        <v>-0.10338156</v>
      </c>
      <c r="W114" s="12">
        <f t="shared" si="36"/>
        <v>0.43936297099999999</v>
      </c>
      <c r="X114" s="3">
        <f t="shared" si="44"/>
        <v>-0.6365633266434102</v>
      </c>
      <c r="Y114" s="3">
        <f t="shared" si="46"/>
        <v>-0.31915637787313689</v>
      </c>
      <c r="Z114" s="3">
        <f t="shared" si="47"/>
        <v>-0.24616883061764952</v>
      </c>
      <c r="AA114" s="3">
        <f t="shared" si="50"/>
        <v>-7.2137123008942802E-2</v>
      </c>
      <c r="AB114" s="3">
        <f t="shared" si="37"/>
        <v>14.005878639455</v>
      </c>
      <c r="AC114" s="3">
        <f t="shared" si="51"/>
        <v>32.618131396618224</v>
      </c>
      <c r="AD114" s="12">
        <f t="shared" si="56"/>
        <v>3.2758725126710799</v>
      </c>
      <c r="AE114" s="12">
        <f t="shared" si="56"/>
        <v>3.9880646922432308</v>
      </c>
      <c r="AQ114" s="2">
        <v>1</v>
      </c>
      <c r="AR114" s="3">
        <f t="shared" si="38"/>
        <v>-0.61745112708670313</v>
      </c>
      <c r="AS114" s="3">
        <f t="shared" si="39"/>
        <v>-0.66569134126573959</v>
      </c>
      <c r="AT114" s="3">
        <f t="shared" si="40"/>
        <v>-0.48677962687119775</v>
      </c>
      <c r="AU114" s="3">
        <f t="shared" si="41"/>
        <v>-0.36777173988885015</v>
      </c>
      <c r="AV114" s="11">
        <v>1.6394252000000002E-2</v>
      </c>
      <c r="AW114" s="11">
        <v>0.57792001999999998</v>
      </c>
      <c r="AX114" s="11">
        <v>-7.9192002999999997E-2</v>
      </c>
      <c r="AY114" s="11">
        <v>0.23404575</v>
      </c>
      <c r="AZ114" s="11">
        <v>-5.9082020000000004E-3</v>
      </c>
      <c r="BB114" s="12">
        <f t="shared" si="42"/>
        <v>0.72686556499999999</v>
      </c>
      <c r="BC114" s="3">
        <f t="shared" si="45"/>
        <v>-0.39948151814701438</v>
      </c>
      <c r="BD114" s="3">
        <f t="shared" si="48"/>
        <v>-0.30950541488672367</v>
      </c>
      <c r="BE114" s="3">
        <f t="shared" si="49"/>
        <v>-0.23722483267059219</v>
      </c>
      <c r="BF114" s="3">
        <f t="shared" si="52"/>
        <v>-0.19045343178583155</v>
      </c>
      <c r="BG114" s="3">
        <f t="shared" si="31"/>
        <v>3.7063521456483345E-3</v>
      </c>
      <c r="BH114" s="3">
        <f t="shared" si="53"/>
        <v>0.21746282912495879</v>
      </c>
      <c r="BI114" s="12">
        <f t="shared" si="57"/>
        <v>1.0081518835764431</v>
      </c>
      <c r="BJ114" s="12">
        <f t="shared" si="57"/>
        <v>1.3027635383181499</v>
      </c>
    </row>
    <row r="115" spans="1:62" x14ac:dyDescent="0.25">
      <c r="A115" s="2" t="str">
        <f>'Real GDP'!A115</f>
        <v>Q1/1987</v>
      </c>
      <c r="B115" s="3">
        <f>100*DataTransformed!G111</f>
        <v>9.1580173667065168</v>
      </c>
      <c r="C115" s="3">
        <f>100*DataTransformed!Q111</f>
        <v>2.8030050378422544</v>
      </c>
      <c r="G115" s="3">
        <f t="shared" si="28"/>
        <v>1.7451200768820581</v>
      </c>
      <c r="H115" s="3">
        <f t="shared" si="29"/>
        <v>-0.16193516390719973</v>
      </c>
      <c r="L115" s="2">
        <v>1</v>
      </c>
      <c r="M115" s="3">
        <f t="shared" si="43"/>
        <v>-1.7094748468040888</v>
      </c>
      <c r="N115" s="3">
        <f t="shared" si="33"/>
        <v>-0.73420574788890114</v>
      </c>
      <c r="O115" s="3">
        <f t="shared" si="34"/>
        <v>-0.22205211253923135</v>
      </c>
      <c r="P115" s="3">
        <f t="shared" si="35"/>
        <v>-0.90575954152892835</v>
      </c>
      <c r="Q115" s="11">
        <v>-7.1110303E-2</v>
      </c>
      <c r="R115" s="11">
        <v>0.35817483999999999</v>
      </c>
      <c r="S115" s="11">
        <v>-5.6488565999999997E-2</v>
      </c>
      <c r="T115" s="11">
        <v>0.20505787</v>
      </c>
      <c r="U115" s="11">
        <v>-8.4550306000000006E-2</v>
      </c>
      <c r="W115" s="12">
        <f t="shared" si="36"/>
        <v>0.42219383799999999</v>
      </c>
      <c r="X115" s="3">
        <f t="shared" si="44"/>
        <v>-0.61087823971848199</v>
      </c>
      <c r="Y115" s="3">
        <f t="shared" si="46"/>
        <v>-0.22570650848611123</v>
      </c>
      <c r="Z115" s="3">
        <f t="shared" si="47"/>
        <v>-0.1592256545042231</v>
      </c>
      <c r="AA115" s="3">
        <f t="shared" si="50"/>
        <v>-0.10430625968570842</v>
      </c>
      <c r="AB115" s="3">
        <f t="shared" si="37"/>
        <v>67.535558166850905</v>
      </c>
      <c r="AC115" s="3">
        <f t="shared" si="51"/>
        <v>41.615643806071596</v>
      </c>
      <c r="AD115" s="12">
        <f t="shared" si="56"/>
        <v>3.5832472580012147</v>
      </c>
      <c r="AE115" s="12">
        <f t="shared" si="56"/>
        <v>4.1478526852973223</v>
      </c>
      <c r="AQ115" s="2">
        <v>1</v>
      </c>
      <c r="AR115" s="3">
        <f t="shared" si="38"/>
        <v>-0.37534385414489779</v>
      </c>
      <c r="AS115" s="3">
        <f t="shared" si="39"/>
        <v>-0.61745112708670313</v>
      </c>
      <c r="AT115" s="3">
        <f t="shared" si="40"/>
        <v>-0.66569134126573959</v>
      </c>
      <c r="AU115" s="3">
        <f t="shared" si="41"/>
        <v>-0.48677962687119775</v>
      </c>
      <c r="AV115" s="11">
        <v>1.2456142999999999E-2</v>
      </c>
      <c r="AW115" s="11">
        <v>0.56285231999999996</v>
      </c>
      <c r="AX115" s="11">
        <v>-5.3969719999999999E-2</v>
      </c>
      <c r="AY115" s="11">
        <v>0.22409824</v>
      </c>
      <c r="AZ115" s="11">
        <v>2.7645744E-2</v>
      </c>
      <c r="BB115" s="12">
        <f t="shared" si="42"/>
        <v>0.76062658399999994</v>
      </c>
      <c r="BC115" s="3">
        <f t="shared" si="45"/>
        <v>-0.32812099457043181</v>
      </c>
      <c r="BD115" s="3">
        <f t="shared" si="48"/>
        <v>-0.31850316031855563</v>
      </c>
      <c r="BE115" s="3">
        <f t="shared" si="49"/>
        <v>-0.30029832673976176</v>
      </c>
      <c r="BF115" s="3">
        <f t="shared" si="52"/>
        <v>-0.20543045120561298</v>
      </c>
      <c r="BG115" s="3">
        <f t="shared" si="31"/>
        <v>0.1756888455514915</v>
      </c>
      <c r="BH115" s="3">
        <f t="shared" si="53"/>
        <v>1.2034848078220755E-2</v>
      </c>
      <c r="BI115" s="12">
        <f t="shared" si="57"/>
        <v>1.0051839221894192</v>
      </c>
      <c r="BJ115" s="12">
        <f t="shared" si="57"/>
        <v>1.2889995187296985</v>
      </c>
    </row>
    <row r="116" spans="1:62" x14ac:dyDescent="0.25">
      <c r="A116" s="2" t="str">
        <f>'Real GDP'!A116</f>
        <v>Q2/1987</v>
      </c>
      <c r="B116" s="3">
        <f>100*DataTransformed!G112</f>
        <v>5.1531088193357277</v>
      </c>
      <c r="C116" s="3">
        <f>100*DataTransformed!Q112</f>
        <v>2.6917018659144532</v>
      </c>
      <c r="G116" s="3">
        <f t="shared" si="28"/>
        <v>0.59696293293252134</v>
      </c>
      <c r="H116" s="3">
        <f t="shared" si="29"/>
        <v>-0.20606470779734631</v>
      </c>
      <c r="L116" s="2">
        <v>1</v>
      </c>
      <c r="M116" s="3">
        <f t="shared" si="43"/>
        <v>1.7451200768820581</v>
      </c>
      <c r="N116" s="3">
        <f t="shared" si="33"/>
        <v>-1.7094748468040888</v>
      </c>
      <c r="O116" s="3">
        <f t="shared" si="34"/>
        <v>-0.73420574788890114</v>
      </c>
      <c r="P116" s="3">
        <f t="shared" si="35"/>
        <v>-0.22205211253923135</v>
      </c>
      <c r="Q116" s="11">
        <v>-0.11968126</v>
      </c>
      <c r="R116" s="11">
        <v>0.41431620000000002</v>
      </c>
      <c r="S116" s="11">
        <v>-5.9437351999999999E-2</v>
      </c>
      <c r="T116" s="11">
        <v>0.18637803999999999</v>
      </c>
      <c r="U116" s="11">
        <v>-8.4284481999999994E-2</v>
      </c>
      <c r="W116" s="12">
        <f t="shared" si="36"/>
        <v>0.45697240600000005</v>
      </c>
      <c r="X116" s="3">
        <f t="shared" si="44"/>
        <v>0.58683263603623004</v>
      </c>
      <c r="Y116" s="3">
        <f t="shared" si="46"/>
        <v>-0.32512582880233287</v>
      </c>
      <c r="Z116" s="3">
        <f t="shared" si="47"/>
        <v>-0.26986408110070986</v>
      </c>
      <c r="AA116" s="3">
        <f t="shared" si="50"/>
        <v>-7.6723447375745338E-2</v>
      </c>
      <c r="AB116" s="3">
        <f t="shared" si="37"/>
        <v>1.2486102317620889E-3</v>
      </c>
      <c r="AC116" s="3">
        <f t="shared" si="51"/>
        <v>5.522021291908624</v>
      </c>
      <c r="AD116" s="12">
        <f t="shared" si="56"/>
        <v>3.5653822858407462</v>
      </c>
      <c r="AE116" s="12">
        <f t="shared" si="56"/>
        <v>4.1550608215623148</v>
      </c>
      <c r="AQ116" s="2">
        <v>1</v>
      </c>
      <c r="AR116" s="3">
        <f t="shared" si="38"/>
        <v>-0.16193516390719973</v>
      </c>
      <c r="AS116" s="3">
        <f t="shared" si="39"/>
        <v>-0.37534385414489779</v>
      </c>
      <c r="AT116" s="3">
        <f t="shared" si="40"/>
        <v>-0.61745112708670313</v>
      </c>
      <c r="AU116" s="3">
        <f t="shared" si="41"/>
        <v>-0.66569134126573959</v>
      </c>
      <c r="AV116" s="11">
        <v>-1.2936061999999999E-3</v>
      </c>
      <c r="AW116" s="11">
        <v>0.57634037000000005</v>
      </c>
      <c r="AX116" s="11">
        <v>-6.1506890000000002E-2</v>
      </c>
      <c r="AY116" s="11">
        <v>0.22822981000000001</v>
      </c>
      <c r="AZ116" s="11">
        <v>1.9572661000000002E-2</v>
      </c>
      <c r="BB116" s="12">
        <f t="shared" si="42"/>
        <v>0.76263595100000003</v>
      </c>
      <c r="BC116" s="3">
        <f t="shared" si="45"/>
        <v>-0.22548724970573361</v>
      </c>
      <c r="BD116" s="3">
        <f t="shared" si="48"/>
        <v>-0.30874356059254976</v>
      </c>
      <c r="BE116" s="3">
        <f t="shared" si="49"/>
        <v>-0.27661813241132377</v>
      </c>
      <c r="BF116" s="3">
        <f t="shared" si="52"/>
        <v>-0.25406412650377919</v>
      </c>
      <c r="BG116" s="3">
        <f t="shared" si="31"/>
        <v>2.3997629231080884E-3</v>
      </c>
      <c r="BH116" s="3">
        <f t="shared" si="53"/>
        <v>1.4656428730630689E-2</v>
      </c>
      <c r="BI116" s="12">
        <f t="shared" si="57"/>
        <v>0.87582066051661722</v>
      </c>
      <c r="BJ116" s="12">
        <f t="shared" si="57"/>
        <v>1.1790121012113048</v>
      </c>
    </row>
    <row r="117" spans="1:62" x14ac:dyDescent="0.25">
      <c r="A117" s="2" t="str">
        <f>'Real GDP'!A117</f>
        <v>Q3/1987</v>
      </c>
      <c r="B117" s="3">
        <f>100*DataTransformed!G113</f>
        <v>6.0812075115094899</v>
      </c>
      <c r="C117" s="3">
        <f>100*DataTransformed!Q113</f>
        <v>2.8523019376180514</v>
      </c>
      <c r="G117" s="3">
        <f t="shared" si="28"/>
        <v>0.86303720931246319</v>
      </c>
      <c r="H117" s="3">
        <f t="shared" si="29"/>
        <v>-0.14238990149800859</v>
      </c>
      <c r="L117" s="2">
        <v>1</v>
      </c>
      <c r="M117" s="3">
        <f t="shared" si="43"/>
        <v>0.59696293293252134</v>
      </c>
      <c r="N117" s="3">
        <f t="shared" si="33"/>
        <v>1.7451200768820581</v>
      </c>
      <c r="O117" s="3">
        <f t="shared" si="34"/>
        <v>-1.7094748468040888</v>
      </c>
      <c r="P117" s="3">
        <f t="shared" si="35"/>
        <v>-0.73420574788890114</v>
      </c>
      <c r="Q117" s="11">
        <v>-0.11304106</v>
      </c>
      <c r="R117" s="11">
        <v>0.4004239</v>
      </c>
      <c r="S117" s="11">
        <v>9.3445246000000001E-4</v>
      </c>
      <c r="T117" s="11">
        <v>0.18992881</v>
      </c>
      <c r="U117" s="11">
        <v>-0.11986566999999999</v>
      </c>
      <c r="W117" s="12">
        <f t="shared" si="36"/>
        <v>0.47142149246000004</v>
      </c>
      <c r="X117" s="3">
        <f t="shared" si="44"/>
        <v>-0.10904456198076222</v>
      </c>
      <c r="Y117" s="3">
        <f t="shared" si="46"/>
        <v>-0.23699872872779976</v>
      </c>
      <c r="Z117" s="3">
        <f t="shared" si="47"/>
        <v>-0.44151850920209906</v>
      </c>
      <c r="AA117" s="3">
        <f t="shared" si="50"/>
        <v>-0.23559745600980267</v>
      </c>
      <c r="AB117" s="3">
        <f t="shared" si="37"/>
        <v>11.497095541422288</v>
      </c>
      <c r="AC117" s="3">
        <f t="shared" si="51"/>
        <v>14.685513553268015</v>
      </c>
      <c r="AD117" s="12">
        <f t="shared" si="56"/>
        <v>3.6044957877258121</v>
      </c>
      <c r="AE117" s="12">
        <f t="shared" si="56"/>
        <v>4.2051268299827873</v>
      </c>
      <c r="AQ117" s="2">
        <v>1</v>
      </c>
      <c r="AR117" s="3">
        <f t="shared" si="38"/>
        <v>-0.20606470779734631</v>
      </c>
      <c r="AS117" s="3">
        <f t="shared" si="39"/>
        <v>-0.16193516390719973</v>
      </c>
      <c r="AT117" s="3">
        <f t="shared" si="40"/>
        <v>-0.37534385414489779</v>
      </c>
      <c r="AU117" s="3">
        <f t="shared" si="41"/>
        <v>-0.61745112708670313</v>
      </c>
      <c r="AV117" s="11">
        <v>-1.5340522000000001E-2</v>
      </c>
      <c r="AW117" s="11">
        <v>0.57865940999999999</v>
      </c>
      <c r="AX117" s="11">
        <v>-7.9160771000000005E-2</v>
      </c>
      <c r="AY117" s="11">
        <v>0.2386009</v>
      </c>
      <c r="AZ117" s="11">
        <v>3.2274010999999998E-2</v>
      </c>
      <c r="BB117" s="12">
        <f t="shared" si="42"/>
        <v>0.77037355000000007</v>
      </c>
      <c r="BC117" s="3">
        <f t="shared" si="45"/>
        <v>-0.23124789768492951</v>
      </c>
      <c r="BD117" s="3">
        <f t="shared" si="48"/>
        <v>-0.2190407009228065</v>
      </c>
      <c r="BE117" s="3">
        <f t="shared" si="49"/>
        <v>-0.24479608106212822</v>
      </c>
      <c r="BF117" s="3">
        <f t="shared" si="52"/>
        <v>-0.20809492692995901</v>
      </c>
      <c r="BG117" s="3">
        <f t="shared" si="31"/>
        <v>5.0228387421972512E-2</v>
      </c>
      <c r="BH117" s="3">
        <f t="shared" si="53"/>
        <v>2.7463341681248105E-2</v>
      </c>
      <c r="BI117" s="12">
        <f t="shared" si="57"/>
        <v>0.87634923021742006</v>
      </c>
      <c r="BJ117" s="12">
        <f t="shared" si="57"/>
        <v>1.1302268595713048</v>
      </c>
    </row>
    <row r="118" spans="1:62" x14ac:dyDescent="0.25">
      <c r="A118" s="2" t="str">
        <f>'Real GDP'!A118</f>
        <v>Q4/1987</v>
      </c>
      <c r="B118" s="3">
        <f>100*DataTransformed!G114</f>
        <v>5.1603204467578934</v>
      </c>
      <c r="C118" s="3">
        <f>100*DataTransformed!Q114</f>
        <v>3.3157264427671862</v>
      </c>
      <c r="G118" s="3">
        <f t="shared" si="28"/>
        <v>0.59903041623365627</v>
      </c>
      <c r="H118" s="3">
        <f t="shared" si="29"/>
        <v>4.1348905631530618E-2</v>
      </c>
      <c r="L118" s="2">
        <v>1</v>
      </c>
      <c r="M118" s="3">
        <f t="shared" si="43"/>
        <v>0.86303720931246319</v>
      </c>
      <c r="N118" s="3">
        <f t="shared" si="33"/>
        <v>0.59696293293252134</v>
      </c>
      <c r="O118" s="3">
        <f t="shared" si="34"/>
        <v>1.7451200768820581</v>
      </c>
      <c r="P118" s="3">
        <f t="shared" si="35"/>
        <v>-1.7094748468040888</v>
      </c>
      <c r="Q118" s="11">
        <v>-4.0277611999999997E-2</v>
      </c>
      <c r="R118" s="11">
        <v>0.41633477000000002</v>
      </c>
      <c r="S118" s="11">
        <v>4.3936459999999997E-2</v>
      </c>
      <c r="T118" s="11">
        <v>0.19734393</v>
      </c>
      <c r="U118" s="11">
        <v>-0.10784593000000001</v>
      </c>
      <c r="W118" s="12">
        <f t="shared" si="36"/>
        <v>0.54976923</v>
      </c>
      <c r="X118" s="3">
        <f t="shared" si="44"/>
        <v>0.87401198302382066</v>
      </c>
      <c r="Y118" s="3">
        <f t="shared" si="46"/>
        <v>0.38020865206871635</v>
      </c>
      <c r="Z118" s="3">
        <f t="shared" si="47"/>
        <v>0.21658081080433308</v>
      </c>
      <c r="AA118" s="3">
        <f t="shared" si="50"/>
        <v>-0.1916140018213276</v>
      </c>
      <c r="AB118" s="3">
        <f t="shared" si="37"/>
        <v>0.92000398028932207</v>
      </c>
      <c r="AC118" s="3">
        <f t="shared" si="51"/>
        <v>7.6058010358411368</v>
      </c>
      <c r="AD118" s="12">
        <f t="shared" si="56"/>
        <v>3.6081983807633762</v>
      </c>
      <c r="AE118" s="12">
        <f t="shared" si="56"/>
        <v>4.2298431956265814</v>
      </c>
      <c r="AQ118" s="2">
        <v>1</v>
      </c>
      <c r="AR118" s="3">
        <f t="shared" si="38"/>
        <v>-0.14238990149800859</v>
      </c>
      <c r="AS118" s="3">
        <f t="shared" si="39"/>
        <v>-0.20606470779734631</v>
      </c>
      <c r="AT118" s="3">
        <f t="shared" si="40"/>
        <v>-0.16193516390719973</v>
      </c>
      <c r="AU118" s="3">
        <f t="shared" si="41"/>
        <v>-0.37534385414489779</v>
      </c>
      <c r="AV118" s="11">
        <v>-1.4146646000000001E-2</v>
      </c>
      <c r="AW118" s="11">
        <v>0.58164463</v>
      </c>
      <c r="AX118" s="11">
        <v>-7.0640046999999997E-2</v>
      </c>
      <c r="AY118" s="11">
        <v>0.24468166</v>
      </c>
      <c r="AZ118" s="11">
        <v>4.2702021E-2</v>
      </c>
      <c r="BB118" s="12">
        <f t="shared" si="42"/>
        <v>0.79838826399999996</v>
      </c>
      <c r="BC118" s="3">
        <f t="shared" si="45"/>
        <v>-0.13806105278780192</v>
      </c>
      <c r="BD118" s="3">
        <f t="shared" si="48"/>
        <v>-0.18359378042033425</v>
      </c>
      <c r="BE118" s="3">
        <f t="shared" si="49"/>
        <v>-0.15797149505732713</v>
      </c>
      <c r="BF118" s="3">
        <f t="shared" si="52"/>
        <v>-0.19257309312969045</v>
      </c>
      <c r="BG118" s="3">
        <f t="shared" si="31"/>
        <v>0.20476196837865224</v>
      </c>
      <c r="BH118" s="3">
        <f t="shared" si="53"/>
        <v>0.34809544229144096</v>
      </c>
      <c r="BI118" s="12">
        <f t="shared" si="57"/>
        <v>0.87878385561767491</v>
      </c>
      <c r="BJ118" s="12">
        <f t="shared" si="57"/>
        <v>1.1323513465258044</v>
      </c>
    </row>
    <row r="119" spans="1:62" x14ac:dyDescent="0.25">
      <c r="A119" s="2" t="str">
        <f>'Real GDP'!A119</f>
        <v>Q1/1988</v>
      </c>
      <c r="B119" s="3">
        <f>100*DataTransformed!G115</f>
        <v>5.8084391938891144</v>
      </c>
      <c r="C119" s="3">
        <f>100*DataTransformed!Q115</f>
        <v>3.1950470230334815</v>
      </c>
      <c r="G119" s="3">
        <f t="shared" si="28"/>
        <v>0.78483794737812196</v>
      </c>
      <c r="H119" s="3">
        <f t="shared" si="29"/>
        <v>-6.4981382355609749E-3</v>
      </c>
      <c r="L119" s="2">
        <v>1</v>
      </c>
      <c r="M119" s="3">
        <f t="shared" si="43"/>
        <v>0.59903041623365627</v>
      </c>
      <c r="N119" s="3">
        <f t="shared" si="33"/>
        <v>0.86303720931246319</v>
      </c>
      <c r="O119" s="3">
        <f t="shared" si="34"/>
        <v>0.59696293293252134</v>
      </c>
      <c r="P119" s="3">
        <f t="shared" si="35"/>
        <v>1.7451200768820581</v>
      </c>
      <c r="Q119" s="11">
        <v>2.5362509999999998E-3</v>
      </c>
      <c r="R119" s="11">
        <v>0.40951721000000002</v>
      </c>
      <c r="S119" s="11">
        <v>2.2474824000000001E-2</v>
      </c>
      <c r="T119" s="11">
        <v>0.20739873</v>
      </c>
      <c r="U119" s="11">
        <v>-0.13931494</v>
      </c>
      <c r="W119" s="12">
        <f t="shared" si="36"/>
        <v>0.50007582400000006</v>
      </c>
      <c r="X119" s="3">
        <f t="shared" si="44"/>
        <v>0.14793418048955523</v>
      </c>
      <c r="Y119" s="3">
        <f t="shared" si="46"/>
        <v>0.29112567935114808</v>
      </c>
      <c r="Z119" s="3">
        <f t="shared" si="47"/>
        <v>-5.6697853464029863E-2</v>
      </c>
      <c r="AA119" s="3">
        <f t="shared" si="50"/>
        <v>-5.3575569807021536E-2</v>
      </c>
      <c r="AB119" s="3">
        <f t="shared" si="37"/>
        <v>4.9354888703981921</v>
      </c>
      <c r="AC119" s="3">
        <f t="shared" si="51"/>
        <v>8.5526182008016676</v>
      </c>
      <c r="AD119" s="12">
        <f t="shared" si="56"/>
        <v>3.6279480248868641</v>
      </c>
      <c r="AE119" s="12">
        <f t="shared" si="56"/>
        <v>4.2599223545237885</v>
      </c>
      <c r="AQ119" s="2">
        <v>1</v>
      </c>
      <c r="AR119" s="3">
        <f t="shared" si="38"/>
        <v>4.1348905631530618E-2</v>
      </c>
      <c r="AS119" s="3">
        <f t="shared" si="39"/>
        <v>-0.14238990149800859</v>
      </c>
      <c r="AT119" s="3">
        <f t="shared" si="40"/>
        <v>-0.20606470779734631</v>
      </c>
      <c r="AU119" s="3">
        <f t="shared" si="41"/>
        <v>-0.16193516390719973</v>
      </c>
      <c r="AV119" s="11">
        <v>-2.1856427000000001E-2</v>
      </c>
      <c r="AW119" s="11">
        <v>0.58683174999999999</v>
      </c>
      <c r="AX119" s="11">
        <v>-7.9122920999999999E-2</v>
      </c>
      <c r="AY119" s="11">
        <v>0.25965623999999998</v>
      </c>
      <c r="AZ119" s="11">
        <v>2.0933311E-2</v>
      </c>
      <c r="BB119" s="12">
        <f t="shared" si="42"/>
        <v>0.78829837999999997</v>
      </c>
      <c r="BC119" s="3">
        <f t="shared" si="45"/>
        <v>-4.3221097791502329E-2</v>
      </c>
      <c r="BD119" s="3">
        <f t="shared" si="48"/>
        <v>-0.14172590017310016</v>
      </c>
      <c r="BE119" s="3">
        <f t="shared" si="49"/>
        <v>-0.15766655078474362</v>
      </c>
      <c r="BF119" s="3">
        <f t="shared" si="52"/>
        <v>-0.13349885803850833</v>
      </c>
      <c r="BG119" s="3">
        <f t="shared" si="31"/>
        <v>8.5788989707245179E-3</v>
      </c>
      <c r="BH119" s="3">
        <f t="shared" si="53"/>
        <v>0.10260501058685247</v>
      </c>
      <c r="BI119" s="12">
        <f t="shared" si="57"/>
        <v>0.87704474639365282</v>
      </c>
      <c r="BJ119" s="12">
        <f t="shared" si="57"/>
        <v>1.1125190666508393</v>
      </c>
    </row>
    <row r="120" spans="1:62" x14ac:dyDescent="0.25">
      <c r="A120" s="2" t="str">
        <f>'Real GDP'!A120</f>
        <v>Q2/1988</v>
      </c>
      <c r="B120" s="3">
        <f>100*DataTransformed!G116</f>
        <v>3.5383421919597424</v>
      </c>
      <c r="C120" s="3">
        <f>100*DataTransformed!Q116</f>
        <v>3.7783597368083122</v>
      </c>
      <c r="G120" s="3">
        <f t="shared" si="28"/>
        <v>0.13402955577708378</v>
      </c>
      <c r="H120" s="3">
        <f t="shared" si="29"/>
        <v>0.22477401293821217</v>
      </c>
      <c r="L120" s="2">
        <v>1</v>
      </c>
      <c r="M120" s="3">
        <f t="shared" si="43"/>
        <v>0.78483794737812196</v>
      </c>
      <c r="N120" s="3">
        <f t="shared" si="33"/>
        <v>0.59903041623365627</v>
      </c>
      <c r="O120" s="3">
        <f t="shared" si="34"/>
        <v>0.86303720931246319</v>
      </c>
      <c r="P120" s="3">
        <f t="shared" si="35"/>
        <v>0.59696293293252134</v>
      </c>
      <c r="Q120" s="11">
        <v>1.1170819E-2</v>
      </c>
      <c r="R120" s="11">
        <v>0.39874293999999999</v>
      </c>
      <c r="S120" s="11">
        <v>3.1132782000000001E-2</v>
      </c>
      <c r="T120" s="11">
        <v>0.19441372000000001</v>
      </c>
      <c r="U120" s="11">
        <v>-0.13407292000000001</v>
      </c>
      <c r="W120" s="12">
        <f t="shared" si="36"/>
        <v>0.49021652199999999</v>
      </c>
      <c r="X120" s="3">
        <f t="shared" si="44"/>
        <v>0.43051860373191664</v>
      </c>
      <c r="Y120" s="3">
        <f t="shared" si="46"/>
        <v>0.17240791300364811</v>
      </c>
      <c r="Z120" s="3">
        <f t="shared" si="47"/>
        <v>0.22526425522971946</v>
      </c>
      <c r="AA120" s="3">
        <f t="shared" si="50"/>
        <v>-0.22765501451055559</v>
      </c>
      <c r="AB120" s="3">
        <f t="shared" si="37"/>
        <v>1.0695469486327205</v>
      </c>
      <c r="AC120" s="3">
        <f t="shared" si="51"/>
        <v>1.5916314266300375</v>
      </c>
      <c r="AD120" s="12">
        <f t="shared" si="56"/>
        <v>3.602242874305325</v>
      </c>
      <c r="AE120" s="12">
        <f t="shared" si="56"/>
        <v>4.2291825692696641</v>
      </c>
      <c r="AQ120" s="2">
        <v>1</v>
      </c>
      <c r="AR120" s="3">
        <f t="shared" si="38"/>
        <v>-6.4981382355609749E-3</v>
      </c>
      <c r="AS120" s="3">
        <f t="shared" si="39"/>
        <v>4.1348905631530618E-2</v>
      </c>
      <c r="AT120" s="3">
        <f t="shared" si="40"/>
        <v>-0.14238990149800859</v>
      </c>
      <c r="AU120" s="3">
        <f t="shared" si="41"/>
        <v>-0.20606470779734631</v>
      </c>
      <c r="AV120" s="11">
        <v>-1.9787385000000001E-2</v>
      </c>
      <c r="AW120" s="11">
        <v>0.57155325000000001</v>
      </c>
      <c r="AX120" s="11">
        <v>-7.9822584000000002E-2</v>
      </c>
      <c r="AY120" s="11">
        <v>0.23944557999999999</v>
      </c>
      <c r="AZ120" s="11">
        <v>2.9416913999999999E-2</v>
      </c>
      <c r="BB120" s="12">
        <f t="shared" si="42"/>
        <v>0.76059315999999999</v>
      </c>
      <c r="BC120" s="3">
        <f t="shared" si="45"/>
        <v>-6.6958413858608262E-2</v>
      </c>
      <c r="BD120" s="3">
        <f t="shared" si="48"/>
        <v>-9.1777628699017746E-2</v>
      </c>
      <c r="BE120" s="3">
        <f t="shared" si="49"/>
        <v>-0.13046769245529036</v>
      </c>
      <c r="BF120" s="3">
        <f t="shared" si="52"/>
        <v>-0.15386882120185183</v>
      </c>
      <c r="BG120" s="3">
        <f t="shared" si="31"/>
        <v>0.54140917858812188</v>
      </c>
      <c r="BH120" s="3">
        <f t="shared" si="53"/>
        <v>0.9120437866073452</v>
      </c>
      <c r="BI120" s="12">
        <f t="shared" si="57"/>
        <v>0.8803793299478514</v>
      </c>
      <c r="BJ120" s="12">
        <f t="shared" si="57"/>
        <v>1.115173262067372</v>
      </c>
    </row>
    <row r="121" spans="1:62" x14ac:dyDescent="0.25">
      <c r="A121" s="2" t="str">
        <f>'Real GDP'!A121</f>
        <v>Q3/1988</v>
      </c>
      <c r="B121" s="3">
        <f>100*DataTransformed!G117</f>
        <v>3.2799415261663967E-2</v>
      </c>
      <c r="C121" s="3">
        <f>100*DataTransformed!Q117</f>
        <v>4.7504314616055865</v>
      </c>
      <c r="G121" s="3">
        <f t="shared" si="28"/>
        <v>-0.87096567317238582</v>
      </c>
      <c r="H121" s="3">
        <f t="shared" si="29"/>
        <v>0.6101815543480632</v>
      </c>
      <c r="L121" s="2">
        <v>1</v>
      </c>
      <c r="M121" s="3">
        <f t="shared" si="43"/>
        <v>0.13402955577708378</v>
      </c>
      <c r="N121" s="3">
        <f t="shared" si="33"/>
        <v>0.78483794737812196</v>
      </c>
      <c r="O121" s="3">
        <f t="shared" si="34"/>
        <v>0.59903041623365627</v>
      </c>
      <c r="P121" s="3">
        <f t="shared" si="35"/>
        <v>0.86303720931246319</v>
      </c>
      <c r="Q121" s="11">
        <v>-4.9423464000000004E-3</v>
      </c>
      <c r="R121" s="11">
        <v>0.38261819000000002</v>
      </c>
      <c r="S121" s="11">
        <v>0.11691509</v>
      </c>
      <c r="T121" s="11">
        <v>0.16330153</v>
      </c>
      <c r="U121" s="11">
        <v>-0.11839303</v>
      </c>
      <c r="W121" s="12">
        <f t="shared" si="36"/>
        <v>0.54444177999999999</v>
      </c>
      <c r="X121" s="3">
        <f t="shared" si="44"/>
        <v>0.13374419216530642</v>
      </c>
      <c r="Y121" s="3">
        <f t="shared" si="46"/>
        <v>0.2080210743897703</v>
      </c>
      <c r="Z121" s="3">
        <f t="shared" si="47"/>
        <v>8.0469223710362123E-2</v>
      </c>
      <c r="AA121" s="3">
        <f t="shared" si="50"/>
        <v>0.1457046707901779</v>
      </c>
      <c r="AB121" s="3">
        <f t="shared" si="37"/>
        <v>12.281852440380788</v>
      </c>
      <c r="AC121" s="3">
        <f t="shared" si="51"/>
        <v>12.576009388144193</v>
      </c>
      <c r="AD121" s="12">
        <f t="shared" si="56"/>
        <v>3.6303367157978199</v>
      </c>
      <c r="AE121" s="12">
        <f t="shared" si="56"/>
        <v>4.2293355557957311</v>
      </c>
      <c r="AQ121" s="2">
        <v>1</v>
      </c>
      <c r="AR121" s="3">
        <f t="shared" si="38"/>
        <v>0.22477401293821217</v>
      </c>
      <c r="AS121" s="3">
        <f t="shared" si="39"/>
        <v>-6.4981382355609749E-3</v>
      </c>
      <c r="AT121" s="3">
        <f t="shared" si="40"/>
        <v>4.1348905631530618E-2</v>
      </c>
      <c r="AU121" s="3">
        <f t="shared" si="41"/>
        <v>-0.14238990149800859</v>
      </c>
      <c r="AV121" s="11">
        <v>-3.4000408000000003E-2</v>
      </c>
      <c r="AW121" s="11">
        <v>0.55171287999999996</v>
      </c>
      <c r="AX121" s="11">
        <v>-7.6271938999999997E-2</v>
      </c>
      <c r="AY121" s="11">
        <v>0.25118067999999999</v>
      </c>
      <c r="AZ121" s="11">
        <v>3.8192024999999998E-2</v>
      </c>
      <c r="BB121" s="12">
        <f t="shared" si="42"/>
        <v>0.7648136459999999</v>
      </c>
      <c r="BC121" s="3">
        <f t="shared" si="45"/>
        <v>9.5453823186438774E-2</v>
      </c>
      <c r="BD121" s="3">
        <f t="shared" si="48"/>
        <v>-5.1826844666109199E-2</v>
      </c>
      <c r="BE121" s="3">
        <f t="shared" si="49"/>
        <v>-6.4538864681123617E-2</v>
      </c>
      <c r="BF121" s="3">
        <f t="shared" si="52"/>
        <v>-0.11988229859718894</v>
      </c>
      <c r="BG121" s="3">
        <f t="shared" si="31"/>
        <v>1.6854323987347508</v>
      </c>
      <c r="BH121" s="3">
        <f t="shared" si="53"/>
        <v>3.3906104554580572</v>
      </c>
      <c r="BI121" s="12">
        <f t="shared" si="57"/>
        <v>0.88847436769412591</v>
      </c>
      <c r="BJ121" s="12">
        <f t="shared" si="57"/>
        <v>1.1283699585271292</v>
      </c>
    </row>
    <row r="122" spans="1:62" x14ac:dyDescent="0.25">
      <c r="A122" s="2" t="str">
        <f>'Real GDP'!A122</f>
        <v>Q4/1988</v>
      </c>
      <c r="B122" s="3">
        <f>100*DataTransformed!G118</f>
        <v>2.8008336933840638</v>
      </c>
      <c r="C122" s="3">
        <f>100*DataTransformed!Q118</f>
        <v>3.2480581002445774</v>
      </c>
      <c r="G122" s="3">
        <f t="shared" si="28"/>
        <v>-7.7404898055593072E-2</v>
      </c>
      <c r="H122" s="3">
        <f t="shared" si="29"/>
        <v>1.4519723321596349E-2</v>
      </c>
      <c r="L122" s="2">
        <v>1</v>
      </c>
      <c r="M122" s="3">
        <f t="shared" si="43"/>
        <v>-0.87096567317238582</v>
      </c>
      <c r="N122" s="3">
        <f t="shared" si="33"/>
        <v>0.13402955577708378</v>
      </c>
      <c r="O122" s="3">
        <f t="shared" si="34"/>
        <v>0.78483794737812196</v>
      </c>
      <c r="P122" s="3">
        <f t="shared" si="35"/>
        <v>0.59903041623365627</v>
      </c>
      <c r="Q122" s="11">
        <v>2.4096803E-2</v>
      </c>
      <c r="R122" s="11">
        <v>0.37192475000000003</v>
      </c>
      <c r="S122" s="11">
        <v>0.15150721</v>
      </c>
      <c r="T122" s="11">
        <v>0.20716696000000001</v>
      </c>
      <c r="U122" s="11">
        <v>-8.5558328000000003E-2</v>
      </c>
      <c r="W122" s="12">
        <f t="shared" si="36"/>
        <v>0.64504059200000008</v>
      </c>
      <c r="X122" s="3">
        <f t="shared" si="44"/>
        <v>-0.16818999238302618</v>
      </c>
      <c r="Y122" s="3">
        <f t="shared" si="46"/>
        <v>0.11914490347448256</v>
      </c>
      <c r="Z122" s="3">
        <f t="shared" si="47"/>
        <v>0.17979050349474907</v>
      </c>
      <c r="AA122" s="3">
        <f t="shared" si="50"/>
        <v>-1.3407904852944658E-2</v>
      </c>
      <c r="AB122" s="3">
        <f t="shared" si="37"/>
        <v>0.10027938002054179</v>
      </c>
      <c r="AC122" s="3">
        <f t="shared" si="51"/>
        <v>4.9831238545254702E-2</v>
      </c>
      <c r="AD122" s="12">
        <f t="shared" si="56"/>
        <v>3.5856917592552016</v>
      </c>
      <c r="AE122" s="12">
        <f t="shared" si="56"/>
        <v>4.2107843007483821</v>
      </c>
      <c r="AQ122" s="2">
        <v>1</v>
      </c>
      <c r="AR122" s="3">
        <f t="shared" si="38"/>
        <v>0.6101815543480632</v>
      </c>
      <c r="AS122" s="3">
        <f t="shared" si="39"/>
        <v>0.22477401293821217</v>
      </c>
      <c r="AT122" s="3">
        <f t="shared" si="40"/>
        <v>-6.4981382355609749E-3</v>
      </c>
      <c r="AU122" s="3">
        <f t="shared" si="41"/>
        <v>4.1348905631530618E-2</v>
      </c>
      <c r="AV122" s="11">
        <v>-3.0066184999999999E-2</v>
      </c>
      <c r="AW122" s="11">
        <v>0.54879747000000001</v>
      </c>
      <c r="AX122" s="11">
        <v>-5.4449374000000002E-2</v>
      </c>
      <c r="AY122" s="11">
        <v>0.24137106999999999</v>
      </c>
      <c r="AZ122" s="11">
        <v>4.5539852999999998E-2</v>
      </c>
      <c r="BB122" s="12">
        <f t="shared" si="42"/>
        <v>0.78125901899999994</v>
      </c>
      <c r="BC122" s="3">
        <f t="shared" si="45"/>
        <v>0.29287566447617652</v>
      </c>
      <c r="BD122" s="3">
        <f t="shared" si="48"/>
        <v>1.4657375504522313E-3</v>
      </c>
      <c r="BE122" s="3">
        <f t="shared" si="49"/>
        <v>-4.4403986169201583E-2</v>
      </c>
      <c r="BF122" s="3">
        <f t="shared" si="52"/>
        <v>-6.282522607883656E-2</v>
      </c>
      <c r="BG122" s="3">
        <f t="shared" si="31"/>
        <v>0.49289815792568498</v>
      </c>
      <c r="BH122" s="3">
        <f t="shared" si="53"/>
        <v>3.8055735859685101E-2</v>
      </c>
      <c r="BI122" s="12">
        <f t="shared" si="57"/>
        <v>0.77314652555738217</v>
      </c>
      <c r="BJ122" s="12">
        <f t="shared" si="57"/>
        <v>0.9893283730028043</v>
      </c>
    </row>
    <row r="123" spans="1:62" x14ac:dyDescent="0.25">
      <c r="A123" s="2" t="str">
        <f>'Real GDP'!A123</f>
        <v>Q1/1989</v>
      </c>
      <c r="B123" s="3">
        <f>100*DataTransformed!G119</f>
        <v>4.5363572086536408</v>
      </c>
      <c r="C123" s="3">
        <f>100*DataTransformed!Q119</f>
        <v>4.2017779502611319</v>
      </c>
      <c r="G123" s="3">
        <f t="shared" si="28"/>
        <v>0.42014796712964292</v>
      </c>
      <c r="H123" s="3">
        <f t="shared" si="29"/>
        <v>0.39265110314885043</v>
      </c>
      <c r="L123" s="2">
        <v>1</v>
      </c>
      <c r="M123" s="3">
        <f t="shared" si="43"/>
        <v>-7.7404898055593072E-2</v>
      </c>
      <c r="N123" s="3">
        <f t="shared" si="33"/>
        <v>-0.87096567317238582</v>
      </c>
      <c r="O123" s="3">
        <f t="shared" si="34"/>
        <v>0.13402955577708378</v>
      </c>
      <c r="P123" s="3">
        <f t="shared" si="35"/>
        <v>0.78483794737812196</v>
      </c>
      <c r="Q123" s="11">
        <v>-3.5637084999999999E-2</v>
      </c>
      <c r="R123" s="11">
        <v>0.34331741999999998</v>
      </c>
      <c r="S123" s="11">
        <v>0.19211629</v>
      </c>
      <c r="T123" s="11">
        <v>0.23185889000000001</v>
      </c>
      <c r="U123" s="11">
        <v>-7.8727662000000004E-2</v>
      </c>
      <c r="W123" s="12">
        <f t="shared" si="36"/>
        <v>0.68856493799999996</v>
      </c>
      <c r="X123" s="3">
        <f t="shared" si="44"/>
        <v>-0.26025074135933135</v>
      </c>
      <c r="Y123" s="3">
        <f t="shared" si="46"/>
        <v>-0.20979772392581417</v>
      </c>
      <c r="Z123" s="3">
        <f t="shared" si="47"/>
        <v>-1.4750735946342949E-2</v>
      </c>
      <c r="AA123" s="3">
        <f t="shared" si="50"/>
        <v>6.7810495656895647E-2</v>
      </c>
      <c r="AB123" s="3">
        <f t="shared" si="37"/>
        <v>5.6326076815186257</v>
      </c>
      <c r="AC123" s="3">
        <f t="shared" si="51"/>
        <v>1.5104286285284301</v>
      </c>
      <c r="AD123" s="12">
        <f t="shared" si="56"/>
        <v>3.5376422319097833</v>
      </c>
      <c r="AE123" s="12">
        <f t="shared" si="56"/>
        <v>4.0870054519082721</v>
      </c>
      <c r="AQ123" s="2">
        <v>1</v>
      </c>
      <c r="AR123" s="3">
        <f t="shared" si="38"/>
        <v>1.4519723321596349E-2</v>
      </c>
      <c r="AS123" s="3">
        <f t="shared" si="39"/>
        <v>0.6101815543480632</v>
      </c>
      <c r="AT123" s="3">
        <f t="shared" si="40"/>
        <v>0.22477401293821217</v>
      </c>
      <c r="AU123" s="3">
        <f t="shared" si="41"/>
        <v>-6.4981382355609749E-3</v>
      </c>
      <c r="AV123" s="11">
        <v>-3.7219697000000003E-2</v>
      </c>
      <c r="AW123" s="11">
        <v>0.55040573000000004</v>
      </c>
      <c r="AX123" s="11">
        <v>-4.8804456000000003E-2</v>
      </c>
      <c r="AY123" s="11">
        <v>0.21755416999999999</v>
      </c>
      <c r="AZ123" s="11">
        <v>3.9803116999999999E-2</v>
      </c>
      <c r="BB123" s="12">
        <f t="shared" si="42"/>
        <v>0.75895856100000003</v>
      </c>
      <c r="BC123" s="3">
        <f t="shared" si="45"/>
        <v>-1.0365659241100599E-2</v>
      </c>
      <c r="BD123" s="3">
        <f t="shared" si="48"/>
        <v>0.15139725477956451</v>
      </c>
      <c r="BE123" s="3">
        <f t="shared" si="49"/>
        <v>1.5738522464094223E-2</v>
      </c>
      <c r="BF123" s="3">
        <f t="shared" si="52"/>
        <v>-5.7253726362036864E-2</v>
      </c>
      <c r="BG123" s="3">
        <f t="shared" si="31"/>
        <v>1.0332428872552795</v>
      </c>
      <c r="BH123" s="3">
        <f t="shared" si="53"/>
        <v>1.2876490594306711</v>
      </c>
      <c r="BI123" s="12">
        <f t="shared" si="57"/>
        <v>0.78857352815506032</v>
      </c>
      <c r="BJ123" s="12">
        <f t="shared" si="57"/>
        <v>0.93500246003315157</v>
      </c>
    </row>
    <row r="124" spans="1:62" x14ac:dyDescent="0.25">
      <c r="A124" s="2" t="str">
        <f>'Real GDP'!A124</f>
        <v>Q2/1989</v>
      </c>
      <c r="B124" s="3">
        <f>100*DataTransformed!G120</f>
        <v>1.5336407885033765</v>
      </c>
      <c r="C124" s="3">
        <f>100*DataTransformed!Q120</f>
        <v>4.2220703623659261</v>
      </c>
      <c r="G124" s="3">
        <f t="shared" si="28"/>
        <v>-0.4406932401716917</v>
      </c>
      <c r="H124" s="3">
        <f t="shared" si="29"/>
        <v>0.4006966500556029</v>
      </c>
      <c r="L124" s="2">
        <v>1</v>
      </c>
      <c r="M124" s="3">
        <f t="shared" si="43"/>
        <v>0.42014796712964292</v>
      </c>
      <c r="N124" s="3">
        <f t="shared" si="33"/>
        <v>-7.7404898055593072E-2</v>
      </c>
      <c r="O124" s="3">
        <f t="shared" si="34"/>
        <v>-0.87096567317238582</v>
      </c>
      <c r="P124" s="3">
        <f t="shared" si="35"/>
        <v>0.13402955577708378</v>
      </c>
      <c r="Q124" s="11">
        <v>-3.7637086E-2</v>
      </c>
      <c r="R124" s="11">
        <v>0.33429616000000001</v>
      </c>
      <c r="S124" s="11">
        <v>0.19902375</v>
      </c>
      <c r="T124" s="11">
        <v>0.27982979000000002</v>
      </c>
      <c r="U124" s="11">
        <v>-5.2280779999999999E-2</v>
      </c>
      <c r="W124" s="12">
        <f t="shared" si="36"/>
        <v>0.76086892000000006</v>
      </c>
      <c r="X124" s="3">
        <f t="shared" si="44"/>
        <v>-0.16331795817626282</v>
      </c>
      <c r="Y124" s="3">
        <f t="shared" si="46"/>
        <v>-0.3523494076939222</v>
      </c>
      <c r="Z124" s="3">
        <f t="shared" si="47"/>
        <v>-0.27131681498789778</v>
      </c>
      <c r="AA124" s="3">
        <f t="shared" si="50"/>
        <v>9.3160568150083625E-3</v>
      </c>
      <c r="AB124" s="3">
        <f t="shared" si="37"/>
        <v>0.93609096924843427</v>
      </c>
      <c r="AC124" s="3">
        <f t="shared" si="51"/>
        <v>2.4639138248132881</v>
      </c>
      <c r="AD124" s="12">
        <f t="shared" ref="AD124:AE139" si="58">SQRT(AVERAGE(AB93:AB124))</f>
        <v>3.539889837241577</v>
      </c>
      <c r="AE124" s="12">
        <f t="shared" si="58"/>
        <v>4.0922715670684848</v>
      </c>
      <c r="AQ124" s="2">
        <v>1</v>
      </c>
      <c r="AR124" s="3">
        <f t="shared" si="38"/>
        <v>0.39265110314885043</v>
      </c>
      <c r="AS124" s="3">
        <f t="shared" si="39"/>
        <v>1.4519723321596349E-2</v>
      </c>
      <c r="AT124" s="3">
        <f t="shared" si="40"/>
        <v>0.6101815543480632</v>
      </c>
      <c r="AU124" s="3">
        <f t="shared" si="41"/>
        <v>0.22477401293821217</v>
      </c>
      <c r="AV124" s="11">
        <v>-4.5791551999999999E-2</v>
      </c>
      <c r="AW124" s="11">
        <v>0.51725518000000004</v>
      </c>
      <c r="AX124" s="11">
        <v>-3.6959552999999999E-2</v>
      </c>
      <c r="AY124" s="11">
        <v>0.23227906000000001</v>
      </c>
      <c r="AZ124" s="11">
        <v>3.0384808999999999E-2</v>
      </c>
      <c r="BB124" s="12">
        <f t="shared" si="42"/>
        <v>0.742959496</v>
      </c>
      <c r="BC124" s="3">
        <f t="shared" si="45"/>
        <v>0.30533473587740551</v>
      </c>
      <c r="BD124" s="3">
        <f t="shared" si="48"/>
        <v>9.8060605501531714E-2</v>
      </c>
      <c r="BE124" s="3">
        <f t="shared" si="49"/>
        <v>0.19458969897209</v>
      </c>
      <c r="BF124" s="3">
        <f t="shared" si="52"/>
        <v>7.1316738486279976E-3</v>
      </c>
      <c r="BG124" s="3">
        <f t="shared" si="31"/>
        <v>5.7850367826228218E-2</v>
      </c>
      <c r="BH124" s="3">
        <f t="shared" si="53"/>
        <v>0.98534675555521567</v>
      </c>
      <c r="BI124" s="12">
        <f t="shared" ref="BI124:BJ139" si="59">SQRT(AVERAGE(BG93:BG124))</f>
        <v>0.76659370168500118</v>
      </c>
      <c r="BJ124" s="12">
        <f t="shared" si="59"/>
        <v>0.94895572831141328</v>
      </c>
    </row>
    <row r="125" spans="1:62" x14ac:dyDescent="0.25">
      <c r="A125" s="2" t="str">
        <f>'Real GDP'!A125</f>
        <v>Q3/1989</v>
      </c>
      <c r="B125" s="3">
        <f>100*DataTransformed!G121</f>
        <v>1.4410881838006873</v>
      </c>
      <c r="C125" s="3">
        <f>100*DataTransformed!Q121</f>
        <v>2.9472564819283065</v>
      </c>
      <c r="G125" s="3">
        <f t="shared" si="28"/>
        <v>-0.46722691329396382</v>
      </c>
      <c r="H125" s="3">
        <f t="shared" si="29"/>
        <v>-0.10474227063420549</v>
      </c>
      <c r="L125" s="2">
        <v>1</v>
      </c>
      <c r="M125" s="3">
        <f t="shared" si="43"/>
        <v>-0.4406932401716917</v>
      </c>
      <c r="N125" s="3">
        <f t="shared" si="33"/>
        <v>0.42014796712964292</v>
      </c>
      <c r="O125" s="3">
        <f t="shared" si="34"/>
        <v>-7.7404898055593072E-2</v>
      </c>
      <c r="P125" s="3">
        <f t="shared" si="35"/>
        <v>-0.87096567317238582</v>
      </c>
      <c r="Q125" s="11">
        <v>2.2118077999999999E-2</v>
      </c>
      <c r="R125" s="11">
        <v>0.33522439999999998</v>
      </c>
      <c r="S125" s="11">
        <v>0.19833222</v>
      </c>
      <c r="T125" s="11">
        <v>0.22199210999999999</v>
      </c>
      <c r="U125" s="11">
        <v>-4.7096863000000003E-2</v>
      </c>
      <c r="W125" s="12">
        <f t="shared" si="36"/>
        <v>0.70845186699999985</v>
      </c>
      <c r="X125" s="3">
        <f t="shared" si="44"/>
        <v>-1.8447695627895479E-2</v>
      </c>
      <c r="Y125" s="3">
        <f t="shared" si="46"/>
        <v>1.5260340074462392E-2</v>
      </c>
      <c r="Z125" s="3">
        <f t="shared" si="47"/>
        <v>-0.1559811041003247</v>
      </c>
      <c r="AA125" s="3">
        <f t="shared" si="50"/>
        <v>-6.8923546083911394E-2</v>
      </c>
      <c r="AB125" s="3">
        <f t="shared" si="37"/>
        <v>2.4504622486960357</v>
      </c>
      <c r="AC125" s="3">
        <f t="shared" si="51"/>
        <v>1.9302363846953188</v>
      </c>
      <c r="AD125" s="12">
        <f t="shared" si="58"/>
        <v>3.3677521516414082</v>
      </c>
      <c r="AE125" s="12">
        <f t="shared" si="58"/>
        <v>3.8964706108774205</v>
      </c>
      <c r="AQ125" s="2">
        <v>1</v>
      </c>
      <c r="AR125" s="3">
        <f t="shared" si="38"/>
        <v>0.4006966500556029</v>
      </c>
      <c r="AS125" s="3">
        <f t="shared" si="39"/>
        <v>0.39265110314885043</v>
      </c>
      <c r="AT125" s="3">
        <f t="shared" si="40"/>
        <v>1.4519723321596349E-2</v>
      </c>
      <c r="AU125" s="3">
        <f t="shared" si="41"/>
        <v>0.6101815543480632</v>
      </c>
      <c r="AV125" s="11">
        <v>-5.9061019999999999E-2</v>
      </c>
      <c r="AW125" s="11">
        <v>0.50009932999999995</v>
      </c>
      <c r="AX125" s="11">
        <v>-9.1360434999999997E-3</v>
      </c>
      <c r="AY125" s="11">
        <v>0.21760104</v>
      </c>
      <c r="AZ125" s="11">
        <v>3.6457349999999999E-2</v>
      </c>
      <c r="BB125" s="12">
        <f t="shared" si="42"/>
        <v>0.74502167649999995</v>
      </c>
      <c r="BC125" s="3">
        <f t="shared" si="45"/>
        <v>0.16314493805306357</v>
      </c>
      <c r="BD125" s="3">
        <f t="shared" si="48"/>
        <v>0.11954509017797095</v>
      </c>
      <c r="BE125" s="3">
        <f t="shared" si="49"/>
        <v>4.4705266670473226E-2</v>
      </c>
      <c r="BF125" s="3">
        <f t="shared" si="52"/>
        <v>0.16695995453577683</v>
      </c>
      <c r="BG125" s="3">
        <f t="shared" si="31"/>
        <v>0.4565203680718094</v>
      </c>
      <c r="BH125" s="3">
        <f t="shared" si="53"/>
        <v>0.46961568640575091</v>
      </c>
      <c r="BI125" s="12">
        <f t="shared" si="59"/>
        <v>0.77560737325910056</v>
      </c>
      <c r="BJ125" s="12">
        <f t="shared" si="59"/>
        <v>0.9563313308076079</v>
      </c>
    </row>
    <row r="126" spans="1:62" x14ac:dyDescent="0.25">
      <c r="A126" s="2" t="str">
        <f>'Real GDP'!A126</f>
        <v>Q4/1989</v>
      </c>
      <c r="B126" s="3">
        <f>100*DataTransformed!G122</f>
        <v>-0.85802556906067196</v>
      </c>
      <c r="C126" s="3">
        <f>100*DataTransformed!Q122</f>
        <v>2.7509209475034879</v>
      </c>
      <c r="G126" s="3">
        <f t="shared" si="28"/>
        <v>-1.1263540441327899</v>
      </c>
      <c r="H126" s="3">
        <f t="shared" si="29"/>
        <v>-0.1825854931904827</v>
      </c>
      <c r="L126" s="2">
        <v>1</v>
      </c>
      <c r="M126" s="3">
        <f t="shared" si="43"/>
        <v>-0.46722691329396382</v>
      </c>
      <c r="N126" s="3">
        <f t="shared" si="33"/>
        <v>-0.4406932401716917</v>
      </c>
      <c r="O126" s="3">
        <f t="shared" si="34"/>
        <v>0.42014796712964292</v>
      </c>
      <c r="P126" s="3">
        <f t="shared" si="35"/>
        <v>-7.7404898055593072E-2</v>
      </c>
      <c r="Q126" s="11">
        <v>-2.7220285E-2</v>
      </c>
      <c r="R126" s="11">
        <v>0.32578867</v>
      </c>
      <c r="S126" s="11">
        <v>0.18463256</v>
      </c>
      <c r="T126" s="11">
        <v>0.22331071</v>
      </c>
      <c r="U126" s="11">
        <v>-3.4802424999999998E-2</v>
      </c>
      <c r="W126" s="12">
        <f t="shared" si="36"/>
        <v>0.698929515</v>
      </c>
      <c r="X126" s="3">
        <f t="shared" si="44"/>
        <v>-0.16428642177385042</v>
      </c>
      <c r="Y126" s="3">
        <f t="shared" si="46"/>
        <v>2.5445353254084618E-2</v>
      </c>
      <c r="Z126" s="3">
        <f t="shared" si="47"/>
        <v>5.6576940465585687E-2</v>
      </c>
      <c r="AA126" s="3">
        <f t="shared" si="50"/>
        <v>-0.21112771758031515</v>
      </c>
      <c r="AB126" s="3">
        <f t="shared" si="37"/>
        <v>11.261435144948955</v>
      </c>
      <c r="AC126" s="3">
        <f t="shared" si="51"/>
        <v>10.191533825692296</v>
      </c>
      <c r="AD126" s="12">
        <f t="shared" si="58"/>
        <v>3.4059963561450681</v>
      </c>
      <c r="AE126" s="12">
        <f t="shared" si="58"/>
        <v>3.843603546925539</v>
      </c>
      <c r="AQ126" s="2">
        <v>1</v>
      </c>
      <c r="AR126" s="3">
        <f t="shared" si="38"/>
        <v>-0.10474227063420549</v>
      </c>
      <c r="AS126" s="3">
        <f t="shared" si="39"/>
        <v>0.4006966500556029</v>
      </c>
      <c r="AT126" s="3">
        <f t="shared" si="40"/>
        <v>0.39265110314885043</v>
      </c>
      <c r="AU126" s="3">
        <f t="shared" si="41"/>
        <v>1.4519723321596349E-2</v>
      </c>
      <c r="AV126" s="11">
        <v>-7.0907185999999997E-2</v>
      </c>
      <c r="AW126" s="11">
        <v>0.52386938000000005</v>
      </c>
      <c r="AX126" s="11">
        <v>-6.5006505999999999E-4</v>
      </c>
      <c r="AY126" s="11">
        <v>0.20104385</v>
      </c>
      <c r="AZ126" s="11">
        <v>3.8872680999999999E-2</v>
      </c>
      <c r="BB126" s="12">
        <f t="shared" si="42"/>
        <v>0.76313584594000006</v>
      </c>
      <c r="BC126" s="3">
        <f t="shared" si="45"/>
        <v>-4.6534423212112958E-2</v>
      </c>
      <c r="BD126" s="3">
        <f t="shared" si="48"/>
        <v>0.10483751122539205</v>
      </c>
      <c r="BE126" s="3">
        <f t="shared" si="49"/>
        <v>9.6404537951958191E-2</v>
      </c>
      <c r="BF126" s="3">
        <f t="shared" si="52"/>
        <v>-1.9076618716449723E-2</v>
      </c>
      <c r="BG126" s="3">
        <f t="shared" si="31"/>
        <v>0.11774978640195408</v>
      </c>
      <c r="BH126" s="3">
        <f t="shared" si="53"/>
        <v>0.17007436682277247</v>
      </c>
      <c r="BI126" s="12">
        <f t="shared" si="59"/>
        <v>0.77743737078041752</v>
      </c>
      <c r="BJ126" s="12">
        <f t="shared" si="59"/>
        <v>0.95910566668532715</v>
      </c>
    </row>
    <row r="127" spans="1:62" x14ac:dyDescent="0.25">
      <c r="A127" s="2" t="str">
        <f>'Real GDP'!A127</f>
        <v>Q1/1990</v>
      </c>
      <c r="B127" s="3">
        <f>100*DataTransformed!G123</f>
        <v>3.7370090734029304</v>
      </c>
      <c r="C127" s="3">
        <f>100*DataTransformed!Q123</f>
        <v>4.3297347333588476</v>
      </c>
      <c r="G127" s="3">
        <f t="shared" si="28"/>
        <v>0.1909848636192365</v>
      </c>
      <c r="H127" s="3">
        <f t="shared" si="29"/>
        <v>0.44338348011484946</v>
      </c>
      <c r="L127" s="2">
        <v>1</v>
      </c>
      <c r="M127" s="3">
        <f t="shared" si="43"/>
        <v>-1.1263540441327899</v>
      </c>
      <c r="N127" s="3">
        <f t="shared" si="33"/>
        <v>-0.46722691329396382</v>
      </c>
      <c r="O127" s="3">
        <f t="shared" si="34"/>
        <v>-0.4406932401716917</v>
      </c>
      <c r="P127" s="3">
        <f t="shared" si="35"/>
        <v>0.42014796712964292</v>
      </c>
      <c r="Q127" s="11">
        <v>-8.3752053000000007E-3</v>
      </c>
      <c r="R127" s="11">
        <v>0.34345240999999999</v>
      </c>
      <c r="S127" s="11">
        <v>0.19019261000000001</v>
      </c>
      <c r="T127" s="11">
        <v>0.18922514000000001</v>
      </c>
      <c r="U127" s="11">
        <v>-3.0522812E-2</v>
      </c>
      <c r="W127" s="12">
        <f t="shared" si="36"/>
        <v>0.69234734800000008</v>
      </c>
      <c r="X127" s="3">
        <f t="shared" si="44"/>
        <v>-0.58030165985369797</v>
      </c>
      <c r="Y127" s="3">
        <f t="shared" si="46"/>
        <v>-0.28004192942099726</v>
      </c>
      <c r="Z127" s="3">
        <f t="shared" si="47"/>
        <v>-9.0628864646460125E-2</v>
      </c>
      <c r="AA127" s="3">
        <f t="shared" si="50"/>
        <v>-8.3353355326555814E-2</v>
      </c>
      <c r="AB127" s="3">
        <f t="shared" si="37"/>
        <v>7.237924159081814</v>
      </c>
      <c r="AC127" s="3">
        <f t="shared" si="51"/>
        <v>0.91570412703624837</v>
      </c>
      <c r="AD127" s="12">
        <f t="shared" si="58"/>
        <v>3.2592394687929409</v>
      </c>
      <c r="AE127" s="12">
        <f t="shared" si="58"/>
        <v>3.6482996229673845</v>
      </c>
      <c r="AQ127" s="2">
        <v>1</v>
      </c>
      <c r="AR127" s="3">
        <f t="shared" si="38"/>
        <v>-0.1825854931904827</v>
      </c>
      <c r="AS127" s="3">
        <f t="shared" si="39"/>
        <v>-0.10474227063420549</v>
      </c>
      <c r="AT127" s="3">
        <f t="shared" si="40"/>
        <v>0.4006966500556029</v>
      </c>
      <c r="AU127" s="3">
        <f t="shared" si="41"/>
        <v>0.39265110314885043</v>
      </c>
      <c r="AV127" s="11">
        <v>-7.1998643000000001E-2</v>
      </c>
      <c r="AW127" s="11">
        <v>0.49689066999999998</v>
      </c>
      <c r="AX127" s="11">
        <v>3.8809252E-3</v>
      </c>
      <c r="AY127" s="11">
        <v>0.19075143999999999</v>
      </c>
      <c r="AZ127" s="11">
        <v>1.7636835999999999E-2</v>
      </c>
      <c r="BB127" s="12">
        <f t="shared" si="42"/>
        <v>0.70915987120000001</v>
      </c>
      <c r="BC127" s="3">
        <f t="shared" si="45"/>
        <v>-7.9771581848571194E-2</v>
      </c>
      <c r="BD127" s="3">
        <f t="shared" si="48"/>
        <v>6.0394213994161006E-4</v>
      </c>
      <c r="BE127" s="3">
        <f t="shared" si="49"/>
        <v>9.3384676343827439E-2</v>
      </c>
      <c r="BF127" s="3">
        <f t="shared" si="52"/>
        <v>8.2509355742603624E-2</v>
      </c>
      <c r="BG127" s="3">
        <f t="shared" si="31"/>
        <v>1.7410733515527965</v>
      </c>
      <c r="BH127" s="3">
        <f t="shared" si="53"/>
        <v>0.82845264893187331</v>
      </c>
      <c r="BI127" s="12">
        <f t="shared" si="59"/>
        <v>0.80507859266760307</v>
      </c>
      <c r="BJ127" s="12">
        <f t="shared" si="59"/>
        <v>0.94675450863134181</v>
      </c>
    </row>
    <row r="128" spans="1:62" x14ac:dyDescent="0.25">
      <c r="A128" s="2" t="str">
        <f>'Real GDP'!A128</f>
        <v>Q2/1990</v>
      </c>
      <c r="B128" s="3">
        <f>100*DataTransformed!G124</f>
        <v>-1.6664958275644182</v>
      </c>
      <c r="C128" s="3">
        <f>100*DataTransformed!Q124</f>
        <v>4.1283175895056701</v>
      </c>
      <c r="G128" s="3">
        <f t="shared" si="28"/>
        <v>-1.3581323461819585</v>
      </c>
      <c r="H128" s="3">
        <f t="shared" si="29"/>
        <v>0.36352549820879548</v>
      </c>
      <c r="L128" s="2">
        <v>1</v>
      </c>
      <c r="M128" s="3">
        <f t="shared" si="43"/>
        <v>0.1909848636192365</v>
      </c>
      <c r="N128" s="3">
        <f t="shared" si="33"/>
        <v>-1.1263540441327899</v>
      </c>
      <c r="O128" s="3">
        <f t="shared" si="34"/>
        <v>-0.46722691329396382</v>
      </c>
      <c r="P128" s="3">
        <f t="shared" si="35"/>
        <v>-0.4406932401716917</v>
      </c>
      <c r="Q128" s="11">
        <v>-6.0352721999999998E-2</v>
      </c>
      <c r="R128" s="11">
        <v>0.35069022999999999</v>
      </c>
      <c r="S128" s="11">
        <v>0.21177907000000001</v>
      </c>
      <c r="T128" s="11">
        <v>0.16909721</v>
      </c>
      <c r="U128" s="11">
        <v>-2.7472467999999999E-3</v>
      </c>
      <c r="W128" s="12">
        <f t="shared" si="36"/>
        <v>0.72881926320000001</v>
      </c>
      <c r="X128" s="3">
        <f t="shared" si="44"/>
        <v>-0.30971048258911044</v>
      </c>
      <c r="Y128" s="3">
        <f t="shared" si="46"/>
        <v>-0.49686530550181007</v>
      </c>
      <c r="Z128" s="3">
        <f t="shared" si="47"/>
        <v>-0.23778697565534751</v>
      </c>
      <c r="AA128" s="3">
        <f t="shared" si="50"/>
        <v>1.3443730906093992E-2</v>
      </c>
      <c r="AB128" s="3">
        <f t="shared" si="37"/>
        <v>13.373795561882405</v>
      </c>
      <c r="AC128" s="3">
        <f t="shared" si="51"/>
        <v>22.888764202496482</v>
      </c>
      <c r="AD128" s="12">
        <f t="shared" si="58"/>
        <v>3.2202040877134777</v>
      </c>
      <c r="AE128" s="12">
        <f t="shared" si="58"/>
        <v>3.5457495967108534</v>
      </c>
      <c r="AQ128" s="2">
        <v>1</v>
      </c>
      <c r="AR128" s="3">
        <f t="shared" si="38"/>
        <v>0.44338348011484946</v>
      </c>
      <c r="AS128" s="3">
        <f t="shared" si="39"/>
        <v>-0.1825854931904827</v>
      </c>
      <c r="AT128" s="3">
        <f t="shared" si="40"/>
        <v>-0.10474227063420549</v>
      </c>
      <c r="AU128" s="3">
        <f t="shared" si="41"/>
        <v>0.4006966500556029</v>
      </c>
      <c r="AV128" s="11">
        <v>-9.1540231999999999E-2</v>
      </c>
      <c r="AW128" s="11">
        <v>0.50618275000000001</v>
      </c>
      <c r="AX128" s="11">
        <v>2.4285649999999999E-2</v>
      </c>
      <c r="AY128" s="11">
        <v>0.18918618000000001</v>
      </c>
      <c r="AZ128" s="11">
        <v>-5.6611944999999996E-4</v>
      </c>
      <c r="BB128" s="12">
        <f t="shared" si="42"/>
        <v>0.71908846055000009</v>
      </c>
      <c r="BC128" s="3">
        <f t="shared" si="45"/>
        <v>0.10841599765344555</v>
      </c>
      <c r="BD128" s="3">
        <f t="shared" si="48"/>
        <v>-0.12525771624293808</v>
      </c>
      <c r="BE128" s="3">
        <f t="shared" si="49"/>
        <v>-7.6042185093637998E-2</v>
      </c>
      <c r="BF128" s="3">
        <f t="shared" si="52"/>
        <v>3.6791640214814868E-2</v>
      </c>
      <c r="BG128" s="3">
        <f t="shared" si="31"/>
        <v>0.4140087020990097</v>
      </c>
      <c r="BH128" s="3">
        <f t="shared" si="53"/>
        <v>0.67911681903915244</v>
      </c>
      <c r="BI128" s="12">
        <f t="shared" si="59"/>
        <v>0.80936783776807053</v>
      </c>
      <c r="BJ128" s="12">
        <f t="shared" si="59"/>
        <v>0.9292744361221601</v>
      </c>
    </row>
    <row r="129" spans="1:62" x14ac:dyDescent="0.25">
      <c r="A129" s="2" t="str">
        <f>'Real GDP'!A129</f>
        <v>Q3/1990</v>
      </c>
      <c r="B129" s="3">
        <f>100*DataTransformed!G125</f>
        <v>-2.8814192634474267</v>
      </c>
      <c r="C129" s="3">
        <f>100*DataTransformed!Q125</f>
        <v>3.6087738261478819</v>
      </c>
      <c r="G129" s="3">
        <f t="shared" si="28"/>
        <v>-1.7064356858865708</v>
      </c>
      <c r="H129" s="3">
        <f t="shared" si="29"/>
        <v>0.15753649618087839</v>
      </c>
      <c r="L129" s="2">
        <v>1</v>
      </c>
      <c r="M129" s="3">
        <f t="shared" si="43"/>
        <v>-1.3581323461819585</v>
      </c>
      <c r="N129" s="3">
        <f t="shared" si="33"/>
        <v>0.1909848636192365</v>
      </c>
      <c r="O129" s="3">
        <f t="shared" si="34"/>
        <v>-1.1263540441327899</v>
      </c>
      <c r="P129" s="3">
        <f t="shared" si="35"/>
        <v>-0.46722691329396382</v>
      </c>
      <c r="Q129" s="11">
        <v>-4.5215200999999997E-2</v>
      </c>
      <c r="R129" s="11">
        <v>0.39001015</v>
      </c>
      <c r="S129" s="11">
        <v>0.1927478</v>
      </c>
      <c r="T129" s="11">
        <v>0.13765653</v>
      </c>
      <c r="U129" s="11">
        <v>2.5133417E-4</v>
      </c>
      <c r="W129" s="12">
        <f t="shared" si="36"/>
        <v>0.72066581416999997</v>
      </c>
      <c r="X129" s="3">
        <f t="shared" si="44"/>
        <v>-0.69325610811361082</v>
      </c>
      <c r="Y129" s="3">
        <f t="shared" si="46"/>
        <v>-0.3176983042638783</v>
      </c>
      <c r="Z129" s="3">
        <f t="shared" si="47"/>
        <v>-0.48826730164967141</v>
      </c>
      <c r="AA129" s="3">
        <f t="shared" si="50"/>
        <v>-0.17681973376019941</v>
      </c>
      <c r="AB129" s="3">
        <f t="shared" si="37"/>
        <v>12.489797485046722</v>
      </c>
      <c r="AC129" s="3">
        <f t="shared" si="51"/>
        <v>28.467370274173952</v>
      </c>
      <c r="AD129" s="12">
        <f t="shared" si="58"/>
        <v>3.1085317705454383</v>
      </c>
      <c r="AE129" s="12">
        <f t="shared" si="58"/>
        <v>3.4397601229918031</v>
      </c>
      <c r="AQ129" s="2">
        <v>1</v>
      </c>
      <c r="AR129" s="3">
        <f t="shared" si="38"/>
        <v>0.36352549820879548</v>
      </c>
      <c r="AS129" s="3">
        <f t="shared" si="39"/>
        <v>0.44338348011484946</v>
      </c>
      <c r="AT129" s="3">
        <f t="shared" si="40"/>
        <v>-0.1825854931904827</v>
      </c>
      <c r="AU129" s="3">
        <f t="shared" si="41"/>
        <v>-0.10474227063420549</v>
      </c>
      <c r="AV129" s="11">
        <v>-0.11694441999999999</v>
      </c>
      <c r="AW129" s="11">
        <v>0.50138015000000002</v>
      </c>
      <c r="AX129" s="11">
        <v>2.6610828E-2</v>
      </c>
      <c r="AY129" s="11">
        <v>0.16505955</v>
      </c>
      <c r="AZ129" s="11">
        <v>3.2566512999999998E-3</v>
      </c>
      <c r="BB129" s="12">
        <f t="shared" si="42"/>
        <v>0.69630717930000008</v>
      </c>
      <c r="BC129" s="3">
        <f t="shared" si="45"/>
        <v>4.6640261953753336E-2</v>
      </c>
      <c r="BD129" s="3">
        <f t="shared" si="48"/>
        <v>-6.0377423493414441E-2</v>
      </c>
      <c r="BE129" s="3">
        <f t="shared" si="49"/>
        <v>-0.17122338908750123</v>
      </c>
      <c r="BF129" s="3">
        <f t="shared" si="52"/>
        <v>-0.12417082343420452</v>
      </c>
      <c r="BG129" s="3">
        <f t="shared" si="31"/>
        <v>7.8232967181317864E-2</v>
      </c>
      <c r="BH129" s="3">
        <f t="shared" si="53"/>
        <v>0.50483849984803397</v>
      </c>
      <c r="BI129" s="12">
        <f t="shared" si="59"/>
        <v>0.80258108831306174</v>
      </c>
      <c r="BJ129" s="12">
        <f t="shared" si="59"/>
        <v>0.93729856754497953</v>
      </c>
    </row>
    <row r="130" spans="1:62" x14ac:dyDescent="0.25">
      <c r="A130" s="2" t="str">
        <f>'Real GDP'!A130</f>
        <v>Q4/1990</v>
      </c>
      <c r="B130" s="3">
        <f>100*DataTransformed!G126</f>
        <v>-3.6017542812700754</v>
      </c>
      <c r="C130" s="3">
        <f>100*DataTransformed!Q126</f>
        <v>3.0277151998618024</v>
      </c>
      <c r="G130" s="3">
        <f t="shared" si="28"/>
        <v>-1.9129467177784356</v>
      </c>
      <c r="H130" s="3">
        <f t="shared" si="29"/>
        <v>-7.2841953123988473E-2</v>
      </c>
      <c r="L130" s="2">
        <v>1</v>
      </c>
      <c r="M130" s="3">
        <f t="shared" si="43"/>
        <v>-1.7064356858865708</v>
      </c>
      <c r="N130" s="3">
        <f t="shared" si="33"/>
        <v>-1.3581323461819585</v>
      </c>
      <c r="O130" s="3">
        <f t="shared" si="34"/>
        <v>0.1909848636192365</v>
      </c>
      <c r="P130" s="3">
        <f t="shared" si="35"/>
        <v>-1.1263540441327899</v>
      </c>
      <c r="Q130" s="11">
        <v>-5.5964067999999999E-2</v>
      </c>
      <c r="R130" s="11">
        <v>0.37136005999999999</v>
      </c>
      <c r="S130" s="11">
        <v>0.18057031000000001</v>
      </c>
      <c r="T130" s="11">
        <v>9.5885140999999993E-2</v>
      </c>
      <c r="U130" s="11">
        <v>-4.7859387000000003E-2</v>
      </c>
      <c r="W130" s="12">
        <f t="shared" si="36"/>
        <v>0.59995612399999998</v>
      </c>
      <c r="X130" s="3">
        <f t="shared" si="44"/>
        <v>-0.86268528079391904</v>
      </c>
      <c r="Y130" s="3">
        <f t="shared" si="46"/>
        <v>-0.55136191919967736</v>
      </c>
      <c r="Z130" s="3">
        <f t="shared" si="47"/>
        <v>-0.2019672312312282</v>
      </c>
      <c r="AA130" s="3">
        <f t="shared" si="50"/>
        <v>-0.34600006614115675</v>
      </c>
      <c r="AB130" s="3">
        <f t="shared" si="37"/>
        <v>13.420768374764558</v>
      </c>
      <c r="AC130" s="3">
        <f t="shared" si="51"/>
        <v>29.87383399602648</v>
      </c>
      <c r="AD130" s="12">
        <f t="shared" si="58"/>
        <v>2.946326643176532</v>
      </c>
      <c r="AE130" s="12">
        <f t="shared" si="58"/>
        <v>3.2834478865120205</v>
      </c>
      <c r="AQ130" s="2">
        <v>1</v>
      </c>
      <c r="AR130" s="3">
        <f t="shared" si="38"/>
        <v>0.15753649618087839</v>
      </c>
      <c r="AS130" s="3">
        <f t="shared" si="39"/>
        <v>0.36352549820879548</v>
      </c>
      <c r="AT130" s="3">
        <f t="shared" si="40"/>
        <v>0.44338348011484946</v>
      </c>
      <c r="AU130" s="3">
        <f t="shared" si="41"/>
        <v>-0.1825854931904827</v>
      </c>
      <c r="AV130" s="11">
        <v>-9.0249138000000007E-2</v>
      </c>
      <c r="AW130" s="11">
        <v>0.49630347000000002</v>
      </c>
      <c r="AX130" s="11">
        <v>2.2270806000000001E-2</v>
      </c>
      <c r="AY130" s="11">
        <v>0.15132209999999999</v>
      </c>
      <c r="AZ130" s="11">
        <v>6.1787607E-3</v>
      </c>
      <c r="BB130" s="12">
        <f t="shared" si="42"/>
        <v>0.67607513670000008</v>
      </c>
      <c r="BC130" s="3">
        <f t="shared" si="45"/>
        <v>6.1998344799444917E-2</v>
      </c>
      <c r="BD130" s="3">
        <f t="shared" si="48"/>
        <v>-1.1296143537708209E-2</v>
      </c>
      <c r="BE130" s="3">
        <f t="shared" si="49"/>
        <v>-3.5483897211381413E-2</v>
      </c>
      <c r="BF130" s="3">
        <f t="shared" si="52"/>
        <v>-0.17600083785889334</v>
      </c>
      <c r="BG130" s="3">
        <f t="shared" si="31"/>
        <v>0.11566330864311533</v>
      </c>
      <c r="BH130" s="3">
        <f t="shared" si="53"/>
        <v>6.7697009029618879E-2</v>
      </c>
      <c r="BI130" s="12">
        <f t="shared" si="59"/>
        <v>0.78954455768566167</v>
      </c>
      <c r="BJ130" s="12">
        <f t="shared" si="59"/>
        <v>0.92781726712276058</v>
      </c>
    </row>
    <row r="131" spans="1:62" x14ac:dyDescent="0.25">
      <c r="A131" s="2" t="str">
        <f>'Real GDP'!A131</f>
        <v>Q1/1991</v>
      </c>
      <c r="B131" s="3">
        <f>100*DataTransformed!G127</f>
        <v>-5.8296479181130678</v>
      </c>
      <c r="C131" s="3">
        <f>100*DataTransformed!Q127</f>
        <v>3.9803924245362055</v>
      </c>
      <c r="G131" s="3">
        <f t="shared" si="28"/>
        <v>-2.551655932943985</v>
      </c>
      <c r="H131" s="3">
        <f t="shared" si="29"/>
        <v>0.30487604602416607</v>
      </c>
      <c r="L131" s="2">
        <v>1</v>
      </c>
      <c r="M131" s="3">
        <f t="shared" si="43"/>
        <v>-1.9129467177784356</v>
      </c>
      <c r="N131" s="3">
        <f t="shared" si="33"/>
        <v>-1.7064356858865708</v>
      </c>
      <c r="O131" s="3">
        <f t="shared" si="34"/>
        <v>-1.3581323461819585</v>
      </c>
      <c r="P131" s="3">
        <f t="shared" si="35"/>
        <v>0.1909848636192365</v>
      </c>
      <c r="Q131" s="11">
        <v>-4.1840194999999997E-2</v>
      </c>
      <c r="R131" s="11">
        <v>0.39673207999999999</v>
      </c>
      <c r="S131" s="11">
        <v>0.10228129</v>
      </c>
      <c r="T131" s="11">
        <v>9.0962265E-2</v>
      </c>
      <c r="U131" s="11">
        <v>-3.9001742999999998E-2</v>
      </c>
      <c r="W131" s="12">
        <f t="shared" si="36"/>
        <v>0.55097389200000002</v>
      </c>
      <c r="X131" s="3">
        <f t="shared" si="44"/>
        <v>-1.1062915054741678</v>
      </c>
      <c r="Y131" s="3">
        <f t="shared" si="46"/>
        <v>-0.82382767644176047</v>
      </c>
      <c r="Z131" s="3">
        <f t="shared" si="47"/>
        <v>-0.5807833205208015</v>
      </c>
      <c r="AA131" s="3">
        <f t="shared" si="50"/>
        <v>-0.25135836925952232</v>
      </c>
      <c r="AB131" s="3">
        <f t="shared" si="37"/>
        <v>25.417759476771803</v>
      </c>
      <c r="AC131" s="3">
        <f t="shared" si="51"/>
        <v>64.37994196648998</v>
      </c>
      <c r="AD131" s="12">
        <f t="shared" si="58"/>
        <v>3.0225479360102585</v>
      </c>
      <c r="AE131" s="12">
        <f t="shared" si="58"/>
        <v>3.5543703617922793</v>
      </c>
      <c r="AQ131" s="2">
        <v>1</v>
      </c>
      <c r="AR131" s="3">
        <f t="shared" si="38"/>
        <v>-7.2841953123988473E-2</v>
      </c>
      <c r="AS131" s="3">
        <f t="shared" si="39"/>
        <v>0.15753649618087839</v>
      </c>
      <c r="AT131" s="3">
        <f t="shared" si="40"/>
        <v>0.36352549820879548</v>
      </c>
      <c r="AU131" s="3">
        <f t="shared" si="41"/>
        <v>0.44338348011484946</v>
      </c>
      <c r="AV131" s="11">
        <v>-9.5806134000000001E-2</v>
      </c>
      <c r="AW131" s="11">
        <v>0.50127398999999995</v>
      </c>
      <c r="AX131" s="11">
        <v>1.6364723000000001E-2</v>
      </c>
      <c r="AY131" s="11">
        <v>0.14952700999999999</v>
      </c>
      <c r="AZ131" s="11">
        <v>1.6514324E-2</v>
      </c>
      <c r="BB131" s="12">
        <f t="shared" si="42"/>
        <v>0.68368004699999996</v>
      </c>
      <c r="BC131" s="3">
        <f t="shared" si="45"/>
        <v>-6.8062810106678293E-2</v>
      </c>
      <c r="BD131" s="3">
        <f t="shared" si="48"/>
        <v>1.7783226170490713E-3</v>
      </c>
      <c r="BE131" s="3">
        <f t="shared" si="49"/>
        <v>-5.991964561784726E-2</v>
      </c>
      <c r="BF131" s="3">
        <f t="shared" si="52"/>
        <v>-9.0708073210994583E-2</v>
      </c>
      <c r="BG131" s="3">
        <f t="shared" si="31"/>
        <v>0.88477221045205112</v>
      </c>
      <c r="BH131" s="3">
        <f t="shared" si="53"/>
        <v>0.99548312314204601</v>
      </c>
      <c r="BI131" s="12">
        <f t="shared" si="59"/>
        <v>0.77816745144153421</v>
      </c>
      <c r="BJ131" s="12">
        <f t="shared" si="59"/>
        <v>0.89586823300687568</v>
      </c>
    </row>
    <row r="132" spans="1:62" x14ac:dyDescent="0.25">
      <c r="A132" s="2" t="str">
        <f>'Real GDP'!A132</f>
        <v>Q2/1991</v>
      </c>
      <c r="B132" s="3">
        <f>100*DataTransformed!G128</f>
        <v>1.8252323518815672</v>
      </c>
      <c r="C132" s="3">
        <f>100*DataTransformed!Q128</f>
        <v>2.7252593820346505</v>
      </c>
      <c r="G132" s="3">
        <f t="shared" si="28"/>
        <v>-0.35709758932271679</v>
      </c>
      <c r="H132" s="3">
        <f t="shared" si="29"/>
        <v>-0.19275980502753895</v>
      </c>
      <c r="L132" s="2">
        <v>1</v>
      </c>
      <c r="M132" s="3">
        <f t="shared" si="43"/>
        <v>-2.551655932943985</v>
      </c>
      <c r="N132" s="3">
        <f t="shared" si="33"/>
        <v>-1.9129467177784356</v>
      </c>
      <c r="O132" s="3">
        <f t="shared" si="34"/>
        <v>-1.7064356858865708</v>
      </c>
      <c r="P132" s="3">
        <f t="shared" si="35"/>
        <v>-1.3581323461819585</v>
      </c>
      <c r="Q132" s="11">
        <v>-8.9627478000000003E-3</v>
      </c>
      <c r="R132" s="11">
        <v>0.42551211</v>
      </c>
      <c r="S132" s="11">
        <v>5.7939961999999998E-2</v>
      </c>
      <c r="T132" s="11">
        <v>0.13467032000000001</v>
      </c>
      <c r="U132" s="11">
        <v>-3.0574469E-2</v>
      </c>
      <c r="W132" s="12">
        <f t="shared" si="36"/>
        <v>0.58754792300000003</v>
      </c>
      <c r="X132" s="3">
        <f t="shared" si="44"/>
        <v>-1.3938413725186474</v>
      </c>
      <c r="Y132" s="3">
        <f t="shared" si="46"/>
        <v>-0.77865190938803752</v>
      </c>
      <c r="Z132" s="3">
        <f t="shared" si="47"/>
        <v>-0.61629855673399292</v>
      </c>
      <c r="AA132" s="3">
        <f t="shared" si="50"/>
        <v>-0.47377296319353368</v>
      </c>
      <c r="AB132" s="3">
        <f t="shared" si="37"/>
        <v>13.07752086392836</v>
      </c>
      <c r="AC132" s="3">
        <f t="shared" si="51"/>
        <v>0.16563074082436263</v>
      </c>
      <c r="AD132" s="12">
        <f t="shared" si="58"/>
        <v>3.0799724699748219</v>
      </c>
      <c r="AE132" s="12">
        <f t="shared" si="58"/>
        <v>3.5099042462528525</v>
      </c>
      <c r="AQ132" s="2">
        <v>1</v>
      </c>
      <c r="AR132" s="3">
        <f t="shared" si="38"/>
        <v>0.30487604602416607</v>
      </c>
      <c r="AS132" s="3">
        <f t="shared" si="39"/>
        <v>-7.2841953123988473E-2</v>
      </c>
      <c r="AT132" s="3">
        <f t="shared" si="40"/>
        <v>0.15753649618087839</v>
      </c>
      <c r="AU132" s="3">
        <f t="shared" si="41"/>
        <v>0.36352549820879548</v>
      </c>
      <c r="AV132" s="11">
        <v>-0.11126431000000001</v>
      </c>
      <c r="AW132" s="11">
        <v>0.50235728000000002</v>
      </c>
      <c r="AX132" s="11">
        <v>2.2076480999999998E-2</v>
      </c>
      <c r="AY132" s="11">
        <v>0.1306879</v>
      </c>
      <c r="AZ132" s="11">
        <v>1.5142134E-2</v>
      </c>
      <c r="BB132" s="12">
        <f t="shared" si="42"/>
        <v>0.670263795</v>
      </c>
      <c r="BC132" s="3">
        <f t="shared" si="45"/>
        <v>6.6376962889241622E-2</v>
      </c>
      <c r="BD132" s="3">
        <f t="shared" si="48"/>
        <v>-0.10155694967895537</v>
      </c>
      <c r="BE132" s="3">
        <f t="shared" si="49"/>
        <v>-6.1900906714516604E-2</v>
      </c>
      <c r="BF132" s="3">
        <f t="shared" si="52"/>
        <v>-0.13840524420427491</v>
      </c>
      <c r="BG132" s="3">
        <f t="shared" si="31"/>
        <v>0.42718331356096312</v>
      </c>
      <c r="BH132" s="3">
        <f t="shared" si="53"/>
        <v>1.8794387931404855E-2</v>
      </c>
      <c r="BI132" s="12">
        <f t="shared" si="59"/>
        <v>0.77320604224438338</v>
      </c>
      <c r="BJ132" s="12">
        <f t="shared" si="59"/>
        <v>0.83580278648335027</v>
      </c>
    </row>
    <row r="133" spans="1:62" x14ac:dyDescent="0.25">
      <c r="A133" s="2" t="str">
        <f>'Real GDP'!A133</f>
        <v>Q3/1991</v>
      </c>
      <c r="B133" s="3">
        <f>100*DataTransformed!G129</f>
        <v>0.51045909970817149</v>
      </c>
      <c r="C133" s="3">
        <f>100*DataTransformed!Q129</f>
        <v>2.8561501939059042</v>
      </c>
      <c r="G133" s="3">
        <f t="shared" si="28"/>
        <v>-0.73402662135958463</v>
      </c>
      <c r="H133" s="3">
        <f t="shared" si="29"/>
        <v>-0.14086414269155256</v>
      </c>
      <c r="L133" s="2">
        <v>1</v>
      </c>
      <c r="M133" s="3">
        <f t="shared" si="43"/>
        <v>-0.35709758932271679</v>
      </c>
      <c r="N133" s="3">
        <f t="shared" si="33"/>
        <v>-2.551655932943985</v>
      </c>
      <c r="O133" s="3">
        <f t="shared" si="34"/>
        <v>-1.9129467177784356</v>
      </c>
      <c r="P133" s="3">
        <f t="shared" si="35"/>
        <v>-1.7064356858865708</v>
      </c>
      <c r="Q133" s="11">
        <v>-3.5253206000000002E-2</v>
      </c>
      <c r="R133" s="11">
        <v>0.40233379000000002</v>
      </c>
      <c r="S133" s="11">
        <v>0.11007185</v>
      </c>
      <c r="T133" s="11">
        <v>9.3279203000000005E-2</v>
      </c>
      <c r="U133" s="11">
        <v>-5.1171016999999999E-2</v>
      </c>
      <c r="W133" s="12">
        <f t="shared" si="36"/>
        <v>0.55451382599999999</v>
      </c>
      <c r="X133" s="3">
        <f t="shared" si="44"/>
        <v>-0.55090921733862264</v>
      </c>
      <c r="Y133" s="3">
        <f t="shared" si="46"/>
        <v>-0.95534576066509369</v>
      </c>
      <c r="Z133" s="3">
        <f t="shared" si="47"/>
        <v>-0.57136130910989313</v>
      </c>
      <c r="AA133" s="3">
        <f t="shared" si="50"/>
        <v>-0.43464128983441114</v>
      </c>
      <c r="AB133" s="3">
        <f t="shared" si="37"/>
        <v>0.40798273756817094</v>
      </c>
      <c r="AC133" s="3">
        <f t="shared" si="51"/>
        <v>1.0905449681617216</v>
      </c>
      <c r="AD133" s="12">
        <f t="shared" si="58"/>
        <v>3.0811352260268827</v>
      </c>
      <c r="AE133" s="12">
        <f t="shared" si="58"/>
        <v>3.5145173611358338</v>
      </c>
      <c r="AQ133" s="2">
        <v>1</v>
      </c>
      <c r="AR133" s="3">
        <f t="shared" si="38"/>
        <v>-0.19275980502753895</v>
      </c>
      <c r="AS133" s="3">
        <f t="shared" si="39"/>
        <v>0.30487604602416607</v>
      </c>
      <c r="AT133" s="3">
        <f t="shared" si="40"/>
        <v>-7.2841953123988473E-2</v>
      </c>
      <c r="AU133" s="3">
        <f t="shared" si="41"/>
        <v>0.15753649618087839</v>
      </c>
      <c r="AV133" s="11">
        <v>-0.10634828</v>
      </c>
      <c r="AW133" s="11">
        <v>0.51053789000000005</v>
      </c>
      <c r="AX133" s="11">
        <v>5.2445797000000002E-2</v>
      </c>
      <c r="AY133" s="11">
        <v>0.13975973999999999</v>
      </c>
      <c r="AZ133" s="11">
        <v>3.5739326000000002E-2</v>
      </c>
      <c r="BB133" s="12">
        <f t="shared" si="42"/>
        <v>0.73848275299999999</v>
      </c>
      <c r="BC133" s="3">
        <f t="shared" si="45"/>
        <v>-0.19332012115141972</v>
      </c>
      <c r="BD133" s="3">
        <f t="shared" si="48"/>
        <v>-7.8322892381503154E-2</v>
      </c>
      <c r="BE133" s="3">
        <f t="shared" si="49"/>
        <v>-0.15611805112523094</v>
      </c>
      <c r="BF133" s="3">
        <f t="shared" si="52"/>
        <v>-0.11057606807755699</v>
      </c>
      <c r="BG133" s="3">
        <f t="shared" si="31"/>
        <v>1.7504358095715523E-2</v>
      </c>
      <c r="BH133" s="3">
        <f t="shared" si="53"/>
        <v>5.8357884169923119E-3</v>
      </c>
      <c r="BI133" s="12">
        <f t="shared" si="59"/>
        <v>0.7542811151193709</v>
      </c>
      <c r="BJ133" s="12">
        <f t="shared" si="59"/>
        <v>0.83539473544029541</v>
      </c>
    </row>
    <row r="134" spans="1:62" x14ac:dyDescent="0.25">
      <c r="A134" s="2" t="str">
        <f>'Real GDP'!A134</f>
        <v>Q4/1991</v>
      </c>
      <c r="B134" s="3">
        <f>100*DataTransformed!G130</f>
        <v>0.72023653329722492</v>
      </c>
      <c r="C134" s="3">
        <f>100*DataTransformed!Q130</f>
        <v>2.0876619186953604</v>
      </c>
      <c r="G134" s="3">
        <f t="shared" si="28"/>
        <v>-0.67388605730780538</v>
      </c>
      <c r="H134" s="3">
        <f t="shared" si="29"/>
        <v>-0.44555480408586606</v>
      </c>
      <c r="L134" s="2">
        <v>1</v>
      </c>
      <c r="M134" s="3">
        <f t="shared" si="43"/>
        <v>-0.73402662135958463</v>
      </c>
      <c r="N134" s="3">
        <f t="shared" si="33"/>
        <v>-0.35709758932271679</v>
      </c>
      <c r="O134" s="3">
        <f t="shared" si="34"/>
        <v>-2.551655932943985</v>
      </c>
      <c r="P134" s="3">
        <f t="shared" si="35"/>
        <v>-1.9129467177784356</v>
      </c>
      <c r="Q134" s="11">
        <v>-1.9538492000000001E-2</v>
      </c>
      <c r="R134" s="11">
        <v>0.43937102</v>
      </c>
      <c r="S134" s="11">
        <v>9.7118098999999999E-2</v>
      </c>
      <c r="T134" s="11">
        <v>0.12220282</v>
      </c>
      <c r="U134" s="11">
        <v>-6.7724247000000001E-2</v>
      </c>
      <c r="W134" s="12">
        <f t="shared" si="36"/>
        <v>0.59096769199999999</v>
      </c>
      <c r="X134" s="3">
        <f t="shared" si="44"/>
        <v>-0.55899583102923933</v>
      </c>
      <c r="Y134" s="3">
        <f t="shared" si="46"/>
        <v>-0.43633799438477522</v>
      </c>
      <c r="Z134" s="3">
        <f t="shared" si="47"/>
        <v>-0.78137804525601384</v>
      </c>
      <c r="AA134" s="3">
        <f t="shared" si="50"/>
        <v>-0.37418160217656449</v>
      </c>
      <c r="AB134" s="3">
        <f t="shared" si="37"/>
        <v>0.16060117247490954</v>
      </c>
      <c r="AC134" s="3">
        <f t="shared" si="51"/>
        <v>1.0928710949808553</v>
      </c>
      <c r="AD134" s="12">
        <f t="shared" si="58"/>
        <v>3.0712996444532421</v>
      </c>
      <c r="AE134" s="12">
        <f t="shared" si="58"/>
        <v>3.516513065644538</v>
      </c>
      <c r="AQ134" s="2">
        <v>1</v>
      </c>
      <c r="AR134" s="3">
        <f t="shared" si="38"/>
        <v>-0.14086414269155256</v>
      </c>
      <c r="AS134" s="3">
        <f t="shared" si="39"/>
        <v>-0.19275980502753895</v>
      </c>
      <c r="AT134" s="3">
        <f t="shared" si="40"/>
        <v>0.30487604602416607</v>
      </c>
      <c r="AU134" s="3">
        <f t="shared" si="41"/>
        <v>-7.2841953123988473E-2</v>
      </c>
      <c r="AV134" s="11">
        <v>-0.12817039</v>
      </c>
      <c r="AW134" s="11">
        <v>0.53857606000000002</v>
      </c>
      <c r="AX134" s="11">
        <v>3.8604927999999997E-2</v>
      </c>
      <c r="AY134" s="11">
        <v>0.11286221</v>
      </c>
      <c r="AZ134" s="11">
        <v>2.9002533E-2</v>
      </c>
      <c r="BB134" s="12">
        <f t="shared" si="42"/>
        <v>0.71904573100000002</v>
      </c>
      <c r="BC134" s="3">
        <f t="shared" si="45"/>
        <v>-0.1791815401793902</v>
      </c>
      <c r="BD134" s="3">
        <f t="shared" si="48"/>
        <v>-0.17514889373603357</v>
      </c>
      <c r="BE134" s="3">
        <f t="shared" si="49"/>
        <v>-0.11040438781826618</v>
      </c>
      <c r="BF134" s="3">
        <f t="shared" si="52"/>
        <v>-0.18710616785092127</v>
      </c>
      <c r="BG134" s="3">
        <f t="shared" si="31"/>
        <v>0.45137496639418062</v>
      </c>
      <c r="BH134" s="3">
        <f t="shared" si="53"/>
        <v>0.42491757508972533</v>
      </c>
      <c r="BI134" s="12">
        <f t="shared" si="59"/>
        <v>0.73567780334621347</v>
      </c>
      <c r="BJ134" s="12">
        <f t="shared" si="59"/>
        <v>0.82321607541675645</v>
      </c>
    </row>
    <row r="135" spans="1:62" x14ac:dyDescent="0.25">
      <c r="A135" s="2" t="str">
        <f>'Real GDP'!A135</f>
        <v>Q1/1992</v>
      </c>
      <c r="B135" s="3">
        <f>100*DataTransformed!G131</f>
        <v>0.26287707497196777</v>
      </c>
      <c r="C135" s="3">
        <f>100*DataTransformed!Q131</f>
        <v>1.7640598332587132</v>
      </c>
      <c r="G135" s="3">
        <f t="shared" si="28"/>
        <v>-0.80500528842577301</v>
      </c>
      <c r="H135" s="3">
        <f t="shared" si="29"/>
        <v>-0.5738567400044825</v>
      </c>
      <c r="L135" s="2">
        <v>1</v>
      </c>
      <c r="M135" s="3">
        <f t="shared" si="43"/>
        <v>-0.67388605730780538</v>
      </c>
      <c r="N135" s="3">
        <f t="shared" si="33"/>
        <v>-0.73402662135958463</v>
      </c>
      <c r="O135" s="3">
        <f t="shared" si="34"/>
        <v>-0.35709758932271679</v>
      </c>
      <c r="P135" s="3">
        <f t="shared" si="35"/>
        <v>-2.551655932943985</v>
      </c>
      <c r="Q135" s="11">
        <v>-1.2289128E-2</v>
      </c>
      <c r="R135" s="11">
        <v>0.41735240000000001</v>
      </c>
      <c r="S135" s="11">
        <v>0.11879075</v>
      </c>
      <c r="T135" s="11">
        <v>7.7024746000000005E-2</v>
      </c>
      <c r="U135" s="11">
        <v>-9.1043653000000002E-2</v>
      </c>
      <c r="W135" s="12">
        <f t="shared" si="36"/>
        <v>0.52212424299999993</v>
      </c>
      <c r="X135" s="3">
        <f t="shared" si="44"/>
        <v>-0.17592593799567235</v>
      </c>
      <c r="Y135" s="3">
        <f t="shared" si="46"/>
        <v>-0.20726168630562417</v>
      </c>
      <c r="Z135" s="3">
        <f t="shared" si="47"/>
        <v>-0.17418527113875643</v>
      </c>
      <c r="AA135" s="3">
        <f t="shared" si="50"/>
        <v>-0.50649480406022207</v>
      </c>
      <c r="AB135" s="3">
        <f t="shared" si="37"/>
        <v>4.8149679571119579</v>
      </c>
      <c r="AC135" s="3">
        <f t="shared" si="51"/>
        <v>1.0841808205783259</v>
      </c>
      <c r="AD135" s="12">
        <f t="shared" si="58"/>
        <v>3.0403107926820221</v>
      </c>
      <c r="AE135" s="12">
        <f t="shared" si="58"/>
        <v>3.4348208917388727</v>
      </c>
      <c r="AQ135" s="2">
        <v>1</v>
      </c>
      <c r="AR135" s="3">
        <f t="shared" si="38"/>
        <v>-0.44555480408586606</v>
      </c>
      <c r="AS135" s="3">
        <f t="shared" si="39"/>
        <v>-0.14086414269155256</v>
      </c>
      <c r="AT135" s="3">
        <f t="shared" si="40"/>
        <v>-0.19275980502753895</v>
      </c>
      <c r="AU135" s="3">
        <f t="shared" si="41"/>
        <v>0.30487604602416607</v>
      </c>
      <c r="AV135" s="11">
        <v>-0.12578787999999999</v>
      </c>
      <c r="AW135" s="11">
        <v>0.53894012999999996</v>
      </c>
      <c r="AX135" s="11">
        <v>2.8184048E-2</v>
      </c>
      <c r="AY135" s="11">
        <v>9.3689576999999996E-2</v>
      </c>
      <c r="AZ135" s="11">
        <v>2.6277225000000001E-2</v>
      </c>
      <c r="BB135" s="12">
        <f t="shared" si="42"/>
        <v>0.68709097999999991</v>
      </c>
      <c r="BC135" s="3">
        <f t="shared" si="45"/>
        <v>-0.37993365393240397</v>
      </c>
      <c r="BD135" s="3">
        <f t="shared" si="48"/>
        <v>-0.24302444802978854</v>
      </c>
      <c r="BE135" s="3">
        <f t="shared" si="49"/>
        <v>-0.22195125030840243</v>
      </c>
      <c r="BF135" s="3">
        <f t="shared" si="52"/>
        <v>-0.15516471197931364</v>
      </c>
      <c r="BG135" s="3">
        <f t="shared" si="31"/>
        <v>0.2392297753263268</v>
      </c>
      <c r="BH135" s="3">
        <f t="shared" si="53"/>
        <v>1.1151815830029828</v>
      </c>
      <c r="BI135" s="12">
        <f t="shared" si="59"/>
        <v>0.70729692312327697</v>
      </c>
      <c r="BJ135" s="12">
        <f t="shared" si="59"/>
        <v>0.83529104782561903</v>
      </c>
    </row>
    <row r="136" spans="1:62" x14ac:dyDescent="0.25">
      <c r="A136" s="2" t="str">
        <f>'Real GDP'!A136</f>
        <v>Q2/1992</v>
      </c>
      <c r="B136" s="3">
        <f>100*DataTransformed!G132</f>
        <v>0.48129262414384755</v>
      </c>
      <c r="C136" s="3">
        <f>100*DataTransformed!Q132</f>
        <v>2.5793081802628848</v>
      </c>
      <c r="G136" s="3">
        <f t="shared" si="28"/>
        <v>-0.74238828477509322</v>
      </c>
      <c r="H136" s="3">
        <f t="shared" si="29"/>
        <v>-0.25062661917893336</v>
      </c>
      <c r="L136" s="2">
        <v>1</v>
      </c>
      <c r="M136" s="3">
        <f t="shared" si="43"/>
        <v>-0.80500528842577301</v>
      </c>
      <c r="N136" s="3">
        <f t="shared" si="33"/>
        <v>-0.67388605730780538</v>
      </c>
      <c r="O136" s="3">
        <f t="shared" si="34"/>
        <v>-0.73402662135958463</v>
      </c>
      <c r="P136" s="3">
        <f t="shared" si="35"/>
        <v>-0.35709758932271679</v>
      </c>
      <c r="Q136" s="11">
        <v>-9.5569299999999999E-3</v>
      </c>
      <c r="R136" s="11">
        <v>0.41845895</v>
      </c>
      <c r="S136" s="11">
        <v>0.11852314</v>
      </c>
      <c r="T136" s="11">
        <v>7.889314E-2</v>
      </c>
      <c r="U136" s="11">
        <v>-0.12049429</v>
      </c>
      <c r="W136" s="12">
        <f t="shared" si="36"/>
        <v>0.49538093999999999</v>
      </c>
      <c r="X136" s="3">
        <f t="shared" si="44"/>
        <v>-0.44117113376993355</v>
      </c>
      <c r="Y136" s="3">
        <f t="shared" si="46"/>
        <v>-0.18979041566490848</v>
      </c>
      <c r="Z136" s="3">
        <f t="shared" si="47"/>
        <v>-0.2304078407203243</v>
      </c>
      <c r="AA136" s="3">
        <f t="shared" si="50"/>
        <v>-0.18647768247146407</v>
      </c>
      <c r="AB136" s="3">
        <f t="shared" si="37"/>
        <v>1.1039310149305317</v>
      </c>
      <c r="AC136" s="3">
        <f t="shared" si="51"/>
        <v>3.7600399205743344</v>
      </c>
      <c r="AD136" s="12">
        <f t="shared" si="58"/>
        <v>2.9712399027771008</v>
      </c>
      <c r="AE136" s="12">
        <f t="shared" si="58"/>
        <v>3.3041436018749444</v>
      </c>
      <c r="AQ136" s="2">
        <v>1</v>
      </c>
      <c r="AR136" s="3">
        <f t="shared" si="38"/>
        <v>-0.5738567400044825</v>
      </c>
      <c r="AS136" s="3">
        <f t="shared" si="39"/>
        <v>-0.44555480408586606</v>
      </c>
      <c r="AT136" s="3">
        <f t="shared" si="40"/>
        <v>-0.14086414269155256</v>
      </c>
      <c r="AU136" s="3">
        <f t="shared" si="41"/>
        <v>-0.19275980502753895</v>
      </c>
      <c r="AV136" s="11">
        <v>-0.11048972</v>
      </c>
      <c r="AW136" s="11">
        <v>0.53853994000000005</v>
      </c>
      <c r="AX136" s="11">
        <v>4.7997232000000001E-2</v>
      </c>
      <c r="AY136" s="11">
        <v>8.2638720999999998E-2</v>
      </c>
      <c r="AZ136" s="11">
        <v>2.9299591E-2</v>
      </c>
      <c r="BB136" s="12">
        <f t="shared" si="42"/>
        <v>0.69847548400000015</v>
      </c>
      <c r="BC136" s="3">
        <f t="shared" si="45"/>
        <v>-0.45820850766637156</v>
      </c>
      <c r="BD136" s="3">
        <f t="shared" si="48"/>
        <v>-0.3613696055375954</v>
      </c>
      <c r="BE136" s="3">
        <f t="shared" si="49"/>
        <v>-0.28746359122142146</v>
      </c>
      <c r="BF136" s="3">
        <f t="shared" si="52"/>
        <v>-0.26275610172143488</v>
      </c>
      <c r="BG136" s="3">
        <f t="shared" si="31"/>
        <v>0.27411646465775513</v>
      </c>
      <c r="BH136" s="3">
        <f t="shared" si="53"/>
        <v>9.3592436234493106E-4</v>
      </c>
      <c r="BI136" s="12">
        <f t="shared" si="59"/>
        <v>0.70151768128823055</v>
      </c>
      <c r="BJ136" s="12">
        <f t="shared" si="59"/>
        <v>0.83525643972395736</v>
      </c>
    </row>
    <row r="137" spans="1:62" x14ac:dyDescent="0.25">
      <c r="A137" s="2" t="str">
        <f>'Real GDP'!A137</f>
        <v>Q3/1992</v>
      </c>
      <c r="B137" s="3">
        <f>100*DataTransformed!G133</f>
        <v>2.1469464538711236</v>
      </c>
      <c r="C137" s="3">
        <f>100*DataTransformed!Q133</f>
        <v>1.9455042738975692</v>
      </c>
      <c r="G137" s="3">
        <f t="shared" ref="G137:G200" si="60">(B137-AVERAGE($B$8:$B$238))/_xlfn.STDEV.S($B$8:$B$238)</f>
        <v>-0.26486618375139237</v>
      </c>
      <c r="H137" s="3">
        <f t="shared" ref="H137:H200" si="61">(C137-AVERAGE($C$8:$C$238))/_xlfn.STDEV.S($C$8:$C$238)</f>
        <v>-0.50191754664538024</v>
      </c>
      <c r="L137" s="2">
        <v>1</v>
      </c>
      <c r="M137" s="3">
        <f t="shared" si="43"/>
        <v>-0.74238828477509322</v>
      </c>
      <c r="N137" s="3">
        <f t="shared" si="33"/>
        <v>-0.80500528842577301</v>
      </c>
      <c r="O137" s="3">
        <f t="shared" si="34"/>
        <v>-0.67388605730780538</v>
      </c>
      <c r="P137" s="3">
        <f t="shared" si="35"/>
        <v>-0.73402662135958463</v>
      </c>
      <c r="Q137" s="11">
        <v>-8.1703752999999994E-3</v>
      </c>
      <c r="R137" s="11">
        <v>0.42031086000000001</v>
      </c>
      <c r="S137" s="11">
        <v>0.16046629000000001</v>
      </c>
      <c r="T137" s="11">
        <v>5.8475718000000003E-2</v>
      </c>
      <c r="U137" s="11">
        <v>-0.14052205000000001</v>
      </c>
      <c r="W137" s="12">
        <f t="shared" si="36"/>
        <v>0.49873081800000002</v>
      </c>
      <c r="X137" s="3">
        <f t="shared" si="44"/>
        <v>-0.38563949125504848</v>
      </c>
      <c r="Y137" s="3">
        <f t="shared" si="46"/>
        <v>-0.25429966438991491</v>
      </c>
      <c r="Z137" s="3">
        <f t="shared" si="47"/>
        <v>-9.7474424982957303E-2</v>
      </c>
      <c r="AA137" s="3">
        <f t="shared" si="50"/>
        <v>-0.15950134767330756</v>
      </c>
      <c r="AB137" s="3">
        <f t="shared" si="37"/>
        <v>0.17746980091039885</v>
      </c>
      <c r="AC137" s="3">
        <f t="shared" si="51"/>
        <v>0.13507467573433493</v>
      </c>
      <c r="AD137" s="12">
        <f t="shared" si="58"/>
        <v>2.9280467707838631</v>
      </c>
      <c r="AE137" s="12">
        <f t="shared" si="58"/>
        <v>3.3001676527951624</v>
      </c>
      <c r="AQ137" s="2">
        <v>1</v>
      </c>
      <c r="AR137" s="3">
        <f t="shared" si="38"/>
        <v>-0.25062661917893336</v>
      </c>
      <c r="AS137" s="3">
        <f t="shared" si="39"/>
        <v>-0.5738567400044825</v>
      </c>
      <c r="AT137" s="3">
        <f t="shared" si="40"/>
        <v>-0.44555480408586606</v>
      </c>
      <c r="AU137" s="3">
        <f t="shared" si="41"/>
        <v>-0.14086414269155256</v>
      </c>
      <c r="AV137" s="11">
        <v>-9.6790616999999995E-2</v>
      </c>
      <c r="AW137" s="11">
        <v>0.55058381000000001</v>
      </c>
      <c r="AX137" s="11">
        <v>3.4846344000000001E-2</v>
      </c>
      <c r="AY137" s="11">
        <v>8.2001594999999997E-2</v>
      </c>
      <c r="AZ137" s="11">
        <v>3.4651880000000003E-2</v>
      </c>
      <c r="BB137" s="12">
        <f t="shared" si="42"/>
        <v>0.70208362899999999</v>
      </c>
      <c r="BC137" s="3">
        <f t="shared" si="45"/>
        <v>-0.29619579720767508</v>
      </c>
      <c r="BD137" s="3">
        <f t="shared" si="48"/>
        <v>-0.42574417822338578</v>
      </c>
      <c r="BE137" s="3">
        <f t="shared" si="49"/>
        <v>-0.37669789042278728</v>
      </c>
      <c r="BF137" s="3">
        <f t="shared" si="52"/>
        <v>-0.31668158123469176</v>
      </c>
      <c r="BG137" s="3">
        <f t="shared" si="31"/>
        <v>0.26922576669592879</v>
      </c>
      <c r="BH137" s="3">
        <f t="shared" si="53"/>
        <v>0.21827642440008646</v>
      </c>
      <c r="BI137" s="12">
        <f t="shared" si="59"/>
        <v>0.70748865913263548</v>
      </c>
      <c r="BJ137" s="12">
        <f t="shared" si="59"/>
        <v>0.8351446666731126</v>
      </c>
    </row>
    <row r="138" spans="1:62" x14ac:dyDescent="0.25">
      <c r="A138" s="2" t="str">
        <f>'Real GDP'!A138</f>
        <v>Q4/1992</v>
      </c>
      <c r="B138" s="3">
        <f>100*DataTransformed!G134</f>
        <v>2.2570499067821714</v>
      </c>
      <c r="C138" s="3">
        <f>100*DataTransformed!Q134</f>
        <v>2.6550203271742845</v>
      </c>
      <c r="G138" s="3">
        <f t="shared" si="60"/>
        <v>-0.2333009021630468</v>
      </c>
      <c r="H138" s="3">
        <f t="shared" si="61"/>
        <v>-0.22060822480369371</v>
      </c>
      <c r="L138" s="2">
        <v>1</v>
      </c>
      <c r="M138" s="3">
        <f t="shared" si="43"/>
        <v>-0.26486618375139237</v>
      </c>
      <c r="N138" s="3">
        <f t="shared" si="33"/>
        <v>-0.74238828477509322</v>
      </c>
      <c r="O138" s="3">
        <f t="shared" si="34"/>
        <v>-0.80500528842577301</v>
      </c>
      <c r="P138" s="3">
        <f t="shared" si="35"/>
        <v>-0.67388605730780538</v>
      </c>
      <c r="Q138" s="11">
        <v>-5.4539378999999999E-2</v>
      </c>
      <c r="R138" s="11">
        <v>0.41112066000000003</v>
      </c>
      <c r="S138" s="11">
        <v>0.13661986000000001</v>
      </c>
      <c r="T138" s="11">
        <v>3.3088486E-2</v>
      </c>
      <c r="U138" s="11">
        <v>-0.13455584000000001</v>
      </c>
      <c r="W138" s="12">
        <f t="shared" si="36"/>
        <v>0.44627316600000011</v>
      </c>
      <c r="X138" s="3">
        <f t="shared" si="44"/>
        <v>-0.20081742451782936</v>
      </c>
      <c r="Y138" s="3">
        <f t="shared" si="46"/>
        <v>-0.24176454731187849</v>
      </c>
      <c r="Z138" s="3">
        <f t="shared" si="47"/>
        <v>-0.15056986150204033</v>
      </c>
      <c r="AA138" s="3">
        <f t="shared" si="50"/>
        <v>-2.7713261350761888E-2</v>
      </c>
      <c r="AB138" s="3">
        <f t="shared" si="37"/>
        <v>1.2838301725464527E-2</v>
      </c>
      <c r="AC138" s="3">
        <f t="shared" si="51"/>
        <v>0.51425266112564716</v>
      </c>
      <c r="AD138" s="12">
        <f t="shared" si="58"/>
        <v>2.8509826085352468</v>
      </c>
      <c r="AE138" s="12">
        <f t="shared" si="58"/>
        <v>3.2496775133934959</v>
      </c>
      <c r="AQ138" s="2">
        <v>1</v>
      </c>
      <c r="AR138" s="3">
        <f t="shared" si="38"/>
        <v>-0.50191754664538024</v>
      </c>
      <c r="AS138" s="3">
        <f t="shared" si="39"/>
        <v>-0.25062661917893336</v>
      </c>
      <c r="AT138" s="3">
        <f t="shared" si="40"/>
        <v>-0.5738567400044825</v>
      </c>
      <c r="AU138" s="3">
        <f t="shared" si="41"/>
        <v>-0.44555480408586606</v>
      </c>
      <c r="AV138" s="11">
        <v>-6.6761273999999995E-2</v>
      </c>
      <c r="AW138" s="11">
        <v>0.58021312999999997</v>
      </c>
      <c r="AX138" s="11">
        <v>4.7220966000000003E-2</v>
      </c>
      <c r="AY138" s="11">
        <v>8.3453607999999999E-2</v>
      </c>
      <c r="AZ138" s="11">
        <v>3.7184035999999997E-2</v>
      </c>
      <c r="BB138" s="12">
        <f t="shared" si="42"/>
        <v>0.74807173999999999</v>
      </c>
      <c r="BC138" s="3">
        <f t="shared" si="45"/>
        <v>-0.43427319710757417</v>
      </c>
      <c r="BD138" s="3">
        <f t="shared" si="48"/>
        <v>-0.33110112850653001</v>
      </c>
      <c r="BE138" s="3">
        <f t="shared" si="49"/>
        <v>-0.42224006480160903</v>
      </c>
      <c r="BF138" s="3">
        <f t="shared" si="52"/>
        <v>-0.38629411550518195</v>
      </c>
      <c r="BG138" s="3">
        <f t="shared" si="31"/>
        <v>0.29041755606163089</v>
      </c>
      <c r="BH138" s="3">
        <f t="shared" si="53"/>
        <v>0.17463337941187287</v>
      </c>
      <c r="BI138" s="12">
        <f t="shared" si="59"/>
        <v>0.70172560474206414</v>
      </c>
      <c r="BJ138" s="12">
        <f t="shared" si="59"/>
        <v>0.82726553310428397</v>
      </c>
    </row>
    <row r="139" spans="1:62" x14ac:dyDescent="0.25">
      <c r="A139" s="2" t="str">
        <f>'Real GDP'!A139</f>
        <v>Q1/1993</v>
      </c>
      <c r="B139" s="3">
        <f>100*DataTransformed!G135</f>
        <v>2.53805070366937</v>
      </c>
      <c r="C139" s="3">
        <f>100*DataTransformed!Q135</f>
        <v>2.2660373349243201</v>
      </c>
      <c r="G139" s="3">
        <f t="shared" si="60"/>
        <v>-0.15274149148353017</v>
      </c>
      <c r="H139" s="3">
        <f t="shared" si="61"/>
        <v>-0.37483241924219679</v>
      </c>
      <c r="L139" s="2">
        <v>1</v>
      </c>
      <c r="M139" s="3">
        <f t="shared" si="43"/>
        <v>-0.2333009021630468</v>
      </c>
      <c r="N139" s="3">
        <f t="shared" si="33"/>
        <v>-0.26486618375139237</v>
      </c>
      <c r="O139" s="3">
        <f t="shared" si="34"/>
        <v>-0.74238828477509322</v>
      </c>
      <c r="P139" s="3">
        <f t="shared" si="35"/>
        <v>-0.80500528842577301</v>
      </c>
      <c r="Q139" s="11">
        <v>-8.2074523999999996E-2</v>
      </c>
      <c r="R139" s="11">
        <v>0.38478875000000001</v>
      </c>
      <c r="S139" s="11">
        <v>0.12896151</v>
      </c>
      <c r="T139" s="11">
        <v>2.0743724000000002E-2</v>
      </c>
      <c r="U139" s="11">
        <v>-0.14184919000000001</v>
      </c>
      <c r="W139" s="12">
        <f t="shared" si="36"/>
        <v>0.39264479400000002</v>
      </c>
      <c r="X139" s="3">
        <f t="shared" si="44"/>
        <v>-0.10721417909300374</v>
      </c>
      <c r="Y139" s="3">
        <f t="shared" si="46"/>
        <v>-8.9531893628892217E-2</v>
      </c>
      <c r="Z139" s="3">
        <f t="shared" si="47"/>
        <v>-0.10195947313393257</v>
      </c>
      <c r="AA139" s="3">
        <f t="shared" si="50"/>
        <v>-4.0511466215589459E-2</v>
      </c>
      <c r="AB139" s="3">
        <f t="shared" si="37"/>
        <v>2.521892492296357E-2</v>
      </c>
      <c r="AC139" s="3">
        <f t="shared" si="51"/>
        <v>0.15325006357295648</v>
      </c>
      <c r="AD139" s="12">
        <f t="shared" si="58"/>
        <v>2.8338032059025622</v>
      </c>
      <c r="AE139" s="12">
        <f t="shared" si="58"/>
        <v>3.2007608899038078</v>
      </c>
      <c r="AQ139" s="2">
        <v>1</v>
      </c>
      <c r="AR139" s="3">
        <f t="shared" si="38"/>
        <v>-0.22060822480369371</v>
      </c>
      <c r="AS139" s="3">
        <f t="shared" si="39"/>
        <v>-0.50191754664538024</v>
      </c>
      <c r="AT139" s="3">
        <f t="shared" si="40"/>
        <v>-0.25062661917893336</v>
      </c>
      <c r="AU139" s="3">
        <f t="shared" si="41"/>
        <v>-0.5738567400044825</v>
      </c>
      <c r="AV139" s="11">
        <v>-7.3093274999999999E-2</v>
      </c>
      <c r="AW139" s="11">
        <v>0.56717793999999999</v>
      </c>
      <c r="AX139" s="11">
        <v>5.3081076999999997E-2</v>
      </c>
      <c r="AY139" s="11">
        <v>7.5402801000000005E-2</v>
      </c>
      <c r="AZ139" s="11">
        <v>2.799685E-2</v>
      </c>
      <c r="BB139" s="12">
        <f t="shared" si="42"/>
        <v>0.72365866799999989</v>
      </c>
      <c r="BC139" s="3">
        <f t="shared" si="45"/>
        <v>-0.25982384759499683</v>
      </c>
      <c r="BD139" s="3">
        <f t="shared" si="48"/>
        <v>-0.38468732168433073</v>
      </c>
      <c r="BE139" s="3">
        <f t="shared" si="49"/>
        <v>-0.3298478758832345</v>
      </c>
      <c r="BF139" s="3">
        <f t="shared" si="52"/>
        <v>-0.41299693405828414</v>
      </c>
      <c r="BG139" s="3">
        <f t="shared" si="31"/>
        <v>8.4142734968269489E-2</v>
      </c>
      <c r="BH139" s="3">
        <f t="shared" si="53"/>
        <v>9.2656458329959564E-3</v>
      </c>
      <c r="BI139" s="12">
        <f t="shared" si="59"/>
        <v>0.65433017845751429</v>
      </c>
      <c r="BJ139" s="12">
        <f t="shared" si="59"/>
        <v>0.81812172430495056</v>
      </c>
    </row>
    <row r="140" spans="1:62" x14ac:dyDescent="0.25">
      <c r="A140" s="2" t="str">
        <f>'Real GDP'!A140</f>
        <v>Q2/1993</v>
      </c>
      <c r="B140" s="3">
        <f>100*DataTransformed!G136</f>
        <v>3.6225971253475819</v>
      </c>
      <c r="C140" s="3">
        <f>100*DataTransformed!Q136</f>
        <v>2.4938530469981401</v>
      </c>
      <c r="G140" s="3">
        <f t="shared" si="60"/>
        <v>0.15818439041013638</v>
      </c>
      <c r="H140" s="3">
        <f t="shared" si="61"/>
        <v>-0.2845079182356311</v>
      </c>
      <c r="L140" s="2">
        <v>1</v>
      </c>
      <c r="M140" s="3">
        <f t="shared" si="43"/>
        <v>-0.15274149148353017</v>
      </c>
      <c r="N140" s="3">
        <f t="shared" si="33"/>
        <v>-0.2333009021630468</v>
      </c>
      <c r="O140" s="3">
        <f t="shared" si="34"/>
        <v>-0.26486618375139237</v>
      </c>
      <c r="P140" s="3">
        <f t="shared" si="35"/>
        <v>-0.74238828477509322</v>
      </c>
      <c r="Q140" s="11">
        <v>-5.8695109000000002E-2</v>
      </c>
      <c r="R140" s="11">
        <v>0.36914197999999998</v>
      </c>
      <c r="S140" s="11">
        <v>0.1047273</v>
      </c>
      <c r="T140" s="11">
        <v>3.3421529999999998E-2</v>
      </c>
      <c r="U140" s="11">
        <v>-0.15025276000000001</v>
      </c>
      <c r="W140" s="12">
        <f t="shared" si="36"/>
        <v>0.35703805</v>
      </c>
      <c r="X140" s="3">
        <f t="shared" si="44"/>
        <v>-3.6817723492592436E-2</v>
      </c>
      <c r="Y140" s="3">
        <f t="shared" si="46"/>
        <v>-5.3603304734617691E-2</v>
      </c>
      <c r="Z140" s="3">
        <f t="shared" si="47"/>
        <v>-2.7654780371805854E-2</v>
      </c>
      <c r="AA140" s="3">
        <f t="shared" si="50"/>
        <v>-8.048731566450501E-3</v>
      </c>
      <c r="AB140" s="3">
        <f t="shared" si="37"/>
        <v>0.46265917660186268</v>
      </c>
      <c r="AC140" s="3">
        <f t="shared" si="51"/>
        <v>0.33621544847678142</v>
      </c>
      <c r="AD140" s="12">
        <f t="shared" ref="AD140:AE155" si="62">SQRT(AVERAGE(AB109:AB140))</f>
        <v>2.8090041471801701</v>
      </c>
      <c r="AE140" s="12">
        <f t="shared" si="62"/>
        <v>3.1928227777787295</v>
      </c>
      <c r="AQ140" s="2">
        <v>1</v>
      </c>
      <c r="AR140" s="3">
        <f t="shared" si="38"/>
        <v>-0.37483241924219679</v>
      </c>
      <c r="AS140" s="3">
        <f t="shared" si="39"/>
        <v>-0.22060822480369371</v>
      </c>
      <c r="AT140" s="3">
        <f t="shared" si="40"/>
        <v>-0.50191754664538024</v>
      </c>
      <c r="AU140" s="3">
        <f t="shared" si="41"/>
        <v>-0.25062661917893336</v>
      </c>
      <c r="AV140" s="11">
        <v>-8.8942648999999999E-2</v>
      </c>
      <c r="AW140" s="11">
        <v>0.55433104</v>
      </c>
      <c r="AX140" s="11">
        <v>6.7878893999999995E-2</v>
      </c>
      <c r="AY140" s="11">
        <v>7.3223099999999999E-2</v>
      </c>
      <c r="AZ140" s="11">
        <v>6.3779538000000003E-4</v>
      </c>
      <c r="BB140" s="12">
        <f t="shared" si="42"/>
        <v>0.69607082937999998</v>
      </c>
      <c r="BC140" s="3">
        <f t="shared" si="45"/>
        <v>-0.3486103433008077</v>
      </c>
      <c r="BD140" s="3">
        <f t="shared" si="48"/>
        <v>-0.27703249656071194</v>
      </c>
      <c r="BE140" s="3">
        <f t="shared" si="49"/>
        <v>-0.36167484827728347</v>
      </c>
      <c r="BF140" s="3">
        <f t="shared" si="52"/>
        <v>-0.32291039238284514</v>
      </c>
      <c r="BG140" s="3">
        <f t="shared" ref="BG140:BG203" si="63">(_xlfn.STDEV.S($C$8:$C$238)*(H140-BC140))^2</f>
        <v>2.6139972359444413E-2</v>
      </c>
      <c r="BH140" s="3">
        <f t="shared" si="53"/>
        <v>9.381550390365364E-3</v>
      </c>
      <c r="BI140" s="12">
        <f t="shared" ref="BI140:BJ155" si="64">SQRT(AVERAGE(BG109:BG140))</f>
        <v>0.6125065909177092</v>
      </c>
      <c r="BJ140" s="12">
        <f t="shared" si="64"/>
        <v>0.80804150037024802</v>
      </c>
    </row>
    <row r="141" spans="1:62" x14ac:dyDescent="0.25">
      <c r="A141" s="2" t="str">
        <f>'Real GDP'!A141</f>
        <v>Q3/1993</v>
      </c>
      <c r="B141" s="3">
        <f>100*DataTransformed!G137</f>
        <v>3.8017380129183209</v>
      </c>
      <c r="C141" s="3">
        <f>100*DataTransformed!Q137</f>
        <v>2.2366622556301508</v>
      </c>
      <c r="G141" s="3">
        <f t="shared" si="60"/>
        <v>0.20954184025074116</v>
      </c>
      <c r="H141" s="3">
        <f t="shared" si="61"/>
        <v>-0.38647906711876817</v>
      </c>
      <c r="L141" s="2">
        <v>1</v>
      </c>
      <c r="M141" s="3">
        <f t="shared" si="43"/>
        <v>0.15818439041013638</v>
      </c>
      <c r="N141" s="3">
        <f t="shared" ref="N141:N204" si="65">G139</f>
        <v>-0.15274149148353017</v>
      </c>
      <c r="O141" s="3">
        <f t="shared" ref="O141:O204" si="66">G138</f>
        <v>-0.2333009021630468</v>
      </c>
      <c r="P141" s="3">
        <f t="shared" ref="P141:P204" si="67">G137</f>
        <v>-0.26486618375139237</v>
      </c>
      <c r="Q141" s="11">
        <v>-4.7198656999999998E-2</v>
      </c>
      <c r="R141" s="11">
        <v>0.33930463</v>
      </c>
      <c r="S141" s="11">
        <v>0.11000327</v>
      </c>
      <c r="T141" s="11">
        <v>-9.6087611999999996E-3</v>
      </c>
      <c r="U141" s="11">
        <v>-0.19206108</v>
      </c>
      <c r="W141" s="12">
        <f t="shared" ref="W141:W204" si="68">SUM(R141:U141)</f>
        <v>0.2476380588</v>
      </c>
      <c r="X141" s="3">
        <f t="shared" si="44"/>
        <v>4.2784193495421549E-2</v>
      </c>
      <c r="Y141" s="3">
        <f t="shared" si="46"/>
        <v>-5.6282678311546666E-2</v>
      </c>
      <c r="Z141" s="3">
        <f t="shared" si="47"/>
        <v>-8.3795450953841888E-2</v>
      </c>
      <c r="AA141" s="3">
        <f t="shared" si="50"/>
        <v>-4.9146118029177316E-2</v>
      </c>
      <c r="AB141" s="3">
        <f t="shared" ref="AB141:AB204" si="69">(_xlfn.STDEV.S($B$8:$B$238)*(G141-X141))^2</f>
        <v>0.3383405551997547</v>
      </c>
      <c r="AC141" s="3">
        <f t="shared" si="51"/>
        <v>0.81420725566576824</v>
      </c>
      <c r="AD141" s="12">
        <f t="shared" si="62"/>
        <v>2.7802741863762876</v>
      </c>
      <c r="AE141" s="12">
        <f t="shared" si="62"/>
        <v>3.1736699600701255</v>
      </c>
      <c r="AQ141" s="2">
        <v>1</v>
      </c>
      <c r="AR141" s="3">
        <f t="shared" ref="AR141:AR204" si="70">H140</f>
        <v>-0.2845079182356311</v>
      </c>
      <c r="AS141" s="3">
        <f t="shared" ref="AS141:AS204" si="71">H139</f>
        <v>-0.37483241924219679</v>
      </c>
      <c r="AT141" s="3">
        <f t="shared" ref="AT141:AT204" si="72">H138</f>
        <v>-0.22060822480369371</v>
      </c>
      <c r="AU141" s="3">
        <f t="shared" ref="AU141:AU204" si="73">H137</f>
        <v>-0.50191754664538024</v>
      </c>
      <c r="AV141" s="11">
        <v>-8.4084750999999999E-2</v>
      </c>
      <c r="AW141" s="11">
        <v>0.56994065000000005</v>
      </c>
      <c r="AX141" s="11">
        <v>7.5954076999999995E-2</v>
      </c>
      <c r="AY141" s="11">
        <v>5.6152813000000003E-2</v>
      </c>
      <c r="AZ141" s="11">
        <v>1.186632E-2</v>
      </c>
      <c r="BB141" s="12">
        <f t="shared" ref="BB141:BB204" si="74">SUM(AW141:AZ141)</f>
        <v>0.71391386000000001</v>
      </c>
      <c r="BC141" s="3">
        <f t="shared" si="45"/>
        <v>-0.29305111589835336</v>
      </c>
      <c r="BD141" s="3">
        <f t="shared" si="48"/>
        <v>-0.32410513200821306</v>
      </c>
      <c r="BE141" s="3">
        <f t="shared" si="49"/>
        <v>-0.27469831371262288</v>
      </c>
      <c r="BF141" s="3">
        <f t="shared" si="52"/>
        <v>-0.3496800619789403</v>
      </c>
      <c r="BG141" s="3">
        <f t="shared" si="63"/>
        <v>5.5527721772325685E-2</v>
      </c>
      <c r="BH141" s="3">
        <f t="shared" si="53"/>
        <v>8.6144659766670961E-3</v>
      </c>
      <c r="BI141" s="12">
        <f t="shared" si="64"/>
        <v>0.60940699311599544</v>
      </c>
      <c r="BJ141" s="12">
        <f t="shared" si="64"/>
        <v>0.78470663861396928</v>
      </c>
    </row>
    <row r="142" spans="1:62" x14ac:dyDescent="0.25">
      <c r="A142" s="2" t="str">
        <f>'Real GDP'!A142</f>
        <v>Q4/1993</v>
      </c>
      <c r="B142" s="3">
        <f>100*DataTransformed!G138</f>
        <v>1.716615631004359</v>
      </c>
      <c r="C142" s="3">
        <f>100*DataTransformed!Q138</f>
        <v>2.1718463241469976</v>
      </c>
      <c r="G142" s="3">
        <f t="shared" si="60"/>
        <v>-0.38823664344903652</v>
      </c>
      <c r="H142" s="3">
        <f t="shared" si="61"/>
        <v>-0.41217732390359657</v>
      </c>
      <c r="L142" s="2">
        <v>1</v>
      </c>
      <c r="M142" s="3">
        <f t="shared" ref="M142:M205" si="75">G141</f>
        <v>0.20954184025074116</v>
      </c>
      <c r="N142" s="3">
        <f t="shared" si="65"/>
        <v>0.15818439041013638</v>
      </c>
      <c r="O142" s="3">
        <f t="shared" si="66"/>
        <v>-0.15274149148353017</v>
      </c>
      <c r="P142" s="3">
        <f t="shared" si="67"/>
        <v>-0.2333009021630468</v>
      </c>
      <c r="Q142" s="11">
        <v>1.543694E-2</v>
      </c>
      <c r="R142" s="11">
        <v>0.36118357000000001</v>
      </c>
      <c r="S142" s="11">
        <v>0.10879244</v>
      </c>
      <c r="T142" s="11">
        <v>-4.0179530999999997E-2</v>
      </c>
      <c r="U142" s="11">
        <v>-0.17316291</v>
      </c>
      <c r="W142" s="12">
        <f t="shared" si="68"/>
        <v>0.25663356900000001</v>
      </c>
      <c r="X142" s="3">
        <f t="shared" ref="X142:X205" si="76">Q142*L142+R142*M142+S142*N142+T142*O142+U142*P142</f>
        <v>0.15486542034499093</v>
      </c>
      <c r="Y142" s="3">
        <f t="shared" si="46"/>
        <v>3.0994697903290243E-2</v>
      </c>
      <c r="Z142" s="3">
        <f t="shared" si="47"/>
        <v>-5.3377978964526972E-2</v>
      </c>
      <c r="AA142" s="3">
        <f t="shared" si="50"/>
        <v>-9.0361311289675977E-2</v>
      </c>
      <c r="AB142" s="3">
        <f t="shared" si="69"/>
        <v>3.5887685323049818</v>
      </c>
      <c r="AC142" s="3">
        <f t="shared" si="51"/>
        <v>1.0795720227323164</v>
      </c>
      <c r="AD142" s="12">
        <f t="shared" si="62"/>
        <v>2.7786592118984763</v>
      </c>
      <c r="AE142" s="12">
        <f t="shared" si="62"/>
        <v>3.1279240162179467</v>
      </c>
      <c r="AQ142" s="2">
        <v>1</v>
      </c>
      <c r="AR142" s="3">
        <f t="shared" si="70"/>
        <v>-0.38647906711876817</v>
      </c>
      <c r="AS142" s="3">
        <f t="shared" si="71"/>
        <v>-0.2845079182356311</v>
      </c>
      <c r="AT142" s="3">
        <f t="shared" si="72"/>
        <v>-0.37483241924219679</v>
      </c>
      <c r="AU142" s="3">
        <f t="shared" si="73"/>
        <v>-0.22060822480369371</v>
      </c>
      <c r="AV142" s="11">
        <v>-9.7260785000000002E-2</v>
      </c>
      <c r="AW142" s="11">
        <v>0.58469199000000005</v>
      </c>
      <c r="AX142" s="11">
        <v>8.2353295000000007E-2</v>
      </c>
      <c r="AY142" s="11">
        <v>7.2390645000000003E-2</v>
      </c>
      <c r="AZ142" s="11">
        <v>6.7334038000000001E-3</v>
      </c>
      <c r="BB142" s="12">
        <f t="shared" si="74"/>
        <v>0.74616933380000006</v>
      </c>
      <c r="BC142" s="3">
        <f t="shared" ref="BC142:BC205" si="77">AV142*AQ142+AW142*AR142+AX142*AS142+AY142*AT142+AZ142*AU142</f>
        <v>-0.37528196922236851</v>
      </c>
      <c r="BD142" s="3">
        <f t="shared" si="48"/>
        <v>-0.29638173334130896</v>
      </c>
      <c r="BE142" s="3">
        <f t="shared" si="49"/>
        <v>-0.31985456305965232</v>
      </c>
      <c r="BF142" s="3">
        <f t="shared" si="52"/>
        <v>-0.26936906322829574</v>
      </c>
      <c r="BG142" s="3">
        <f t="shared" si="63"/>
        <v>8.6596349383175515E-3</v>
      </c>
      <c r="BH142" s="3">
        <f t="shared" si="53"/>
        <v>0.12973670512862245</v>
      </c>
      <c r="BI142" s="12">
        <f t="shared" si="64"/>
        <v>0.60049259180302017</v>
      </c>
      <c r="BJ142" s="12">
        <f t="shared" si="64"/>
        <v>0.77324448135194779</v>
      </c>
    </row>
    <row r="143" spans="1:62" x14ac:dyDescent="0.25">
      <c r="A143" s="2" t="str">
        <f>'Real GDP'!A143</f>
        <v>Q1/1994</v>
      </c>
      <c r="B143" s="3">
        <f>100*DataTransformed!G139</f>
        <v>5.8429461734164079</v>
      </c>
      <c r="C143" s="3">
        <f>100*DataTransformed!Q139</f>
        <v>1.9421110824040966</v>
      </c>
      <c r="G143" s="3">
        <f t="shared" si="60"/>
        <v>0.79473066642320289</v>
      </c>
      <c r="H143" s="3">
        <f t="shared" si="61"/>
        <v>-0.50326288110751038</v>
      </c>
      <c r="L143" s="2">
        <v>1</v>
      </c>
      <c r="M143" s="3">
        <f t="shared" si="75"/>
        <v>-0.38823664344903652</v>
      </c>
      <c r="N143" s="3">
        <f t="shared" si="65"/>
        <v>0.20954184025074116</v>
      </c>
      <c r="O143" s="3">
        <f t="shared" si="66"/>
        <v>0.15818439041013638</v>
      </c>
      <c r="P143" s="3">
        <f t="shared" si="67"/>
        <v>-0.15274149148353017</v>
      </c>
      <c r="Q143" s="11">
        <v>2.0359627000000002E-2</v>
      </c>
      <c r="R143" s="11">
        <v>0.31860166000000001</v>
      </c>
      <c r="S143" s="11">
        <v>0.10717591</v>
      </c>
      <c r="T143" s="11">
        <v>-1.7275144999999999E-2</v>
      </c>
      <c r="U143" s="11">
        <v>-0.19749760999999999</v>
      </c>
      <c r="W143" s="12">
        <f t="shared" si="68"/>
        <v>0.21100481500000001</v>
      </c>
      <c r="X143" s="3">
        <f t="shared" si="76"/>
        <v>-5.3441953428982496E-2</v>
      </c>
      <c r="Y143" s="3">
        <f t="shared" ref="Y143:Y206" si="78">Q142*L143+R142*X142+S142*M142+T142*N142+U142*O142</f>
        <v>0.11426173999755092</v>
      </c>
      <c r="Z143" s="3">
        <f t="shared" ref="Z143:Z206" si="79">Q141*L143+R141*Y142+S141*X141+T141*M141+U141*N141</f>
        <v>-4.1598715250341922E-3</v>
      </c>
      <c r="AA143" s="3">
        <f t="shared" si="50"/>
        <v>-6.2574168768023172E-2</v>
      </c>
      <c r="AB143" s="3">
        <f t="shared" si="69"/>
        <v>8.7528813102635343</v>
      </c>
      <c r="AC143" s="3">
        <f t="shared" si="51"/>
        <v>8.9423793267166332</v>
      </c>
      <c r="AD143" s="12">
        <f t="shared" si="62"/>
        <v>2.7665710476182124</v>
      </c>
      <c r="AE143" s="12">
        <f t="shared" si="62"/>
        <v>3.127260046737065</v>
      </c>
      <c r="AQ143" s="2">
        <v>1</v>
      </c>
      <c r="AR143" s="3">
        <f t="shared" si="70"/>
        <v>-0.41217732390359657</v>
      </c>
      <c r="AS143" s="3">
        <f t="shared" si="71"/>
        <v>-0.38647906711876817</v>
      </c>
      <c r="AT143" s="3">
        <f t="shared" si="72"/>
        <v>-0.2845079182356311</v>
      </c>
      <c r="AU143" s="3">
        <f t="shared" si="73"/>
        <v>-0.37483241924219679</v>
      </c>
      <c r="AV143" s="11">
        <v>-0.10521345999999999</v>
      </c>
      <c r="AW143" s="11">
        <v>0.59502683999999995</v>
      </c>
      <c r="AX143" s="11">
        <v>8.7871879E-2</v>
      </c>
      <c r="AY143" s="11">
        <v>7.1487673000000002E-2</v>
      </c>
      <c r="AZ143" s="11">
        <v>1.3292328000000001E-2</v>
      </c>
      <c r="BB143" s="12">
        <f t="shared" si="74"/>
        <v>0.76767872000000004</v>
      </c>
      <c r="BC143" s="3">
        <f t="shared" si="77"/>
        <v>-0.40975187687024711</v>
      </c>
      <c r="BD143" s="3">
        <f t="shared" ref="BD143:BD206" si="80">AV142*AQ143+AW142*BC142+AX142*AR142+AY142*AS142+AZ142*AT142</f>
        <v>-0.37163258076627531</v>
      </c>
      <c r="BE143" s="3">
        <f t="shared" ref="BE143:BE206" si="81">AV141*AQ143+AW141*BD142+AX141*BC141+AY141*AR141+AZ141*AS141</f>
        <v>-0.29568697713335851</v>
      </c>
      <c r="BF143" s="3">
        <f t="shared" si="52"/>
        <v>-0.31401325590386042</v>
      </c>
      <c r="BG143" s="3">
        <f t="shared" si="63"/>
        <v>5.5626488673725848E-2</v>
      </c>
      <c r="BH143" s="3">
        <f t="shared" si="53"/>
        <v>0.22783805308287308</v>
      </c>
      <c r="BI143" s="12">
        <f t="shared" si="64"/>
        <v>0.58991755978749216</v>
      </c>
      <c r="BJ143" s="12">
        <f t="shared" si="64"/>
        <v>0.7277109118468259</v>
      </c>
    </row>
    <row r="144" spans="1:62" x14ac:dyDescent="0.25">
      <c r="A144" s="2" t="str">
        <f>'Real GDP'!A144</f>
        <v>Q2/1994</v>
      </c>
      <c r="B144" s="3">
        <f>100*DataTransformed!G140</f>
        <v>5.819196836274898</v>
      </c>
      <c r="C144" s="3">
        <f>100*DataTransformed!Q140</f>
        <v>1.8853031444301394</v>
      </c>
      <c r="G144" s="3">
        <f t="shared" si="60"/>
        <v>0.78792202877753381</v>
      </c>
      <c r="H144" s="3">
        <f t="shared" si="61"/>
        <v>-0.52578612414461467</v>
      </c>
      <c r="L144" s="2">
        <v>1</v>
      </c>
      <c r="M144" s="3">
        <f t="shared" si="75"/>
        <v>0.79473066642320289</v>
      </c>
      <c r="N144" s="3">
        <f t="shared" si="65"/>
        <v>-0.38823664344903652</v>
      </c>
      <c r="O144" s="3">
        <f t="shared" si="66"/>
        <v>0.20954184025074116</v>
      </c>
      <c r="P144" s="3">
        <f t="shared" si="67"/>
        <v>0.15818439041013638</v>
      </c>
      <c r="Q144" s="11">
        <v>5.0066549000000002E-2</v>
      </c>
      <c r="R144" s="11">
        <v>0.27253952999999997</v>
      </c>
      <c r="S144" s="11">
        <v>0.15385683999999999</v>
      </c>
      <c r="T144" s="11">
        <v>2.6491481000000001E-2</v>
      </c>
      <c r="U144" s="11">
        <v>-0.20030808999999999</v>
      </c>
      <c r="W144" s="12">
        <f t="shared" si="68"/>
        <v>0.25257976099999996</v>
      </c>
      <c r="X144" s="3">
        <f t="shared" si="76"/>
        <v>0.18079466873912986</v>
      </c>
      <c r="Y144" s="3">
        <f t="shared" si="78"/>
        <v>-7.3137588352319788E-2</v>
      </c>
      <c r="Z144" s="3">
        <f t="shared" si="79"/>
        <v>3.7743627891537429E-2</v>
      </c>
      <c r="AA144" s="3">
        <f t="shared" ref="AA144:AA207" si="82">Q141*L144+R141*Z143+S141*Y142+T141*X141+U141*M141</f>
        <v>-7.5992770506369725E-2</v>
      </c>
      <c r="AB144" s="3">
        <f t="shared" si="69"/>
        <v>4.4847904055974235</v>
      </c>
      <c r="AC144" s="3">
        <f t="shared" ref="AC144:AC207" si="83">(_xlfn.STDEV.S($B$8:$B$238)*(G144-AA144))^2</f>
        <v>9.0808054109351719</v>
      </c>
      <c r="AD144" s="12">
        <f t="shared" si="62"/>
        <v>2.7916633130195496</v>
      </c>
      <c r="AE144" s="12">
        <f t="shared" si="62"/>
        <v>3.1719165707742403</v>
      </c>
      <c r="AQ144" s="2">
        <v>1</v>
      </c>
      <c r="AR144" s="3">
        <f t="shared" si="70"/>
        <v>-0.50326288110751038</v>
      </c>
      <c r="AS144" s="3">
        <f t="shared" si="71"/>
        <v>-0.41217732390359657</v>
      </c>
      <c r="AT144" s="3">
        <f t="shared" si="72"/>
        <v>-0.38647906711876817</v>
      </c>
      <c r="AU144" s="3">
        <f t="shared" si="73"/>
        <v>-0.2845079182356311</v>
      </c>
      <c r="AV144" s="11">
        <v>-0.11693238</v>
      </c>
      <c r="AW144" s="11">
        <v>0.59174115999999999</v>
      </c>
      <c r="AX144" s="11">
        <v>8.6152159000000006E-2</v>
      </c>
      <c r="AY144" s="11">
        <v>5.4817817999999997E-2</v>
      </c>
      <c r="AZ144" s="11">
        <v>2.2587346000000001E-2</v>
      </c>
      <c r="BB144" s="12">
        <f t="shared" si="74"/>
        <v>0.75529848300000002</v>
      </c>
      <c r="BC144" s="3">
        <f t="shared" si="77"/>
        <v>-0.47785592534769178</v>
      </c>
      <c r="BD144" s="3">
        <f t="shared" si="80"/>
        <v>-0.41665588215008953</v>
      </c>
      <c r="BE144" s="3">
        <f t="shared" si="81"/>
        <v>-0.37535026056212367</v>
      </c>
      <c r="BF144" s="3">
        <f t="shared" ref="BF144:BF207" si="84">AV141*AQ144+AW141*BE143+AX141*BD142+AY141*BC141+AZ141*AR141</f>
        <v>-0.29495188645032011</v>
      </c>
      <c r="BG144" s="3">
        <f t="shared" si="63"/>
        <v>1.4614187170999288E-2</v>
      </c>
      <c r="BH144" s="3">
        <f t="shared" ref="BH144:BH207" si="85">(_xlfn.STDEV.S($C$8:$C$238)*(H144-BF144))^2</f>
        <v>0.33896640212691864</v>
      </c>
      <c r="BI144" s="12">
        <f t="shared" si="64"/>
        <v>0.57264482563563046</v>
      </c>
      <c r="BJ144" s="12">
        <f t="shared" si="64"/>
        <v>0.68798106396329284</v>
      </c>
    </row>
    <row r="145" spans="1:62" x14ac:dyDescent="0.25">
      <c r="A145" s="2" t="str">
        <f>'Real GDP'!A145</f>
        <v>Q3/1994</v>
      </c>
      <c r="B145" s="3">
        <f>100*DataTransformed!G141</f>
        <v>5.0776262131552841</v>
      </c>
      <c r="C145" s="3">
        <f>100*DataTransformed!Q141</f>
        <v>2.2513731291930128</v>
      </c>
      <c r="G145" s="3">
        <f t="shared" si="60"/>
        <v>0.57532301469096703</v>
      </c>
      <c r="H145" s="3">
        <f t="shared" si="61"/>
        <v>-0.38064649173649767</v>
      </c>
      <c r="L145" s="2">
        <v>1</v>
      </c>
      <c r="M145" s="3">
        <f t="shared" si="75"/>
        <v>0.78792202877753381</v>
      </c>
      <c r="N145" s="3">
        <f t="shared" si="65"/>
        <v>0.79473066642320289</v>
      </c>
      <c r="O145" s="3">
        <f t="shared" si="66"/>
        <v>-0.38823664344903652</v>
      </c>
      <c r="P145" s="3">
        <f t="shared" si="67"/>
        <v>0.20954184025074116</v>
      </c>
      <c r="Q145" s="11">
        <v>6.3892440999999994E-2</v>
      </c>
      <c r="R145" s="11">
        <v>0.29714586999999998</v>
      </c>
      <c r="S145" s="11">
        <v>0.17663159</v>
      </c>
      <c r="T145" s="11">
        <v>-1.2978635000000001E-2</v>
      </c>
      <c r="U145" s="11">
        <v>-0.17365346000000001</v>
      </c>
      <c r="W145" s="12">
        <f t="shared" si="68"/>
        <v>0.28714536499999999</v>
      </c>
      <c r="X145" s="3">
        <f t="shared" si="76"/>
        <v>0.4070458750799969</v>
      </c>
      <c r="Y145" s="3">
        <f t="shared" si="78"/>
        <v>0.16935710257249123</v>
      </c>
      <c r="Z145" s="3">
        <f t="shared" si="79"/>
        <v>-4.3346988383002334E-2</v>
      </c>
      <c r="AA145" s="3">
        <f t="shared" si="82"/>
        <v>-1.0071630225568368E-3</v>
      </c>
      <c r="AB145" s="3">
        <f t="shared" si="69"/>
        <v>0.34453455384743531</v>
      </c>
      <c r="AC145" s="3">
        <f t="shared" si="83"/>
        <v>4.0413388259854859</v>
      </c>
      <c r="AD145" s="12">
        <f t="shared" si="62"/>
        <v>2.7518181432181605</v>
      </c>
      <c r="AE145" s="12">
        <f t="shared" si="62"/>
        <v>3.1609397920349869</v>
      </c>
      <c r="AQ145" s="2">
        <v>1</v>
      </c>
      <c r="AR145" s="3">
        <f t="shared" si="70"/>
        <v>-0.52578612414461467</v>
      </c>
      <c r="AS145" s="3">
        <f t="shared" si="71"/>
        <v>-0.50326288110751038</v>
      </c>
      <c r="AT145" s="3">
        <f t="shared" si="72"/>
        <v>-0.41217732390359657</v>
      </c>
      <c r="AU145" s="3">
        <f t="shared" si="73"/>
        <v>-0.38647906711876817</v>
      </c>
      <c r="AV145" s="11">
        <v>-0.11063348000000001</v>
      </c>
      <c r="AW145" s="11">
        <v>0.61207911000000004</v>
      </c>
      <c r="AX145" s="11">
        <v>8.9539020999999996E-2</v>
      </c>
      <c r="AY145" s="11">
        <v>6.0323469999999997E-2</v>
      </c>
      <c r="AZ145" s="11">
        <v>2.0774936000000001E-2</v>
      </c>
      <c r="BB145" s="12">
        <f t="shared" si="74"/>
        <v>0.7827165370000001</v>
      </c>
      <c r="BC145" s="3">
        <f t="shared" si="77"/>
        <v>-0.5104108929147021</v>
      </c>
      <c r="BD145" s="3">
        <f t="shared" si="80"/>
        <v>-0.4743807812663321</v>
      </c>
      <c r="BE145" s="3">
        <f t="shared" si="81"/>
        <v>-0.42374336454205747</v>
      </c>
      <c r="BF145" s="3">
        <f t="shared" si="84"/>
        <v>-0.37709946677857842</v>
      </c>
      <c r="BG145" s="3">
        <f t="shared" si="63"/>
        <v>0.10711920444186041</v>
      </c>
      <c r="BH145" s="3">
        <f t="shared" si="85"/>
        <v>8.0035874268520252E-5</v>
      </c>
      <c r="BI145" s="12">
        <f t="shared" si="64"/>
        <v>0.56967918727454503</v>
      </c>
      <c r="BJ145" s="12">
        <f t="shared" si="64"/>
        <v>0.655118304384113</v>
      </c>
    </row>
    <row r="146" spans="1:62" x14ac:dyDescent="0.25">
      <c r="A146" s="2" t="str">
        <f>'Real GDP'!A146</f>
        <v>Q4/1994</v>
      </c>
      <c r="B146" s="3">
        <f>100*DataTransformed!G142</f>
        <v>2.8918581740029481</v>
      </c>
      <c r="C146" s="3">
        <f>100*DataTransformed!Q142</f>
        <v>2.1838082425738037</v>
      </c>
      <c r="G146" s="3">
        <f t="shared" si="60"/>
        <v>-5.1309318977893814E-2</v>
      </c>
      <c r="H146" s="3">
        <f t="shared" si="61"/>
        <v>-0.40743465579195909</v>
      </c>
      <c r="L146" s="2">
        <v>1</v>
      </c>
      <c r="M146" s="3">
        <f t="shared" si="75"/>
        <v>0.57532301469096703</v>
      </c>
      <c r="N146" s="3">
        <f t="shared" si="65"/>
        <v>0.78792202877753381</v>
      </c>
      <c r="O146" s="3">
        <f t="shared" si="66"/>
        <v>0.79473066642320289</v>
      </c>
      <c r="P146" s="3">
        <f t="shared" si="67"/>
        <v>-0.38823664344903652</v>
      </c>
      <c r="Q146" s="11">
        <v>4.0238429999999999E-2</v>
      </c>
      <c r="R146" s="11">
        <v>0.33658948</v>
      </c>
      <c r="S146" s="11">
        <v>0.13807928</v>
      </c>
      <c r="T146" s="11">
        <v>-7.2675680000000003E-3</v>
      </c>
      <c r="U146" s="11">
        <v>-0.21533341</v>
      </c>
      <c r="W146" s="12">
        <f t="shared" si="68"/>
        <v>0.25206778200000002</v>
      </c>
      <c r="X146" s="3">
        <f t="shared" si="76"/>
        <v>0.42050637193752533</v>
      </c>
      <c r="Y146" s="3">
        <f t="shared" si="78"/>
        <v>0.38112047961045659</v>
      </c>
      <c r="Z146" s="3">
        <f t="shared" si="79"/>
        <v>0.22286008342527297</v>
      </c>
      <c r="AA146" s="3">
        <f t="shared" si="82"/>
        <v>7.6309643648485248E-2</v>
      </c>
      <c r="AB146" s="3">
        <f t="shared" si="69"/>
        <v>2.7084904069443962</v>
      </c>
      <c r="AC146" s="3">
        <f t="shared" si="83"/>
        <v>0.19815861679053617</v>
      </c>
      <c r="AD146" s="12">
        <f t="shared" si="62"/>
        <v>2.6869052292700406</v>
      </c>
      <c r="AE146" s="12">
        <f t="shared" si="62"/>
        <v>2.996400543902729</v>
      </c>
      <c r="AQ146" s="2">
        <v>1</v>
      </c>
      <c r="AR146" s="3">
        <f t="shared" si="70"/>
        <v>-0.38064649173649767</v>
      </c>
      <c r="AS146" s="3">
        <f t="shared" si="71"/>
        <v>-0.52578612414461467</v>
      </c>
      <c r="AT146" s="3">
        <f t="shared" si="72"/>
        <v>-0.50326288110751038</v>
      </c>
      <c r="AU146" s="3">
        <f t="shared" si="73"/>
        <v>-0.41217732390359657</v>
      </c>
      <c r="AV146" s="11">
        <v>-0.10099966</v>
      </c>
      <c r="AW146" s="11">
        <v>0.63609769000000005</v>
      </c>
      <c r="AX146" s="11">
        <v>0.10420984</v>
      </c>
      <c r="AY146" s="11">
        <v>6.2446882000000002E-2</v>
      </c>
      <c r="AZ146" s="11">
        <v>-4.2835004000000001E-3</v>
      </c>
      <c r="BB146" s="12">
        <f t="shared" si="74"/>
        <v>0.79847091160000006</v>
      </c>
      <c r="BC146" s="3">
        <f t="shared" si="77"/>
        <v>-0.42758173799120947</v>
      </c>
      <c r="BD146" s="3">
        <f t="shared" si="80"/>
        <v>-0.50904522071618041</v>
      </c>
      <c r="BE146" s="3">
        <f t="shared" si="81"/>
        <v>-0.47570909829896385</v>
      </c>
      <c r="BF146" s="3">
        <f t="shared" si="84"/>
        <v>-0.42873547480368468</v>
      </c>
      <c r="BG146" s="3">
        <f t="shared" si="63"/>
        <v>2.582144375752226E-3</v>
      </c>
      <c r="BH146" s="3">
        <f t="shared" si="85"/>
        <v>2.8863487809528366E-3</v>
      </c>
      <c r="BI146" s="12">
        <f t="shared" si="64"/>
        <v>0.56964835198653641</v>
      </c>
      <c r="BJ146" s="12">
        <f t="shared" si="64"/>
        <v>0.64998036718685981</v>
      </c>
    </row>
    <row r="147" spans="1:62" x14ac:dyDescent="0.25">
      <c r="A147" s="2" t="str">
        <f>'Real GDP'!A147</f>
        <v>Q1/1995</v>
      </c>
      <c r="B147" s="3">
        <f>100*DataTransformed!G143</f>
        <v>3.6728908902230017</v>
      </c>
      <c r="C147" s="3">
        <f>100*DataTransformed!Q143</f>
        <v>2.3006523908392751</v>
      </c>
      <c r="G147" s="3">
        <f t="shared" si="60"/>
        <v>0.1726029831831826</v>
      </c>
      <c r="H147" s="3">
        <f t="shared" si="61"/>
        <v>-0.36110822250277458</v>
      </c>
      <c r="L147" s="2">
        <v>1</v>
      </c>
      <c r="M147" s="3">
        <f t="shared" si="75"/>
        <v>-5.1309318977893814E-2</v>
      </c>
      <c r="N147" s="3">
        <f t="shared" si="65"/>
        <v>0.57532301469096703</v>
      </c>
      <c r="O147" s="3">
        <f t="shared" si="66"/>
        <v>0.78792202877753381</v>
      </c>
      <c r="P147" s="3">
        <f t="shared" si="67"/>
        <v>0.79473066642320289</v>
      </c>
      <c r="Q147" s="11">
        <v>5.8797909000000002E-2</v>
      </c>
      <c r="R147" s="11">
        <v>0.39211178000000002</v>
      </c>
      <c r="S147" s="11">
        <v>0.14343316</v>
      </c>
      <c r="T147" s="11">
        <v>9.9903812000000005E-3</v>
      </c>
      <c r="U147" s="11">
        <v>-0.22405121</v>
      </c>
      <c r="W147" s="12">
        <f t="shared" si="68"/>
        <v>0.32148411120000003</v>
      </c>
      <c r="X147" s="3">
        <f t="shared" si="76"/>
        <v>-4.8989407390017919E-2</v>
      </c>
      <c r="Y147" s="3">
        <f t="shared" si="78"/>
        <v>8.4358297347776973E-2</v>
      </c>
      <c r="Z147" s="3">
        <f t="shared" si="79"/>
        <v>0.10080409519452946</v>
      </c>
      <c r="AA147" s="3">
        <f t="shared" si="82"/>
        <v>-1.7539983298010903E-2</v>
      </c>
      <c r="AB147" s="3">
        <f t="shared" si="69"/>
        <v>0.59743715402945152</v>
      </c>
      <c r="AC147" s="3">
        <f t="shared" si="83"/>
        <v>0.43988896995057364</v>
      </c>
      <c r="AD147" s="12">
        <f t="shared" si="62"/>
        <v>2.2644300451610375</v>
      </c>
      <c r="AE147" s="12">
        <f t="shared" si="62"/>
        <v>2.7733867167908244</v>
      </c>
      <c r="AQ147" s="2">
        <v>1</v>
      </c>
      <c r="AR147" s="3">
        <f t="shared" si="70"/>
        <v>-0.40743465579195909</v>
      </c>
      <c r="AS147" s="3">
        <f t="shared" si="71"/>
        <v>-0.38064649173649767</v>
      </c>
      <c r="AT147" s="3">
        <f t="shared" si="72"/>
        <v>-0.52578612414461467</v>
      </c>
      <c r="AU147" s="3">
        <f t="shared" si="73"/>
        <v>-0.50326288110751038</v>
      </c>
      <c r="AV147" s="11">
        <v>-0.11895355000000001</v>
      </c>
      <c r="AW147" s="11">
        <v>0.63279401000000002</v>
      </c>
      <c r="AX147" s="11">
        <v>0.10577381</v>
      </c>
      <c r="AY147" s="11">
        <v>2.5559208999999999E-2</v>
      </c>
      <c r="AZ147" s="11">
        <v>-1.8953207E-2</v>
      </c>
      <c r="BB147" s="12">
        <f t="shared" si="74"/>
        <v>0.74517382199999993</v>
      </c>
      <c r="BC147" s="3">
        <f t="shared" si="77"/>
        <v>-0.42093842122093156</v>
      </c>
      <c r="BD147" s="3">
        <f t="shared" si="80"/>
        <v>-0.44332850312198224</v>
      </c>
      <c r="BE147" s="3">
        <f t="shared" si="81"/>
        <v>-0.51008361493746956</v>
      </c>
      <c r="BF147" s="3">
        <f t="shared" si="84"/>
        <v>-0.47686035411464772</v>
      </c>
      <c r="BG147" s="3">
        <f t="shared" si="63"/>
        <v>2.2771786075657961E-2</v>
      </c>
      <c r="BH147" s="3">
        <f t="shared" si="85"/>
        <v>8.523426089695188E-2</v>
      </c>
      <c r="BI147" s="12">
        <f t="shared" si="64"/>
        <v>0.56543840231483844</v>
      </c>
      <c r="BJ147" s="12">
        <f t="shared" si="64"/>
        <v>0.65173764612683727</v>
      </c>
    </row>
    <row r="148" spans="1:62" x14ac:dyDescent="0.25">
      <c r="A148" s="2" t="str">
        <f>'Real GDP'!A148</f>
        <v>Q2/1995</v>
      </c>
      <c r="B148" s="3">
        <f>100*DataTransformed!G144</f>
        <v>0.13605428171068468</v>
      </c>
      <c r="C148" s="3">
        <f>100*DataTransformed!Q144</f>
        <v>1.7661147842847669</v>
      </c>
      <c r="G148" s="3">
        <f t="shared" si="60"/>
        <v>-0.84136379558673458</v>
      </c>
      <c r="H148" s="3">
        <f t="shared" si="61"/>
        <v>-0.57304199187174132</v>
      </c>
      <c r="L148" s="2">
        <v>1</v>
      </c>
      <c r="M148" s="3">
        <f t="shared" si="75"/>
        <v>0.1726029831831826</v>
      </c>
      <c r="N148" s="3">
        <f t="shared" si="65"/>
        <v>-5.1309318977893814E-2</v>
      </c>
      <c r="O148" s="3">
        <f t="shared" si="66"/>
        <v>0.57532301469096703</v>
      </c>
      <c r="P148" s="3">
        <f t="shared" si="67"/>
        <v>0.78792202877753381</v>
      </c>
      <c r="Q148" s="11">
        <v>4.2834028000000003E-2</v>
      </c>
      <c r="R148" s="11">
        <v>0.40527839999999998</v>
      </c>
      <c r="S148" s="11">
        <v>0.21573015000000001</v>
      </c>
      <c r="T148" s="11">
        <v>1.7596855000000002E-2</v>
      </c>
      <c r="U148" s="11">
        <v>-0.26156854000000002</v>
      </c>
      <c r="W148" s="12">
        <f t="shared" si="68"/>
        <v>0.37703686499999994</v>
      </c>
      <c r="X148" s="3">
        <f t="shared" si="76"/>
        <v>-9.4254417253289424E-2</v>
      </c>
      <c r="Y148" s="3">
        <f t="shared" si="78"/>
        <v>-0.13855806019465766</v>
      </c>
      <c r="Z148" s="3">
        <f t="shared" si="79"/>
        <v>-4.7151373891496762E-2</v>
      </c>
      <c r="AA148" s="3">
        <f t="shared" si="82"/>
        <v>1.9055591512941589E-2</v>
      </c>
      <c r="AB148" s="3">
        <f t="shared" si="69"/>
        <v>6.7912687656684279</v>
      </c>
      <c r="AC148" s="3">
        <f t="shared" si="83"/>
        <v>9.0074719171629649</v>
      </c>
      <c r="AD148" s="12">
        <f t="shared" si="62"/>
        <v>2.3108075556578513</v>
      </c>
      <c r="AE148" s="12">
        <f t="shared" si="62"/>
        <v>2.7929543879037815</v>
      </c>
      <c r="AQ148" s="2">
        <v>1</v>
      </c>
      <c r="AR148" s="3">
        <f t="shared" si="70"/>
        <v>-0.36110822250277458</v>
      </c>
      <c r="AS148" s="3">
        <f t="shared" si="71"/>
        <v>-0.40743465579195909</v>
      </c>
      <c r="AT148" s="3">
        <f t="shared" si="72"/>
        <v>-0.38064649173649767</v>
      </c>
      <c r="AU148" s="3">
        <f t="shared" si="73"/>
        <v>-0.52578612414461467</v>
      </c>
      <c r="AV148" s="11">
        <v>-0.11673625</v>
      </c>
      <c r="AW148" s="11">
        <v>0.65039206999999999</v>
      </c>
      <c r="AX148" s="11">
        <v>0.1225184</v>
      </c>
      <c r="AY148" s="11">
        <v>2.6667047E-3</v>
      </c>
      <c r="AZ148" s="11">
        <v>-2.5079194999999999E-2</v>
      </c>
      <c r="BB148" s="12">
        <f t="shared" si="74"/>
        <v>0.75049797969999998</v>
      </c>
      <c r="BC148" s="3">
        <f t="shared" si="77"/>
        <v>-0.38934519551261693</v>
      </c>
      <c r="BD148" s="3">
        <f t="shared" si="80"/>
        <v>-0.42818046738538584</v>
      </c>
      <c r="BE148" s="3">
        <f t="shared" si="81"/>
        <v>-0.44907610273013165</v>
      </c>
      <c r="BF148" s="3">
        <f t="shared" si="84"/>
        <v>-0.51013734502937047</v>
      </c>
      <c r="BG148" s="3">
        <f t="shared" si="63"/>
        <v>0.21466407500288009</v>
      </c>
      <c r="BH148" s="3">
        <f t="shared" si="85"/>
        <v>2.5172228284241309E-2</v>
      </c>
      <c r="BI148" s="12">
        <f t="shared" si="64"/>
        <v>0.57127388052041206</v>
      </c>
      <c r="BJ148" s="12">
        <f t="shared" si="64"/>
        <v>0.65198970706215975</v>
      </c>
    </row>
    <row r="149" spans="1:62" x14ac:dyDescent="0.25">
      <c r="A149" s="2" t="str">
        <f>'Real GDP'!A149</f>
        <v>Q3/1995</v>
      </c>
      <c r="B149" s="3">
        <f>100*DataTransformed!G145</f>
        <v>0.52241121492961895</v>
      </c>
      <c r="C149" s="3">
        <f>100*DataTransformed!Q145</f>
        <v>1.8627290249387585</v>
      </c>
      <c r="G149" s="3">
        <f t="shared" si="60"/>
        <v>-0.73060009955153438</v>
      </c>
      <c r="H149" s="3">
        <f t="shared" si="61"/>
        <v>-0.53473632367282309</v>
      </c>
      <c r="L149" s="2">
        <v>1</v>
      </c>
      <c r="M149" s="3">
        <f t="shared" si="75"/>
        <v>-0.84136379558673458</v>
      </c>
      <c r="N149" s="3">
        <f t="shared" si="65"/>
        <v>0.1726029831831826</v>
      </c>
      <c r="O149" s="3">
        <f t="shared" si="66"/>
        <v>-5.1309318977893814E-2</v>
      </c>
      <c r="P149" s="3">
        <f t="shared" si="67"/>
        <v>0.57532301469096703</v>
      </c>
      <c r="Q149" s="11">
        <v>5.0424452000000002E-2</v>
      </c>
      <c r="R149" s="11">
        <v>0.43178292000000001</v>
      </c>
      <c r="S149" s="11">
        <v>0.25111946000000002</v>
      </c>
      <c r="T149" s="11">
        <v>3.7184620000000002E-2</v>
      </c>
      <c r="U149" s="11">
        <v>-0.25119867000000001</v>
      </c>
      <c r="W149" s="12">
        <f t="shared" si="68"/>
        <v>0.46888833000000002</v>
      </c>
      <c r="X149" s="3">
        <f t="shared" si="76"/>
        <v>-0.41594639014878665</v>
      </c>
      <c r="Y149" s="3">
        <f t="shared" si="78"/>
        <v>-0.1095188675921076</v>
      </c>
      <c r="Z149" s="3">
        <f t="shared" si="79"/>
        <v>-0.13197346136281249</v>
      </c>
      <c r="AA149" s="3">
        <f t="shared" si="82"/>
        <v>-9.0926418716992807E-2</v>
      </c>
      <c r="AB149" s="3">
        <f t="shared" si="69"/>
        <v>1.2046149641902095</v>
      </c>
      <c r="AC149" s="3">
        <f t="shared" si="83"/>
        <v>4.9785114044161975</v>
      </c>
      <c r="AD149" s="12">
        <f t="shared" si="62"/>
        <v>2.2401320365654591</v>
      </c>
      <c r="AE149" s="12">
        <f t="shared" si="62"/>
        <v>2.7381107347511291</v>
      </c>
      <c r="AQ149" s="2">
        <v>1</v>
      </c>
      <c r="AR149" s="3">
        <f t="shared" si="70"/>
        <v>-0.57304199187174132</v>
      </c>
      <c r="AS149" s="3">
        <f t="shared" si="71"/>
        <v>-0.36110822250277458</v>
      </c>
      <c r="AT149" s="3">
        <f t="shared" si="72"/>
        <v>-0.40743465579195909</v>
      </c>
      <c r="AU149" s="3">
        <f t="shared" si="73"/>
        <v>-0.38064649173649767</v>
      </c>
      <c r="AV149" s="11">
        <v>-0.1029817</v>
      </c>
      <c r="AW149" s="11">
        <v>0.63258572999999996</v>
      </c>
      <c r="AX149" s="11">
        <v>9.1597654000000001E-2</v>
      </c>
      <c r="AY149" s="11">
        <v>9.5632721000000007E-3</v>
      </c>
      <c r="AZ149" s="11">
        <v>-7.4925180999999997E-3</v>
      </c>
      <c r="BB149" s="12">
        <f t="shared" si="74"/>
        <v>0.72625413799999994</v>
      </c>
      <c r="BC149" s="3">
        <f t="shared" si="77"/>
        <v>-0.49960096051747488</v>
      </c>
      <c r="BD149" s="3">
        <f t="shared" si="80"/>
        <v>-0.40574587962110736</v>
      </c>
      <c r="BE149" s="3">
        <f t="shared" si="81"/>
        <v>-0.43762708131791944</v>
      </c>
      <c r="BF149" s="3">
        <f t="shared" si="84"/>
        <v>-0.45792577089670078</v>
      </c>
      <c r="BG149" s="3">
        <f t="shared" si="63"/>
        <v>7.8531717948682554E-3</v>
      </c>
      <c r="BH149" s="3">
        <f t="shared" si="85"/>
        <v>3.7531678359187359E-2</v>
      </c>
      <c r="BI149" s="12">
        <f t="shared" si="64"/>
        <v>0.57011369136033119</v>
      </c>
      <c r="BJ149" s="12">
        <f t="shared" si="64"/>
        <v>0.65223095114858387</v>
      </c>
    </row>
    <row r="150" spans="1:62" x14ac:dyDescent="0.25">
      <c r="A150" s="2" t="str">
        <f>'Real GDP'!A150</f>
        <v>Q4/1995</v>
      </c>
      <c r="B150" s="3">
        <f>100*DataTransformed!G146</f>
        <v>1.6185220791427923</v>
      </c>
      <c r="C150" s="3">
        <f>100*DataTransformed!Q146</f>
        <v>1.9628991532684381</v>
      </c>
      <c r="G150" s="3">
        <f t="shared" si="60"/>
        <v>-0.41635883675584279</v>
      </c>
      <c r="H150" s="3">
        <f t="shared" si="61"/>
        <v>-0.49502081513840662</v>
      </c>
      <c r="L150" s="2">
        <v>1</v>
      </c>
      <c r="M150" s="3">
        <f t="shared" si="75"/>
        <v>-0.73060009955153438</v>
      </c>
      <c r="N150" s="3">
        <f t="shared" si="65"/>
        <v>-0.84136379558673458</v>
      </c>
      <c r="O150" s="3">
        <f t="shared" si="66"/>
        <v>0.1726029831831826</v>
      </c>
      <c r="P150" s="3">
        <f t="shared" si="67"/>
        <v>-5.1309318977893814E-2</v>
      </c>
      <c r="Q150" s="11">
        <v>8.7410668999999996E-2</v>
      </c>
      <c r="R150" s="11">
        <v>0.42895306999999999</v>
      </c>
      <c r="S150" s="11">
        <v>0.22872932000000001</v>
      </c>
      <c r="T150" s="11">
        <v>5.4566086E-2</v>
      </c>
      <c r="U150" s="11">
        <v>-0.24216239000000001</v>
      </c>
      <c r="W150" s="12">
        <f t="shared" si="68"/>
        <v>0.47008608599999996</v>
      </c>
      <c r="X150" s="3">
        <f t="shared" si="76"/>
        <v>-0.3965835989449199</v>
      </c>
      <c r="Y150" s="3">
        <f t="shared" si="78"/>
        <v>-0.32114990788680775</v>
      </c>
      <c r="Z150" s="3">
        <f t="shared" si="79"/>
        <v>-5.4269496786720547E-3</v>
      </c>
      <c r="AA150" s="3">
        <f t="shared" si="82"/>
        <v>-1.817768118238897E-3</v>
      </c>
      <c r="AB150" s="3">
        <f t="shared" si="69"/>
        <v>4.7580168065169829E-3</v>
      </c>
      <c r="AC150" s="3">
        <f t="shared" si="83"/>
        <v>2.0908249176564069</v>
      </c>
      <c r="AD150" s="12">
        <f t="shared" si="62"/>
        <v>2.2337390413582501</v>
      </c>
      <c r="AE150" s="12">
        <f t="shared" si="62"/>
        <v>2.7064566118942484</v>
      </c>
      <c r="AQ150" s="2">
        <v>1</v>
      </c>
      <c r="AR150" s="3">
        <f t="shared" si="70"/>
        <v>-0.53473632367282309</v>
      </c>
      <c r="AS150" s="3">
        <f t="shared" si="71"/>
        <v>-0.57304199187174132</v>
      </c>
      <c r="AT150" s="3">
        <f t="shared" si="72"/>
        <v>-0.36110822250277458</v>
      </c>
      <c r="AU150" s="3">
        <f t="shared" si="73"/>
        <v>-0.40743465579195909</v>
      </c>
      <c r="AV150" s="11">
        <v>-0.11818027</v>
      </c>
      <c r="AW150" s="11">
        <v>0.62562837999999998</v>
      </c>
      <c r="AX150" s="11">
        <v>0.1071912</v>
      </c>
      <c r="AY150" s="11">
        <v>-8.6819028000000007E-5</v>
      </c>
      <c r="AZ150" s="11">
        <v>-1.7911762000000001E-2</v>
      </c>
      <c r="BB150" s="12">
        <f t="shared" si="74"/>
        <v>0.71482099897200002</v>
      </c>
      <c r="BC150" s="3">
        <f t="shared" si="77"/>
        <v>-0.5068223250157281</v>
      </c>
      <c r="BD150" s="3">
        <f t="shared" si="80"/>
        <v>-0.47191210507283948</v>
      </c>
      <c r="BE150" s="3">
        <f t="shared" si="81"/>
        <v>-0.41907693875442825</v>
      </c>
      <c r="BF150" s="3">
        <f t="shared" si="84"/>
        <v>-0.44420828478861246</v>
      </c>
      <c r="BG150" s="3">
        <f t="shared" si="63"/>
        <v>8.8599516747528753E-4</v>
      </c>
      <c r="BH150" s="3">
        <f t="shared" si="85"/>
        <v>1.6424715260864406E-2</v>
      </c>
      <c r="BI150" s="12">
        <f t="shared" si="64"/>
        <v>0.5644984472198783</v>
      </c>
      <c r="BJ150" s="12">
        <f t="shared" si="64"/>
        <v>0.64423637231724262</v>
      </c>
    </row>
    <row r="151" spans="1:62" x14ac:dyDescent="0.25">
      <c r="A151" s="2" t="str">
        <f>'Real GDP'!A151</f>
        <v>Q1/1996</v>
      </c>
      <c r="B151" s="3">
        <f>100*DataTransformed!G147</f>
        <v>0.24853806374807164</v>
      </c>
      <c r="C151" s="3">
        <f>100*DataTransformed!Q147</f>
        <v>2.1091267410859871</v>
      </c>
      <c r="G151" s="3">
        <f t="shared" si="60"/>
        <v>-0.80911610343669182</v>
      </c>
      <c r="H151" s="3">
        <f t="shared" si="61"/>
        <v>-0.43704441929291699</v>
      </c>
      <c r="L151" s="2">
        <v>1</v>
      </c>
      <c r="M151" s="3">
        <f t="shared" si="75"/>
        <v>-0.41635883675584279</v>
      </c>
      <c r="N151" s="3">
        <f t="shared" si="65"/>
        <v>-0.73060009955153438</v>
      </c>
      <c r="O151" s="3">
        <f t="shared" si="66"/>
        <v>-0.84136379558673458</v>
      </c>
      <c r="P151" s="3">
        <f t="shared" si="67"/>
        <v>0.1726029831831826</v>
      </c>
      <c r="Q151" s="11">
        <v>9.3140583999999998E-2</v>
      </c>
      <c r="R151" s="11">
        <v>0.40673827000000001</v>
      </c>
      <c r="S151" s="11">
        <v>0.20391855</v>
      </c>
      <c r="T151" s="11">
        <v>7.4966942999999994E-2</v>
      </c>
      <c r="U151" s="11">
        <v>-0.21212764000000001</v>
      </c>
      <c r="W151" s="12">
        <f t="shared" si="68"/>
        <v>0.47349612299999994</v>
      </c>
      <c r="X151" s="3">
        <f t="shared" si="76"/>
        <v>-0.32487973707731105</v>
      </c>
      <c r="Y151" s="3">
        <f t="shared" si="78"/>
        <v>-0.33752262739746841</v>
      </c>
      <c r="Z151" s="3">
        <f t="shared" si="79"/>
        <v>-0.26733825870250777</v>
      </c>
      <c r="AA151" s="3">
        <f t="shared" si="82"/>
        <v>-2.9798010840513488E-2</v>
      </c>
      <c r="AB151" s="3">
        <f t="shared" si="69"/>
        <v>2.8529709269314569</v>
      </c>
      <c r="AC151" s="3">
        <f t="shared" si="83"/>
        <v>7.3894490625147959</v>
      </c>
      <c r="AD151" s="12">
        <f t="shared" si="62"/>
        <v>2.2191240206790468</v>
      </c>
      <c r="AE151" s="12">
        <f t="shared" si="62"/>
        <v>2.6997330157803807</v>
      </c>
      <c r="AQ151" s="2">
        <v>1</v>
      </c>
      <c r="AR151" s="3">
        <f t="shared" si="70"/>
        <v>-0.49502081513840662</v>
      </c>
      <c r="AS151" s="3">
        <f t="shared" si="71"/>
        <v>-0.53473632367282309</v>
      </c>
      <c r="AT151" s="3">
        <f t="shared" si="72"/>
        <v>-0.57304199187174132</v>
      </c>
      <c r="AU151" s="3">
        <f t="shared" si="73"/>
        <v>-0.36110822250277458</v>
      </c>
      <c r="AV151" s="11">
        <v>-0.12168082</v>
      </c>
      <c r="AW151" s="11">
        <v>0.65385221999999998</v>
      </c>
      <c r="AX151" s="11">
        <v>0.12313866</v>
      </c>
      <c r="AY151" s="11">
        <v>-1.5248581000000001E-2</v>
      </c>
      <c r="AZ151" s="11">
        <v>-4.2224243000000002E-2</v>
      </c>
      <c r="BB151" s="12">
        <f t="shared" si="74"/>
        <v>0.71951805599999985</v>
      </c>
      <c r="BC151" s="3">
        <f t="shared" si="77"/>
        <v>-0.48721239470914163</v>
      </c>
      <c r="BD151" s="3">
        <f t="shared" si="80"/>
        <v>-0.4860638928790515</v>
      </c>
      <c r="BE151" s="3">
        <f t="shared" si="81"/>
        <v>-0.45004338600272076</v>
      </c>
      <c r="BF151" s="3">
        <f t="shared" si="84"/>
        <v>-0.43099386879807189</v>
      </c>
      <c r="BG151" s="3">
        <f t="shared" si="63"/>
        <v>1.601066440834761E-2</v>
      </c>
      <c r="BH151" s="3">
        <f t="shared" si="85"/>
        <v>2.3288739555420556E-4</v>
      </c>
      <c r="BI151" s="12">
        <f t="shared" si="64"/>
        <v>0.56470411684667177</v>
      </c>
      <c r="BJ151" s="12">
        <f t="shared" si="64"/>
        <v>0.64174868489678483</v>
      </c>
    </row>
    <row r="152" spans="1:62" x14ac:dyDescent="0.25">
      <c r="A152" s="2" t="str">
        <f>'Real GDP'!A152</f>
        <v>Q2/1996</v>
      </c>
      <c r="B152" s="3">
        <f>100*DataTransformed!G148</f>
        <v>2.7747012438823049</v>
      </c>
      <c r="C152" s="3">
        <f>100*DataTransformed!Q148</f>
        <v>1.5176823965227015</v>
      </c>
      <c r="G152" s="3">
        <f t="shared" si="60"/>
        <v>-8.4896744181278683E-2</v>
      </c>
      <c r="H152" s="3">
        <f t="shared" si="61"/>
        <v>-0.67154060399208115</v>
      </c>
      <c r="L152" s="2">
        <v>1</v>
      </c>
      <c r="M152" s="3">
        <f t="shared" si="75"/>
        <v>-0.80911610343669182</v>
      </c>
      <c r="N152" s="3">
        <f t="shared" si="65"/>
        <v>-0.41635883675584279</v>
      </c>
      <c r="O152" s="3">
        <f t="shared" si="66"/>
        <v>-0.73060009955153438</v>
      </c>
      <c r="P152" s="3">
        <f t="shared" si="67"/>
        <v>-0.84136379558673458</v>
      </c>
      <c r="Q152" s="11">
        <v>7.5563372000000004E-2</v>
      </c>
      <c r="R152" s="11">
        <v>0.41709462000000003</v>
      </c>
      <c r="S152" s="11">
        <v>0.18311193000000001</v>
      </c>
      <c r="T152" s="11">
        <v>8.2492832000000002E-2</v>
      </c>
      <c r="U152" s="11">
        <v>-0.16132136</v>
      </c>
      <c r="W152" s="12">
        <f t="shared" si="68"/>
        <v>0.52137802200000005</v>
      </c>
      <c r="X152" s="3">
        <f t="shared" si="76"/>
        <v>-0.26269419138239897</v>
      </c>
      <c r="Y152" s="3">
        <f t="shared" si="78"/>
        <v>-1.9806816743628275E-4</v>
      </c>
      <c r="Z152" s="3">
        <f t="shared" si="79"/>
        <v>1.5799684608583053E-2</v>
      </c>
      <c r="AA152" s="3">
        <f t="shared" si="82"/>
        <v>5.0228024561616097E-2</v>
      </c>
      <c r="AB152" s="3">
        <f t="shared" si="69"/>
        <v>0.3846215238581927</v>
      </c>
      <c r="AC152" s="3">
        <f t="shared" si="83"/>
        <v>0.22215314677151543</v>
      </c>
      <c r="AD152" s="12">
        <f t="shared" si="62"/>
        <v>2.2142961634863876</v>
      </c>
      <c r="AE152" s="12">
        <f t="shared" si="62"/>
        <v>2.6917953414494664</v>
      </c>
      <c r="AQ152" s="2">
        <v>1</v>
      </c>
      <c r="AR152" s="3">
        <f t="shared" si="70"/>
        <v>-0.43704441929291699</v>
      </c>
      <c r="AS152" s="3">
        <f t="shared" si="71"/>
        <v>-0.49502081513840662</v>
      </c>
      <c r="AT152" s="3">
        <f t="shared" si="72"/>
        <v>-0.53473632367282309</v>
      </c>
      <c r="AU152" s="3">
        <f t="shared" si="73"/>
        <v>-0.57304199187174132</v>
      </c>
      <c r="AV152" s="11">
        <v>-0.13591120000000001</v>
      </c>
      <c r="AW152" s="11">
        <v>0.65799114999999997</v>
      </c>
      <c r="AX152" s="11">
        <v>0.13314849000000001</v>
      </c>
      <c r="AY152" s="11">
        <v>-2.8126011999999999E-2</v>
      </c>
      <c r="AZ152" s="11">
        <v>-3.0633286999999999E-2</v>
      </c>
      <c r="BB152" s="12">
        <f t="shared" si="74"/>
        <v>0.73238034099999993</v>
      </c>
      <c r="BC152" s="3">
        <f t="shared" si="77"/>
        <v>-0.45679967404936028</v>
      </c>
      <c r="BD152" s="3">
        <f t="shared" si="80"/>
        <v>-0.46885169128117593</v>
      </c>
      <c r="BE152" s="3">
        <f t="shared" si="81"/>
        <v>-0.46629191202137033</v>
      </c>
      <c r="BF152" s="3">
        <f t="shared" si="84"/>
        <v>-0.43138305801576737</v>
      </c>
      <c r="BG152" s="3">
        <f t="shared" si="63"/>
        <v>0.29334984541458103</v>
      </c>
      <c r="BH152" s="3">
        <f t="shared" si="85"/>
        <v>0.36690081710206757</v>
      </c>
      <c r="BI152" s="12">
        <f t="shared" si="64"/>
        <v>0.55779824795521393</v>
      </c>
      <c r="BJ152" s="12">
        <f t="shared" si="64"/>
        <v>0.62833562430417145</v>
      </c>
    </row>
    <row r="153" spans="1:62" x14ac:dyDescent="0.25">
      <c r="A153" s="2" t="str">
        <f>'Real GDP'!A153</f>
        <v>Q3/1996</v>
      </c>
      <c r="B153" s="3">
        <f>100*DataTransformed!G149</f>
        <v>3.4940293543652245</v>
      </c>
      <c r="C153" s="3">
        <f>100*DataTransformed!Q149</f>
        <v>1.1997986870106558</v>
      </c>
      <c r="G153" s="3">
        <f t="shared" si="60"/>
        <v>0.12132561998154043</v>
      </c>
      <c r="H153" s="3">
        <f t="shared" si="61"/>
        <v>-0.7975753150241619</v>
      </c>
      <c r="L153" s="2">
        <v>1</v>
      </c>
      <c r="M153" s="3">
        <f t="shared" si="75"/>
        <v>-8.4896744181278683E-2</v>
      </c>
      <c r="N153" s="3">
        <f t="shared" si="65"/>
        <v>-0.80911610343669182</v>
      </c>
      <c r="O153" s="3">
        <f t="shared" si="66"/>
        <v>-0.41635883675584279</v>
      </c>
      <c r="P153" s="3">
        <f t="shared" si="67"/>
        <v>-0.73060009955153438</v>
      </c>
      <c r="Q153" s="11">
        <v>2.1743744999999998E-2</v>
      </c>
      <c r="R153" s="11">
        <v>0.4092983</v>
      </c>
      <c r="S153" s="11">
        <v>0.20083227000000001</v>
      </c>
      <c r="T153" s="11">
        <v>7.4615563999999995E-2</v>
      </c>
      <c r="U153" s="11">
        <v>-0.18193205000000001</v>
      </c>
      <c r="W153" s="12">
        <f t="shared" si="68"/>
        <v>0.50281408400000005</v>
      </c>
      <c r="X153" s="3">
        <f t="shared" si="76"/>
        <v>-7.3648247404984268E-2</v>
      </c>
      <c r="Y153" s="3">
        <f t="shared" si="78"/>
        <v>-9.8648991121647503E-2</v>
      </c>
      <c r="Z153" s="3">
        <f t="shared" si="79"/>
        <v>0.15057834290605887</v>
      </c>
      <c r="AA153" s="3">
        <f t="shared" si="82"/>
        <v>0.17227052264406661</v>
      </c>
      <c r="AB153" s="3">
        <f t="shared" si="69"/>
        <v>0.46252515176320741</v>
      </c>
      <c r="AC153" s="3">
        <f t="shared" si="83"/>
        <v>3.1577956020574734E-2</v>
      </c>
      <c r="AD153" s="12">
        <f t="shared" si="62"/>
        <v>2.1292612620017382</v>
      </c>
      <c r="AE153" s="12">
        <f t="shared" si="62"/>
        <v>2.6179665158277308</v>
      </c>
      <c r="AQ153" s="2">
        <v>1</v>
      </c>
      <c r="AR153" s="3">
        <f t="shared" si="70"/>
        <v>-0.67154060399208115</v>
      </c>
      <c r="AS153" s="3">
        <f t="shared" si="71"/>
        <v>-0.43704441929291699</v>
      </c>
      <c r="AT153" s="3">
        <f t="shared" si="72"/>
        <v>-0.49502081513840662</v>
      </c>
      <c r="AU153" s="3">
        <f t="shared" si="73"/>
        <v>-0.53473632367282309</v>
      </c>
      <c r="AV153" s="11">
        <v>-0.15519826</v>
      </c>
      <c r="AW153" s="11">
        <v>0.67779261000000002</v>
      </c>
      <c r="AX153" s="11">
        <v>0.11344352000000001</v>
      </c>
      <c r="AY153" s="11">
        <v>-2.4713384000000001E-2</v>
      </c>
      <c r="AZ153" s="11">
        <v>-3.0161357E-2</v>
      </c>
      <c r="BB153" s="12">
        <f t="shared" si="74"/>
        <v>0.73636138900000003</v>
      </c>
      <c r="BC153" s="3">
        <f t="shared" si="77"/>
        <v>-0.63158136337004145</v>
      </c>
      <c r="BD153" s="3">
        <f t="shared" si="80"/>
        <v>-0.46436945467991542</v>
      </c>
      <c r="BE153" s="3">
        <f t="shared" si="81"/>
        <v>-0.45810801914681437</v>
      </c>
      <c r="BF153" s="3">
        <f t="shared" si="84"/>
        <v>-0.45238542389540026</v>
      </c>
      <c r="BG153" s="3">
        <f t="shared" si="63"/>
        <v>0.17528337728726473</v>
      </c>
      <c r="BH153" s="3">
        <f t="shared" si="85"/>
        <v>0.75800547507493421</v>
      </c>
      <c r="BI153" s="12">
        <f t="shared" si="64"/>
        <v>0.51375746077470485</v>
      </c>
      <c r="BJ153" s="12">
        <f t="shared" si="64"/>
        <v>0.55904986462098383</v>
      </c>
    </row>
    <row r="154" spans="1:62" x14ac:dyDescent="0.25">
      <c r="A154" s="2" t="str">
        <f>'Real GDP'!A154</f>
        <v>Q4/1996</v>
      </c>
      <c r="B154" s="3">
        <f>100*DataTransformed!G150</f>
        <v>3.1685986835451985</v>
      </c>
      <c r="C154" s="3">
        <f>100*DataTransformed!Q150</f>
        <v>2.1093867847230996</v>
      </c>
      <c r="G154" s="3">
        <f t="shared" si="60"/>
        <v>2.8028720653439622E-2</v>
      </c>
      <c r="H154" s="3">
        <f t="shared" si="61"/>
        <v>-0.43694131704615663</v>
      </c>
      <c r="L154" s="2">
        <v>1</v>
      </c>
      <c r="M154" s="3">
        <f t="shared" si="75"/>
        <v>0.12132561998154043</v>
      </c>
      <c r="N154" s="3">
        <f t="shared" si="65"/>
        <v>-8.4896744181278683E-2</v>
      </c>
      <c r="O154" s="3">
        <f t="shared" si="66"/>
        <v>-0.80911610343669182</v>
      </c>
      <c r="P154" s="3">
        <f t="shared" si="67"/>
        <v>-0.41635883675584279</v>
      </c>
      <c r="Q154" s="11">
        <v>3.1524346000000002E-2</v>
      </c>
      <c r="R154" s="11">
        <v>0.36657107999999999</v>
      </c>
      <c r="S154" s="11">
        <v>0.1814344</v>
      </c>
      <c r="T154" s="11">
        <v>6.6457486999999996E-2</v>
      </c>
      <c r="U154" s="11">
        <v>-0.17437521</v>
      </c>
      <c r="W154" s="12">
        <f t="shared" si="68"/>
        <v>0.44008775700000002</v>
      </c>
      <c r="X154" s="3">
        <f t="shared" si="76"/>
        <v>7.9426456374840276E-2</v>
      </c>
      <c r="Y154" s="3">
        <f t="shared" si="78"/>
        <v>-1.0074001003180233E-2</v>
      </c>
      <c r="Z154" s="3">
        <f t="shared" si="79"/>
        <v>-1.3263736844914484E-2</v>
      </c>
      <c r="AA154" s="3">
        <f t="shared" si="82"/>
        <v>0.21831214562240484</v>
      </c>
      <c r="AB154" s="3">
        <f t="shared" si="69"/>
        <v>3.2141823795859066E-2</v>
      </c>
      <c r="AC154" s="3">
        <f t="shared" si="83"/>
        <v>0.44053910138947394</v>
      </c>
      <c r="AD154" s="12">
        <f t="shared" si="62"/>
        <v>2.1287611945047318</v>
      </c>
      <c r="AE154" s="12">
        <f t="shared" si="62"/>
        <v>2.6202973683742594</v>
      </c>
      <c r="AQ154" s="2">
        <v>1</v>
      </c>
      <c r="AR154" s="3">
        <f t="shared" si="70"/>
        <v>-0.7975753150241619</v>
      </c>
      <c r="AS154" s="3">
        <f t="shared" si="71"/>
        <v>-0.67154060399208115</v>
      </c>
      <c r="AT154" s="3">
        <f t="shared" si="72"/>
        <v>-0.43704441929291699</v>
      </c>
      <c r="AU154" s="3">
        <f t="shared" si="73"/>
        <v>-0.49502081513840662</v>
      </c>
      <c r="AV154" s="11">
        <v>-0.16115392000000001</v>
      </c>
      <c r="AW154" s="11">
        <v>0.68181636000000001</v>
      </c>
      <c r="AX154" s="11">
        <v>0.10490906</v>
      </c>
      <c r="AY154" s="11">
        <v>-2.2295687000000002E-2</v>
      </c>
      <c r="AZ154" s="11">
        <v>-3.0439447000000001E-2</v>
      </c>
      <c r="BB154" s="12">
        <f t="shared" si="74"/>
        <v>0.73399028600000005</v>
      </c>
      <c r="BC154" s="3">
        <f t="shared" si="77"/>
        <v>-0.75059214618831493</v>
      </c>
      <c r="BD154" s="3">
        <f t="shared" si="80"/>
        <v>-0.63373002455886329</v>
      </c>
      <c r="BE154" s="3">
        <f t="shared" si="81"/>
        <v>-0.47482794705920067</v>
      </c>
      <c r="BF154" s="3">
        <f t="shared" si="84"/>
        <v>-0.45061835746865631</v>
      </c>
      <c r="BG154" s="3">
        <f t="shared" si="63"/>
        <v>0.6258194903476415</v>
      </c>
      <c r="BH154" s="3">
        <f t="shared" si="85"/>
        <v>1.1899822012959096E-3</v>
      </c>
      <c r="BI154" s="12">
        <f t="shared" si="64"/>
        <v>0.51778424091493802</v>
      </c>
      <c r="BJ154" s="12">
        <f t="shared" si="64"/>
        <v>0.55801854479122448</v>
      </c>
    </row>
    <row r="155" spans="1:62" x14ac:dyDescent="0.25">
      <c r="A155" s="2" t="str">
        <f>'Real GDP'!A155</f>
        <v>Q1/1997</v>
      </c>
      <c r="B155" s="3">
        <f>100*DataTransformed!G151</f>
        <v>5.2432790069556034</v>
      </c>
      <c r="C155" s="3">
        <f>100*DataTransformed!Q151</f>
        <v>2.4470433156295712</v>
      </c>
      <c r="G155" s="3">
        <f t="shared" si="60"/>
        <v>0.62281359690211358</v>
      </c>
      <c r="H155" s="3">
        <f t="shared" si="61"/>
        <v>-0.30306706672292832</v>
      </c>
      <c r="L155" s="2">
        <v>1</v>
      </c>
      <c r="M155" s="3">
        <f t="shared" si="75"/>
        <v>2.8028720653439622E-2</v>
      </c>
      <c r="N155" s="3">
        <f t="shared" si="65"/>
        <v>0.12132561998154043</v>
      </c>
      <c r="O155" s="3">
        <f t="shared" si="66"/>
        <v>-8.4896744181278683E-2</v>
      </c>
      <c r="P155" s="3">
        <f t="shared" si="67"/>
        <v>-0.80911610343669182</v>
      </c>
      <c r="Q155" s="11">
        <v>8.9197649000000004E-2</v>
      </c>
      <c r="R155" s="11">
        <v>0.37876032999999998</v>
      </c>
      <c r="S155" s="11">
        <v>0.13568744999999999</v>
      </c>
      <c r="T155" s="11">
        <v>6.1568459999999998E-2</v>
      </c>
      <c r="U155" s="11">
        <v>-0.18518572</v>
      </c>
      <c r="W155" s="12">
        <f t="shared" si="68"/>
        <v>0.39083052000000007</v>
      </c>
      <c r="X155" s="3">
        <f t="shared" si="76"/>
        <v>0.26088596685940185</v>
      </c>
      <c r="Y155" s="3">
        <f t="shared" si="78"/>
        <v>0.21810019513826207</v>
      </c>
      <c r="Z155" s="3">
        <f t="shared" si="79"/>
        <v>0.14369906174473501</v>
      </c>
      <c r="AA155" s="3">
        <f t="shared" si="82"/>
        <v>0.16082465397127635</v>
      </c>
      <c r="AB155" s="3">
        <f t="shared" si="69"/>
        <v>1.5937713660475479</v>
      </c>
      <c r="AC155" s="3">
        <f t="shared" si="83"/>
        <v>2.5968430657745105</v>
      </c>
      <c r="AD155" s="12">
        <f t="shared" si="62"/>
        <v>2.0989069985043978</v>
      </c>
      <c r="AE155" s="12">
        <f t="shared" si="62"/>
        <v>2.6267677380904861</v>
      </c>
      <c r="AQ155" s="2">
        <v>1</v>
      </c>
      <c r="AR155" s="3">
        <f t="shared" si="70"/>
        <v>-0.43694131704615663</v>
      </c>
      <c r="AS155" s="3">
        <f t="shared" si="71"/>
        <v>-0.7975753150241619</v>
      </c>
      <c r="AT155" s="3">
        <f t="shared" si="72"/>
        <v>-0.67154060399208115</v>
      </c>
      <c r="AU155" s="3">
        <f t="shared" si="73"/>
        <v>-0.43704441929291699</v>
      </c>
      <c r="AV155" s="11">
        <v>-0.16610047999999999</v>
      </c>
      <c r="AW155" s="11">
        <v>0.69515004000000002</v>
      </c>
      <c r="AX155" s="11">
        <v>0.11348909</v>
      </c>
      <c r="AY155" s="11">
        <v>-3.0820017000000002E-2</v>
      </c>
      <c r="AZ155" s="11">
        <v>-2.9271438E-2</v>
      </c>
      <c r="BB155" s="12">
        <f t="shared" si="74"/>
        <v>0.74854767499999997</v>
      </c>
      <c r="BC155" s="3">
        <f t="shared" si="77"/>
        <v>-0.52686653927703908</v>
      </c>
      <c r="BD155" s="3">
        <f t="shared" si="80"/>
        <v>-0.72831695198498259</v>
      </c>
      <c r="BE155" s="3">
        <f t="shared" si="81"/>
        <v>-0.62660670683501307</v>
      </c>
      <c r="BF155" s="3">
        <f t="shared" si="84"/>
        <v>-0.48393781838852012</v>
      </c>
      <c r="BG155" s="3">
        <f t="shared" si="63"/>
        <v>0.31862094546399444</v>
      </c>
      <c r="BH155" s="3">
        <f t="shared" si="85"/>
        <v>0.20810997236964396</v>
      </c>
      <c r="BI155" s="12">
        <f t="shared" si="64"/>
        <v>0.49575052643328665</v>
      </c>
      <c r="BJ155" s="12">
        <f t="shared" si="64"/>
        <v>0.52692418796280238</v>
      </c>
    </row>
    <row r="156" spans="1:62" x14ac:dyDescent="0.25">
      <c r="A156" s="2" t="str">
        <f>'Real GDP'!A156</f>
        <v>Q2/1997</v>
      </c>
      <c r="B156" s="3">
        <f>100*DataTransformed!G152</f>
        <v>4.4791515777646396</v>
      </c>
      <c r="C156" s="3">
        <f>100*DataTransformed!Q152</f>
        <v>0.99743430443268721</v>
      </c>
      <c r="G156" s="3">
        <f t="shared" si="60"/>
        <v>0.40374782889865474</v>
      </c>
      <c r="H156" s="3">
        <f t="shared" si="61"/>
        <v>-0.877808858669887</v>
      </c>
      <c r="L156" s="2">
        <v>1</v>
      </c>
      <c r="M156" s="3">
        <f t="shared" si="75"/>
        <v>0.62281359690211358</v>
      </c>
      <c r="N156" s="3">
        <f t="shared" si="65"/>
        <v>2.8028720653439622E-2</v>
      </c>
      <c r="O156" s="3">
        <f t="shared" si="66"/>
        <v>0.12132561998154043</v>
      </c>
      <c r="P156" s="3">
        <f t="shared" si="67"/>
        <v>-8.4896744181278683E-2</v>
      </c>
      <c r="Q156" s="11">
        <v>0.11238919</v>
      </c>
      <c r="R156" s="11">
        <v>0.37532441999999999</v>
      </c>
      <c r="S156" s="11">
        <v>0.13397667999999999</v>
      </c>
      <c r="T156" s="11">
        <v>7.4729926000000002E-2</v>
      </c>
      <c r="U156" s="11">
        <v>-0.14607249</v>
      </c>
      <c r="W156" s="12">
        <f t="shared" si="68"/>
        <v>0.4379585359999999</v>
      </c>
      <c r="X156" s="3">
        <f t="shared" si="76"/>
        <v>0.37136927038177181</v>
      </c>
      <c r="Y156" s="3">
        <f t="shared" si="78"/>
        <v>0.21500554580993822</v>
      </c>
      <c r="Z156" s="3">
        <f t="shared" si="79"/>
        <v>0.1487511449441557</v>
      </c>
      <c r="AA156" s="3">
        <f t="shared" si="82"/>
        <v>8.8486475383755273E-2</v>
      </c>
      <c r="AB156" s="3">
        <f t="shared" si="69"/>
        <v>1.2755502210294907E-2</v>
      </c>
      <c r="AC156" s="3">
        <f t="shared" si="83"/>
        <v>1.2092720455979944</v>
      </c>
      <c r="AD156" s="12">
        <f t="shared" ref="AD156:AE171" si="86">SQRT(AVERAGE(AB125:AB156))</f>
        <v>2.0920220732644768</v>
      </c>
      <c r="AE156" s="12">
        <f t="shared" si="86"/>
        <v>2.6192940259299893</v>
      </c>
      <c r="AQ156" s="2">
        <v>1</v>
      </c>
      <c r="AR156" s="3">
        <f t="shared" si="70"/>
        <v>-0.30306706672292832</v>
      </c>
      <c r="AS156" s="3">
        <f t="shared" si="71"/>
        <v>-0.43694131704615663</v>
      </c>
      <c r="AT156" s="3">
        <f t="shared" si="72"/>
        <v>-0.7975753150241619</v>
      </c>
      <c r="AU156" s="3">
        <f t="shared" si="73"/>
        <v>-0.67154060399208115</v>
      </c>
      <c r="AV156" s="11">
        <v>-0.18625449999999999</v>
      </c>
      <c r="AW156" s="11">
        <v>0.68390326999999995</v>
      </c>
      <c r="AX156" s="11">
        <v>0.10651703999999999</v>
      </c>
      <c r="AY156" s="11">
        <v>-1.6715528E-2</v>
      </c>
      <c r="AZ156" s="11">
        <v>-2.1582848000000002E-2</v>
      </c>
      <c r="BB156" s="12">
        <f t="shared" si="74"/>
        <v>0.75212193399999994</v>
      </c>
      <c r="BC156" s="3">
        <f t="shared" si="77"/>
        <v>-0.41223910241439254</v>
      </c>
      <c r="BD156" s="3">
        <f t="shared" si="80"/>
        <v>-0.53770160438600334</v>
      </c>
      <c r="BE156" s="3">
        <f t="shared" si="81"/>
        <v>-0.69825243542242421</v>
      </c>
      <c r="BF156" s="3">
        <f t="shared" si="84"/>
        <v>-0.61593713132764416</v>
      </c>
      <c r="BG156" s="3">
        <f t="shared" si="63"/>
        <v>1.3788776290239959</v>
      </c>
      <c r="BH156" s="3">
        <f t="shared" si="85"/>
        <v>0.43624798145145166</v>
      </c>
      <c r="BI156" s="12">
        <f t="shared" ref="BI156:BJ171" si="87">SQRT(AVERAGE(BG125:BG156))</f>
        <v>0.5357711137895651</v>
      </c>
      <c r="BJ156" s="12">
        <f t="shared" si="87"/>
        <v>0.51038197770837879</v>
      </c>
    </row>
    <row r="157" spans="1:62" x14ac:dyDescent="0.25">
      <c r="A157" s="2" t="str">
        <f>'Real GDP'!A157</f>
        <v>Q3/1997</v>
      </c>
      <c r="B157" s="3">
        <f>100*DataTransformed!G153</f>
        <v>4.7507101873581092</v>
      </c>
      <c r="C157" s="3">
        <f>100*DataTransformed!Q153</f>
        <v>1.4369946964500002</v>
      </c>
      <c r="G157" s="3">
        <f t="shared" si="60"/>
        <v>0.48160028268575455</v>
      </c>
      <c r="H157" s="3">
        <f t="shared" si="61"/>
        <v>-0.70353170846898649</v>
      </c>
      <c r="L157" s="2">
        <v>1</v>
      </c>
      <c r="M157" s="3">
        <f t="shared" si="75"/>
        <v>0.40374782889865474</v>
      </c>
      <c r="N157" s="3">
        <f t="shared" si="65"/>
        <v>0.62281359690211358</v>
      </c>
      <c r="O157" s="3">
        <f t="shared" si="66"/>
        <v>2.8028720653439622E-2</v>
      </c>
      <c r="P157" s="3">
        <f t="shared" si="67"/>
        <v>0.12132561998154043</v>
      </c>
      <c r="Q157" s="11">
        <v>9.8344530999999999E-2</v>
      </c>
      <c r="R157" s="11">
        <v>0.35116448</v>
      </c>
      <c r="S157" s="11">
        <v>4.7664122000000003E-2</v>
      </c>
      <c r="T157" s="11">
        <v>7.4363022000000001E-2</v>
      </c>
      <c r="U157" s="11">
        <v>-0.11543691</v>
      </c>
      <c r="W157" s="12">
        <f t="shared" si="68"/>
        <v>0.35775471400000003</v>
      </c>
      <c r="X157" s="3">
        <f t="shared" si="76"/>
        <v>0.25789113634840655</v>
      </c>
      <c r="Y157" s="3">
        <f t="shared" si="78"/>
        <v>0.31958789279247396</v>
      </c>
      <c r="Z157" s="3">
        <f t="shared" si="79"/>
        <v>0.18529008494241361</v>
      </c>
      <c r="AA157" s="3">
        <f t="shared" si="82"/>
        <v>0.10974539412753491</v>
      </c>
      <c r="AB157" s="3">
        <f t="shared" si="69"/>
        <v>0.60890567695530518</v>
      </c>
      <c r="AC157" s="3">
        <f t="shared" si="83"/>
        <v>1.682401056906851</v>
      </c>
      <c r="AD157" s="12">
        <f t="shared" si="86"/>
        <v>2.0782222480184602</v>
      </c>
      <c r="AE157" s="12">
        <f t="shared" si="86"/>
        <v>2.6178151845153512</v>
      </c>
      <c r="AQ157" s="2">
        <v>1</v>
      </c>
      <c r="AR157" s="3">
        <f t="shared" si="70"/>
        <v>-0.877808858669887</v>
      </c>
      <c r="AS157" s="3">
        <f t="shared" si="71"/>
        <v>-0.30306706672292832</v>
      </c>
      <c r="AT157" s="3">
        <f t="shared" si="72"/>
        <v>-0.43694131704615663</v>
      </c>
      <c r="AU157" s="3">
        <f t="shared" si="73"/>
        <v>-0.7975753150241619</v>
      </c>
      <c r="AV157" s="11">
        <v>-0.18882868</v>
      </c>
      <c r="AW157" s="11">
        <v>0.68971979999999999</v>
      </c>
      <c r="AX157" s="11">
        <v>0.10440308</v>
      </c>
      <c r="AY157" s="11">
        <v>-8.7808699E-3</v>
      </c>
      <c r="AZ157" s="11">
        <v>-3.3230251999999999E-3</v>
      </c>
      <c r="BB157" s="12">
        <f t="shared" si="74"/>
        <v>0.78201898489999988</v>
      </c>
      <c r="BC157" s="3">
        <f t="shared" si="77"/>
        <v>-0.8194248779228217</v>
      </c>
      <c r="BD157" s="3">
        <f t="shared" si="80"/>
        <v>-0.47595032541971621</v>
      </c>
      <c r="BE157" s="3">
        <f t="shared" si="81"/>
        <v>-0.56286466068756968</v>
      </c>
      <c r="BF157" s="3">
        <f t="shared" si="84"/>
        <v>-0.67262818160940285</v>
      </c>
      <c r="BG157" s="3">
        <f t="shared" si="63"/>
        <v>8.5442094302396007E-2</v>
      </c>
      <c r="BH157" s="3">
        <f t="shared" si="85"/>
        <v>6.0753639068276194E-3</v>
      </c>
      <c r="BI157" s="12">
        <f t="shared" si="87"/>
        <v>0.52483758470217912</v>
      </c>
      <c r="BJ157" s="12">
        <f t="shared" si="87"/>
        <v>0.49598803220584331</v>
      </c>
    </row>
    <row r="158" spans="1:62" x14ac:dyDescent="0.25">
      <c r="A158" s="2" t="str">
        <f>'Real GDP'!A158</f>
        <v>Q4/1997</v>
      </c>
      <c r="B158" s="3">
        <f>100*DataTransformed!G154</f>
        <v>3.8154769327395144</v>
      </c>
      <c r="C158" s="3">
        <f>100*DataTransformed!Q154</f>
        <v>1.3355891878362058</v>
      </c>
      <c r="G158" s="3">
        <f t="shared" si="60"/>
        <v>0.21348061656891928</v>
      </c>
      <c r="H158" s="3">
        <f t="shared" si="61"/>
        <v>-0.74373702126975605</v>
      </c>
      <c r="L158" s="2">
        <v>1</v>
      </c>
      <c r="M158" s="3">
        <f t="shared" si="75"/>
        <v>0.48160028268575455</v>
      </c>
      <c r="N158" s="3">
        <f t="shared" si="65"/>
        <v>0.40374782889865474</v>
      </c>
      <c r="O158" s="3">
        <f t="shared" si="66"/>
        <v>0.62281359690211358</v>
      </c>
      <c r="P158" s="3">
        <f t="shared" si="67"/>
        <v>2.8028720653439622E-2</v>
      </c>
      <c r="Q158" s="11">
        <v>0.11481105</v>
      </c>
      <c r="R158" s="11">
        <v>0.34607068000000002</v>
      </c>
      <c r="S158" s="11">
        <v>-2.5810794000000001E-2</v>
      </c>
      <c r="T158" s="11">
        <v>5.8418507000000001E-2</v>
      </c>
      <c r="U158" s="11">
        <v>-0.12732133000000001</v>
      </c>
      <c r="W158" s="12">
        <f t="shared" si="68"/>
        <v>0.25135706299999999</v>
      </c>
      <c r="X158" s="3">
        <f t="shared" si="76"/>
        <v>0.30387292175612773</v>
      </c>
      <c r="Y158" s="3">
        <f t="shared" si="78"/>
        <v>0.25122977587110262</v>
      </c>
      <c r="Z158" s="3">
        <f t="shared" si="79"/>
        <v>0.32454174139205605</v>
      </c>
      <c r="AA158" s="3">
        <f t="shared" si="82"/>
        <v>0.19942356536558364</v>
      </c>
      <c r="AB158" s="3">
        <f t="shared" si="69"/>
        <v>9.9413523292855424E-2</v>
      </c>
      <c r="AC158" s="3">
        <f t="shared" si="83"/>
        <v>2.404202229181418E-3</v>
      </c>
      <c r="AD158" s="12">
        <f t="shared" si="86"/>
        <v>1.9925347014499268</v>
      </c>
      <c r="AE158" s="12">
        <f t="shared" si="86"/>
        <v>2.5562758144507645</v>
      </c>
      <c r="AQ158" s="2">
        <v>1</v>
      </c>
      <c r="AR158" s="3">
        <f t="shared" si="70"/>
        <v>-0.70353170846898649</v>
      </c>
      <c r="AS158" s="3">
        <f t="shared" si="71"/>
        <v>-0.877808858669887</v>
      </c>
      <c r="AT158" s="3">
        <f t="shared" si="72"/>
        <v>-0.30306706672292832</v>
      </c>
      <c r="AU158" s="3">
        <f t="shared" si="73"/>
        <v>-0.43694131704615663</v>
      </c>
      <c r="AV158" s="11">
        <v>-0.18105252999999999</v>
      </c>
      <c r="AW158" s="11">
        <v>0.67736136000000002</v>
      </c>
      <c r="AX158" s="11">
        <v>0.10975414</v>
      </c>
      <c r="AY158" s="11">
        <v>-2.3377681000000001E-2</v>
      </c>
      <c r="AZ158" s="11">
        <v>-9.6723781999999998E-3</v>
      </c>
      <c r="BB158" s="12">
        <f t="shared" si="74"/>
        <v>0.75406544080000004</v>
      </c>
      <c r="BC158" s="3">
        <f t="shared" si="77"/>
        <v>-0.74262961434224029</v>
      </c>
      <c r="BD158" s="3">
        <f t="shared" si="80"/>
        <v>-0.84153503192103973</v>
      </c>
      <c r="BE158" s="3">
        <f t="shared" si="81"/>
        <v>-0.54117260880313389</v>
      </c>
      <c r="BF158" s="3">
        <f t="shared" si="84"/>
        <v>-0.58937120079605354</v>
      </c>
      <c r="BG158" s="3">
        <f t="shared" si="63"/>
        <v>7.8013664198224036E-6</v>
      </c>
      <c r="BH158" s="3">
        <f t="shared" si="85"/>
        <v>0.15158579154535162</v>
      </c>
      <c r="BI158" s="12">
        <f t="shared" si="87"/>
        <v>0.52132048999023295</v>
      </c>
      <c r="BJ158" s="12">
        <f t="shared" si="87"/>
        <v>0.49540524837147742</v>
      </c>
    </row>
    <row r="159" spans="1:62" x14ac:dyDescent="0.25">
      <c r="A159" s="2" t="str">
        <f>'Real GDP'!A159</f>
        <v>Q1/1998</v>
      </c>
      <c r="B159" s="3">
        <f>100*DataTransformed!G155</f>
        <v>5.5698597660651217</v>
      </c>
      <c r="C159" s="3">
        <f>100*DataTransformed!Q155</f>
        <v>0.56053270237832464</v>
      </c>
      <c r="G159" s="3">
        <f t="shared" si="60"/>
        <v>0.71644021214510589</v>
      </c>
      <c r="H159" s="3">
        <f t="shared" si="61"/>
        <v>-1.0510318503384428</v>
      </c>
      <c r="L159" s="2">
        <v>1</v>
      </c>
      <c r="M159" s="3">
        <f t="shared" si="75"/>
        <v>0.21348061656891928</v>
      </c>
      <c r="N159" s="3">
        <f t="shared" si="65"/>
        <v>0.48160028268575455</v>
      </c>
      <c r="O159" s="3">
        <f t="shared" si="66"/>
        <v>0.40374782889865474</v>
      </c>
      <c r="P159" s="3">
        <f t="shared" si="67"/>
        <v>0.62281359690211358</v>
      </c>
      <c r="Q159" s="11">
        <v>0.10880822</v>
      </c>
      <c r="R159" s="11">
        <v>0.38068090999999998</v>
      </c>
      <c r="S159" s="11">
        <v>2.5060240000000001E-2</v>
      </c>
      <c r="T159" s="11">
        <v>3.0397655999999999E-2</v>
      </c>
      <c r="U159" s="11">
        <v>-0.11831969000000001</v>
      </c>
      <c r="W159" s="12">
        <f t="shared" si="68"/>
        <v>0.31781911600000001</v>
      </c>
      <c r="X159" s="3">
        <f t="shared" si="76"/>
        <v>0.14072710995135529</v>
      </c>
      <c r="Y159" s="3">
        <f t="shared" si="78"/>
        <v>0.15183096284807601</v>
      </c>
      <c r="Z159" s="3">
        <f t="shared" si="79"/>
        <v>0.15698789074039871</v>
      </c>
      <c r="AA159" s="3">
        <f t="shared" si="82"/>
        <v>0.21379142088725084</v>
      </c>
      <c r="AB159" s="3">
        <f t="shared" si="69"/>
        <v>4.0326893528405723</v>
      </c>
      <c r="AC159" s="3">
        <f t="shared" si="83"/>
        <v>3.0740563697560868</v>
      </c>
      <c r="AD159" s="12">
        <f t="shared" si="86"/>
        <v>1.967239423351187</v>
      </c>
      <c r="AE159" s="12">
        <f t="shared" si="86"/>
        <v>2.5694346746183125</v>
      </c>
      <c r="AQ159" s="2">
        <v>1</v>
      </c>
      <c r="AR159" s="3">
        <f t="shared" si="70"/>
        <v>-0.74373702126975605</v>
      </c>
      <c r="AS159" s="3">
        <f t="shared" si="71"/>
        <v>-0.70353170846898649</v>
      </c>
      <c r="AT159" s="3">
        <f t="shared" si="72"/>
        <v>-0.877808858669887</v>
      </c>
      <c r="AU159" s="3">
        <f t="shared" si="73"/>
        <v>-0.30306706672292832</v>
      </c>
      <c r="AV159" s="11">
        <v>-0.18741468999999999</v>
      </c>
      <c r="AW159" s="11">
        <v>0.67231527000000002</v>
      </c>
      <c r="AX159" s="11">
        <v>9.7894327000000003E-2</v>
      </c>
      <c r="AY159" s="11">
        <v>-3.0815245000000002E-2</v>
      </c>
      <c r="AZ159" s="11">
        <v>-6.1036794999999996E-3</v>
      </c>
      <c r="BB159" s="12">
        <f t="shared" si="74"/>
        <v>0.73329067250000002</v>
      </c>
      <c r="BC159" s="3">
        <f t="shared" si="77"/>
        <v>-0.72741249010233866</v>
      </c>
      <c r="BD159" s="3">
        <f t="shared" si="80"/>
        <v>-0.73784413840661223</v>
      </c>
      <c r="BE159" s="3">
        <f t="shared" si="81"/>
        <v>-0.84608751010828165</v>
      </c>
      <c r="BF159" s="3">
        <f t="shared" si="84"/>
        <v>-0.59362919195164943</v>
      </c>
      <c r="BG159" s="3">
        <f t="shared" si="63"/>
        <v>0.6662315491087939</v>
      </c>
      <c r="BH159" s="3">
        <f t="shared" si="85"/>
        <v>1.3309249709310031</v>
      </c>
      <c r="BI159" s="12">
        <f t="shared" si="87"/>
        <v>0.48804328389732132</v>
      </c>
      <c r="BJ159" s="12">
        <f t="shared" si="87"/>
        <v>0.51100745608697151</v>
      </c>
    </row>
    <row r="160" spans="1:62" x14ac:dyDescent="0.25">
      <c r="A160" s="2" t="str">
        <f>'Real GDP'!A160</f>
        <v>Q2/1998</v>
      </c>
      <c r="B160" s="3">
        <f>100*DataTransformed!G156</f>
        <v>0.17395221792142479</v>
      </c>
      <c r="C160" s="3">
        <f>100*DataTransformed!Q156</f>
        <v>0.8986650585057987</v>
      </c>
      <c r="G160" s="3">
        <f t="shared" si="60"/>
        <v>-0.83049893171116096</v>
      </c>
      <c r="H160" s="3">
        <f t="shared" si="61"/>
        <v>-0.91696894456532418</v>
      </c>
      <c r="L160" s="2">
        <v>1</v>
      </c>
      <c r="M160" s="3">
        <f t="shared" si="75"/>
        <v>0.71644021214510589</v>
      </c>
      <c r="N160" s="3">
        <f t="shared" si="65"/>
        <v>0.21348061656891928</v>
      </c>
      <c r="O160" s="3">
        <f t="shared" si="66"/>
        <v>0.48160028268575455</v>
      </c>
      <c r="P160" s="3">
        <f t="shared" si="67"/>
        <v>0.40374782889865474</v>
      </c>
      <c r="Q160" s="11">
        <v>4.8338165000000002E-2</v>
      </c>
      <c r="R160" s="11">
        <v>0.41210512999999999</v>
      </c>
      <c r="S160" s="11">
        <v>3.8180936999999998E-2</v>
      </c>
      <c r="T160" s="11">
        <v>4.7697884000000003E-2</v>
      </c>
      <c r="U160" s="11">
        <v>-6.8611103000000007E-2</v>
      </c>
      <c r="W160" s="12">
        <f t="shared" si="68"/>
        <v>0.42937284799999997</v>
      </c>
      <c r="X160" s="3">
        <f t="shared" si="76"/>
        <v>0.34700747227854584</v>
      </c>
      <c r="Y160" s="3">
        <f t="shared" si="78"/>
        <v>0.13459842153363952</v>
      </c>
      <c r="Z160" s="3">
        <f t="shared" si="79"/>
        <v>0.13624075209755343</v>
      </c>
      <c r="AA160" s="3">
        <f t="shared" si="82"/>
        <v>0.13801791116391396</v>
      </c>
      <c r="AB160" s="3">
        <f t="shared" si="69"/>
        <v>16.869767512413279</v>
      </c>
      <c r="AC160" s="3">
        <f t="shared" si="83"/>
        <v>11.412923265001254</v>
      </c>
      <c r="AD160" s="12">
        <f t="shared" si="86"/>
        <v>1.9948132925768267</v>
      </c>
      <c r="AE160" s="12">
        <f t="shared" si="86"/>
        <v>2.498674552204466</v>
      </c>
      <c r="AQ160" s="2">
        <v>1</v>
      </c>
      <c r="AR160" s="3">
        <f t="shared" si="70"/>
        <v>-1.0510318503384428</v>
      </c>
      <c r="AS160" s="3">
        <f t="shared" si="71"/>
        <v>-0.74373702126975605</v>
      </c>
      <c r="AT160" s="3">
        <f t="shared" si="72"/>
        <v>-0.70353170846898649</v>
      </c>
      <c r="AU160" s="3">
        <f t="shared" si="73"/>
        <v>-0.877808858669887</v>
      </c>
      <c r="AV160" s="11">
        <v>-0.19178681</v>
      </c>
      <c r="AW160" s="11">
        <v>0.65773000999999998</v>
      </c>
      <c r="AX160" s="11">
        <v>9.0582337999999998E-2</v>
      </c>
      <c r="AY160" s="11">
        <v>-5.3407676000000001E-2</v>
      </c>
      <c r="AZ160" s="11">
        <v>-1.1081126000000001E-3</v>
      </c>
      <c r="BB160" s="12">
        <f t="shared" si="74"/>
        <v>0.69379655940000007</v>
      </c>
      <c r="BC160" s="3">
        <f t="shared" si="77"/>
        <v>-0.91190473307887088</v>
      </c>
      <c r="BD160" s="3">
        <f t="shared" si="80"/>
        <v>-0.72223548394939141</v>
      </c>
      <c r="BE160" s="3">
        <f t="shared" si="81"/>
        <v>-0.73740887459745696</v>
      </c>
      <c r="BF160" s="3">
        <f t="shared" si="84"/>
        <v>-0.85013859331082975</v>
      </c>
      <c r="BG160" s="3">
        <f t="shared" si="63"/>
        <v>1.6314729314318368E-4</v>
      </c>
      <c r="BH160" s="3">
        <f t="shared" si="85"/>
        <v>2.8412123395639269E-2</v>
      </c>
      <c r="BI160" s="12">
        <f t="shared" si="87"/>
        <v>0.47460886355987719</v>
      </c>
      <c r="BJ160" s="12">
        <f t="shared" si="87"/>
        <v>0.4907077525754186</v>
      </c>
    </row>
    <row r="161" spans="1:62" x14ac:dyDescent="0.25">
      <c r="A161" s="2" t="str">
        <f>'Real GDP'!A161</f>
        <v>Q3/1998</v>
      </c>
      <c r="B161" s="3">
        <f>100*DataTransformed!G157</f>
        <v>3.6934017485091175</v>
      </c>
      <c r="C161" s="3">
        <f>100*DataTransformed!Q157</f>
        <v>1.4942949621829626</v>
      </c>
      <c r="G161" s="3">
        <f t="shared" si="60"/>
        <v>0.17848318948282474</v>
      </c>
      <c r="H161" s="3">
        <f t="shared" si="61"/>
        <v>-0.68081326704648981</v>
      </c>
      <c r="L161" s="2">
        <v>1</v>
      </c>
      <c r="M161" s="3">
        <f t="shared" si="75"/>
        <v>-0.83049893171116096</v>
      </c>
      <c r="N161" s="3">
        <f t="shared" si="65"/>
        <v>0.71644021214510589</v>
      </c>
      <c r="O161" s="3">
        <f t="shared" si="66"/>
        <v>0.21348061656891928</v>
      </c>
      <c r="P161" s="3">
        <f t="shared" si="67"/>
        <v>0.48160028268575455</v>
      </c>
      <c r="Q161" s="11">
        <v>1.5147661999999999E-2</v>
      </c>
      <c r="R161" s="11">
        <v>0.39916647</v>
      </c>
      <c r="S161" s="11">
        <v>4.5176615000000003E-2</v>
      </c>
      <c r="T161" s="11">
        <v>7.2132099000000005E-2</v>
      </c>
      <c r="U161" s="11">
        <v>-6.6716642000000007E-2</v>
      </c>
      <c r="W161" s="12">
        <f t="shared" si="68"/>
        <v>0.44975854199999993</v>
      </c>
      <c r="X161" s="3">
        <f t="shared" si="76"/>
        <v>-0.30072526995343141</v>
      </c>
      <c r="Y161" s="3">
        <f t="shared" si="78"/>
        <v>0.19583553016367183</v>
      </c>
      <c r="Z161" s="3">
        <f t="shared" si="79"/>
        <v>0.11308043893771588</v>
      </c>
      <c r="AA161" s="3">
        <f t="shared" si="82"/>
        <v>0.11447491590401294</v>
      </c>
      <c r="AB161" s="3">
        <f t="shared" si="69"/>
        <v>2.7940327606028235</v>
      </c>
      <c r="AC161" s="3">
        <f t="shared" si="83"/>
        <v>4.9848807016138072E-2</v>
      </c>
      <c r="AD161" s="12">
        <f t="shared" si="86"/>
        <v>1.9173647082916512</v>
      </c>
      <c r="AE161" s="12">
        <f t="shared" si="86"/>
        <v>2.3141579401556642</v>
      </c>
      <c r="AQ161" s="2">
        <v>1</v>
      </c>
      <c r="AR161" s="3">
        <f t="shared" si="70"/>
        <v>-0.91696894456532418</v>
      </c>
      <c r="AS161" s="3">
        <f t="shared" si="71"/>
        <v>-1.0510318503384428</v>
      </c>
      <c r="AT161" s="3">
        <f t="shared" si="72"/>
        <v>-0.74373702126975605</v>
      </c>
      <c r="AU161" s="3">
        <f t="shared" si="73"/>
        <v>-0.70353170846898649</v>
      </c>
      <c r="AV161" s="11">
        <v>-0.2097117</v>
      </c>
      <c r="AW161" s="11">
        <v>0.66662303999999994</v>
      </c>
      <c r="AX161" s="11">
        <v>7.5905848999999997E-2</v>
      </c>
      <c r="AY161" s="11">
        <v>-7.1716460999999995E-2</v>
      </c>
      <c r="AZ161" s="11">
        <v>1.2467712000000001E-2</v>
      </c>
      <c r="BB161" s="12">
        <f t="shared" si="74"/>
        <v>0.68328013999999992</v>
      </c>
      <c r="BC161" s="3">
        <f t="shared" si="77"/>
        <v>-0.85619703398161906</v>
      </c>
      <c r="BD161" s="3">
        <f t="shared" si="80"/>
        <v>-0.84627798331130089</v>
      </c>
      <c r="BE161" s="3">
        <f t="shared" si="81"/>
        <v>-0.71698161997239851</v>
      </c>
      <c r="BF161" s="3">
        <f t="shared" si="84"/>
        <v>-0.73736047405301142</v>
      </c>
      <c r="BG161" s="3">
        <f t="shared" si="63"/>
        <v>0.19567484214263908</v>
      </c>
      <c r="BH161" s="3">
        <f t="shared" si="85"/>
        <v>2.0341291463458797E-2</v>
      </c>
      <c r="BI161" s="12">
        <f t="shared" si="87"/>
        <v>0.47845964507170236</v>
      </c>
      <c r="BJ161" s="12">
        <f t="shared" si="87"/>
        <v>0.47503006291770666</v>
      </c>
    </row>
    <row r="162" spans="1:62" x14ac:dyDescent="0.25">
      <c r="A162" s="2" t="str">
        <f>'Real GDP'!A162</f>
        <v>Q4/1998</v>
      </c>
      <c r="B162" s="3">
        <f>100*DataTransformed!G158</f>
        <v>5.3673954838441063</v>
      </c>
      <c r="C162" s="3">
        <f>100*DataTransformed!Q158</f>
        <v>1.5305619737848275</v>
      </c>
      <c r="G162" s="3">
        <f t="shared" si="60"/>
        <v>0.65839623703878702</v>
      </c>
      <c r="H162" s="3">
        <f t="shared" si="61"/>
        <v>-0.66643410199190267</v>
      </c>
      <c r="L162" s="2">
        <v>1</v>
      </c>
      <c r="M162" s="3">
        <f t="shared" si="75"/>
        <v>0.17848318948282474</v>
      </c>
      <c r="N162" s="3">
        <f t="shared" si="65"/>
        <v>-0.83049893171116096</v>
      </c>
      <c r="O162" s="3">
        <f t="shared" si="66"/>
        <v>0.71644021214510589</v>
      </c>
      <c r="P162" s="3">
        <f t="shared" si="67"/>
        <v>0.21348061656891928</v>
      </c>
      <c r="Q162" s="11">
        <v>1.1679963999999999E-2</v>
      </c>
      <c r="R162" s="11">
        <v>0.43105209</v>
      </c>
      <c r="S162" s="11">
        <v>9.1051504000000005E-2</v>
      </c>
      <c r="T162" s="11">
        <v>0.10400259000000001</v>
      </c>
      <c r="U162" s="11">
        <v>-5.9478959999999997E-2</v>
      </c>
      <c r="W162" s="12">
        <f t="shared" si="68"/>
        <v>0.5666272240000001</v>
      </c>
      <c r="X162" s="3">
        <f t="shared" si="76"/>
        <v>7.4811371643305494E-2</v>
      </c>
      <c r="Y162" s="3">
        <f t="shared" si="78"/>
        <v>-0.10497528650247077</v>
      </c>
      <c r="Z162" s="3">
        <f t="shared" si="79"/>
        <v>0.16181760361423431</v>
      </c>
      <c r="AA162" s="3">
        <f t="shared" si="82"/>
        <v>0.13424766704999538</v>
      </c>
      <c r="AB162" s="3">
        <f t="shared" si="69"/>
        <v>4.1437217299064164</v>
      </c>
      <c r="AC162" s="3">
        <f t="shared" si="83"/>
        <v>3.3426534430590045</v>
      </c>
      <c r="AD162" s="12">
        <f t="shared" si="86"/>
        <v>1.8402118674083459</v>
      </c>
      <c r="AE162" s="12">
        <f t="shared" si="86"/>
        <v>2.1274932619647169</v>
      </c>
      <c r="AQ162" s="2">
        <v>1</v>
      </c>
      <c r="AR162" s="3">
        <f t="shared" si="70"/>
        <v>-0.68081326704648981</v>
      </c>
      <c r="AS162" s="3">
        <f t="shared" si="71"/>
        <v>-0.91696894456532418</v>
      </c>
      <c r="AT162" s="3">
        <f t="shared" si="72"/>
        <v>-1.0510318503384428</v>
      </c>
      <c r="AU162" s="3">
        <f t="shared" si="73"/>
        <v>-0.74373702126975605</v>
      </c>
      <c r="AV162" s="11">
        <v>-0.22108296</v>
      </c>
      <c r="AW162" s="11">
        <v>0.64020312999999995</v>
      </c>
      <c r="AX162" s="11">
        <v>9.0554291999999995E-2</v>
      </c>
      <c r="AY162" s="11">
        <v>-8.4029376000000003E-2</v>
      </c>
      <c r="AZ162" s="11">
        <v>2.3967399E-2</v>
      </c>
      <c r="BB162" s="12">
        <f t="shared" si="74"/>
        <v>0.67069544499999989</v>
      </c>
      <c r="BC162" s="3">
        <f t="shared" si="77"/>
        <v>-0.66948510946956774</v>
      </c>
      <c r="BD162" s="3">
        <f t="shared" si="80"/>
        <v>-0.78397209015604941</v>
      </c>
      <c r="BE162" s="3">
        <f t="shared" si="81"/>
        <v>-0.77405438628876011</v>
      </c>
      <c r="BF162" s="3">
        <f t="shared" si="84"/>
        <v>-0.71320021154484659</v>
      </c>
      <c r="BG162" s="3">
        <f t="shared" si="63"/>
        <v>5.921650191043106E-5</v>
      </c>
      <c r="BH162" s="3">
        <f t="shared" si="85"/>
        <v>1.3912932883008215E-2</v>
      </c>
      <c r="BI162" s="12">
        <f t="shared" si="87"/>
        <v>0.47466936290719963</v>
      </c>
      <c r="BJ162" s="12">
        <f t="shared" si="87"/>
        <v>0.47325765529573716</v>
      </c>
    </row>
    <row r="163" spans="1:62" x14ac:dyDescent="0.25">
      <c r="A163" s="2" t="str">
        <f>'Real GDP'!A163</f>
        <v>Q1/1999</v>
      </c>
      <c r="B163" s="3">
        <f>100*DataTransformed!G159</f>
        <v>7.184945170487822</v>
      </c>
      <c r="C163" s="3">
        <f>100*DataTransformed!Q159</f>
        <v>2.3992772285737374</v>
      </c>
      <c r="G163" s="3">
        <f t="shared" si="60"/>
        <v>1.179464978689136</v>
      </c>
      <c r="H163" s="3">
        <f t="shared" si="61"/>
        <v>-0.32200539164828001</v>
      </c>
      <c r="L163" s="2">
        <v>1</v>
      </c>
      <c r="M163" s="3">
        <f t="shared" si="75"/>
        <v>0.65839623703878702</v>
      </c>
      <c r="N163" s="3">
        <f t="shared" si="65"/>
        <v>0.17848318948282474</v>
      </c>
      <c r="O163" s="3">
        <f t="shared" si="66"/>
        <v>-0.83049893171116096</v>
      </c>
      <c r="P163" s="3">
        <f t="shared" si="67"/>
        <v>0.71644021214510589</v>
      </c>
      <c r="Q163" s="11">
        <v>3.2103907000000001E-2</v>
      </c>
      <c r="R163" s="11">
        <v>0.41486537000000001</v>
      </c>
      <c r="S163" s="11">
        <v>6.1728825000000001E-2</v>
      </c>
      <c r="T163" s="11">
        <v>9.1439714000000005E-2</v>
      </c>
      <c r="U163" s="11">
        <v>-4.3232714999999998E-2</v>
      </c>
      <c r="W163" s="12">
        <f t="shared" si="68"/>
        <v>0.52480119399999992</v>
      </c>
      <c r="X163" s="3">
        <f t="shared" si="76"/>
        <v>0.20935302275554818</v>
      </c>
      <c r="Y163" s="3">
        <f t="shared" si="78"/>
        <v>-6.8808433667022412E-2</v>
      </c>
      <c r="Z163" s="3">
        <f t="shared" si="79"/>
        <v>-0.14804481860155994</v>
      </c>
      <c r="AA163" s="3">
        <f t="shared" si="82"/>
        <v>8.989698258431883E-2</v>
      </c>
      <c r="AB163" s="3">
        <f t="shared" si="69"/>
        <v>11.450547586118972</v>
      </c>
      <c r="AC163" s="3">
        <f t="shared" si="83"/>
        <v>14.444124342179068</v>
      </c>
      <c r="AD163" s="12">
        <f t="shared" si="86"/>
        <v>1.7175285573659642</v>
      </c>
      <c r="AE163" s="12">
        <f t="shared" si="86"/>
        <v>1.7221304477145616</v>
      </c>
      <c r="AQ163" s="2">
        <v>1</v>
      </c>
      <c r="AR163" s="3">
        <f t="shared" si="70"/>
        <v>-0.66643410199190267</v>
      </c>
      <c r="AS163" s="3">
        <f t="shared" si="71"/>
        <v>-0.68081326704648981</v>
      </c>
      <c r="AT163" s="3">
        <f t="shared" si="72"/>
        <v>-0.91696894456532418</v>
      </c>
      <c r="AU163" s="3">
        <f t="shared" si="73"/>
        <v>-1.0510318503384428</v>
      </c>
      <c r="AV163" s="11">
        <v>-0.21994709000000001</v>
      </c>
      <c r="AW163" s="11">
        <v>0.63744414999999999</v>
      </c>
      <c r="AX163" s="11">
        <v>9.8526364000000005E-2</v>
      </c>
      <c r="AY163" s="11">
        <v>-5.7143726999999998E-2</v>
      </c>
      <c r="AZ163" s="11">
        <v>2.2332529E-2</v>
      </c>
      <c r="BB163" s="12">
        <f t="shared" si="74"/>
        <v>0.70115931600000003</v>
      </c>
      <c r="BC163" s="3">
        <f t="shared" si="77"/>
        <v>-0.68291284168218136</v>
      </c>
      <c r="BD163" s="3">
        <f t="shared" si="80"/>
        <v>-0.65947815744797866</v>
      </c>
      <c r="BE163" s="3">
        <f t="shared" si="81"/>
        <v>-0.74465811565235285</v>
      </c>
      <c r="BF163" s="3">
        <f t="shared" si="84"/>
        <v>-0.72769607339700848</v>
      </c>
      <c r="BG163" s="3">
        <f t="shared" si="63"/>
        <v>0.82860566631718158</v>
      </c>
      <c r="BH163" s="3">
        <f t="shared" si="85"/>
        <v>1.0469990071058621</v>
      </c>
      <c r="BI163" s="12">
        <f t="shared" si="87"/>
        <v>0.47281687742561823</v>
      </c>
      <c r="BJ163" s="12">
        <f t="shared" si="87"/>
        <v>0.47495545019495039</v>
      </c>
    </row>
    <row r="164" spans="1:62" x14ac:dyDescent="0.25">
      <c r="A164" s="2" t="str">
        <f>'Real GDP'!A164</f>
        <v>Q2/1999</v>
      </c>
      <c r="B164" s="3">
        <f>100*DataTransformed!G160</f>
        <v>3.3452383205112568</v>
      </c>
      <c r="C164" s="3">
        <f>100*DataTransformed!Q160</f>
        <v>1.3037317682528027</v>
      </c>
      <c r="G164" s="3">
        <f t="shared" si="60"/>
        <v>7.8669093258296421E-2</v>
      </c>
      <c r="H164" s="3">
        <f t="shared" si="61"/>
        <v>-0.75636786881329721</v>
      </c>
      <c r="L164" s="2">
        <v>1</v>
      </c>
      <c r="M164" s="3">
        <f t="shared" si="75"/>
        <v>1.179464978689136</v>
      </c>
      <c r="N164" s="3">
        <f t="shared" si="65"/>
        <v>0.65839623703878702</v>
      </c>
      <c r="O164" s="3">
        <f t="shared" si="66"/>
        <v>0.17848318948282474</v>
      </c>
      <c r="P164" s="3">
        <f t="shared" si="67"/>
        <v>-0.83049893171116096</v>
      </c>
      <c r="Q164" s="11">
        <v>2.9082607999999999E-2</v>
      </c>
      <c r="R164" s="11">
        <v>0.38986385000000001</v>
      </c>
      <c r="S164" s="11">
        <v>3.1230139000000001E-2</v>
      </c>
      <c r="T164" s="11">
        <v>8.5297739999999997E-2</v>
      </c>
      <c r="U164" s="11">
        <v>-3.5808075000000002E-2</v>
      </c>
      <c r="W164" s="12">
        <f t="shared" si="68"/>
        <v>0.47058365399999996</v>
      </c>
      <c r="X164" s="3">
        <f t="shared" si="76"/>
        <v>0.55443795225672265</v>
      </c>
      <c r="Y164" s="3">
        <f t="shared" si="78"/>
        <v>0.21182442776551508</v>
      </c>
      <c r="Z164" s="3">
        <f t="shared" si="79"/>
        <v>5.6791559479594952E-2</v>
      </c>
      <c r="AA164" s="3">
        <f t="shared" si="82"/>
        <v>-1.4973138781538498E-2</v>
      </c>
      <c r="AB164" s="3">
        <f t="shared" si="69"/>
        <v>2.754067413028138</v>
      </c>
      <c r="AC164" s="3">
        <f t="shared" si="83"/>
        <v>0.10669057501401374</v>
      </c>
      <c r="AD164" s="12">
        <f t="shared" si="86"/>
        <v>1.6208937118228877</v>
      </c>
      <c r="AE164" s="12">
        <f t="shared" si="86"/>
        <v>1.721595596754355</v>
      </c>
      <c r="AQ164" s="2">
        <v>1</v>
      </c>
      <c r="AR164" s="3">
        <f t="shared" si="70"/>
        <v>-0.32200539164828001</v>
      </c>
      <c r="AS164" s="3">
        <f t="shared" si="71"/>
        <v>-0.66643410199190267</v>
      </c>
      <c r="AT164" s="3">
        <f t="shared" si="72"/>
        <v>-0.68081326704648981</v>
      </c>
      <c r="AU164" s="3">
        <f t="shared" si="73"/>
        <v>-0.91696894456532418</v>
      </c>
      <c r="AV164" s="11">
        <v>-0.21341151999999999</v>
      </c>
      <c r="AW164" s="11">
        <v>0.65026724999999996</v>
      </c>
      <c r="AX164" s="11">
        <v>8.7818265000000006E-2</v>
      </c>
      <c r="AY164" s="11">
        <v>-5.9443782000000001E-2</v>
      </c>
      <c r="AZ164" s="11">
        <v>4.4469525000000003E-2</v>
      </c>
      <c r="BB164" s="12">
        <f t="shared" si="74"/>
        <v>0.72311125799999998</v>
      </c>
      <c r="BC164" s="3">
        <f t="shared" si="77"/>
        <v>-0.48163322506161393</v>
      </c>
      <c r="BD164" s="3">
        <f t="shared" si="80"/>
        <v>-0.70250124288157179</v>
      </c>
      <c r="BE164" s="3">
        <f t="shared" si="81"/>
        <v>-0.66867673721995602</v>
      </c>
      <c r="BF164" s="3">
        <f t="shared" si="84"/>
        <v>-0.71565510743036831</v>
      </c>
      <c r="BG164" s="3">
        <f t="shared" si="63"/>
        <v>0.48015677219911629</v>
      </c>
      <c r="BH164" s="3">
        <f t="shared" si="85"/>
        <v>1.0544289575308955E-2</v>
      </c>
      <c r="BI164" s="12">
        <f t="shared" si="87"/>
        <v>0.47456424239606843</v>
      </c>
      <c r="BJ164" s="12">
        <f t="shared" si="87"/>
        <v>0.47468396233310856</v>
      </c>
    </row>
    <row r="165" spans="1:62" x14ac:dyDescent="0.25">
      <c r="A165" s="2" t="str">
        <f>'Real GDP'!A165</f>
        <v>Q3/1999</v>
      </c>
      <c r="B165" s="3">
        <f>100*DataTransformed!G161</f>
        <v>6.182884239852271</v>
      </c>
      <c r="C165" s="3">
        <f>100*DataTransformed!Q161</f>
        <v>0.79659521753292495</v>
      </c>
      <c r="G165" s="3">
        <f t="shared" si="60"/>
        <v>0.89218665445942424</v>
      </c>
      <c r="H165" s="3">
        <f t="shared" si="61"/>
        <v>-0.95743765223157562</v>
      </c>
      <c r="L165" s="2">
        <v>1</v>
      </c>
      <c r="M165" s="3">
        <f t="shared" si="75"/>
        <v>7.8669093258296421E-2</v>
      </c>
      <c r="N165" s="3">
        <f t="shared" si="65"/>
        <v>1.179464978689136</v>
      </c>
      <c r="O165" s="3">
        <f t="shared" si="66"/>
        <v>0.65839623703878702</v>
      </c>
      <c r="P165" s="3">
        <f t="shared" si="67"/>
        <v>0.17848318948282474</v>
      </c>
      <c r="Q165" s="11">
        <v>5.2900154999999997E-2</v>
      </c>
      <c r="R165" s="11">
        <v>0.40028613000000002</v>
      </c>
      <c r="S165" s="11">
        <v>7.4558617999999993E-2</v>
      </c>
      <c r="T165" s="11">
        <v>0.10339226999999999</v>
      </c>
      <c r="U165" s="11">
        <v>-5.3634498000000003E-2</v>
      </c>
      <c r="W165" s="12">
        <f t="shared" si="68"/>
        <v>0.52460251999999996</v>
      </c>
      <c r="X165" s="3">
        <f t="shared" si="76"/>
        <v>0.23082980591898211</v>
      </c>
      <c r="Y165" s="3">
        <f t="shared" si="78"/>
        <v>0.33184134949168848</v>
      </c>
      <c r="Z165" s="3">
        <f t="shared" si="79"/>
        <v>0.18539289345517787</v>
      </c>
      <c r="AA165" s="3">
        <f t="shared" si="82"/>
        <v>2.7059554959207067E-2</v>
      </c>
      <c r="AB165" s="3">
        <f t="shared" si="69"/>
        <v>5.3217473461348686</v>
      </c>
      <c r="AC165" s="3">
        <f t="shared" si="83"/>
        <v>9.1063088203011375</v>
      </c>
      <c r="AD165" s="12">
        <f t="shared" si="86"/>
        <v>1.6675885490865807</v>
      </c>
      <c r="AE165" s="12">
        <f t="shared" si="86"/>
        <v>1.7928703297069033</v>
      </c>
      <c r="AQ165" s="2">
        <v>1</v>
      </c>
      <c r="AR165" s="3">
        <f t="shared" si="70"/>
        <v>-0.75636786881329721</v>
      </c>
      <c r="AS165" s="3">
        <f t="shared" si="71"/>
        <v>-0.32200539164828001</v>
      </c>
      <c r="AT165" s="3">
        <f t="shared" si="72"/>
        <v>-0.66643410199190267</v>
      </c>
      <c r="AU165" s="3">
        <f t="shared" si="73"/>
        <v>-0.68081326704648981</v>
      </c>
      <c r="AV165" s="11">
        <v>-0.20130412</v>
      </c>
      <c r="AW165" s="11">
        <v>0.66207373000000003</v>
      </c>
      <c r="AX165" s="11">
        <v>8.0955259000000002E-2</v>
      </c>
      <c r="AY165" s="11">
        <v>-7.8863570999999993E-2</v>
      </c>
      <c r="AZ165" s="11">
        <v>1.6461014999999999E-2</v>
      </c>
      <c r="BB165" s="12">
        <f t="shared" si="74"/>
        <v>0.68062643300000003</v>
      </c>
      <c r="BC165" s="3">
        <f t="shared" si="77"/>
        <v>-0.68679295031944487</v>
      </c>
      <c r="BD165" s="3">
        <f t="shared" si="80"/>
        <v>-0.54553986670772725</v>
      </c>
      <c r="BE165" s="3">
        <f t="shared" si="81"/>
        <v>-0.71215907050462512</v>
      </c>
      <c r="BF165" s="3">
        <f t="shared" si="84"/>
        <v>-0.66895138498934692</v>
      </c>
      <c r="BG165" s="3">
        <f t="shared" si="63"/>
        <v>0.46596711108694183</v>
      </c>
      <c r="BH165" s="3">
        <f t="shared" si="85"/>
        <v>0.52942749671906808</v>
      </c>
      <c r="BI165" s="12">
        <f t="shared" si="87"/>
        <v>0.48910702427171315</v>
      </c>
      <c r="BJ165" s="12">
        <f t="shared" si="87"/>
        <v>0.49161682739782203</v>
      </c>
    </row>
    <row r="166" spans="1:62" x14ac:dyDescent="0.25">
      <c r="A166" s="2" t="str">
        <f>'Real GDP'!A166</f>
        <v>Q4/1999</v>
      </c>
      <c r="B166" s="3">
        <f>100*DataTransformed!G162</f>
        <v>5.645634608222494</v>
      </c>
      <c r="C166" s="3">
        <f>100*DataTransformed!Q162</f>
        <v>0.40124217988157795</v>
      </c>
      <c r="G166" s="3">
        <f t="shared" si="60"/>
        <v>0.73816391078280685</v>
      </c>
      <c r="H166" s="3">
        <f t="shared" si="61"/>
        <v>-1.1141874458354366</v>
      </c>
      <c r="L166" s="2">
        <v>1</v>
      </c>
      <c r="M166" s="3">
        <f t="shared" si="75"/>
        <v>0.89218665445942424</v>
      </c>
      <c r="N166" s="3">
        <f t="shared" si="65"/>
        <v>7.8669093258296421E-2</v>
      </c>
      <c r="O166" s="3">
        <f t="shared" si="66"/>
        <v>1.179464978689136</v>
      </c>
      <c r="P166" s="3">
        <f t="shared" si="67"/>
        <v>0.65839623703878702</v>
      </c>
      <c r="Q166" s="11">
        <v>7.9248276000000006E-2</v>
      </c>
      <c r="R166" s="11">
        <v>0.38979132</v>
      </c>
      <c r="S166" s="11">
        <v>7.1821118000000003E-2</v>
      </c>
      <c r="T166" s="11">
        <v>7.8790238999999998E-2</v>
      </c>
      <c r="U166" s="11">
        <v>-3.9923726E-2</v>
      </c>
      <c r="W166" s="12">
        <f t="shared" si="68"/>
        <v>0.50047895099999995</v>
      </c>
      <c r="X166" s="3">
        <f t="shared" si="76"/>
        <v>0.49930968855405933</v>
      </c>
      <c r="Y166" s="3">
        <f t="shared" si="78"/>
        <v>0.23779839344611917</v>
      </c>
      <c r="Z166" s="3">
        <f t="shared" si="79"/>
        <v>0.25280052367360684</v>
      </c>
      <c r="AA166" s="3">
        <f t="shared" si="82"/>
        <v>0.11277159502374806</v>
      </c>
      <c r="AB166" s="3">
        <f t="shared" si="69"/>
        <v>0.69414210327582659</v>
      </c>
      <c r="AC166" s="3">
        <f t="shared" si="83"/>
        <v>4.7586922941254679</v>
      </c>
      <c r="AD166" s="12">
        <f t="shared" si="86"/>
        <v>1.6725802591003567</v>
      </c>
      <c r="AE166" s="12">
        <f t="shared" si="86"/>
        <v>1.8245385530639271</v>
      </c>
      <c r="AQ166" s="2">
        <v>1</v>
      </c>
      <c r="AR166" s="3">
        <f t="shared" si="70"/>
        <v>-0.95743765223157562</v>
      </c>
      <c r="AS166" s="3">
        <f t="shared" si="71"/>
        <v>-0.75636786881329721</v>
      </c>
      <c r="AT166" s="3">
        <f t="shared" si="72"/>
        <v>-0.32200539164828001</v>
      </c>
      <c r="AU166" s="3">
        <f t="shared" si="73"/>
        <v>-0.66643410199190267</v>
      </c>
      <c r="AV166" s="11">
        <v>-0.18715440999999999</v>
      </c>
      <c r="AW166" s="11">
        <v>0.65047783000000003</v>
      </c>
      <c r="AX166" s="11">
        <v>7.9999445000000002E-2</v>
      </c>
      <c r="AY166" s="11">
        <v>-9.8954877999999996E-2</v>
      </c>
      <c r="AZ166" s="11">
        <v>2.2607552999999999E-2</v>
      </c>
      <c r="BB166" s="12">
        <f t="shared" si="74"/>
        <v>0.65412994999999996</v>
      </c>
      <c r="BC166" s="3">
        <f t="shared" si="77"/>
        <v>-0.8536578261406782</v>
      </c>
      <c r="BD166" s="3">
        <f t="shared" si="80"/>
        <v>-0.70281933375752137</v>
      </c>
      <c r="BE166" s="3">
        <f t="shared" si="81"/>
        <v>-0.62094921273608239</v>
      </c>
      <c r="BF166" s="3">
        <f t="shared" si="84"/>
        <v>-0.71898259044865531</v>
      </c>
      <c r="BG166" s="3">
        <f t="shared" si="63"/>
        <v>0.43178784809838433</v>
      </c>
      <c r="BH166" s="3">
        <f t="shared" si="85"/>
        <v>0.99357521150104711</v>
      </c>
      <c r="BI166" s="12">
        <f t="shared" si="87"/>
        <v>0.48848089394078303</v>
      </c>
      <c r="BJ166" s="12">
        <f t="shared" si="87"/>
        <v>0.50936986180824806</v>
      </c>
    </row>
    <row r="167" spans="1:62" x14ac:dyDescent="0.25">
      <c r="A167" s="2" t="str">
        <f>'Real GDP'!A167</f>
        <v>Q1/2000</v>
      </c>
      <c r="B167" s="3">
        <f>100*DataTransformed!G163</f>
        <v>6.3335936301086804</v>
      </c>
      <c r="C167" s="3">
        <f>100*DataTransformed!Q163</f>
        <v>1.1135696588130628</v>
      </c>
      <c r="G167" s="3">
        <f t="shared" si="60"/>
        <v>0.93539314994776046</v>
      </c>
      <c r="H167" s="3">
        <f t="shared" si="61"/>
        <v>-0.83176344837689964</v>
      </c>
      <c r="L167" s="2">
        <v>1</v>
      </c>
      <c r="M167" s="3">
        <f t="shared" si="75"/>
        <v>0.73816391078280685</v>
      </c>
      <c r="N167" s="3">
        <f t="shared" si="65"/>
        <v>0.89218665445942424</v>
      </c>
      <c r="O167" s="3">
        <f t="shared" si="66"/>
        <v>7.8669093258296421E-2</v>
      </c>
      <c r="P167" s="3">
        <f t="shared" si="67"/>
        <v>1.179464978689136</v>
      </c>
      <c r="Q167" s="11">
        <v>5.8310625999999997E-2</v>
      </c>
      <c r="R167" s="11">
        <v>0.36748567999999998</v>
      </c>
      <c r="S167" s="11">
        <v>3.6206426E-2</v>
      </c>
      <c r="T167" s="11">
        <v>2.0652530999999998E-2</v>
      </c>
      <c r="U167" s="11">
        <v>-5.140836E-2</v>
      </c>
      <c r="W167" s="12">
        <f t="shared" si="68"/>
        <v>0.37293627699999998</v>
      </c>
      <c r="X167" s="3">
        <f t="shared" si="76"/>
        <v>0.30286853844376727</v>
      </c>
      <c r="Y167" s="3">
        <f t="shared" si="78"/>
        <v>0.29706242160218482</v>
      </c>
      <c r="Z167" s="3">
        <f t="shared" si="79"/>
        <v>0.11017166904553639</v>
      </c>
      <c r="AA167" s="3">
        <f t="shared" si="82"/>
        <v>0.14306177879293391</v>
      </c>
      <c r="AB167" s="3">
        <f t="shared" si="69"/>
        <v>4.8678523744064819</v>
      </c>
      <c r="AC167" s="3">
        <f t="shared" si="83"/>
        <v>7.6382917923274523</v>
      </c>
      <c r="AD167" s="12">
        <f t="shared" si="86"/>
        <v>1.6730742246453592</v>
      </c>
      <c r="AE167" s="12">
        <f t="shared" si="86"/>
        <v>1.8798289548476927</v>
      </c>
      <c r="AQ167" s="2">
        <v>1</v>
      </c>
      <c r="AR167" s="3">
        <f t="shared" si="70"/>
        <v>-1.1141874458354366</v>
      </c>
      <c r="AS167" s="3">
        <f t="shared" si="71"/>
        <v>-0.95743765223157562</v>
      </c>
      <c r="AT167" s="3">
        <f t="shared" si="72"/>
        <v>-0.75636786881329721</v>
      </c>
      <c r="AU167" s="3">
        <f t="shared" si="73"/>
        <v>-0.32200539164828001</v>
      </c>
      <c r="AV167" s="11">
        <v>-0.18701644000000001</v>
      </c>
      <c r="AW167" s="11">
        <v>0.64820199000000001</v>
      </c>
      <c r="AX167" s="11">
        <v>6.6384495000000002E-2</v>
      </c>
      <c r="AY167" s="11">
        <v>-0.11688080000000001</v>
      </c>
      <c r="AZ167" s="11">
        <v>1.5302275000000001E-2</v>
      </c>
      <c r="BB167" s="12">
        <f t="shared" si="74"/>
        <v>0.61300796000000002</v>
      </c>
      <c r="BC167" s="3">
        <f t="shared" si="77"/>
        <v>-0.88931650811421747</v>
      </c>
      <c r="BD167" s="3">
        <f t="shared" si="80"/>
        <v>-0.75146784488756901</v>
      </c>
      <c r="BE167" s="3">
        <f t="shared" si="81"/>
        <v>-0.66787250344716897</v>
      </c>
      <c r="BF167" s="3">
        <f t="shared" si="84"/>
        <v>-0.65079214791767948</v>
      </c>
      <c r="BG167" s="3">
        <f t="shared" si="63"/>
        <v>2.1071382915501331E-2</v>
      </c>
      <c r="BH167" s="3">
        <f t="shared" si="85"/>
        <v>0.20834141966325997</v>
      </c>
      <c r="BI167" s="12">
        <f t="shared" si="87"/>
        <v>0.48145210974960762</v>
      </c>
      <c r="BJ167" s="12">
        <f t="shared" si="87"/>
        <v>0.48074827198252862</v>
      </c>
    </row>
    <row r="168" spans="1:62" x14ac:dyDescent="0.25">
      <c r="A168" s="2" t="str">
        <f>'Real GDP'!A168</f>
        <v>Q2/2000</v>
      </c>
      <c r="B168" s="3">
        <f>100*DataTransformed!G164</f>
        <v>4.7368380675923305</v>
      </c>
      <c r="C168" s="3">
        <f>100*DataTransformed!Q164</f>
        <v>1.2764836193014162</v>
      </c>
      <c r="G168" s="3">
        <f t="shared" si="60"/>
        <v>0.47762331961096505</v>
      </c>
      <c r="H168" s="3">
        <f t="shared" si="61"/>
        <v>-0.76717123015735178</v>
      </c>
      <c r="L168" s="2">
        <v>1</v>
      </c>
      <c r="M168" s="3">
        <f t="shared" si="75"/>
        <v>0.93539314994776046</v>
      </c>
      <c r="N168" s="3">
        <f t="shared" si="65"/>
        <v>0.73816391078280685</v>
      </c>
      <c r="O168" s="3">
        <f t="shared" si="66"/>
        <v>0.89218665445942424</v>
      </c>
      <c r="P168" s="3">
        <f t="shared" si="67"/>
        <v>7.8669093258296421E-2</v>
      </c>
      <c r="Q168" s="11">
        <v>3.4839639000000002E-4</v>
      </c>
      <c r="R168" s="11">
        <v>0.31187419</v>
      </c>
      <c r="S168" s="11">
        <v>-1.4416396E-2</v>
      </c>
      <c r="T168" s="11">
        <v>-2.8512519999999999E-3</v>
      </c>
      <c r="U168" s="11">
        <v>-5.4938962000000001E-2</v>
      </c>
      <c r="W168" s="12">
        <f t="shared" si="68"/>
        <v>0.23966757999999996</v>
      </c>
      <c r="X168" s="3">
        <f t="shared" si="76"/>
        <v>0.27456586680276002</v>
      </c>
      <c r="Y168" s="3">
        <f t="shared" si="78"/>
        <v>0.21071841728415572</v>
      </c>
      <c r="Z168" s="3">
        <f t="shared" si="79"/>
        <v>0.29805644591245228</v>
      </c>
      <c r="AA168" s="3">
        <f t="shared" si="82"/>
        <v>0.13437690590844051</v>
      </c>
      <c r="AB168" s="3">
        <f t="shared" si="69"/>
        <v>0.50167263267594242</v>
      </c>
      <c r="AC168" s="3">
        <f t="shared" si="83"/>
        <v>1.4334896401925143</v>
      </c>
      <c r="AD168" s="12">
        <f t="shared" si="86"/>
        <v>1.667440189850063</v>
      </c>
      <c r="AE168" s="12">
        <f t="shared" si="86"/>
        <v>1.8603903362525396</v>
      </c>
      <c r="AQ168" s="2">
        <v>1</v>
      </c>
      <c r="AR168" s="3">
        <f t="shared" si="70"/>
        <v>-0.83176344837689964</v>
      </c>
      <c r="AS168" s="3">
        <f t="shared" si="71"/>
        <v>-1.1141874458354366</v>
      </c>
      <c r="AT168" s="3">
        <f t="shared" si="72"/>
        <v>-0.95743765223157562</v>
      </c>
      <c r="AU168" s="3">
        <f t="shared" si="73"/>
        <v>-0.75636786881329721</v>
      </c>
      <c r="AV168" s="11">
        <v>-0.18138027000000001</v>
      </c>
      <c r="AW168" s="11">
        <v>0.62394729999999998</v>
      </c>
      <c r="AX168" s="11">
        <v>7.8166080999999998E-2</v>
      </c>
      <c r="AY168" s="11">
        <v>-0.1022407</v>
      </c>
      <c r="AZ168" s="11">
        <v>1.3022366E-3</v>
      </c>
      <c r="BB168" s="12">
        <f t="shared" si="74"/>
        <v>0.60117491759999997</v>
      </c>
      <c r="BC168" s="3">
        <f t="shared" si="77"/>
        <v>-0.69054436814513165</v>
      </c>
      <c r="BD168" s="3">
        <f t="shared" si="80"/>
        <v>-0.73710601161340894</v>
      </c>
      <c r="BE168" s="3">
        <f t="shared" si="81"/>
        <v>-0.6666162359809148</v>
      </c>
      <c r="BF168" s="3">
        <f t="shared" si="84"/>
        <v>-0.65866951895048942</v>
      </c>
      <c r="BG168" s="3">
        <f t="shared" si="63"/>
        <v>3.7352380626576878E-2</v>
      </c>
      <c r="BH168" s="3">
        <f t="shared" si="85"/>
        <v>7.4890956931324304E-2</v>
      </c>
      <c r="BI168" s="12">
        <f t="shared" si="87"/>
        <v>0.47370587536611142</v>
      </c>
      <c r="BJ168" s="12">
        <f t="shared" si="87"/>
        <v>0.48314593631941888</v>
      </c>
    </row>
    <row r="169" spans="1:62" x14ac:dyDescent="0.25">
      <c r="A169" s="2" t="str">
        <f>'Real GDP'!A169</f>
        <v>Q3/2000</v>
      </c>
      <c r="B169" s="3">
        <f>100*DataTransformed!G165</f>
        <v>4.0203476069983424</v>
      </c>
      <c r="C169" s="3">
        <f>100*DataTransformed!Q165</f>
        <v>2.2254479391033755</v>
      </c>
      <c r="G169" s="3">
        <f t="shared" si="60"/>
        <v>0.27221447414737898</v>
      </c>
      <c r="H169" s="3">
        <f t="shared" si="61"/>
        <v>-0.39092532561073051</v>
      </c>
      <c r="L169" s="2">
        <v>1</v>
      </c>
      <c r="M169" s="3">
        <f t="shared" si="75"/>
        <v>0.47762331961096505</v>
      </c>
      <c r="N169" s="3">
        <f t="shared" si="65"/>
        <v>0.93539314994776046</v>
      </c>
      <c r="O169" s="3">
        <f t="shared" si="66"/>
        <v>0.73816391078280685</v>
      </c>
      <c r="P169" s="3">
        <f t="shared" si="67"/>
        <v>0.89218665445942424</v>
      </c>
      <c r="Q169" s="11">
        <v>-3.5210052999999998E-2</v>
      </c>
      <c r="R169" s="11">
        <v>0.31725484999999998</v>
      </c>
      <c r="S169" s="11">
        <v>-1.7650178999999998E-2</v>
      </c>
      <c r="T169" s="11">
        <v>-2.7439547000000001E-3</v>
      </c>
      <c r="U169" s="11">
        <v>-8.8596189000000002E-4</v>
      </c>
      <c r="W169" s="12">
        <f t="shared" si="68"/>
        <v>0.29597475440999998</v>
      </c>
      <c r="X169" s="3">
        <f t="shared" si="76"/>
        <v>9.6992473380746444E-2</v>
      </c>
      <c r="Y169" s="3">
        <f t="shared" si="78"/>
        <v>2.1372905602223644E-2</v>
      </c>
      <c r="Z169" s="3">
        <f t="shared" si="79"/>
        <v>0.11609151451996158</v>
      </c>
      <c r="AA169" s="3">
        <f t="shared" si="82"/>
        <v>0.22048476088467478</v>
      </c>
      <c r="AB169" s="3">
        <f t="shared" si="69"/>
        <v>0.37355952281566096</v>
      </c>
      <c r="AC169" s="3">
        <f t="shared" si="83"/>
        <v>3.2558372244184883E-2</v>
      </c>
      <c r="AD169" s="12">
        <f t="shared" si="86"/>
        <v>1.6692766668640504</v>
      </c>
      <c r="AE169" s="12">
        <f t="shared" si="86"/>
        <v>1.8595291255416706</v>
      </c>
      <c r="AQ169" s="2">
        <v>1</v>
      </c>
      <c r="AR169" s="3">
        <f t="shared" si="70"/>
        <v>-0.76717123015735178</v>
      </c>
      <c r="AS169" s="3">
        <f t="shared" si="71"/>
        <v>-0.83176344837689964</v>
      </c>
      <c r="AT169" s="3">
        <f t="shared" si="72"/>
        <v>-1.1141874458354366</v>
      </c>
      <c r="AU169" s="3">
        <f t="shared" si="73"/>
        <v>-0.95743765223157562</v>
      </c>
      <c r="AV169" s="11">
        <v>-0.16083157000000001</v>
      </c>
      <c r="AW169" s="11">
        <v>0.62246458999999998</v>
      </c>
      <c r="AX169" s="11">
        <v>6.8613031000000005E-2</v>
      </c>
      <c r="AY169" s="11">
        <v>-0.12850239999999999</v>
      </c>
      <c r="AZ169" s="11">
        <v>-1.9583737E-3</v>
      </c>
      <c r="BB169" s="12">
        <f t="shared" si="74"/>
        <v>0.56061684730000005</v>
      </c>
      <c r="BC169" s="3">
        <f t="shared" si="77"/>
        <v>-0.55038752495059906</v>
      </c>
      <c r="BD169" s="3">
        <f t="shared" si="80"/>
        <v>-0.56459075907255585</v>
      </c>
      <c r="BE169" s="3">
        <f t="shared" si="81"/>
        <v>-0.60827070508570003</v>
      </c>
      <c r="BF169" s="3">
        <f t="shared" si="84"/>
        <v>-0.61806221957750995</v>
      </c>
      <c r="BG169" s="3">
        <f t="shared" si="63"/>
        <v>0.16176021074791899</v>
      </c>
      <c r="BH169" s="3">
        <f t="shared" si="85"/>
        <v>0.32819470497178238</v>
      </c>
      <c r="BI169" s="12">
        <f t="shared" si="87"/>
        <v>0.47014780413503865</v>
      </c>
      <c r="BJ169" s="12">
        <f t="shared" si="87"/>
        <v>0.48668772539466559</v>
      </c>
    </row>
    <row r="170" spans="1:62" x14ac:dyDescent="0.25">
      <c r="A170" s="2" t="str">
        <f>'Real GDP'!A170</f>
        <v>Q4/2000</v>
      </c>
      <c r="B170" s="3">
        <f>100*DataTransformed!G166</f>
        <v>0.71137276226309609</v>
      </c>
      <c r="C170" s="3">
        <f>100*DataTransformed!Q166</f>
        <v>2.5350378491275194</v>
      </c>
      <c r="G170" s="3">
        <f t="shared" si="60"/>
        <v>-0.67642718949966252</v>
      </c>
      <c r="H170" s="3">
        <f t="shared" si="61"/>
        <v>-0.2681789448407455</v>
      </c>
      <c r="L170" s="2">
        <v>1</v>
      </c>
      <c r="M170" s="3">
        <f t="shared" si="75"/>
        <v>0.27221447414737898</v>
      </c>
      <c r="N170" s="3">
        <f t="shared" si="65"/>
        <v>0.47762331961096505</v>
      </c>
      <c r="O170" s="3">
        <f t="shared" si="66"/>
        <v>0.93539314994776046</v>
      </c>
      <c r="P170" s="3">
        <f t="shared" si="67"/>
        <v>0.73816391078280685</v>
      </c>
      <c r="Q170" s="11">
        <v>-4.2026103000000002E-2</v>
      </c>
      <c r="R170" s="11">
        <v>0.29175474000000001</v>
      </c>
      <c r="S170" s="11">
        <v>-5.3847441000000003E-2</v>
      </c>
      <c r="T170" s="11">
        <v>5.6667180999999999E-3</v>
      </c>
      <c r="U170" s="11">
        <v>3.6284242000000001E-2</v>
      </c>
      <c r="W170" s="12">
        <f t="shared" si="68"/>
        <v>0.27985825910000001</v>
      </c>
      <c r="X170" s="3">
        <f t="shared" si="76"/>
        <v>4.375929387406445E-2</v>
      </c>
      <c r="Y170" s="3">
        <f t="shared" si="78"/>
        <v>-1.6089519015843927E-2</v>
      </c>
      <c r="Z170" s="3">
        <f t="shared" si="79"/>
        <v>-4.0165196885114746E-2</v>
      </c>
      <c r="AA170" s="3">
        <f t="shared" si="82"/>
        <v>7.6909161752438032E-2</v>
      </c>
      <c r="AB170" s="3">
        <f t="shared" si="69"/>
        <v>6.310626463209152</v>
      </c>
      <c r="AC170" s="3">
        <f t="shared" si="83"/>
        <v>6.9049476521079924</v>
      </c>
      <c r="AD170" s="12">
        <f t="shared" si="86"/>
        <v>1.7272204464349994</v>
      </c>
      <c r="AE170" s="12">
        <f t="shared" si="86"/>
        <v>1.9124742579198204</v>
      </c>
      <c r="AQ170" s="2">
        <v>1</v>
      </c>
      <c r="AR170" s="3">
        <f t="shared" si="70"/>
        <v>-0.39092532561073051</v>
      </c>
      <c r="AS170" s="3">
        <f t="shared" si="71"/>
        <v>-0.76717123015735178</v>
      </c>
      <c r="AT170" s="3">
        <f t="shared" si="72"/>
        <v>-0.83176344837689964</v>
      </c>
      <c r="AU170" s="3">
        <f t="shared" si="73"/>
        <v>-1.1141874458354366</v>
      </c>
      <c r="AV170" s="11">
        <v>-0.16550566</v>
      </c>
      <c r="AW170" s="11">
        <v>0.60734717000000005</v>
      </c>
      <c r="AX170" s="11">
        <v>8.3514925000000004E-2</v>
      </c>
      <c r="AY170" s="11">
        <v>-0.15285314</v>
      </c>
      <c r="AZ170" s="11">
        <v>-1.4066865E-2</v>
      </c>
      <c r="BB170" s="12">
        <f t="shared" si="74"/>
        <v>0.52394209000000003</v>
      </c>
      <c r="BC170" s="3">
        <f t="shared" si="77"/>
        <v>-0.32419251873285576</v>
      </c>
      <c r="BD170" s="3">
        <f t="shared" si="80"/>
        <v>-0.44700066371708186</v>
      </c>
      <c r="BE170" s="3">
        <f t="shared" si="81"/>
        <v>-0.50404315521755727</v>
      </c>
      <c r="BF170" s="3">
        <f t="shared" si="84"/>
        <v>-0.54333670961379932</v>
      </c>
      <c r="BG170" s="3">
        <f t="shared" si="63"/>
        <v>1.9959183513240306E-2</v>
      </c>
      <c r="BH170" s="3">
        <f t="shared" si="85"/>
        <v>0.48163689766615725</v>
      </c>
      <c r="BI170" s="12">
        <f t="shared" si="87"/>
        <v>0.46107172282722064</v>
      </c>
      <c r="BJ170" s="12">
        <f t="shared" si="87"/>
        <v>0.49644617230398685</v>
      </c>
    </row>
    <row r="171" spans="1:62" x14ac:dyDescent="0.25">
      <c r="A171" s="2" t="str">
        <f>'Real GDP'!A171</f>
        <v>Q1/2001</v>
      </c>
      <c r="B171" s="3">
        <f>100*DataTransformed!G167</f>
        <v>2.0762162956625474</v>
      </c>
      <c r="C171" s="3">
        <f>100*DataTransformed!Q167</f>
        <v>3.6785036686367789</v>
      </c>
      <c r="G171" s="3">
        <f t="shared" si="60"/>
        <v>-0.28514363465427789</v>
      </c>
      <c r="H171" s="3">
        <f t="shared" si="61"/>
        <v>0.18518302315104268</v>
      </c>
      <c r="L171" s="2">
        <v>1</v>
      </c>
      <c r="M171" s="3">
        <f t="shared" si="75"/>
        <v>-0.67642718949966252</v>
      </c>
      <c r="N171" s="3">
        <f t="shared" si="65"/>
        <v>0.27221447414737898</v>
      </c>
      <c r="O171" s="3">
        <f t="shared" si="66"/>
        <v>0.47762331961096505</v>
      </c>
      <c r="P171" s="3">
        <f t="shared" si="67"/>
        <v>0.93539314994776046</v>
      </c>
      <c r="Q171" s="11">
        <v>-7.6151664999999993E-2</v>
      </c>
      <c r="R171" s="11">
        <v>0.30478471000000001</v>
      </c>
      <c r="S171" s="11">
        <v>-3.1081076999999999E-2</v>
      </c>
      <c r="T171" s="11">
        <v>2.0218079999999999E-2</v>
      </c>
      <c r="U171" s="11">
        <v>5.0950093000000002E-2</v>
      </c>
      <c r="W171" s="12">
        <f t="shared" si="68"/>
        <v>0.344871806</v>
      </c>
      <c r="X171" s="3">
        <f t="shared" si="76"/>
        <v>-0.23346205435209755</v>
      </c>
      <c r="Y171" s="3">
        <f t="shared" si="78"/>
        <v>-7.2705863011173766E-3</v>
      </c>
      <c r="Z171" s="3">
        <f t="shared" si="79"/>
        <v>-4.41657648944635E-2</v>
      </c>
      <c r="AA171" s="3">
        <f t="shared" si="82"/>
        <v>-6.4658597322461375E-2</v>
      </c>
      <c r="AB171" s="3">
        <f t="shared" si="69"/>
        <v>3.2497811237257937E-2</v>
      </c>
      <c r="AC171" s="3">
        <f t="shared" si="83"/>
        <v>0.59148098431553897</v>
      </c>
      <c r="AD171" s="12">
        <f t="shared" si="86"/>
        <v>1.7272862923616457</v>
      </c>
      <c r="AE171" s="12">
        <f t="shared" si="86"/>
        <v>1.9160512789273605</v>
      </c>
      <c r="AQ171" s="2">
        <v>1</v>
      </c>
      <c r="AR171" s="3">
        <f t="shared" si="70"/>
        <v>-0.2681789448407455</v>
      </c>
      <c r="AS171" s="3">
        <f t="shared" si="71"/>
        <v>-0.39092532561073051</v>
      </c>
      <c r="AT171" s="3">
        <f t="shared" si="72"/>
        <v>-0.76717123015735178</v>
      </c>
      <c r="AU171" s="3">
        <f t="shared" si="73"/>
        <v>-0.83176344837689964</v>
      </c>
      <c r="AV171" s="11">
        <v>-0.15959132000000001</v>
      </c>
      <c r="AW171" s="11">
        <v>0.63907022000000002</v>
      </c>
      <c r="AX171" s="11">
        <v>6.5248742999999998E-2</v>
      </c>
      <c r="AY171" s="11">
        <v>-0.15848306000000001</v>
      </c>
      <c r="AZ171" s="11">
        <v>-9.8256591000000001E-3</v>
      </c>
      <c r="BB171" s="12">
        <f t="shared" si="74"/>
        <v>0.53601024389999996</v>
      </c>
      <c r="BC171" s="3">
        <f t="shared" si="77"/>
        <v>-0.22672761518681575</v>
      </c>
      <c r="BD171" s="3">
        <f t="shared" si="80"/>
        <v>-0.26608633244908647</v>
      </c>
      <c r="BE171" s="3">
        <f t="shared" si="81"/>
        <v>-0.37662516323373524</v>
      </c>
      <c r="BF171" s="3">
        <f t="shared" si="84"/>
        <v>-0.47048989601179525</v>
      </c>
      <c r="BG171" s="3">
        <f t="shared" si="63"/>
        <v>1.0793498158622374</v>
      </c>
      <c r="BH171" s="3">
        <f t="shared" si="85"/>
        <v>2.7348322839566177</v>
      </c>
      <c r="BI171" s="12">
        <f t="shared" si="87"/>
        <v>0.49364699418592423</v>
      </c>
      <c r="BJ171" s="12">
        <f t="shared" si="87"/>
        <v>0.57587564580961659</v>
      </c>
    </row>
    <row r="172" spans="1:62" x14ac:dyDescent="0.25">
      <c r="A172" s="2" t="str">
        <f>'Real GDP'!A172</f>
        <v>Q2/2001</v>
      </c>
      <c r="B172" s="3">
        <f>100*DataTransformed!G168</f>
        <v>1.0311074442491019</v>
      </c>
      <c r="C172" s="3">
        <f>100*DataTransformed!Q168</f>
        <v>2.8383070025753909</v>
      </c>
      <c r="G172" s="3">
        <f t="shared" si="60"/>
        <v>-0.58476325886342628</v>
      </c>
      <c r="H172" s="3">
        <f t="shared" si="61"/>
        <v>-0.1479386211751571</v>
      </c>
      <c r="L172" s="2">
        <v>1</v>
      </c>
      <c r="M172" s="3">
        <f t="shared" si="75"/>
        <v>-0.28514363465427789</v>
      </c>
      <c r="N172" s="3">
        <f t="shared" si="65"/>
        <v>-0.67642718949966252</v>
      </c>
      <c r="O172" s="3">
        <f t="shared" si="66"/>
        <v>0.27221447414737898</v>
      </c>
      <c r="P172" s="3">
        <f t="shared" si="67"/>
        <v>0.47762331961096505</v>
      </c>
      <c r="Q172" s="11">
        <v>-7.1941103000000006E-2</v>
      </c>
      <c r="R172" s="11">
        <v>0.33057868000000001</v>
      </c>
      <c r="S172" s="11">
        <v>-2.3316903E-2</v>
      </c>
      <c r="T172" s="11">
        <v>-1.9236486E-3</v>
      </c>
      <c r="U172" s="11">
        <v>0.1066593</v>
      </c>
      <c r="W172" s="12">
        <f t="shared" si="68"/>
        <v>0.41199742840000003</v>
      </c>
      <c r="X172" s="3">
        <f t="shared" si="76"/>
        <v>-0.10001199824899876</v>
      </c>
      <c r="Y172" s="3">
        <f t="shared" si="78"/>
        <v>-9.644463740135864E-2</v>
      </c>
      <c r="Z172" s="3">
        <f t="shared" si="79"/>
        <v>-2.7630894209674867E-2</v>
      </c>
      <c r="AA172" s="3">
        <f t="shared" si="82"/>
        <v>-4.9627172238223063E-2</v>
      </c>
      <c r="AB172" s="3">
        <f t="shared" si="69"/>
        <v>2.8590413480448613</v>
      </c>
      <c r="AC172" s="3">
        <f t="shared" si="83"/>
        <v>3.4842637190911252</v>
      </c>
      <c r="AD172" s="12">
        <f t="shared" ref="AD172:AE187" si="88">SQRT(AVERAGE(AB141:AB172))</f>
        <v>1.7488295739259541</v>
      </c>
      <c r="AE172" s="12">
        <f t="shared" si="88"/>
        <v>1.9415532472574304</v>
      </c>
      <c r="AQ172" s="2">
        <v>1</v>
      </c>
      <c r="AR172" s="3">
        <f t="shared" si="70"/>
        <v>0.18518302315104268</v>
      </c>
      <c r="AS172" s="3">
        <f t="shared" si="71"/>
        <v>-0.2681789448407455</v>
      </c>
      <c r="AT172" s="3">
        <f t="shared" si="72"/>
        <v>-0.39092532561073051</v>
      </c>
      <c r="AU172" s="3">
        <f t="shared" si="73"/>
        <v>-0.76717123015735178</v>
      </c>
      <c r="AV172" s="11">
        <v>-0.14164943999999999</v>
      </c>
      <c r="AW172" s="11">
        <v>0.64223512999999999</v>
      </c>
      <c r="AX172" s="11">
        <v>6.7125149999999995E-2</v>
      </c>
      <c r="AY172" s="11">
        <v>-0.16192129</v>
      </c>
      <c r="AZ172" s="11">
        <v>-4.7959925000000004E-3</v>
      </c>
      <c r="BB172" s="12">
        <f t="shared" si="74"/>
        <v>0.5426429975</v>
      </c>
      <c r="BC172" s="3">
        <f t="shared" si="77"/>
        <v>2.6258531530536103E-2</v>
      </c>
      <c r="BD172" s="3">
        <f t="shared" si="80"/>
        <v>-0.25249152115429996</v>
      </c>
      <c r="BE172" s="3">
        <f t="shared" si="81"/>
        <v>-0.28364149722453741</v>
      </c>
      <c r="BF172" s="3">
        <f t="shared" si="84"/>
        <v>-0.35370894236586214</v>
      </c>
      <c r="BG172" s="3">
        <f t="shared" si="63"/>
        <v>0.1930359995993256</v>
      </c>
      <c r="BH172" s="3">
        <f t="shared" si="85"/>
        <v>0.26935291233042052</v>
      </c>
      <c r="BI172" s="12">
        <f t="shared" ref="BI172:BJ187" si="89">SQRT(AVERAGE(BG141:BG172))</f>
        <v>0.49890164934588482</v>
      </c>
      <c r="BJ172" s="12">
        <f t="shared" si="89"/>
        <v>0.58288666522512733</v>
      </c>
    </row>
    <row r="173" spans="1:62" x14ac:dyDescent="0.25">
      <c r="A173" s="2" t="str">
        <f>'Real GDP'!A173</f>
        <v>Q3/2001</v>
      </c>
      <c r="B173" s="3">
        <f>100*DataTransformed!G169</f>
        <v>-0.30295633867964966</v>
      </c>
      <c r="C173" s="3">
        <f>100*DataTransformed!Q169</f>
        <v>0.24144393207166104</v>
      </c>
      <c r="G173" s="3">
        <f t="shared" si="60"/>
        <v>-0.96722264457388307</v>
      </c>
      <c r="H173" s="3">
        <f t="shared" si="61"/>
        <v>-1.1775443445487144</v>
      </c>
      <c r="L173" s="2">
        <v>1</v>
      </c>
      <c r="M173" s="3">
        <f t="shared" si="75"/>
        <v>-0.58476325886342628</v>
      </c>
      <c r="N173" s="3">
        <f t="shared" si="65"/>
        <v>-0.28514363465427789</v>
      </c>
      <c r="O173" s="3">
        <f t="shared" si="66"/>
        <v>-0.67642718949966252</v>
      </c>
      <c r="P173" s="3">
        <f t="shared" si="67"/>
        <v>0.27221447414737898</v>
      </c>
      <c r="Q173" s="11">
        <v>-7.9815601E-2</v>
      </c>
      <c r="R173" s="11">
        <v>0.30826118000000002</v>
      </c>
      <c r="S173" s="11">
        <v>6.9309673000000002E-3</v>
      </c>
      <c r="T173" s="11">
        <v>-2.1799791999999998E-2</v>
      </c>
      <c r="U173" s="11">
        <v>9.4182428999999998E-2</v>
      </c>
      <c r="W173" s="12">
        <f t="shared" si="68"/>
        <v>0.38757478430000003</v>
      </c>
      <c r="X173" s="3">
        <f t="shared" si="76"/>
        <v>-0.22166794198708212</v>
      </c>
      <c r="Y173" s="3">
        <f t="shared" si="78"/>
        <v>-6.8018857416504597E-2</v>
      </c>
      <c r="Z173" s="3">
        <f t="shared" si="79"/>
        <v>-9.8096970011256807E-2</v>
      </c>
      <c r="AA173" s="3">
        <f t="shared" si="82"/>
        <v>-3.9570977450720753E-2</v>
      </c>
      <c r="AB173" s="3">
        <f t="shared" si="69"/>
        <v>6.763033983099783</v>
      </c>
      <c r="AC173" s="3">
        <f t="shared" si="83"/>
        <v>10.470137876930222</v>
      </c>
      <c r="AD173" s="12">
        <f t="shared" si="88"/>
        <v>1.8053189602560293</v>
      </c>
      <c r="AE173" s="12">
        <f t="shared" si="88"/>
        <v>2.0177653094080061</v>
      </c>
      <c r="AQ173" s="2">
        <v>1</v>
      </c>
      <c r="AR173" s="3">
        <f t="shared" si="70"/>
        <v>-0.1479386211751571</v>
      </c>
      <c r="AS173" s="3">
        <f t="shared" si="71"/>
        <v>0.18518302315104268</v>
      </c>
      <c r="AT173" s="3">
        <f t="shared" si="72"/>
        <v>-0.2681789448407455</v>
      </c>
      <c r="AU173" s="3">
        <f t="shared" si="73"/>
        <v>-0.39092532561073051</v>
      </c>
      <c r="AV173" s="11">
        <v>-0.16180017999999999</v>
      </c>
      <c r="AW173" s="11">
        <v>0.65219768</v>
      </c>
      <c r="AX173" s="11">
        <v>8.1400554999999999E-2</v>
      </c>
      <c r="AY173" s="11">
        <v>-0.16890775999999999</v>
      </c>
      <c r="AZ173" s="11">
        <v>-2.7899297999999999E-3</v>
      </c>
      <c r="BB173" s="12">
        <f t="shared" si="74"/>
        <v>0.56190054519999999</v>
      </c>
      <c r="BC173" s="3">
        <f t="shared" si="77"/>
        <v>-0.19682324558405362</v>
      </c>
      <c r="BD173" s="3">
        <f t="shared" si="80"/>
        <v>-6.7056094753268361E-2</v>
      </c>
      <c r="BE173" s="3">
        <f t="shared" si="81"/>
        <v>-0.2894019050776005</v>
      </c>
      <c r="BF173" s="3">
        <f t="shared" si="84"/>
        <v>-0.30494376249862321</v>
      </c>
      <c r="BG173" s="3">
        <f t="shared" si="63"/>
        <v>6.1185320891314054</v>
      </c>
      <c r="BH173" s="3">
        <f t="shared" si="85"/>
        <v>4.8438111364792942</v>
      </c>
      <c r="BI173" s="12">
        <f t="shared" si="89"/>
        <v>0.66209647499440394</v>
      </c>
      <c r="BJ173" s="12">
        <f t="shared" si="89"/>
        <v>0.70061170447722099</v>
      </c>
    </row>
    <row r="174" spans="1:62" x14ac:dyDescent="0.25">
      <c r="A174" s="2" t="str">
        <f>'Real GDP'!A174</f>
        <v>Q4/2001</v>
      </c>
      <c r="B174" s="3">
        <f>100*DataTransformed!G170</f>
        <v>2.4447440686454769</v>
      </c>
      <c r="C174" s="3">
        <f>100*DataTransformed!Q170</f>
        <v>-0.66518591129458571</v>
      </c>
      <c r="G174" s="3">
        <f t="shared" si="60"/>
        <v>-0.17949133565934935</v>
      </c>
      <c r="H174" s="3">
        <f t="shared" si="61"/>
        <v>-1.537005452188128</v>
      </c>
      <c r="L174" s="2">
        <v>1</v>
      </c>
      <c r="M174" s="3">
        <f t="shared" si="75"/>
        <v>-0.96722264457388307</v>
      </c>
      <c r="N174" s="3">
        <f t="shared" si="65"/>
        <v>-0.58476325886342628</v>
      </c>
      <c r="O174" s="3">
        <f t="shared" si="66"/>
        <v>-0.28514363465427789</v>
      </c>
      <c r="P174" s="3">
        <f t="shared" si="67"/>
        <v>-0.67642718949966252</v>
      </c>
      <c r="Q174" s="11">
        <v>-7.3828218000000001E-2</v>
      </c>
      <c r="R174" s="11">
        <v>0.28721580000000002</v>
      </c>
      <c r="S174" s="11">
        <v>4.3429983999999998E-2</v>
      </c>
      <c r="T174" s="11">
        <v>6.8836163999999997E-3</v>
      </c>
      <c r="U174" s="11">
        <v>8.0035102999999996E-2</v>
      </c>
      <c r="W174" s="12">
        <f t="shared" si="68"/>
        <v>0.41756450340000001</v>
      </c>
      <c r="X174" s="3">
        <f t="shared" si="76"/>
        <v>-0.43312684179909777</v>
      </c>
      <c r="Y174" s="3">
        <f t="shared" si="78"/>
        <v>-0.20969168121366755</v>
      </c>
      <c r="Z174" s="3">
        <f t="shared" si="79"/>
        <v>-0.16369345141724795</v>
      </c>
      <c r="AA174" s="3">
        <f t="shared" si="82"/>
        <v>-0.14223670106004238</v>
      </c>
      <c r="AB174" s="3">
        <f t="shared" si="69"/>
        <v>0.78271317051989964</v>
      </c>
      <c r="AC174" s="3">
        <f t="shared" si="83"/>
        <v>1.6886636627285286E-2</v>
      </c>
      <c r="AD174" s="12">
        <f t="shared" si="88"/>
        <v>1.7808670130596855</v>
      </c>
      <c r="AE174" s="12">
        <f t="shared" si="88"/>
        <v>2.0095193269870792</v>
      </c>
      <c r="AQ174" s="2">
        <v>1</v>
      </c>
      <c r="AR174" s="3">
        <f t="shared" si="70"/>
        <v>-1.1775443445487144</v>
      </c>
      <c r="AS174" s="3">
        <f t="shared" si="71"/>
        <v>-0.1479386211751571</v>
      </c>
      <c r="AT174" s="3">
        <f t="shared" si="72"/>
        <v>0.18518302315104268</v>
      </c>
      <c r="AU174" s="3">
        <f t="shared" si="73"/>
        <v>-0.2681789448407455</v>
      </c>
      <c r="AV174" s="11">
        <v>-0.12548715999999999</v>
      </c>
      <c r="AW174" s="11">
        <v>0.68779182000000005</v>
      </c>
      <c r="AX174" s="11">
        <v>7.4790038000000003E-2</v>
      </c>
      <c r="AY174" s="11">
        <v>-0.15422828</v>
      </c>
      <c r="AZ174" s="11">
        <v>-2.1715882999999998E-2</v>
      </c>
      <c r="BB174" s="12">
        <f t="shared" si="74"/>
        <v>0.58663769500000007</v>
      </c>
      <c r="BC174" s="3">
        <f t="shared" si="77"/>
        <v>-0.96919357952378538</v>
      </c>
      <c r="BD174" s="3">
        <f t="shared" si="80"/>
        <v>-0.33274077921010953</v>
      </c>
      <c r="BE174" s="3">
        <f t="shared" si="81"/>
        <v>-0.21165150164999322</v>
      </c>
      <c r="BF174" s="3">
        <f t="shared" si="84"/>
        <v>-0.32244669238872542</v>
      </c>
      <c r="BG174" s="3">
        <f t="shared" si="63"/>
        <v>2.050997556765001</v>
      </c>
      <c r="BH174" s="3">
        <f t="shared" si="85"/>
        <v>9.3841138031735269</v>
      </c>
      <c r="BI174" s="12">
        <f t="shared" si="89"/>
        <v>0.70865704135152663</v>
      </c>
      <c r="BJ174" s="12">
        <f t="shared" si="89"/>
        <v>0.88320781516264901</v>
      </c>
    </row>
    <row r="175" spans="1:62" x14ac:dyDescent="0.25">
      <c r="A175" s="2" t="str">
        <f>'Real GDP'!A175</f>
        <v>Q1/2002</v>
      </c>
      <c r="B175" s="3">
        <f>100*DataTransformed!G171</f>
        <v>5.9152037116170675</v>
      </c>
      <c r="C175" s="3">
        <f>100*DataTransformed!Q171</f>
        <v>-1.1282025438994481</v>
      </c>
      <c r="G175" s="3">
        <f t="shared" si="60"/>
        <v>0.81544599804887985</v>
      </c>
      <c r="H175" s="3">
        <f t="shared" si="61"/>
        <v>-1.7205825457830726</v>
      </c>
      <c r="L175" s="2">
        <v>1</v>
      </c>
      <c r="M175" s="3">
        <f t="shared" si="75"/>
        <v>-0.17949133565934935</v>
      </c>
      <c r="N175" s="3">
        <f t="shared" si="65"/>
        <v>-0.96722264457388307</v>
      </c>
      <c r="O175" s="3">
        <f t="shared" si="66"/>
        <v>-0.58476325886342628</v>
      </c>
      <c r="P175" s="3">
        <f t="shared" si="67"/>
        <v>-0.28514363465427789</v>
      </c>
      <c r="Q175" s="11">
        <v>-8.4856302999999994E-2</v>
      </c>
      <c r="R175" s="11">
        <v>0.29920352</v>
      </c>
      <c r="S175" s="11">
        <v>-5.3885803000000001E-3</v>
      </c>
      <c r="T175" s="11">
        <v>-1.1616481999999999E-2</v>
      </c>
      <c r="U175" s="11">
        <v>7.0229903999999996E-2</v>
      </c>
      <c r="W175" s="12">
        <f t="shared" si="68"/>
        <v>0.35242836170000003</v>
      </c>
      <c r="X175" s="3">
        <f t="shared" si="76"/>
        <v>-0.14658150376764678</v>
      </c>
      <c r="Y175" s="3">
        <f t="shared" si="78"/>
        <v>-0.26708234047526197</v>
      </c>
      <c r="Z175" s="3">
        <f t="shared" si="79"/>
        <v>-0.16009958205764338</v>
      </c>
      <c r="AA175" s="3">
        <f t="shared" si="82"/>
        <v>-0.15468951152487265</v>
      </c>
      <c r="AB175" s="3">
        <f t="shared" si="69"/>
        <v>11.260495906469297</v>
      </c>
      <c r="AC175" s="3">
        <f t="shared" si="83"/>
        <v>11.451103615451403</v>
      </c>
      <c r="AD175" s="12">
        <f t="shared" si="88"/>
        <v>1.8027341108259856</v>
      </c>
      <c r="AE175" s="12">
        <f t="shared" si="88"/>
        <v>2.0289321229547248</v>
      </c>
      <c r="AQ175" s="2">
        <v>1</v>
      </c>
      <c r="AR175" s="3">
        <f t="shared" si="70"/>
        <v>-1.537005452188128</v>
      </c>
      <c r="AS175" s="3">
        <f t="shared" si="71"/>
        <v>-1.1775443445487144</v>
      </c>
      <c r="AT175" s="3">
        <f t="shared" si="72"/>
        <v>-0.1479386211751571</v>
      </c>
      <c r="AU175" s="3">
        <f t="shared" si="73"/>
        <v>0.18518302315104268</v>
      </c>
      <c r="AV175" s="11">
        <v>-0.13425202</v>
      </c>
      <c r="AW175" s="11">
        <v>0.69140051999999996</v>
      </c>
      <c r="AX175" s="11">
        <v>6.9890804000000001E-2</v>
      </c>
      <c r="AY175" s="11">
        <v>-0.15067145000000001</v>
      </c>
      <c r="AZ175" s="11">
        <v>-3.3495297E-2</v>
      </c>
      <c r="BB175" s="12">
        <f t="shared" si="74"/>
        <v>0.57712457699999997</v>
      </c>
      <c r="BC175" s="3">
        <f t="shared" si="77"/>
        <v>-1.26315054366821</v>
      </c>
      <c r="BD175" s="3">
        <f t="shared" si="80"/>
        <v>-0.86136425604338074</v>
      </c>
      <c r="BE175" s="3">
        <f t="shared" si="81"/>
        <v>-0.37036313218422778</v>
      </c>
      <c r="BF175" s="3">
        <f t="shared" si="84"/>
        <v>-0.28722057178469579</v>
      </c>
      <c r="BG175" s="3">
        <f t="shared" si="63"/>
        <v>1.3310957419242875</v>
      </c>
      <c r="BH175" s="3">
        <f t="shared" si="85"/>
        <v>13.069770519439002</v>
      </c>
      <c r="BI175" s="12">
        <f t="shared" si="89"/>
        <v>0.73624263420504199</v>
      </c>
      <c r="BJ175" s="12">
        <f t="shared" si="89"/>
        <v>1.086906819528707</v>
      </c>
    </row>
    <row r="176" spans="1:62" x14ac:dyDescent="0.25">
      <c r="A176" s="2" t="str">
        <f>'Real GDP'!A176</f>
        <v>Q2/2002</v>
      </c>
      <c r="B176" s="3">
        <f>100*DataTransformed!G172</f>
        <v>2.2735771940443072</v>
      </c>
      <c r="C176" s="3">
        <f>100*DataTransformed!Q172</f>
        <v>0.8323773272110202</v>
      </c>
      <c r="G176" s="3">
        <f t="shared" si="60"/>
        <v>-0.22856273580651787</v>
      </c>
      <c r="H176" s="3">
        <f t="shared" si="61"/>
        <v>-0.94325074136307119</v>
      </c>
      <c r="L176" s="2">
        <v>1</v>
      </c>
      <c r="M176" s="3">
        <f t="shared" si="75"/>
        <v>0.81544599804887985</v>
      </c>
      <c r="N176" s="3">
        <f t="shared" si="65"/>
        <v>-0.17949133565934935</v>
      </c>
      <c r="O176" s="3">
        <f t="shared" si="66"/>
        <v>-0.96722264457388307</v>
      </c>
      <c r="P176" s="3">
        <f t="shared" si="67"/>
        <v>-0.58476325886342628</v>
      </c>
      <c r="Q176" s="11">
        <v>-0.11123785</v>
      </c>
      <c r="R176" s="11">
        <v>0.28760466000000001</v>
      </c>
      <c r="S176" s="11">
        <v>-3.4226802000000001E-2</v>
      </c>
      <c r="T176" s="11">
        <v>-3.9453447000000003E-2</v>
      </c>
      <c r="U176" s="11">
        <v>4.1224482E-2</v>
      </c>
      <c r="W176" s="12">
        <f t="shared" si="68"/>
        <v>0.25514889299999999</v>
      </c>
      <c r="X176" s="3">
        <f t="shared" si="76"/>
        <v>0.14348533832915572</v>
      </c>
      <c r="Y176" s="3">
        <f t="shared" si="78"/>
        <v>-0.1575789445108392</v>
      </c>
      <c r="Z176" s="3">
        <f t="shared" si="79"/>
        <v>-0.22280875520717022</v>
      </c>
      <c r="AA176" s="3">
        <f t="shared" si="82"/>
        <v>-0.18086356234949674</v>
      </c>
      <c r="AB176" s="3">
        <f t="shared" si="69"/>
        <v>1.6841495886892268</v>
      </c>
      <c r="AC176" s="3">
        <f t="shared" si="83"/>
        <v>2.768243246339782E-2</v>
      </c>
      <c r="AD176" s="12">
        <f t="shared" si="88"/>
        <v>1.7782941963598642</v>
      </c>
      <c r="AE176" s="12">
        <f t="shared" si="88"/>
        <v>1.9579722844004517</v>
      </c>
      <c r="AQ176" s="2">
        <v>1</v>
      </c>
      <c r="AR176" s="3">
        <f t="shared" si="70"/>
        <v>-1.7205825457830726</v>
      </c>
      <c r="AS176" s="3">
        <f t="shared" si="71"/>
        <v>-1.537005452188128</v>
      </c>
      <c r="AT176" s="3">
        <f t="shared" si="72"/>
        <v>-1.1775443445487144</v>
      </c>
      <c r="AU176" s="3">
        <f t="shared" si="73"/>
        <v>-0.1479386211751571</v>
      </c>
      <c r="AV176" s="11">
        <v>-0.12220672</v>
      </c>
      <c r="AW176" s="11">
        <v>0.70554543999999997</v>
      </c>
      <c r="AX176" s="11">
        <v>6.7377718000000003E-2</v>
      </c>
      <c r="AY176" s="11">
        <v>-0.16718442</v>
      </c>
      <c r="AZ176" s="11">
        <v>-5.0388596000000001E-2</v>
      </c>
      <c r="BB176" s="12">
        <f t="shared" si="74"/>
        <v>0.55535014199999999</v>
      </c>
      <c r="BC176" s="3">
        <f t="shared" si="77"/>
        <v>-1.2353943215599832</v>
      </c>
      <c r="BD176" s="3">
        <f t="shared" si="80"/>
        <v>-0.93263994764980807</v>
      </c>
      <c r="BE176" s="3">
        <f t="shared" si="81"/>
        <v>-0.60558921731686599</v>
      </c>
      <c r="BF176" s="3">
        <f t="shared" si="84"/>
        <v>-0.3967777277716022</v>
      </c>
      <c r="BG176" s="3">
        <f t="shared" si="63"/>
        <v>0.54293632515459656</v>
      </c>
      <c r="BH176" s="3">
        <f t="shared" si="85"/>
        <v>1.8997377156496065</v>
      </c>
      <c r="BI176" s="12">
        <f t="shared" si="89"/>
        <v>0.74737091409364254</v>
      </c>
      <c r="BJ176" s="12">
        <f t="shared" si="89"/>
        <v>1.1091170082031891</v>
      </c>
    </row>
    <row r="177" spans="1:62" x14ac:dyDescent="0.25">
      <c r="A177" s="2" t="str">
        <f>'Real GDP'!A177</f>
        <v>Q3/2002</v>
      </c>
      <c r="B177" s="3">
        <f>100*DataTransformed!G173</f>
        <v>3.4796380701234142</v>
      </c>
      <c r="C177" s="3">
        <f>100*DataTransformed!Q173</f>
        <v>2.0919646575062956</v>
      </c>
      <c r="G177" s="3">
        <f t="shared" si="60"/>
        <v>0.11719981895078017</v>
      </c>
      <c r="H177" s="3">
        <f t="shared" si="61"/>
        <v>-0.4438488517943342</v>
      </c>
      <c r="L177" s="2">
        <v>1</v>
      </c>
      <c r="M177" s="3">
        <f t="shared" si="75"/>
        <v>-0.22856273580651787</v>
      </c>
      <c r="N177" s="3">
        <f t="shared" si="65"/>
        <v>0.81544599804887985</v>
      </c>
      <c r="O177" s="3">
        <f t="shared" si="66"/>
        <v>-0.17949133565934935</v>
      </c>
      <c r="P177" s="3">
        <f t="shared" si="67"/>
        <v>-0.96722264457388307</v>
      </c>
      <c r="Q177" s="11">
        <v>-0.13272349</v>
      </c>
      <c r="R177" s="11">
        <v>0.30284017000000002</v>
      </c>
      <c r="S177" s="11">
        <v>-2.8074866000000001E-4</v>
      </c>
      <c r="T177" s="11">
        <v>-7.3306256E-2</v>
      </c>
      <c r="U177" s="11">
        <v>-1.4077548E-2</v>
      </c>
      <c r="W177" s="12">
        <f t="shared" si="68"/>
        <v>0.21517561734000001</v>
      </c>
      <c r="X177" s="3">
        <f t="shared" si="76"/>
        <v>-0.1753964421312636</v>
      </c>
      <c r="Y177" s="3">
        <f t="shared" si="78"/>
        <v>-0.13067260737460268</v>
      </c>
      <c r="Z177" s="3">
        <f t="shared" si="79"/>
        <v>-0.19705750727718821</v>
      </c>
      <c r="AA177" s="3">
        <f t="shared" si="82"/>
        <v>-0.22981503766124636</v>
      </c>
      <c r="AB177" s="3">
        <f t="shared" si="69"/>
        <v>1.0416458463495097</v>
      </c>
      <c r="AC177" s="3">
        <f t="shared" si="83"/>
        <v>1.4651384941684746</v>
      </c>
      <c r="AD177" s="12">
        <f t="shared" si="88"/>
        <v>1.7844088591737783</v>
      </c>
      <c r="AE177" s="12">
        <f t="shared" si="88"/>
        <v>1.9373046239843237</v>
      </c>
      <c r="AQ177" s="2">
        <v>1</v>
      </c>
      <c r="AR177" s="3">
        <f t="shared" si="70"/>
        <v>-0.94325074136307119</v>
      </c>
      <c r="AS177" s="3">
        <f t="shared" si="71"/>
        <v>-1.7205825457830726</v>
      </c>
      <c r="AT177" s="3">
        <f t="shared" si="72"/>
        <v>-1.537005452188128</v>
      </c>
      <c r="AU177" s="3">
        <f t="shared" si="73"/>
        <v>-1.1775443445487144</v>
      </c>
      <c r="AV177" s="11">
        <v>-0.14460302</v>
      </c>
      <c r="AW177" s="11">
        <v>0.69988753999999997</v>
      </c>
      <c r="AX177" s="11">
        <v>6.0432197999999999E-2</v>
      </c>
      <c r="AY177" s="11">
        <v>-0.16157450000000001</v>
      </c>
      <c r="AZ177" s="11">
        <v>-7.0303334999999995E-2</v>
      </c>
      <c r="BB177" s="12">
        <f t="shared" si="74"/>
        <v>0.52844190300000005</v>
      </c>
      <c r="BC177" s="3">
        <f t="shared" si="77"/>
        <v>-0.57762486409114844</v>
      </c>
      <c r="BD177" s="3">
        <f t="shared" si="80"/>
        <v>-0.79346430443357396</v>
      </c>
      <c r="BE177" s="3">
        <f t="shared" si="81"/>
        <v>-0.59633733415743795</v>
      </c>
      <c r="BF177" s="3">
        <f t="shared" si="84"/>
        <v>-0.43137946142154077</v>
      </c>
      <c r="BG177" s="3">
        <f t="shared" si="63"/>
        <v>0.11384466846744579</v>
      </c>
      <c r="BH177" s="3">
        <f t="shared" si="85"/>
        <v>9.8911467986223175E-4</v>
      </c>
      <c r="BI177" s="12">
        <f t="shared" si="89"/>
        <v>0.74751150759300444</v>
      </c>
      <c r="BJ177" s="12">
        <f t="shared" si="89"/>
        <v>1.1091298150344115</v>
      </c>
    </row>
    <row r="178" spans="1:62" x14ac:dyDescent="0.25">
      <c r="A178" s="2" t="str">
        <f>'Real GDP'!A178</f>
        <v>Q4/2002</v>
      </c>
      <c r="B178" s="3">
        <f>100*DataTransformed!G174</f>
        <v>2.2095072156993467</v>
      </c>
      <c r="C178" s="3">
        <f>100*DataTransformed!Q174</f>
        <v>3.9328064963850551</v>
      </c>
      <c r="G178" s="3">
        <f t="shared" si="60"/>
        <v>-0.24693079651985228</v>
      </c>
      <c r="H178" s="3">
        <f t="shared" si="61"/>
        <v>0.28600915060215848</v>
      </c>
      <c r="L178" s="2">
        <v>1</v>
      </c>
      <c r="M178" s="3">
        <f t="shared" si="75"/>
        <v>0.11719981895078017</v>
      </c>
      <c r="N178" s="3">
        <f t="shared" si="65"/>
        <v>-0.22856273580651787</v>
      </c>
      <c r="O178" s="3">
        <f t="shared" si="66"/>
        <v>0.81544599804887985</v>
      </c>
      <c r="P178" s="3">
        <f t="shared" si="67"/>
        <v>-0.17949133565934935</v>
      </c>
      <c r="Q178" s="11">
        <v>-0.14261330999999999</v>
      </c>
      <c r="R178" s="11">
        <v>0.25925967</v>
      </c>
      <c r="S178" s="11">
        <v>2.1025696999999999E-2</v>
      </c>
      <c r="T178" s="11">
        <v>-0.10649778</v>
      </c>
      <c r="U178" s="11">
        <v>-2.1991576999999998E-2</v>
      </c>
      <c r="W178" s="12">
        <f t="shared" si="68"/>
        <v>0.15179601000000004</v>
      </c>
      <c r="X178" s="3">
        <f t="shared" si="76"/>
        <v>-0.19992970541642446</v>
      </c>
      <c r="Y178" s="3">
        <f t="shared" si="78"/>
        <v>-0.24302690486444151</v>
      </c>
      <c r="Z178" s="3">
        <f t="shared" si="79"/>
        <v>-0.1933025378816095</v>
      </c>
      <c r="AA178" s="3">
        <f t="shared" si="82"/>
        <v>-0.15387037389581251</v>
      </c>
      <c r="AB178" s="3">
        <f t="shared" si="69"/>
        <v>2.687809111637383E-2</v>
      </c>
      <c r="AC178" s="3">
        <f t="shared" si="83"/>
        <v>0.10536893316926002</v>
      </c>
      <c r="AD178" s="12">
        <f t="shared" si="88"/>
        <v>1.7607710219753845</v>
      </c>
      <c r="AE178" s="12">
        <f t="shared" si="88"/>
        <v>1.9365561000130818</v>
      </c>
      <c r="AQ178" s="2">
        <v>1</v>
      </c>
      <c r="AR178" s="3">
        <f t="shared" si="70"/>
        <v>-0.4438488517943342</v>
      </c>
      <c r="AS178" s="3">
        <f t="shared" si="71"/>
        <v>-0.94325074136307119</v>
      </c>
      <c r="AT178" s="3">
        <f t="shared" si="72"/>
        <v>-1.7205825457830726</v>
      </c>
      <c r="AU178" s="3">
        <f t="shared" si="73"/>
        <v>-1.537005452188128</v>
      </c>
      <c r="AV178" s="11">
        <v>-0.11668783000000001</v>
      </c>
      <c r="AW178" s="11">
        <v>0.70679568999999998</v>
      </c>
      <c r="AX178" s="11">
        <v>6.8118770999999995E-2</v>
      </c>
      <c r="AY178" s="11">
        <v>-0.17009298</v>
      </c>
      <c r="AZ178" s="11">
        <v>-5.7059308000000003E-2</v>
      </c>
      <c r="BB178" s="12">
        <f t="shared" si="74"/>
        <v>0.54776217299999985</v>
      </c>
      <c r="BC178" s="3">
        <f t="shared" si="77"/>
        <v>-0.11429188666386453</v>
      </c>
      <c r="BD178" s="3">
        <f t="shared" si="80"/>
        <v>-0.21981930699165264</v>
      </c>
      <c r="BE178" s="3">
        <f t="shared" si="81"/>
        <v>-0.40016775025377843</v>
      </c>
      <c r="BF178" s="3">
        <f t="shared" si="84"/>
        <v>-0.36993974062119117</v>
      </c>
      <c r="BG178" s="3">
        <f t="shared" si="63"/>
        <v>1.0193648066752696</v>
      </c>
      <c r="BH178" s="3">
        <f t="shared" si="85"/>
        <v>2.7371349446661677</v>
      </c>
      <c r="BI178" s="12">
        <f t="shared" si="89"/>
        <v>0.76847115247146802</v>
      </c>
      <c r="BJ178" s="12">
        <f t="shared" si="89"/>
        <v>1.147002273415219</v>
      </c>
    </row>
    <row r="179" spans="1:62" x14ac:dyDescent="0.25">
      <c r="A179" s="2" t="str">
        <f>'Real GDP'!A179</f>
        <v>Q1/2003</v>
      </c>
      <c r="B179" s="3">
        <f>100*DataTransformed!G175</f>
        <v>2.1976546881649739</v>
      </c>
      <c r="C179" s="3">
        <f>100*DataTransformed!Q175</f>
        <v>5.5396277268840777</v>
      </c>
      <c r="G179" s="3">
        <f t="shared" si="60"/>
        <v>-0.2503287677847349</v>
      </c>
      <c r="H179" s="3">
        <f t="shared" si="61"/>
        <v>0.92308253123251371</v>
      </c>
      <c r="L179" s="2">
        <v>1</v>
      </c>
      <c r="M179" s="3">
        <f t="shared" si="75"/>
        <v>-0.24693079651985228</v>
      </c>
      <c r="N179" s="3">
        <f t="shared" si="65"/>
        <v>0.11719981895078017</v>
      </c>
      <c r="O179" s="3">
        <f t="shared" si="66"/>
        <v>-0.22856273580651787</v>
      </c>
      <c r="P179" s="3">
        <f t="shared" si="67"/>
        <v>0.81544599804887985</v>
      </c>
      <c r="Q179" s="11">
        <v>-0.13172020000000001</v>
      </c>
      <c r="R179" s="11">
        <v>0.26488692000000003</v>
      </c>
      <c r="S179" s="11">
        <v>2.8484509000000002E-2</v>
      </c>
      <c r="T179" s="11">
        <v>-0.10398528</v>
      </c>
      <c r="U179" s="11">
        <v>-2.0685489000000001E-2</v>
      </c>
      <c r="W179" s="12">
        <f t="shared" si="68"/>
        <v>0.16870066</v>
      </c>
      <c r="X179" s="3">
        <f t="shared" si="76"/>
        <v>-0.18689129798791587</v>
      </c>
      <c r="Y179" s="3">
        <f t="shared" si="78"/>
        <v>-0.18557433106905855</v>
      </c>
      <c r="Z179" s="3">
        <f t="shared" si="79"/>
        <v>-0.20099695862347222</v>
      </c>
      <c r="AA179" s="3">
        <f t="shared" si="82"/>
        <v>-0.13440470754765149</v>
      </c>
      <c r="AB179" s="3">
        <f t="shared" si="69"/>
        <v>4.8963702169704408E-2</v>
      </c>
      <c r="AC179" s="3">
        <f t="shared" si="83"/>
        <v>0.16350449993565652</v>
      </c>
      <c r="AD179" s="12">
        <f t="shared" si="88"/>
        <v>1.7558971485988644</v>
      </c>
      <c r="AE179" s="12">
        <f t="shared" si="88"/>
        <v>1.9343248211740216</v>
      </c>
      <c r="AQ179" s="2">
        <v>1</v>
      </c>
      <c r="AR179" s="3">
        <f t="shared" si="70"/>
        <v>0.28600915060215848</v>
      </c>
      <c r="AS179" s="3">
        <f t="shared" si="71"/>
        <v>-0.4438488517943342</v>
      </c>
      <c r="AT179" s="3">
        <f t="shared" si="72"/>
        <v>-0.94325074136307119</v>
      </c>
      <c r="AU179" s="3">
        <f t="shared" si="73"/>
        <v>-1.7205825457830726</v>
      </c>
      <c r="AV179" s="11">
        <v>-0.10042172000000001</v>
      </c>
      <c r="AW179" s="11">
        <v>0.72764567000000002</v>
      </c>
      <c r="AX179" s="11">
        <v>4.8091848999999999E-2</v>
      </c>
      <c r="AY179" s="11">
        <v>-0.15844892999999999</v>
      </c>
      <c r="AZ179" s="11">
        <v>-6.0439591000000001E-2</v>
      </c>
      <c r="BB179" s="12">
        <f t="shared" si="74"/>
        <v>0.55684899799999998</v>
      </c>
      <c r="BC179" s="3">
        <f t="shared" si="77"/>
        <v>0.33979446409627506</v>
      </c>
      <c r="BD179" s="3">
        <f t="shared" si="80"/>
        <v>3.0912297714935352E-2</v>
      </c>
      <c r="BE179" s="3">
        <f t="shared" si="81"/>
        <v>-5.999099614966423E-2</v>
      </c>
      <c r="BF179" s="3">
        <f t="shared" si="84"/>
        <v>-0.16476864366838967</v>
      </c>
      <c r="BG179" s="3">
        <f t="shared" si="63"/>
        <v>2.1643245625101377</v>
      </c>
      <c r="BH179" s="3">
        <f t="shared" si="85"/>
        <v>7.528269797913179</v>
      </c>
      <c r="BI179" s="12">
        <f t="shared" si="89"/>
        <v>0.81084612377713428</v>
      </c>
      <c r="BJ179" s="12">
        <f t="shared" si="89"/>
        <v>1.2442704994298619</v>
      </c>
    </row>
    <row r="180" spans="1:62" x14ac:dyDescent="0.25">
      <c r="A180" s="2" t="str">
        <f>'Real GDP'!A180</f>
        <v>Q2/2003</v>
      </c>
      <c r="B180" s="3">
        <f>100*DataTransformed!G176</f>
        <v>-0.59392179759107933</v>
      </c>
      <c r="C180" s="3">
        <f>100*DataTransformed!Q176</f>
        <v>2.8152854184742893</v>
      </c>
      <c r="G180" s="3">
        <f t="shared" si="60"/>
        <v>-1.0506387991103037</v>
      </c>
      <c r="H180" s="3">
        <f t="shared" si="61"/>
        <v>-0.15706623172222461</v>
      </c>
      <c r="L180" s="2">
        <v>1</v>
      </c>
      <c r="M180" s="3">
        <f t="shared" si="75"/>
        <v>-0.2503287677847349</v>
      </c>
      <c r="N180" s="3">
        <f t="shared" si="65"/>
        <v>-0.24693079651985228</v>
      </c>
      <c r="O180" s="3">
        <f t="shared" si="66"/>
        <v>0.11719981895078017</v>
      </c>
      <c r="P180" s="3">
        <f t="shared" si="67"/>
        <v>-0.22856273580651787</v>
      </c>
      <c r="Q180" s="11">
        <v>-0.14927466</v>
      </c>
      <c r="R180" s="11">
        <v>0.28197899999999998</v>
      </c>
      <c r="S180" s="11">
        <v>6.2651041000000001E-3</v>
      </c>
      <c r="T180" s="11">
        <v>-0.10508027</v>
      </c>
      <c r="U180" s="11">
        <v>-1.8609378999999999E-2</v>
      </c>
      <c r="W180" s="12">
        <f t="shared" si="68"/>
        <v>0.16455445509999994</v>
      </c>
      <c r="X180" s="3">
        <f t="shared" si="76"/>
        <v>-0.22947114080026326</v>
      </c>
      <c r="Y180" s="3">
        <f t="shared" si="78"/>
        <v>-0.19571808682687869</v>
      </c>
      <c r="Z180" s="3">
        <f t="shared" si="79"/>
        <v>-0.20238397677166017</v>
      </c>
      <c r="AA180" s="3">
        <f t="shared" si="82"/>
        <v>-0.17744995426843949</v>
      </c>
      <c r="AB180" s="3">
        <f t="shared" si="69"/>
        <v>8.2043884517558698</v>
      </c>
      <c r="AC180" s="3">
        <f t="shared" si="83"/>
        <v>9.2768150813033703</v>
      </c>
      <c r="AD180" s="12">
        <f t="shared" si="88"/>
        <v>1.7684272070537299</v>
      </c>
      <c r="AE180" s="12">
        <f t="shared" si="88"/>
        <v>1.9364992867773794</v>
      </c>
      <c r="AQ180" s="2">
        <v>1</v>
      </c>
      <c r="AR180" s="3">
        <f t="shared" si="70"/>
        <v>0.92308253123251371</v>
      </c>
      <c r="AS180" s="3">
        <f t="shared" si="71"/>
        <v>0.28600915060215848</v>
      </c>
      <c r="AT180" s="3">
        <f t="shared" si="72"/>
        <v>-0.4438488517943342</v>
      </c>
      <c r="AU180" s="3">
        <f t="shared" si="73"/>
        <v>-0.94325074136307119</v>
      </c>
      <c r="AV180" s="11">
        <v>-0.11986444</v>
      </c>
      <c r="AW180" s="11">
        <v>0.69897849000000001</v>
      </c>
      <c r="AX180" s="11">
        <v>4.085416E-2</v>
      </c>
      <c r="AY180" s="11">
        <v>-0.13794735</v>
      </c>
      <c r="AZ180" s="11">
        <v>-7.0852684999999999E-2</v>
      </c>
      <c r="BB180" s="12">
        <f t="shared" si="74"/>
        <v>0.53103261499999999</v>
      </c>
      <c r="BC180" s="3">
        <f t="shared" si="77"/>
        <v>0.66509467798583033</v>
      </c>
      <c r="BD180" s="3">
        <f t="shared" si="80"/>
        <v>0.28792002403997391</v>
      </c>
      <c r="BE180" s="3">
        <f t="shared" si="81"/>
        <v>2.6692234382039888E-2</v>
      </c>
      <c r="BF180" s="3">
        <f t="shared" si="84"/>
        <v>-4.0231013139538682E-2</v>
      </c>
      <c r="BG180" s="3">
        <f t="shared" si="63"/>
        <v>4.3000138341131766</v>
      </c>
      <c r="BH180" s="3">
        <f t="shared" si="85"/>
        <v>8.6836788899252351E-2</v>
      </c>
      <c r="BI180" s="12">
        <f t="shared" si="89"/>
        <v>0.88608047964990211</v>
      </c>
      <c r="BJ180" s="12">
        <f t="shared" si="89"/>
        <v>1.2450446149719523</v>
      </c>
    </row>
    <row r="181" spans="1:62" x14ac:dyDescent="0.25">
      <c r="A181" s="2" t="str">
        <f>'Real GDP'!A181</f>
        <v>Q3/2003</v>
      </c>
      <c r="B181" s="3">
        <f>100*DataTransformed!G177</f>
        <v>1.50497575987103</v>
      </c>
      <c r="C181" s="3">
        <f>100*DataTransformed!Q177</f>
        <v>3.2048326477994493</v>
      </c>
      <c r="G181" s="3">
        <f t="shared" si="60"/>
        <v>-0.44891114502930779</v>
      </c>
      <c r="H181" s="3">
        <f t="shared" si="61"/>
        <v>-2.6183282524061529E-3</v>
      </c>
      <c r="L181" s="2">
        <v>1</v>
      </c>
      <c r="M181" s="3">
        <f t="shared" si="75"/>
        <v>-1.0506387991103037</v>
      </c>
      <c r="N181" s="3">
        <f t="shared" si="65"/>
        <v>-0.2503287677847349</v>
      </c>
      <c r="O181" s="3">
        <f t="shared" si="66"/>
        <v>-0.24693079651985228</v>
      </c>
      <c r="P181" s="3">
        <f t="shared" si="67"/>
        <v>0.11719981895078017</v>
      </c>
      <c r="Q181" s="11">
        <v>-0.14856816</v>
      </c>
      <c r="R181" s="11">
        <v>0.31683810000000001</v>
      </c>
      <c r="S181" s="11">
        <v>-5.9031039E-2</v>
      </c>
      <c r="T181" s="11">
        <v>-0.13435341000000001</v>
      </c>
      <c r="U181" s="11">
        <v>-2.4008344000000001E-2</v>
      </c>
      <c r="W181" s="12">
        <f t="shared" si="68"/>
        <v>9.9445306999999997E-2</v>
      </c>
      <c r="X181" s="3">
        <f t="shared" si="76"/>
        <v>-0.43631117266611741</v>
      </c>
      <c r="Y181" s="3">
        <f t="shared" si="78"/>
        <v>-0.19178249968107883</v>
      </c>
      <c r="Z181" s="3">
        <f t="shared" si="79"/>
        <v>-0.16563403561639145</v>
      </c>
      <c r="AA181" s="3">
        <f t="shared" si="82"/>
        <v>-0.18027048174708293</v>
      </c>
      <c r="AB181" s="3">
        <f t="shared" si="69"/>
        <v>1.9316201493987726E-3</v>
      </c>
      <c r="AC181" s="3">
        <f t="shared" si="83"/>
        <v>0.87806374194876291</v>
      </c>
      <c r="AD181" s="12">
        <f t="shared" si="88"/>
        <v>1.7577687368213657</v>
      </c>
      <c r="AE181" s="12">
        <f t="shared" si="88"/>
        <v>1.9031265061044131</v>
      </c>
      <c r="AQ181" s="2">
        <v>1</v>
      </c>
      <c r="AR181" s="3">
        <f t="shared" si="70"/>
        <v>-0.15706623172222461</v>
      </c>
      <c r="AS181" s="3">
        <f t="shared" si="71"/>
        <v>0.92308253123251371</v>
      </c>
      <c r="AT181" s="3">
        <f t="shared" si="72"/>
        <v>0.28600915060215848</v>
      </c>
      <c r="AU181" s="3">
        <f t="shared" si="73"/>
        <v>-0.4438488517943342</v>
      </c>
      <c r="AV181" s="11">
        <v>-0.12993352999999999</v>
      </c>
      <c r="AW181" s="11">
        <v>0.70474303999999999</v>
      </c>
      <c r="AX181" s="11">
        <v>2.3542723000000002E-2</v>
      </c>
      <c r="AY181" s="11">
        <v>-0.13566653000000001</v>
      </c>
      <c r="AZ181" s="11">
        <v>-4.8263043999999998E-2</v>
      </c>
      <c r="BB181" s="12">
        <f t="shared" si="74"/>
        <v>0.54435618899999993</v>
      </c>
      <c r="BC181" s="3">
        <f t="shared" si="77"/>
        <v>-0.23627335963326193</v>
      </c>
      <c r="BD181" s="3">
        <f t="shared" si="80"/>
        <v>0.37472787363222693</v>
      </c>
      <c r="BE181" s="3">
        <f t="shared" si="81"/>
        <v>0.10693158204248521</v>
      </c>
      <c r="BF181" s="3">
        <f t="shared" si="84"/>
        <v>-5.0950210120718653E-2</v>
      </c>
      <c r="BG181" s="3">
        <f t="shared" si="63"/>
        <v>0.34730135623020292</v>
      </c>
      <c r="BH181" s="3">
        <f t="shared" si="85"/>
        <v>1.4860164441681326E-2</v>
      </c>
      <c r="BI181" s="12">
        <f t="shared" si="89"/>
        <v>0.89204617155178956</v>
      </c>
      <c r="BJ181" s="12">
        <f t="shared" si="89"/>
        <v>1.2447600605983207</v>
      </c>
    </row>
    <row r="182" spans="1:62" x14ac:dyDescent="0.25">
      <c r="A182" s="2" t="str">
        <f>'Real GDP'!A182</f>
        <v>Q4/2003</v>
      </c>
      <c r="B182" s="3">
        <f>100*DataTransformed!G178</f>
        <v>2.7334322004922029</v>
      </c>
      <c r="C182" s="3">
        <f>100*DataTransformed!Q178</f>
        <v>1.6551044132938841</v>
      </c>
      <c r="G182" s="3">
        <f t="shared" si="60"/>
        <v>-9.6728062283015614E-2</v>
      </c>
      <c r="H182" s="3">
        <f t="shared" si="61"/>
        <v>-0.61705544588256989</v>
      </c>
      <c r="L182" s="2">
        <v>1</v>
      </c>
      <c r="M182" s="3">
        <f t="shared" si="75"/>
        <v>-0.44891114502930779</v>
      </c>
      <c r="N182" s="3">
        <f t="shared" si="65"/>
        <v>-1.0506387991103037</v>
      </c>
      <c r="O182" s="3">
        <f t="shared" si="66"/>
        <v>-0.2503287677847349</v>
      </c>
      <c r="P182" s="3">
        <f t="shared" si="67"/>
        <v>-0.24693079651985228</v>
      </c>
      <c r="Q182" s="11">
        <v>-0.11451108</v>
      </c>
      <c r="R182" s="11">
        <v>0.29311649000000001</v>
      </c>
      <c r="S182" s="11">
        <v>-7.2004523000000001E-2</v>
      </c>
      <c r="T182" s="11">
        <v>-0.13201901999999999</v>
      </c>
      <c r="U182" s="11">
        <v>-4.2181636000000002E-2</v>
      </c>
      <c r="W182" s="12">
        <f t="shared" si="68"/>
        <v>4.6911311000000032E-2</v>
      </c>
      <c r="X182" s="3">
        <f t="shared" si="76"/>
        <v>-0.12697949000090267</v>
      </c>
      <c r="Y182" s="3">
        <f t="shared" si="78"/>
        <v>-0.18522693995109124</v>
      </c>
      <c r="Z182" s="3">
        <f t="shared" si="79"/>
        <v>-0.17389111477583324</v>
      </c>
      <c r="AA182" s="3">
        <f t="shared" si="82"/>
        <v>-0.15662759492126974</v>
      </c>
      <c r="AB182" s="3">
        <f t="shared" si="69"/>
        <v>1.1134591641284653E-2</v>
      </c>
      <c r="AC182" s="3">
        <f t="shared" si="83"/>
        <v>4.3654539332585937E-2</v>
      </c>
      <c r="AD182" s="12">
        <f t="shared" si="88"/>
        <v>1.7578254179838697</v>
      </c>
      <c r="AE182" s="12">
        <f t="shared" si="88"/>
        <v>1.8862439990400426</v>
      </c>
      <c r="AQ182" s="2">
        <v>1</v>
      </c>
      <c r="AR182" s="3">
        <f t="shared" si="70"/>
        <v>-2.6183282524061529E-3</v>
      </c>
      <c r="AS182" s="3">
        <f t="shared" si="71"/>
        <v>-0.15706623172222461</v>
      </c>
      <c r="AT182" s="3">
        <f t="shared" si="72"/>
        <v>0.92308253123251371</v>
      </c>
      <c r="AU182" s="3">
        <f t="shared" si="73"/>
        <v>0.28600915060215848</v>
      </c>
      <c r="AV182" s="11">
        <v>-0.11838645</v>
      </c>
      <c r="AW182" s="11">
        <v>0.71748383999999998</v>
      </c>
      <c r="AX182" s="11">
        <v>4.1102879000000002E-2</v>
      </c>
      <c r="AY182" s="11">
        <v>-0.11802836999999999</v>
      </c>
      <c r="AZ182" s="11">
        <v>-3.5718347999999997E-2</v>
      </c>
      <c r="BB182" s="12">
        <f t="shared" si="74"/>
        <v>0.60484000100000002</v>
      </c>
      <c r="BC182" s="3">
        <f t="shared" si="77"/>
        <v>-0.24588663343562139</v>
      </c>
      <c r="BD182" s="3">
        <f t="shared" si="80"/>
        <v>-0.43917837866089476</v>
      </c>
      <c r="BE182" s="3">
        <f t="shared" si="81"/>
        <v>2.1632862392396569E-2</v>
      </c>
      <c r="BF182" s="3">
        <f t="shared" si="84"/>
        <v>-7.9893156360959144E-2</v>
      </c>
      <c r="BG182" s="3">
        <f t="shared" si="63"/>
        <v>0.87639352339918231</v>
      </c>
      <c r="BH182" s="3">
        <f t="shared" si="85"/>
        <v>1.835554302826625</v>
      </c>
      <c r="BI182" s="12">
        <f t="shared" si="89"/>
        <v>0.90725188478032148</v>
      </c>
      <c r="BJ182" s="12">
        <f t="shared" si="89"/>
        <v>1.2673892093876156</v>
      </c>
    </row>
    <row r="183" spans="1:62" x14ac:dyDescent="0.25">
      <c r="A183" s="2" t="str">
        <f>'Real GDP'!A183</f>
        <v>Q1/2004</v>
      </c>
      <c r="B183" s="3">
        <f>100*DataTransformed!G179</f>
        <v>2.8735967453439315</v>
      </c>
      <c r="C183" s="3">
        <f>100*DataTransformed!Q179</f>
        <v>2.2586829412897913</v>
      </c>
      <c r="G183" s="3">
        <f t="shared" si="60"/>
        <v>-5.654464196356835E-2</v>
      </c>
      <c r="H183" s="3">
        <f t="shared" si="61"/>
        <v>-0.37774829334586457</v>
      </c>
      <c r="L183" s="2">
        <v>1</v>
      </c>
      <c r="M183" s="3">
        <f t="shared" si="75"/>
        <v>-9.6728062283015614E-2</v>
      </c>
      <c r="N183" s="3">
        <f t="shared" si="65"/>
        <v>-0.44891114502930779</v>
      </c>
      <c r="O183" s="3">
        <f t="shared" si="66"/>
        <v>-1.0506387991103037</v>
      </c>
      <c r="P183" s="3">
        <f t="shared" si="67"/>
        <v>-0.2503287677847349</v>
      </c>
      <c r="Q183" s="11">
        <v>-0.14164510999999999</v>
      </c>
      <c r="R183" s="11">
        <v>0.31418454000000001</v>
      </c>
      <c r="S183" s="11">
        <v>-3.9641005999999999E-2</v>
      </c>
      <c r="T183" s="11">
        <v>-0.1248582</v>
      </c>
      <c r="U183" s="11">
        <v>1.7800712999999999E-2</v>
      </c>
      <c r="W183" s="12">
        <f t="shared" si="68"/>
        <v>0.16748604700000003</v>
      </c>
      <c r="X183" s="3">
        <f t="shared" si="76"/>
        <v>-2.7515443603812535E-2</v>
      </c>
      <c r="Y183" s="3">
        <f t="shared" si="78"/>
        <v>2.98563520517078E-2</v>
      </c>
      <c r="Z183" s="3">
        <f t="shared" si="79"/>
        <v>-3.4332325364282247E-2</v>
      </c>
      <c r="AA183" s="3">
        <f t="shared" si="82"/>
        <v>-0.17073848763162605</v>
      </c>
      <c r="AB183" s="3">
        <f t="shared" si="69"/>
        <v>1.0253039438490841E-2</v>
      </c>
      <c r="AC183" s="3">
        <f t="shared" si="83"/>
        <v>0.15866017886125253</v>
      </c>
      <c r="AD183" s="12">
        <f t="shared" si="88"/>
        <v>1.7323727272518497</v>
      </c>
      <c r="AE183" s="12">
        <f t="shared" si="88"/>
        <v>1.8253641475882005</v>
      </c>
      <c r="AQ183" s="2">
        <v>1</v>
      </c>
      <c r="AR183" s="3">
        <f t="shared" si="70"/>
        <v>-0.61705544588256989</v>
      </c>
      <c r="AS183" s="3">
        <f t="shared" si="71"/>
        <v>-2.6183282524061529E-3</v>
      </c>
      <c r="AT183" s="3">
        <f t="shared" si="72"/>
        <v>-0.15706623172222461</v>
      </c>
      <c r="AU183" s="3">
        <f t="shared" si="73"/>
        <v>0.92308253123251371</v>
      </c>
      <c r="AV183" s="11">
        <v>-0.12952342999999999</v>
      </c>
      <c r="AW183" s="11">
        <v>0.73922487999999997</v>
      </c>
      <c r="AX183" s="11">
        <v>3.4696155999999999E-2</v>
      </c>
      <c r="AY183" s="11">
        <v>-0.12521611999999999</v>
      </c>
      <c r="AZ183" s="11">
        <v>-3.4678972000000002E-2</v>
      </c>
      <c r="BB183" s="12">
        <f t="shared" si="74"/>
        <v>0.61402594399999999</v>
      </c>
      <c r="BC183" s="3">
        <f t="shared" si="77"/>
        <v>-0.59810134299641748</v>
      </c>
      <c r="BD183" s="3">
        <f t="shared" si="80"/>
        <v>-0.30934646856247028</v>
      </c>
      <c r="BE183" s="3">
        <f t="shared" si="81"/>
        <v>-0.46824609612045143</v>
      </c>
      <c r="BF183" s="3">
        <f t="shared" si="84"/>
        <v>-0.24658526614642268</v>
      </c>
      <c r="BG183" s="3">
        <f t="shared" si="63"/>
        <v>0.3088832339277614</v>
      </c>
      <c r="BH183" s="3">
        <f t="shared" si="85"/>
        <v>0.10944075177451273</v>
      </c>
      <c r="BI183" s="12">
        <f t="shared" si="89"/>
        <v>0.91228189187055964</v>
      </c>
      <c r="BJ183" s="12">
        <f t="shared" si="89"/>
        <v>1.2687348634896132</v>
      </c>
    </row>
    <row r="184" spans="1:62" x14ac:dyDescent="0.25">
      <c r="A184" s="2" t="str">
        <f>'Real GDP'!A184</f>
        <v>Q2/2004</v>
      </c>
      <c r="B184" s="3">
        <f>100*DataTransformed!G180</f>
        <v>4.7020487733593797</v>
      </c>
      <c r="C184" s="3">
        <f>100*DataTransformed!Q180</f>
        <v>3.2322771024638541</v>
      </c>
      <c r="G184" s="3">
        <f t="shared" si="60"/>
        <v>0.46764966447400874</v>
      </c>
      <c r="H184" s="3">
        <f t="shared" si="61"/>
        <v>8.2628644905967108E-3</v>
      </c>
      <c r="L184" s="2">
        <v>1</v>
      </c>
      <c r="M184" s="3">
        <f t="shared" si="75"/>
        <v>-5.654464196356835E-2</v>
      </c>
      <c r="N184" s="3">
        <f t="shared" si="65"/>
        <v>-9.6728062283015614E-2</v>
      </c>
      <c r="O184" s="3">
        <f t="shared" si="66"/>
        <v>-0.44891114502930779</v>
      </c>
      <c r="P184" s="3">
        <f t="shared" si="67"/>
        <v>-1.0506387991103037</v>
      </c>
      <c r="Q184" s="11">
        <v>-0.12671978</v>
      </c>
      <c r="R184" s="11">
        <v>0.29728926</v>
      </c>
      <c r="S184" s="11">
        <v>-3.9498878000000001E-2</v>
      </c>
      <c r="T184" s="11">
        <v>-0.12281006</v>
      </c>
      <c r="U184" s="11">
        <v>-1.052735E-2</v>
      </c>
      <c r="W184" s="12">
        <f t="shared" si="68"/>
        <v>0.12445297199999998</v>
      </c>
      <c r="X184" s="3">
        <f t="shared" si="76"/>
        <v>-7.3517997817489106E-2</v>
      </c>
      <c r="Y184" s="3">
        <f t="shared" si="78"/>
        <v>-0.1091075214955592</v>
      </c>
      <c r="Z184" s="3">
        <f t="shared" si="79"/>
        <v>6.9658795512941782E-3</v>
      </c>
      <c r="AA184" s="3">
        <f t="shared" si="82"/>
        <v>-6.4667818443318731E-2</v>
      </c>
      <c r="AB184" s="3">
        <f t="shared" si="69"/>
        <v>3.5632493652566195</v>
      </c>
      <c r="AC184" s="3">
        <f t="shared" si="83"/>
        <v>3.4476565997809345</v>
      </c>
      <c r="AD184" s="12">
        <f t="shared" si="88"/>
        <v>1.7608087307171418</v>
      </c>
      <c r="AE184" s="12">
        <f t="shared" si="88"/>
        <v>1.8527685376773166</v>
      </c>
      <c r="AQ184" s="2">
        <v>1</v>
      </c>
      <c r="AR184" s="3">
        <f t="shared" si="70"/>
        <v>-0.37774829334586457</v>
      </c>
      <c r="AS184" s="3">
        <f t="shared" si="71"/>
        <v>-0.61705544588256989</v>
      </c>
      <c r="AT184" s="3">
        <f t="shared" si="72"/>
        <v>-2.6183282524061529E-3</v>
      </c>
      <c r="AU184" s="3">
        <f t="shared" si="73"/>
        <v>-0.15706623172222461</v>
      </c>
      <c r="AV184" s="11">
        <v>-0.13909924000000001</v>
      </c>
      <c r="AW184" s="11">
        <v>0.74835474999999996</v>
      </c>
      <c r="AX184" s="11">
        <v>4.7303977999999997E-2</v>
      </c>
      <c r="AY184" s="11">
        <v>-0.10831542</v>
      </c>
      <c r="AZ184" s="11">
        <v>-5.0092325E-2</v>
      </c>
      <c r="BB184" s="12">
        <f t="shared" si="74"/>
        <v>0.63725098299999994</v>
      </c>
      <c r="BC184" s="3">
        <f t="shared" si="77"/>
        <v>-0.44282672881626817</v>
      </c>
      <c r="BD184" s="3">
        <f t="shared" si="80"/>
        <v>-0.58728952315866345</v>
      </c>
      <c r="BE184" s="3">
        <f t="shared" si="81"/>
        <v>-0.34452500735700264</v>
      </c>
      <c r="BF184" s="3">
        <f t="shared" si="84"/>
        <v>-0.43063128087905106</v>
      </c>
      <c r="BG184" s="3">
        <f t="shared" si="63"/>
        <v>1.2944396896518051</v>
      </c>
      <c r="BH184" s="3">
        <f t="shared" si="85"/>
        <v>1.2253940857130161</v>
      </c>
      <c r="BI184" s="12">
        <f t="shared" si="89"/>
        <v>0.9292697713082787</v>
      </c>
      <c r="BJ184" s="12">
        <f t="shared" si="89"/>
        <v>1.2792638775788596</v>
      </c>
    </row>
    <row r="185" spans="1:62" x14ac:dyDescent="0.25">
      <c r="A185" s="2" t="str">
        <f>'Real GDP'!A185</f>
        <v>Q3/2004</v>
      </c>
      <c r="B185" s="3">
        <f>100*DataTransformed!G181</f>
        <v>4.7273736756462625</v>
      </c>
      <c r="C185" s="3">
        <f>100*DataTransformed!Q181</f>
        <v>3.0320468477402329</v>
      </c>
      <c r="G185" s="3">
        <f t="shared" si="60"/>
        <v>0.47490999692269786</v>
      </c>
      <c r="H185" s="3">
        <f t="shared" si="61"/>
        <v>-7.1124538949198776E-2</v>
      </c>
      <c r="L185" s="2">
        <v>1</v>
      </c>
      <c r="M185" s="3">
        <f t="shared" si="75"/>
        <v>0.46764966447400874</v>
      </c>
      <c r="N185" s="3">
        <f t="shared" si="65"/>
        <v>-5.654464196356835E-2</v>
      </c>
      <c r="O185" s="3">
        <f t="shared" si="66"/>
        <v>-9.6728062283015614E-2</v>
      </c>
      <c r="P185" s="3">
        <f t="shared" si="67"/>
        <v>-0.44891114502930779</v>
      </c>
      <c r="Q185" s="11">
        <v>-0.11496213</v>
      </c>
      <c r="R185" s="11">
        <v>0.31670234000000003</v>
      </c>
      <c r="S185" s="11">
        <v>-5.4142294000000001E-2</v>
      </c>
      <c r="T185" s="11">
        <v>-0.112371</v>
      </c>
      <c r="U185" s="11">
        <v>2.6451668000000001E-2</v>
      </c>
      <c r="W185" s="12">
        <f t="shared" si="68"/>
        <v>0.17664071400000006</v>
      </c>
      <c r="X185" s="3">
        <f t="shared" si="76"/>
        <v>3.5200050185439362E-2</v>
      </c>
      <c r="Y185" s="3">
        <f t="shared" si="78"/>
        <v>-0.12973741737808514</v>
      </c>
      <c r="Z185" s="3">
        <f t="shared" si="79"/>
        <v>-0.17074791329565384</v>
      </c>
      <c r="AA185" s="3">
        <f t="shared" si="82"/>
        <v>-7.8919543878176721E-2</v>
      </c>
      <c r="AB185" s="3">
        <f t="shared" si="69"/>
        <v>2.3524214019241505</v>
      </c>
      <c r="AC185" s="3">
        <f t="shared" si="83"/>
        <v>3.731941057141567</v>
      </c>
      <c r="AD185" s="12">
        <f t="shared" si="88"/>
        <v>1.7775001108262249</v>
      </c>
      <c r="AE185" s="12">
        <f t="shared" si="88"/>
        <v>1.8837164333086267</v>
      </c>
      <c r="AQ185" s="2">
        <v>1</v>
      </c>
      <c r="AR185" s="3">
        <f t="shared" si="70"/>
        <v>8.2628644905967108E-3</v>
      </c>
      <c r="AS185" s="3">
        <f t="shared" si="71"/>
        <v>-0.37774829334586457</v>
      </c>
      <c r="AT185" s="3">
        <f t="shared" si="72"/>
        <v>-0.61705544588256989</v>
      </c>
      <c r="AU185" s="3">
        <f t="shared" si="73"/>
        <v>-2.6183282524061529E-3</v>
      </c>
      <c r="AV185" s="11">
        <v>-0.14303893000000001</v>
      </c>
      <c r="AW185" s="11">
        <v>0.75281586</v>
      </c>
      <c r="AX185" s="11">
        <v>5.7459655999999998E-2</v>
      </c>
      <c r="AY185" s="11">
        <v>-0.11433383</v>
      </c>
      <c r="AZ185" s="11">
        <v>-4.501815E-2</v>
      </c>
      <c r="BB185" s="12">
        <f t="shared" si="74"/>
        <v>0.65092353600000008</v>
      </c>
      <c r="BC185" s="3">
        <f t="shared" si="77"/>
        <v>-8.7855616808560452E-2</v>
      </c>
      <c r="BD185" s="3">
        <f t="shared" si="80"/>
        <v>-0.4213919449607525</v>
      </c>
      <c r="BE185" s="3">
        <f t="shared" si="81"/>
        <v>-0.50705818509219613</v>
      </c>
      <c r="BF185" s="3">
        <f t="shared" si="84"/>
        <v>-0.34917748481203947</v>
      </c>
      <c r="BG185" s="3">
        <f t="shared" si="63"/>
        <v>1.7807544781636708E-3</v>
      </c>
      <c r="BH185" s="3">
        <f t="shared" si="85"/>
        <v>0.49182568548069072</v>
      </c>
      <c r="BI185" s="12">
        <f t="shared" si="89"/>
        <v>0.92634785631778538</v>
      </c>
      <c r="BJ185" s="12">
        <f t="shared" si="89"/>
        <v>1.2760086010890677</v>
      </c>
    </row>
    <row r="186" spans="1:62" x14ac:dyDescent="0.25">
      <c r="A186" s="2" t="str">
        <f>'Real GDP'!A186</f>
        <v>Q4/2004</v>
      </c>
      <c r="B186" s="3">
        <f>100*DataTransformed!G182</f>
        <v>2.8613687261369591</v>
      </c>
      <c r="C186" s="3">
        <f>100*DataTransformed!Q182</f>
        <v>4.2532248994817223</v>
      </c>
      <c r="G186" s="3">
        <f t="shared" si="60"/>
        <v>-6.005026199028643E-2</v>
      </c>
      <c r="H186" s="3">
        <f t="shared" si="61"/>
        <v>0.4130488183650608</v>
      </c>
      <c r="L186" s="2">
        <v>1</v>
      </c>
      <c r="M186" s="3">
        <f t="shared" si="75"/>
        <v>0.47490999692269786</v>
      </c>
      <c r="N186" s="3">
        <f t="shared" si="65"/>
        <v>0.46764966447400874</v>
      </c>
      <c r="O186" s="3">
        <f t="shared" si="66"/>
        <v>-5.654464196356835E-2</v>
      </c>
      <c r="P186" s="3">
        <f t="shared" si="67"/>
        <v>-9.6728062283015614E-2</v>
      </c>
      <c r="Q186" s="11">
        <v>-0.11468481</v>
      </c>
      <c r="R186" s="11">
        <v>0.32100001</v>
      </c>
      <c r="S186" s="11">
        <v>-4.1962133999999998E-2</v>
      </c>
      <c r="T186" s="11">
        <v>-9.4335630000000004E-2</v>
      </c>
      <c r="U186" s="11">
        <v>2.5169210000000001E-2</v>
      </c>
      <c r="W186" s="12">
        <f t="shared" si="68"/>
        <v>0.20987145600000001</v>
      </c>
      <c r="X186" s="3">
        <f t="shared" si="76"/>
        <v>2.1037331385835939E-2</v>
      </c>
      <c r="Y186" s="3">
        <f t="shared" si="78"/>
        <v>-0.12533845798881255</v>
      </c>
      <c r="Z186" s="3">
        <f t="shared" si="79"/>
        <v>-0.15442290134134537</v>
      </c>
      <c r="AA186" s="3">
        <f t="shared" si="82"/>
        <v>-0.18925263239567683</v>
      </c>
      <c r="AB186" s="3">
        <f t="shared" si="69"/>
        <v>8.0000253664531423E-2</v>
      </c>
      <c r="AC186" s="3">
        <f t="shared" si="83"/>
        <v>0.20310635157637341</v>
      </c>
      <c r="AD186" s="12">
        <f t="shared" si="88"/>
        <v>1.7779207574919187</v>
      </c>
      <c r="AE186" s="12">
        <f t="shared" si="88"/>
        <v>1.881745951951356</v>
      </c>
      <c r="AQ186" s="2">
        <v>1</v>
      </c>
      <c r="AR186" s="3">
        <f t="shared" si="70"/>
        <v>-7.1124538949198776E-2</v>
      </c>
      <c r="AS186" s="3">
        <f t="shared" si="71"/>
        <v>8.2628644905967108E-3</v>
      </c>
      <c r="AT186" s="3">
        <f t="shared" si="72"/>
        <v>-0.37774829334586457</v>
      </c>
      <c r="AU186" s="3">
        <f t="shared" si="73"/>
        <v>-0.61705544588256989</v>
      </c>
      <c r="AV186" s="11">
        <v>-0.14624005000000001</v>
      </c>
      <c r="AW186" s="11">
        <v>0.76653715</v>
      </c>
      <c r="AX186" s="11">
        <v>4.5942676000000002E-2</v>
      </c>
      <c r="AY186" s="11">
        <v>-0.12023082</v>
      </c>
      <c r="AZ186" s="11">
        <v>-6.4876672999999996E-2</v>
      </c>
      <c r="BB186" s="12">
        <f t="shared" si="74"/>
        <v>0.62737233300000006</v>
      </c>
      <c r="BC186" s="3">
        <f t="shared" si="77"/>
        <v>-0.11493054182709295</v>
      </c>
      <c r="BD186" s="3">
        <f t="shared" si="80"/>
        <v>-0.137735146597108</v>
      </c>
      <c r="BE186" s="3">
        <f t="shared" si="81"/>
        <v>-0.40357166247464432</v>
      </c>
      <c r="BF186" s="3">
        <f t="shared" si="84"/>
        <v>-0.42843936687346534</v>
      </c>
      <c r="BG186" s="3">
        <f t="shared" si="63"/>
        <v>1.7733321814390621</v>
      </c>
      <c r="BH186" s="3">
        <f t="shared" si="85"/>
        <v>4.5045586942010472</v>
      </c>
      <c r="BI186" s="12">
        <f t="shared" si="89"/>
        <v>0.94550522076885601</v>
      </c>
      <c r="BJ186" s="12">
        <f t="shared" si="89"/>
        <v>1.3300106098461288</v>
      </c>
    </row>
    <row r="187" spans="1:62" x14ac:dyDescent="0.25">
      <c r="A187" s="2" t="str">
        <f>'Real GDP'!A187</f>
        <v>Q1/2005</v>
      </c>
      <c r="B187" s="3">
        <f>100*DataTransformed!G183</f>
        <v>1.3617587822128741</v>
      </c>
      <c r="C187" s="3">
        <f>100*DataTransformed!Q183</f>
        <v>6.0938072673231147</v>
      </c>
      <c r="G187" s="3">
        <f t="shared" si="60"/>
        <v>-0.48996965962161337</v>
      </c>
      <c r="H187" s="3">
        <f t="shared" si="61"/>
        <v>1.1428039455394605</v>
      </c>
      <c r="L187" s="2">
        <v>1</v>
      </c>
      <c r="M187" s="3">
        <f t="shared" si="75"/>
        <v>-6.005026199028643E-2</v>
      </c>
      <c r="N187" s="3">
        <f t="shared" si="65"/>
        <v>0.47490999692269786</v>
      </c>
      <c r="O187" s="3">
        <f t="shared" si="66"/>
        <v>0.46764966447400874</v>
      </c>
      <c r="P187" s="3">
        <f t="shared" si="67"/>
        <v>-5.654464196356835E-2</v>
      </c>
      <c r="Q187" s="11">
        <v>-0.17007226</v>
      </c>
      <c r="R187" s="11">
        <v>0.35706099000000002</v>
      </c>
      <c r="S187" s="11">
        <v>-4.1590751000000002E-2</v>
      </c>
      <c r="T187" s="11">
        <v>-8.0468982999999994E-2</v>
      </c>
      <c r="U187" s="11">
        <v>-2.4874927000000002E-2</v>
      </c>
      <c r="W187" s="12">
        <f t="shared" si="68"/>
        <v>0.21012632900000006</v>
      </c>
      <c r="X187" s="3">
        <f t="shared" si="76"/>
        <v>-0.24749047848486355</v>
      </c>
      <c r="Y187" s="3">
        <f t="shared" si="78"/>
        <v>-0.17339927302898328</v>
      </c>
      <c r="Z187" s="3">
        <f t="shared" si="79"/>
        <v>-0.21060888494601146</v>
      </c>
      <c r="AA187" s="3">
        <f t="shared" si="82"/>
        <v>-0.15787955268614864</v>
      </c>
      <c r="AB187" s="3">
        <f t="shared" si="69"/>
        <v>0.71537120565617329</v>
      </c>
      <c r="AC187" s="3">
        <f t="shared" si="83"/>
        <v>1.3418204857167748</v>
      </c>
      <c r="AD187" s="12">
        <f t="shared" si="88"/>
        <v>1.7701842319115846</v>
      </c>
      <c r="AE187" s="12">
        <f t="shared" si="88"/>
        <v>1.8712959071345479</v>
      </c>
      <c r="AQ187" s="2">
        <v>1</v>
      </c>
      <c r="AR187" s="3">
        <f t="shared" si="70"/>
        <v>0.4130488183650608</v>
      </c>
      <c r="AS187" s="3">
        <f t="shared" si="71"/>
        <v>-7.1124538949198776E-2</v>
      </c>
      <c r="AT187" s="3">
        <f t="shared" si="72"/>
        <v>8.2628644905967108E-3</v>
      </c>
      <c r="AU187" s="3">
        <f t="shared" si="73"/>
        <v>-0.37774829334586457</v>
      </c>
      <c r="AV187" s="11">
        <v>-0.15083057999999999</v>
      </c>
      <c r="AW187" s="11">
        <v>0.77372054000000001</v>
      </c>
      <c r="AX187" s="11">
        <v>3.4737404999999999E-2</v>
      </c>
      <c r="AY187" s="11">
        <v>-0.14861406999999999</v>
      </c>
      <c r="AZ187" s="11">
        <v>-6.2306291E-2</v>
      </c>
      <c r="BB187" s="12">
        <f t="shared" si="74"/>
        <v>0.59753758400000001</v>
      </c>
      <c r="BC187" s="3">
        <f t="shared" si="77"/>
        <v>0.18859121004501492</v>
      </c>
      <c r="BD187" s="3">
        <f t="shared" si="80"/>
        <v>-0.21409263009823365</v>
      </c>
      <c r="BE187" s="3">
        <f t="shared" si="81"/>
        <v>-0.23571548196910838</v>
      </c>
      <c r="BF187" s="3">
        <f t="shared" si="84"/>
        <v>-0.39416027247466096</v>
      </c>
      <c r="BG187" s="3">
        <f t="shared" si="63"/>
        <v>5.7922409799150154</v>
      </c>
      <c r="BH187" s="3">
        <f t="shared" si="85"/>
        <v>15.027395560985889</v>
      </c>
      <c r="BI187" s="12">
        <f t="shared" si="89"/>
        <v>1.0320032696545867</v>
      </c>
      <c r="BJ187" s="12">
        <f t="shared" si="89"/>
        <v>1.4939982921501382</v>
      </c>
    </row>
    <row r="188" spans="1:62" x14ac:dyDescent="0.25">
      <c r="A188" s="2" t="str">
        <f>'Real GDP'!A188</f>
        <v>Q2/2005</v>
      </c>
      <c r="B188" s="3">
        <f>100*DataTransformed!G184</f>
        <v>2.8375932126017744</v>
      </c>
      <c r="C188" s="3">
        <f>100*DataTransformed!Q184</f>
        <v>4.7125353308459239</v>
      </c>
      <c r="G188" s="3">
        <f t="shared" si="60"/>
        <v>-6.6866404080325487E-2</v>
      </c>
      <c r="H188" s="3">
        <f t="shared" si="61"/>
        <v>0.59515647521815251</v>
      </c>
      <c r="L188" s="2">
        <v>1</v>
      </c>
      <c r="M188" s="3">
        <f t="shared" si="75"/>
        <v>-0.48996965962161337</v>
      </c>
      <c r="N188" s="3">
        <f t="shared" si="65"/>
        <v>-6.005026199028643E-2</v>
      </c>
      <c r="O188" s="3">
        <f t="shared" si="66"/>
        <v>0.47490999692269786</v>
      </c>
      <c r="P188" s="3">
        <f t="shared" si="67"/>
        <v>0.46764966447400874</v>
      </c>
      <c r="Q188" s="11">
        <v>-0.15729983</v>
      </c>
      <c r="R188" s="11">
        <v>0.36936068</v>
      </c>
      <c r="S188" s="11">
        <v>-3.3440666000000001E-2</v>
      </c>
      <c r="T188" s="11">
        <v>-7.8930780000000006E-2</v>
      </c>
      <c r="U188" s="11">
        <v>-1.6981118999999999E-2</v>
      </c>
      <c r="W188" s="12">
        <f t="shared" si="68"/>
        <v>0.24000811499999997</v>
      </c>
      <c r="X188" s="3">
        <f t="shared" si="76"/>
        <v>-0.38169346699242734</v>
      </c>
      <c r="Y188" s="3">
        <f t="shared" si="78"/>
        <v>-0.30579219550372438</v>
      </c>
      <c r="Z188" s="3">
        <f t="shared" si="79"/>
        <v>-0.20425931083633611</v>
      </c>
      <c r="AA188" s="3">
        <f t="shared" si="82"/>
        <v>-0.16646169621966581</v>
      </c>
      <c r="AB188" s="3">
        <f t="shared" si="69"/>
        <v>1.2059426571392062</v>
      </c>
      <c r="AC188" s="3">
        <f t="shared" si="83"/>
        <v>0.12068690823522558</v>
      </c>
      <c r="AD188" s="12">
        <f t="shared" ref="AD188:AE203" si="90">SQRT(AVERAGE(AB157:AB188))</f>
        <v>1.7806850685901581</v>
      </c>
      <c r="AE188" s="12">
        <f t="shared" si="90"/>
        <v>1.8621842246447919</v>
      </c>
      <c r="AQ188" s="2">
        <v>1</v>
      </c>
      <c r="AR188" s="3">
        <f t="shared" si="70"/>
        <v>1.1428039455394605</v>
      </c>
      <c r="AS188" s="3">
        <f t="shared" si="71"/>
        <v>0.4130488183650608</v>
      </c>
      <c r="AT188" s="3">
        <f t="shared" si="72"/>
        <v>-7.1124538949198776E-2</v>
      </c>
      <c r="AU188" s="3">
        <f t="shared" si="73"/>
        <v>8.2628644905967108E-3</v>
      </c>
      <c r="AV188" s="11">
        <v>-0.14821535</v>
      </c>
      <c r="AW188" s="11">
        <v>0.77604090999999997</v>
      </c>
      <c r="AX188" s="11">
        <v>3.4225603E-2</v>
      </c>
      <c r="AY188" s="11">
        <v>-0.16818134000000001</v>
      </c>
      <c r="AZ188" s="11">
        <v>-7.6761824000000006E-2</v>
      </c>
      <c r="BB188" s="12">
        <f t="shared" si="74"/>
        <v>0.56532334899999992</v>
      </c>
      <c r="BC188" s="3">
        <f t="shared" si="77"/>
        <v>0.76411165644261048</v>
      </c>
      <c r="BD188" s="3">
        <f t="shared" si="80"/>
        <v>1.9489835734270197E-2</v>
      </c>
      <c r="BE188" s="3">
        <f t="shared" si="81"/>
        <v>-0.30761492667478646</v>
      </c>
      <c r="BF188" s="3">
        <f t="shared" si="84"/>
        <v>-0.31873060713280049</v>
      </c>
      <c r="BG188" s="3">
        <f t="shared" si="63"/>
        <v>0.18159305446560975</v>
      </c>
      <c r="BH188" s="3">
        <f t="shared" si="85"/>
        <v>5.3130179363518373</v>
      </c>
      <c r="BI188" s="12">
        <f t="shared" ref="BI188:BJ203" si="91">SQRT(AVERAGE(BG157:BG188))</f>
        <v>1.0137137690802112</v>
      </c>
      <c r="BJ188" s="12">
        <f t="shared" si="91"/>
        <v>1.5441599522193827</v>
      </c>
    </row>
    <row r="189" spans="1:62" x14ac:dyDescent="0.25">
      <c r="A189" s="2" t="str">
        <f>'Real GDP'!A189</f>
        <v>Q3/2005</v>
      </c>
      <c r="B189" s="3">
        <f>100*DataTransformed!G185</f>
        <v>4.8926309663414713</v>
      </c>
      <c r="C189" s="3">
        <f>100*DataTransformed!Q185</f>
        <v>4.9993532413530772</v>
      </c>
      <c r="G189" s="3">
        <f t="shared" si="60"/>
        <v>0.52228719334482687</v>
      </c>
      <c r="H189" s="3">
        <f t="shared" si="61"/>
        <v>0.70887420087664355</v>
      </c>
      <c r="L189" s="2">
        <v>1</v>
      </c>
      <c r="M189" s="3">
        <f t="shared" si="75"/>
        <v>-6.6866404080325487E-2</v>
      </c>
      <c r="N189" s="3">
        <f t="shared" si="65"/>
        <v>-0.48996965962161337</v>
      </c>
      <c r="O189" s="3">
        <f t="shared" si="66"/>
        <v>-6.005026199028643E-2</v>
      </c>
      <c r="P189" s="3">
        <f t="shared" si="67"/>
        <v>0.47490999692269786</v>
      </c>
      <c r="Q189" s="11">
        <v>-0.13622728000000001</v>
      </c>
      <c r="R189" s="11">
        <v>0.44304900000000003</v>
      </c>
      <c r="S189" s="11">
        <v>-4.5193893999999998E-2</v>
      </c>
      <c r="T189" s="11">
        <v>-0.13963163000000001</v>
      </c>
      <c r="U189" s="11">
        <v>-2.5218484999999999E-2</v>
      </c>
      <c r="W189" s="12">
        <f t="shared" si="68"/>
        <v>0.23300499099999999</v>
      </c>
      <c r="X189" s="3">
        <f t="shared" si="76"/>
        <v>-0.1473003312713432</v>
      </c>
      <c r="Y189" s="3">
        <f t="shared" si="78"/>
        <v>-0.28522216593627675</v>
      </c>
      <c r="Z189" s="3">
        <f t="shared" si="79"/>
        <v>-0.275946577189079</v>
      </c>
      <c r="AA189" s="3">
        <f t="shared" si="82"/>
        <v>-0.16300730775686709</v>
      </c>
      <c r="AB189" s="3">
        <f t="shared" si="69"/>
        <v>5.4550313272905404</v>
      </c>
      <c r="AC189" s="3">
        <f t="shared" si="83"/>
        <v>5.7139578964456748</v>
      </c>
      <c r="AD189" s="12">
        <f t="shared" si="90"/>
        <v>1.8227124677449571</v>
      </c>
      <c r="AE189" s="12">
        <f t="shared" si="90"/>
        <v>1.8957099561250168</v>
      </c>
      <c r="AQ189" s="2">
        <v>1</v>
      </c>
      <c r="AR189" s="3">
        <f t="shared" si="70"/>
        <v>0.59515647521815251</v>
      </c>
      <c r="AS189" s="3">
        <f t="shared" si="71"/>
        <v>1.1428039455394605</v>
      </c>
      <c r="AT189" s="3">
        <f t="shared" si="72"/>
        <v>0.4130488183650608</v>
      </c>
      <c r="AU189" s="3">
        <f t="shared" si="73"/>
        <v>-7.1124538949198776E-2</v>
      </c>
      <c r="AV189" s="11">
        <v>-0.14930941</v>
      </c>
      <c r="AW189" s="11">
        <v>0.77165234999999999</v>
      </c>
      <c r="AX189" s="11">
        <v>3.8995859000000001E-2</v>
      </c>
      <c r="AY189" s="11">
        <v>-0.17500863999999999</v>
      </c>
      <c r="AZ189" s="11">
        <v>-6.5416835000000007E-2</v>
      </c>
      <c r="BB189" s="12">
        <f t="shared" si="74"/>
        <v>0.57022273400000012</v>
      </c>
      <c r="BC189" s="3">
        <f t="shared" si="77"/>
        <v>0.28687473451791912</v>
      </c>
      <c r="BD189" s="3">
        <f t="shared" si="80"/>
        <v>0.419872254937045</v>
      </c>
      <c r="BE189" s="3">
        <f t="shared" si="81"/>
        <v>-0.18615308431330826</v>
      </c>
      <c r="BF189" s="3">
        <f t="shared" si="84"/>
        <v>-0.37344179078674222</v>
      </c>
      <c r="BG189" s="3">
        <f t="shared" si="63"/>
        <v>1.1328698226583798</v>
      </c>
      <c r="BH189" s="3">
        <f t="shared" si="85"/>
        <v>7.4518543090822016</v>
      </c>
      <c r="BI189" s="12">
        <f t="shared" si="91"/>
        <v>1.0297318690484103</v>
      </c>
      <c r="BJ189" s="12">
        <f t="shared" si="91"/>
        <v>1.6177486053385728</v>
      </c>
    </row>
    <row r="190" spans="1:62" x14ac:dyDescent="0.25">
      <c r="A190" s="2" t="str">
        <f>'Real GDP'!A190</f>
        <v>Q4/2005</v>
      </c>
      <c r="B190" s="3">
        <f>100*DataTransformed!G186</f>
        <v>3.9421188299172627</v>
      </c>
      <c r="C190" s="3">
        <f>100*DataTransformed!Q186</f>
        <v>3.6291669099380641</v>
      </c>
      <c r="G190" s="3">
        <f t="shared" si="60"/>
        <v>0.24978726308733035</v>
      </c>
      <c r="H190" s="3">
        <f t="shared" si="61"/>
        <v>0.16562195745378841</v>
      </c>
      <c r="L190" s="2">
        <v>1</v>
      </c>
      <c r="M190" s="3">
        <f t="shared" si="75"/>
        <v>0.52228719334482687</v>
      </c>
      <c r="N190" s="3">
        <f t="shared" si="65"/>
        <v>-6.6866404080325487E-2</v>
      </c>
      <c r="O190" s="3">
        <f t="shared" si="66"/>
        <v>-0.48996965962161337</v>
      </c>
      <c r="P190" s="3">
        <f t="shared" si="67"/>
        <v>-6.005026199028643E-2</v>
      </c>
      <c r="Q190" s="11">
        <v>-0.14224876</v>
      </c>
      <c r="R190" s="11">
        <v>0.45982105000000001</v>
      </c>
      <c r="S190" s="11">
        <v>-8.5902804999999999E-2</v>
      </c>
      <c r="T190" s="11">
        <v>-0.12775476999999999</v>
      </c>
      <c r="U190" s="11">
        <v>-1.6309064000000002E-2</v>
      </c>
      <c r="W190" s="12">
        <f t="shared" si="68"/>
        <v>0.22985441100000004</v>
      </c>
      <c r="X190" s="3">
        <f t="shared" si="76"/>
        <v>0.16722922205408858</v>
      </c>
      <c r="Y190" s="3">
        <f t="shared" si="78"/>
        <v>-0.12853695243651078</v>
      </c>
      <c r="Z190" s="3">
        <f t="shared" si="79"/>
        <v>-0.21019219136211353</v>
      </c>
      <c r="AA190" s="3">
        <f t="shared" si="82"/>
        <v>-0.23447483798810564</v>
      </c>
      <c r="AB190" s="3">
        <f t="shared" si="69"/>
        <v>8.29280208289606E-2</v>
      </c>
      <c r="AC190" s="3">
        <f t="shared" si="83"/>
        <v>2.8532741769671031</v>
      </c>
      <c r="AD190" s="12">
        <f t="shared" si="90"/>
        <v>1.8225711421288648</v>
      </c>
      <c r="AE190" s="12">
        <f t="shared" si="90"/>
        <v>1.9190638145882675</v>
      </c>
      <c r="AQ190" s="2">
        <v>1</v>
      </c>
      <c r="AR190" s="3">
        <f t="shared" si="70"/>
        <v>0.70887420087664355</v>
      </c>
      <c r="AS190" s="3">
        <f t="shared" si="71"/>
        <v>0.59515647521815251</v>
      </c>
      <c r="AT190" s="3">
        <f t="shared" si="72"/>
        <v>1.1428039455394605</v>
      </c>
      <c r="AU190" s="3">
        <f t="shared" si="73"/>
        <v>0.4130488183650608</v>
      </c>
      <c r="AV190" s="11">
        <v>-0.16023708</v>
      </c>
      <c r="AW190" s="11">
        <v>0.75939171000000005</v>
      </c>
      <c r="AX190" s="11">
        <v>4.1409572999999998E-2</v>
      </c>
      <c r="AY190" s="11">
        <v>-0.15448085</v>
      </c>
      <c r="AZ190" s="11">
        <v>-4.4119567999999998E-2</v>
      </c>
      <c r="BB190" s="12">
        <f t="shared" si="74"/>
        <v>0.60220086500000014</v>
      </c>
      <c r="BC190" s="3">
        <f t="shared" si="77"/>
        <v>0.20795642676610013</v>
      </c>
      <c r="BD190" s="3">
        <f t="shared" si="80"/>
        <v>-0.13175411965650474</v>
      </c>
      <c r="BE190" s="3">
        <f t="shared" si="81"/>
        <v>-2.0129800610686734E-2</v>
      </c>
      <c r="BF190" s="3">
        <f t="shared" si="84"/>
        <v>-0.34794686576554773</v>
      </c>
      <c r="BG190" s="3">
        <f t="shared" si="63"/>
        <v>1.1401039351946012E-2</v>
      </c>
      <c r="BH190" s="3">
        <f t="shared" si="85"/>
        <v>1.6778514506166153</v>
      </c>
      <c r="BI190" s="12">
        <f t="shared" si="91"/>
        <v>1.029904733856962</v>
      </c>
      <c r="BJ190" s="12">
        <f t="shared" si="91"/>
        <v>1.6324234597434804</v>
      </c>
    </row>
    <row r="191" spans="1:62" x14ac:dyDescent="0.25">
      <c r="A191" s="2" t="str">
        <f>'Real GDP'!A191</f>
        <v>Q1/2006</v>
      </c>
      <c r="B191" s="3">
        <f>100*DataTransformed!G187</f>
        <v>3.1932937211074375</v>
      </c>
      <c r="C191" s="3">
        <f>100*DataTransformed!Q187</f>
        <v>2.7682917375781102</v>
      </c>
      <c r="G191" s="3">
        <f t="shared" si="60"/>
        <v>3.5108478770713249E-2</v>
      </c>
      <c r="H191" s="3">
        <f t="shared" si="61"/>
        <v>-0.17569831262116514</v>
      </c>
      <c r="L191" s="2">
        <v>1</v>
      </c>
      <c r="M191" s="3">
        <f t="shared" si="75"/>
        <v>0.24978726308733035</v>
      </c>
      <c r="N191" s="3">
        <f t="shared" si="65"/>
        <v>0.52228719334482687</v>
      </c>
      <c r="O191" s="3">
        <f t="shared" si="66"/>
        <v>-6.6866404080325487E-2</v>
      </c>
      <c r="P191" s="3">
        <f t="shared" si="67"/>
        <v>-0.48996965962161337</v>
      </c>
      <c r="Q191" s="11">
        <v>-0.14030882</v>
      </c>
      <c r="R191" s="11">
        <v>0.47752693000000002</v>
      </c>
      <c r="S191" s="11">
        <v>-8.7474523999999998E-2</v>
      </c>
      <c r="T191" s="11">
        <v>-0.11816391</v>
      </c>
      <c r="U191" s="11">
        <v>3.4046994999999997E-2</v>
      </c>
      <c r="W191" s="12">
        <f t="shared" si="68"/>
        <v>0.30593549100000006</v>
      </c>
      <c r="X191" s="3">
        <f t="shared" si="76"/>
        <v>-7.5496297531457063E-2</v>
      </c>
      <c r="Y191" s="3">
        <f t="shared" si="78"/>
        <v>-9.3685729837467632E-2</v>
      </c>
      <c r="Z191" s="3">
        <f t="shared" si="79"/>
        <v>-0.16482541517680444</v>
      </c>
      <c r="AA191" s="3">
        <f t="shared" si="82"/>
        <v>-0.1869509453782881</v>
      </c>
      <c r="AB191" s="3">
        <f t="shared" si="69"/>
        <v>0.14884364794651175</v>
      </c>
      <c r="AC191" s="3">
        <f t="shared" si="83"/>
        <v>0.59995815439171685</v>
      </c>
      <c r="AD191" s="12">
        <f t="shared" si="90"/>
        <v>1.7889648934070717</v>
      </c>
      <c r="AE191" s="12">
        <f t="shared" si="90"/>
        <v>1.8988128805208626</v>
      </c>
      <c r="AQ191" s="2">
        <v>1</v>
      </c>
      <c r="AR191" s="3">
        <f t="shared" si="70"/>
        <v>0.16562195745378841</v>
      </c>
      <c r="AS191" s="3">
        <f t="shared" si="71"/>
        <v>0.70887420087664355</v>
      </c>
      <c r="AT191" s="3">
        <f t="shared" si="72"/>
        <v>0.59515647521815251</v>
      </c>
      <c r="AU191" s="3">
        <f t="shared" si="73"/>
        <v>1.1428039455394605</v>
      </c>
      <c r="AV191" s="11">
        <v>-0.15088735</v>
      </c>
      <c r="AW191" s="11">
        <v>0.74214835000000001</v>
      </c>
      <c r="AX191" s="11">
        <v>5.2592903000000003E-2</v>
      </c>
      <c r="AY191" s="11">
        <v>-0.15139236</v>
      </c>
      <c r="AZ191" s="11">
        <v>-3.7556328999999999E-2</v>
      </c>
      <c r="BB191" s="12">
        <f t="shared" si="74"/>
        <v>0.60579256399999992</v>
      </c>
      <c r="BC191" s="3">
        <f t="shared" si="77"/>
        <v>-0.12371119977972861</v>
      </c>
      <c r="BD191" s="3">
        <f t="shared" si="80"/>
        <v>-0.11532281006418407</v>
      </c>
      <c r="BE191" s="3">
        <f t="shared" si="81"/>
        <v>-0.41870700181502635</v>
      </c>
      <c r="BF191" s="3">
        <f t="shared" si="84"/>
        <v>-0.36569955529998932</v>
      </c>
      <c r="BG191" s="3">
        <f t="shared" si="63"/>
        <v>1.7192839260976985E-2</v>
      </c>
      <c r="BH191" s="3">
        <f t="shared" si="85"/>
        <v>0.2296513948168023</v>
      </c>
      <c r="BI191" s="12">
        <f t="shared" si="91"/>
        <v>1.0200104416809839</v>
      </c>
      <c r="BJ191" s="12">
        <f t="shared" si="91"/>
        <v>1.6218481903887629</v>
      </c>
    </row>
    <row r="192" spans="1:62" x14ac:dyDescent="0.25">
      <c r="A192" s="2" t="str">
        <f>'Real GDP'!A192</f>
        <v>Q2/2006</v>
      </c>
      <c r="B192" s="3">
        <f>100*DataTransformed!G188</f>
        <v>0.19298555966820174</v>
      </c>
      <c r="C192" s="3">
        <f>100*DataTransformed!Q188</f>
        <v>3.0990180300623393</v>
      </c>
      <c r="G192" s="3">
        <f t="shared" si="60"/>
        <v>-0.82504231090663804</v>
      </c>
      <c r="H192" s="3">
        <f t="shared" si="61"/>
        <v>-4.4571767105683995E-2</v>
      </c>
      <c r="L192" s="2">
        <v>1</v>
      </c>
      <c r="M192" s="3">
        <f t="shared" si="75"/>
        <v>3.5108478770713249E-2</v>
      </c>
      <c r="N192" s="3">
        <f t="shared" si="65"/>
        <v>0.24978726308733035</v>
      </c>
      <c r="O192" s="3">
        <f t="shared" si="66"/>
        <v>0.52228719334482687</v>
      </c>
      <c r="P192" s="3">
        <f t="shared" si="67"/>
        <v>-6.6866404080325487E-2</v>
      </c>
      <c r="Q192" s="11">
        <v>-0.12715678</v>
      </c>
      <c r="R192" s="11">
        <v>0.50824239999999998</v>
      </c>
      <c r="S192" s="11">
        <v>-5.1619553999999998E-2</v>
      </c>
      <c r="T192" s="11">
        <v>-0.10806954000000001</v>
      </c>
      <c r="U192" s="11">
        <v>1.6163418999999998E-2</v>
      </c>
      <c r="W192" s="12">
        <f t="shared" si="68"/>
        <v>0.36471672499999996</v>
      </c>
      <c r="X192" s="3">
        <f t="shared" si="76"/>
        <v>-0.17973119604351243</v>
      </c>
      <c r="Y192" s="3">
        <f t="shared" si="78"/>
        <v>-0.26220245416033183</v>
      </c>
      <c r="Z192" s="3">
        <f t="shared" si="79"/>
        <v>-0.26532704171241278</v>
      </c>
      <c r="AA192" s="3">
        <f t="shared" si="82"/>
        <v>-0.18118987520190807</v>
      </c>
      <c r="AB192" s="3">
        <f t="shared" si="69"/>
        <v>5.0666491633547679</v>
      </c>
      <c r="AC192" s="3">
        <f t="shared" si="83"/>
        <v>5.0437694627229606</v>
      </c>
      <c r="AD192" s="12">
        <f t="shared" si="90"/>
        <v>1.6827203990666117</v>
      </c>
      <c r="AE192" s="12">
        <f t="shared" si="90"/>
        <v>1.8456582291721126</v>
      </c>
      <c r="AQ192" s="2">
        <v>1</v>
      </c>
      <c r="AR192" s="3">
        <f t="shared" si="70"/>
        <v>-0.17569831262116514</v>
      </c>
      <c r="AS192" s="3">
        <f t="shared" si="71"/>
        <v>0.16562195745378841</v>
      </c>
      <c r="AT192" s="3">
        <f t="shared" si="72"/>
        <v>0.70887420087664355</v>
      </c>
      <c r="AU192" s="3">
        <f t="shared" si="73"/>
        <v>0.59515647521815251</v>
      </c>
      <c r="AV192" s="11">
        <v>-0.16788159999999999</v>
      </c>
      <c r="AW192" s="11">
        <v>0.75037704000000005</v>
      </c>
      <c r="AX192" s="11">
        <v>1.7381346999999998E-2</v>
      </c>
      <c r="AY192" s="11">
        <v>-0.14800395</v>
      </c>
      <c r="AZ192" s="11">
        <v>-4.3024626000000003E-2</v>
      </c>
      <c r="BB192" s="12">
        <f t="shared" si="74"/>
        <v>0.57672981100000009</v>
      </c>
      <c r="BC192" s="3">
        <f t="shared" si="77"/>
        <v>-0.42736541358491703</v>
      </c>
      <c r="BD192" s="3">
        <f t="shared" si="80"/>
        <v>-0.36365890385361122</v>
      </c>
      <c r="BE192" s="3">
        <f t="shared" si="81"/>
        <v>-0.37496641477517823</v>
      </c>
      <c r="BF192" s="3">
        <f t="shared" si="84"/>
        <v>-0.56668232706168309</v>
      </c>
      <c r="BG192" s="3">
        <f t="shared" si="63"/>
        <v>0.93214966187305148</v>
      </c>
      <c r="BH192" s="3">
        <f t="shared" si="85"/>
        <v>1.7341280333063889</v>
      </c>
      <c r="BI192" s="12">
        <f t="shared" si="91"/>
        <v>1.0341885126604617</v>
      </c>
      <c r="BJ192" s="12">
        <f t="shared" si="91"/>
        <v>1.6381987592633611</v>
      </c>
    </row>
    <row r="193" spans="1:62" x14ac:dyDescent="0.25">
      <c r="A193" s="2" t="str">
        <f>'Real GDP'!A193</f>
        <v>Q3/2006</v>
      </c>
      <c r="B193" s="3">
        <f>100*DataTransformed!G189</f>
        <v>1.1100581771295026</v>
      </c>
      <c r="C193" s="3">
        <f>100*DataTransformed!Q189</f>
        <v>2.6596796166419523</v>
      </c>
      <c r="G193" s="3">
        <f t="shared" si="60"/>
        <v>-0.56212907211372043</v>
      </c>
      <c r="H193" s="3">
        <f t="shared" si="61"/>
        <v>-0.21876090710825807</v>
      </c>
      <c r="L193" s="2">
        <v>1</v>
      </c>
      <c r="M193" s="3">
        <f t="shared" si="75"/>
        <v>-0.82504231090663804</v>
      </c>
      <c r="N193" s="3">
        <f t="shared" si="65"/>
        <v>3.5108478770713249E-2</v>
      </c>
      <c r="O193" s="3">
        <f t="shared" si="66"/>
        <v>0.24978726308733035</v>
      </c>
      <c r="P193" s="3">
        <f t="shared" si="67"/>
        <v>0.52228719334482687</v>
      </c>
      <c r="Q193" s="11">
        <v>-0.10384412</v>
      </c>
      <c r="R193" s="11">
        <v>0.52895840000000005</v>
      </c>
      <c r="S193" s="11">
        <v>-2.0217115000000001E-2</v>
      </c>
      <c r="T193" s="11">
        <v>-0.16933287999999999</v>
      </c>
      <c r="U193" s="11">
        <v>3.5581911000000001E-2</v>
      </c>
      <c r="W193" s="12">
        <f t="shared" si="68"/>
        <v>0.37499031600000005</v>
      </c>
      <c r="X193" s="3">
        <f t="shared" si="76"/>
        <v>-0.56468019307812034</v>
      </c>
      <c r="Y193" s="3">
        <f t="shared" si="78"/>
        <v>-0.23886852632312827</v>
      </c>
      <c r="Z193" s="3">
        <f t="shared" si="79"/>
        <v>-0.27064708049754471</v>
      </c>
      <c r="AA193" s="3">
        <f t="shared" si="82"/>
        <v>-0.28608619799552498</v>
      </c>
      <c r="AB193" s="3">
        <f t="shared" si="69"/>
        <v>7.9185314385718015E-5</v>
      </c>
      <c r="AC193" s="3">
        <f t="shared" si="83"/>
        <v>0.92711930243411977</v>
      </c>
      <c r="AD193" s="12">
        <f t="shared" si="90"/>
        <v>1.6565738414592732</v>
      </c>
      <c r="AE193" s="12">
        <f t="shared" si="90"/>
        <v>1.8530701556855722</v>
      </c>
      <c r="AQ193" s="2">
        <v>1</v>
      </c>
      <c r="AR193" s="3">
        <f t="shared" si="70"/>
        <v>-4.4571767105683995E-2</v>
      </c>
      <c r="AS193" s="3">
        <f t="shared" si="71"/>
        <v>-0.17569831262116514</v>
      </c>
      <c r="AT193" s="3">
        <f t="shared" si="72"/>
        <v>0.16562195745378841</v>
      </c>
      <c r="AU193" s="3">
        <f t="shared" si="73"/>
        <v>0.70887420087664355</v>
      </c>
      <c r="AV193" s="11">
        <v>-0.19443188</v>
      </c>
      <c r="AW193" s="11">
        <v>0.74521148000000004</v>
      </c>
      <c r="AX193" s="11">
        <v>2.0869941999999999E-2</v>
      </c>
      <c r="AY193" s="11">
        <v>-0.18850457000000001</v>
      </c>
      <c r="AZ193" s="11">
        <v>-5.2171255E-2</v>
      </c>
      <c r="BB193" s="12">
        <f t="shared" si="74"/>
        <v>0.52540559700000011</v>
      </c>
      <c r="BC193" s="3">
        <f t="shared" si="77"/>
        <v>-0.29951743869418496</v>
      </c>
      <c r="BD193" s="3">
        <f t="shared" si="80"/>
        <v>-0.54663241866686785</v>
      </c>
      <c r="BE193" s="3">
        <f t="shared" si="81"/>
        <v>-0.478979148302279</v>
      </c>
      <c r="BF193" s="3">
        <f t="shared" si="84"/>
        <v>-0.5131594443094224</v>
      </c>
      <c r="BG193" s="3">
        <f t="shared" si="63"/>
        <v>4.1486951246477853E-2</v>
      </c>
      <c r="BH193" s="3">
        <f t="shared" si="85"/>
        <v>0.55135015399032383</v>
      </c>
      <c r="BI193" s="12">
        <f t="shared" si="91"/>
        <v>1.0318563408383712</v>
      </c>
      <c r="BJ193" s="12">
        <f t="shared" si="91"/>
        <v>1.6432556714662454</v>
      </c>
    </row>
    <row r="194" spans="1:62" x14ac:dyDescent="0.25">
      <c r="A194" s="2" t="str">
        <f>'Real GDP'!A194</f>
        <v>Q4/2006</v>
      </c>
      <c r="B194" s="3">
        <f>100*DataTransformed!G190</f>
        <v>1.506042795867657</v>
      </c>
      <c r="C194" s="3">
        <f>100*DataTransformed!Q190</f>
        <v>1.275481527797595</v>
      </c>
      <c r="G194" s="3">
        <f t="shared" si="60"/>
        <v>-0.44860523916706713</v>
      </c>
      <c r="H194" s="3">
        <f t="shared" si="61"/>
        <v>-0.7675685399575477</v>
      </c>
      <c r="L194" s="2">
        <v>1</v>
      </c>
      <c r="M194" s="3">
        <f t="shared" si="75"/>
        <v>-0.56212907211372043</v>
      </c>
      <c r="N194" s="3">
        <f t="shared" si="65"/>
        <v>-0.82504231090663804</v>
      </c>
      <c r="O194" s="3">
        <f t="shared" si="66"/>
        <v>3.5108478770713249E-2</v>
      </c>
      <c r="P194" s="3">
        <f t="shared" si="67"/>
        <v>0.24978726308733035</v>
      </c>
      <c r="Q194" s="11">
        <v>-0.14102318</v>
      </c>
      <c r="R194" s="11">
        <v>0.54287454999999996</v>
      </c>
      <c r="S194" s="11">
        <v>-2.6245431999999999E-2</v>
      </c>
      <c r="T194" s="11">
        <v>-9.3036471999999995E-2</v>
      </c>
      <c r="U194" s="11">
        <v>4.9313500000000003E-2</v>
      </c>
      <c r="W194" s="12">
        <f t="shared" si="68"/>
        <v>0.47290614600000003</v>
      </c>
      <c r="X194" s="3">
        <f t="shared" si="76"/>
        <v>-0.41548364000148746</v>
      </c>
      <c r="Y194" s="3">
        <f t="shared" si="78"/>
        <v>-0.38291358782138513</v>
      </c>
      <c r="Z194" s="3">
        <f t="shared" si="79"/>
        <v>-0.23903898987998418</v>
      </c>
      <c r="AA194" s="3">
        <f t="shared" si="82"/>
        <v>-0.22918861118991019</v>
      </c>
      <c r="AB194" s="3">
        <f t="shared" si="69"/>
        <v>1.3347660018578142E-2</v>
      </c>
      <c r="AC194" s="3">
        <f t="shared" si="83"/>
        <v>0.5857625672100536</v>
      </c>
      <c r="AD194" s="12">
        <f t="shared" si="90"/>
        <v>1.6171464691001671</v>
      </c>
      <c r="AE194" s="12">
        <f t="shared" si="90"/>
        <v>1.8296765184103643</v>
      </c>
      <c r="AQ194" s="2">
        <v>1</v>
      </c>
      <c r="AR194" s="3">
        <f t="shared" si="70"/>
        <v>-0.21876090710825807</v>
      </c>
      <c r="AS194" s="3">
        <f t="shared" si="71"/>
        <v>-4.4571767105683995E-2</v>
      </c>
      <c r="AT194" s="3">
        <f t="shared" si="72"/>
        <v>-0.17569831262116514</v>
      </c>
      <c r="AU194" s="3">
        <f t="shared" si="73"/>
        <v>0.16562195745378841</v>
      </c>
      <c r="AV194" s="11">
        <v>-0.20620574999999999</v>
      </c>
      <c r="AW194" s="11">
        <v>0.73820467999999995</v>
      </c>
      <c r="AX194" s="11">
        <v>1.0203676E-2</v>
      </c>
      <c r="AY194" s="11">
        <v>-0.18016998000000001</v>
      </c>
      <c r="AZ194" s="11">
        <v>-4.8714447000000001E-2</v>
      </c>
      <c r="BB194" s="12">
        <f t="shared" si="74"/>
        <v>0.519523929</v>
      </c>
      <c r="BC194" s="3">
        <f t="shared" si="77"/>
        <v>-0.34456349189608493</v>
      </c>
      <c r="BD194" s="3">
        <f t="shared" si="80"/>
        <v>-0.39408669447497852</v>
      </c>
      <c r="BE194" s="3">
        <f t="shared" si="81"/>
        <v>-0.56661198133717283</v>
      </c>
      <c r="BF194" s="3">
        <f t="shared" si="84"/>
        <v>-0.51297803428307498</v>
      </c>
      <c r="BG194" s="3">
        <f t="shared" si="63"/>
        <v>1.1382752818911763</v>
      </c>
      <c r="BH194" s="3">
        <f t="shared" si="85"/>
        <v>0.41232589661838515</v>
      </c>
      <c r="BI194" s="12">
        <f t="shared" si="91"/>
        <v>1.0489503134904758</v>
      </c>
      <c r="BJ194" s="12">
        <f t="shared" si="91"/>
        <v>1.6470396494689226</v>
      </c>
    </row>
    <row r="195" spans="1:62" x14ac:dyDescent="0.25">
      <c r="A195" s="2" t="str">
        <f>'Real GDP'!A195</f>
        <v>Q1/2007</v>
      </c>
      <c r="B195" s="3">
        <f>100*DataTransformed!G191</f>
        <v>2.578058519952009</v>
      </c>
      <c r="C195" s="3">
        <f>100*DataTransformed!Q191</f>
        <v>4.4557929470247615</v>
      </c>
      <c r="G195" s="3">
        <f t="shared" si="60"/>
        <v>-0.14127175140447423</v>
      </c>
      <c r="H195" s="3">
        <f t="shared" si="61"/>
        <v>0.49336311121010606</v>
      </c>
      <c r="L195" s="2">
        <v>1</v>
      </c>
      <c r="M195" s="3">
        <f t="shared" si="75"/>
        <v>-0.44860523916706713</v>
      </c>
      <c r="N195" s="3">
        <f t="shared" si="65"/>
        <v>-0.56212907211372043</v>
      </c>
      <c r="O195" s="3">
        <f t="shared" si="66"/>
        <v>-0.82504231090663804</v>
      </c>
      <c r="P195" s="3">
        <f t="shared" si="67"/>
        <v>3.5108478770713249E-2</v>
      </c>
      <c r="Q195" s="11">
        <v>-0.10484635</v>
      </c>
      <c r="R195" s="11">
        <v>0.55397832999999996</v>
      </c>
      <c r="S195" s="11">
        <v>4.4678412000000002E-3</v>
      </c>
      <c r="T195" s="11">
        <v>-7.7746055999999994E-2</v>
      </c>
      <c r="U195" s="11">
        <v>9.6784321000000006E-2</v>
      </c>
      <c r="W195" s="12">
        <f t="shared" si="68"/>
        <v>0.57748443620000001</v>
      </c>
      <c r="X195" s="3">
        <f t="shared" si="76"/>
        <v>-0.28833369866584663</v>
      </c>
      <c r="Y195" s="3">
        <f t="shared" si="78"/>
        <v>-0.27333500593544541</v>
      </c>
      <c r="Z195" s="3">
        <f t="shared" si="79"/>
        <v>-0.15401725695593546</v>
      </c>
      <c r="AA195" s="3">
        <f t="shared" si="82"/>
        <v>-0.21632530238384587</v>
      </c>
      <c r="AB195" s="3">
        <f t="shared" si="69"/>
        <v>0.26313775575930914</v>
      </c>
      <c r="AC195" s="3">
        <f t="shared" si="83"/>
        <v>6.8536990644218213E-2</v>
      </c>
      <c r="AD195" s="12">
        <f t="shared" si="90"/>
        <v>1.5051764498969542</v>
      </c>
      <c r="AE195" s="12">
        <f t="shared" si="90"/>
        <v>1.7024920138687312</v>
      </c>
      <c r="AQ195" s="2">
        <v>1</v>
      </c>
      <c r="AR195" s="3">
        <f t="shared" si="70"/>
        <v>-0.7675685399575477</v>
      </c>
      <c r="AS195" s="3">
        <f t="shared" si="71"/>
        <v>-0.21876090710825807</v>
      </c>
      <c r="AT195" s="3">
        <f t="shared" si="72"/>
        <v>-4.4571767105683995E-2</v>
      </c>
      <c r="AU195" s="3">
        <f t="shared" si="73"/>
        <v>-0.17569831262116514</v>
      </c>
      <c r="AV195" s="11">
        <v>-0.21934614</v>
      </c>
      <c r="AW195" s="11">
        <v>0.72905218000000005</v>
      </c>
      <c r="AX195" s="11">
        <v>-7.6559679000000004E-3</v>
      </c>
      <c r="AY195" s="11">
        <v>-0.16153273000000001</v>
      </c>
      <c r="AZ195" s="11">
        <v>-5.0807525999999999E-2</v>
      </c>
      <c r="BB195" s="12">
        <f t="shared" si="74"/>
        <v>0.50905595609999998</v>
      </c>
      <c r="BC195" s="3">
        <f t="shared" si="77"/>
        <v>-0.76114223506471013</v>
      </c>
      <c r="BD195" s="3">
        <f t="shared" si="80"/>
        <v>-0.44620675716626179</v>
      </c>
      <c r="BE195" s="3">
        <f t="shared" si="81"/>
        <v>-0.47679233714831715</v>
      </c>
      <c r="BF195" s="3">
        <f t="shared" si="84"/>
        <v>-0.53174430564131303</v>
      </c>
      <c r="BG195" s="3">
        <f t="shared" si="63"/>
        <v>10.011548085615869</v>
      </c>
      <c r="BH195" s="3">
        <f t="shared" si="85"/>
        <v>6.6849006335121492</v>
      </c>
      <c r="BI195" s="12">
        <f t="shared" si="91"/>
        <v>1.1778215954782165</v>
      </c>
      <c r="BJ195" s="12">
        <f t="shared" si="91"/>
        <v>1.69968350958286</v>
      </c>
    </row>
    <row r="196" spans="1:62" x14ac:dyDescent="0.25">
      <c r="A196" s="2" t="str">
        <f>'Real GDP'!A196</f>
        <v>Q2/2007</v>
      </c>
      <c r="B196" s="3">
        <f>100*DataTransformed!G192</f>
        <v>3.8420421090975765</v>
      </c>
      <c r="C196" s="3">
        <f>100*DataTransformed!Q192</f>
        <v>2.3173568740716632</v>
      </c>
      <c r="G196" s="3">
        <f t="shared" si="60"/>
        <v>0.22109652006709332</v>
      </c>
      <c r="H196" s="3">
        <f t="shared" si="61"/>
        <v>-0.35448521964312502</v>
      </c>
      <c r="L196" s="2">
        <v>1</v>
      </c>
      <c r="M196" s="3">
        <f t="shared" si="75"/>
        <v>-0.14127175140447423</v>
      </c>
      <c r="N196" s="3">
        <f t="shared" si="65"/>
        <v>-0.44860523916706713</v>
      </c>
      <c r="O196" s="3">
        <f t="shared" si="66"/>
        <v>-0.56212907211372043</v>
      </c>
      <c r="P196" s="3">
        <f t="shared" si="67"/>
        <v>-0.82504231090663804</v>
      </c>
      <c r="Q196" s="11">
        <v>-0.14231928999999999</v>
      </c>
      <c r="R196" s="11">
        <v>0.53119883000000001</v>
      </c>
      <c r="S196" s="11">
        <v>1.2811078E-2</v>
      </c>
      <c r="T196" s="11">
        <v>-2.2726632E-2</v>
      </c>
      <c r="U196" s="11">
        <v>9.0548856999999996E-2</v>
      </c>
      <c r="W196" s="12">
        <f t="shared" si="68"/>
        <v>0.61183213300000006</v>
      </c>
      <c r="X196" s="3">
        <f t="shared" si="76"/>
        <v>-0.28504113343909021</v>
      </c>
      <c r="Y196" s="3">
        <f t="shared" si="78"/>
        <v>-0.30272910937730391</v>
      </c>
      <c r="Z196" s="3">
        <f t="shared" si="79"/>
        <v>-0.26689246904648106</v>
      </c>
      <c r="AA196" s="3">
        <f t="shared" si="82"/>
        <v>-0.11130909247679309</v>
      </c>
      <c r="AB196" s="3">
        <f t="shared" si="69"/>
        <v>3.11687823715264</v>
      </c>
      <c r="AC196" s="3">
        <f t="shared" si="83"/>
        <v>1.3443713174626943</v>
      </c>
      <c r="AD196" s="12">
        <f t="shared" si="90"/>
        <v>1.5089380317224061</v>
      </c>
      <c r="AE196" s="12">
        <f t="shared" si="90"/>
        <v>1.7138134614036411</v>
      </c>
      <c r="AQ196" s="2">
        <v>1</v>
      </c>
      <c r="AR196" s="3">
        <f t="shared" si="70"/>
        <v>0.49336311121010606</v>
      </c>
      <c r="AS196" s="3">
        <f t="shared" si="71"/>
        <v>-0.7675685399575477</v>
      </c>
      <c r="AT196" s="3">
        <f t="shared" si="72"/>
        <v>-0.21876090710825807</v>
      </c>
      <c r="AU196" s="3">
        <f t="shared" si="73"/>
        <v>-4.4571767105683995E-2</v>
      </c>
      <c r="AV196" s="11">
        <v>-0.22725925</v>
      </c>
      <c r="AW196" s="11">
        <v>0.71326975000000004</v>
      </c>
      <c r="AX196" s="11">
        <v>-2.2506485E-2</v>
      </c>
      <c r="AY196" s="11">
        <v>-0.17628836000000001</v>
      </c>
      <c r="AZ196" s="11">
        <v>-5.6870617999999998E-2</v>
      </c>
      <c r="BB196" s="12">
        <f t="shared" si="74"/>
        <v>0.45760428700000005</v>
      </c>
      <c r="BC196" s="3">
        <f t="shared" si="77"/>
        <v>0.18301682830996052</v>
      </c>
      <c r="BD196" s="3">
        <f t="shared" si="80"/>
        <v>-0.73078043790247316</v>
      </c>
      <c r="BE196" s="3">
        <f t="shared" si="81"/>
        <v>-0.49752804337565132</v>
      </c>
      <c r="BF196" s="3">
        <f t="shared" si="84"/>
        <v>-0.49918179865960088</v>
      </c>
      <c r="BG196" s="3">
        <f t="shared" si="63"/>
        <v>1.8378770357981602</v>
      </c>
      <c r="BH196" s="3">
        <f t="shared" si="85"/>
        <v>0.13319034123369949</v>
      </c>
      <c r="BI196" s="12">
        <f t="shared" si="91"/>
        <v>1.1956974822304853</v>
      </c>
      <c r="BJ196" s="12">
        <f t="shared" si="91"/>
        <v>1.7008106072876641</v>
      </c>
    </row>
    <row r="197" spans="1:62" x14ac:dyDescent="0.25">
      <c r="A197" s="2" t="str">
        <f>'Real GDP'!A197</f>
        <v>Q3/2007</v>
      </c>
      <c r="B197" s="3">
        <f>100*DataTransformed!G193</f>
        <v>1.6586156209427827</v>
      </c>
      <c r="C197" s="3">
        <f>100*DataTransformed!Q193</f>
        <v>1.424909815936104</v>
      </c>
      <c r="G197" s="3">
        <f t="shared" si="60"/>
        <v>-0.40486452024414132</v>
      </c>
      <c r="H197" s="3">
        <f t="shared" si="61"/>
        <v>-0.70832312865772196</v>
      </c>
      <c r="L197" s="2">
        <v>1</v>
      </c>
      <c r="M197" s="3">
        <f t="shared" si="75"/>
        <v>0.22109652006709332</v>
      </c>
      <c r="N197" s="3">
        <f t="shared" si="65"/>
        <v>-0.14127175140447423</v>
      </c>
      <c r="O197" s="3">
        <f t="shared" si="66"/>
        <v>-0.44860523916706713</v>
      </c>
      <c r="P197" s="3">
        <f t="shared" si="67"/>
        <v>-0.56212907211372043</v>
      </c>
      <c r="Q197" s="11">
        <v>-0.15287021000000001</v>
      </c>
      <c r="R197" s="11">
        <v>0.55624784999999999</v>
      </c>
      <c r="S197" s="11">
        <v>-1.5842330000000002E-2</v>
      </c>
      <c r="T197" s="11">
        <v>-1.6247457999999999E-2</v>
      </c>
      <c r="U197" s="11">
        <v>0.1212521</v>
      </c>
      <c r="W197" s="12">
        <f t="shared" si="68"/>
        <v>0.6454101619999999</v>
      </c>
      <c r="X197" s="3">
        <f t="shared" si="76"/>
        <v>-8.8518308047663016E-2</v>
      </c>
      <c r="Y197" s="3">
        <f t="shared" si="78"/>
        <v>-0.33624750879370391</v>
      </c>
      <c r="Z197" s="3">
        <f t="shared" si="79"/>
        <v>-0.29336793814618412</v>
      </c>
      <c r="AA197" s="3">
        <f t="shared" si="82"/>
        <v>-0.26780393367872252</v>
      </c>
      <c r="AB197" s="3">
        <f t="shared" si="69"/>
        <v>1.2176089156914123</v>
      </c>
      <c r="AC197" s="3">
        <f t="shared" si="83"/>
        <v>0.22856394016331813</v>
      </c>
      <c r="AD197" s="12">
        <f t="shared" si="90"/>
        <v>1.4658238835640969</v>
      </c>
      <c r="AE197" s="12">
        <f t="shared" si="90"/>
        <v>1.6308669636067872</v>
      </c>
      <c r="AQ197" s="2">
        <v>1</v>
      </c>
      <c r="AR197" s="3">
        <f t="shared" si="70"/>
        <v>-0.35448521964312502</v>
      </c>
      <c r="AS197" s="3">
        <f t="shared" si="71"/>
        <v>0.49336311121010606</v>
      </c>
      <c r="AT197" s="3">
        <f t="shared" si="72"/>
        <v>-0.7675685399575477</v>
      </c>
      <c r="AU197" s="3">
        <f t="shared" si="73"/>
        <v>-0.21876090710825807</v>
      </c>
      <c r="AV197" s="11">
        <v>-0.21887182999999999</v>
      </c>
      <c r="AW197" s="11">
        <v>0.73475875000000002</v>
      </c>
      <c r="AX197" s="11">
        <v>-4.5127714999999999E-2</v>
      </c>
      <c r="AY197" s="11">
        <v>-0.17836927</v>
      </c>
      <c r="AZ197" s="11">
        <v>-5.6456014999999998E-2</v>
      </c>
      <c r="BB197" s="12">
        <f t="shared" si="74"/>
        <v>0.45480575000000001</v>
      </c>
      <c r="BC197" s="3">
        <f t="shared" si="77"/>
        <v>-0.35233628755234991</v>
      </c>
      <c r="BD197" s="3">
        <f t="shared" si="80"/>
        <v>3.9931714990632666E-2</v>
      </c>
      <c r="BE197" s="3">
        <f t="shared" si="81"/>
        <v>-0.61119378863801976</v>
      </c>
      <c r="BF197" s="3">
        <f t="shared" si="84"/>
        <v>-0.50529941517163901</v>
      </c>
      <c r="BG197" s="3">
        <f t="shared" si="63"/>
        <v>0.806165287862738</v>
      </c>
      <c r="BH197" s="3">
        <f t="shared" si="85"/>
        <v>0.26221029491425352</v>
      </c>
      <c r="BI197" s="12">
        <f t="shared" si="91"/>
        <v>1.2001348516048373</v>
      </c>
      <c r="BJ197" s="12">
        <f t="shared" si="91"/>
        <v>1.6983539631966689</v>
      </c>
    </row>
    <row r="198" spans="1:62" x14ac:dyDescent="0.25">
      <c r="A198" s="2" t="str">
        <f>'Real GDP'!A198</f>
        <v>Q4/2007</v>
      </c>
      <c r="B198" s="3">
        <f>100*DataTransformed!G194</f>
        <v>0.55985990658093954</v>
      </c>
      <c r="C198" s="3">
        <f>100*DataTransformed!Q194</f>
        <v>2.1235577294596908</v>
      </c>
      <c r="G198" s="3">
        <f t="shared" si="60"/>
        <v>-0.71986402846715103</v>
      </c>
      <c r="H198" s="3">
        <f t="shared" si="61"/>
        <v>-0.43132281294706509</v>
      </c>
      <c r="L198" s="2">
        <v>1</v>
      </c>
      <c r="M198" s="3">
        <f t="shared" si="75"/>
        <v>-0.40486452024414132</v>
      </c>
      <c r="N198" s="3">
        <f t="shared" si="65"/>
        <v>0.22109652006709332</v>
      </c>
      <c r="O198" s="3">
        <f t="shared" si="66"/>
        <v>-0.14127175140447423</v>
      </c>
      <c r="P198" s="3">
        <f t="shared" si="67"/>
        <v>-0.44860523916706713</v>
      </c>
      <c r="Q198" s="11">
        <v>-0.14778751000000001</v>
      </c>
      <c r="R198" s="11">
        <v>0.57270639999999995</v>
      </c>
      <c r="S198" s="11">
        <v>-3.7409402000000001E-2</v>
      </c>
      <c r="T198" s="11">
        <v>-2.7208834000000001E-2</v>
      </c>
      <c r="U198" s="11">
        <v>0.13034071999999999</v>
      </c>
      <c r="W198" s="12">
        <f t="shared" si="68"/>
        <v>0.63842888399999997</v>
      </c>
      <c r="X198" s="3">
        <f t="shared" si="76"/>
        <v>-0.44255479071269438</v>
      </c>
      <c r="Y198" s="3">
        <f t="shared" si="78"/>
        <v>-0.25771003304238332</v>
      </c>
      <c r="Z198" s="3">
        <f t="shared" si="79"/>
        <v>-0.36199531799995138</v>
      </c>
      <c r="AA198" s="3">
        <f t="shared" si="82"/>
        <v>-0.28971952162374676</v>
      </c>
      <c r="AB198" s="3">
        <f t="shared" si="69"/>
        <v>0.9356452477920002</v>
      </c>
      <c r="AC198" s="3">
        <f t="shared" si="83"/>
        <v>2.2511856109577359</v>
      </c>
      <c r="AD198" s="12">
        <f t="shared" si="90"/>
        <v>1.4683959380538554</v>
      </c>
      <c r="AE198" s="12">
        <f t="shared" si="90"/>
        <v>1.6066634585796211</v>
      </c>
      <c r="AQ198" s="2">
        <v>1</v>
      </c>
      <c r="AR198" s="3">
        <f t="shared" si="70"/>
        <v>-0.70832312865772196</v>
      </c>
      <c r="AS198" s="3">
        <f t="shared" si="71"/>
        <v>-0.35448521964312502</v>
      </c>
      <c r="AT198" s="3">
        <f t="shared" si="72"/>
        <v>0.49336311121010606</v>
      </c>
      <c r="AU198" s="3">
        <f t="shared" si="73"/>
        <v>-0.7675685399575477</v>
      </c>
      <c r="AV198" s="11">
        <v>-0.22589475000000001</v>
      </c>
      <c r="AW198" s="11">
        <v>0.75641669</v>
      </c>
      <c r="AX198" s="11">
        <v>-5.1818929999999999E-2</v>
      </c>
      <c r="AY198" s="11">
        <v>-0.19107776000000001</v>
      </c>
      <c r="AZ198" s="11">
        <v>-6.5938442E-2</v>
      </c>
      <c r="BB198" s="12">
        <f t="shared" si="74"/>
        <v>0.44758155799999999</v>
      </c>
      <c r="BC198" s="3">
        <f t="shared" si="77"/>
        <v>-0.786971586150639</v>
      </c>
      <c r="BD198" s="3">
        <f t="shared" si="80"/>
        <v>-0.5064238492439419</v>
      </c>
      <c r="BE198" s="3">
        <f t="shared" si="81"/>
        <v>-0.24621830766764963</v>
      </c>
      <c r="BF198" s="3">
        <f t="shared" si="84"/>
        <v>-0.49739583073549881</v>
      </c>
      <c r="BG198" s="3">
        <f t="shared" si="63"/>
        <v>0.80463484254365336</v>
      </c>
      <c r="BH198" s="3">
        <f t="shared" si="85"/>
        <v>2.7771829526596861E-2</v>
      </c>
      <c r="BI198" s="12">
        <f t="shared" si="91"/>
        <v>1.2049793071306163</v>
      </c>
      <c r="BJ198" s="12">
        <f t="shared" si="91"/>
        <v>1.6894451244770072</v>
      </c>
    </row>
    <row r="199" spans="1:62" x14ac:dyDescent="0.25">
      <c r="A199" s="2" t="str">
        <f>'Real GDP'!A199</f>
        <v>Q1/2008</v>
      </c>
      <c r="B199" s="3">
        <f>100*DataTransformed!G195</f>
        <v>0.23706264381040398</v>
      </c>
      <c r="C199" s="3">
        <f>100*DataTransformed!Q195</f>
        <v>2.8596192181577607</v>
      </c>
      <c r="G199" s="3">
        <f t="shared" si="60"/>
        <v>-0.81240596267452725</v>
      </c>
      <c r="H199" s="3">
        <f t="shared" si="61"/>
        <v>-0.13948874201494305</v>
      </c>
      <c r="L199" s="2">
        <v>1</v>
      </c>
      <c r="M199" s="3">
        <f t="shared" si="75"/>
        <v>-0.71986402846715103</v>
      </c>
      <c r="N199" s="3">
        <f t="shared" si="65"/>
        <v>-0.40486452024414132</v>
      </c>
      <c r="O199" s="3">
        <f t="shared" si="66"/>
        <v>0.22109652006709332</v>
      </c>
      <c r="P199" s="3">
        <f t="shared" si="67"/>
        <v>-0.14127175140447423</v>
      </c>
      <c r="Q199" s="11">
        <v>-0.13472143</v>
      </c>
      <c r="R199" s="11">
        <v>0.598333</v>
      </c>
      <c r="S199" s="11">
        <v>-1.6730954999999999E-2</v>
      </c>
      <c r="T199" s="11">
        <v>2.2566041999999998E-3</v>
      </c>
      <c r="U199" s="11">
        <v>0.14729775000000001</v>
      </c>
      <c r="W199" s="12">
        <f t="shared" si="68"/>
        <v>0.73115639919999997</v>
      </c>
      <c r="X199" s="3">
        <f t="shared" si="76"/>
        <v>-0.57897614746018411</v>
      </c>
      <c r="Y199" s="3">
        <f t="shared" si="78"/>
        <v>-0.41052497170467378</v>
      </c>
      <c r="Z199" s="3">
        <f t="shared" si="79"/>
        <v>-0.31554027850832866</v>
      </c>
      <c r="AA199" s="3">
        <f t="shared" si="82"/>
        <v>-0.34523244312104412</v>
      </c>
      <c r="AB199" s="3">
        <f t="shared" si="69"/>
        <v>0.66297201170722908</v>
      </c>
      <c r="AC199" s="3">
        <f t="shared" si="83"/>
        <v>2.6554551946050777</v>
      </c>
      <c r="AD199" s="12">
        <f t="shared" si="90"/>
        <v>1.4229490923988497</v>
      </c>
      <c r="AE199" s="12">
        <f t="shared" si="90"/>
        <v>1.5574510667934982</v>
      </c>
      <c r="AQ199" s="2">
        <v>1</v>
      </c>
      <c r="AR199" s="3">
        <f t="shared" si="70"/>
        <v>-0.43132281294706509</v>
      </c>
      <c r="AS199" s="3">
        <f t="shared" si="71"/>
        <v>-0.70832312865772196</v>
      </c>
      <c r="AT199" s="3">
        <f t="shared" si="72"/>
        <v>-0.35448521964312502</v>
      </c>
      <c r="AU199" s="3">
        <f t="shared" si="73"/>
        <v>0.49336311121010606</v>
      </c>
      <c r="AV199" s="11">
        <v>-0.25580291999999999</v>
      </c>
      <c r="AW199" s="11">
        <v>0.78488950999999996</v>
      </c>
      <c r="AX199" s="11">
        <v>-4.0705502999999997E-2</v>
      </c>
      <c r="AY199" s="11">
        <v>-0.19288860999999999</v>
      </c>
      <c r="AZ199" s="11">
        <v>-6.4544484999999999E-2</v>
      </c>
      <c r="BB199" s="12">
        <f t="shared" si="74"/>
        <v>0.48675091199999998</v>
      </c>
      <c r="BC199" s="3">
        <f t="shared" si="77"/>
        <v>-0.52897872871584417</v>
      </c>
      <c r="BD199" s="3">
        <f t="shared" si="80"/>
        <v>-0.74926599886977152</v>
      </c>
      <c r="BE199" s="3">
        <f t="shared" si="81"/>
        <v>-0.53969509822523731</v>
      </c>
      <c r="BF199" s="3">
        <f t="shared" si="84"/>
        <v>-0.46409964484807448</v>
      </c>
      <c r="BG199" s="3">
        <f t="shared" si="63"/>
        <v>0.96504774142988825</v>
      </c>
      <c r="BH199" s="3">
        <f t="shared" si="85"/>
        <v>0.67032035867076201</v>
      </c>
      <c r="BI199" s="12">
        <f t="shared" si="91"/>
        <v>1.2171583265198305</v>
      </c>
      <c r="BJ199" s="12">
        <f t="shared" si="91"/>
        <v>1.6937123930771467</v>
      </c>
    </row>
    <row r="200" spans="1:62" x14ac:dyDescent="0.25">
      <c r="A200" s="2" t="str">
        <f>'Real GDP'!A200</f>
        <v>Q2/2008</v>
      </c>
      <c r="B200" s="3">
        <f>100*DataTransformed!G196</f>
        <v>1.3854584623999244</v>
      </c>
      <c r="C200" s="3">
        <f>100*DataTransformed!Q196</f>
        <v>2.3676182857446548</v>
      </c>
      <c r="G200" s="3">
        <f t="shared" si="60"/>
        <v>-0.4831752580031432</v>
      </c>
      <c r="H200" s="3">
        <f t="shared" si="61"/>
        <v>-0.33455754701720236</v>
      </c>
      <c r="L200" s="2">
        <v>1</v>
      </c>
      <c r="M200" s="3">
        <f t="shared" si="75"/>
        <v>-0.81240596267452725</v>
      </c>
      <c r="N200" s="3">
        <f t="shared" si="65"/>
        <v>-0.71986402846715103</v>
      </c>
      <c r="O200" s="3">
        <f t="shared" si="66"/>
        <v>-0.40486452024414132</v>
      </c>
      <c r="P200" s="3">
        <f t="shared" si="67"/>
        <v>0.22109652006709332</v>
      </c>
      <c r="Q200" s="11">
        <v>-0.20563592999999999</v>
      </c>
      <c r="R200" s="11">
        <v>0.60528605000000002</v>
      </c>
      <c r="S200" s="11">
        <v>-5.0378059000000001E-3</v>
      </c>
      <c r="T200" s="11">
        <v>-4.6329636E-2</v>
      </c>
      <c r="U200" s="11">
        <v>0.11692710000000001</v>
      </c>
      <c r="W200" s="12">
        <f t="shared" si="68"/>
        <v>0.6708457081000001</v>
      </c>
      <c r="X200" s="3">
        <f t="shared" si="76"/>
        <v>-0.64913799013013973</v>
      </c>
      <c r="Y200" s="3">
        <f t="shared" si="78"/>
        <v>-0.4374445516099929</v>
      </c>
      <c r="Z200" s="3">
        <f t="shared" si="79"/>
        <v>-0.32650830744343667</v>
      </c>
      <c r="AA200" s="3">
        <f t="shared" si="82"/>
        <v>-0.29605946926782806</v>
      </c>
      <c r="AB200" s="3">
        <f t="shared" si="69"/>
        <v>0.33512258192494709</v>
      </c>
      <c r="AC200" s="3">
        <f t="shared" si="83"/>
        <v>0.42599393026717808</v>
      </c>
      <c r="AD200" s="12">
        <f t="shared" si="90"/>
        <v>1.4211190768098012</v>
      </c>
      <c r="AE200" s="12">
        <f t="shared" si="90"/>
        <v>1.5473104357306711</v>
      </c>
      <c r="AQ200" s="2">
        <v>1</v>
      </c>
      <c r="AR200" s="3">
        <f t="shared" si="70"/>
        <v>-0.13948874201494305</v>
      </c>
      <c r="AS200" s="3">
        <f t="shared" si="71"/>
        <v>-0.43132281294706509</v>
      </c>
      <c r="AT200" s="3">
        <f t="shared" si="72"/>
        <v>-0.70832312865772196</v>
      </c>
      <c r="AU200" s="3">
        <f t="shared" si="73"/>
        <v>-0.35448521964312502</v>
      </c>
      <c r="AV200" s="11">
        <v>-0.25420334</v>
      </c>
      <c r="AW200" s="11">
        <v>0.77986471000000002</v>
      </c>
      <c r="AX200" s="11">
        <v>-1.8615264999999999E-2</v>
      </c>
      <c r="AY200" s="11">
        <v>-0.17937562000000001</v>
      </c>
      <c r="AZ200" s="11">
        <v>-7.9872857000000005E-2</v>
      </c>
      <c r="BB200" s="12">
        <f t="shared" si="74"/>
        <v>0.50200096799999994</v>
      </c>
      <c r="BC200" s="3">
        <f t="shared" si="77"/>
        <v>-0.19958685125570572</v>
      </c>
      <c r="BD200" s="3">
        <f t="shared" si="80"/>
        <v>-0.49392803346620012</v>
      </c>
      <c r="BE200" s="3">
        <f t="shared" si="81"/>
        <v>-0.59315303138448261</v>
      </c>
      <c r="BF200" s="3">
        <f t="shared" si="84"/>
        <v>-0.50970498533254571</v>
      </c>
      <c r="BG200" s="3">
        <f t="shared" si="63"/>
        <v>0.1158871221216513</v>
      </c>
      <c r="BH200" s="3">
        <f t="shared" si="85"/>
        <v>0.19514785598299111</v>
      </c>
      <c r="BI200" s="12">
        <f t="shared" si="91"/>
        <v>1.2181660816523645</v>
      </c>
      <c r="BJ200" s="12">
        <f t="shared" si="91"/>
        <v>1.6948214355968241</v>
      </c>
    </row>
    <row r="201" spans="1:62" x14ac:dyDescent="0.25">
      <c r="A201" s="2" t="str">
        <f>'Real GDP'!A201</f>
        <v>Q3/2008</v>
      </c>
      <c r="B201" s="3">
        <f>100*DataTransformed!G197</f>
        <v>3.322825511496319</v>
      </c>
      <c r="C201" s="3">
        <f>100*DataTransformed!Q197</f>
        <v>2.599530525316851</v>
      </c>
      <c r="G201" s="3">
        <f t="shared" ref="G201:G238" si="92">(B201-AVERAGE($B$8:$B$238))/_xlfn.STDEV.S($B$8:$B$238)</f>
        <v>7.2243621494809743E-2</v>
      </c>
      <c r="H201" s="3">
        <f t="shared" ref="H201:H238" si="93">(C201-AVERAGE($C$8:$C$238))/_xlfn.STDEV.S($C$8:$C$238)</f>
        <v>-0.24260885249570205</v>
      </c>
      <c r="L201" s="2">
        <v>1</v>
      </c>
      <c r="M201" s="3">
        <f t="shared" si="75"/>
        <v>-0.4831752580031432</v>
      </c>
      <c r="N201" s="3">
        <f t="shared" si="65"/>
        <v>-0.81240596267452725</v>
      </c>
      <c r="O201" s="3">
        <f t="shared" si="66"/>
        <v>-0.71986402846715103</v>
      </c>
      <c r="P201" s="3">
        <f t="shared" si="67"/>
        <v>-0.40486452024414132</v>
      </c>
      <c r="Q201" s="11">
        <v>-0.20244056999999999</v>
      </c>
      <c r="R201" s="11">
        <v>0.65291951999999998</v>
      </c>
      <c r="S201" s="11">
        <v>-2.9387017000000001E-2</v>
      </c>
      <c r="T201" s="11">
        <v>-7.3563227999999994E-2</v>
      </c>
      <c r="U201" s="11">
        <v>0.12753196999999999</v>
      </c>
      <c r="W201" s="12">
        <f t="shared" si="68"/>
        <v>0.67750124499999997</v>
      </c>
      <c r="X201" s="3">
        <f t="shared" si="76"/>
        <v>-0.49271858788998335</v>
      </c>
      <c r="Y201" s="3">
        <f t="shared" si="78"/>
        <v>-0.60844595223551645</v>
      </c>
      <c r="Z201" s="3">
        <f t="shared" si="79"/>
        <v>-0.44803219810609157</v>
      </c>
      <c r="AA201" s="3">
        <f t="shared" si="82"/>
        <v>-0.36015234686315456</v>
      </c>
      <c r="AB201" s="3">
        <f t="shared" si="69"/>
        <v>3.8834823812728119</v>
      </c>
      <c r="AC201" s="3">
        <f t="shared" si="83"/>
        <v>2.274813588719101</v>
      </c>
      <c r="AD201" s="12">
        <f t="shared" si="90"/>
        <v>1.4591999588128859</v>
      </c>
      <c r="AE201" s="12">
        <f t="shared" si="90"/>
        <v>1.5697898139674242</v>
      </c>
      <c r="AQ201" s="2">
        <v>1</v>
      </c>
      <c r="AR201" s="3">
        <f t="shared" si="70"/>
        <v>-0.33455754701720236</v>
      </c>
      <c r="AS201" s="3">
        <f t="shared" si="71"/>
        <v>-0.13948874201494305</v>
      </c>
      <c r="AT201" s="3">
        <f t="shared" si="72"/>
        <v>-0.43132281294706509</v>
      </c>
      <c r="AU201" s="3">
        <f t="shared" si="73"/>
        <v>-0.70832312865772196</v>
      </c>
      <c r="AV201" s="11">
        <v>-0.25830389999999998</v>
      </c>
      <c r="AW201" s="11">
        <v>0.77197404999999997</v>
      </c>
      <c r="AX201" s="11">
        <v>-1.9879834999999998E-2</v>
      </c>
      <c r="AY201" s="11">
        <v>-0.18058803000000001</v>
      </c>
      <c r="AZ201" s="11">
        <v>-8.8042148000000001E-2</v>
      </c>
      <c r="BB201" s="12">
        <f t="shared" si="74"/>
        <v>0.48346403699999996</v>
      </c>
      <c r="BC201" s="3">
        <f t="shared" si="77"/>
        <v>-0.37354660454404526</v>
      </c>
      <c r="BD201" s="3">
        <f t="shared" si="80"/>
        <v>-0.27331287301962465</v>
      </c>
      <c r="BE201" s="3">
        <f t="shared" si="81"/>
        <v>-0.49303389753041965</v>
      </c>
      <c r="BF201" s="3">
        <f t="shared" si="84"/>
        <v>-0.43866094891493673</v>
      </c>
      <c r="BG201" s="3">
        <f t="shared" si="63"/>
        <v>0.10906514120338597</v>
      </c>
      <c r="BH201" s="3">
        <f t="shared" si="85"/>
        <v>0.24451144148223727</v>
      </c>
      <c r="BI201" s="12">
        <f t="shared" si="91"/>
        <v>1.2174899923880314</v>
      </c>
      <c r="BJ201" s="12">
        <f t="shared" si="91"/>
        <v>1.6940497621305082</v>
      </c>
    </row>
    <row r="202" spans="1:62" x14ac:dyDescent="0.25">
      <c r="A202" s="2" t="str">
        <f>'Real GDP'!A202</f>
        <v>Q4/2008</v>
      </c>
      <c r="B202" s="3">
        <f>100*DataTransformed!G198</f>
        <v>-4.6532069522815078</v>
      </c>
      <c r="C202" s="3">
        <f>100*DataTransformed!Q198</f>
        <v>-0.32201539718670347</v>
      </c>
      <c r="G202" s="3">
        <f t="shared" si="92"/>
        <v>-2.2143850356494248</v>
      </c>
      <c r="H202" s="3">
        <f t="shared" si="93"/>
        <v>-1.4009450147196312</v>
      </c>
      <c r="L202" s="2">
        <v>1</v>
      </c>
      <c r="M202" s="3">
        <f t="shared" si="75"/>
        <v>7.2243621494809743E-2</v>
      </c>
      <c r="N202" s="3">
        <f t="shared" si="65"/>
        <v>-0.4831752580031432</v>
      </c>
      <c r="O202" s="3">
        <f t="shared" si="66"/>
        <v>-0.81240596267452725</v>
      </c>
      <c r="P202" s="3">
        <f t="shared" si="67"/>
        <v>-0.71986402846715103</v>
      </c>
      <c r="Q202" s="11">
        <v>-0.20422170000000001</v>
      </c>
      <c r="R202" s="11">
        <v>0.69135994999999995</v>
      </c>
      <c r="S202" s="11">
        <v>-4.4749936999999997E-2</v>
      </c>
      <c r="T202" s="11">
        <v>-5.3892660000000002E-2</v>
      </c>
      <c r="U202" s="11">
        <v>0.11839157</v>
      </c>
      <c r="W202" s="12">
        <f t="shared" si="68"/>
        <v>0.71110892299999995</v>
      </c>
      <c r="X202" s="3">
        <f t="shared" si="76"/>
        <v>-0.17409640528828974</v>
      </c>
      <c r="Y202" s="3">
        <f t="shared" si="78"/>
        <v>-0.54198954700105406</v>
      </c>
      <c r="Z202" s="3">
        <f t="shared" si="79"/>
        <v>-0.61718268657857356</v>
      </c>
      <c r="AA202" s="3">
        <f t="shared" si="82"/>
        <v>-0.50281588578663594</v>
      </c>
      <c r="AB202" s="3">
        <f t="shared" si="69"/>
        <v>50.648403548751403</v>
      </c>
      <c r="AC202" s="3">
        <f t="shared" si="83"/>
        <v>35.64276948444585</v>
      </c>
      <c r="AD202" s="12">
        <f t="shared" si="90"/>
        <v>1.8747853353711521</v>
      </c>
      <c r="AE202" s="12">
        <f t="shared" si="90"/>
        <v>1.8336567269520319</v>
      </c>
      <c r="AQ202" s="2">
        <v>1</v>
      </c>
      <c r="AR202" s="3">
        <f t="shared" si="70"/>
        <v>-0.24260885249570205</v>
      </c>
      <c r="AS202" s="3">
        <f t="shared" si="71"/>
        <v>-0.33455754701720236</v>
      </c>
      <c r="AT202" s="3">
        <f t="shared" si="72"/>
        <v>-0.13948874201494305</v>
      </c>
      <c r="AU202" s="3">
        <f t="shared" si="73"/>
        <v>-0.43132281294706509</v>
      </c>
      <c r="AV202" s="11">
        <v>-0.28004495000000001</v>
      </c>
      <c r="AW202" s="11">
        <v>0.79651799999999995</v>
      </c>
      <c r="AX202" s="11">
        <v>-2.3287176999999999E-2</v>
      </c>
      <c r="AY202" s="11">
        <v>-0.17137018000000001</v>
      </c>
      <c r="AZ202" s="11">
        <v>-7.1936483999999995E-2</v>
      </c>
      <c r="BB202" s="12">
        <f t="shared" si="74"/>
        <v>0.52992415899999989</v>
      </c>
      <c r="BC202" s="3">
        <f t="shared" si="77"/>
        <v>-0.41056430969862029</v>
      </c>
      <c r="BD202" s="3">
        <f t="shared" si="80"/>
        <v>-0.47685665227998963</v>
      </c>
      <c r="BE202" s="3">
        <f t="shared" si="81"/>
        <v>-0.40416317738876667</v>
      </c>
      <c r="BF202" s="3">
        <f t="shared" si="84"/>
        <v>-0.49280098466601285</v>
      </c>
      <c r="BG202" s="3">
        <f t="shared" si="63"/>
        <v>6.239654547025931</v>
      </c>
      <c r="BH202" s="3">
        <f t="shared" si="85"/>
        <v>5.2464515832595264</v>
      </c>
      <c r="BI202" s="12">
        <f t="shared" si="91"/>
        <v>1.2948541854876094</v>
      </c>
      <c r="BJ202" s="12">
        <f t="shared" si="91"/>
        <v>1.7374421013372572</v>
      </c>
    </row>
    <row r="203" spans="1:62" x14ac:dyDescent="0.25">
      <c r="A203" s="2" t="str">
        <f>'Real GDP'!A203</f>
        <v>Q1/2009</v>
      </c>
      <c r="B203" s="3">
        <f>100*DataTransformed!G199</f>
        <v>-9.2454833315130713</v>
      </c>
      <c r="C203" s="3">
        <f>100*DataTransformed!Q199</f>
        <v>0.21047361754469307</v>
      </c>
      <c r="G203" s="3">
        <f t="shared" si="92"/>
        <v>-3.530933183862925</v>
      </c>
      <c r="H203" s="3">
        <f t="shared" si="93"/>
        <v>-1.1898234721830645</v>
      </c>
      <c r="L203" s="2">
        <v>1</v>
      </c>
      <c r="M203" s="3">
        <f t="shared" si="75"/>
        <v>-2.2143850356494248</v>
      </c>
      <c r="N203" s="3">
        <f t="shared" si="65"/>
        <v>7.2243621494809743E-2</v>
      </c>
      <c r="O203" s="3">
        <f t="shared" si="66"/>
        <v>-0.4831752580031432</v>
      </c>
      <c r="P203" s="3">
        <f t="shared" si="67"/>
        <v>-0.81240596267452725</v>
      </c>
      <c r="Q203" s="11">
        <v>-0.210336</v>
      </c>
      <c r="R203" s="11">
        <v>0.69021856000000004</v>
      </c>
      <c r="S203" s="11">
        <v>-3.2137774000000001E-2</v>
      </c>
      <c r="T203" s="11">
        <v>-4.2214613999999998E-2</v>
      </c>
      <c r="U203" s="11">
        <v>0.13764688999999999</v>
      </c>
      <c r="W203" s="12">
        <f t="shared" si="68"/>
        <v>0.75351306200000001</v>
      </c>
      <c r="X203" s="3">
        <f t="shared" si="76"/>
        <v>-1.8324954969406884</v>
      </c>
      <c r="Y203" s="3">
        <f t="shared" si="78"/>
        <v>-0.39796029706425928</v>
      </c>
      <c r="Z203" s="3">
        <f t="shared" si="79"/>
        <v>-0.60990039654559147</v>
      </c>
      <c r="AA203" s="3">
        <f t="shared" si="82"/>
        <v>-0.64106071432126943</v>
      </c>
      <c r="AB203" s="3">
        <f t="shared" si="69"/>
        <v>35.097952166359477</v>
      </c>
      <c r="AC203" s="3">
        <f t="shared" si="83"/>
        <v>101.61080624971551</v>
      </c>
      <c r="AD203" s="12">
        <f t="shared" si="90"/>
        <v>2.147234384579451</v>
      </c>
      <c r="AE203" s="12">
        <f t="shared" si="90"/>
        <v>2.5532627962746388</v>
      </c>
      <c r="AQ203" s="2">
        <v>1</v>
      </c>
      <c r="AR203" s="3">
        <f t="shared" si="70"/>
        <v>-1.4009450147196312</v>
      </c>
      <c r="AS203" s="3">
        <f t="shared" si="71"/>
        <v>-0.24260885249570205</v>
      </c>
      <c r="AT203" s="3">
        <f t="shared" si="72"/>
        <v>-0.33455754701720236</v>
      </c>
      <c r="AU203" s="3">
        <f t="shared" si="73"/>
        <v>-0.13948874201494305</v>
      </c>
      <c r="AV203" s="11">
        <v>-0.26242164000000001</v>
      </c>
      <c r="AW203" s="11">
        <v>0.79507331000000003</v>
      </c>
      <c r="AX203" s="11">
        <v>-1.4636885000000001E-2</v>
      </c>
      <c r="AY203" s="11">
        <v>-0.16727399000000001</v>
      </c>
      <c r="AZ203" s="11">
        <v>-5.3139297000000002E-2</v>
      </c>
      <c r="BB203" s="12">
        <f t="shared" si="74"/>
        <v>0.56002313800000003</v>
      </c>
      <c r="BC203" s="3">
        <f t="shared" si="77"/>
        <v>-1.3093494826429057</v>
      </c>
      <c r="BD203" s="3">
        <f t="shared" si="80"/>
        <v>-0.53404962083185681</v>
      </c>
      <c r="BE203" s="3">
        <f t="shared" si="81"/>
        <v>-0.54630083946059693</v>
      </c>
      <c r="BF203" s="3">
        <f t="shared" si="84"/>
        <v>-0.51736576803588796</v>
      </c>
      <c r="BG203" s="3">
        <f t="shared" si="63"/>
        <v>9.0882664750942671E-2</v>
      </c>
      <c r="BH203" s="3">
        <f t="shared" si="85"/>
        <v>2.8766442171694138</v>
      </c>
      <c r="BI203" s="12">
        <f t="shared" si="91"/>
        <v>1.2828709066786697</v>
      </c>
      <c r="BJ203" s="12">
        <f t="shared" si="91"/>
        <v>1.7387169632841692</v>
      </c>
    </row>
    <row r="204" spans="1:62" x14ac:dyDescent="0.25">
      <c r="A204" s="2" t="str">
        <f>'Real GDP'!A204</f>
        <v>Q2/2009</v>
      </c>
      <c r="B204" s="3">
        <f>100*DataTransformed!G200</f>
        <v>-4.4381836388588169</v>
      </c>
      <c r="C204" s="3">
        <f>100*DataTransformed!Q200</f>
        <v>-0.83790777968566488</v>
      </c>
      <c r="G204" s="3">
        <f t="shared" si="92"/>
        <v>-2.1527405435213738</v>
      </c>
      <c r="H204" s="3">
        <f t="shared" si="93"/>
        <v>-1.6054863152213621</v>
      </c>
      <c r="L204" s="2">
        <v>1</v>
      </c>
      <c r="M204" s="3">
        <f t="shared" si="75"/>
        <v>-3.530933183862925</v>
      </c>
      <c r="N204" s="3">
        <f t="shared" si="65"/>
        <v>-2.2143850356494248</v>
      </c>
      <c r="O204" s="3">
        <f t="shared" si="66"/>
        <v>7.2243621494809743E-2</v>
      </c>
      <c r="P204" s="3">
        <f t="shared" si="67"/>
        <v>-0.4831752580031432</v>
      </c>
      <c r="Q204" s="11">
        <v>-0.19869113999999999</v>
      </c>
      <c r="R204" s="11">
        <v>0.63662032000000002</v>
      </c>
      <c r="S204" s="11">
        <v>-5.8661413000000003E-2</v>
      </c>
      <c r="T204" s="11">
        <v>-0.10340689</v>
      </c>
      <c r="U204" s="11">
        <v>8.7894282000000004E-2</v>
      </c>
      <c r="W204" s="12">
        <f t="shared" si="68"/>
        <v>0.56244629899999998</v>
      </c>
      <c r="X204" s="3">
        <f t="shared" si="76"/>
        <v>-2.36659482889565</v>
      </c>
      <c r="Y204" s="3">
        <f t="shared" si="78"/>
        <v>-1.473550305464649</v>
      </c>
      <c r="Z204" s="3">
        <f t="shared" si="79"/>
        <v>-0.53266198622228966</v>
      </c>
      <c r="AA204" s="3">
        <f t="shared" si="82"/>
        <v>-0.6101033108164251</v>
      </c>
      <c r="AB204" s="3">
        <f t="shared" si="69"/>
        <v>0.55644014710894585</v>
      </c>
      <c r="AC204" s="3">
        <f t="shared" si="83"/>
        <v>28.954106020168311</v>
      </c>
      <c r="AD204" s="12">
        <f t="shared" ref="AD204:AE219" si="94">SQRT(AVERAGE(AB173:AB204))</f>
        <v>2.1304129211941629</v>
      </c>
      <c r="AE204" s="12">
        <f t="shared" si="94"/>
        <v>2.704641099803974</v>
      </c>
      <c r="AQ204" s="2">
        <v>1</v>
      </c>
      <c r="AR204" s="3">
        <f t="shared" si="70"/>
        <v>-1.1898234721830645</v>
      </c>
      <c r="AS204" s="3">
        <f t="shared" si="71"/>
        <v>-1.4009450147196312</v>
      </c>
      <c r="AT204" s="3">
        <f t="shared" si="72"/>
        <v>-0.24260885249570205</v>
      </c>
      <c r="AU204" s="3">
        <f t="shared" si="73"/>
        <v>-0.33455754701720236</v>
      </c>
      <c r="AV204" s="11">
        <v>-0.25101134000000003</v>
      </c>
      <c r="AW204" s="11">
        <v>0.78949100999999999</v>
      </c>
      <c r="AX204" s="11">
        <v>-5.8450064000000003E-2</v>
      </c>
      <c r="AY204" s="11">
        <v>-0.14832001</v>
      </c>
      <c r="AZ204" s="11">
        <v>-7.4344299000000003E-2</v>
      </c>
      <c r="BB204" s="12">
        <f t="shared" si="74"/>
        <v>0.50837663700000002</v>
      </c>
      <c r="BC204" s="3">
        <f t="shared" si="77"/>
        <v>-1.0476247552682663</v>
      </c>
      <c r="BD204" s="3">
        <f t="shared" si="80"/>
        <v>-1.2245846924190922</v>
      </c>
      <c r="BE204" s="3">
        <f t="shared" si="81"/>
        <v>-0.63022138578605025</v>
      </c>
      <c r="BF204" s="3">
        <f t="shared" si="84"/>
        <v>-0.57364092949401457</v>
      </c>
      <c r="BG204" s="3">
        <f t="shared" ref="BG204:BG238" si="95">(_xlfn.STDEV.S($C$8:$C$238)*(H204-BC204))^2</f>
        <v>1.9797441964346769</v>
      </c>
      <c r="BH204" s="3">
        <f t="shared" si="85"/>
        <v>6.7730683376484606</v>
      </c>
      <c r="BI204" s="12">
        <f t="shared" ref="BI204:BJ219" si="96">SQRT(AVERAGE(BG173:BG204))</f>
        <v>1.304450993465702</v>
      </c>
      <c r="BJ204" s="12">
        <f t="shared" si="96"/>
        <v>1.7962120658355774</v>
      </c>
    </row>
    <row r="205" spans="1:62" x14ac:dyDescent="0.25">
      <c r="A205" s="2" t="str">
        <f>'Real GDP'!A205</f>
        <v>Q3/2009</v>
      </c>
      <c r="B205" s="3">
        <f>100*DataTransformed!G201</f>
        <v>1.8059633654591067</v>
      </c>
      <c r="C205" s="3">
        <f>100*DataTransformed!Q201</f>
        <v>-0.11675777749218241</v>
      </c>
      <c r="G205" s="3">
        <f t="shared" si="92"/>
        <v>-0.36262176650577355</v>
      </c>
      <c r="H205" s="3">
        <f t="shared" si="93"/>
        <v>-1.3195643588029069</v>
      </c>
      <c r="L205" s="2">
        <v>1</v>
      </c>
      <c r="M205" s="3">
        <f t="shared" si="75"/>
        <v>-2.1527405435213738</v>
      </c>
      <c r="N205" s="3">
        <f t="shared" ref="N205:N238" si="97">G203</f>
        <v>-3.530933183862925</v>
      </c>
      <c r="O205" s="3">
        <f t="shared" ref="O205:O238" si="98">G202</f>
        <v>-2.2143850356494248</v>
      </c>
      <c r="P205" s="3">
        <f t="shared" ref="P205:P238" si="99">G201</f>
        <v>7.2243621494809743E-2</v>
      </c>
      <c r="Q205" s="11">
        <v>-0.15047339000000001</v>
      </c>
      <c r="R205" s="11">
        <v>0.57257522999999999</v>
      </c>
      <c r="S205" s="11">
        <v>-7.3654650000000002E-2</v>
      </c>
      <c r="T205" s="11">
        <v>-6.3481340999999997E-2</v>
      </c>
      <c r="U205" s="11">
        <v>6.1419593000000001E-2</v>
      </c>
      <c r="W205" s="12">
        <f t="shared" ref="W205:W238" si="100">SUM(R205:U205)</f>
        <v>0.49685883200000003</v>
      </c>
      <c r="X205" s="3">
        <f t="shared" si="76"/>
        <v>-0.97800034862385055</v>
      </c>
      <c r="Y205" s="3">
        <f t="shared" si="78"/>
        <v>-1.2628514964684938</v>
      </c>
      <c r="Z205" s="3">
        <f t="shared" si="79"/>
        <v>-1.0650919244402581</v>
      </c>
      <c r="AA205" s="3">
        <f t="shared" si="82"/>
        <v>-0.53673861179073568</v>
      </c>
      <c r="AB205" s="3">
        <f t="shared" ref="AB205:AB238" si="101">(_xlfn.STDEV.S($B$8:$B$238)*(G205-X205))^2</f>
        <v>4.6075207059102921</v>
      </c>
      <c r="AC205" s="3">
        <f t="shared" si="83"/>
        <v>0.36886217406223448</v>
      </c>
      <c r="AD205" s="12">
        <f t="shared" si="94"/>
        <v>2.1145447322955535</v>
      </c>
      <c r="AE205" s="12">
        <f t="shared" si="94"/>
        <v>2.6456414369740702</v>
      </c>
      <c r="AQ205" s="2">
        <v>1</v>
      </c>
      <c r="AR205" s="3">
        <f t="shared" ref="AR205:AR238" si="102">H204</f>
        <v>-1.6054863152213621</v>
      </c>
      <c r="AS205" s="3">
        <f t="shared" ref="AS205:AS238" si="103">H203</f>
        <v>-1.1898234721830645</v>
      </c>
      <c r="AT205" s="3">
        <f t="shared" ref="AT205:AT238" si="104">H202</f>
        <v>-1.4009450147196312</v>
      </c>
      <c r="AU205" s="3">
        <f t="shared" ref="AU205:AU238" si="105">H201</f>
        <v>-0.24260885249570205</v>
      </c>
      <c r="AV205" s="11">
        <v>-0.2453186</v>
      </c>
      <c r="AW205" s="11">
        <v>0.80916330999999997</v>
      </c>
      <c r="AX205" s="11">
        <v>-5.7399746000000001E-2</v>
      </c>
      <c r="AY205" s="11">
        <v>-0.11885627</v>
      </c>
      <c r="AZ205" s="11">
        <v>-9.4209487999999994E-2</v>
      </c>
      <c r="BB205" s="12">
        <f t="shared" ref="BB205:BB238" si="106">SUM(AW205:AZ205)</f>
        <v>0.53869780600000006</v>
      </c>
      <c r="BC205" s="3">
        <f t="shared" si="77"/>
        <v>-1.2867565011935165</v>
      </c>
      <c r="BD205" s="3">
        <f t="shared" si="80"/>
        <v>-0.78273164437729081</v>
      </c>
      <c r="BE205" s="3">
        <f t="shared" si="81"/>
        <v>-0.96965772072436607</v>
      </c>
      <c r="BF205" s="3">
        <f t="shared" si="84"/>
        <v>-0.68178021222599516</v>
      </c>
      <c r="BG205" s="3">
        <f t="shared" si="95"/>
        <v>6.8471831945757901E-3</v>
      </c>
      <c r="BH205" s="3">
        <f t="shared" si="85"/>
        <v>2.5876387388305302</v>
      </c>
      <c r="BI205" s="12">
        <f t="shared" si="96"/>
        <v>1.2290655967209931</v>
      </c>
      <c r="BJ205" s="12">
        <f t="shared" si="96"/>
        <v>1.7764775253368077</v>
      </c>
    </row>
    <row r="206" spans="1:62" x14ac:dyDescent="0.25">
      <c r="A206" s="2" t="str">
        <f>'Real GDP'!A206</f>
        <v>Q4/2009</v>
      </c>
      <c r="B206" s="3">
        <f>100*DataTransformed!G202</f>
        <v>4.6974601019169171</v>
      </c>
      <c r="C206" s="3">
        <f>100*DataTransformed!Q202</f>
        <v>1.3627689068275828</v>
      </c>
      <c r="G206" s="3">
        <f t="shared" si="92"/>
        <v>0.46633414981603749</v>
      </c>
      <c r="H206" s="3">
        <f t="shared" si="93"/>
        <v>-0.73296079107453893</v>
      </c>
      <c r="L206" s="2">
        <v>1</v>
      </c>
      <c r="M206" s="3">
        <f t="shared" ref="M206:M238" si="107">G205</f>
        <v>-0.36262176650577355</v>
      </c>
      <c r="N206" s="3">
        <f t="shared" si="97"/>
        <v>-2.1527405435213738</v>
      </c>
      <c r="O206" s="3">
        <f t="shared" si="98"/>
        <v>-3.530933183862925</v>
      </c>
      <c r="P206" s="3">
        <f t="shared" si="99"/>
        <v>-2.2143850356494248</v>
      </c>
      <c r="Q206" s="11">
        <v>-0.13885939</v>
      </c>
      <c r="R206" s="11">
        <v>0.53777048999999999</v>
      </c>
      <c r="S206" s="11">
        <v>-0.13244980000000001</v>
      </c>
      <c r="T206" s="11">
        <v>-5.9641432000000001E-2</v>
      </c>
      <c r="U206" s="11">
        <v>5.8687959999999997E-2</v>
      </c>
      <c r="W206" s="12">
        <f t="shared" si="100"/>
        <v>0.40436721799999997</v>
      </c>
      <c r="X206" s="3">
        <f t="shared" ref="X206:X238" si="108">Q206*L206+R206*M206+S206*N206+T206*O206+U206*P206</f>
        <v>3.1895550367933928E-2</v>
      </c>
      <c r="Y206" s="3">
        <f t="shared" si="78"/>
        <v>-0.46375106742136507</v>
      </c>
      <c r="Z206" s="3">
        <f t="shared" si="79"/>
        <v>-0.69332923057162665</v>
      </c>
      <c r="AA206" s="3">
        <f t="shared" si="82"/>
        <v>-1.1255707110197228</v>
      </c>
      <c r="AB206" s="3">
        <f t="shared" si="101"/>
        <v>2.2963567137352126</v>
      </c>
      <c r="AC206" s="3">
        <f t="shared" si="83"/>
        <v>30.833069343926901</v>
      </c>
      <c r="AD206" s="12">
        <f t="shared" si="94"/>
        <v>2.1257000695310602</v>
      </c>
      <c r="AE206" s="12">
        <f t="shared" si="94"/>
        <v>2.821776802413213</v>
      </c>
      <c r="AQ206" s="2">
        <v>1</v>
      </c>
      <c r="AR206" s="3">
        <f t="shared" si="102"/>
        <v>-1.3195643588029069</v>
      </c>
      <c r="AS206" s="3">
        <f t="shared" si="103"/>
        <v>-1.6054863152213621</v>
      </c>
      <c r="AT206" s="3">
        <f t="shared" si="104"/>
        <v>-1.1898234721830645</v>
      </c>
      <c r="AU206" s="3">
        <f t="shared" si="105"/>
        <v>-1.4009450147196312</v>
      </c>
      <c r="AV206" s="11">
        <v>-0.26095080999999998</v>
      </c>
      <c r="AW206" s="11">
        <v>0.81340400000000002</v>
      </c>
      <c r="AX206" s="11">
        <v>-7.4856504000000004E-2</v>
      </c>
      <c r="AY206" s="11">
        <v>-0.13453474000000001</v>
      </c>
      <c r="AZ206" s="11">
        <v>-8.6144587999999994E-2</v>
      </c>
      <c r="BB206" s="12">
        <f t="shared" si="106"/>
        <v>0.51786816800000002</v>
      </c>
      <c r="BC206" s="3">
        <f t="shared" ref="BC206:BC238" si="109">AV206*AQ206+AW206*AR206+AX206*AS206+AY206*AT206+AZ206*AU206</f>
        <v>-0.93335222235068394</v>
      </c>
      <c r="BD206" s="3">
        <f t="shared" si="80"/>
        <v>-0.92095995055456603</v>
      </c>
      <c r="BE206" s="3">
        <f t="shared" si="81"/>
        <v>-0.52711029813567123</v>
      </c>
      <c r="BF206" s="3">
        <f t="shared" si="84"/>
        <v>-0.72198116278370816</v>
      </c>
      <c r="BG206" s="3">
        <f t="shared" si="95"/>
        <v>0.25545505385210399</v>
      </c>
      <c r="BH206" s="3">
        <f t="shared" si="85"/>
        <v>7.6688718363492427E-4</v>
      </c>
      <c r="BI206" s="12">
        <f t="shared" si="96"/>
        <v>1.2060230254133222</v>
      </c>
      <c r="BJ206" s="12">
        <f t="shared" si="96"/>
        <v>1.6919346343467601</v>
      </c>
    </row>
    <row r="207" spans="1:62" x14ac:dyDescent="0.25">
      <c r="A207" s="2" t="str">
        <f>'Real GDP'!A207</f>
        <v>Q1/2010</v>
      </c>
      <c r="B207" s="3">
        <f>100*DataTransformed!G203</f>
        <v>4.7372443022958066</v>
      </c>
      <c r="C207" s="3">
        <f>100*DataTransformed!Q203</f>
        <v>1.5213560307746121</v>
      </c>
      <c r="G207" s="3">
        <f t="shared" si="92"/>
        <v>0.47773978201488748</v>
      </c>
      <c r="H207" s="3">
        <f t="shared" si="93"/>
        <v>-0.67008407942815229</v>
      </c>
      <c r="L207" s="2">
        <v>1</v>
      </c>
      <c r="M207" s="3">
        <f t="shared" si="107"/>
        <v>0.46633414981603749</v>
      </c>
      <c r="N207" s="3">
        <f t="shared" si="97"/>
        <v>-0.36262176650577355</v>
      </c>
      <c r="O207" s="3">
        <f t="shared" si="98"/>
        <v>-2.1527405435213738</v>
      </c>
      <c r="P207" s="3">
        <f t="shared" si="99"/>
        <v>-3.530933183862925</v>
      </c>
      <c r="Q207" s="11">
        <v>-0.11801223</v>
      </c>
      <c r="R207" s="11">
        <v>0.49613241000000002</v>
      </c>
      <c r="S207" s="11">
        <v>-0.18344963</v>
      </c>
      <c r="T207" s="11">
        <v>-4.2084491000000002E-2</v>
      </c>
      <c r="U207" s="11">
        <v>9.3170254999999993E-2</v>
      </c>
      <c r="W207" s="12">
        <f t="shared" si="100"/>
        <v>0.36376854400000003</v>
      </c>
      <c r="X207" s="3">
        <f t="shared" si="108"/>
        <v>-5.850687059034787E-2</v>
      </c>
      <c r="Y207" s="3">
        <f t="shared" ref="Y207:Y238" si="110">Q206*L207+R206*X206+S206*M206+T206*N206+U206*O206</f>
        <v>-0.15250846051762701</v>
      </c>
      <c r="Z207" s="3">
        <f t="shared" ref="Z207:Z238" si="111">Q205*L207+R205*Y206+S205*X205+T205*M205+U205*N205</f>
        <v>-0.42418111324901536</v>
      </c>
      <c r="AA207" s="3">
        <f t="shared" si="82"/>
        <v>-0.63162458927928078</v>
      </c>
      <c r="AB207" s="3">
        <f t="shared" si="101"/>
        <v>3.498740485032668</v>
      </c>
      <c r="AC207" s="3">
        <f t="shared" si="83"/>
        <v>14.973763504574169</v>
      </c>
      <c r="AD207" s="12">
        <f t="shared" si="94"/>
        <v>2.067860229484686</v>
      </c>
      <c r="AE207" s="12">
        <f t="shared" si="94"/>
        <v>2.8412158390682718</v>
      </c>
      <c r="AQ207" s="2">
        <v>1</v>
      </c>
      <c r="AR207" s="3">
        <f t="shared" si="102"/>
        <v>-0.73296079107453893</v>
      </c>
      <c r="AS207" s="3">
        <f t="shared" si="103"/>
        <v>-1.3195643588029069</v>
      </c>
      <c r="AT207" s="3">
        <f t="shared" si="104"/>
        <v>-1.6054863152213621</v>
      </c>
      <c r="AU207" s="3">
        <f t="shared" si="105"/>
        <v>-1.1898234721830645</v>
      </c>
      <c r="AV207" s="11">
        <v>-0.25458422000000003</v>
      </c>
      <c r="AW207" s="11">
        <v>0.81408765999999999</v>
      </c>
      <c r="AX207" s="11">
        <v>-7.5428897999999994E-2</v>
      </c>
      <c r="AY207" s="11">
        <v>-0.13745975999999999</v>
      </c>
      <c r="AZ207" s="11">
        <v>-9.7071974000000005E-2</v>
      </c>
      <c r="BB207" s="12">
        <f t="shared" si="106"/>
        <v>0.50412702799999998</v>
      </c>
      <c r="BC207" s="3">
        <f t="shared" si="109"/>
        <v>-0.41555699312308358</v>
      </c>
      <c r="BD207" s="3">
        <f t="shared" ref="BD207:BD238" si="112">AV206*AQ207+AW206*BC206+AX206*AR206+AY206*AS206+AZ206*AT206</f>
        <v>-0.60287472957014498</v>
      </c>
      <c r="BE207" s="3">
        <f t="shared" ref="BE207:BE238" si="113">AV205*AQ207+AW205*BD206+AX205*BC205+AY205*AR205+AZ205*AS205</f>
        <v>-0.61375133054780839</v>
      </c>
      <c r="BF207" s="3">
        <f t="shared" si="84"/>
        <v>-0.37756916079702163</v>
      </c>
      <c r="BG207" s="3">
        <f t="shared" si="95"/>
        <v>0.41212049861012456</v>
      </c>
      <c r="BH207" s="3">
        <f t="shared" si="85"/>
        <v>0.54431743548486788</v>
      </c>
      <c r="BI207" s="12">
        <f t="shared" si="96"/>
        <v>1.1940576039176398</v>
      </c>
      <c r="BJ207" s="12">
        <f t="shared" si="96"/>
        <v>1.5720122130659604</v>
      </c>
    </row>
    <row r="208" spans="1:62" x14ac:dyDescent="0.25">
      <c r="A208" s="2" t="str">
        <f>'Real GDP'!A208</f>
        <v>Q2/2010</v>
      </c>
      <c r="B208" s="3">
        <f>100*DataTransformed!G204</f>
        <v>2.0514935269009271</v>
      </c>
      <c r="C208" s="3">
        <f>100*DataTransformed!Q204</f>
        <v>1.6636641689718346</v>
      </c>
      <c r="G208" s="3">
        <f t="shared" si="92"/>
        <v>-0.29223134295925324</v>
      </c>
      <c r="H208" s="3">
        <f t="shared" si="93"/>
        <v>-0.61366166916141696</v>
      </c>
      <c r="L208" s="2">
        <v>1</v>
      </c>
      <c r="M208" s="3">
        <f t="shared" si="107"/>
        <v>0.47773978201488748</v>
      </c>
      <c r="N208" s="3">
        <f t="shared" si="97"/>
        <v>0.46633414981603749</v>
      </c>
      <c r="O208" s="3">
        <f t="shared" si="98"/>
        <v>-0.36262176650577355</v>
      </c>
      <c r="P208" s="3">
        <f t="shared" si="99"/>
        <v>-2.1527405435213738</v>
      </c>
      <c r="Q208" s="11">
        <v>-7.5561041999999995E-2</v>
      </c>
      <c r="R208" s="11">
        <v>0.44141963000000001</v>
      </c>
      <c r="S208" s="11">
        <v>-0.19372740999999999</v>
      </c>
      <c r="T208" s="11">
        <v>-3.3154485000000001E-3</v>
      </c>
      <c r="U208" s="11">
        <v>4.3367509999999998E-2</v>
      </c>
      <c r="W208" s="12">
        <f t="shared" si="100"/>
        <v>0.28774428149999998</v>
      </c>
      <c r="X208" s="3">
        <f t="shared" si="108"/>
        <v>-4.7175774481860312E-2</v>
      </c>
      <c r="Y208" s="3">
        <f t="shared" si="110"/>
        <v>-0.4178988448674727</v>
      </c>
      <c r="Z208" s="3">
        <f t="shared" si="111"/>
        <v>-0.32981116828861939</v>
      </c>
      <c r="AA208" s="3">
        <f t="shared" ref="AA208:AA238" si="114">Q205*L208+R205*Z207+S205*Y206+T205*X205+U205*M205</f>
        <v>-0.42932724031073605</v>
      </c>
      <c r="AB208" s="3">
        <f t="shared" si="101"/>
        <v>0.73065387702950424</v>
      </c>
      <c r="AC208" s="3">
        <f t="shared" ref="AC208:AC238" si="115">(_xlfn.STDEV.S($B$8:$B$238)*(G208-AA208))^2</f>
        <v>0.22868172474644238</v>
      </c>
      <c r="AD208" s="12">
        <f t="shared" si="94"/>
        <v>2.0606429063996243</v>
      </c>
      <c r="AE208" s="12">
        <f t="shared" si="94"/>
        <v>2.8423210008822481</v>
      </c>
      <c r="AQ208" s="2">
        <v>1</v>
      </c>
      <c r="AR208" s="3">
        <f t="shared" si="102"/>
        <v>-0.67008407942815229</v>
      </c>
      <c r="AS208" s="3">
        <f t="shared" si="103"/>
        <v>-0.73296079107453893</v>
      </c>
      <c r="AT208" s="3">
        <f t="shared" si="104"/>
        <v>-1.3195643588029069</v>
      </c>
      <c r="AU208" s="3">
        <f t="shared" si="105"/>
        <v>-1.6054863152213621</v>
      </c>
      <c r="AV208" s="11">
        <v>-0.23597635</v>
      </c>
      <c r="AW208" s="11">
        <v>0.79283632999999998</v>
      </c>
      <c r="AX208" s="11">
        <v>-6.4604845999999994E-2</v>
      </c>
      <c r="AY208" s="11">
        <v>-0.14639020999999999</v>
      </c>
      <c r="AZ208" s="11">
        <v>-7.4179329000000002E-2</v>
      </c>
      <c r="BB208" s="12">
        <f t="shared" si="106"/>
        <v>0.50766194499999995</v>
      </c>
      <c r="BC208" s="3">
        <f t="shared" si="109"/>
        <v>-0.40762533211835994</v>
      </c>
      <c r="BD208" s="3">
        <f t="shared" si="112"/>
        <v>-0.20036288946612105</v>
      </c>
      <c r="BE208" s="3">
        <f t="shared" si="113"/>
        <v>-0.36563283707627325</v>
      </c>
      <c r="BF208" s="3">
        <f t="shared" ref="BF208:BF238" si="116">AV205*AQ208+AW205*BE207+AX205*BD206+AY205*BC205+AZ205*AR205</f>
        <v>-0.38488966902684107</v>
      </c>
      <c r="BG208" s="3">
        <f t="shared" si="95"/>
        <v>0.27004979086361913</v>
      </c>
      <c r="BH208" s="3">
        <f t="shared" ref="BH208:BH238" si="117">(_xlfn.STDEV.S($C$8:$C$238)*(H208-BF208))^2</f>
        <v>0.33293690890234162</v>
      </c>
      <c r="BI208" s="12">
        <f t="shared" si="96"/>
        <v>1.1904813552832072</v>
      </c>
      <c r="BJ208" s="12">
        <f t="shared" si="96"/>
        <v>1.5563610997508532</v>
      </c>
    </row>
    <row r="209" spans="1:62" x14ac:dyDescent="0.25">
      <c r="A209" s="2" t="str">
        <f>'Real GDP'!A209</f>
        <v>Q3/2010</v>
      </c>
      <c r="B209" s="3">
        <f>100*DataTransformed!G205</f>
        <v>2.8462886016072275</v>
      </c>
      <c r="C209" s="3">
        <f>100*DataTransformed!Q205</f>
        <v>1.6595471205278045</v>
      </c>
      <c r="G209" s="3">
        <f t="shared" si="92"/>
        <v>-6.4373544908151517E-2</v>
      </c>
      <c r="H209" s="3">
        <f t="shared" si="93"/>
        <v>-0.61529399883236779</v>
      </c>
      <c r="L209" s="2">
        <v>1</v>
      </c>
      <c r="M209" s="3">
        <f t="shared" si="107"/>
        <v>-0.29223134295925324</v>
      </c>
      <c r="N209" s="3">
        <f t="shared" si="97"/>
        <v>0.47773978201488748</v>
      </c>
      <c r="O209" s="3">
        <f t="shared" si="98"/>
        <v>0.46633414981603749</v>
      </c>
      <c r="P209" s="3">
        <f t="shared" si="99"/>
        <v>-0.36262176650577355</v>
      </c>
      <c r="Q209" s="11">
        <v>-2.8845559E-2</v>
      </c>
      <c r="R209" s="11">
        <v>0.38783254</v>
      </c>
      <c r="S209" s="11">
        <v>-0.16888594000000001</v>
      </c>
      <c r="T209" s="11">
        <v>3.4965404999999998E-2</v>
      </c>
      <c r="U209" s="11">
        <v>6.4980505999999993E-2</v>
      </c>
      <c r="W209" s="12">
        <f t="shared" si="100"/>
        <v>0.31889251099999999</v>
      </c>
      <c r="X209" s="3">
        <f t="shared" si="108"/>
        <v>-0.23012369862898827</v>
      </c>
      <c r="Y209" s="3">
        <f t="shared" si="110"/>
        <v>-0.20620875548311809</v>
      </c>
      <c r="Z209" s="3">
        <f t="shared" si="111"/>
        <v>-0.36802332506287722</v>
      </c>
      <c r="AA209" s="3">
        <f t="shared" si="114"/>
        <v>-0.31920621651036757</v>
      </c>
      <c r="AB209" s="3">
        <f t="shared" si="101"/>
        <v>0.33426462787014272</v>
      </c>
      <c r="AC209" s="3">
        <f t="shared" si="115"/>
        <v>0.79011945686870066</v>
      </c>
      <c r="AD209" s="12">
        <f t="shared" si="94"/>
        <v>2.0552721290908442</v>
      </c>
      <c r="AE209" s="12">
        <f t="shared" si="94"/>
        <v>2.838607814958003</v>
      </c>
      <c r="AQ209" s="2">
        <v>1</v>
      </c>
      <c r="AR209" s="3">
        <f t="shared" si="102"/>
        <v>-0.61366166916141696</v>
      </c>
      <c r="AS209" s="3">
        <f t="shared" si="103"/>
        <v>-0.67008407942815229</v>
      </c>
      <c r="AT209" s="3">
        <f t="shared" si="104"/>
        <v>-0.73296079107453893</v>
      </c>
      <c r="AU209" s="3">
        <f t="shared" si="105"/>
        <v>-1.3195643588029069</v>
      </c>
      <c r="AV209" s="11">
        <v>-0.23899066999999999</v>
      </c>
      <c r="AW209" s="11">
        <v>0.78998475999999995</v>
      </c>
      <c r="AX209" s="11">
        <v>-6.1656311999999998E-2</v>
      </c>
      <c r="AY209" s="11">
        <v>-0.16550298999999999</v>
      </c>
      <c r="AZ209" s="11">
        <v>-7.9416138999999997E-2</v>
      </c>
      <c r="BB209" s="12">
        <f t="shared" si="106"/>
        <v>0.48340931899999995</v>
      </c>
      <c r="BC209" s="3">
        <f t="shared" si="109"/>
        <v>-0.45635721435248744</v>
      </c>
      <c r="BD209" s="3">
        <f t="shared" si="112"/>
        <v>-0.31068316073776125</v>
      </c>
      <c r="BE209" s="3">
        <f t="shared" si="113"/>
        <v>-0.15750683822928668</v>
      </c>
      <c r="BF209" s="3">
        <f t="shared" si="116"/>
        <v>-0.27398730101269042</v>
      </c>
      <c r="BG209" s="3">
        <f t="shared" si="95"/>
        <v>0.16069599365712073</v>
      </c>
      <c r="BH209" s="3">
        <f t="shared" si="117"/>
        <v>0.74104712489179236</v>
      </c>
      <c r="BI209" s="12">
        <f t="shared" si="96"/>
        <v>1.1910961175275148</v>
      </c>
      <c r="BJ209" s="12">
        <f t="shared" si="96"/>
        <v>1.5637732206547115</v>
      </c>
    </row>
    <row r="210" spans="1:62" x14ac:dyDescent="0.25">
      <c r="A210" s="2" t="str">
        <f>'Real GDP'!A210</f>
        <v>Q4/2010</v>
      </c>
      <c r="B210" s="3">
        <f>100*DataTransformed!G206</f>
        <v>4.4965643371963182</v>
      </c>
      <c r="C210" s="3">
        <f>100*DataTransformed!Q206</f>
        <v>2.0137140894842531</v>
      </c>
      <c r="G210" s="3">
        <f t="shared" si="92"/>
        <v>0.40873984904115751</v>
      </c>
      <c r="H210" s="3">
        <f t="shared" si="93"/>
        <v>-0.47487368079199815</v>
      </c>
      <c r="L210" s="2">
        <v>1</v>
      </c>
      <c r="M210" s="3">
        <f t="shared" si="107"/>
        <v>-6.4373544908151517E-2</v>
      </c>
      <c r="N210" s="3">
        <f t="shared" si="97"/>
        <v>-0.29223134295925324</v>
      </c>
      <c r="O210" s="3">
        <f t="shared" si="98"/>
        <v>0.47773978201488748</v>
      </c>
      <c r="P210" s="3">
        <f t="shared" si="99"/>
        <v>0.46633414981603749</v>
      </c>
      <c r="Q210" s="11">
        <v>-5.7424607000000003E-2</v>
      </c>
      <c r="R210" s="11">
        <v>0.40539600999999997</v>
      </c>
      <c r="S210" s="11">
        <v>-0.16491264</v>
      </c>
      <c r="T210" s="11">
        <v>3.1990222999999998E-2</v>
      </c>
      <c r="U210" s="11">
        <v>5.4143035999999999E-2</v>
      </c>
      <c r="W210" s="12">
        <f t="shared" si="100"/>
        <v>0.32661662899999994</v>
      </c>
      <c r="X210" s="3">
        <f t="shared" si="108"/>
        <v>5.2030058269821773E-3</v>
      </c>
      <c r="Y210" s="3">
        <f t="shared" si="110"/>
        <v>-2.1734258517450984E-2</v>
      </c>
      <c r="Z210" s="3">
        <f t="shared" si="111"/>
        <v>-0.13880656468118666</v>
      </c>
      <c r="AA210" s="3">
        <f t="shared" si="114"/>
        <v>-0.17802643720892736</v>
      </c>
      <c r="AB210" s="3">
        <f t="shared" si="101"/>
        <v>1.9812940098417997</v>
      </c>
      <c r="AC210" s="3">
        <f t="shared" si="115"/>
        <v>4.1890239882498692</v>
      </c>
      <c r="AD210" s="12">
        <f t="shared" si="94"/>
        <v>2.0700770570386458</v>
      </c>
      <c r="AE210" s="12">
        <f t="shared" si="94"/>
        <v>2.8609978237691682</v>
      </c>
      <c r="AQ210" s="2">
        <v>1</v>
      </c>
      <c r="AR210" s="3">
        <f t="shared" si="102"/>
        <v>-0.61529399883236779</v>
      </c>
      <c r="AS210" s="3">
        <f t="shared" si="103"/>
        <v>-0.61366166916141696</v>
      </c>
      <c r="AT210" s="3">
        <f t="shared" si="104"/>
        <v>-0.67008407942815229</v>
      </c>
      <c r="AU210" s="3">
        <f t="shared" si="105"/>
        <v>-0.73296079107453893</v>
      </c>
      <c r="AV210" s="11">
        <v>-0.24130035999999999</v>
      </c>
      <c r="AW210" s="11">
        <v>0.80494809</v>
      </c>
      <c r="AX210" s="11">
        <v>-2.4515662000000001E-2</v>
      </c>
      <c r="AY210" s="11">
        <v>-0.19590963</v>
      </c>
      <c r="AZ210" s="11">
        <v>-7.6612714999999998E-2</v>
      </c>
      <c r="BB210" s="12">
        <f t="shared" si="106"/>
        <v>0.50791008300000007</v>
      </c>
      <c r="BC210" s="3">
        <f t="shared" si="109"/>
        <v>-0.53410572682263147</v>
      </c>
      <c r="BD210" s="3">
        <f t="shared" si="112"/>
        <v>-0.39255996435597901</v>
      </c>
      <c r="BE210" s="3">
        <f t="shared" si="113"/>
        <v>-0.30349838637455884</v>
      </c>
      <c r="BF210" s="3">
        <f t="shared" si="116"/>
        <v>-0.23942312602032548</v>
      </c>
      <c r="BG210" s="3">
        <f t="shared" si="95"/>
        <v>2.2318740045362599E-2</v>
      </c>
      <c r="BH210" s="3">
        <f t="shared" si="117"/>
        <v>0.35265954335492256</v>
      </c>
      <c r="BI210" s="12">
        <f t="shared" si="96"/>
        <v>1.1779440867914466</v>
      </c>
      <c r="BJ210" s="12">
        <f t="shared" si="96"/>
        <v>1.5397635628062618</v>
      </c>
    </row>
    <row r="211" spans="1:62" x14ac:dyDescent="0.25">
      <c r="A211" s="2" t="str">
        <f>'Real GDP'!A211</f>
        <v>Q1/2011</v>
      </c>
      <c r="B211" s="3">
        <f>100*DataTransformed!G207</f>
        <v>2.946541598776875</v>
      </c>
      <c r="C211" s="3">
        <f>100*DataTransformed!Q207</f>
        <v>1.7570550893942993</v>
      </c>
      <c r="G211" s="3">
        <f t="shared" si="92"/>
        <v>-3.563226566514599E-2</v>
      </c>
      <c r="H211" s="3">
        <f t="shared" si="93"/>
        <v>-0.5766339847716343</v>
      </c>
      <c r="L211" s="2">
        <v>1</v>
      </c>
      <c r="M211" s="3">
        <f t="shared" si="107"/>
        <v>0.40873984904115751</v>
      </c>
      <c r="N211" s="3">
        <f t="shared" si="97"/>
        <v>-6.4373544908151517E-2</v>
      </c>
      <c r="O211" s="3">
        <f t="shared" si="98"/>
        <v>-0.29223134295925324</v>
      </c>
      <c r="P211" s="3">
        <f t="shared" si="99"/>
        <v>0.47773978201488748</v>
      </c>
      <c r="Q211" s="11">
        <v>-9.5078469999999998E-2</v>
      </c>
      <c r="R211" s="11">
        <v>0.39225947</v>
      </c>
      <c r="S211" s="11">
        <v>-0.19034308999999999</v>
      </c>
      <c r="T211" s="11">
        <v>-6.9079768999999996E-3</v>
      </c>
      <c r="U211" s="11">
        <v>7.1670920999999999E-2</v>
      </c>
      <c r="W211" s="12">
        <f t="shared" si="100"/>
        <v>0.2666793241</v>
      </c>
      <c r="X211" s="3">
        <f t="shared" si="108"/>
        <v>0.1137654435468005</v>
      </c>
      <c r="Y211" s="3">
        <f t="shared" si="110"/>
        <v>-2.8181581573364638E-2</v>
      </c>
      <c r="Z211" s="3">
        <f t="shared" si="111"/>
        <v>2.2415630984786647E-2</v>
      </c>
      <c r="AA211" s="3">
        <f t="shared" si="114"/>
        <v>-7.6009902679402039E-2</v>
      </c>
      <c r="AB211" s="3">
        <f t="shared" si="101"/>
        <v>0.27156288792703415</v>
      </c>
      <c r="AC211" s="3">
        <f t="shared" si="115"/>
        <v>1.9836467769923555E-2</v>
      </c>
      <c r="AD211" s="12">
        <f t="shared" si="94"/>
        <v>2.07175656065878</v>
      </c>
      <c r="AE211" s="12">
        <f t="shared" si="94"/>
        <v>2.8602130902446308</v>
      </c>
      <c r="AQ211" s="2">
        <v>1</v>
      </c>
      <c r="AR211" s="3">
        <f t="shared" si="102"/>
        <v>-0.47487368079199815</v>
      </c>
      <c r="AS211" s="3">
        <f t="shared" si="103"/>
        <v>-0.61529399883236779</v>
      </c>
      <c r="AT211" s="3">
        <f t="shared" si="104"/>
        <v>-0.61366166916141696</v>
      </c>
      <c r="AU211" s="3">
        <f t="shared" si="105"/>
        <v>-0.67008407942815229</v>
      </c>
      <c r="AV211" s="11">
        <v>-0.25787607000000001</v>
      </c>
      <c r="AW211" s="11">
        <v>0.80730071999999997</v>
      </c>
      <c r="AX211" s="11">
        <v>-1.7585793999999998E-2</v>
      </c>
      <c r="AY211" s="11">
        <v>-0.19597821000000001</v>
      </c>
      <c r="AZ211" s="11">
        <v>-5.2398171E-2</v>
      </c>
      <c r="BB211" s="12">
        <f t="shared" si="106"/>
        <v>0.54133854499999989</v>
      </c>
      <c r="BC211" s="3">
        <f t="shared" si="109"/>
        <v>-0.47504600525340746</v>
      </c>
      <c r="BD211" s="3">
        <f t="shared" si="112"/>
        <v>-0.48458421380407424</v>
      </c>
      <c r="BE211" s="3">
        <f t="shared" si="113"/>
        <v>-0.36619142494764023</v>
      </c>
      <c r="BF211" s="3">
        <f t="shared" si="116"/>
        <v>-0.34715051370418143</v>
      </c>
      <c r="BG211" s="3">
        <f t="shared" si="95"/>
        <v>6.5650925093342083E-2</v>
      </c>
      <c r="BH211" s="3">
        <f t="shared" si="117"/>
        <v>0.33501096751420667</v>
      </c>
      <c r="BI211" s="12">
        <f t="shared" si="96"/>
        <v>1.1497689856826285</v>
      </c>
      <c r="BJ211" s="12">
        <f t="shared" si="96"/>
        <v>1.4649513612730849</v>
      </c>
    </row>
    <row r="212" spans="1:62" x14ac:dyDescent="0.25">
      <c r="A212" s="2" t="str">
        <f>'Real GDP'!A212</f>
        <v>Q2/2011</v>
      </c>
      <c r="B212" s="3">
        <f>100*DataTransformed!G208</f>
        <v>0.7590857698975384</v>
      </c>
      <c r="C212" s="3">
        <f>100*DataTransformed!Q208</f>
        <v>2.3260532878996543</v>
      </c>
      <c r="G212" s="3">
        <f t="shared" si="92"/>
        <v>-0.66274846751966432</v>
      </c>
      <c r="H212" s="3">
        <f t="shared" si="93"/>
        <v>-0.3510372606221715</v>
      </c>
      <c r="L212" s="2">
        <v>1</v>
      </c>
      <c r="M212" s="3">
        <f t="shared" si="107"/>
        <v>-3.563226566514599E-2</v>
      </c>
      <c r="N212" s="3">
        <f t="shared" si="97"/>
        <v>0.40873984904115751</v>
      </c>
      <c r="O212" s="3">
        <f t="shared" si="98"/>
        <v>-6.4373544908151517E-2</v>
      </c>
      <c r="P212" s="3">
        <f t="shared" si="99"/>
        <v>-0.29223134295925324</v>
      </c>
      <c r="Q212" s="11">
        <v>-9.8581055000000001E-2</v>
      </c>
      <c r="R212" s="11">
        <v>0.38823490999999999</v>
      </c>
      <c r="S212" s="11">
        <v>-0.21370839</v>
      </c>
      <c r="T212" s="11">
        <v>-1.3438577E-2</v>
      </c>
      <c r="U212" s="11">
        <v>8.6782671000000006E-2</v>
      </c>
      <c r="W212" s="12">
        <f t="shared" si="100"/>
        <v>0.24787061399999999</v>
      </c>
      <c r="X212" s="3">
        <f t="shared" si="108"/>
        <v>-0.22426140717294274</v>
      </c>
      <c r="Y212" s="3">
        <f t="shared" si="110"/>
        <v>-0.14875350181640451</v>
      </c>
      <c r="Z212" s="3">
        <f t="shared" si="111"/>
        <v>-8.7588965331278038E-2</v>
      </c>
      <c r="AA212" s="3">
        <f t="shared" si="114"/>
        <v>-4.3517146076757107E-2</v>
      </c>
      <c r="AB212" s="3">
        <f t="shared" si="101"/>
        <v>2.3393548617997992</v>
      </c>
      <c r="AC212" s="3">
        <f t="shared" si="115"/>
        <v>4.6653944959151223</v>
      </c>
      <c r="AD212" s="12">
        <f t="shared" si="94"/>
        <v>2.027040440382621</v>
      </c>
      <c r="AE212" s="12">
        <f t="shared" si="94"/>
        <v>2.834909527359446</v>
      </c>
      <c r="AQ212" s="2">
        <v>1</v>
      </c>
      <c r="AR212" s="3">
        <f t="shared" si="102"/>
        <v>-0.5766339847716343</v>
      </c>
      <c r="AS212" s="3">
        <f t="shared" si="103"/>
        <v>-0.47487368079199815</v>
      </c>
      <c r="AT212" s="3">
        <f t="shared" si="104"/>
        <v>-0.61529399883236779</v>
      </c>
      <c r="AU212" s="3">
        <f t="shared" si="105"/>
        <v>-0.61366166916141696</v>
      </c>
      <c r="AV212" s="11">
        <v>-0.27065704000000002</v>
      </c>
      <c r="AW212" s="11">
        <v>0.78061422000000003</v>
      </c>
      <c r="AX212" s="11">
        <v>-2.1778570000000001E-2</v>
      </c>
      <c r="AY212" s="11">
        <v>-0.19396690999999999</v>
      </c>
      <c r="AZ212" s="11">
        <v>-4.2075126999999997E-2</v>
      </c>
      <c r="BB212" s="12">
        <f t="shared" si="106"/>
        <v>0.52279361299999993</v>
      </c>
      <c r="BC212" s="3">
        <f t="shared" si="109"/>
        <v>-0.56527709018965844</v>
      </c>
      <c r="BD212" s="3">
        <f t="shared" si="112"/>
        <v>-0.48029105575599484</v>
      </c>
      <c r="BE212" s="3">
        <f t="shared" si="113"/>
        <v>-0.45071523565633576</v>
      </c>
      <c r="BF212" s="3">
        <f t="shared" si="116"/>
        <v>-0.37980939140977577</v>
      </c>
      <c r="BG212" s="3">
        <f t="shared" si="95"/>
        <v>0.29198237245786474</v>
      </c>
      <c r="BH212" s="3">
        <f t="shared" si="117"/>
        <v>5.266235256093172E-3</v>
      </c>
      <c r="BI212" s="12">
        <f t="shared" si="96"/>
        <v>1.0939459480527052</v>
      </c>
      <c r="BJ212" s="12">
        <f t="shared" si="96"/>
        <v>1.4640810807788329</v>
      </c>
    </row>
    <row r="213" spans="1:62" x14ac:dyDescent="0.25">
      <c r="A213" s="2" t="str">
        <f>'Real GDP'!A213</f>
        <v>Q3/2011</v>
      </c>
      <c r="B213" s="3">
        <f>100*DataTransformed!G209</f>
        <v>5.5134172213502808</v>
      </c>
      <c r="C213" s="3">
        <f>100*DataTransformed!Q209</f>
        <v>1.206794074370876</v>
      </c>
      <c r="G213" s="3">
        <f t="shared" si="92"/>
        <v>0.70025884116733916</v>
      </c>
      <c r="H213" s="3">
        <f t="shared" si="93"/>
        <v>-0.79480177992902856</v>
      </c>
      <c r="L213" s="2">
        <v>1</v>
      </c>
      <c r="M213" s="3">
        <f t="shared" si="107"/>
        <v>-0.66274846751966432</v>
      </c>
      <c r="N213" s="3">
        <f t="shared" si="97"/>
        <v>-3.563226566514599E-2</v>
      </c>
      <c r="O213" s="3">
        <f t="shared" si="98"/>
        <v>0.40873984904115751</v>
      </c>
      <c r="P213" s="3">
        <f t="shared" si="99"/>
        <v>-6.4373544908151517E-2</v>
      </c>
      <c r="Q213" s="11">
        <v>-5.3748904E-2</v>
      </c>
      <c r="R213" s="11">
        <v>0.29233720000000002</v>
      </c>
      <c r="S213" s="11">
        <v>-0.19531142000000001</v>
      </c>
      <c r="T213" s="11">
        <v>1.8868537000000001E-2</v>
      </c>
      <c r="U213" s="11">
        <v>4.3997279E-2</v>
      </c>
      <c r="W213" s="12">
        <f t="shared" si="100"/>
        <v>0.15989159600000002</v>
      </c>
      <c r="X213" s="3">
        <f t="shared" si="108"/>
        <v>-0.2356554847446482</v>
      </c>
      <c r="Y213" s="3">
        <f t="shared" si="110"/>
        <v>-0.18911163820608595</v>
      </c>
      <c r="Z213" s="3">
        <f t="shared" si="111"/>
        <v>-0.18252018252995331</v>
      </c>
      <c r="AA213" s="3">
        <f t="shared" si="114"/>
        <v>-9.1604258891423734E-2</v>
      </c>
      <c r="AB213" s="3">
        <f t="shared" si="101"/>
        <v>10.65748504700157</v>
      </c>
      <c r="AC213" s="3">
        <f t="shared" si="115"/>
        <v>7.6292659366043187</v>
      </c>
      <c r="AD213" s="12">
        <f t="shared" si="94"/>
        <v>2.1075765683684424</v>
      </c>
      <c r="AE213" s="12">
        <f t="shared" si="94"/>
        <v>2.8718786702951684</v>
      </c>
      <c r="AQ213" s="2">
        <v>1</v>
      </c>
      <c r="AR213" s="3">
        <f t="shared" si="102"/>
        <v>-0.3510372606221715</v>
      </c>
      <c r="AS213" s="3">
        <f t="shared" si="103"/>
        <v>-0.5766339847716343</v>
      </c>
      <c r="AT213" s="3">
        <f t="shared" si="104"/>
        <v>-0.47487368079199815</v>
      </c>
      <c r="AU213" s="3">
        <f t="shared" si="105"/>
        <v>-0.61529399883236779</v>
      </c>
      <c r="AV213" s="11">
        <v>-0.29276049999999998</v>
      </c>
      <c r="AW213" s="11">
        <v>0.77657438000000001</v>
      </c>
      <c r="AX213" s="11">
        <v>-1.085581E-2</v>
      </c>
      <c r="AY213" s="11">
        <v>-0.19895092</v>
      </c>
      <c r="AZ213" s="11">
        <v>-1.7875071999999999E-2</v>
      </c>
      <c r="BB213" s="12">
        <f t="shared" si="106"/>
        <v>0.54889257799999991</v>
      </c>
      <c r="BC213" s="3">
        <f t="shared" si="109"/>
        <v>-0.45363223383868662</v>
      </c>
      <c r="BD213" s="3">
        <f t="shared" si="112"/>
        <v>-0.581363757593782</v>
      </c>
      <c r="BE213" s="3">
        <f t="shared" si="113"/>
        <v>-0.51195614982864601</v>
      </c>
      <c r="BF213" s="3">
        <f t="shared" si="116"/>
        <v>-0.44044702618285358</v>
      </c>
      <c r="BG213" s="3">
        <f t="shared" si="95"/>
        <v>0.7404516752594974</v>
      </c>
      <c r="BH213" s="3">
        <f t="shared" si="117"/>
        <v>0.79879020588948413</v>
      </c>
      <c r="BI213" s="12">
        <f t="shared" si="96"/>
        <v>1.0995470361610717</v>
      </c>
      <c r="BJ213" s="12">
        <f t="shared" si="96"/>
        <v>1.472423588811915</v>
      </c>
    </row>
    <row r="214" spans="1:62" x14ac:dyDescent="0.25">
      <c r="A214" s="2" t="str">
        <f>'Real GDP'!A214</f>
        <v>Q4/2011</v>
      </c>
      <c r="B214" s="3">
        <f>100*DataTransformed!G210</f>
        <v>3.1481332663492623</v>
      </c>
      <c r="C214" s="3">
        <f>100*DataTransformed!Q210</f>
        <v>-0.83754095083818925</v>
      </c>
      <c r="G214" s="3">
        <f t="shared" si="92"/>
        <v>2.2161541745484809E-2</v>
      </c>
      <c r="H214" s="3">
        <f t="shared" si="93"/>
        <v>-1.6053408747146409</v>
      </c>
      <c r="L214" s="2">
        <v>1</v>
      </c>
      <c r="M214" s="3">
        <f t="shared" si="107"/>
        <v>0.70025884116733916</v>
      </c>
      <c r="N214" s="3">
        <f t="shared" si="97"/>
        <v>-0.66274846751966432</v>
      </c>
      <c r="O214" s="3">
        <f t="shared" si="98"/>
        <v>-3.563226566514599E-2</v>
      </c>
      <c r="P214" s="3">
        <f t="shared" si="99"/>
        <v>0.40873984904115751</v>
      </c>
      <c r="Q214" s="11">
        <v>-6.7931667000000001E-2</v>
      </c>
      <c r="R214" s="11">
        <v>0.31504503</v>
      </c>
      <c r="S214" s="11">
        <v>-0.26332359999999999</v>
      </c>
      <c r="T214" s="11">
        <v>1.2683813E-2</v>
      </c>
      <c r="U214" s="11">
        <v>6.8138544999999995E-2</v>
      </c>
      <c r="W214" s="12">
        <f t="shared" si="100"/>
        <v>0.132543788</v>
      </c>
      <c r="X214" s="3">
        <f t="shared" si="108"/>
        <v>0.35459769858781176</v>
      </c>
      <c r="Y214" s="3">
        <f t="shared" si="110"/>
        <v>2.4113688172781398E-2</v>
      </c>
      <c r="Z214" s="3">
        <f t="shared" si="111"/>
        <v>-8.812386778307435E-2</v>
      </c>
      <c r="AA214" s="3">
        <f t="shared" si="114"/>
        <v>-0.1098506665053065</v>
      </c>
      <c r="AB214" s="3">
        <f t="shared" si="101"/>
        <v>1.3446183937080514</v>
      </c>
      <c r="AC214" s="3">
        <f t="shared" si="115"/>
        <v>0.212036552109167</v>
      </c>
      <c r="AD214" s="12">
        <f t="shared" si="94"/>
        <v>2.1174395765523717</v>
      </c>
      <c r="AE214" s="12">
        <f t="shared" si="94"/>
        <v>2.8727946384654111</v>
      </c>
      <c r="AQ214" s="2">
        <v>1</v>
      </c>
      <c r="AR214" s="3">
        <f t="shared" si="102"/>
        <v>-0.79480177992902856</v>
      </c>
      <c r="AS214" s="3">
        <f t="shared" si="103"/>
        <v>-0.3510372606221715</v>
      </c>
      <c r="AT214" s="3">
        <f t="shared" si="104"/>
        <v>-0.5766339847716343</v>
      </c>
      <c r="AU214" s="3">
        <f t="shared" si="105"/>
        <v>-0.47487368079199815</v>
      </c>
      <c r="AV214" s="11">
        <v>-0.28256292999999999</v>
      </c>
      <c r="AW214" s="11">
        <v>0.78332977000000004</v>
      </c>
      <c r="AX214" s="11">
        <v>-1.142337E-2</v>
      </c>
      <c r="AY214" s="11">
        <v>-0.20948928</v>
      </c>
      <c r="AZ214" s="11">
        <v>-2.5726443000000002E-2</v>
      </c>
      <c r="BB214" s="12">
        <f t="shared" si="106"/>
        <v>0.53669067699999995</v>
      </c>
      <c r="BC214" s="3">
        <f t="shared" si="109"/>
        <v>-0.7681293479810869</v>
      </c>
      <c r="BD214" s="3">
        <f t="shared" si="112"/>
        <v>-0.51801861392841364</v>
      </c>
      <c r="BE214" s="3">
        <f t="shared" si="113"/>
        <v>-0.58033864683682579</v>
      </c>
      <c r="BF214" s="3">
        <f t="shared" si="116"/>
        <v>-0.54475116069177443</v>
      </c>
      <c r="BG214" s="3">
        <f t="shared" si="95"/>
        <v>4.45888840166569</v>
      </c>
      <c r="BH214" s="3">
        <f t="shared" si="117"/>
        <v>7.1556819047466727</v>
      </c>
      <c r="BI214" s="12">
        <f t="shared" si="96"/>
        <v>1.1493287822361475</v>
      </c>
      <c r="BJ214" s="12">
        <f t="shared" si="96"/>
        <v>1.5278367754605731</v>
      </c>
    </row>
    <row r="215" spans="1:62" x14ac:dyDescent="0.25">
      <c r="A215" s="2" t="str">
        <f>'Real GDP'!A215</f>
        <v>Q1/2012</v>
      </c>
      <c r="B215" s="3">
        <f>100*DataTransformed!G211</f>
        <v>0.12755660295233895</v>
      </c>
      <c r="C215" s="3">
        <f>100*DataTransformed!Q211</f>
        <v>1.6053799835091809E-2</v>
      </c>
      <c r="G215" s="3">
        <f t="shared" si="92"/>
        <v>-0.84379997370615456</v>
      </c>
      <c r="H215" s="3">
        <f t="shared" si="93"/>
        <v>-1.2669071503040752</v>
      </c>
      <c r="L215" s="2">
        <v>1</v>
      </c>
      <c r="M215" s="3">
        <f t="shared" si="107"/>
        <v>2.2161541745484809E-2</v>
      </c>
      <c r="N215" s="3">
        <f t="shared" si="97"/>
        <v>0.70025884116733916</v>
      </c>
      <c r="O215" s="3">
        <f t="shared" si="98"/>
        <v>-0.66274846751966432</v>
      </c>
      <c r="P215" s="3">
        <f t="shared" si="99"/>
        <v>-3.563226566514599E-2</v>
      </c>
      <c r="Q215" s="11">
        <v>-9.1269612E-2</v>
      </c>
      <c r="R215" s="11">
        <v>0.32436946</v>
      </c>
      <c r="S215" s="11">
        <v>-0.23701792999999999</v>
      </c>
      <c r="T215" s="11">
        <v>-1.7798630999999999E-2</v>
      </c>
      <c r="U215" s="11">
        <v>9.6330550000000001E-2</v>
      </c>
      <c r="W215" s="12">
        <f t="shared" si="100"/>
        <v>0.16588344900000002</v>
      </c>
      <c r="X215" s="3">
        <f t="shared" si="108"/>
        <v>-0.24169144599900277</v>
      </c>
      <c r="Y215" s="3">
        <f t="shared" si="110"/>
        <v>-0.15144621176401635</v>
      </c>
      <c r="Z215" s="3">
        <f t="shared" si="111"/>
        <v>-1.4746185276590024E-2</v>
      </c>
      <c r="AA215" s="3">
        <f t="shared" si="114"/>
        <v>-9.2457582146109676E-2</v>
      </c>
      <c r="AB215" s="3">
        <f t="shared" si="101"/>
        <v>4.4109496288112515</v>
      </c>
      <c r="AC215" s="3">
        <f t="shared" si="115"/>
        <v>6.8684434632770968</v>
      </c>
      <c r="AD215" s="12">
        <f t="shared" si="94"/>
        <v>2.1496679112756425</v>
      </c>
      <c r="AE215" s="12">
        <f t="shared" si="94"/>
        <v>2.9090599447989396</v>
      </c>
      <c r="AQ215" s="2">
        <v>1</v>
      </c>
      <c r="AR215" s="3">
        <f t="shared" si="102"/>
        <v>-1.6053408747146409</v>
      </c>
      <c r="AS215" s="3">
        <f t="shared" si="103"/>
        <v>-0.79480177992902856</v>
      </c>
      <c r="AT215" s="3">
        <f t="shared" si="104"/>
        <v>-0.3510372606221715</v>
      </c>
      <c r="AU215" s="3">
        <f t="shared" si="105"/>
        <v>-0.5766339847716343</v>
      </c>
      <c r="AV215" s="11">
        <v>-0.25467556000000002</v>
      </c>
      <c r="AW215" s="11">
        <v>0.80004929000000002</v>
      </c>
      <c r="AX215" s="11">
        <v>-1.3082284E-2</v>
      </c>
      <c r="AY215" s="11">
        <v>-0.23157469999999999</v>
      </c>
      <c r="AZ215" s="11">
        <v>-3.9879203000000002E-2</v>
      </c>
      <c r="BB215" s="12">
        <f t="shared" si="106"/>
        <v>0.51551310299999997</v>
      </c>
      <c r="BC215" s="3">
        <f t="shared" si="109"/>
        <v>-1.4243425123618823</v>
      </c>
      <c r="BD215" s="3">
        <f t="shared" si="112"/>
        <v>-0.78680891635348549</v>
      </c>
      <c r="BE215" s="3">
        <f t="shared" si="113"/>
        <v>-0.60996937864898815</v>
      </c>
      <c r="BF215" s="3">
        <f t="shared" si="116"/>
        <v>-0.5771093702265031</v>
      </c>
      <c r="BG215" s="3">
        <f t="shared" si="95"/>
        <v>0.15767425192071685</v>
      </c>
      <c r="BH215" s="3">
        <f t="shared" si="117"/>
        <v>3.026911960558091</v>
      </c>
      <c r="BI215" s="12">
        <f t="shared" si="96"/>
        <v>1.1472712708809132</v>
      </c>
      <c r="BJ215" s="12">
        <f t="shared" si="96"/>
        <v>1.5573876164026246</v>
      </c>
    </row>
    <row r="216" spans="1:62" x14ac:dyDescent="0.25">
      <c r="A216" s="2" t="str">
        <f>'Real GDP'!A216</f>
        <v>Q2/2012</v>
      </c>
      <c r="B216" s="3">
        <f>100*DataTransformed!G212</f>
        <v>1.3182020010354734</v>
      </c>
      <c r="C216" s="3">
        <f>100*DataTransformed!Q212</f>
        <v>0.90623999103236486</v>
      </c>
      <c r="G216" s="3">
        <f t="shared" si="92"/>
        <v>-0.5024568435072756</v>
      </c>
      <c r="H216" s="3">
        <f t="shared" si="93"/>
        <v>-0.91396563107832995</v>
      </c>
      <c r="L216" s="2">
        <v>1</v>
      </c>
      <c r="M216" s="3">
        <f t="shared" si="107"/>
        <v>-0.84379997370615456</v>
      </c>
      <c r="N216" s="3">
        <f t="shared" si="97"/>
        <v>2.2161541745484809E-2</v>
      </c>
      <c r="O216" s="3">
        <f t="shared" si="98"/>
        <v>0.70025884116733916</v>
      </c>
      <c r="P216" s="3">
        <f t="shared" si="99"/>
        <v>-0.66274846751966432</v>
      </c>
      <c r="Q216" s="11">
        <v>-0.12701541999999999</v>
      </c>
      <c r="R216" s="11">
        <v>0.35172122</v>
      </c>
      <c r="S216" s="11">
        <v>-0.21768370000000001</v>
      </c>
      <c r="T216" s="11">
        <v>-6.1591214999999998E-2</v>
      </c>
      <c r="U216" s="11">
        <v>0.1389001</v>
      </c>
      <c r="W216" s="12">
        <f t="shared" si="100"/>
        <v>0.21134640499999999</v>
      </c>
      <c r="X216" s="3">
        <f t="shared" si="108"/>
        <v>-0.56380760384807471</v>
      </c>
      <c r="Y216" s="3">
        <f t="shared" si="110"/>
        <v>-0.25122619168169058</v>
      </c>
      <c r="Z216" s="3">
        <f t="shared" si="111"/>
        <v>-0.24529474995724485</v>
      </c>
      <c r="AA216" s="3">
        <f t="shared" si="114"/>
        <v>-9.6375044658345135E-2</v>
      </c>
      <c r="AB216" s="3">
        <f t="shared" si="101"/>
        <v>4.5795461597357763E-2</v>
      </c>
      <c r="AC216" s="3">
        <f t="shared" si="115"/>
        <v>2.0063633704445931</v>
      </c>
      <c r="AD216" s="12">
        <f t="shared" si="94"/>
        <v>2.1239471966785879</v>
      </c>
      <c r="AE216" s="12">
        <f t="shared" si="94"/>
        <v>2.9013082133783801</v>
      </c>
      <c r="AQ216" s="2">
        <v>1</v>
      </c>
      <c r="AR216" s="3">
        <f t="shared" si="102"/>
        <v>-1.2669071503040752</v>
      </c>
      <c r="AS216" s="3">
        <f t="shared" si="103"/>
        <v>-1.6053408747146409</v>
      </c>
      <c r="AT216" s="3">
        <f t="shared" si="104"/>
        <v>-0.79480177992902856</v>
      </c>
      <c r="AU216" s="3">
        <f t="shared" si="105"/>
        <v>-0.3510372606221715</v>
      </c>
      <c r="AV216" s="11">
        <v>-0.25877134000000002</v>
      </c>
      <c r="AW216" s="11">
        <v>0.82025775999999995</v>
      </c>
      <c r="AX216" s="11">
        <v>-3.0179873999999999E-2</v>
      </c>
      <c r="AY216" s="11">
        <v>-0.21470912</v>
      </c>
      <c r="AZ216" s="11">
        <v>-5.1782748000000003E-2</v>
      </c>
      <c r="BB216" s="12">
        <f t="shared" si="106"/>
        <v>0.52358601799999993</v>
      </c>
      <c r="BC216" s="3">
        <f t="shared" si="109"/>
        <v>-1.060683911162063</v>
      </c>
      <c r="BD216" s="3">
        <f t="shared" si="112"/>
        <v>-1.1751631805686684</v>
      </c>
      <c r="BE216" s="3">
        <f t="shared" si="113"/>
        <v>-0.71458575903495536</v>
      </c>
      <c r="BF216" s="3">
        <f t="shared" si="116"/>
        <v>-0.66429821382188703</v>
      </c>
      <c r="BG216" s="3">
        <f t="shared" si="95"/>
        <v>0.13693821398766282</v>
      </c>
      <c r="BH216" s="3">
        <f t="shared" si="117"/>
        <v>0.39653355351066155</v>
      </c>
      <c r="BI216" s="12">
        <f t="shared" si="96"/>
        <v>1.1313971220902947</v>
      </c>
      <c r="BJ216" s="12">
        <f t="shared" si="96"/>
        <v>1.5490494814862839</v>
      </c>
    </row>
    <row r="217" spans="1:62" x14ac:dyDescent="0.25">
      <c r="A217" s="2" t="str">
        <f>'Real GDP'!A217</f>
        <v>Q3/2012</v>
      </c>
      <c r="B217" s="3">
        <f>100*DataTransformed!G213</f>
        <v>0.78807377927248012</v>
      </c>
      <c r="C217" s="3">
        <f>100*DataTransformed!Q213</f>
        <v>2.5598106989637159</v>
      </c>
      <c r="G217" s="3">
        <f t="shared" si="92"/>
        <v>-0.65443796812647204</v>
      </c>
      <c r="H217" s="3">
        <f t="shared" si="93"/>
        <v>-0.25835699147503566</v>
      </c>
      <c r="L217" s="2">
        <v>1</v>
      </c>
      <c r="M217" s="3">
        <f t="shared" si="107"/>
        <v>-0.5024568435072756</v>
      </c>
      <c r="N217" s="3">
        <f t="shared" si="97"/>
        <v>-0.84379997370615456</v>
      </c>
      <c r="O217" s="3">
        <f t="shared" si="98"/>
        <v>2.2161541745484809E-2</v>
      </c>
      <c r="P217" s="3">
        <f t="shared" si="99"/>
        <v>0.70025884116733916</v>
      </c>
      <c r="Q217" s="11">
        <v>-0.15190458000000001</v>
      </c>
      <c r="R217" s="11">
        <v>0.35512465999999998</v>
      </c>
      <c r="S217" s="11">
        <v>-0.19902191999999999</v>
      </c>
      <c r="T217" s="11">
        <v>-5.0232565999999999E-2</v>
      </c>
      <c r="U217" s="11">
        <v>0.14336595999999999</v>
      </c>
      <c r="W217" s="12">
        <f t="shared" si="100"/>
        <v>0.24923613399999997</v>
      </c>
      <c r="X217" s="3">
        <f t="shared" si="108"/>
        <v>-6.3124654948194789E-2</v>
      </c>
      <c r="Y217" s="3">
        <f t="shared" si="110"/>
        <v>-4.5735951152813217E-2</v>
      </c>
      <c r="Z217" s="3">
        <f t="shared" si="111"/>
        <v>-4.8412635696162595E-2</v>
      </c>
      <c r="AA217" s="3">
        <f t="shared" si="114"/>
        <v>-5.3118927711412807E-2</v>
      </c>
      <c r="AB217" s="3">
        <f t="shared" si="101"/>
        <v>4.2541995380748308</v>
      </c>
      <c r="AC217" s="3">
        <f t="shared" si="115"/>
        <v>4.3993899001033698</v>
      </c>
      <c r="AD217" s="12">
        <f t="shared" si="94"/>
        <v>2.1378920134173152</v>
      </c>
      <c r="AE217" s="12">
        <f t="shared" si="94"/>
        <v>2.9049005362248468</v>
      </c>
      <c r="AQ217" s="2">
        <v>1</v>
      </c>
      <c r="AR217" s="3">
        <f t="shared" si="102"/>
        <v>-0.91396563107832995</v>
      </c>
      <c r="AS217" s="3">
        <f t="shared" si="103"/>
        <v>-1.2669071503040752</v>
      </c>
      <c r="AT217" s="3">
        <f t="shared" si="104"/>
        <v>-1.6053408747146409</v>
      </c>
      <c r="AU217" s="3">
        <f t="shared" si="105"/>
        <v>-0.79480177992902856</v>
      </c>
      <c r="AV217" s="11">
        <v>-0.27979348999999998</v>
      </c>
      <c r="AW217" s="11">
        <v>0.84116986000000005</v>
      </c>
      <c r="AX217" s="11">
        <v>-1.8666551999999999E-2</v>
      </c>
      <c r="AY217" s="11">
        <v>-0.23342091000000001</v>
      </c>
      <c r="AZ217" s="11">
        <v>-6.2541496000000002E-2</v>
      </c>
      <c r="BB217" s="12">
        <f t="shared" si="106"/>
        <v>0.52654090200000003</v>
      </c>
      <c r="BC217" s="3">
        <f t="shared" si="109"/>
        <v>-0.60051682356233593</v>
      </c>
      <c r="BD217" s="3">
        <f t="shared" si="112"/>
        <v>-0.70473210408192954</v>
      </c>
      <c r="BE217" s="3">
        <f t="shared" si="113"/>
        <v>-0.77277798200178205</v>
      </c>
      <c r="BF217" s="3">
        <f t="shared" si="116"/>
        <v>-0.65196893215625218</v>
      </c>
      <c r="BG217" s="3">
        <f t="shared" si="95"/>
        <v>0.74475641535334525</v>
      </c>
      <c r="BH217" s="3">
        <f t="shared" si="117"/>
        <v>0.98558193427392615</v>
      </c>
      <c r="BI217" s="12">
        <f t="shared" si="96"/>
        <v>1.1416117716967316</v>
      </c>
      <c r="BJ217" s="12">
        <f t="shared" si="96"/>
        <v>1.554021936417795</v>
      </c>
    </row>
    <row r="218" spans="1:62" x14ac:dyDescent="0.25">
      <c r="A218" s="2" t="str">
        <f>'Real GDP'!A218</f>
        <v>Q4/2012</v>
      </c>
      <c r="B218" s="3">
        <f>100*DataTransformed!G214</f>
        <v>0.4875453046352618</v>
      </c>
      <c r="C218" s="3">
        <f>100*DataTransformed!Q214</f>
        <v>3.3235360368461642</v>
      </c>
      <c r="G218" s="3">
        <f t="shared" si="92"/>
        <v>-0.74059571955415604</v>
      </c>
      <c r="H218" s="3">
        <f t="shared" si="93"/>
        <v>4.4445257862139466E-2</v>
      </c>
      <c r="L218" s="2">
        <v>1</v>
      </c>
      <c r="M218" s="3">
        <f t="shared" si="107"/>
        <v>-0.65443796812647204</v>
      </c>
      <c r="N218" s="3">
        <f t="shared" si="97"/>
        <v>-0.5024568435072756</v>
      </c>
      <c r="O218" s="3">
        <f t="shared" si="98"/>
        <v>-0.84379997370615456</v>
      </c>
      <c r="P218" s="3">
        <f t="shared" si="99"/>
        <v>2.2161541745484809E-2</v>
      </c>
      <c r="Q218" s="11">
        <v>-0.19203286999999999</v>
      </c>
      <c r="R218" s="11">
        <v>0.33302646000000002</v>
      </c>
      <c r="S218" s="11">
        <v>-0.21138494999999999</v>
      </c>
      <c r="T218" s="11">
        <v>-8.7167958000000004E-2</v>
      </c>
      <c r="U218" s="11">
        <v>0.12891621</v>
      </c>
      <c r="W218" s="12">
        <f t="shared" si="100"/>
        <v>0.16338976200000005</v>
      </c>
      <c r="X218" s="3">
        <f t="shared" si="108"/>
        <v>-0.22735691243480466</v>
      </c>
      <c r="Y218" s="3">
        <f t="shared" si="110"/>
        <v>-2.8758327336723299E-2</v>
      </c>
      <c r="Z218" s="3">
        <f t="shared" si="111"/>
        <v>3.4678906718587407E-2</v>
      </c>
      <c r="AA218" s="3">
        <f t="shared" si="114"/>
        <v>-4.0991470215380285E-2</v>
      </c>
      <c r="AB218" s="3">
        <f t="shared" si="101"/>
        <v>3.2049518983250924</v>
      </c>
      <c r="AC218" s="3">
        <f t="shared" si="115"/>
        <v>5.9550775207610576</v>
      </c>
      <c r="AD218" s="12">
        <f t="shared" si="94"/>
        <v>2.1606103304226756</v>
      </c>
      <c r="AE218" s="12">
        <f t="shared" si="94"/>
        <v>2.9356764509047015</v>
      </c>
      <c r="AQ218" s="2">
        <v>1</v>
      </c>
      <c r="AR218" s="3">
        <f t="shared" si="102"/>
        <v>-0.25835699147503566</v>
      </c>
      <c r="AS218" s="3">
        <f t="shared" si="103"/>
        <v>-0.91396563107832995</v>
      </c>
      <c r="AT218" s="3">
        <f t="shared" si="104"/>
        <v>-1.2669071503040752</v>
      </c>
      <c r="AU218" s="3">
        <f t="shared" si="105"/>
        <v>-1.6053408747146409</v>
      </c>
      <c r="AV218" s="11">
        <v>-0.29230495000000001</v>
      </c>
      <c r="AW218" s="11">
        <v>0.83519480000000001</v>
      </c>
      <c r="AX218" s="11">
        <v>-1.3237287E-2</v>
      </c>
      <c r="AY218" s="11">
        <v>-0.2288164</v>
      </c>
      <c r="AZ218" s="11">
        <v>-6.7586853000000002E-2</v>
      </c>
      <c r="BB218" s="12">
        <f t="shared" si="106"/>
        <v>0.52555425999999994</v>
      </c>
      <c r="BC218" s="3">
        <f t="shared" si="109"/>
        <v>-9.7595869475806923E-2</v>
      </c>
      <c r="BD218" s="3">
        <f t="shared" si="112"/>
        <v>-0.37174651562075212</v>
      </c>
      <c r="BE218" s="3">
        <f t="shared" si="113"/>
        <v>-0.44967652896868848</v>
      </c>
      <c r="BF218" s="3">
        <f t="shared" si="116"/>
        <v>-0.4637008127292242</v>
      </c>
      <c r="BG218" s="3">
        <f t="shared" si="95"/>
        <v>0.12834661694475558</v>
      </c>
      <c r="BH218" s="3">
        <f t="shared" si="117"/>
        <v>1.6426057845318103</v>
      </c>
      <c r="BI218" s="12">
        <f t="shared" si="96"/>
        <v>1.1188706977958192</v>
      </c>
      <c r="BJ218" s="12">
        <f t="shared" si="96"/>
        <v>1.5249748032149744</v>
      </c>
    </row>
    <row r="219" spans="1:62" x14ac:dyDescent="0.25">
      <c r="A219" s="2" t="str">
        <f>'Real GDP'!A219</f>
        <v>Q1/2013</v>
      </c>
      <c r="B219" s="3">
        <f>100*DataTransformed!G215</f>
        <v>4.1009116846296934</v>
      </c>
      <c r="C219" s="3">
        <f>100*DataTransformed!Q215</f>
        <v>4.5179709011829772</v>
      </c>
      <c r="G219" s="3">
        <f t="shared" si="92"/>
        <v>0.29531118664006917</v>
      </c>
      <c r="H219" s="3">
        <f t="shared" si="93"/>
        <v>0.51801546126895592</v>
      </c>
      <c r="L219" s="2">
        <v>1</v>
      </c>
      <c r="M219" s="3">
        <f t="shared" si="107"/>
        <v>-0.74059571955415604</v>
      </c>
      <c r="N219" s="3">
        <f t="shared" si="97"/>
        <v>-0.65443796812647204</v>
      </c>
      <c r="O219" s="3">
        <f t="shared" si="98"/>
        <v>-0.5024568435072756</v>
      </c>
      <c r="P219" s="3">
        <f t="shared" si="99"/>
        <v>-0.84379997370615456</v>
      </c>
      <c r="Q219" s="11">
        <v>-0.18735446</v>
      </c>
      <c r="R219" s="11">
        <v>0.31644351999999998</v>
      </c>
      <c r="S219" s="11">
        <v>-0.16169238</v>
      </c>
      <c r="T219" s="11">
        <v>-6.5725097999999996E-2</v>
      </c>
      <c r="U219" s="11">
        <v>0.1221566</v>
      </c>
      <c r="W219" s="12">
        <f t="shared" si="100"/>
        <v>0.21118264199999998</v>
      </c>
      <c r="X219" s="3">
        <f t="shared" si="108"/>
        <v>-0.38594525435166349</v>
      </c>
      <c r="Y219" s="3">
        <f t="shared" si="110"/>
        <v>-0.19439175811081943</v>
      </c>
      <c r="Z219" s="3">
        <f t="shared" si="111"/>
        <v>-0.24528667791522205</v>
      </c>
      <c r="AA219" s="3">
        <f t="shared" si="114"/>
        <v>-0.18734044693124924</v>
      </c>
      <c r="AB219" s="3">
        <f t="shared" si="101"/>
        <v>5.6468179257505504</v>
      </c>
      <c r="AC219" s="3">
        <f t="shared" si="115"/>
        <v>2.8343279717402892</v>
      </c>
      <c r="AD219" s="12">
        <f t="shared" si="94"/>
        <v>2.1959837681394947</v>
      </c>
      <c r="AE219" s="12">
        <f t="shared" si="94"/>
        <v>2.9436095330961707</v>
      </c>
      <c r="AQ219" s="2">
        <v>1</v>
      </c>
      <c r="AR219" s="3">
        <f t="shared" si="102"/>
        <v>4.4445257862139466E-2</v>
      </c>
      <c r="AS219" s="3">
        <f t="shared" si="103"/>
        <v>-0.25835699147503566</v>
      </c>
      <c r="AT219" s="3">
        <f t="shared" si="104"/>
        <v>-0.91396563107832995</v>
      </c>
      <c r="AU219" s="3">
        <f t="shared" si="105"/>
        <v>-1.2669071503040752</v>
      </c>
      <c r="AV219" s="11">
        <v>-0.29870179000000002</v>
      </c>
      <c r="AW219" s="11">
        <v>0.84974128999999998</v>
      </c>
      <c r="AX219" s="11">
        <v>-1.9594105000000001E-2</v>
      </c>
      <c r="AY219" s="11">
        <v>-0.21539862000000001</v>
      </c>
      <c r="AZ219" s="11">
        <v>-8.4256218999999993E-2</v>
      </c>
      <c r="BB219" s="12">
        <f t="shared" si="106"/>
        <v>0.53049234599999995</v>
      </c>
      <c r="BC219" s="3">
        <f t="shared" si="109"/>
        <v>4.7739196738990464E-2</v>
      </c>
      <c r="BD219" s="3">
        <f t="shared" si="112"/>
        <v>-7.5639974283739045E-2</v>
      </c>
      <c r="BE219" s="3">
        <f t="shared" si="113"/>
        <v>-0.28871291819815298</v>
      </c>
      <c r="BF219" s="3">
        <f t="shared" si="116"/>
        <v>-0.31301083340412517</v>
      </c>
      <c r="BG219" s="3">
        <f t="shared" si="95"/>
        <v>1.4068970676134689</v>
      </c>
      <c r="BH219" s="3">
        <f t="shared" si="117"/>
        <v>4.3932481607896676</v>
      </c>
      <c r="BI219" s="12">
        <f t="shared" si="96"/>
        <v>1.0558549337511665</v>
      </c>
      <c r="BJ219" s="12">
        <f t="shared" si="96"/>
        <v>1.4118183467374326</v>
      </c>
    </row>
    <row r="220" spans="1:62" x14ac:dyDescent="0.25">
      <c r="A220" s="2" t="str">
        <f>'Real GDP'!A220</f>
        <v>Q2/2013</v>
      </c>
      <c r="B220" s="3">
        <f>100*DataTransformed!G216</f>
        <v>2.5847638355330105</v>
      </c>
      <c r="C220" s="3">
        <f>100*DataTransformed!Q216</f>
        <v>2.8910433998532881</v>
      </c>
      <c r="G220" s="3">
        <f t="shared" si="92"/>
        <v>-0.13934942136979284</v>
      </c>
      <c r="H220" s="3">
        <f t="shared" si="93"/>
        <v>-0.12702966487162273</v>
      </c>
      <c r="L220" s="2">
        <v>1</v>
      </c>
      <c r="M220" s="3">
        <f t="shared" si="107"/>
        <v>0.29531118664006917</v>
      </c>
      <c r="N220" s="3">
        <f t="shared" si="97"/>
        <v>-0.74059571955415604</v>
      </c>
      <c r="O220" s="3">
        <f t="shared" si="98"/>
        <v>-0.65443796812647204</v>
      </c>
      <c r="P220" s="3">
        <f t="shared" si="99"/>
        <v>-0.5024568435072756</v>
      </c>
      <c r="Q220" s="11">
        <v>-0.15080637</v>
      </c>
      <c r="R220" s="11">
        <v>0.28235579</v>
      </c>
      <c r="S220" s="11">
        <v>-0.18792181999999999</v>
      </c>
      <c r="T220" s="11">
        <v>-6.6303819999999999E-2</v>
      </c>
      <c r="U220" s="11">
        <v>4.5669956999999997E-2</v>
      </c>
      <c r="W220" s="12">
        <f t="shared" si="100"/>
        <v>7.3800107000000004E-2</v>
      </c>
      <c r="X220" s="3">
        <f t="shared" si="108"/>
        <v>9.2195103704911102E-2</v>
      </c>
      <c r="Y220" s="3">
        <f t="shared" si="110"/>
        <v>-0.20810107036135927</v>
      </c>
      <c r="Z220" s="3">
        <f t="shared" si="111"/>
        <v>-0.21643945012390434</v>
      </c>
      <c r="AA220" s="3">
        <f t="shared" si="114"/>
        <v>-0.30215268490670755</v>
      </c>
      <c r="AB220" s="3">
        <f t="shared" si="101"/>
        <v>0.65230630283915081</v>
      </c>
      <c r="AC220" s="3">
        <f t="shared" si="115"/>
        <v>0.32248443278260597</v>
      </c>
      <c r="AD220" s="12">
        <f t="shared" ref="AD220:AE235" si="118">SQRT(AVERAGE(AB189:AB220))</f>
        <v>2.1920409608080451</v>
      </c>
      <c r="AE220" s="12">
        <f t="shared" si="118"/>
        <v>2.9446805015106077</v>
      </c>
      <c r="AQ220" s="2">
        <v>1</v>
      </c>
      <c r="AR220" s="3">
        <f t="shared" si="102"/>
        <v>0.51801546126895592</v>
      </c>
      <c r="AS220" s="3">
        <f t="shared" si="103"/>
        <v>4.4445257862139466E-2</v>
      </c>
      <c r="AT220" s="3">
        <f t="shared" si="104"/>
        <v>-0.25835699147503566</v>
      </c>
      <c r="AU220" s="3">
        <f t="shared" si="105"/>
        <v>-0.91396563107832995</v>
      </c>
      <c r="AV220" s="11">
        <v>-0.31859431999999999</v>
      </c>
      <c r="AW220" s="11">
        <v>0.85993436999999995</v>
      </c>
      <c r="AX220" s="11">
        <v>-1.6744344000000001E-2</v>
      </c>
      <c r="AY220" s="11">
        <v>-0.19868716</v>
      </c>
      <c r="AZ220" s="11">
        <v>-8.1780256999999995E-2</v>
      </c>
      <c r="BB220" s="12">
        <f t="shared" si="106"/>
        <v>0.56272260899999993</v>
      </c>
      <c r="BC220" s="3">
        <f t="shared" si="109"/>
        <v>0.25219733375083864</v>
      </c>
      <c r="BD220" s="3">
        <f t="shared" si="112"/>
        <v>-0.12634966062706587</v>
      </c>
      <c r="BE220" s="3">
        <f t="shared" si="113"/>
        <v>-0.23329878120075512</v>
      </c>
      <c r="BF220" s="3">
        <f t="shared" si="116"/>
        <v>-0.3183769080298256</v>
      </c>
      <c r="BG220" s="3">
        <f t="shared" si="95"/>
        <v>0.91486013237551045</v>
      </c>
      <c r="BH220" s="3">
        <f t="shared" si="117"/>
        <v>0.23291669750293476</v>
      </c>
      <c r="BI220" s="12">
        <f t="shared" ref="BI220:BJ235" si="119">SQRT(AVERAGE(BG189:BG220))</f>
        <v>1.0666509444571661</v>
      </c>
      <c r="BJ220" s="12">
        <f t="shared" si="119"/>
        <v>1.3544289868687798</v>
      </c>
    </row>
    <row r="221" spans="1:62" x14ac:dyDescent="0.25">
      <c r="A221" s="2" t="str">
        <f>'Real GDP'!A221</f>
        <v>Q3/2013</v>
      </c>
      <c r="B221" s="3">
        <f>100*DataTransformed!G217</f>
        <v>3.2642013382290003</v>
      </c>
      <c r="C221" s="3">
        <f>100*DataTransformed!Q217</f>
        <v>3.2919832068255772</v>
      </c>
      <c r="G221" s="3">
        <f t="shared" si="92"/>
        <v>5.5436804922382371E-2</v>
      </c>
      <c r="H221" s="3">
        <f t="shared" si="93"/>
        <v>3.193517415890916E-2</v>
      </c>
      <c r="L221" s="2">
        <v>1</v>
      </c>
      <c r="M221" s="3">
        <f t="shared" si="107"/>
        <v>-0.13934942136979284</v>
      </c>
      <c r="N221" s="3">
        <f t="shared" si="97"/>
        <v>0.29531118664006917</v>
      </c>
      <c r="O221" s="3">
        <f t="shared" si="98"/>
        <v>-0.74059571955415604</v>
      </c>
      <c r="P221" s="3">
        <f t="shared" si="99"/>
        <v>-0.65443796812647204</v>
      </c>
      <c r="Q221" s="11">
        <v>-0.12175335</v>
      </c>
      <c r="R221" s="11">
        <v>0.27813027000000001</v>
      </c>
      <c r="S221" s="11">
        <v>-0.19879843</v>
      </c>
      <c r="T221" s="11">
        <v>-7.9998875999999997E-2</v>
      </c>
      <c r="U221" s="11">
        <v>2.3608342000000001E-2</v>
      </c>
      <c r="W221" s="12">
        <f t="shared" si="100"/>
        <v>2.2941306000000019E-2</v>
      </c>
      <c r="X221" s="3">
        <f t="shared" si="108"/>
        <v>-0.17542141268997816</v>
      </c>
      <c r="Y221" s="3">
        <f t="shared" si="110"/>
        <v>-0.16105379290044347</v>
      </c>
      <c r="Z221" s="3">
        <f t="shared" si="111"/>
        <v>-0.22207047934625118</v>
      </c>
      <c r="AA221" s="3">
        <f t="shared" si="114"/>
        <v>-0.28757086654728159</v>
      </c>
      <c r="AB221" s="3">
        <f t="shared" si="101"/>
        <v>0.64844510846785774</v>
      </c>
      <c r="AC221" s="3">
        <f t="shared" si="115"/>
        <v>1.4314962297176119</v>
      </c>
      <c r="AD221" s="12">
        <f t="shared" si="118"/>
        <v>2.1575073011515045</v>
      </c>
      <c r="AE221" s="12">
        <f t="shared" si="118"/>
        <v>2.9218686364878748</v>
      </c>
      <c r="AQ221" s="2">
        <v>1</v>
      </c>
      <c r="AR221" s="3">
        <f t="shared" si="102"/>
        <v>-0.12702966487162273</v>
      </c>
      <c r="AS221" s="3">
        <f t="shared" si="103"/>
        <v>0.51801546126895592</v>
      </c>
      <c r="AT221" s="3">
        <f t="shared" si="104"/>
        <v>4.4445257862139466E-2</v>
      </c>
      <c r="AU221" s="3">
        <f t="shared" si="105"/>
        <v>-0.25835699147503566</v>
      </c>
      <c r="AV221" s="11">
        <v>-0.32581807000000002</v>
      </c>
      <c r="AW221" s="11">
        <v>0.85558738999999995</v>
      </c>
      <c r="AX221" s="11">
        <v>-1.9768201999999999E-2</v>
      </c>
      <c r="AY221" s="11">
        <v>-0.18689437</v>
      </c>
      <c r="AZ221" s="11">
        <v>-9.1763823999999994E-2</v>
      </c>
      <c r="BB221" s="12">
        <f t="shared" si="106"/>
        <v>0.55716099399999996</v>
      </c>
      <c r="BC221" s="3">
        <f t="shared" si="109"/>
        <v>-0.42934202667032173</v>
      </c>
      <c r="BD221" s="3">
        <f t="shared" si="112"/>
        <v>-9.8097194665619863E-2</v>
      </c>
      <c r="BE221" s="3">
        <f t="shared" si="113"/>
        <v>-0.39480698440097189</v>
      </c>
      <c r="BF221" s="3">
        <f t="shared" si="116"/>
        <v>-0.44636053934427256</v>
      </c>
      <c r="BG221" s="3">
        <f t="shared" si="95"/>
        <v>1.3535683283826343</v>
      </c>
      <c r="BH221" s="3">
        <f t="shared" si="117"/>
        <v>1.4552887837520341</v>
      </c>
      <c r="BI221" s="12">
        <f t="shared" si="119"/>
        <v>1.0698789957818817</v>
      </c>
      <c r="BJ221" s="12">
        <f t="shared" si="119"/>
        <v>1.2833881750288261</v>
      </c>
    </row>
    <row r="222" spans="1:62" x14ac:dyDescent="0.25">
      <c r="A222" s="2" t="str">
        <f>'Real GDP'!A222</f>
        <v>Q4/2013</v>
      </c>
      <c r="B222" s="3">
        <f>100*DataTransformed!G218</f>
        <v>4.0115158060633149</v>
      </c>
      <c r="C222" s="3">
        <f>100*DataTransformed!Q218</f>
        <v>2.5587204166779287</v>
      </c>
      <c r="G222" s="3">
        <f t="shared" si="92"/>
        <v>0.26968250738270738</v>
      </c>
      <c r="H222" s="3">
        <f t="shared" si="93"/>
        <v>-0.25878926720581635</v>
      </c>
      <c r="L222" s="2">
        <v>1</v>
      </c>
      <c r="M222" s="3">
        <f t="shared" si="107"/>
        <v>5.5436804922382371E-2</v>
      </c>
      <c r="N222" s="3">
        <f t="shared" si="97"/>
        <v>-0.13934942136979284</v>
      </c>
      <c r="O222" s="3">
        <f t="shared" si="98"/>
        <v>0.29531118664006917</v>
      </c>
      <c r="P222" s="3">
        <f t="shared" si="99"/>
        <v>-0.74059571955415604</v>
      </c>
      <c r="Q222" s="11">
        <v>-0.16183427</v>
      </c>
      <c r="R222" s="11">
        <v>0.26635977</v>
      </c>
      <c r="S222" s="11">
        <v>-0.17748221</v>
      </c>
      <c r="T222" s="11">
        <v>-7.3675297000000001E-2</v>
      </c>
      <c r="U222" s="11">
        <v>-1.8476192999999998E-2</v>
      </c>
      <c r="W222" s="12">
        <f t="shared" si="100"/>
        <v>-3.2739300000000048E-3</v>
      </c>
      <c r="X222" s="3">
        <f t="shared" si="108"/>
        <v>-0.13040984205808037</v>
      </c>
      <c r="Y222" s="3">
        <f t="shared" si="110"/>
        <v>-0.18394970871792415</v>
      </c>
      <c r="Z222" s="3">
        <f t="shared" si="111"/>
        <v>-0.26700954703960866</v>
      </c>
      <c r="AA222" s="3">
        <f t="shared" si="114"/>
        <v>-0.28908123223553056</v>
      </c>
      <c r="AB222" s="3">
        <f t="shared" si="101"/>
        <v>1.9476146637694287</v>
      </c>
      <c r="AC222" s="3">
        <f t="shared" si="115"/>
        <v>3.7987347752657317</v>
      </c>
      <c r="AD222" s="12">
        <f t="shared" si="118"/>
        <v>2.1709696479025076</v>
      </c>
      <c r="AE222" s="12">
        <f t="shared" si="118"/>
        <v>2.9269202197170228</v>
      </c>
      <c r="AQ222" s="2">
        <v>1</v>
      </c>
      <c r="AR222" s="3">
        <f t="shared" si="102"/>
        <v>3.193517415890916E-2</v>
      </c>
      <c r="AS222" s="3">
        <f t="shared" si="103"/>
        <v>-0.12702966487162273</v>
      </c>
      <c r="AT222" s="3">
        <f t="shared" si="104"/>
        <v>0.51801546126895592</v>
      </c>
      <c r="AU222" s="3">
        <f t="shared" si="105"/>
        <v>4.4445257862139466E-2</v>
      </c>
      <c r="AV222" s="11">
        <v>-0.31428894000000002</v>
      </c>
      <c r="AW222" s="11">
        <v>0.87962326999999996</v>
      </c>
      <c r="AX222" s="11">
        <v>-2.5266817E-2</v>
      </c>
      <c r="AY222" s="11">
        <v>-0.20195969999999999</v>
      </c>
      <c r="AZ222" s="11">
        <v>-8.9892711E-2</v>
      </c>
      <c r="BB222" s="12">
        <f t="shared" si="106"/>
        <v>0.56250404200000004</v>
      </c>
      <c r="BC222" s="3">
        <f t="shared" si="109"/>
        <v>-0.39160193425599998</v>
      </c>
      <c r="BD222" s="3">
        <f t="shared" si="112"/>
        <v>-0.79153918604521334</v>
      </c>
      <c r="BE222" s="3">
        <f t="shared" si="113"/>
        <v>-0.51373211365176996</v>
      </c>
      <c r="BF222" s="3">
        <f t="shared" si="116"/>
        <v>-0.64573762418628178</v>
      </c>
      <c r="BG222" s="3">
        <f t="shared" si="95"/>
        <v>0.1122109400372874</v>
      </c>
      <c r="BH222" s="3">
        <f t="shared" si="117"/>
        <v>0.95249393408849459</v>
      </c>
      <c r="BI222" s="12">
        <f t="shared" si="119"/>
        <v>1.0713502578576553</v>
      </c>
      <c r="BJ222" s="12">
        <f t="shared" si="119"/>
        <v>1.2745264945901742</v>
      </c>
    </row>
    <row r="223" spans="1:62" x14ac:dyDescent="0.25">
      <c r="A223" s="2" t="str">
        <f>'Real GDP'!A223</f>
        <v>Q1/2014</v>
      </c>
      <c r="B223" s="3">
        <f>100*DataTransformed!G219</f>
        <v>0.4974673244401373</v>
      </c>
      <c r="C223" s="3">
        <f>100*DataTransformed!Q219</f>
        <v>1.6343688957658031</v>
      </c>
      <c r="G223" s="3">
        <f t="shared" si="92"/>
        <v>-0.7377512006877126</v>
      </c>
      <c r="H223" s="3">
        <f t="shared" si="93"/>
        <v>-0.6252766754755047</v>
      </c>
      <c r="L223" s="2">
        <v>1</v>
      </c>
      <c r="M223" s="3">
        <f t="shared" si="107"/>
        <v>0.26968250738270738</v>
      </c>
      <c r="N223" s="3">
        <f t="shared" si="97"/>
        <v>5.5436804922382371E-2</v>
      </c>
      <c r="O223" s="3">
        <f t="shared" si="98"/>
        <v>-0.13934942136979284</v>
      </c>
      <c r="P223" s="3">
        <f t="shared" si="99"/>
        <v>0.29531118664006917</v>
      </c>
      <c r="Q223" s="11">
        <v>-0.16557067</v>
      </c>
      <c r="R223" s="11">
        <v>0.29994672</v>
      </c>
      <c r="S223" s="11">
        <v>-0.14178525</v>
      </c>
      <c r="T223" s="11">
        <v>-7.4340941999999993E-2</v>
      </c>
      <c r="U223" s="11">
        <v>3.7044918000000003E-2</v>
      </c>
      <c r="W223" s="12">
        <f t="shared" si="100"/>
        <v>0.12086544600000002</v>
      </c>
      <c r="X223" s="3">
        <f t="shared" si="108"/>
        <v>-7.1241261768952971E-2</v>
      </c>
      <c r="Y223" s="3">
        <f t="shared" si="110"/>
        <v>-0.20159886866251323</v>
      </c>
      <c r="Z223" s="3">
        <f t="shared" si="111"/>
        <v>-0.11992222614952951</v>
      </c>
      <c r="AA223" s="3">
        <f t="shared" si="114"/>
        <v>-0.18855857807761725</v>
      </c>
      <c r="AB223" s="3">
        <f t="shared" si="101"/>
        <v>5.4050012888618628</v>
      </c>
      <c r="AC223" s="3">
        <f t="shared" si="115"/>
        <v>3.669711571029989</v>
      </c>
      <c r="AD223" s="12">
        <f t="shared" si="118"/>
        <v>2.208475523611829</v>
      </c>
      <c r="AE223" s="12">
        <f t="shared" si="118"/>
        <v>2.9432620961882225</v>
      </c>
      <c r="AQ223" s="2">
        <v>1</v>
      </c>
      <c r="AR223" s="3">
        <f t="shared" si="102"/>
        <v>-0.25878926720581635</v>
      </c>
      <c r="AS223" s="3">
        <f t="shared" si="103"/>
        <v>3.193517415890916E-2</v>
      </c>
      <c r="AT223" s="3">
        <f t="shared" si="104"/>
        <v>-0.12702966487162273</v>
      </c>
      <c r="AU223" s="3">
        <f t="shared" si="105"/>
        <v>0.51801546126895592</v>
      </c>
      <c r="AV223" s="11">
        <v>-0.31141205</v>
      </c>
      <c r="AW223" s="11">
        <v>0.88271471000000001</v>
      </c>
      <c r="AX223" s="11">
        <v>4.2408453000000002E-4</v>
      </c>
      <c r="AY223" s="11">
        <v>-0.20100572999999999</v>
      </c>
      <c r="AZ223" s="11">
        <v>-7.6173002000000004E-2</v>
      </c>
      <c r="BB223" s="12">
        <f t="shared" si="106"/>
        <v>0.60596006253000001</v>
      </c>
      <c r="BC223" s="3">
        <f t="shared" si="109"/>
        <v>-0.5537607019874663</v>
      </c>
      <c r="BD223" s="3">
        <f t="shared" si="112"/>
        <v>-0.6804689552947325</v>
      </c>
      <c r="BE223" s="3">
        <f t="shared" si="113"/>
        <v>-1.0183556467905104</v>
      </c>
      <c r="BF223" s="3">
        <f t="shared" si="116"/>
        <v>-0.85119945788406215</v>
      </c>
      <c r="BG223" s="3">
        <f t="shared" si="95"/>
        <v>3.2535861756635899E-2</v>
      </c>
      <c r="BH223" s="3">
        <f t="shared" si="117"/>
        <v>0.32469549334526093</v>
      </c>
      <c r="BI223" s="12">
        <f t="shared" si="119"/>
        <v>1.0715740032609291</v>
      </c>
      <c r="BJ223" s="12">
        <f t="shared" si="119"/>
        <v>1.2756911512945959</v>
      </c>
    </row>
    <row r="224" spans="1:62" x14ac:dyDescent="0.25">
      <c r="A224" s="2" t="str">
        <f>'Real GDP'!A224</f>
        <v>Q2/2014</v>
      </c>
      <c r="B224" s="3">
        <f>100*DataTransformed!G220</f>
        <v>4.766455952958637</v>
      </c>
      <c r="C224" s="3">
        <f>100*DataTransformed!Q220</f>
        <v>0.9393582779644305</v>
      </c>
      <c r="G224" s="3">
        <f t="shared" si="92"/>
        <v>0.48611439656560063</v>
      </c>
      <c r="H224" s="3">
        <f t="shared" si="93"/>
        <v>-0.9008348741428216</v>
      </c>
      <c r="L224" s="2">
        <v>1</v>
      </c>
      <c r="M224" s="3">
        <f t="shared" si="107"/>
        <v>-0.7377512006877126</v>
      </c>
      <c r="N224" s="3">
        <f t="shared" si="97"/>
        <v>0.26968250738270738</v>
      </c>
      <c r="O224" s="3">
        <f t="shared" si="98"/>
        <v>5.5436804922382371E-2</v>
      </c>
      <c r="P224" s="3">
        <f t="shared" si="99"/>
        <v>-0.13934942136979284</v>
      </c>
      <c r="Q224" s="11">
        <v>-0.2091732</v>
      </c>
      <c r="R224" s="11">
        <v>0.26907294999999998</v>
      </c>
      <c r="S224" s="11">
        <v>-0.14677506000000001</v>
      </c>
      <c r="T224" s="11">
        <v>-4.5059953E-2</v>
      </c>
      <c r="U224" s="11">
        <v>2.3484723999999998E-2</v>
      </c>
      <c r="W224" s="12">
        <f t="shared" si="100"/>
        <v>0.10072266099999996</v>
      </c>
      <c r="X224" s="3">
        <f t="shared" si="108"/>
        <v>-0.45303532066183422</v>
      </c>
      <c r="Y224" s="3">
        <f t="shared" si="110"/>
        <v>-0.23445966671353441</v>
      </c>
      <c r="Z224" s="3">
        <f t="shared" si="111"/>
        <v>-0.19389634757870913</v>
      </c>
      <c r="AA224" s="3">
        <f t="shared" si="114"/>
        <v>-0.10779473080155885</v>
      </c>
      <c r="AB224" s="3">
        <f t="shared" si="101"/>
        <v>10.731296790367479</v>
      </c>
      <c r="AC224" s="3">
        <f t="shared" si="115"/>
        <v>4.2916326566189085</v>
      </c>
      <c r="AD224" s="12">
        <f t="shared" si="118"/>
        <v>2.2481958048036406</v>
      </c>
      <c r="AE224" s="12">
        <f t="shared" si="118"/>
        <v>2.9392664887123692</v>
      </c>
      <c r="AQ224" s="2">
        <v>1</v>
      </c>
      <c r="AR224" s="3">
        <f t="shared" si="102"/>
        <v>-0.6252766754755047</v>
      </c>
      <c r="AS224" s="3">
        <f t="shared" si="103"/>
        <v>-0.25878926720581635</v>
      </c>
      <c r="AT224" s="3">
        <f t="shared" si="104"/>
        <v>3.193517415890916E-2</v>
      </c>
      <c r="AU224" s="3">
        <f t="shared" si="105"/>
        <v>-0.12702966487162273</v>
      </c>
      <c r="AV224" s="11">
        <v>-0.31938320999999997</v>
      </c>
      <c r="AW224" s="11">
        <v>0.88039889000000005</v>
      </c>
      <c r="AX224" s="11">
        <v>-7.5937846999999999E-3</v>
      </c>
      <c r="AY224" s="11">
        <v>-0.19454888000000001</v>
      </c>
      <c r="AZ224" s="11">
        <v>-8.3231090999999993E-2</v>
      </c>
      <c r="BB224" s="12">
        <f t="shared" si="106"/>
        <v>0.59502513429999992</v>
      </c>
      <c r="BC224" s="3">
        <f t="shared" si="109"/>
        <v>-0.86355104582228392</v>
      </c>
      <c r="BD224" s="3">
        <f t="shared" si="112"/>
        <v>-0.79707743806717801</v>
      </c>
      <c r="BE224" s="3">
        <f t="shared" si="113"/>
        <v>-0.89798131041999352</v>
      </c>
      <c r="BF224" s="3">
        <f t="shared" si="116"/>
        <v>-1.0895646780094657</v>
      </c>
      <c r="BG224" s="3">
        <f t="shared" si="95"/>
        <v>8.8429506987181307E-3</v>
      </c>
      <c r="BH224" s="3">
        <f t="shared" si="117"/>
        <v>0.22658814386387802</v>
      </c>
      <c r="BI224" s="12">
        <f t="shared" si="119"/>
        <v>1.0580252878549057</v>
      </c>
      <c r="BJ224" s="12">
        <f t="shared" si="119"/>
        <v>1.2570908049724385</v>
      </c>
    </row>
    <row r="225" spans="1:62" x14ac:dyDescent="0.25">
      <c r="A225" s="2" t="str">
        <f>'Real GDP'!A225</f>
        <v>Q3/2014</v>
      </c>
      <c r="B225" s="3">
        <f>100*DataTransformed!G221</f>
        <v>2.9026627983181896</v>
      </c>
      <c r="C225" s="3">
        <f>100*DataTransformed!Q221</f>
        <v>-0.393843944667438</v>
      </c>
      <c r="G225" s="3">
        <f t="shared" si="92"/>
        <v>-4.8211768447462965E-2</v>
      </c>
      <c r="H225" s="3">
        <f t="shared" si="93"/>
        <v>-1.4294236374193749</v>
      </c>
      <c r="L225" s="2">
        <v>1</v>
      </c>
      <c r="M225" s="3">
        <f t="shared" si="107"/>
        <v>0.48611439656560063</v>
      </c>
      <c r="N225" s="3">
        <f t="shared" si="97"/>
        <v>-0.7377512006877126</v>
      </c>
      <c r="O225" s="3">
        <f t="shared" si="98"/>
        <v>0.26968250738270738</v>
      </c>
      <c r="P225" s="3">
        <f t="shared" si="99"/>
        <v>5.5436804922382371E-2</v>
      </c>
      <c r="Q225" s="11">
        <v>-0.21778839</v>
      </c>
      <c r="R225" s="11">
        <v>0.26879674999999997</v>
      </c>
      <c r="S225" s="11">
        <v>-0.13324601999999999</v>
      </c>
      <c r="T225" s="11">
        <v>-6.2768793000000003E-2</v>
      </c>
      <c r="U225" s="11">
        <v>1.1522415E-3</v>
      </c>
      <c r="W225" s="12">
        <f t="shared" si="100"/>
        <v>7.3934178499999975E-2</v>
      </c>
      <c r="X225" s="3">
        <f t="shared" si="108"/>
        <v>-5.6837777274636129E-3</v>
      </c>
      <c r="Y225" s="3">
        <f t="shared" si="110"/>
        <v>-0.23363923648320756</v>
      </c>
      <c r="Z225" s="3">
        <f t="shared" si="111"/>
        <v>-0.24378991764001215</v>
      </c>
      <c r="AA225" s="3">
        <f t="shared" si="114"/>
        <v>-0.16911652106287955</v>
      </c>
      <c r="AB225" s="3">
        <f t="shared" si="101"/>
        <v>2.2005552193429187E-2</v>
      </c>
      <c r="AC225" s="3">
        <f t="shared" si="115"/>
        <v>0.17785631400179752</v>
      </c>
      <c r="AD225" s="12">
        <f t="shared" si="118"/>
        <v>2.2483481882710383</v>
      </c>
      <c r="AE225" s="12">
        <f t="shared" si="118"/>
        <v>2.9352807401131207</v>
      </c>
      <c r="AQ225" s="2">
        <v>1</v>
      </c>
      <c r="AR225" s="3">
        <f t="shared" si="102"/>
        <v>-0.9008348741428216</v>
      </c>
      <c r="AS225" s="3">
        <f t="shared" si="103"/>
        <v>-0.6252766754755047</v>
      </c>
      <c r="AT225" s="3">
        <f t="shared" si="104"/>
        <v>-0.25878926720581635</v>
      </c>
      <c r="AU225" s="3">
        <f t="shared" si="105"/>
        <v>3.193517415890916E-2</v>
      </c>
      <c r="AV225" s="11">
        <v>-0.31809519000000003</v>
      </c>
      <c r="AW225" s="11">
        <v>0.87632010000000005</v>
      </c>
      <c r="AX225" s="11">
        <v>-2.6989965000000001E-2</v>
      </c>
      <c r="AY225" s="11">
        <v>-0.19405217</v>
      </c>
      <c r="AZ225" s="11">
        <v>-6.9413490999999994E-2</v>
      </c>
      <c r="BB225" s="12">
        <f t="shared" si="106"/>
        <v>0.58586447400000008</v>
      </c>
      <c r="BC225" s="3">
        <f t="shared" si="109"/>
        <v>-1.042636814455989</v>
      </c>
      <c r="BD225" s="3">
        <f t="shared" si="112"/>
        <v>-1.0272152130443939</v>
      </c>
      <c r="BE225" s="3">
        <f t="shared" si="113"/>
        <v>-0.96565334345225362</v>
      </c>
      <c r="BF225" s="3">
        <f t="shared" si="116"/>
        <v>-1.0107638423225467</v>
      </c>
      <c r="BG225" s="3">
        <f t="shared" si="95"/>
        <v>0.95169885095300311</v>
      </c>
      <c r="BH225" s="3">
        <f t="shared" si="117"/>
        <v>1.1150098855164567</v>
      </c>
      <c r="BI225" s="12">
        <f t="shared" si="119"/>
        <v>1.071383046163362</v>
      </c>
      <c r="BJ225" s="12">
        <f t="shared" si="119"/>
        <v>1.264077394211464</v>
      </c>
    </row>
    <row r="226" spans="1:62" x14ac:dyDescent="0.25">
      <c r="A226" s="2" t="str">
        <f>'Real GDP'!A226</f>
        <v>Q4/2014</v>
      </c>
      <c r="B226" s="3">
        <f>100*DataTransformed!G222</f>
        <v>1.8128430525266026</v>
      </c>
      <c r="C226" s="3">
        <f>100*DataTransformed!Q222</f>
        <v>-2.7869564909060784</v>
      </c>
      <c r="G226" s="3">
        <f t="shared" si="92"/>
        <v>-0.36064944634883306</v>
      </c>
      <c r="H226" s="3">
        <f t="shared" si="93"/>
        <v>-2.3782462389154255</v>
      </c>
      <c r="L226" s="2">
        <v>1</v>
      </c>
      <c r="M226" s="3">
        <f t="shared" si="107"/>
        <v>-4.8211768447462965E-2</v>
      </c>
      <c r="N226" s="3">
        <f t="shared" si="97"/>
        <v>0.48611439656560063</v>
      </c>
      <c r="O226" s="3">
        <f t="shared" si="98"/>
        <v>-0.7377512006877126</v>
      </c>
      <c r="P226" s="3">
        <f t="shared" si="99"/>
        <v>0.26968250738270738</v>
      </c>
      <c r="Q226" s="11">
        <v>-0.25869497000000002</v>
      </c>
      <c r="R226" s="11">
        <v>0.28290224000000003</v>
      </c>
      <c r="S226" s="11">
        <v>-0.14916488999999999</v>
      </c>
      <c r="T226" s="11">
        <v>-8.2501030000000003E-2</v>
      </c>
      <c r="U226" s="11">
        <v>-4.2456062000000003E-2</v>
      </c>
      <c r="W226" s="12">
        <f t="shared" si="100"/>
        <v>8.7802580000000269E-3</v>
      </c>
      <c r="X226" s="3">
        <f t="shared" si="108"/>
        <v>-0.29542981109255551</v>
      </c>
      <c r="Y226" s="3">
        <f t="shared" si="110"/>
        <v>-0.23747048780963365</v>
      </c>
      <c r="Z226" s="3">
        <f t="shared" si="111"/>
        <v>-0.16596845854183156</v>
      </c>
      <c r="AA226" s="3">
        <f t="shared" si="114"/>
        <v>-0.19016522482409728</v>
      </c>
      <c r="AB226" s="3">
        <f t="shared" si="101"/>
        <v>5.1753446086270388E-2</v>
      </c>
      <c r="AC226" s="3">
        <f t="shared" si="115"/>
        <v>0.35363148406028394</v>
      </c>
      <c r="AD226" s="12">
        <f t="shared" si="118"/>
        <v>2.248615075222141</v>
      </c>
      <c r="AE226" s="12">
        <f t="shared" si="118"/>
        <v>2.9340448065649234</v>
      </c>
      <c r="AQ226" s="2">
        <v>1</v>
      </c>
      <c r="AR226" s="3">
        <f t="shared" si="102"/>
        <v>-1.4294236374193749</v>
      </c>
      <c r="AS226" s="3">
        <f t="shared" si="103"/>
        <v>-0.9008348741428216</v>
      </c>
      <c r="AT226" s="3">
        <f t="shared" si="104"/>
        <v>-0.6252766754755047</v>
      </c>
      <c r="AU226" s="3">
        <f t="shared" si="105"/>
        <v>-0.25878926720581635</v>
      </c>
      <c r="AV226" s="11">
        <v>-0.32331915999999999</v>
      </c>
      <c r="AW226" s="11">
        <v>0.89833874000000002</v>
      </c>
      <c r="AX226" s="11">
        <v>-1.5391376E-2</v>
      </c>
      <c r="AY226" s="11">
        <v>-0.17418154</v>
      </c>
      <c r="AZ226" s="11">
        <v>-7.5114120000000006E-2</v>
      </c>
      <c r="BB226" s="12">
        <f t="shared" si="106"/>
        <v>0.63365170400000004</v>
      </c>
      <c r="BC226" s="3">
        <f t="shared" si="109"/>
        <v>-1.4652103187716801</v>
      </c>
      <c r="BD226" s="3">
        <f t="shared" si="112"/>
        <v>-1.0681655235873644</v>
      </c>
      <c r="BE226" s="3">
        <f t="shared" si="113"/>
        <v>-1.0739985326834502</v>
      </c>
      <c r="BF226" s="3">
        <f t="shared" si="116"/>
        <v>-1.0331246597199326</v>
      </c>
      <c r="BG226" s="3">
        <f t="shared" si="95"/>
        <v>5.303125829912319</v>
      </c>
      <c r="BH226" s="3">
        <f t="shared" si="117"/>
        <v>11.510104976306971</v>
      </c>
      <c r="BI226" s="12">
        <f t="shared" si="119"/>
        <v>1.1304924640314704</v>
      </c>
      <c r="BJ226" s="12">
        <f t="shared" si="119"/>
        <v>1.3945240244602146</v>
      </c>
    </row>
    <row r="227" spans="1:62" x14ac:dyDescent="0.25">
      <c r="A227" s="2" t="str">
        <f>'Real GDP'!A227</f>
        <v>Q1/2015</v>
      </c>
      <c r="B227" s="3">
        <f>100*DataTransformed!G223</f>
        <v>-0.80158600318718243</v>
      </c>
      <c r="C227" s="3">
        <f>100*DataTransformed!Q223</f>
        <v>-4.5512952741333379</v>
      </c>
      <c r="G227" s="3">
        <f t="shared" si="92"/>
        <v>-1.1101735271515472</v>
      </c>
      <c r="H227" s="3">
        <f t="shared" si="93"/>
        <v>-3.0777722669968184</v>
      </c>
      <c r="L227" s="2">
        <v>1</v>
      </c>
      <c r="M227" s="3">
        <f t="shared" si="107"/>
        <v>-0.36064944634883306</v>
      </c>
      <c r="N227" s="3">
        <f t="shared" si="97"/>
        <v>-4.8211768447462965E-2</v>
      </c>
      <c r="O227" s="3">
        <f t="shared" si="98"/>
        <v>0.48611439656560063</v>
      </c>
      <c r="P227" s="3">
        <f t="shared" si="99"/>
        <v>-0.7377512006877126</v>
      </c>
      <c r="Q227" s="11">
        <v>-0.26335865000000003</v>
      </c>
      <c r="R227" s="11">
        <v>0.24573217</v>
      </c>
      <c r="S227" s="11">
        <v>-0.11600712000000001</v>
      </c>
      <c r="T227" s="11">
        <v>-9.1632913999999996E-2</v>
      </c>
      <c r="U227" s="11">
        <v>-2.2731688E-2</v>
      </c>
      <c r="W227" s="12">
        <f t="shared" si="100"/>
        <v>1.5360448000000013E-2</v>
      </c>
      <c r="X227" s="3">
        <f t="shared" si="108"/>
        <v>-0.3741626612318994</v>
      </c>
      <c r="Y227" s="3">
        <f t="shared" si="110"/>
        <v>-0.34386414988120811</v>
      </c>
      <c r="Z227" s="3">
        <f t="shared" si="111"/>
        <v>-0.31222522606584829</v>
      </c>
      <c r="AA227" s="3">
        <f t="shared" si="114"/>
        <v>-0.21645054286608367</v>
      </c>
      <c r="AB227" s="3">
        <f t="shared" si="101"/>
        <v>6.5909951783277574</v>
      </c>
      <c r="AC227" s="3">
        <f t="shared" si="115"/>
        <v>9.7182573622298207</v>
      </c>
      <c r="AD227" s="12">
        <f t="shared" si="118"/>
        <v>2.2921638905129664</v>
      </c>
      <c r="AE227" s="12">
        <f t="shared" si="118"/>
        <v>2.9849912375989729</v>
      </c>
      <c r="AQ227" s="2">
        <v>1</v>
      </c>
      <c r="AR227" s="3">
        <f t="shared" si="102"/>
        <v>-2.3782462389154255</v>
      </c>
      <c r="AS227" s="3">
        <f t="shared" si="103"/>
        <v>-1.4294236374193749</v>
      </c>
      <c r="AT227" s="3">
        <f t="shared" si="104"/>
        <v>-0.9008348741428216</v>
      </c>
      <c r="AU227" s="3">
        <f t="shared" si="105"/>
        <v>-0.6252766754755047</v>
      </c>
      <c r="AV227" s="11">
        <v>-0.33969859000000002</v>
      </c>
      <c r="AW227" s="11">
        <v>0.89561318999999995</v>
      </c>
      <c r="AX227" s="11">
        <v>-2.6575493E-3</v>
      </c>
      <c r="AY227" s="11">
        <v>-0.18745975000000001</v>
      </c>
      <c r="AZ227" s="11">
        <v>-7.7654952999999999E-2</v>
      </c>
      <c r="BB227" s="12">
        <f t="shared" si="106"/>
        <v>0.62784093769999993</v>
      </c>
      <c r="BC227" s="3">
        <f t="shared" si="109"/>
        <v>-2.248462415709378</v>
      </c>
      <c r="BD227" s="3">
        <f t="shared" si="112"/>
        <v>-1.4136976420347696</v>
      </c>
      <c r="BE227" s="3">
        <f t="shared" si="113"/>
        <v>-1.0077977782920327</v>
      </c>
      <c r="BF227" s="3">
        <f t="shared" si="116"/>
        <v>-1.0370845262034816</v>
      </c>
      <c r="BG227" s="3">
        <f t="shared" si="95"/>
        <v>4.3751188326044863</v>
      </c>
      <c r="BH227" s="3">
        <f t="shared" si="117"/>
        <v>26.491668731018613</v>
      </c>
      <c r="BI227" s="12">
        <f t="shared" si="119"/>
        <v>1.0497022421026543</v>
      </c>
      <c r="BJ227" s="12">
        <f t="shared" si="119"/>
        <v>1.6011429535940225</v>
      </c>
    </row>
    <row r="228" spans="1:62" x14ac:dyDescent="0.25">
      <c r="A228" s="2" t="str">
        <f>'Real GDP'!A228</f>
        <v>Q2/2015</v>
      </c>
      <c r="B228" s="3">
        <f>100*DataTransformed!G224</f>
        <v>-0.57919329109772377</v>
      </c>
      <c r="C228" s="3">
        <f>100*DataTransformed!Q224</f>
        <v>-1.2862409198664437</v>
      </c>
      <c r="G228" s="3">
        <f t="shared" si="92"/>
        <v>-1.0464163206816377</v>
      </c>
      <c r="H228" s="3">
        <f t="shared" si="93"/>
        <v>-1.7832416895232612</v>
      </c>
      <c r="L228" s="2">
        <v>1</v>
      </c>
      <c r="M228" s="3">
        <f t="shared" si="107"/>
        <v>-1.1101735271515472</v>
      </c>
      <c r="N228" s="3">
        <f t="shared" si="97"/>
        <v>-0.36064944634883306</v>
      </c>
      <c r="O228" s="3">
        <f t="shared" si="98"/>
        <v>-4.8211768447462965E-2</v>
      </c>
      <c r="P228" s="3">
        <f t="shared" si="99"/>
        <v>0.48611439656560063</v>
      </c>
      <c r="Q228" s="11">
        <v>-0.22011041000000001</v>
      </c>
      <c r="R228" s="11">
        <v>0.24843108</v>
      </c>
      <c r="S228" s="11">
        <v>-0.11097164</v>
      </c>
      <c r="T228" s="11">
        <v>-9.2832752000000004E-2</v>
      </c>
      <c r="U228" s="11">
        <v>3.6108434E-3</v>
      </c>
      <c r="W228" s="12">
        <f t="shared" si="100"/>
        <v>4.8237531399999985E-2</v>
      </c>
      <c r="X228" s="3">
        <f t="shared" si="108"/>
        <v>-0.4496592437069975</v>
      </c>
      <c r="Y228" s="3">
        <f t="shared" si="110"/>
        <v>-0.32009696504007012</v>
      </c>
      <c r="Z228" s="3">
        <f t="shared" si="111"/>
        <v>-0.32856813538739227</v>
      </c>
      <c r="AA228" s="3">
        <f t="shared" si="114"/>
        <v>-0.26915463361731956</v>
      </c>
      <c r="AB228" s="3">
        <f t="shared" si="101"/>
        <v>4.3328903429091374</v>
      </c>
      <c r="AC228" s="3">
        <f t="shared" si="115"/>
        <v>7.3505030777168736</v>
      </c>
      <c r="AD228" s="12">
        <f t="shared" si="118"/>
        <v>2.3004381494133743</v>
      </c>
      <c r="AE228" s="12">
        <f t="shared" si="118"/>
        <v>3.0162666172025627</v>
      </c>
      <c r="AQ228" s="2">
        <v>1</v>
      </c>
      <c r="AR228" s="3">
        <f t="shared" si="102"/>
        <v>-3.0777722669968184</v>
      </c>
      <c r="AS228" s="3">
        <f t="shared" si="103"/>
        <v>-2.3782462389154255</v>
      </c>
      <c r="AT228" s="3">
        <f t="shared" si="104"/>
        <v>-1.4294236374193749</v>
      </c>
      <c r="AU228" s="3">
        <f t="shared" si="105"/>
        <v>-0.9008348741428216</v>
      </c>
      <c r="AV228" s="11">
        <v>-0.32334380000000001</v>
      </c>
      <c r="AW228" s="11">
        <v>0.89507517999999997</v>
      </c>
      <c r="AX228" s="11">
        <v>-1.3241974E-2</v>
      </c>
      <c r="AY228" s="11">
        <v>-0.15920872</v>
      </c>
      <c r="AZ228" s="11">
        <v>-0.10967195</v>
      </c>
      <c r="BB228" s="12">
        <f t="shared" si="106"/>
        <v>0.61295253599999999</v>
      </c>
      <c r="BC228" s="3">
        <f t="shared" si="109"/>
        <v>-2.7203156660933385</v>
      </c>
      <c r="BD228" s="3">
        <f t="shared" si="112"/>
        <v>-2.0092171925740758</v>
      </c>
      <c r="BE228" s="3">
        <f t="shared" si="113"/>
        <v>-1.2541022862365341</v>
      </c>
      <c r="BF228" s="3">
        <f t="shared" si="116"/>
        <v>-0.90756285996095154</v>
      </c>
      <c r="BG228" s="3">
        <f t="shared" si="95"/>
        <v>5.5860389454169859</v>
      </c>
      <c r="BH228" s="3">
        <f t="shared" si="117"/>
        <v>4.878046156409118</v>
      </c>
      <c r="BI228" s="12">
        <f t="shared" si="119"/>
        <v>1.1040855296356926</v>
      </c>
      <c r="BJ228" s="12">
        <f t="shared" si="119"/>
        <v>1.6467955252756858</v>
      </c>
    </row>
    <row r="229" spans="1:62" x14ac:dyDescent="0.25">
      <c r="A229" s="2" t="str">
        <f>'Real GDP'!A229</f>
        <v>Q3/2015</v>
      </c>
      <c r="B229" s="3">
        <f>100*DataTransformed!G225</f>
        <v>2.2555926297822992</v>
      </c>
      <c r="C229" s="3">
        <f>100*DataTransformed!Q225</f>
        <v>-1.1413909739555805</v>
      </c>
      <c r="G229" s="3">
        <f t="shared" si="92"/>
        <v>-0.2337186852355754</v>
      </c>
      <c r="H229" s="3">
        <f t="shared" si="93"/>
        <v>-1.7258115019118498</v>
      </c>
      <c r="L229" s="2">
        <v>1</v>
      </c>
      <c r="M229" s="3">
        <f t="shared" si="107"/>
        <v>-1.0464163206816377</v>
      </c>
      <c r="N229" s="3">
        <f t="shared" si="97"/>
        <v>-1.1101735271515472</v>
      </c>
      <c r="O229" s="3">
        <f t="shared" si="98"/>
        <v>-0.36064944634883306</v>
      </c>
      <c r="P229" s="3">
        <f t="shared" si="99"/>
        <v>-4.8211768447462965E-2</v>
      </c>
      <c r="Q229" s="11">
        <v>-0.21216736999999999</v>
      </c>
      <c r="R229" s="11">
        <v>0.23275773999999999</v>
      </c>
      <c r="S229" s="11">
        <v>-0.10743447</v>
      </c>
      <c r="T229" s="11">
        <v>-6.8131288999999998E-2</v>
      </c>
      <c r="U229" s="11">
        <v>-1.8144035999999999E-2</v>
      </c>
      <c r="W229" s="12">
        <f t="shared" si="100"/>
        <v>3.9047944999999987E-2</v>
      </c>
      <c r="X229" s="3">
        <f t="shared" si="108"/>
        <v>-0.3110116956841994</v>
      </c>
      <c r="Y229" s="3">
        <f t="shared" si="110"/>
        <v>-0.17531596908758321</v>
      </c>
      <c r="Z229" s="3">
        <f t="shared" si="111"/>
        <v>-0.26446794450895605</v>
      </c>
      <c r="AA229" s="3">
        <f t="shared" si="114"/>
        <v>-0.27393502786356627</v>
      </c>
      <c r="AB229" s="3">
        <f t="shared" si="101"/>
        <v>7.2688044854862965E-2</v>
      </c>
      <c r="AC229" s="3">
        <f t="shared" si="115"/>
        <v>1.9678304951430869E-2</v>
      </c>
      <c r="AD229" s="12">
        <f t="shared" si="118"/>
        <v>2.2926484471158655</v>
      </c>
      <c r="AE229" s="12">
        <f t="shared" si="118"/>
        <v>3.015184344273202</v>
      </c>
      <c r="AQ229" s="2">
        <v>1</v>
      </c>
      <c r="AR229" s="3">
        <f t="shared" si="102"/>
        <v>-1.7832416895232612</v>
      </c>
      <c r="AS229" s="3">
        <f t="shared" si="103"/>
        <v>-3.0777722669968184</v>
      </c>
      <c r="AT229" s="3">
        <f t="shared" si="104"/>
        <v>-2.3782462389154255</v>
      </c>
      <c r="AU229" s="3">
        <f t="shared" si="105"/>
        <v>-1.4294236374193749</v>
      </c>
      <c r="AV229" s="11">
        <v>-0.32913999999999999</v>
      </c>
      <c r="AW229" s="11">
        <v>0.89554866</v>
      </c>
      <c r="AX229" s="11">
        <v>-3.2330217000000001E-2</v>
      </c>
      <c r="AY229" s="11">
        <v>-0.17471269</v>
      </c>
      <c r="AZ229" s="11">
        <v>-0.1067753</v>
      </c>
      <c r="BB229" s="12">
        <f t="shared" si="106"/>
        <v>0.58173045299999993</v>
      </c>
      <c r="BC229" s="3">
        <f t="shared" si="109"/>
        <v>-1.258477724644262</v>
      </c>
      <c r="BD229" s="3">
        <f t="shared" si="112"/>
        <v>-2.1820698369134073</v>
      </c>
      <c r="BE229" s="3">
        <f t="shared" si="113"/>
        <v>-1.5763773387587507</v>
      </c>
      <c r="BF229" s="3">
        <f t="shared" si="116"/>
        <v>-1.0655865873104795</v>
      </c>
      <c r="BG229" s="3">
        <f t="shared" si="95"/>
        <v>1.3893464240507167</v>
      </c>
      <c r="BH229" s="3">
        <f t="shared" si="117"/>
        <v>2.7729371285604865</v>
      </c>
      <c r="BI229" s="12">
        <f t="shared" si="119"/>
        <v>1.1123080810894086</v>
      </c>
      <c r="BJ229" s="12">
        <f t="shared" si="119"/>
        <v>1.6704477590213549</v>
      </c>
    </row>
    <row r="230" spans="1:62" x14ac:dyDescent="0.25">
      <c r="A230" s="2" t="str">
        <f>'Real GDP'!A230</f>
        <v>Q4/2015</v>
      </c>
      <c r="B230" s="3">
        <f>100*DataTransformed!G226</f>
        <v>0.41548001391120692</v>
      </c>
      <c r="C230" s="3">
        <f>100*DataTransformed!Q226</f>
        <v>-0.99602522312345343</v>
      </c>
      <c r="G230" s="3">
        <f t="shared" si="92"/>
        <v>-0.76125593623499477</v>
      </c>
      <c r="H230" s="3">
        <f t="shared" si="93"/>
        <v>-1.6681768076766161</v>
      </c>
      <c r="L230" s="2">
        <v>1</v>
      </c>
      <c r="M230" s="3">
        <f t="shared" si="107"/>
        <v>-0.2337186852355754</v>
      </c>
      <c r="N230" s="3">
        <f t="shared" si="97"/>
        <v>-1.0464163206816377</v>
      </c>
      <c r="O230" s="3">
        <f t="shared" si="98"/>
        <v>-1.1101735271515472</v>
      </c>
      <c r="P230" s="3">
        <f t="shared" si="99"/>
        <v>-0.36064944634883306</v>
      </c>
      <c r="Q230" s="11">
        <v>-0.18613641</v>
      </c>
      <c r="R230" s="11">
        <v>0.22805025000000001</v>
      </c>
      <c r="S230" s="11">
        <v>-9.9852863E-2</v>
      </c>
      <c r="T230" s="11">
        <v>-0.10357084</v>
      </c>
      <c r="U230" s="11">
        <v>-7.9193570000000001E-3</v>
      </c>
      <c r="W230" s="12">
        <f t="shared" si="100"/>
        <v>1.6707189999999997E-2</v>
      </c>
      <c r="X230" s="3">
        <f t="shared" si="108"/>
        <v>-1.7110632617319349E-2</v>
      </c>
      <c r="Y230" s="3">
        <f t="shared" si="110"/>
        <v>-8.9955376632795472E-2</v>
      </c>
      <c r="Z230" s="3">
        <f t="shared" si="111"/>
        <v>-0.11200670677638719</v>
      </c>
      <c r="AA230" s="3">
        <f t="shared" si="114"/>
        <v>-0.24872961921413794</v>
      </c>
      <c r="AB230" s="3">
        <f t="shared" si="101"/>
        <v>6.7374884299537712</v>
      </c>
      <c r="AC230" s="3">
        <f t="shared" si="115"/>
        <v>3.1960596966424704</v>
      </c>
      <c r="AD230" s="12">
        <f t="shared" si="118"/>
        <v>2.3318543053770195</v>
      </c>
      <c r="AE230" s="12">
        <f t="shared" si="118"/>
        <v>3.0200768111304503</v>
      </c>
      <c r="AQ230" s="2">
        <v>1</v>
      </c>
      <c r="AR230" s="3">
        <f t="shared" si="102"/>
        <v>-1.7258115019118498</v>
      </c>
      <c r="AS230" s="3">
        <f t="shared" si="103"/>
        <v>-1.7832416895232612</v>
      </c>
      <c r="AT230" s="3">
        <f t="shared" si="104"/>
        <v>-3.0777722669968184</v>
      </c>
      <c r="AU230" s="3">
        <f t="shared" si="105"/>
        <v>-2.3782462389154255</v>
      </c>
      <c r="AV230" s="11">
        <v>-0.33823520000000001</v>
      </c>
      <c r="AW230" s="11">
        <v>0.89511518999999995</v>
      </c>
      <c r="AX230" s="11">
        <v>-2.1121636999999999E-2</v>
      </c>
      <c r="AY230" s="11">
        <v>-0.16700477</v>
      </c>
      <c r="AZ230" s="11">
        <v>-0.11608494</v>
      </c>
      <c r="BB230" s="12">
        <f t="shared" si="106"/>
        <v>0.59090384299999987</v>
      </c>
      <c r="BC230" s="3">
        <f t="shared" si="109"/>
        <v>-1.0552890852767289</v>
      </c>
      <c r="BD230" s="3">
        <f t="shared" si="112"/>
        <v>-0.60685162155080552</v>
      </c>
      <c r="BE230" s="3">
        <f t="shared" si="113"/>
        <v>-1.4896029170435556</v>
      </c>
      <c r="BF230" s="3">
        <f t="shared" si="116"/>
        <v>-1.1400045310270821</v>
      </c>
      <c r="BG230" s="3">
        <f t="shared" si="95"/>
        <v>2.3895605935040471</v>
      </c>
      <c r="BH230" s="3">
        <f t="shared" si="117"/>
        <v>1.7746283209787623</v>
      </c>
      <c r="BI230" s="12">
        <f t="shared" si="119"/>
        <v>1.1343536472257294</v>
      </c>
      <c r="BJ230" s="12">
        <f t="shared" si="119"/>
        <v>1.6867083271797014</v>
      </c>
    </row>
    <row r="231" spans="1:62" x14ac:dyDescent="0.25">
      <c r="A231" s="2" t="str">
        <f>'Real GDP'!A231</f>
        <v>Q1/2016</v>
      </c>
      <c r="B231" s="3">
        <f>100*DataTransformed!G227</f>
        <v>2.4577497264846926</v>
      </c>
      <c r="C231" s="3">
        <f>100*DataTransformed!Q227</f>
        <v>-0.59928525792898313</v>
      </c>
      <c r="G231" s="3">
        <f t="shared" si="92"/>
        <v>-0.17576277637185653</v>
      </c>
      <c r="H231" s="3">
        <f t="shared" si="93"/>
        <v>-1.5108771242643459</v>
      </c>
      <c r="L231" s="2">
        <v>1</v>
      </c>
      <c r="M231" s="3">
        <f t="shared" si="107"/>
        <v>-0.76125593623499477</v>
      </c>
      <c r="N231" s="3">
        <f t="shared" si="97"/>
        <v>-0.2337186852355754</v>
      </c>
      <c r="O231" s="3">
        <f t="shared" si="98"/>
        <v>-1.0464163206816377</v>
      </c>
      <c r="P231" s="3">
        <f t="shared" si="99"/>
        <v>-1.1101735271515472</v>
      </c>
      <c r="Q231" s="11">
        <v>-0.15609071999999999</v>
      </c>
      <c r="R231" s="11">
        <v>0.23043833999999999</v>
      </c>
      <c r="S231" s="11">
        <v>-8.9924358999999995E-2</v>
      </c>
      <c r="T231" s="11">
        <v>-0.12723825</v>
      </c>
      <c r="U231" s="11">
        <v>-4.6247999999999997E-2</v>
      </c>
      <c r="W231" s="12">
        <f t="shared" si="100"/>
        <v>-3.2972268999999985E-2</v>
      </c>
      <c r="X231" s="3">
        <f t="shared" si="108"/>
        <v>-0.12600878460633097</v>
      </c>
      <c r="Y231" s="3">
        <f t="shared" si="110"/>
        <v>-4.9530936372500931E-2</v>
      </c>
      <c r="Z231" s="3">
        <f t="shared" si="111"/>
        <v>-0.10825508227470304</v>
      </c>
      <c r="AA231" s="3">
        <f t="shared" si="114"/>
        <v>-0.19074681422167342</v>
      </c>
      <c r="AB231" s="3">
        <f t="shared" si="101"/>
        <v>3.0118851128517768E-2</v>
      </c>
      <c r="AC231" s="3">
        <f t="shared" si="115"/>
        <v>2.7317456787646853E-3</v>
      </c>
      <c r="AD231" s="12">
        <f t="shared" si="118"/>
        <v>2.3276098986379266</v>
      </c>
      <c r="AE231" s="12">
        <f t="shared" si="118"/>
        <v>3.0063210635840147</v>
      </c>
      <c r="AQ231" s="2">
        <v>1</v>
      </c>
      <c r="AR231" s="3">
        <f t="shared" si="102"/>
        <v>-1.6681768076766161</v>
      </c>
      <c r="AS231" s="3">
        <f t="shared" si="103"/>
        <v>-1.7258115019118498</v>
      </c>
      <c r="AT231" s="3">
        <f t="shared" si="104"/>
        <v>-1.7832416895232612</v>
      </c>
      <c r="AU231" s="3">
        <f t="shared" si="105"/>
        <v>-3.0777722669968184</v>
      </c>
      <c r="AV231" s="11">
        <v>-0.34459341999999998</v>
      </c>
      <c r="AW231" s="11">
        <v>0.89871268999999998</v>
      </c>
      <c r="AX231" s="11">
        <v>-1.3331111E-2</v>
      </c>
      <c r="AY231" s="11">
        <v>-0.1664379</v>
      </c>
      <c r="AZ231" s="11">
        <v>-0.13677988999999999</v>
      </c>
      <c r="BB231" s="12">
        <f t="shared" si="106"/>
        <v>0.58216378899999999</v>
      </c>
      <c r="BC231" s="3">
        <f t="shared" si="109"/>
        <v>-1.1030217474040216</v>
      </c>
      <c r="BD231" s="3">
        <f t="shared" si="112"/>
        <v>-0.5912956488373653</v>
      </c>
      <c r="BE231" s="3">
        <f t="shared" si="113"/>
        <v>-0.19173328893421659</v>
      </c>
      <c r="BF231" s="3">
        <f t="shared" si="116"/>
        <v>-0.85711222568256451</v>
      </c>
      <c r="BG231" s="3">
        <f t="shared" si="95"/>
        <v>1.0582020264658818</v>
      </c>
      <c r="BH231" s="3">
        <f t="shared" si="117"/>
        <v>2.7189386158707083</v>
      </c>
      <c r="BI231" s="12">
        <f t="shared" si="119"/>
        <v>1.135636063350266</v>
      </c>
      <c r="BJ231" s="12">
        <f t="shared" si="119"/>
        <v>1.7055803415596831</v>
      </c>
    </row>
    <row r="232" spans="1:62" x14ac:dyDescent="0.25">
      <c r="A232" s="2" t="str">
        <f>'Real GDP'!A232</f>
        <v>Q2/2016</v>
      </c>
      <c r="B232" s="3">
        <f>100*DataTransformed!G228</f>
        <v>-1.0496836855022451</v>
      </c>
      <c r="C232" s="3">
        <f>100*DataTransformed!Q228</f>
        <v>1.9470751318085178</v>
      </c>
      <c r="G232" s="3">
        <f t="shared" si="92"/>
        <v>-1.1813000267901888</v>
      </c>
      <c r="H232" s="3">
        <f t="shared" si="93"/>
        <v>-0.50129473202180996</v>
      </c>
      <c r="L232" s="2">
        <v>1</v>
      </c>
      <c r="M232" s="3">
        <f t="shared" si="107"/>
        <v>-0.17576277637185653</v>
      </c>
      <c r="N232" s="3">
        <f t="shared" si="97"/>
        <v>-0.76125593623499477</v>
      </c>
      <c r="O232" s="3">
        <f t="shared" si="98"/>
        <v>-0.2337186852355754</v>
      </c>
      <c r="P232" s="3">
        <f t="shared" si="99"/>
        <v>-1.0464163206816377</v>
      </c>
      <c r="Q232" s="11">
        <v>-0.15864874000000001</v>
      </c>
      <c r="R232" s="11">
        <v>0.28190362000000002</v>
      </c>
      <c r="S232" s="11">
        <v>-9.4060646999999997E-2</v>
      </c>
      <c r="T232" s="11">
        <v>-0.18857123000000001</v>
      </c>
      <c r="U232" s="11">
        <v>-5.7867282999999999E-2</v>
      </c>
      <c r="W232" s="12">
        <f t="shared" si="100"/>
        <v>-5.8595539999999981E-2</v>
      </c>
      <c r="X232" s="3">
        <f t="shared" si="108"/>
        <v>-3.1966787712064099E-2</v>
      </c>
      <c r="Y232" s="3">
        <f t="shared" si="110"/>
        <v>-3.8539904548663857E-2</v>
      </c>
      <c r="Z232" s="3">
        <f t="shared" si="111"/>
        <v>-0.16323002180025389</v>
      </c>
      <c r="AA232" s="3">
        <f t="shared" si="114"/>
        <v>-0.18752442696710375</v>
      </c>
      <c r="AB232" s="3">
        <f t="shared" si="101"/>
        <v>16.072168451870052</v>
      </c>
      <c r="AC232" s="3">
        <f t="shared" si="115"/>
        <v>12.015980104274549</v>
      </c>
      <c r="AD232" s="12">
        <f t="shared" si="118"/>
        <v>2.4309567095431879</v>
      </c>
      <c r="AE232" s="12">
        <f t="shared" si="118"/>
        <v>3.0659669608928684</v>
      </c>
      <c r="AQ232" s="2">
        <v>1</v>
      </c>
      <c r="AR232" s="3">
        <f t="shared" si="102"/>
        <v>-1.5108771242643459</v>
      </c>
      <c r="AS232" s="3">
        <f t="shared" si="103"/>
        <v>-1.6681768076766161</v>
      </c>
      <c r="AT232" s="3">
        <f t="shared" si="104"/>
        <v>-1.7258115019118498</v>
      </c>
      <c r="AU232" s="3">
        <f t="shared" si="105"/>
        <v>-1.7832416895232612</v>
      </c>
      <c r="AV232" s="11">
        <v>-0.33223179000000003</v>
      </c>
      <c r="AW232" s="11">
        <v>0.90814287999999999</v>
      </c>
      <c r="AX232" s="11">
        <v>-1.2923284000000001E-3</v>
      </c>
      <c r="AY232" s="11">
        <v>-0.15599767</v>
      </c>
      <c r="AZ232" s="11">
        <v>-0.16223882000000001</v>
      </c>
      <c r="BB232" s="12">
        <f t="shared" si="106"/>
        <v>0.58861406159999996</v>
      </c>
      <c r="BC232" s="3">
        <f t="shared" si="109"/>
        <v>-1.1436346600502496</v>
      </c>
      <c r="BD232" s="3">
        <f t="shared" si="112"/>
        <v>-0.78250236723674615</v>
      </c>
      <c r="BE232" s="3">
        <f t="shared" si="113"/>
        <v>-0.34999722659200511</v>
      </c>
      <c r="BF232" s="3">
        <f t="shared" si="116"/>
        <v>-7.0948650421859744E-2</v>
      </c>
      <c r="BG232" s="3">
        <f t="shared" si="95"/>
        <v>2.6247385032557857</v>
      </c>
      <c r="BH232" s="3">
        <f t="shared" si="117"/>
        <v>1.1781264614488927</v>
      </c>
      <c r="BI232" s="12">
        <f t="shared" si="119"/>
        <v>1.1696456189983919</v>
      </c>
      <c r="BJ232" s="12">
        <f t="shared" si="119"/>
        <v>1.7145618632570989</v>
      </c>
    </row>
    <row r="233" spans="1:62" x14ac:dyDescent="0.25">
      <c r="A233" s="2" t="str">
        <f>'Real GDP'!A233</f>
        <v>Q3/2016</v>
      </c>
      <c r="B233" s="3">
        <f>100*DataTransformed!G229</f>
        <v>4.1831945861638076</v>
      </c>
      <c r="C233" s="3">
        <f>100*DataTransformed!Q229</f>
        <v>1.5621846738063994</v>
      </c>
      <c r="G233" s="3">
        <f t="shared" si="92"/>
        <v>0.31890066442809789</v>
      </c>
      <c r="H233" s="3">
        <f t="shared" si="93"/>
        <v>-0.65389631619158328</v>
      </c>
      <c r="L233" s="2">
        <v>1</v>
      </c>
      <c r="M233" s="3">
        <f t="shared" si="107"/>
        <v>-1.1813000267901888</v>
      </c>
      <c r="N233" s="3">
        <f t="shared" si="97"/>
        <v>-0.17576277637185653</v>
      </c>
      <c r="O233" s="3">
        <f t="shared" si="98"/>
        <v>-0.76125593623499477</v>
      </c>
      <c r="P233" s="3">
        <f t="shared" si="99"/>
        <v>-0.2337186852355754</v>
      </c>
      <c r="Q233" s="11">
        <v>-0.20483609</v>
      </c>
      <c r="R233" s="11">
        <v>0.27173039999999998</v>
      </c>
      <c r="S233" s="11">
        <v>-8.2217301000000007E-2</v>
      </c>
      <c r="T233" s="11">
        <v>-0.19207113000000001</v>
      </c>
      <c r="U233" s="11">
        <v>-5.2125866E-2</v>
      </c>
      <c r="W233" s="12">
        <f t="shared" si="100"/>
        <v>-5.4683897000000044E-2</v>
      </c>
      <c r="X233" s="3">
        <f t="shared" si="108"/>
        <v>-0.352982400949999</v>
      </c>
      <c r="Y233" s="3">
        <f t="shared" si="110"/>
        <v>5.9477008298002409E-3</v>
      </c>
      <c r="Z233" s="3">
        <f t="shared" si="111"/>
        <v>-4.5970637560431925E-2</v>
      </c>
      <c r="AA233" s="3">
        <f t="shared" si="114"/>
        <v>-0.21479218717613</v>
      </c>
      <c r="AB233" s="3">
        <f t="shared" si="101"/>
        <v>5.4924983088576749</v>
      </c>
      <c r="AC233" s="3">
        <f t="shared" si="115"/>
        <v>3.465495295164593</v>
      </c>
      <c r="AD233" s="12">
        <f t="shared" si="118"/>
        <v>2.4412767707513359</v>
      </c>
      <c r="AE233" s="12">
        <f t="shared" si="118"/>
        <v>3.0720290051711872</v>
      </c>
      <c r="AQ233" s="2">
        <v>1</v>
      </c>
      <c r="AR233" s="3">
        <f t="shared" si="102"/>
        <v>-0.50129473202180996</v>
      </c>
      <c r="AS233" s="3">
        <f t="shared" si="103"/>
        <v>-1.5108771242643459</v>
      </c>
      <c r="AT233" s="3">
        <f t="shared" si="104"/>
        <v>-1.6681768076766161</v>
      </c>
      <c r="AU233" s="3">
        <f t="shared" si="105"/>
        <v>-1.7258115019118498</v>
      </c>
      <c r="AV233" s="11">
        <v>-0.31408509000000001</v>
      </c>
      <c r="AW233" s="11">
        <v>0.91263466999999998</v>
      </c>
      <c r="AX233" s="11">
        <v>1.2362204999999999E-2</v>
      </c>
      <c r="AY233" s="11">
        <v>-0.16184588999999999</v>
      </c>
      <c r="AZ233" s="11">
        <v>-0.14448965999999999</v>
      </c>
      <c r="BB233" s="12">
        <f t="shared" si="106"/>
        <v>0.61866132500000004</v>
      </c>
      <c r="BC233" s="3">
        <f t="shared" si="109"/>
        <v>-0.2709123378203161</v>
      </c>
      <c r="BD233" s="3">
        <f t="shared" si="112"/>
        <v>-0.82863759767106115</v>
      </c>
      <c r="BE233" s="3">
        <f t="shared" si="113"/>
        <v>-0.51942956995000944</v>
      </c>
      <c r="BF233" s="3">
        <f t="shared" si="116"/>
        <v>-0.26245486630505593</v>
      </c>
      <c r="BG233" s="3">
        <f t="shared" si="95"/>
        <v>0.93307685550909913</v>
      </c>
      <c r="BH233" s="3">
        <f t="shared" si="117"/>
        <v>0.97474233202009231</v>
      </c>
      <c r="BI233" s="12">
        <f t="shared" si="119"/>
        <v>1.1806020667922721</v>
      </c>
      <c r="BJ233" s="12">
        <f t="shared" si="119"/>
        <v>1.7212036771587964</v>
      </c>
    </row>
    <row r="234" spans="1:62" x14ac:dyDescent="0.25">
      <c r="A234" s="2" t="str">
        <f>'Real GDP'!A234</f>
        <v>Q4/2016</v>
      </c>
      <c r="B234" s="3">
        <f>100*DataTransformed!G230</f>
        <v>2.2140086777699963</v>
      </c>
      <c r="C234" s="3">
        <f>100*DataTransformed!Q230</f>
        <v>2.7234038953722006</v>
      </c>
      <c r="G234" s="3">
        <f t="shared" si="92"/>
        <v>-0.24564028369702459</v>
      </c>
      <c r="H234" s="3">
        <f t="shared" si="93"/>
        <v>-0.19349546941778001</v>
      </c>
      <c r="L234" s="2">
        <v>1</v>
      </c>
      <c r="M234" s="3">
        <f t="shared" si="107"/>
        <v>0.31890066442809789</v>
      </c>
      <c r="N234" s="3">
        <f t="shared" si="97"/>
        <v>-1.1813000267901888</v>
      </c>
      <c r="O234" s="3">
        <f t="shared" si="98"/>
        <v>-0.17576277637185653</v>
      </c>
      <c r="P234" s="3">
        <f t="shared" si="99"/>
        <v>-0.76125593623499477</v>
      </c>
      <c r="Q234" s="11">
        <v>-0.22071230999999999</v>
      </c>
      <c r="R234" s="11">
        <v>0.28627515999999997</v>
      </c>
      <c r="S234" s="11">
        <v>-7.0763053000000006E-2</v>
      </c>
      <c r="T234" s="11">
        <v>-0.18472508000000001</v>
      </c>
      <c r="U234" s="11">
        <v>-4.8374831E-2</v>
      </c>
      <c r="W234" s="12">
        <f t="shared" si="100"/>
        <v>-1.7587804000000061E-2</v>
      </c>
      <c r="X234" s="3">
        <f t="shared" si="108"/>
        <v>2.3466845327343555E-2</v>
      </c>
      <c r="Y234" s="3">
        <f t="shared" si="110"/>
        <v>-0.13018875913561695</v>
      </c>
      <c r="Z234" s="3">
        <f t="shared" si="111"/>
        <v>-7.6769629244497581E-2</v>
      </c>
      <c r="AA234" s="3">
        <f t="shared" si="114"/>
        <v>-0.11197873941877526</v>
      </c>
      <c r="AB234" s="3">
        <f t="shared" si="101"/>
        <v>0.88111571667001198</v>
      </c>
      <c r="AC234" s="3">
        <f t="shared" si="115"/>
        <v>0.21736794069222284</v>
      </c>
      <c r="AD234" s="12">
        <f t="shared" si="118"/>
        <v>2.0987149703229178</v>
      </c>
      <c r="AE234" s="12">
        <f t="shared" si="118"/>
        <v>2.8862290987325956</v>
      </c>
      <c r="AQ234" s="2">
        <v>1</v>
      </c>
      <c r="AR234" s="3">
        <f t="shared" si="102"/>
        <v>-0.65389631619158328</v>
      </c>
      <c r="AS234" s="3">
        <f t="shared" si="103"/>
        <v>-0.50129473202180996</v>
      </c>
      <c r="AT234" s="3">
        <f t="shared" si="104"/>
        <v>-1.5108771242643459</v>
      </c>
      <c r="AU234" s="3">
        <f t="shared" si="105"/>
        <v>-1.6681768076766161</v>
      </c>
      <c r="AV234" s="11">
        <v>-0.32866572999999999</v>
      </c>
      <c r="AW234" s="11">
        <v>0.91342288000000005</v>
      </c>
      <c r="AX234" s="11">
        <v>-7.4882300000000002E-3</v>
      </c>
      <c r="AY234" s="11">
        <v>-0.16923519000000001</v>
      </c>
      <c r="AZ234" s="11">
        <v>-0.13669740999999999</v>
      </c>
      <c r="BB234" s="12">
        <f t="shared" si="106"/>
        <v>0.60000205000000006</v>
      </c>
      <c r="BC234" s="3">
        <f t="shared" si="109"/>
        <v>-0.4384667498829472</v>
      </c>
      <c r="BD234" s="3">
        <f t="shared" si="112"/>
        <v>-8.1962637649963199E-2</v>
      </c>
      <c r="BE234" s="3">
        <f t="shared" si="113"/>
        <v>-0.57693882500451199</v>
      </c>
      <c r="BF234" s="3">
        <f t="shared" si="116"/>
        <v>-0.38922207661310587</v>
      </c>
      <c r="BG234" s="3">
        <f t="shared" si="95"/>
        <v>0.381756595694899</v>
      </c>
      <c r="BH234" s="3">
        <f t="shared" si="117"/>
        <v>0.24370023083103945</v>
      </c>
      <c r="BI234" s="12">
        <f t="shared" si="119"/>
        <v>1.1003462769215382</v>
      </c>
      <c r="BJ234" s="12">
        <f t="shared" si="119"/>
        <v>1.6751734592279011</v>
      </c>
    </row>
    <row r="235" spans="1:62" x14ac:dyDescent="0.25">
      <c r="A235" s="2" t="str">
        <f>'Real GDP'!A235</f>
        <v>Q1/2017</v>
      </c>
      <c r="B235" s="3">
        <f>100*DataTransformed!G231</f>
        <v>3.9299660246726376</v>
      </c>
      <c r="C235" s="3">
        <f>100*DataTransformed!Q231</f>
        <v>2.9686834666666329</v>
      </c>
      <c r="G235" s="3">
        <f t="shared" si="92"/>
        <v>0.24630320596202993</v>
      </c>
      <c r="H235" s="3">
        <f t="shared" si="93"/>
        <v>-9.6246887734813991E-2</v>
      </c>
      <c r="L235" s="2">
        <v>1</v>
      </c>
      <c r="M235" s="3">
        <f t="shared" si="107"/>
        <v>-0.24564028369702459</v>
      </c>
      <c r="N235" s="3">
        <f t="shared" si="97"/>
        <v>0.31890066442809789</v>
      </c>
      <c r="O235" s="3">
        <f t="shared" si="98"/>
        <v>-1.1813000267901888</v>
      </c>
      <c r="P235" s="3">
        <f t="shared" si="99"/>
        <v>-0.17576277637185653</v>
      </c>
      <c r="Q235" s="11">
        <v>-0.22011217999999999</v>
      </c>
      <c r="R235" s="11">
        <v>0.33725476999999998</v>
      </c>
      <c r="S235" s="11">
        <v>-0.11980250000000001</v>
      </c>
      <c r="T235" s="11">
        <v>-0.16009627000000001</v>
      </c>
      <c r="U235" s="11">
        <v>-7.3026894999999994E-2</v>
      </c>
      <c r="W235" s="12">
        <f t="shared" si="100"/>
        <v>-1.5670895000000032E-2</v>
      </c>
      <c r="X235" s="3">
        <f t="shared" si="108"/>
        <v>-0.13920349637609661</v>
      </c>
      <c r="Y235" s="3">
        <f t="shared" si="110"/>
        <v>-9.8424831619810353E-3</v>
      </c>
      <c r="Z235" s="3">
        <f t="shared" si="111"/>
        <v>2.4864344654753116E-2</v>
      </c>
      <c r="AA235" s="3">
        <f t="shared" si="114"/>
        <v>-0.16465089017910645</v>
      </c>
      <c r="AB235" s="3">
        <f t="shared" si="101"/>
        <v>1.8081997629207436</v>
      </c>
      <c r="AC235" s="3">
        <f t="shared" si="115"/>
        <v>2.0547981646229028</v>
      </c>
      <c r="AD235" s="12">
        <f t="shared" si="118"/>
        <v>1.8342027597978545</v>
      </c>
      <c r="AE235" s="12">
        <f t="shared" si="118"/>
        <v>2.2845553522976036</v>
      </c>
      <c r="AQ235" s="2">
        <v>1</v>
      </c>
      <c r="AR235" s="3">
        <f t="shared" si="102"/>
        <v>-0.19349546941778001</v>
      </c>
      <c r="AS235" s="3">
        <f t="shared" si="103"/>
        <v>-0.65389631619158328</v>
      </c>
      <c r="AT235" s="3">
        <f t="shared" si="104"/>
        <v>-0.50129473202180996</v>
      </c>
      <c r="AU235" s="3">
        <f t="shared" si="105"/>
        <v>-1.5108771242643459</v>
      </c>
      <c r="AV235" s="11">
        <v>-0.32339567000000002</v>
      </c>
      <c r="AW235" s="11">
        <v>0.90204150999999999</v>
      </c>
      <c r="AX235" s="11">
        <v>-5.4536596E-2</v>
      </c>
      <c r="AY235" s="11">
        <v>-0.18191001000000001</v>
      </c>
      <c r="AZ235" s="11">
        <v>-0.13919918000000001</v>
      </c>
      <c r="BB235" s="12">
        <f t="shared" si="106"/>
        <v>0.52639572400000001</v>
      </c>
      <c r="BC235" s="3">
        <f t="shared" si="109"/>
        <v>-0.16077194969635464</v>
      </c>
      <c r="BD235" s="3">
        <f t="shared" si="112"/>
        <v>-0.4329050665156316</v>
      </c>
      <c r="BE235" s="3">
        <f t="shared" si="113"/>
        <v>-9.2797494578053336E-2</v>
      </c>
      <c r="BF235" s="3">
        <f t="shared" si="116"/>
        <v>-0.43157654011791358</v>
      </c>
      <c r="BG235" s="3">
        <f t="shared" si="95"/>
        <v>2.6485798165694303E-2</v>
      </c>
      <c r="BH235" s="3">
        <f t="shared" si="117"/>
        <v>0.71531959525355093</v>
      </c>
      <c r="BI235" s="12">
        <f t="shared" si="119"/>
        <v>1.0994314562783354</v>
      </c>
      <c r="BJ235" s="12">
        <f t="shared" si="119"/>
        <v>1.6548911517277207</v>
      </c>
    </row>
    <row r="236" spans="1:62" x14ac:dyDescent="0.25">
      <c r="A236" s="2" t="str">
        <f>'Real GDP'!A236</f>
        <v>Q2/2017</v>
      </c>
      <c r="B236" s="3">
        <f>100*DataTransformed!G232</f>
        <v>4.4575471643934605</v>
      </c>
      <c r="C236" s="3">
        <f>100*DataTransformed!Q232</f>
        <v>1.6033976772543923</v>
      </c>
      <c r="G236" s="3">
        <f t="shared" si="92"/>
        <v>0.39755411404610391</v>
      </c>
      <c r="H236" s="3">
        <f t="shared" si="93"/>
        <v>-0.63755616152211247</v>
      </c>
      <c r="L236" s="2">
        <v>1</v>
      </c>
      <c r="M236" s="3">
        <f t="shared" si="107"/>
        <v>0.24630320596202993</v>
      </c>
      <c r="N236" s="3">
        <f t="shared" si="97"/>
        <v>-0.24564028369702459</v>
      </c>
      <c r="O236" s="3">
        <f t="shared" si="98"/>
        <v>0.31890066442809789</v>
      </c>
      <c r="P236" s="3">
        <f t="shared" si="99"/>
        <v>-1.1813000267901888</v>
      </c>
      <c r="Q236" s="11">
        <v>-0.22257660000000001</v>
      </c>
      <c r="R236" s="11">
        <v>0.34977617</v>
      </c>
      <c r="S236" s="11">
        <v>-0.15655965999999999</v>
      </c>
      <c r="T236" s="11">
        <v>-0.16988101</v>
      </c>
      <c r="U236" s="11">
        <v>-3.2905229000000001E-2</v>
      </c>
      <c r="W236" s="12">
        <f t="shared" si="100"/>
        <v>-9.5697289999999921E-3</v>
      </c>
      <c r="X236" s="3">
        <f t="shared" si="108"/>
        <v>-0.11327246772544934</v>
      </c>
      <c r="Y236" s="3">
        <f t="shared" si="110"/>
        <v>-0.20241903692145938</v>
      </c>
      <c r="Z236" s="3">
        <f t="shared" si="111"/>
        <v>-0.22695431565389768</v>
      </c>
      <c r="AA236" s="3">
        <f t="shared" si="114"/>
        <v>-5.8001907761715377E-2</v>
      </c>
      <c r="AB236" s="3">
        <f t="shared" si="101"/>
        <v>3.1748961111445988</v>
      </c>
      <c r="AC236" s="3">
        <f t="shared" si="115"/>
        <v>2.5250275763475596</v>
      </c>
      <c r="AD236" s="12">
        <f t="shared" ref="AD236:AE238" si="120">SQRT(AVERAGE(AB205:AB236))</f>
        <v>1.8563745615920781</v>
      </c>
      <c r="AE236" s="12">
        <f t="shared" si="120"/>
        <v>2.0960163301706953</v>
      </c>
      <c r="AQ236" s="2">
        <v>1</v>
      </c>
      <c r="AR236" s="3">
        <f t="shared" si="102"/>
        <v>-9.6246887734813991E-2</v>
      </c>
      <c r="AS236" s="3">
        <f t="shared" si="103"/>
        <v>-0.19349546941778001</v>
      </c>
      <c r="AT236" s="3">
        <f t="shared" si="104"/>
        <v>-0.65389631619158328</v>
      </c>
      <c r="AU236" s="3">
        <f t="shared" si="105"/>
        <v>-0.50129473202180996</v>
      </c>
      <c r="AV236" s="11">
        <v>-0.33284692999999999</v>
      </c>
      <c r="AW236" s="11">
        <v>0.87381595000000001</v>
      </c>
      <c r="AX236" s="11">
        <v>-4.8405821000000002E-2</v>
      </c>
      <c r="AY236" s="11">
        <v>-0.18947918</v>
      </c>
      <c r="AZ236" s="11">
        <v>-0.13739436999999999</v>
      </c>
      <c r="BB236" s="12">
        <f t="shared" si="106"/>
        <v>0.49853657900000004</v>
      </c>
      <c r="BC236" s="3">
        <f t="shared" si="109"/>
        <v>-0.21480787689613451</v>
      </c>
      <c r="BD236" s="3">
        <f t="shared" si="112"/>
        <v>-0.26913595697314624</v>
      </c>
      <c r="BE236" s="3">
        <f t="shared" si="113"/>
        <v>-0.5416198239278156</v>
      </c>
      <c r="BF236" s="3">
        <f t="shared" si="116"/>
        <v>-0.28351058595390588</v>
      </c>
      <c r="BG236" s="3">
        <f t="shared" si="95"/>
        <v>1.1368938384768041</v>
      </c>
      <c r="BH236" s="3">
        <f t="shared" si="117"/>
        <v>0.79739690859887891</v>
      </c>
      <c r="BI236" s="12">
        <f t="shared" ref="BI236:BJ238" si="121">SQRT(AVERAGE(BG205:BG236))</f>
        <v>1.0873869841818586</v>
      </c>
      <c r="BJ236" s="12">
        <f t="shared" si="121"/>
        <v>1.5974745669051833</v>
      </c>
    </row>
    <row r="237" spans="1:62" x14ac:dyDescent="0.25">
      <c r="A237" s="2" t="str">
        <f>'Real GDP'!A237</f>
        <v>Q3/2017</v>
      </c>
      <c r="B237" s="3">
        <f>100*DataTransformed!G233</f>
        <v>1.6370686234946419</v>
      </c>
      <c r="C237" s="3">
        <f>100*DataTransformed!Q233</f>
        <v>2.3744121916799088</v>
      </c>
      <c r="G237" s="3">
        <f t="shared" si="92"/>
        <v>-0.41104177467033459</v>
      </c>
      <c r="H237" s="3">
        <f t="shared" si="93"/>
        <v>-0.33186389539018679</v>
      </c>
      <c r="L237" s="2">
        <v>1</v>
      </c>
      <c r="M237" s="3">
        <f t="shared" si="107"/>
        <v>0.39755411404610391</v>
      </c>
      <c r="N237" s="3">
        <f t="shared" si="97"/>
        <v>0.24630320596202993</v>
      </c>
      <c r="O237" s="3">
        <f t="shared" si="98"/>
        <v>-0.24564028369702459</v>
      </c>
      <c r="P237" s="3">
        <f t="shared" si="99"/>
        <v>0.31890066442809789</v>
      </c>
      <c r="Q237" s="11">
        <v>-0.24186393</v>
      </c>
      <c r="R237" s="11">
        <v>0.37646491999999998</v>
      </c>
      <c r="S237" s="11">
        <v>-0.13243648999999999</v>
      </c>
      <c r="T237" s="11">
        <v>-0.14826880000000001</v>
      </c>
      <c r="U237" s="11">
        <v>-2.2503796999999999E-2</v>
      </c>
      <c r="W237" s="12">
        <f t="shared" si="100"/>
        <v>7.3255832999999992E-2</v>
      </c>
      <c r="X237" s="3">
        <f t="shared" si="108"/>
        <v>-9.5573970053358576E-2</v>
      </c>
      <c r="Y237" s="3">
        <f t="shared" si="110"/>
        <v>-0.26952163600990331</v>
      </c>
      <c r="Z237" s="3">
        <f t="shared" si="111"/>
        <v>-0.25566427102095646</v>
      </c>
      <c r="AA237" s="3">
        <f t="shared" si="114"/>
        <v>-0.30474888949680529</v>
      </c>
      <c r="AB237" s="3">
        <f t="shared" si="101"/>
        <v>1.2108563646912158</v>
      </c>
      <c r="AC237" s="3">
        <f t="shared" si="115"/>
        <v>0.13746461910124644</v>
      </c>
      <c r="AD237" s="12">
        <f t="shared" si="120"/>
        <v>1.8275614222955912</v>
      </c>
      <c r="AE237" s="12">
        <f t="shared" si="120"/>
        <v>2.0942906395125052</v>
      </c>
      <c r="AQ237" s="2">
        <v>1</v>
      </c>
      <c r="AR237" s="3">
        <f t="shared" si="102"/>
        <v>-0.63755616152211247</v>
      </c>
      <c r="AS237" s="3">
        <f t="shared" si="103"/>
        <v>-9.6246887734813991E-2</v>
      </c>
      <c r="AT237" s="3">
        <f t="shared" si="104"/>
        <v>-0.19349546941778001</v>
      </c>
      <c r="AU237" s="3">
        <f t="shared" si="105"/>
        <v>-0.65389631619158328</v>
      </c>
      <c r="AV237" s="11">
        <v>-0.33904728000000001</v>
      </c>
      <c r="AW237" s="11">
        <v>0.88043406999999996</v>
      </c>
      <c r="AX237" s="11">
        <v>-4.0559827999999999E-2</v>
      </c>
      <c r="AY237" s="11">
        <v>-0.19636987</v>
      </c>
      <c r="AZ237" s="11">
        <v>-0.14462187000000001</v>
      </c>
      <c r="BB237" s="12">
        <f t="shared" si="106"/>
        <v>0.49888250199999995</v>
      </c>
      <c r="BC237" s="3">
        <f t="shared" si="109"/>
        <v>-0.76390530072153495</v>
      </c>
      <c r="BD237" s="3">
        <f t="shared" si="112"/>
        <v>-0.3893855341105209</v>
      </c>
      <c r="BE237" s="3">
        <f t="shared" si="113"/>
        <v>-0.43117892635899729</v>
      </c>
      <c r="BF237" s="3">
        <f t="shared" si="116"/>
        <v>-0.65656204017395037</v>
      </c>
      <c r="BG237" s="3">
        <f t="shared" si="95"/>
        <v>1.1874270684255919</v>
      </c>
      <c r="BH237" s="3">
        <f t="shared" si="117"/>
        <v>0.67068071572368571</v>
      </c>
      <c r="BI237" s="12">
        <f t="shared" si="121"/>
        <v>1.1042207998319842</v>
      </c>
      <c r="BJ237" s="12">
        <f t="shared" si="121"/>
        <v>1.5786133325443612</v>
      </c>
    </row>
    <row r="238" spans="1:62" x14ac:dyDescent="0.25">
      <c r="A238" s="2" t="str">
        <f>'Real GDP'!A238</f>
        <v>Q4/2017</v>
      </c>
      <c r="B238" s="3">
        <f>100*DataTransformed!G234</f>
        <v>1.694744000269921</v>
      </c>
      <c r="C238" s="3">
        <f>100*DataTransformed!Q234</f>
        <v>2.7505958001956543</v>
      </c>
      <c r="G238" s="3">
        <f t="shared" si="92"/>
        <v>-0.3945069661743974</v>
      </c>
      <c r="H238" s="3">
        <f t="shared" si="93"/>
        <v>-0.18271440777704198</v>
      </c>
      <c r="L238" s="2">
        <v>1</v>
      </c>
      <c r="M238" s="3">
        <f t="shared" si="107"/>
        <v>-0.41104177467033459</v>
      </c>
      <c r="N238" s="3">
        <f t="shared" si="97"/>
        <v>0.39755411404610391</v>
      </c>
      <c r="O238" s="3">
        <f t="shared" si="98"/>
        <v>0.24630320596202993</v>
      </c>
      <c r="P238" s="3">
        <f t="shared" si="99"/>
        <v>-0.24564028369702459</v>
      </c>
      <c r="Q238" s="11">
        <v>-0.23682063</v>
      </c>
      <c r="R238" s="11">
        <v>0.32033664000000001</v>
      </c>
      <c r="S238" s="11">
        <v>-0.16675752999999999</v>
      </c>
      <c r="T238" s="11">
        <v>-0.13227652000000001</v>
      </c>
      <c r="U238" s="11">
        <v>-2.6937626999999999E-2</v>
      </c>
      <c r="W238" s="12">
        <f t="shared" si="100"/>
        <v>-5.6350369999999886E-3</v>
      </c>
      <c r="X238" s="3">
        <f t="shared" si="108"/>
        <v>-0.46075067770829459</v>
      </c>
      <c r="Y238" s="3">
        <f t="shared" si="110"/>
        <v>-0.36148609014434846</v>
      </c>
      <c r="Z238" s="3">
        <f t="shared" si="111"/>
        <v>-0.33287433414961282</v>
      </c>
      <c r="AA238" s="3">
        <f t="shared" si="114"/>
        <v>-0.24186156050352278</v>
      </c>
      <c r="AB238" s="3">
        <f t="shared" si="101"/>
        <v>5.3391467338982479E-2</v>
      </c>
      <c r="AC238" s="3">
        <f t="shared" si="115"/>
        <v>0.28349801134009223</v>
      </c>
      <c r="AD238" s="12">
        <f t="shared" si="120"/>
        <v>1.80828318808565</v>
      </c>
      <c r="AE238" s="12">
        <f t="shared" si="120"/>
        <v>1.8523982235486951</v>
      </c>
      <c r="AQ238" s="2">
        <v>1</v>
      </c>
      <c r="AR238" s="3">
        <f t="shared" si="102"/>
        <v>-0.33186389539018679</v>
      </c>
      <c r="AS238" s="3">
        <f t="shared" si="103"/>
        <v>-0.63755616152211247</v>
      </c>
      <c r="AT238" s="3">
        <f t="shared" si="104"/>
        <v>-9.6246887734813991E-2</v>
      </c>
      <c r="AU238" s="3">
        <f t="shared" si="105"/>
        <v>-0.19349546941778001</v>
      </c>
      <c r="AV238" s="11">
        <v>-0.34060685000000002</v>
      </c>
      <c r="AW238" s="11">
        <v>0.84571764000000005</v>
      </c>
      <c r="AX238" s="11">
        <v>-2.2664084000000001E-2</v>
      </c>
      <c r="AY238" s="11">
        <v>-0.20529689000000001</v>
      </c>
      <c r="AZ238" s="11">
        <v>-0.12326682999999999</v>
      </c>
      <c r="BB238" s="12">
        <f t="shared" si="106"/>
        <v>0.49448983600000002</v>
      </c>
      <c r="BC238" s="3">
        <f t="shared" si="109"/>
        <v>-0.56320961415251281</v>
      </c>
      <c r="BD238" s="3">
        <f t="shared" si="112"/>
        <v>-0.93887269930104078</v>
      </c>
      <c r="BE238" s="3">
        <f t="shared" si="113"/>
        <v>-0.6178782992825631</v>
      </c>
      <c r="BF238" s="3">
        <f t="shared" si="116"/>
        <v>-0.6414787632048774</v>
      </c>
      <c r="BG238" s="3">
        <f t="shared" si="95"/>
        <v>0.92098929900805759</v>
      </c>
      <c r="BH238" s="3">
        <f t="shared" si="117"/>
        <v>1.338861148009187</v>
      </c>
      <c r="BI238" s="12">
        <f t="shared" si="121"/>
        <v>1.1135984554329763</v>
      </c>
      <c r="BJ238" s="12">
        <f t="shared" si="121"/>
        <v>1.591802594336877</v>
      </c>
    </row>
  </sheetData>
  <mergeCells count="7">
    <mergeCell ref="Q5:U5"/>
    <mergeCell ref="AV5:AZ5"/>
    <mergeCell ref="G1:H1"/>
    <mergeCell ref="Q1:U1"/>
    <mergeCell ref="AV1:AZ1"/>
    <mergeCell ref="Q2:U2"/>
    <mergeCell ref="AV2:AZ2"/>
  </mergeCells>
  <pageMargins left="0.7" right="0.7" top="0.75" bottom="0.75" header="0.3" footer="0.3"/>
  <pageSetup orientation="portrait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4073D2-13B5-4360-B410-28F8F86022B3}">
  <dimension ref="A1:BK238"/>
  <sheetViews>
    <sheetView topLeftCell="BI1" workbookViewId="0">
      <selection activeCell="B1" sqref="B1:B1048576"/>
    </sheetView>
  </sheetViews>
  <sheetFormatPr defaultColWidth="9.140625" defaultRowHeight="15" x14ac:dyDescent="0.25"/>
  <cols>
    <col min="1" max="1" width="18.5703125" style="2" bestFit="1" customWidth="1"/>
    <col min="2" max="2" width="36.5703125" style="3" bestFit="1" customWidth="1"/>
    <col min="3" max="3" width="28.5703125" style="3" bestFit="1" customWidth="1"/>
    <col min="4" max="4" width="9.140625" style="2"/>
    <col min="5" max="5" width="1.28515625" style="2" customWidth="1"/>
    <col min="6" max="6" width="9.140625" style="2"/>
    <col min="7" max="7" width="18.7109375" style="3" bestFit="1" customWidth="1"/>
    <col min="8" max="8" width="22.28515625" style="3" bestFit="1" customWidth="1"/>
    <col min="9" max="9" width="9.140625" style="2"/>
    <col min="10" max="10" width="1.28515625" style="2" customWidth="1"/>
    <col min="11" max="12" width="9.140625" style="2"/>
    <col min="13" max="21" width="9.140625" style="3"/>
    <col min="22" max="22" width="9.140625" style="2"/>
    <col min="23" max="23" width="12.7109375" style="16" bestFit="1" customWidth="1"/>
    <col min="24" max="27" width="25.85546875" style="3" bestFit="1" customWidth="1"/>
    <col min="28" max="28" width="24" style="3" bestFit="1" customWidth="1"/>
    <col min="29" max="29" width="24" style="3" customWidth="1"/>
    <col min="30" max="30" width="17.42578125" style="16" bestFit="1" customWidth="1"/>
    <col min="31" max="31" width="17.42578125" style="16" customWidth="1"/>
    <col min="32" max="40" width="9.140625" style="2"/>
    <col min="41" max="41" width="1.28515625" style="2" customWidth="1"/>
    <col min="42" max="43" width="9.140625" style="2"/>
    <col min="44" max="52" width="9.140625" style="3"/>
    <col min="53" max="53" width="9.140625" style="2"/>
    <col min="54" max="54" width="12.7109375" style="3" bestFit="1" customWidth="1"/>
    <col min="55" max="58" width="25.85546875" style="3" bestFit="1" customWidth="1"/>
    <col min="59" max="59" width="24.140625" style="3" customWidth="1"/>
    <col min="60" max="60" width="24" style="3" customWidth="1"/>
    <col min="61" max="61" width="17.42578125" style="3" bestFit="1" customWidth="1"/>
    <col min="62" max="62" width="17.42578125" style="16" customWidth="1"/>
    <col min="63" max="16384" width="9.140625" style="2"/>
  </cols>
  <sheetData>
    <row r="1" spans="1:63" x14ac:dyDescent="0.25">
      <c r="A1" s="2" t="str">
        <f>'Real GDP'!A1</f>
        <v>Q1/1960 !Q mag=bil</v>
      </c>
      <c r="B1" s="3" t="s">
        <v>329</v>
      </c>
      <c r="C1" s="3" t="s">
        <v>328</v>
      </c>
      <c r="G1" s="19" t="s">
        <v>314</v>
      </c>
      <c r="H1" s="19"/>
      <c r="Q1" s="20" t="s">
        <v>315</v>
      </c>
      <c r="R1" s="20"/>
      <c r="S1" s="20"/>
      <c r="T1" s="20"/>
      <c r="U1" s="20"/>
      <c r="W1" s="12"/>
      <c r="AD1" s="12"/>
      <c r="AE1" s="12"/>
      <c r="AV1" s="20" t="s">
        <v>332</v>
      </c>
      <c r="AW1" s="20"/>
      <c r="AX1" s="20"/>
      <c r="AY1" s="20"/>
      <c r="AZ1" s="20"/>
      <c r="BB1" s="12"/>
      <c r="BI1" s="12"/>
      <c r="BJ1" s="12"/>
    </row>
    <row r="2" spans="1:63" x14ac:dyDescent="0.25">
      <c r="A2" s="2" t="str">
        <f>'Real GDP'!A2</f>
        <v>.DESC</v>
      </c>
      <c r="G2" s="3" t="s">
        <v>326</v>
      </c>
      <c r="H2" s="3" t="s">
        <v>327</v>
      </c>
      <c r="Q2" s="19" t="s">
        <v>347</v>
      </c>
      <c r="R2" s="19"/>
      <c r="S2" s="19"/>
      <c r="T2" s="19"/>
      <c r="U2" s="19"/>
      <c r="W2" s="12"/>
      <c r="AD2" s="12"/>
      <c r="AE2" s="12"/>
      <c r="AV2" s="19" t="s">
        <v>347</v>
      </c>
      <c r="AW2" s="19"/>
      <c r="AX2" s="19"/>
      <c r="AY2" s="19"/>
      <c r="AZ2" s="19"/>
      <c r="BB2" s="12"/>
      <c r="BI2" s="12"/>
      <c r="BJ2" s="12"/>
    </row>
    <row r="3" spans="1:63" x14ac:dyDescent="0.25">
      <c r="A3" s="2" t="str">
        <f>'Real GDP'!A3</f>
        <v>.T1</v>
      </c>
      <c r="W3" s="12"/>
      <c r="AD3" s="12"/>
      <c r="AE3" s="12"/>
      <c r="BB3" s="12"/>
      <c r="BI3" s="12"/>
      <c r="BJ3" s="12"/>
    </row>
    <row r="4" spans="1:63" x14ac:dyDescent="0.25">
      <c r="A4" s="2" t="str">
        <f>'Real GDP'!A4</f>
        <v>.TN</v>
      </c>
      <c r="W4" s="12"/>
      <c r="X4" s="15" t="s">
        <v>323</v>
      </c>
      <c r="Y4" s="15"/>
      <c r="Z4" s="15"/>
      <c r="AA4" s="15"/>
      <c r="AB4" s="13"/>
      <c r="AC4" s="13"/>
      <c r="AD4" s="12"/>
      <c r="AE4" s="12"/>
      <c r="BB4" s="12"/>
      <c r="BC4" s="15" t="s">
        <v>323</v>
      </c>
      <c r="BD4" s="15"/>
      <c r="BE4" s="15"/>
      <c r="BF4" s="15"/>
      <c r="BG4" s="13"/>
      <c r="BH4" s="13"/>
      <c r="BI4" s="12"/>
      <c r="BJ4" s="12"/>
    </row>
    <row r="5" spans="1:63" x14ac:dyDescent="0.25">
      <c r="A5" s="2" t="str">
        <f>'Real GDP'!A5</f>
        <v>.LSOURCE</v>
      </c>
      <c r="L5" s="2" t="s">
        <v>322</v>
      </c>
      <c r="Q5" s="20" t="s">
        <v>331</v>
      </c>
      <c r="R5" s="20"/>
      <c r="S5" s="20"/>
      <c r="T5" s="20"/>
      <c r="U5" s="20"/>
      <c r="W5" s="14" t="s">
        <v>250</v>
      </c>
      <c r="X5" s="15" t="s">
        <v>324</v>
      </c>
      <c r="Y5" s="15" t="s">
        <v>334</v>
      </c>
      <c r="Z5" s="15" t="s">
        <v>335</v>
      </c>
      <c r="AA5" s="15" t="s">
        <v>336</v>
      </c>
      <c r="AB5" s="15" t="s">
        <v>330</v>
      </c>
      <c r="AC5" s="15" t="s">
        <v>330</v>
      </c>
      <c r="AD5" s="14" t="s">
        <v>325</v>
      </c>
      <c r="AE5" s="14" t="s">
        <v>325</v>
      </c>
      <c r="AQ5" s="2" t="s">
        <v>322</v>
      </c>
      <c r="AV5" s="20" t="s">
        <v>331</v>
      </c>
      <c r="AW5" s="20"/>
      <c r="AX5" s="20"/>
      <c r="AY5" s="20"/>
      <c r="AZ5" s="20"/>
      <c r="BB5" s="14" t="s">
        <v>250</v>
      </c>
      <c r="BC5" s="15" t="s">
        <v>324</v>
      </c>
      <c r="BD5" s="15" t="s">
        <v>334</v>
      </c>
      <c r="BE5" s="15" t="s">
        <v>335</v>
      </c>
      <c r="BF5" s="15" t="s">
        <v>336</v>
      </c>
      <c r="BG5" s="15" t="s">
        <v>330</v>
      </c>
      <c r="BH5" s="15" t="s">
        <v>330</v>
      </c>
      <c r="BI5" s="14" t="s">
        <v>325</v>
      </c>
      <c r="BJ5" s="14" t="s">
        <v>325</v>
      </c>
    </row>
    <row r="6" spans="1:63" x14ac:dyDescent="0.25">
      <c r="A6" s="2" t="str">
        <f>'Real GDP'!A6</f>
        <v>.DTLM</v>
      </c>
      <c r="L6" s="2" t="s">
        <v>316</v>
      </c>
      <c r="M6" s="3" t="s">
        <v>317</v>
      </c>
      <c r="N6" s="3" t="s">
        <v>318</v>
      </c>
      <c r="O6" s="3" t="s">
        <v>319</v>
      </c>
      <c r="P6" s="3" t="s">
        <v>320</v>
      </c>
      <c r="Q6" s="3" t="s">
        <v>321</v>
      </c>
      <c r="R6" s="3" t="s">
        <v>317</v>
      </c>
      <c r="S6" s="3" t="s">
        <v>318</v>
      </c>
      <c r="T6" s="3" t="s">
        <v>319</v>
      </c>
      <c r="U6" s="3" t="s">
        <v>320</v>
      </c>
      <c r="W6" s="14"/>
      <c r="X6" s="3" t="s">
        <v>333</v>
      </c>
      <c r="Y6" s="3" t="s">
        <v>337</v>
      </c>
      <c r="Z6" s="3" t="s">
        <v>338</v>
      </c>
      <c r="AA6" s="3" t="s">
        <v>339</v>
      </c>
      <c r="AB6" s="15" t="s">
        <v>324</v>
      </c>
      <c r="AC6" s="15" t="s">
        <v>340</v>
      </c>
      <c r="AD6" s="14" t="s">
        <v>324</v>
      </c>
      <c r="AE6" s="14" t="s">
        <v>340</v>
      </c>
      <c r="AQ6" s="2" t="s">
        <v>316</v>
      </c>
      <c r="AR6" s="3" t="s">
        <v>317</v>
      </c>
      <c r="AS6" s="3" t="s">
        <v>318</v>
      </c>
      <c r="AT6" s="3" t="s">
        <v>319</v>
      </c>
      <c r="AU6" s="3" t="s">
        <v>320</v>
      </c>
      <c r="AV6" s="3" t="s">
        <v>321</v>
      </c>
      <c r="AW6" s="3" t="s">
        <v>317</v>
      </c>
      <c r="AX6" s="3" t="s">
        <v>318</v>
      </c>
      <c r="AY6" s="3" t="s">
        <v>319</v>
      </c>
      <c r="AZ6" s="3" t="s">
        <v>320</v>
      </c>
      <c r="BB6" s="14"/>
      <c r="BC6" s="3" t="s">
        <v>333</v>
      </c>
      <c r="BD6" s="3" t="s">
        <v>337</v>
      </c>
      <c r="BE6" s="3" t="s">
        <v>338</v>
      </c>
      <c r="BF6" s="3" t="s">
        <v>339</v>
      </c>
      <c r="BG6" s="15" t="s">
        <v>324</v>
      </c>
      <c r="BH6" s="15" t="s">
        <v>340</v>
      </c>
      <c r="BI6" s="14" t="s">
        <v>324</v>
      </c>
      <c r="BJ6" s="14" t="s">
        <v>340</v>
      </c>
    </row>
    <row r="7" spans="1:63" x14ac:dyDescent="0.25">
      <c r="A7" s="2" t="str">
        <f>'Real GDP'!A7</f>
        <v>Q1/1960</v>
      </c>
      <c r="B7" s="3" t="e">
        <f>100*DataTransformed!H3</f>
        <v>#N/A</v>
      </c>
      <c r="C7" s="3" t="e">
        <f>100*DataTransformed!R3</f>
        <v>#N/A</v>
      </c>
      <c r="G7" s="3" t="e">
        <f>(B7-AVERAGE($B$8:$B$238))/_xlfn.STDEV.S($B$8:$B$238)</f>
        <v>#N/A</v>
      </c>
      <c r="H7" s="3" t="e">
        <f>(C7-AVERAGE($C$8:$C$238))/_xlfn.STDEV.S($C$8:$C$238)</f>
        <v>#N/A</v>
      </c>
      <c r="L7" s="2">
        <v>1</v>
      </c>
      <c r="W7" s="12" t="e">
        <v>#N/A</v>
      </c>
      <c r="AD7" s="12" t="e">
        <v>#N/A</v>
      </c>
      <c r="AE7" s="12" t="e">
        <v>#N/A</v>
      </c>
      <c r="AQ7" s="2">
        <v>1</v>
      </c>
      <c r="BB7" s="12" t="e">
        <v>#N/A</v>
      </c>
      <c r="BI7" s="12" t="e">
        <v>#N/A</v>
      </c>
      <c r="BJ7" s="12" t="e">
        <v>#N/A</v>
      </c>
    </row>
    <row r="8" spans="1:63" x14ac:dyDescent="0.25">
      <c r="A8" s="2" t="str">
        <f>'Real GDP'!A8</f>
        <v>Q2/1960</v>
      </c>
      <c r="B8" s="3">
        <f>100*DataTransformed!H4</f>
        <v>0.73514344387568542</v>
      </c>
      <c r="C8" s="3">
        <f>100*DataTransformed!R4</f>
        <v>0.94977901379298402</v>
      </c>
      <c r="G8" s="3">
        <f>(B8-AVERAGE($B$8:$B$238))/_xlfn.STDEV.S($B$8:$B$238)</f>
        <v>-0.5840252641901027</v>
      </c>
      <c r="H8" s="3">
        <f>(C8-AVERAGE($C$8:$C$238))/_xlfn.STDEV.S($C$8:$C$238)</f>
        <v>-0.98715796966475777</v>
      </c>
      <c r="L8" s="2">
        <v>1</v>
      </c>
      <c r="W8" s="12" t="e">
        <v>#N/A</v>
      </c>
      <c r="AD8" s="12" t="e">
        <v>#N/A</v>
      </c>
      <c r="AE8" s="12" t="e">
        <v>#N/A</v>
      </c>
      <c r="AQ8" s="2">
        <v>1</v>
      </c>
      <c r="BB8" s="12" t="e">
        <v>#N/A</v>
      </c>
      <c r="BI8" s="12" t="e">
        <v>#N/A</v>
      </c>
      <c r="BJ8" s="12" t="e">
        <v>#N/A</v>
      </c>
    </row>
    <row r="9" spans="1:63" x14ac:dyDescent="0.25">
      <c r="A9" s="2" t="str">
        <f>'Real GDP'!A9</f>
        <v>Q3/1960</v>
      </c>
      <c r="B9" s="3">
        <f>100*DataTransformed!H5</f>
        <v>13.510226789734503</v>
      </c>
      <c r="C9" s="3">
        <f>100*DataTransformed!R5</f>
        <v>1.2619521686495716</v>
      </c>
      <c r="G9" s="3">
        <f t="shared" ref="G9:G72" si="0">(B9-AVERAGE($B$8:$B$238))/_xlfn.STDEV.S($B$8:$B$238)</f>
        <v>1.8939493137901016</v>
      </c>
      <c r="H9" s="3">
        <f t="shared" ref="H9:H72" si="1">(C9-AVERAGE($C$8:$C$238))/_xlfn.STDEV.S($C$8:$C$238)</f>
        <v>-0.85597468017610845</v>
      </c>
      <c r="L9" s="2">
        <v>1</v>
      </c>
      <c r="W9" s="12" t="e">
        <v>#N/A</v>
      </c>
      <c r="AD9" s="12" t="e">
        <v>#N/A</v>
      </c>
      <c r="AE9" s="12" t="e">
        <v>#N/A</v>
      </c>
      <c r="AQ9" s="2">
        <v>1</v>
      </c>
      <c r="BB9" s="12" t="e">
        <v>#N/A</v>
      </c>
      <c r="BI9" s="12" t="e">
        <v>#N/A</v>
      </c>
      <c r="BJ9" s="12" t="e">
        <v>#N/A</v>
      </c>
    </row>
    <row r="10" spans="1:63" x14ac:dyDescent="0.25">
      <c r="A10" s="2" t="str">
        <f>'Real GDP'!A10</f>
        <v>Q4/1960</v>
      </c>
      <c r="B10" s="3">
        <f>100*DataTransformed!H6</f>
        <v>15.085407147721952</v>
      </c>
      <c r="C10" s="3">
        <f>100*DataTransformed!R6</f>
        <v>1.0326809284173066</v>
      </c>
      <c r="G10" s="3">
        <f t="shared" si="0"/>
        <v>2.1994860196693584</v>
      </c>
      <c r="H10" s="3">
        <f t="shared" si="1"/>
        <v>-0.952320426153619</v>
      </c>
      <c r="L10" s="2">
        <v>1</v>
      </c>
      <c r="W10" s="12" t="e">
        <v>#N/A</v>
      </c>
      <c r="AD10" s="12" t="e">
        <v>#N/A</v>
      </c>
      <c r="AE10" s="12" t="e">
        <v>#N/A</v>
      </c>
      <c r="AQ10" s="2">
        <v>1</v>
      </c>
      <c r="BB10" s="12" t="e">
        <v>#N/A</v>
      </c>
      <c r="BI10" s="12" t="e">
        <v>#N/A</v>
      </c>
      <c r="BJ10" s="12" t="e">
        <v>#N/A</v>
      </c>
    </row>
    <row r="11" spans="1:63" x14ac:dyDescent="0.25">
      <c r="A11" s="2" t="str">
        <f>'Real GDP'!A11</f>
        <v>Q1/1961</v>
      </c>
      <c r="B11" s="3">
        <f>100*DataTransformed!H7</f>
        <v>11.974573043623948</v>
      </c>
      <c r="C11" s="3">
        <f>100*DataTransformed!R7</f>
        <v>0.58869632297113839</v>
      </c>
      <c r="G11" s="3">
        <f t="shared" si="0"/>
        <v>1.5960795590165993</v>
      </c>
      <c r="H11" s="3">
        <f t="shared" si="1"/>
        <v>-1.1388943199002017</v>
      </c>
      <c r="L11" s="2">
        <v>1</v>
      </c>
      <c r="W11" s="12" t="e">
        <v>#N/A</v>
      </c>
      <c r="AD11" s="12" t="e">
        <v>#N/A</v>
      </c>
      <c r="AE11" s="12" t="e">
        <v>#N/A</v>
      </c>
      <c r="AQ11" s="2">
        <v>1</v>
      </c>
      <c r="BB11" s="12" t="e">
        <v>#N/A</v>
      </c>
      <c r="BI11" s="12" t="e">
        <v>#N/A</v>
      </c>
      <c r="BJ11" s="12" t="e">
        <v>#N/A</v>
      </c>
    </row>
    <row r="12" spans="1:63" x14ac:dyDescent="0.25">
      <c r="A12" s="2" t="str">
        <f>'Real GDP'!A12</f>
        <v>Q2/1961</v>
      </c>
      <c r="B12" s="3">
        <f>100*DataTransformed!H8</f>
        <v>8.4408263973770659</v>
      </c>
      <c r="C12" s="3">
        <f>100*DataTransformed!R8</f>
        <v>0.87665441852387005</v>
      </c>
      <c r="G12" s="10">
        <f t="shared" si="0"/>
        <v>0.91064102860880269</v>
      </c>
      <c r="H12" s="10">
        <f t="shared" si="1"/>
        <v>-1.0178868289554786</v>
      </c>
      <c r="L12" s="2">
        <v>1</v>
      </c>
      <c r="M12" s="3">
        <f>G11</f>
        <v>1.5960795590165993</v>
      </c>
      <c r="N12" s="3">
        <f>G10</f>
        <v>2.1994860196693584</v>
      </c>
      <c r="O12" s="3">
        <f>G9</f>
        <v>1.8939493137901016</v>
      </c>
      <c r="P12" s="3">
        <f>G8</f>
        <v>-0.5840252641901027</v>
      </c>
      <c r="Q12" s="11">
        <v>0.84845568000000005</v>
      </c>
      <c r="R12" s="11">
        <v>6.9509928999999998E-2</v>
      </c>
      <c r="S12" s="11">
        <v>2.0850558000000002E-2</v>
      </c>
      <c r="T12" s="11">
        <v>0.39182584999999998</v>
      </c>
      <c r="U12" s="11">
        <v>-0.10667197</v>
      </c>
      <c r="W12" s="12">
        <f>SUM(R12:U12)</f>
        <v>0.37551436699999996</v>
      </c>
      <c r="X12" s="3">
        <f>Q12*L12+R12*M12+S12*N12+T12*O12+U12*P12</f>
        <v>1.8096569928425521</v>
      </c>
      <c r="Y12" s="3" t="e">
        <v>#N/A</v>
      </c>
      <c r="Z12" s="3" t="e">
        <v>#N/A</v>
      </c>
      <c r="AA12" s="3" t="e">
        <v>#N/A</v>
      </c>
      <c r="AB12" s="3">
        <f>(_xlfn.STDEV.S($B$8:$B$238)*(G12-X12))^2</f>
        <v>21.481697606543587</v>
      </c>
      <c r="AC12" s="3" t="e">
        <v>#N/A</v>
      </c>
      <c r="AD12" s="12" t="e">
        <v>#N/A</v>
      </c>
      <c r="AE12" s="12" t="e">
        <v>#N/A</v>
      </c>
      <c r="AF12" s="2">
        <v>1</v>
      </c>
      <c r="AQ12" s="2">
        <v>1</v>
      </c>
      <c r="AR12" s="3">
        <f>H11</f>
        <v>-1.1388943199002017</v>
      </c>
      <c r="AS12" s="3">
        <f>H10</f>
        <v>-0.952320426153619</v>
      </c>
      <c r="AT12" s="3">
        <f>H9</f>
        <v>-0.85597468017610845</v>
      </c>
      <c r="AU12" s="3">
        <f>H8</f>
        <v>-0.98715796966475777</v>
      </c>
      <c r="AV12" s="11">
        <v>-2.4765321999999999E-2</v>
      </c>
      <c r="AW12" s="11">
        <v>0.47941915000000002</v>
      </c>
      <c r="AX12" s="11">
        <v>0.11089491999999999</v>
      </c>
      <c r="AY12" s="11">
        <v>0.32559177</v>
      </c>
      <c r="AZ12" s="11">
        <v>8.2773136999999997E-2</v>
      </c>
      <c r="BB12" s="12">
        <f>SUM(AW12:AZ12)</f>
        <v>0.99867897699999997</v>
      </c>
      <c r="BC12" s="3">
        <f>AV12*AQ12+AW12*AR12+AX12*AS12+AY12*AT12+AZ12*AU12</f>
        <v>-1.0367890393164803</v>
      </c>
      <c r="BD12" s="3" t="e">
        <v>#N/A</v>
      </c>
      <c r="BE12" s="3" t="e">
        <v>#N/A</v>
      </c>
      <c r="BF12" s="3" t="e">
        <v>#N/A</v>
      </c>
      <c r="BG12" s="3">
        <f t="shared" ref="BG12:BG75" si="2">(_xlfn.STDEV.S($C$8:$C$238)*(H12-BC12))^2</f>
        <v>2.0232952283941708E-3</v>
      </c>
      <c r="BH12" s="3" t="e">
        <v>#N/A</v>
      </c>
      <c r="BI12" s="12" t="e">
        <v>#N/A</v>
      </c>
      <c r="BJ12" s="12" t="e">
        <v>#N/A</v>
      </c>
      <c r="BK12" s="2">
        <v>1</v>
      </c>
    </row>
    <row r="13" spans="1:63" x14ac:dyDescent="0.25">
      <c r="A13" s="2" t="str">
        <f>'Real GDP'!A13</f>
        <v>Q3/1961</v>
      </c>
      <c r="B13" s="3">
        <f>100*DataTransformed!H9</f>
        <v>7.5984476524002531</v>
      </c>
      <c r="C13" s="3">
        <f>100*DataTransformed!R9</f>
        <v>1.146662915779828</v>
      </c>
      <c r="G13" s="3">
        <f t="shared" si="0"/>
        <v>0.74724537328730045</v>
      </c>
      <c r="H13" s="3">
        <f t="shared" si="1"/>
        <v>-0.90442222667026373</v>
      </c>
      <c r="L13" s="2">
        <v>1</v>
      </c>
      <c r="M13" s="3">
        <f>G12</f>
        <v>0.91064102860880269</v>
      </c>
      <c r="N13" s="3">
        <f t="shared" ref="N13:N76" si="3">G11</f>
        <v>1.5960795590165993</v>
      </c>
      <c r="O13" s="3">
        <f t="shared" ref="O13:O76" si="4">G10</f>
        <v>2.1994860196693584</v>
      </c>
      <c r="P13" s="3">
        <f t="shared" ref="P13:P76" si="5">G9</f>
        <v>1.8939493137901016</v>
      </c>
      <c r="Q13" s="11">
        <v>0.80210921999999996</v>
      </c>
      <c r="R13" s="11">
        <v>5.6056425999999999E-2</v>
      </c>
      <c r="S13" s="11">
        <v>4.8231041000000002E-2</v>
      </c>
      <c r="T13" s="11">
        <v>0.39968661</v>
      </c>
      <c r="U13" s="11">
        <v>-8.8266617000000006E-2</v>
      </c>
      <c r="W13" s="12">
        <f t="shared" ref="W13:W76" si="6">SUM(R13:U13)</f>
        <v>0.41570745999999997</v>
      </c>
      <c r="X13" s="3">
        <f>Q13*L13+R13*M13+S13*N13+T13*O13+U13*P13</f>
        <v>1.6420696923292801</v>
      </c>
      <c r="Y13" s="3">
        <f>Q12*L13+R12*X12+S12*M12+T12*N12+U12*O12</f>
        <v>1.6673081333426543</v>
      </c>
      <c r="Z13" s="3" t="e">
        <v>#N/A</v>
      </c>
      <c r="AA13" s="3" t="e">
        <v>#N/A</v>
      </c>
      <c r="AB13" s="3">
        <f t="shared" ref="AB13:AB76" si="7">(_xlfn.STDEV.S($B$8:$B$238)*(G13-X13))^2</f>
        <v>21.281848561306731</v>
      </c>
      <c r="AC13" s="3" t="e">
        <v>#N/A</v>
      </c>
      <c r="AD13" s="12" t="e">
        <v>#N/A</v>
      </c>
      <c r="AE13" s="12" t="e">
        <v>#N/A</v>
      </c>
      <c r="AF13" s="2">
        <v>1</v>
      </c>
      <c r="AQ13" s="2">
        <v>1</v>
      </c>
      <c r="AR13" s="3">
        <f t="shared" ref="AR13:AR76" si="8">H12</f>
        <v>-1.0178868289554786</v>
      </c>
      <c r="AS13" s="3">
        <f t="shared" ref="AS13:AS76" si="9">H11</f>
        <v>-1.1388943199002017</v>
      </c>
      <c r="AT13" s="3">
        <f t="shared" ref="AT13:AT76" si="10">H10</f>
        <v>-0.952320426153619</v>
      </c>
      <c r="AU13" s="3">
        <f t="shared" ref="AU13:AU76" si="11">H9</f>
        <v>-0.85597468017610845</v>
      </c>
      <c r="AV13" s="11">
        <v>-3.8715925999999998E-2</v>
      </c>
      <c r="AW13" s="11">
        <v>0.46667544</v>
      </c>
      <c r="AX13" s="11">
        <v>8.5931076999999995E-2</v>
      </c>
      <c r="AY13" s="11">
        <v>0.34450237</v>
      </c>
      <c r="AZ13" s="11">
        <v>5.9312465000000002E-2</v>
      </c>
      <c r="BB13" s="12">
        <f t="shared" ref="BB13:BB76" si="12">SUM(AW13:AZ13)</f>
        <v>0.95642135199999989</v>
      </c>
      <c r="BC13" s="3">
        <f>AV13*AQ13+AW13*AR13+AX13*AS13+AY13*AT13+AZ13*AU13</f>
        <v>-0.99045173733937286</v>
      </c>
      <c r="BD13" s="3">
        <f>AV12*AQ13+AW12*BC12+AX12*AR12+AY12*AS12+AZ12*AT12</f>
        <v>-1.0290388390814702</v>
      </c>
      <c r="BE13" s="3" t="e">
        <v>#N/A</v>
      </c>
      <c r="BF13" s="3" t="e">
        <v>#N/A</v>
      </c>
      <c r="BG13" s="3">
        <f t="shared" si="2"/>
        <v>4.1911092182929606E-2</v>
      </c>
      <c r="BH13" s="3" t="e">
        <v>#N/A</v>
      </c>
      <c r="BI13" s="12" t="e">
        <v>#N/A</v>
      </c>
      <c r="BJ13" s="12" t="e">
        <v>#N/A</v>
      </c>
      <c r="BK13" s="2">
        <v>1</v>
      </c>
    </row>
    <row r="14" spans="1:63" x14ac:dyDescent="0.25">
      <c r="A14" s="2" t="str">
        <f>'Real GDP'!A14</f>
        <v>Q4/1961</v>
      </c>
      <c r="B14" s="3">
        <f>100*DataTransformed!H10</f>
        <v>17.944027169732379</v>
      </c>
      <c r="C14" s="3">
        <f>100*DataTransformed!R10</f>
        <v>1.5068133639054793</v>
      </c>
      <c r="G14" s="3">
        <f t="shared" si="0"/>
        <v>2.7539706794460219</v>
      </c>
      <c r="H14" s="3">
        <f t="shared" si="1"/>
        <v>-0.75307762909383602</v>
      </c>
      <c r="L14" s="2">
        <v>1</v>
      </c>
      <c r="M14" s="3">
        <f t="shared" ref="M14:M77" si="13">G13</f>
        <v>0.74724537328730045</v>
      </c>
      <c r="N14" s="3">
        <f t="shared" si="3"/>
        <v>0.91064102860880269</v>
      </c>
      <c r="O14" s="3">
        <f t="shared" si="4"/>
        <v>1.5960795590165993</v>
      </c>
      <c r="P14" s="3">
        <f t="shared" si="5"/>
        <v>2.1994860196693584</v>
      </c>
      <c r="Q14" s="11">
        <v>0.75677472000000001</v>
      </c>
      <c r="R14" s="11">
        <v>1.1237479999999999E-2</v>
      </c>
      <c r="S14" s="11">
        <v>4.4044814000000002E-2</v>
      </c>
      <c r="T14" s="11">
        <v>0.40169708999999998</v>
      </c>
      <c r="U14" s="11">
        <v>-0.10202243</v>
      </c>
      <c r="W14" s="12">
        <f t="shared" si="6"/>
        <v>0.35495695399999999</v>
      </c>
      <c r="X14" s="3">
        <f t="shared" ref="X14:X77" si="14">Q14*L14+R14*M14+S14*N14+T14*O14+U14*P14</f>
        <v>1.2220244954510073</v>
      </c>
      <c r="Y14" s="3">
        <f>Q13*L14+R13*X13+S13*M13+T13*N13+U13*O13</f>
        <v>1.3818693811206422</v>
      </c>
      <c r="Z14" s="3">
        <f>Q12*L14+R12*Y13+S12*X12+T12*M12+U12*N12</f>
        <v>1.3928442312328544</v>
      </c>
      <c r="AA14" s="3" t="e">
        <v>#N/A</v>
      </c>
      <c r="AB14" s="3">
        <f t="shared" si="7"/>
        <v>62.376472299996529</v>
      </c>
      <c r="AC14" s="3" t="e">
        <v>#N/A</v>
      </c>
      <c r="AD14" s="12" t="e">
        <v>#N/A</v>
      </c>
      <c r="AE14" s="12" t="e">
        <v>#N/A</v>
      </c>
      <c r="AF14" s="2">
        <v>1</v>
      </c>
      <c r="AQ14" s="2">
        <v>1</v>
      </c>
      <c r="AR14" s="3">
        <f t="shared" si="8"/>
        <v>-0.90442222667026373</v>
      </c>
      <c r="AS14" s="3">
        <f t="shared" si="9"/>
        <v>-1.0178868289554786</v>
      </c>
      <c r="AT14" s="3">
        <f t="shared" si="10"/>
        <v>-1.1388943199002017</v>
      </c>
      <c r="AU14" s="3">
        <f t="shared" si="11"/>
        <v>-0.952320426153619</v>
      </c>
      <c r="AV14" s="11">
        <v>-5.4071833E-2</v>
      </c>
      <c r="AW14" s="11">
        <v>0.48363538</v>
      </c>
      <c r="AX14" s="11">
        <v>4.770974E-2</v>
      </c>
      <c r="AY14" s="11">
        <v>0.33512900000000001</v>
      </c>
      <c r="AZ14" s="11">
        <v>5.2329340000000002E-2</v>
      </c>
      <c r="BB14" s="12">
        <f t="shared" si="12"/>
        <v>0.91880346000000002</v>
      </c>
      <c r="BC14" s="3">
        <f t="shared" ref="BC14:BC77" si="15">AV14*AQ14+AW14*AR14+AX14*AS14+AY14*AT14+AZ14*AU14</f>
        <v>-0.97155635013798181</v>
      </c>
      <c r="BD14" s="3">
        <f>AV13*AQ14+AW13*BC13+AX13*AR13+AY13*AS13+AZ13*AT13</f>
        <v>-1.0372398021280547</v>
      </c>
      <c r="BE14" s="3">
        <f>AV12*AQ14+AW12*BD13+AX12*BC12+AY12*AR12+AZ12*AS12</f>
        <v>-1.082722051682468</v>
      </c>
      <c r="BF14" s="3" t="e">
        <v>#N/A</v>
      </c>
      <c r="BG14" s="3">
        <f t="shared" si="2"/>
        <v>0.2703039317136533</v>
      </c>
      <c r="BH14" s="3" t="e">
        <v>#N/A</v>
      </c>
      <c r="BI14" s="12" t="e">
        <v>#N/A</v>
      </c>
      <c r="BJ14" s="12" t="e">
        <v>#N/A</v>
      </c>
      <c r="BK14" s="2">
        <v>1</v>
      </c>
    </row>
    <row r="15" spans="1:63" x14ac:dyDescent="0.25">
      <c r="A15" s="2" t="str">
        <f>'Real GDP'!A15</f>
        <v>Q1/1962</v>
      </c>
      <c r="B15" s="3">
        <f>100*DataTransformed!H11</f>
        <v>5.3379587616749546</v>
      </c>
      <c r="C15" s="3">
        <f>100*DataTransformed!R11</f>
        <v>2.4814301336636646</v>
      </c>
      <c r="G15" s="3">
        <f t="shared" si="0"/>
        <v>0.30877981863088194</v>
      </c>
      <c r="H15" s="3">
        <f t="shared" si="1"/>
        <v>-0.34351828083272046</v>
      </c>
      <c r="L15" s="2">
        <v>1</v>
      </c>
      <c r="M15" s="3">
        <f t="shared" si="13"/>
        <v>2.7539706794460219</v>
      </c>
      <c r="N15" s="3">
        <f t="shared" si="3"/>
        <v>0.74724537328730045</v>
      </c>
      <c r="O15" s="3">
        <f t="shared" si="4"/>
        <v>0.91064102860880269</v>
      </c>
      <c r="P15" s="3">
        <f t="shared" si="5"/>
        <v>1.5960795590165993</v>
      </c>
      <c r="Q15" s="11">
        <v>0.74524685000000002</v>
      </c>
      <c r="R15" s="11">
        <v>-2.9785915999999999E-4</v>
      </c>
      <c r="S15" s="11">
        <v>4.3659199000000003E-2</v>
      </c>
      <c r="T15" s="11">
        <v>0.39938530999999999</v>
      </c>
      <c r="U15" s="11">
        <v>-7.2319566000000002E-2</v>
      </c>
      <c r="W15" s="12">
        <f t="shared" si="6"/>
        <v>0.37042708384</v>
      </c>
      <c r="X15" s="3">
        <f t="shared" si="14"/>
        <v>1.0253195575610288</v>
      </c>
      <c r="Y15" s="3">
        <f t="shared" ref="Y15:Y78" si="16">Q14*L15+R14*X14+S14*M14+T14*N14+U14*O14</f>
        <v>1.0063854154485015</v>
      </c>
      <c r="Z15" s="3">
        <f t="shared" ref="Z15:Z78" si="17">Q13*L15+R13*Y14+S13*X13+T13*M13+U13*N13</f>
        <v>1.1818610918743644</v>
      </c>
      <c r="AA15" s="3">
        <f>Q12*L15+R12*Z14+S12*Y13+T12*X12+U12*M12</f>
        <v>1.5188499271511331</v>
      </c>
      <c r="AB15" s="3">
        <f>(_xlfn.STDEV.S($B$8:$B$238)*(G15-X15))^2</f>
        <v>13.646282373034532</v>
      </c>
      <c r="AC15" s="3">
        <f>(_xlfn.STDEV.S($B$8:$B$238)*(G15-AA15))^2</f>
        <v>38.918389238588738</v>
      </c>
      <c r="AD15" s="12" t="e">
        <v>#N/A</v>
      </c>
      <c r="AE15" s="12" t="e">
        <v>#N/A</v>
      </c>
      <c r="AF15" s="2">
        <v>1</v>
      </c>
      <c r="AQ15" s="2">
        <v>1</v>
      </c>
      <c r="AR15" s="3">
        <f t="shared" si="8"/>
        <v>-0.75307762909383602</v>
      </c>
      <c r="AS15" s="3">
        <f t="shared" si="9"/>
        <v>-0.90442222667026373</v>
      </c>
      <c r="AT15" s="3">
        <f t="shared" si="10"/>
        <v>-1.0178868289554786</v>
      </c>
      <c r="AU15" s="3">
        <f t="shared" si="11"/>
        <v>-1.1388943199002017</v>
      </c>
      <c r="AV15" s="11">
        <v>-5.3372410000000002E-2</v>
      </c>
      <c r="AW15" s="11">
        <v>0.50803268000000001</v>
      </c>
      <c r="AX15" s="11">
        <v>5.7997944000000003E-2</v>
      </c>
      <c r="AY15" s="11">
        <v>0.32418905999999997</v>
      </c>
      <c r="AZ15" s="11">
        <v>4.3217408999999998E-2</v>
      </c>
      <c r="BB15" s="12">
        <f t="shared" si="12"/>
        <v>0.93343709300000011</v>
      </c>
      <c r="BC15" s="3">
        <f t="shared" si="15"/>
        <v>-0.86762292170772592</v>
      </c>
      <c r="BD15" s="3">
        <f t="shared" ref="BD15:BD78" si="18">AV14*AQ15+AW14*BC14+AX14*AR14+AY14*AS14+AZ14*AT14</f>
        <v>-0.96782159006620205</v>
      </c>
      <c r="BE15" s="3">
        <f t="shared" ref="BE15:BE78" si="19">AV13*AQ15+AW13*BD14+AX13*BC13+AY13*AR13+AZ13*AS13</f>
        <v>-1.0260959060044428</v>
      </c>
      <c r="BF15" s="3">
        <f>AV12*AQ15+AW12*BE14+AX12*BD13+AY12*BC12+AZ12*AR12</f>
        <v>-1.0897980214379712</v>
      </c>
      <c r="BG15" s="3">
        <f t="shared" si="2"/>
        <v>1.5555002449378048</v>
      </c>
      <c r="BH15" s="3">
        <f>(_xlfn.STDEV.S($C$8:$C$238)*(H15-BF15))^2</f>
        <v>3.1538234424417477</v>
      </c>
      <c r="BI15" s="12" t="e">
        <v>#N/A</v>
      </c>
      <c r="BJ15" s="12" t="e">
        <v>#N/A</v>
      </c>
      <c r="BK15" s="2">
        <v>1</v>
      </c>
    </row>
    <row r="16" spans="1:63" x14ac:dyDescent="0.25">
      <c r="A16" s="2" t="str">
        <f>'Real GDP'!A16</f>
        <v>Q2/1962</v>
      </c>
      <c r="B16" s="3">
        <f>100*DataTransformed!H12</f>
        <v>5.5499661636378761</v>
      </c>
      <c r="C16" s="3">
        <f>100*DataTransformed!R12</f>
        <v>0.96184438373878578</v>
      </c>
      <c r="G16" s="3">
        <f t="shared" si="0"/>
        <v>0.34990275600710241</v>
      </c>
      <c r="H16" s="3">
        <f t="shared" si="1"/>
        <v>-0.98208778699925947</v>
      </c>
      <c r="L16" s="2">
        <v>1</v>
      </c>
      <c r="M16" s="3">
        <f t="shared" si="13"/>
        <v>0.30877981863088194</v>
      </c>
      <c r="N16" s="3">
        <f t="shared" si="3"/>
        <v>2.7539706794460219</v>
      </c>
      <c r="O16" s="3">
        <f t="shared" si="4"/>
        <v>0.74724537328730045</v>
      </c>
      <c r="P16" s="3">
        <f t="shared" si="5"/>
        <v>0.91064102860880269</v>
      </c>
      <c r="Q16" s="11">
        <v>0.73733669999999996</v>
      </c>
      <c r="R16" s="11">
        <v>-2.7814430999999998E-3</v>
      </c>
      <c r="S16" s="11">
        <v>4.3021454000000001E-2</v>
      </c>
      <c r="T16" s="11">
        <v>0.38283743999999997</v>
      </c>
      <c r="U16" s="11">
        <v>-4.1687021999999997E-2</v>
      </c>
      <c r="W16" s="12">
        <f t="shared" si="6"/>
        <v>0.38139042889999997</v>
      </c>
      <c r="X16" s="3">
        <f t="shared" si="14"/>
        <v>1.1030692625746221</v>
      </c>
      <c r="Y16" s="3">
        <f t="shared" si="16"/>
        <v>1.0977592641975846</v>
      </c>
      <c r="Z16" s="3">
        <f t="shared" si="17"/>
        <v>1.0291682789530805</v>
      </c>
      <c r="AA16" s="3">
        <f t="shared" ref="AA16:AA79" si="20">Q13*L16+R13*Z15+S13*Y14+T13*X13+U13*M13</f>
        <v>1.5109431934305424</v>
      </c>
      <c r="AB16" s="3">
        <f t="shared" si="7"/>
        <v>15.077029637623273</v>
      </c>
      <c r="AC16" s="3">
        <f t="shared" ref="AC16:AC79" si="21">(_xlfn.STDEV.S($B$8:$B$238)*(G16-AA16))^2</f>
        <v>35.828488178782337</v>
      </c>
      <c r="AD16" s="12" t="e">
        <v>#N/A</v>
      </c>
      <c r="AE16" s="12" t="e">
        <v>#N/A</v>
      </c>
      <c r="AF16" s="2">
        <v>2</v>
      </c>
      <c r="AQ16" s="2">
        <v>1</v>
      </c>
      <c r="AR16" s="3">
        <f t="shared" si="8"/>
        <v>-0.34351828083272046</v>
      </c>
      <c r="AS16" s="3">
        <f t="shared" si="9"/>
        <v>-0.75307762909383602</v>
      </c>
      <c r="AT16" s="3">
        <f t="shared" si="10"/>
        <v>-0.90442222667026373</v>
      </c>
      <c r="AU16" s="3">
        <f t="shared" si="11"/>
        <v>-1.0178868289554786</v>
      </c>
      <c r="AV16" s="11">
        <v>-5.5249818999999999E-2</v>
      </c>
      <c r="AW16" s="11">
        <v>0.48146953999999997</v>
      </c>
      <c r="AX16" s="11">
        <v>8.6426943000000006E-2</v>
      </c>
      <c r="AY16" s="11">
        <v>0.32721614999999998</v>
      </c>
      <c r="AZ16" s="11">
        <v>4.7876483999999997E-2</v>
      </c>
      <c r="BB16" s="12">
        <f t="shared" si="12"/>
        <v>0.94298911699999988</v>
      </c>
      <c r="BC16" s="3">
        <f t="shared" si="15"/>
        <v>-0.63040400644415762</v>
      </c>
      <c r="BD16" s="3">
        <f t="shared" si="18"/>
        <v>-0.87502438521446502</v>
      </c>
      <c r="BE16" s="3">
        <f t="shared" si="19"/>
        <v>-0.92486075870001583</v>
      </c>
      <c r="BF16" s="3">
        <f t="shared" ref="BF16:BF79" si="22">AV13*AQ16+AW13*BE15+AX13*BD14+AY13*BC13+AZ13*AR13</f>
        <v>-1.0082871655213668</v>
      </c>
      <c r="BG16" s="3">
        <f t="shared" si="2"/>
        <v>0.70038808927905882</v>
      </c>
      <c r="BH16" s="3">
        <f t="shared" ref="BH16:BH79" si="23">(_xlfn.STDEV.S($C$8:$C$238)*(H16-BF16))^2</f>
        <v>3.8870135284265403E-3</v>
      </c>
      <c r="BI16" s="12" t="e">
        <v>#N/A</v>
      </c>
      <c r="BJ16" s="12" t="e">
        <v>#N/A</v>
      </c>
      <c r="BK16" s="2">
        <v>2</v>
      </c>
    </row>
    <row r="17" spans="1:63" x14ac:dyDescent="0.25">
      <c r="A17" s="2" t="str">
        <f>'Real GDP'!A17</f>
        <v>Q3/1962</v>
      </c>
      <c r="B17" s="3">
        <f>100*DataTransformed!H13</f>
        <v>4.8599932409551627</v>
      </c>
      <c r="C17" s="3">
        <f>100*DataTransformed!R13</f>
        <v>0.92767760941931954</v>
      </c>
      <c r="G17" s="3">
        <f t="shared" si="0"/>
        <v>0.21606915855689918</v>
      </c>
      <c r="H17" s="3">
        <f t="shared" si="1"/>
        <v>-0.99644555536183055</v>
      </c>
      <c r="L17" s="2">
        <v>1</v>
      </c>
      <c r="M17" s="3">
        <f t="shared" si="13"/>
        <v>0.34990275600710241</v>
      </c>
      <c r="N17" s="3">
        <f t="shared" si="3"/>
        <v>0.30877981863088194</v>
      </c>
      <c r="O17" s="3">
        <f t="shared" si="4"/>
        <v>2.7539706794460219</v>
      </c>
      <c r="P17" s="3">
        <f t="shared" si="5"/>
        <v>0.74724537328730045</v>
      </c>
      <c r="Q17" s="11">
        <v>0.73459894000000003</v>
      </c>
      <c r="R17" s="11">
        <v>-1.8422646000000001E-2</v>
      </c>
      <c r="S17" s="11">
        <v>2.8221355E-2</v>
      </c>
      <c r="T17" s="11">
        <v>0.34907366000000001</v>
      </c>
      <c r="U17" s="11">
        <v>-6.3309018999999994E-2</v>
      </c>
      <c r="W17" s="12">
        <f t="shared" si="6"/>
        <v>0.29556335</v>
      </c>
      <c r="X17" s="3">
        <f t="shared" si="14"/>
        <v>1.6508982433418764</v>
      </c>
      <c r="Y17" s="3">
        <f t="shared" si="16"/>
        <v>1.7707253828126963</v>
      </c>
      <c r="Z17" s="3">
        <f t="shared" si="17"/>
        <v>1.8355394753996472</v>
      </c>
      <c r="AA17" s="3">
        <f t="shared" si="20"/>
        <v>1.2273139313294721</v>
      </c>
      <c r="AB17" s="3">
        <f t="shared" si="7"/>
        <v>54.718493789384276</v>
      </c>
      <c r="AC17" s="3">
        <f t="shared" si="21"/>
        <v>27.179807135758757</v>
      </c>
      <c r="AD17" s="12" t="e">
        <v>#N/A</v>
      </c>
      <c r="AE17" s="12" t="e">
        <v>#N/A</v>
      </c>
      <c r="AF17" s="2">
        <v>2</v>
      </c>
      <c r="AQ17" s="2">
        <v>1</v>
      </c>
      <c r="AR17" s="3">
        <f t="shared" si="8"/>
        <v>-0.98208778699925947</v>
      </c>
      <c r="AS17" s="3">
        <f t="shared" si="9"/>
        <v>-0.34351828083272046</v>
      </c>
      <c r="AT17" s="3">
        <f t="shared" si="10"/>
        <v>-0.75307762909383602</v>
      </c>
      <c r="AU17" s="3">
        <f t="shared" si="11"/>
        <v>-0.90442222667026373</v>
      </c>
      <c r="AV17" s="11">
        <v>-5.5534568999999999E-2</v>
      </c>
      <c r="AW17" s="11">
        <v>0.47122599999999998</v>
      </c>
      <c r="AX17" s="11">
        <v>6.6314444E-2</v>
      </c>
      <c r="AY17" s="11">
        <v>0.31031876000000003</v>
      </c>
      <c r="AZ17" s="11">
        <v>4.4732607000000001E-2</v>
      </c>
      <c r="BB17" s="12">
        <f t="shared" si="12"/>
        <v>0.89259181100000007</v>
      </c>
      <c r="BC17" s="3">
        <f t="shared" si="15"/>
        <v>-0.81525137238561574</v>
      </c>
      <c r="BD17" s="3">
        <f t="shared" si="18"/>
        <v>-0.6781790995814494</v>
      </c>
      <c r="BE17" s="3">
        <f t="shared" si="19"/>
        <v>-0.83146005307383686</v>
      </c>
      <c r="BF17" s="3">
        <f t="shared" si="22"/>
        <v>-0.92046626017779243</v>
      </c>
      <c r="BG17" s="3">
        <f t="shared" si="2"/>
        <v>0.1859184864955673</v>
      </c>
      <c r="BH17" s="3">
        <f t="shared" si="23"/>
        <v>3.2690728158503699E-2</v>
      </c>
      <c r="BI17" s="12" t="e">
        <v>#N/A</v>
      </c>
      <c r="BJ17" s="12" t="e">
        <v>#N/A</v>
      </c>
      <c r="BK17" s="2">
        <v>2</v>
      </c>
    </row>
    <row r="18" spans="1:63" x14ac:dyDescent="0.25">
      <c r="A18" s="2" t="str">
        <f>'Real GDP'!A18</f>
        <v>Q4/1962</v>
      </c>
      <c r="B18" s="3">
        <f>100*DataTransformed!H14</f>
        <v>8.2720987316776018</v>
      </c>
      <c r="C18" s="3">
        <f>100*DataTransformed!R14</f>
        <v>0.70253324330149525</v>
      </c>
      <c r="G18" s="3">
        <f t="shared" si="0"/>
        <v>0.87791303342584004</v>
      </c>
      <c r="H18" s="3">
        <f t="shared" si="1"/>
        <v>-1.0910570813616927</v>
      </c>
      <c r="L18" s="2">
        <v>1</v>
      </c>
      <c r="M18" s="3">
        <f t="shared" si="13"/>
        <v>0.21606915855689918</v>
      </c>
      <c r="N18" s="3">
        <f t="shared" si="3"/>
        <v>0.34990275600710241</v>
      </c>
      <c r="O18" s="3">
        <f t="shared" si="4"/>
        <v>0.30877981863088194</v>
      </c>
      <c r="P18" s="3">
        <f t="shared" si="5"/>
        <v>2.7539706794460219</v>
      </c>
      <c r="Q18" s="11">
        <v>0.74266361000000003</v>
      </c>
      <c r="R18" s="11">
        <v>7.3841258000000003E-3</v>
      </c>
      <c r="S18" s="11">
        <v>2.0024055999999998E-2</v>
      </c>
      <c r="T18" s="11">
        <v>0.39862596</v>
      </c>
      <c r="U18" s="11">
        <v>-0.12767228999999999</v>
      </c>
      <c r="W18" s="12">
        <f t="shared" si="6"/>
        <v>0.29836185179999997</v>
      </c>
      <c r="X18" s="3">
        <f t="shared" si="14"/>
        <v>0.52274747262175647</v>
      </c>
      <c r="Y18" s="3">
        <f t="shared" si="16"/>
        <v>0.64749547532677276</v>
      </c>
      <c r="Z18" s="3">
        <f t="shared" si="17"/>
        <v>0.78327481062753868</v>
      </c>
      <c r="AA18" s="3">
        <f t="shared" si="20"/>
        <v>1.0029590129547195</v>
      </c>
      <c r="AB18" s="3">
        <f t="shared" si="7"/>
        <v>3.3527061065858059</v>
      </c>
      <c r="AC18" s="3">
        <f t="shared" si="21"/>
        <v>0.41559781638872584</v>
      </c>
      <c r="AD18" s="12" t="e">
        <v>#N/A</v>
      </c>
      <c r="AE18" s="12" t="e">
        <v>#N/A</v>
      </c>
      <c r="AF18" s="2">
        <v>2</v>
      </c>
      <c r="AQ18" s="2">
        <v>1</v>
      </c>
      <c r="AR18" s="3">
        <f t="shared" si="8"/>
        <v>-0.99644555536183055</v>
      </c>
      <c r="AS18" s="3">
        <f t="shared" si="9"/>
        <v>-0.98208778699925947</v>
      </c>
      <c r="AT18" s="3">
        <f t="shared" si="10"/>
        <v>-0.34351828083272046</v>
      </c>
      <c r="AU18" s="3">
        <f t="shared" si="11"/>
        <v>-0.75307762909383602</v>
      </c>
      <c r="AV18" s="11">
        <v>-2.7793515000000001E-2</v>
      </c>
      <c r="AW18" s="11">
        <v>0.48244774000000001</v>
      </c>
      <c r="AX18" s="11">
        <v>9.7891743000000003E-2</v>
      </c>
      <c r="AY18" s="11">
        <v>0.30790254</v>
      </c>
      <c r="AZ18" s="11">
        <v>4.5453707000000003E-2</v>
      </c>
      <c r="BB18" s="12">
        <f t="shared" si="12"/>
        <v>0.93369573000000006</v>
      </c>
      <c r="BC18" s="3">
        <f t="shared" si="15"/>
        <v>-0.74466502757164399</v>
      </c>
      <c r="BD18" s="3">
        <f t="shared" si="18"/>
        <v>-0.64511611032591842</v>
      </c>
      <c r="BE18" s="3">
        <f t="shared" si="19"/>
        <v>-0.5847157276137861</v>
      </c>
      <c r="BF18" s="3">
        <f t="shared" si="22"/>
        <v>-0.84035082769652636</v>
      </c>
      <c r="BG18" s="3">
        <f t="shared" si="2"/>
        <v>0.67946941831663166</v>
      </c>
      <c r="BH18" s="3">
        <f t="shared" si="23"/>
        <v>0.35592984674155675</v>
      </c>
      <c r="BI18" s="12" t="e">
        <v>#N/A</v>
      </c>
      <c r="BJ18" s="12" t="e">
        <v>#N/A</v>
      </c>
      <c r="BK18" s="2">
        <v>2</v>
      </c>
    </row>
    <row r="19" spans="1:63" x14ac:dyDescent="0.25">
      <c r="A19" s="2" t="str">
        <f>'Real GDP'!A19</f>
        <v>Q1/1963</v>
      </c>
      <c r="B19" s="3">
        <f>100*DataTransformed!H15</f>
        <v>5.4303609357550187</v>
      </c>
      <c r="C19" s="3">
        <f>100*DataTransformed!R15</f>
        <v>1.4690901230904885</v>
      </c>
      <c r="G19" s="3">
        <f t="shared" si="0"/>
        <v>0.32670300802398466</v>
      </c>
      <c r="H19" s="3">
        <f t="shared" si="1"/>
        <v>-0.76892991729765803</v>
      </c>
      <c r="L19" s="2">
        <v>1</v>
      </c>
      <c r="M19" s="3">
        <f t="shared" si="13"/>
        <v>0.87791303342584004</v>
      </c>
      <c r="N19" s="3">
        <f t="shared" si="3"/>
        <v>0.21606915855689918</v>
      </c>
      <c r="O19" s="3">
        <f t="shared" si="4"/>
        <v>0.34990275600710241</v>
      </c>
      <c r="P19" s="3">
        <f t="shared" si="5"/>
        <v>0.30877981863088194</v>
      </c>
      <c r="Q19" s="11">
        <v>0.73325026999999998</v>
      </c>
      <c r="R19" s="11">
        <v>-4.2058317999999997E-2</v>
      </c>
      <c r="S19" s="11">
        <v>2.7164601999999999E-2</v>
      </c>
      <c r="T19" s="11">
        <v>0.41794356999999999</v>
      </c>
      <c r="U19" s="11">
        <v>-0.12297613</v>
      </c>
      <c r="W19" s="12">
        <f t="shared" si="6"/>
        <v>0.28007372399999997</v>
      </c>
      <c r="X19" s="3">
        <f t="shared" si="14"/>
        <v>0.81046321704162394</v>
      </c>
      <c r="Y19" s="3">
        <f t="shared" si="16"/>
        <v>0.85090791949987499</v>
      </c>
      <c r="Z19" s="3">
        <f t="shared" si="17"/>
        <v>0.87185423374464777</v>
      </c>
      <c r="AA19" s="3">
        <f t="shared" si="20"/>
        <v>1.2207613478202195</v>
      </c>
      <c r="AB19" s="3">
        <f t="shared" si="7"/>
        <v>6.2200528928132801</v>
      </c>
      <c r="AC19" s="3">
        <f t="shared" si="21"/>
        <v>21.245429172937087</v>
      </c>
      <c r="AD19" s="12" t="e">
        <v>#N/A</v>
      </c>
      <c r="AE19" s="12" t="e">
        <v>#N/A</v>
      </c>
      <c r="AF19" s="2">
        <v>2</v>
      </c>
      <c r="AQ19" s="2">
        <v>1</v>
      </c>
      <c r="AR19" s="3">
        <f t="shared" si="8"/>
        <v>-1.0910570813616927</v>
      </c>
      <c r="AS19" s="3">
        <f t="shared" si="9"/>
        <v>-0.99644555536183055</v>
      </c>
      <c r="AT19" s="3">
        <f t="shared" si="10"/>
        <v>-0.98208778699925947</v>
      </c>
      <c r="AU19" s="3">
        <f t="shared" si="11"/>
        <v>-0.34351828083272046</v>
      </c>
      <c r="AV19" s="11">
        <v>-1.2224409E-2</v>
      </c>
      <c r="AW19" s="11">
        <v>0.50895964000000005</v>
      </c>
      <c r="AX19" s="11">
        <v>7.8556841000000002E-2</v>
      </c>
      <c r="AY19" s="11">
        <v>0.29865140000000001</v>
      </c>
      <c r="AZ19" s="11">
        <v>4.5391631000000002E-2</v>
      </c>
      <c r="BB19" s="12">
        <f t="shared" si="12"/>
        <v>0.93155951200000009</v>
      </c>
      <c r="BC19" s="3">
        <f t="shared" si="15"/>
        <v>-0.95470079096255778</v>
      </c>
      <c r="BD19" s="3">
        <f t="shared" si="18"/>
        <v>-0.80260077023411514</v>
      </c>
      <c r="BE19" s="3">
        <f t="shared" si="19"/>
        <v>-0.73371972721099032</v>
      </c>
      <c r="BF19" s="3">
        <f t="shared" si="22"/>
        <v>-0.61811039719751981</v>
      </c>
      <c r="BG19" s="3">
        <f t="shared" si="2"/>
        <v>0.19542913971933407</v>
      </c>
      <c r="BH19" s="3">
        <f t="shared" si="23"/>
        <v>0.12880988196334919</v>
      </c>
      <c r="BI19" s="12" t="e">
        <v>#N/A</v>
      </c>
      <c r="BJ19" s="12" t="e">
        <v>#N/A</v>
      </c>
      <c r="BK19" s="2">
        <v>2</v>
      </c>
    </row>
    <row r="20" spans="1:63" x14ac:dyDescent="0.25">
      <c r="A20" s="2" t="str">
        <f>'Real GDP'!A20</f>
        <v>Q2/1963</v>
      </c>
      <c r="B20" s="3">
        <f>100*DataTransformed!H16</f>
        <v>11.601612451651278</v>
      </c>
      <c r="C20" s="3">
        <f>100*DataTransformed!R16</f>
        <v>0.42169952126123178</v>
      </c>
      <c r="G20" s="3">
        <f t="shared" si="0"/>
        <v>1.5237366364323552</v>
      </c>
      <c r="H20" s="3">
        <f t="shared" si="1"/>
        <v>-1.2090707250188717</v>
      </c>
      <c r="L20" s="2">
        <v>1</v>
      </c>
      <c r="M20" s="3">
        <f t="shared" si="13"/>
        <v>0.32670300802398466</v>
      </c>
      <c r="N20" s="3">
        <f t="shared" si="3"/>
        <v>0.87791303342584004</v>
      </c>
      <c r="O20" s="3">
        <f t="shared" si="4"/>
        <v>0.21606915855689918</v>
      </c>
      <c r="P20" s="3">
        <f t="shared" si="5"/>
        <v>0.34990275600710241</v>
      </c>
      <c r="Q20" s="11">
        <v>0.74831636000000001</v>
      </c>
      <c r="R20" s="11">
        <v>-2.7708275000000001E-2</v>
      </c>
      <c r="S20" s="11">
        <v>7.1605403999999997E-2</v>
      </c>
      <c r="T20" s="11">
        <v>0.43022485999999999</v>
      </c>
      <c r="U20" s="11">
        <v>-0.17639641</v>
      </c>
      <c r="W20" s="12">
        <f t="shared" si="6"/>
        <v>0.29772557899999996</v>
      </c>
      <c r="X20" s="3">
        <f t="shared" si="14"/>
        <v>0.83336403412736804</v>
      </c>
      <c r="Y20" s="3">
        <f t="shared" si="16"/>
        <v>0.77028673711806483</v>
      </c>
      <c r="Z20" s="3">
        <f t="shared" si="17"/>
        <v>0.80087223540683794</v>
      </c>
      <c r="AA20" s="3">
        <f t="shared" si="20"/>
        <v>1.2909433696209252</v>
      </c>
      <c r="AB20" s="3">
        <f t="shared" si="7"/>
        <v>12.667790929102022</v>
      </c>
      <c r="AC20" s="3">
        <f t="shared" si="21"/>
        <v>1.4403718363329199</v>
      </c>
      <c r="AD20" s="12" t="e">
        <v>#N/A</v>
      </c>
      <c r="AE20" s="12" t="e">
        <v>#N/A</v>
      </c>
      <c r="AF20" s="2">
        <v>3</v>
      </c>
      <c r="AQ20" s="2">
        <v>1</v>
      </c>
      <c r="AR20" s="3">
        <f t="shared" si="8"/>
        <v>-0.76892991729765803</v>
      </c>
      <c r="AS20" s="3">
        <f t="shared" si="9"/>
        <v>-1.0910570813616927</v>
      </c>
      <c r="AT20" s="3">
        <f t="shared" si="10"/>
        <v>-0.99644555536183055</v>
      </c>
      <c r="AU20" s="3">
        <f t="shared" si="11"/>
        <v>-0.98208778699925947</v>
      </c>
      <c r="AV20" s="11">
        <v>-3.7443689000000002E-2</v>
      </c>
      <c r="AW20" s="11">
        <v>0.49752363999999999</v>
      </c>
      <c r="AX20" s="11">
        <v>9.0669245999999995E-2</v>
      </c>
      <c r="AY20" s="11">
        <v>0.30504671</v>
      </c>
      <c r="AZ20" s="11">
        <v>2.8851376000000001E-2</v>
      </c>
      <c r="BB20" s="12">
        <f t="shared" si="12"/>
        <v>0.9220909719999999</v>
      </c>
      <c r="BC20" s="3">
        <f t="shared" si="15"/>
        <v>-0.85122684563382789</v>
      </c>
      <c r="BD20" s="3">
        <f t="shared" si="18"/>
        <v>-0.92600700410813852</v>
      </c>
      <c r="BE20" s="3">
        <f t="shared" si="19"/>
        <v>-0.83935064820800043</v>
      </c>
      <c r="BF20" s="3">
        <f t="shared" si="22"/>
        <v>-0.74098203932877216</v>
      </c>
      <c r="BG20" s="3">
        <f t="shared" si="2"/>
        <v>0.72513899429327211</v>
      </c>
      <c r="BH20" s="3">
        <f t="shared" si="23"/>
        <v>1.240767361340378</v>
      </c>
      <c r="BI20" s="12" t="e">
        <v>#N/A</v>
      </c>
      <c r="BJ20" s="12" t="e">
        <v>#N/A</v>
      </c>
      <c r="BK20" s="2">
        <v>3</v>
      </c>
    </row>
    <row r="21" spans="1:63" x14ac:dyDescent="0.25">
      <c r="A21" s="2" t="str">
        <f>'Real GDP'!A21</f>
        <v>Q3/1963</v>
      </c>
      <c r="B21" s="3">
        <f>100*DataTransformed!H17</f>
        <v>11.560068129667656</v>
      </c>
      <c r="C21" s="3">
        <f>100*DataTransformed!R17</f>
        <v>0.37843050188932637</v>
      </c>
      <c r="G21" s="3">
        <f t="shared" si="0"/>
        <v>1.5156783114142087</v>
      </c>
      <c r="H21" s="3">
        <f t="shared" si="1"/>
        <v>-1.2272534937991095</v>
      </c>
      <c r="L21" s="2">
        <v>1</v>
      </c>
      <c r="M21" s="3">
        <f t="shared" si="13"/>
        <v>1.5237366364323552</v>
      </c>
      <c r="N21" s="3">
        <f t="shared" si="3"/>
        <v>0.32670300802398466</v>
      </c>
      <c r="O21" s="3">
        <f t="shared" si="4"/>
        <v>0.87791303342584004</v>
      </c>
      <c r="P21" s="3">
        <f t="shared" si="5"/>
        <v>0.21606915855689918</v>
      </c>
      <c r="Q21" s="11">
        <v>0.72874123999999996</v>
      </c>
      <c r="R21" s="11">
        <v>6.3859674000000005E-2</v>
      </c>
      <c r="S21" s="11">
        <v>4.7637261E-2</v>
      </c>
      <c r="T21" s="11">
        <v>0.39702515999999999</v>
      </c>
      <c r="U21" s="11">
        <v>-0.16134666</v>
      </c>
      <c r="W21" s="12">
        <f t="shared" si="6"/>
        <v>0.34717543500000003</v>
      </c>
      <c r="X21" s="3">
        <f t="shared" si="14"/>
        <v>1.1553013268269636</v>
      </c>
      <c r="Y21" s="3">
        <f t="shared" si="16"/>
        <v>1.0882051690615115</v>
      </c>
      <c r="Z21" s="3">
        <f t="shared" si="17"/>
        <v>1.0632159745935224</v>
      </c>
      <c r="AA21" s="3">
        <f t="shared" si="20"/>
        <v>0.94641064800696939</v>
      </c>
      <c r="AB21" s="3">
        <f t="shared" si="7"/>
        <v>3.4518179704578862</v>
      </c>
      <c r="AC21" s="3">
        <f t="shared" si="21"/>
        <v>8.6132454047174125</v>
      </c>
      <c r="AD21" s="12" t="e">
        <v>#N/A</v>
      </c>
      <c r="AE21" s="12" t="e">
        <v>#N/A</v>
      </c>
      <c r="AF21" s="2">
        <v>3</v>
      </c>
      <c r="AQ21" s="2">
        <v>1</v>
      </c>
      <c r="AR21" s="3">
        <f t="shared" si="8"/>
        <v>-1.2090707250188717</v>
      </c>
      <c r="AS21" s="3">
        <f t="shared" si="9"/>
        <v>-0.76892991729765803</v>
      </c>
      <c r="AT21" s="3">
        <f t="shared" si="10"/>
        <v>-1.0910570813616927</v>
      </c>
      <c r="AU21" s="3">
        <f t="shared" si="11"/>
        <v>-0.99644555536183055</v>
      </c>
      <c r="AV21" s="11">
        <v>-1.9067621E-2</v>
      </c>
      <c r="AW21" s="11">
        <v>0.48418852000000001</v>
      </c>
      <c r="AX21" s="11">
        <v>8.0492761999999995E-2</v>
      </c>
      <c r="AY21" s="11">
        <v>0.32431829000000001</v>
      </c>
      <c r="AZ21" s="11">
        <v>4.6177611999999998E-3</v>
      </c>
      <c r="BB21" s="12">
        <f t="shared" si="12"/>
        <v>0.89361733320000003</v>
      </c>
      <c r="BC21" s="3">
        <f t="shared" si="15"/>
        <v>-1.0248301932930119</v>
      </c>
      <c r="BD21" s="3">
        <f t="shared" si="18"/>
        <v>-0.89223966200654081</v>
      </c>
      <c r="BE21" s="3">
        <f t="shared" si="19"/>
        <v>-0.92959889247573424</v>
      </c>
      <c r="BF21" s="3">
        <f t="shared" si="22"/>
        <v>-0.78588072438019307</v>
      </c>
      <c r="BG21" s="3">
        <f t="shared" si="2"/>
        <v>0.23203584315987572</v>
      </c>
      <c r="BH21" s="3">
        <f t="shared" si="23"/>
        <v>1.103176862779482</v>
      </c>
      <c r="BI21" s="12" t="e">
        <v>#N/A</v>
      </c>
      <c r="BJ21" s="12" t="e">
        <v>#N/A</v>
      </c>
      <c r="BK21" s="2">
        <v>3</v>
      </c>
    </row>
    <row r="22" spans="1:63" x14ac:dyDescent="0.25">
      <c r="A22" s="2" t="str">
        <f>'Real GDP'!A22</f>
        <v>Q4/1963</v>
      </c>
      <c r="B22" s="3">
        <f>100*DataTransformed!H18</f>
        <v>13.54937809550627</v>
      </c>
      <c r="C22" s="3">
        <f>100*DataTransformed!R18</f>
        <v>3.2342773601694574</v>
      </c>
      <c r="G22" s="3">
        <f t="shared" si="0"/>
        <v>1.9015434670156159</v>
      </c>
      <c r="H22" s="3">
        <f t="shared" si="1"/>
        <v>-2.7152270114063418E-2</v>
      </c>
      <c r="L22" s="2">
        <v>1</v>
      </c>
      <c r="M22" s="3">
        <f t="shared" si="13"/>
        <v>1.5156783114142087</v>
      </c>
      <c r="N22" s="3">
        <f t="shared" si="3"/>
        <v>1.5237366364323552</v>
      </c>
      <c r="O22" s="3">
        <f t="shared" si="4"/>
        <v>0.32670300802398466</v>
      </c>
      <c r="P22" s="3">
        <f t="shared" si="5"/>
        <v>0.87791303342584004</v>
      </c>
      <c r="Q22" s="11">
        <v>0.75463429999999998</v>
      </c>
      <c r="R22" s="11">
        <v>9.3744976999999993E-2</v>
      </c>
      <c r="S22" s="11">
        <v>7.4464913999999993E-2</v>
      </c>
      <c r="T22" s="11">
        <v>0.39992086999999998</v>
      </c>
      <c r="U22" s="11">
        <v>-0.11302611</v>
      </c>
      <c r="W22" s="12">
        <f t="shared" si="6"/>
        <v>0.45510465099999992</v>
      </c>
      <c r="X22" s="3">
        <f t="shared" si="14"/>
        <v>1.0416147021476547</v>
      </c>
      <c r="Y22" s="3">
        <f t="shared" si="16"/>
        <v>0.86316602426740374</v>
      </c>
      <c r="Z22" s="3">
        <f t="shared" si="17"/>
        <v>0.76353248876215152</v>
      </c>
      <c r="AA22" s="3">
        <f t="shared" si="20"/>
        <v>0.94022327003434714</v>
      </c>
      <c r="AB22" s="3">
        <f t="shared" si="7"/>
        <v>19.654352653133557</v>
      </c>
      <c r="AC22" s="3">
        <f t="shared" si="21"/>
        <v>24.562350526094527</v>
      </c>
      <c r="AD22" s="12" t="e">
        <v>#N/A</v>
      </c>
      <c r="AE22" s="12" t="e">
        <v>#N/A</v>
      </c>
      <c r="AF22" s="2">
        <v>3</v>
      </c>
      <c r="AQ22" s="2">
        <v>1</v>
      </c>
      <c r="AR22" s="3">
        <f t="shared" si="8"/>
        <v>-1.2272534937991095</v>
      </c>
      <c r="AS22" s="3">
        <f t="shared" si="9"/>
        <v>-1.2090707250188717</v>
      </c>
      <c r="AT22" s="3">
        <f t="shared" si="10"/>
        <v>-0.76892991729765803</v>
      </c>
      <c r="AU22" s="3">
        <f t="shared" si="11"/>
        <v>-1.0910570813616927</v>
      </c>
      <c r="AV22" s="11">
        <v>-1.3239314E-2</v>
      </c>
      <c r="AW22" s="11">
        <v>0.49456889999999998</v>
      </c>
      <c r="AX22" s="11">
        <v>9.2617563E-2</v>
      </c>
      <c r="AY22" s="11">
        <v>0.31548364000000001</v>
      </c>
      <c r="AZ22" s="11">
        <v>9.7389410999999999E-4</v>
      </c>
      <c r="BB22" s="12">
        <f t="shared" si="12"/>
        <v>0.90364399710999999</v>
      </c>
      <c r="BC22" s="3">
        <f t="shared" si="15"/>
        <v>-0.97582929177444955</v>
      </c>
      <c r="BD22" s="3">
        <f t="shared" si="18"/>
        <v>-0.86701635461708404</v>
      </c>
      <c r="BE22" s="3">
        <f t="shared" si="19"/>
        <v>-0.82457214924649291</v>
      </c>
      <c r="BF22" s="3">
        <f t="shared" si="22"/>
        <v>-0.89274449988464</v>
      </c>
      <c r="BG22" s="3">
        <f t="shared" si="2"/>
        <v>5.0964860062731292</v>
      </c>
      <c r="BH22" s="3">
        <f t="shared" si="23"/>
        <v>4.2428802213264527</v>
      </c>
      <c r="BI22" s="12" t="e">
        <v>#N/A</v>
      </c>
      <c r="BJ22" s="12" t="e">
        <v>#N/A</v>
      </c>
      <c r="BK22" s="2">
        <v>3</v>
      </c>
    </row>
    <row r="23" spans="1:63" x14ac:dyDescent="0.25">
      <c r="A23" s="2" t="str">
        <f>'Real GDP'!A23</f>
        <v>Q1/1964</v>
      </c>
      <c r="B23" s="3">
        <f>100*DataTransformed!H19</f>
        <v>12.561359049685095</v>
      </c>
      <c r="C23" s="3">
        <f>100*DataTransformed!R19</f>
        <v>1.3627756934175395</v>
      </c>
      <c r="G23" s="3">
        <f t="shared" si="0"/>
        <v>1.7098980576023952</v>
      </c>
      <c r="H23" s="3">
        <f t="shared" si="1"/>
        <v>-0.81360600935629201</v>
      </c>
      <c r="L23" s="2">
        <v>1</v>
      </c>
      <c r="M23" s="3">
        <f t="shared" si="13"/>
        <v>1.9015434670156159</v>
      </c>
      <c r="N23" s="3">
        <f t="shared" si="3"/>
        <v>1.5156783114142087</v>
      </c>
      <c r="O23" s="3">
        <f t="shared" si="4"/>
        <v>1.5237366364323552</v>
      </c>
      <c r="P23" s="3">
        <f t="shared" si="5"/>
        <v>0.32670300802398466</v>
      </c>
      <c r="Q23" s="11">
        <v>0.73293814000000002</v>
      </c>
      <c r="R23" s="11">
        <v>5.1703485E-2</v>
      </c>
      <c r="S23" s="11">
        <v>9.1549842000000006E-2</v>
      </c>
      <c r="T23" s="11">
        <v>0.42034375000000002</v>
      </c>
      <c r="U23" s="11">
        <v>-0.13430329999999999</v>
      </c>
      <c r="W23" s="12">
        <f t="shared" si="6"/>
        <v>0.42929377700000004</v>
      </c>
      <c r="X23" s="3">
        <f t="shared" si="14"/>
        <v>1.5666305537293028</v>
      </c>
      <c r="Y23" s="3">
        <f t="shared" si="16"/>
        <v>1.5375934125774693</v>
      </c>
      <c r="Z23" s="3">
        <f t="shared" si="17"/>
        <v>1.3911474744780894</v>
      </c>
      <c r="AA23" s="3">
        <f t="shared" si="20"/>
        <v>1.1059862497553319</v>
      </c>
      <c r="AB23" s="3">
        <f t="shared" si="7"/>
        <v>0.54554324156594625</v>
      </c>
      <c r="AC23" s="3">
        <f t="shared" si="21"/>
        <v>9.693504886195937</v>
      </c>
      <c r="AD23" s="12" t="e">
        <v>#N/A</v>
      </c>
      <c r="AE23" s="12" t="e">
        <v>#N/A</v>
      </c>
      <c r="AF23" s="2">
        <v>3</v>
      </c>
      <c r="AQ23" s="2">
        <v>1</v>
      </c>
      <c r="AR23" s="3">
        <f t="shared" si="8"/>
        <v>-2.7152270114063418E-2</v>
      </c>
      <c r="AS23" s="3">
        <f t="shared" si="9"/>
        <v>-1.2272534937991095</v>
      </c>
      <c r="AT23" s="3">
        <f t="shared" si="10"/>
        <v>-1.2090707250188717</v>
      </c>
      <c r="AU23" s="3">
        <f t="shared" si="11"/>
        <v>-0.76892991729765803</v>
      </c>
      <c r="AV23" s="11">
        <v>-1.6851792000000001E-2</v>
      </c>
      <c r="AW23" s="11">
        <v>0.47313137999999999</v>
      </c>
      <c r="AX23" s="11">
        <v>8.4907815999999997E-2</v>
      </c>
      <c r="AY23" s="11">
        <v>0.30730028999999998</v>
      </c>
      <c r="AZ23" s="11">
        <v>1.7205594000000001E-2</v>
      </c>
      <c r="BB23" s="12">
        <f t="shared" si="12"/>
        <v>0.88254507999999987</v>
      </c>
      <c r="BC23" s="3">
        <f t="shared" si="15"/>
        <v>-0.51867947726633801</v>
      </c>
      <c r="BD23" s="3">
        <f t="shared" si="18"/>
        <v>-0.99171025086342945</v>
      </c>
      <c r="BE23" s="3">
        <f t="shared" si="19"/>
        <v>-0.91703288416178652</v>
      </c>
      <c r="BF23" s="3">
        <f t="shared" si="22"/>
        <v>-0.81043515842704694</v>
      </c>
      <c r="BG23" s="3">
        <f t="shared" si="2"/>
        <v>0.49256297255917181</v>
      </c>
      <c r="BH23" s="3">
        <f t="shared" si="23"/>
        <v>5.6935838813251114E-5</v>
      </c>
      <c r="BI23" s="12" t="e">
        <v>#N/A</v>
      </c>
      <c r="BJ23" s="12" t="e">
        <v>#N/A</v>
      </c>
      <c r="BK23" s="2">
        <v>3</v>
      </c>
    </row>
    <row r="24" spans="1:63" x14ac:dyDescent="0.25">
      <c r="A24" s="2" t="str">
        <f>'Real GDP'!A24</f>
        <v>Q2/1964</v>
      </c>
      <c r="B24" s="3">
        <f>100*DataTransformed!H20</f>
        <v>9.5343814942538074</v>
      </c>
      <c r="C24" s="3">
        <f>100*DataTransformed!R20</f>
        <v>1.0263075298770019</v>
      </c>
      <c r="G24" s="3">
        <f t="shared" si="0"/>
        <v>1.1227571969592547</v>
      </c>
      <c r="H24" s="3">
        <f t="shared" si="1"/>
        <v>-0.95499869420047734</v>
      </c>
      <c r="L24" s="2">
        <v>1</v>
      </c>
      <c r="M24" s="3">
        <f t="shared" si="13"/>
        <v>1.7098980576023952</v>
      </c>
      <c r="N24" s="3">
        <f t="shared" si="3"/>
        <v>1.9015434670156159</v>
      </c>
      <c r="O24" s="3">
        <f t="shared" si="4"/>
        <v>1.5156783114142087</v>
      </c>
      <c r="P24" s="3">
        <f t="shared" si="5"/>
        <v>1.5237366364323552</v>
      </c>
      <c r="Q24" s="11">
        <v>0.74949118000000003</v>
      </c>
      <c r="R24" s="11">
        <v>8.1507246000000005E-2</v>
      </c>
      <c r="S24" s="11">
        <v>0.10346406</v>
      </c>
      <c r="T24" s="11">
        <v>0.39407305999999998</v>
      </c>
      <c r="U24" s="11">
        <v>-0.15194379999999999</v>
      </c>
      <c r="W24" s="12">
        <f t="shared" si="6"/>
        <v>0.42710056600000001</v>
      </c>
      <c r="X24" s="3">
        <f t="shared" si="14"/>
        <v>1.4513673243957119</v>
      </c>
      <c r="Y24" s="3">
        <f t="shared" si="16"/>
        <v>1.4204874499064473</v>
      </c>
      <c r="Z24" s="3">
        <f t="shared" si="17"/>
        <v>1.4102690725744549</v>
      </c>
      <c r="AA24" s="3">
        <f t="shared" si="20"/>
        <v>1.0715322065141453</v>
      </c>
      <c r="AB24" s="3">
        <f t="shared" si="7"/>
        <v>2.8700910800500874</v>
      </c>
      <c r="AC24" s="3">
        <f t="shared" si="21"/>
        <v>6.9742508400702896E-2</v>
      </c>
      <c r="AD24" s="12" t="e">
        <v>#N/A</v>
      </c>
      <c r="AE24" s="12" t="e">
        <v>#N/A</v>
      </c>
      <c r="AF24" s="2">
        <v>4</v>
      </c>
      <c r="AQ24" s="2">
        <v>1</v>
      </c>
      <c r="AR24" s="3">
        <f t="shared" si="8"/>
        <v>-0.81360600935629201</v>
      </c>
      <c r="AS24" s="3">
        <f t="shared" si="9"/>
        <v>-2.7152270114063418E-2</v>
      </c>
      <c r="AT24" s="3">
        <f t="shared" si="10"/>
        <v>-1.2272534937991095</v>
      </c>
      <c r="AU24" s="3">
        <f t="shared" si="11"/>
        <v>-1.2090707250188717</v>
      </c>
      <c r="AV24" s="11">
        <v>-5.3424248000000004E-3</v>
      </c>
      <c r="AW24" s="11">
        <v>0.50711676000000006</v>
      </c>
      <c r="AX24" s="11">
        <v>7.9465880000000003E-2</v>
      </c>
      <c r="AY24" s="11">
        <v>0.27468225000000002</v>
      </c>
      <c r="AZ24" s="11">
        <v>9.5845759999999992E-3</v>
      </c>
      <c r="BB24" s="12">
        <f t="shared" si="12"/>
        <v>0.87084946600000002</v>
      </c>
      <c r="BC24" s="3">
        <f t="shared" si="15"/>
        <v>-0.76878652847032325</v>
      </c>
      <c r="BD24" s="3">
        <f t="shared" si="18"/>
        <v>-0.66249890337146811</v>
      </c>
      <c r="BE24" s="3">
        <f t="shared" si="19"/>
        <v>-0.98244319908054567</v>
      </c>
      <c r="BF24" s="3">
        <f t="shared" si="22"/>
        <v>-0.87082733276713453</v>
      </c>
      <c r="BG24" s="3">
        <f t="shared" si="2"/>
        <v>0.19635871235437544</v>
      </c>
      <c r="BH24" s="3">
        <f t="shared" si="23"/>
        <v>4.0120171115519465E-2</v>
      </c>
      <c r="BI24" s="12" t="e">
        <v>#N/A</v>
      </c>
      <c r="BJ24" s="12" t="e">
        <v>#N/A</v>
      </c>
      <c r="BK24" s="2">
        <v>4</v>
      </c>
    </row>
    <row r="25" spans="1:63" x14ac:dyDescent="0.25">
      <c r="A25" s="2" t="str">
        <f>'Real GDP'!A25</f>
        <v>Q3/1964</v>
      </c>
      <c r="B25" s="3">
        <f>100*DataTransformed!H21</f>
        <v>6.1325899477058243</v>
      </c>
      <c r="C25" s="3">
        <f>100*DataTransformed!R21</f>
        <v>1.7591905618296266</v>
      </c>
      <c r="G25" s="3">
        <f t="shared" si="0"/>
        <v>0.46291391110966412</v>
      </c>
      <c r="H25" s="3">
        <f t="shared" si="1"/>
        <v>-0.64702215795370155</v>
      </c>
      <c r="L25" s="2">
        <v>1</v>
      </c>
      <c r="M25" s="3">
        <f t="shared" si="13"/>
        <v>1.1227571969592547</v>
      </c>
      <c r="N25" s="3">
        <f t="shared" si="3"/>
        <v>1.7098980576023952</v>
      </c>
      <c r="O25" s="3">
        <f t="shared" si="4"/>
        <v>1.9015434670156159</v>
      </c>
      <c r="P25" s="3">
        <f t="shared" si="5"/>
        <v>1.5156783114142087</v>
      </c>
      <c r="Q25" s="11">
        <v>0.72565535999999997</v>
      </c>
      <c r="R25" s="11">
        <v>7.8597330000000007E-2</v>
      </c>
      <c r="S25" s="11">
        <v>8.2576935000000004E-2</v>
      </c>
      <c r="T25" s="11">
        <v>0.40793552999999999</v>
      </c>
      <c r="U25" s="11">
        <v>-9.8092096000000004E-2</v>
      </c>
      <c r="W25" s="12">
        <f t="shared" si="6"/>
        <v>0.47101769900000001</v>
      </c>
      <c r="X25" s="3">
        <f t="shared" si="14"/>
        <v>1.582130298285233</v>
      </c>
      <c r="Y25" s="3">
        <f t="shared" si="16"/>
        <v>1.5637502593275354</v>
      </c>
      <c r="Z25" s="3">
        <f t="shared" si="17"/>
        <v>1.545548383977206</v>
      </c>
      <c r="AA25" s="3">
        <f t="shared" si="20"/>
        <v>1.2465889373440158</v>
      </c>
      <c r="AB25" s="3">
        <f t="shared" si="7"/>
        <v>33.293688501527711</v>
      </c>
      <c r="AC25" s="3">
        <f t="shared" si="21"/>
        <v>16.323218929983593</v>
      </c>
      <c r="AD25" s="12" t="e">
        <v>#N/A</v>
      </c>
      <c r="AE25" s="12" t="e">
        <v>#N/A</v>
      </c>
      <c r="AF25" s="2">
        <v>4</v>
      </c>
      <c r="AQ25" s="2">
        <v>1</v>
      </c>
      <c r="AR25" s="3">
        <f t="shared" si="8"/>
        <v>-0.95499869420047734</v>
      </c>
      <c r="AS25" s="3">
        <f t="shared" si="9"/>
        <v>-0.81360600935629201</v>
      </c>
      <c r="AT25" s="3">
        <f t="shared" si="10"/>
        <v>-2.7152270114063418E-2</v>
      </c>
      <c r="AU25" s="3">
        <f t="shared" si="11"/>
        <v>-1.2272534937991095</v>
      </c>
      <c r="AV25" s="11">
        <v>-8.5530864999999994E-3</v>
      </c>
      <c r="AW25" s="11">
        <v>0.50740381999999995</v>
      </c>
      <c r="AX25" s="11">
        <v>6.376279E-2</v>
      </c>
      <c r="AY25" s="11">
        <v>0.28886246999999998</v>
      </c>
      <c r="AZ25" s="11">
        <v>4.4663653999999997E-2</v>
      </c>
      <c r="BB25" s="12">
        <f t="shared" si="12"/>
        <v>0.90469273399999994</v>
      </c>
      <c r="BC25" s="3">
        <f t="shared" si="15"/>
        <v>-0.60765775837824743</v>
      </c>
      <c r="BD25" s="3">
        <f t="shared" si="18"/>
        <v>-0.47908182678642586</v>
      </c>
      <c r="BE25" s="3">
        <f t="shared" si="19"/>
        <v>-0.40380027984893468</v>
      </c>
      <c r="BF25" s="3">
        <f t="shared" si="22"/>
        <v>-0.90002834485554928</v>
      </c>
      <c r="BG25" s="3">
        <f t="shared" si="2"/>
        <v>8.7748830350137478E-3</v>
      </c>
      <c r="BH25" s="3">
        <f t="shared" si="23"/>
        <v>0.36249027181198801</v>
      </c>
      <c r="BI25" s="12" t="e">
        <v>#N/A</v>
      </c>
      <c r="BJ25" s="12" t="e">
        <v>#N/A</v>
      </c>
      <c r="BK25" s="2">
        <v>4</v>
      </c>
    </row>
    <row r="26" spans="1:63" x14ac:dyDescent="0.25">
      <c r="A26" s="2" t="str">
        <f>'Real GDP'!A26</f>
        <v>Q4/1964</v>
      </c>
      <c r="B26" s="3">
        <f>100*DataTransformed!H22</f>
        <v>4.9703929474613773</v>
      </c>
      <c r="C26" s="3">
        <f>100*DataTransformed!R22</f>
        <v>1.9475499928720552</v>
      </c>
      <c r="G26" s="3">
        <f t="shared" si="0"/>
        <v>0.23748331756726332</v>
      </c>
      <c r="H26" s="3">
        <f t="shared" si="1"/>
        <v>-0.56786861964991053</v>
      </c>
      <c r="L26" s="2">
        <v>1</v>
      </c>
      <c r="M26" s="3">
        <f t="shared" si="13"/>
        <v>0.46291391110966412</v>
      </c>
      <c r="N26" s="3">
        <f t="shared" si="3"/>
        <v>1.1227571969592547</v>
      </c>
      <c r="O26" s="3">
        <f t="shared" si="4"/>
        <v>1.7098980576023952</v>
      </c>
      <c r="P26" s="3">
        <f t="shared" si="5"/>
        <v>1.9015434670156159</v>
      </c>
      <c r="Q26" s="11">
        <v>0.65792903999999997</v>
      </c>
      <c r="R26" s="11">
        <v>6.2371687000000002E-2</v>
      </c>
      <c r="S26" s="11">
        <v>0.10246975</v>
      </c>
      <c r="T26" s="11">
        <v>0.34613840000000001</v>
      </c>
      <c r="U26" s="11">
        <v>-0.12409301</v>
      </c>
      <c r="W26" s="12">
        <f t="shared" si="6"/>
        <v>0.38688682700000004</v>
      </c>
      <c r="X26" s="3">
        <f t="shared" si="14"/>
        <v>1.1577435362085906</v>
      </c>
      <c r="Y26" s="3">
        <f t="shared" si="16"/>
        <v>1.4537222112907444</v>
      </c>
      <c r="Z26" s="3">
        <f t="shared" si="17"/>
        <v>1.4120095326067954</v>
      </c>
      <c r="AA26" s="3">
        <f t="shared" si="20"/>
        <v>1.3460335783951713</v>
      </c>
      <c r="AB26" s="3">
        <f t="shared" si="7"/>
        <v>22.508942329342176</v>
      </c>
      <c r="AC26" s="3">
        <f t="shared" si="21"/>
        <v>32.662134904526653</v>
      </c>
      <c r="AD26" s="12" t="e">
        <v>#N/A</v>
      </c>
      <c r="AE26" s="12" t="e">
        <v>#N/A</v>
      </c>
      <c r="AF26" s="2">
        <v>4</v>
      </c>
      <c r="AQ26" s="2">
        <v>1</v>
      </c>
      <c r="AR26" s="3">
        <f t="shared" si="8"/>
        <v>-0.64702215795370155</v>
      </c>
      <c r="AS26" s="3">
        <f t="shared" si="9"/>
        <v>-0.95499869420047734</v>
      </c>
      <c r="AT26" s="3">
        <f t="shared" si="10"/>
        <v>-0.81360600935629201</v>
      </c>
      <c r="AU26" s="3">
        <f t="shared" si="11"/>
        <v>-2.7152270114063418E-2</v>
      </c>
      <c r="AV26" s="11">
        <v>5.1847077E-3</v>
      </c>
      <c r="AW26" s="11">
        <v>0.50026994000000002</v>
      </c>
      <c r="AX26" s="11">
        <v>3.5880553000000003E-2</v>
      </c>
      <c r="AY26" s="11">
        <v>0.31166968</v>
      </c>
      <c r="AZ26" s="11">
        <v>7.0232428E-2</v>
      </c>
      <c r="BB26" s="12">
        <f t="shared" si="12"/>
        <v>0.91805260100000008</v>
      </c>
      <c r="BC26" s="3">
        <f t="shared" si="15"/>
        <v>-0.60825020413833486</v>
      </c>
      <c r="BD26" s="3">
        <f t="shared" si="18"/>
        <v>-0.61400729660952957</v>
      </c>
      <c r="BE26" s="3">
        <f t="shared" si="19"/>
        <v>-0.53312851885184087</v>
      </c>
      <c r="BF26" s="3">
        <f t="shared" si="22"/>
        <v>-0.42401123535373403</v>
      </c>
      <c r="BG26" s="3">
        <f t="shared" si="2"/>
        <v>9.2342320662515097E-3</v>
      </c>
      <c r="BH26" s="3">
        <f t="shared" si="23"/>
        <v>0.11719211495696964</v>
      </c>
      <c r="BI26" s="12" t="e">
        <v>#N/A</v>
      </c>
      <c r="BJ26" s="12" t="e">
        <v>#N/A</v>
      </c>
      <c r="BK26" s="2">
        <v>4</v>
      </c>
    </row>
    <row r="27" spans="1:63" x14ac:dyDescent="0.25">
      <c r="A27" s="2" t="str">
        <f>'Real GDP'!A27</f>
        <v>Q1/1965</v>
      </c>
      <c r="B27" s="3">
        <f>100*DataTransformed!H23</f>
        <v>3.2368736830331812</v>
      </c>
      <c r="C27" s="3">
        <f>100*DataTransformed!R23</f>
        <v>2.1213744572207816</v>
      </c>
      <c r="G27" s="3">
        <f t="shared" si="0"/>
        <v>-9.8766282642545417E-2</v>
      </c>
      <c r="H27" s="3">
        <f t="shared" si="1"/>
        <v>-0.49482305287994266</v>
      </c>
      <c r="L27" s="2">
        <v>1</v>
      </c>
      <c r="M27" s="3">
        <f t="shared" si="13"/>
        <v>0.23748331756726332</v>
      </c>
      <c r="N27" s="3">
        <f t="shared" si="3"/>
        <v>0.46291391110966412</v>
      </c>
      <c r="O27" s="3">
        <f t="shared" si="4"/>
        <v>1.1227571969592547</v>
      </c>
      <c r="P27" s="3">
        <f t="shared" si="5"/>
        <v>1.7098980576023952</v>
      </c>
      <c r="Q27" s="11">
        <v>0.61923554000000003</v>
      </c>
      <c r="R27" s="11">
        <v>7.6393000000000003E-2</v>
      </c>
      <c r="S27" s="11">
        <v>6.8342E-2</v>
      </c>
      <c r="T27" s="11">
        <v>0.36115603000000002</v>
      </c>
      <c r="U27" s="11">
        <v>-0.15991320000000001</v>
      </c>
      <c r="W27" s="12">
        <f t="shared" si="6"/>
        <v>0.34597783000000004</v>
      </c>
      <c r="X27" s="3">
        <f t="shared" si="14"/>
        <v>0.80106932743472181</v>
      </c>
      <c r="Y27" s="3">
        <f t="shared" si="16"/>
        <v>0.95401711319253146</v>
      </c>
      <c r="Z27" s="3">
        <f t="shared" si="17"/>
        <v>1.2608465829585189</v>
      </c>
      <c r="AA27" s="3">
        <f t="shared" si="20"/>
        <v>1.3385084932085107</v>
      </c>
      <c r="AB27" s="3">
        <f t="shared" si="7"/>
        <v>21.520885810777944</v>
      </c>
      <c r="AC27" s="3">
        <f t="shared" si="21"/>
        <v>54.905190011182349</v>
      </c>
      <c r="AD27" s="12" t="e">
        <v>#N/A</v>
      </c>
      <c r="AE27" s="12" t="e">
        <v>#N/A</v>
      </c>
      <c r="AF27" s="2">
        <v>4</v>
      </c>
      <c r="AQ27" s="2">
        <v>1</v>
      </c>
      <c r="AR27" s="3">
        <f t="shared" si="8"/>
        <v>-0.56786861964991053</v>
      </c>
      <c r="AS27" s="3">
        <f t="shared" si="9"/>
        <v>-0.64702215795370155</v>
      </c>
      <c r="AT27" s="3">
        <f t="shared" si="10"/>
        <v>-0.95499869420047734</v>
      </c>
      <c r="AU27" s="3">
        <f t="shared" si="11"/>
        <v>-0.81360600935629201</v>
      </c>
      <c r="AV27" s="11">
        <v>8.8206498000000001E-3</v>
      </c>
      <c r="AW27" s="11">
        <v>0.48103000000000001</v>
      </c>
      <c r="AX27" s="11">
        <v>5.0794212999999998E-2</v>
      </c>
      <c r="AY27" s="11">
        <v>0.29283975000000001</v>
      </c>
      <c r="AZ27" s="11">
        <v>8.9419594000000005E-2</v>
      </c>
      <c r="BB27" s="12">
        <f t="shared" si="12"/>
        <v>0.9140835570000001</v>
      </c>
      <c r="BC27" s="3">
        <f t="shared" si="15"/>
        <v>-0.64962007150961054</v>
      </c>
      <c r="BD27" s="3">
        <f t="shared" si="18"/>
        <v>-0.67710576115426846</v>
      </c>
      <c r="BE27" s="3">
        <f t="shared" si="19"/>
        <v>-0.67105058729462597</v>
      </c>
      <c r="BF27" s="3">
        <f t="shared" si="22"/>
        <v>-0.53274157294198488</v>
      </c>
      <c r="BG27" s="3">
        <f t="shared" si="2"/>
        <v>0.1356935664099039</v>
      </c>
      <c r="BH27" s="3">
        <f t="shared" si="23"/>
        <v>8.142107473090382E-3</v>
      </c>
      <c r="BI27" s="12" t="e">
        <v>#N/A</v>
      </c>
      <c r="BJ27" s="12" t="e">
        <v>#N/A</v>
      </c>
      <c r="BK27" s="2">
        <v>4</v>
      </c>
    </row>
    <row r="28" spans="1:63" x14ac:dyDescent="0.25">
      <c r="A28" s="2" t="str">
        <f>'Real GDP'!A28</f>
        <v>Q2/1965</v>
      </c>
      <c r="B28" s="3">
        <f>100*DataTransformed!H24</f>
        <v>4.9650505784455845</v>
      </c>
      <c r="C28" s="3">
        <f>100*DataTransformed!R24</f>
        <v>1.9199739796315285</v>
      </c>
      <c r="G28" s="3">
        <f t="shared" si="0"/>
        <v>0.2364470617363677</v>
      </c>
      <c r="H28" s="3">
        <f t="shared" si="1"/>
        <v>-0.57945677856619116</v>
      </c>
      <c r="L28" s="2">
        <v>1</v>
      </c>
      <c r="M28" s="3">
        <f t="shared" si="13"/>
        <v>-9.8766282642545417E-2</v>
      </c>
      <c r="N28" s="3">
        <f t="shared" si="3"/>
        <v>0.23748331756726332</v>
      </c>
      <c r="O28" s="3">
        <f t="shared" si="4"/>
        <v>0.46291391110966412</v>
      </c>
      <c r="P28" s="3">
        <f t="shared" si="5"/>
        <v>1.1227571969592547</v>
      </c>
      <c r="Q28" s="11">
        <v>0.54971084000000003</v>
      </c>
      <c r="R28" s="11">
        <v>6.6511117999999994E-2</v>
      </c>
      <c r="S28" s="11">
        <v>8.3428467000000006E-2</v>
      </c>
      <c r="T28" s="11">
        <v>0.34554484000000002</v>
      </c>
      <c r="U28" s="11">
        <v>-0.15622805000000001</v>
      </c>
      <c r="W28" s="12">
        <f t="shared" si="6"/>
        <v>0.339256375</v>
      </c>
      <c r="X28" s="3">
        <f t="shared" si="14"/>
        <v>0.5475059990872041</v>
      </c>
      <c r="Y28" s="3">
        <f t="shared" si="16"/>
        <v>0.68430216819925715</v>
      </c>
      <c r="Z28" s="3">
        <f t="shared" si="17"/>
        <v>0.85697234795550281</v>
      </c>
      <c r="AA28" s="3">
        <f t="shared" si="20"/>
        <v>1.4800720145212016</v>
      </c>
      <c r="AB28" s="3">
        <f t="shared" si="7"/>
        <v>2.5716932165638617</v>
      </c>
      <c r="AC28" s="3">
        <f t="shared" si="21"/>
        <v>41.106703081141553</v>
      </c>
      <c r="AD28" s="12" t="e">
        <v>#N/A</v>
      </c>
      <c r="AE28" s="12" t="e">
        <v>#N/A</v>
      </c>
      <c r="AF28" s="2">
        <v>5</v>
      </c>
      <c r="AQ28" s="2">
        <v>1</v>
      </c>
      <c r="AR28" s="3">
        <f t="shared" si="8"/>
        <v>-0.49482305287994266</v>
      </c>
      <c r="AS28" s="3">
        <f t="shared" si="9"/>
        <v>-0.56786861964991053</v>
      </c>
      <c r="AT28" s="3">
        <f t="shared" si="10"/>
        <v>-0.64702215795370155</v>
      </c>
      <c r="AU28" s="3">
        <f t="shared" si="11"/>
        <v>-0.95499869420047734</v>
      </c>
      <c r="AV28" s="11">
        <v>2.4690192999999999E-2</v>
      </c>
      <c r="AW28" s="11">
        <v>0.47800362000000002</v>
      </c>
      <c r="AX28" s="11">
        <v>4.6404173E-2</v>
      </c>
      <c r="AY28" s="11">
        <v>0.30086057999999999</v>
      </c>
      <c r="AZ28" s="11">
        <v>7.3772026000000004E-2</v>
      </c>
      <c r="BB28" s="12">
        <f t="shared" si="12"/>
        <v>0.8990403990000001</v>
      </c>
      <c r="BC28" s="3">
        <f t="shared" si="15"/>
        <v>-0.50330414141689561</v>
      </c>
      <c r="BD28" s="3">
        <f t="shared" si="18"/>
        <v>-0.60737993530634071</v>
      </c>
      <c r="BE28" s="3">
        <f t="shared" si="19"/>
        <v>-0.62410437044601519</v>
      </c>
      <c r="BF28" s="3">
        <f t="shared" si="22"/>
        <v>-0.60638078846674348</v>
      </c>
      <c r="BG28" s="3">
        <f t="shared" si="2"/>
        <v>3.2840061977188285E-2</v>
      </c>
      <c r="BH28" s="3">
        <f t="shared" si="23"/>
        <v>4.1050037323442593E-3</v>
      </c>
      <c r="BI28" s="12" t="e">
        <v>#N/A</v>
      </c>
      <c r="BJ28" s="12" t="e">
        <v>#N/A</v>
      </c>
      <c r="BK28" s="2">
        <v>5</v>
      </c>
    </row>
    <row r="29" spans="1:63" x14ac:dyDescent="0.25">
      <c r="A29" s="2" t="str">
        <f>'Real GDP'!A29</f>
        <v>Q3/1965</v>
      </c>
      <c r="B29" s="3">
        <f>100*DataTransformed!H25</f>
        <v>8.9625072509672776</v>
      </c>
      <c r="C29" s="3">
        <f>100*DataTransformed!R25</f>
        <v>1.5847987608957226</v>
      </c>
      <c r="G29" s="3">
        <f t="shared" si="0"/>
        <v>1.011831123265571</v>
      </c>
      <c r="H29" s="3">
        <f t="shared" si="1"/>
        <v>-0.7203061343317122</v>
      </c>
      <c r="L29" s="2">
        <v>1</v>
      </c>
      <c r="M29" s="3">
        <f t="shared" si="13"/>
        <v>0.2364470617363677</v>
      </c>
      <c r="N29" s="3">
        <f t="shared" si="3"/>
        <v>-9.8766282642545417E-2</v>
      </c>
      <c r="O29" s="3">
        <f t="shared" si="4"/>
        <v>0.23748331756726332</v>
      </c>
      <c r="P29" s="3">
        <f t="shared" si="5"/>
        <v>0.46291391110966412</v>
      </c>
      <c r="Q29" s="11">
        <v>0.54266166000000005</v>
      </c>
      <c r="R29" s="11">
        <v>9.1024801000000002E-2</v>
      </c>
      <c r="S29" s="11">
        <v>0.12472285</v>
      </c>
      <c r="T29" s="11">
        <v>0.32335165999999999</v>
      </c>
      <c r="U29" s="11">
        <v>-9.5125112999999997E-2</v>
      </c>
      <c r="W29" s="12">
        <f t="shared" si="6"/>
        <v>0.44397419799999999</v>
      </c>
      <c r="X29" s="3">
        <f t="shared" si="14"/>
        <v>0.58462168134060688</v>
      </c>
      <c r="Y29" s="3">
        <f t="shared" si="16"/>
        <v>0.58762715387975373</v>
      </c>
      <c r="Z29" s="3">
        <f t="shared" si="17"/>
        <v>0.73800060282454971</v>
      </c>
      <c r="AA29" s="3">
        <f t="shared" si="20"/>
        <v>1.1524328607720089</v>
      </c>
      <c r="AB29" s="3">
        <f t="shared" si="7"/>
        <v>4.8508235414102128</v>
      </c>
      <c r="AC29" s="3">
        <f t="shared" si="21"/>
        <v>0.52543036387095343</v>
      </c>
      <c r="AD29" s="12" t="e">
        <v>#N/A</v>
      </c>
      <c r="AE29" s="12" t="e">
        <v>#N/A</v>
      </c>
      <c r="AF29" s="2">
        <v>5</v>
      </c>
      <c r="AQ29" s="2">
        <v>1</v>
      </c>
      <c r="AR29" s="3">
        <f t="shared" si="8"/>
        <v>-0.57945677856619116</v>
      </c>
      <c r="AS29" s="3">
        <f t="shared" si="9"/>
        <v>-0.49482305287994266</v>
      </c>
      <c r="AT29" s="3">
        <f t="shared" si="10"/>
        <v>-0.56786861964991053</v>
      </c>
      <c r="AU29" s="3">
        <f t="shared" si="11"/>
        <v>-0.64702215795370155</v>
      </c>
      <c r="AV29" s="11">
        <v>4.0665404000000002E-2</v>
      </c>
      <c r="AW29" s="11">
        <v>0.48628297999999998</v>
      </c>
      <c r="AX29" s="11">
        <v>4.9650853000000002E-2</v>
      </c>
      <c r="AY29" s="11">
        <v>0.31263247</v>
      </c>
      <c r="AZ29" s="11">
        <v>9.8039290000000001E-2</v>
      </c>
      <c r="BB29" s="12">
        <f t="shared" si="12"/>
        <v>0.94660559299999991</v>
      </c>
      <c r="BC29" s="3">
        <f t="shared" si="15"/>
        <v>-0.5066507138986116</v>
      </c>
      <c r="BD29" s="3">
        <f t="shared" si="18"/>
        <v>-0.4574342808393051</v>
      </c>
      <c r="BE29" s="3">
        <f t="shared" si="19"/>
        <v>-0.54049522404609218</v>
      </c>
      <c r="BF29" s="3">
        <f t="shared" si="22"/>
        <v>-0.56634596101308432</v>
      </c>
      <c r="BG29" s="3">
        <f t="shared" si="2"/>
        <v>0.25850080735132319</v>
      </c>
      <c r="BH29" s="3">
        <f t="shared" si="23"/>
        <v>0.13423039117205302</v>
      </c>
      <c r="BI29" s="12" t="e">
        <v>#N/A</v>
      </c>
      <c r="BJ29" s="12" t="e">
        <v>#N/A</v>
      </c>
      <c r="BK29" s="2">
        <v>5</v>
      </c>
    </row>
    <row r="30" spans="1:63" x14ac:dyDescent="0.25">
      <c r="A30" s="2" t="str">
        <f>'Real GDP'!A30</f>
        <v>Q4/1965</v>
      </c>
      <c r="B30" s="3">
        <f>100*DataTransformed!H26</f>
        <v>6.1703071058186509</v>
      </c>
      <c r="C30" s="3">
        <f>100*DataTransformed!R26</f>
        <v>2.7557426039718891</v>
      </c>
      <c r="G30" s="3">
        <f t="shared" si="0"/>
        <v>0.47022988364987778</v>
      </c>
      <c r="H30" s="3">
        <f t="shared" si="1"/>
        <v>-0.22824503698405593</v>
      </c>
      <c r="L30" s="2">
        <v>1</v>
      </c>
      <c r="M30" s="3">
        <f t="shared" si="13"/>
        <v>1.011831123265571</v>
      </c>
      <c r="N30" s="3">
        <f t="shared" si="3"/>
        <v>0.2364470617363677</v>
      </c>
      <c r="O30" s="3">
        <f t="shared" si="4"/>
        <v>-9.8766282642545417E-2</v>
      </c>
      <c r="P30" s="3">
        <f t="shared" si="5"/>
        <v>0.23748331756726332</v>
      </c>
      <c r="Q30" s="11">
        <v>0.51180238</v>
      </c>
      <c r="R30" s="11">
        <v>9.8706310000000005E-2</v>
      </c>
      <c r="S30" s="11">
        <v>0.11271478</v>
      </c>
      <c r="T30" s="11">
        <v>0.25903020999999998</v>
      </c>
      <c r="U30" s="11">
        <v>-7.3487843999999997E-2</v>
      </c>
      <c r="W30" s="12">
        <f t="shared" si="6"/>
        <v>0.39696345600000005</v>
      </c>
      <c r="X30" s="3">
        <f t="shared" si="14"/>
        <v>0.59529198713815734</v>
      </c>
      <c r="Y30" s="3">
        <f t="shared" si="16"/>
        <v>0.57084021475450286</v>
      </c>
      <c r="Z30" s="3">
        <f t="shared" si="17"/>
        <v>0.56324243020467191</v>
      </c>
      <c r="AA30" s="3">
        <f t="shared" si="20"/>
        <v>0.97371449962294654</v>
      </c>
      <c r="AB30" s="3">
        <f t="shared" si="7"/>
        <v>0.41570500119189174</v>
      </c>
      <c r="AC30" s="3">
        <f t="shared" si="21"/>
        <v>6.7376151658428416</v>
      </c>
      <c r="AD30" s="12" t="e">
        <v>#N/A</v>
      </c>
      <c r="AE30" s="12" t="e">
        <v>#N/A</v>
      </c>
      <c r="AF30" s="2">
        <v>5</v>
      </c>
      <c r="AQ30" s="2">
        <v>1</v>
      </c>
      <c r="AR30" s="3">
        <f t="shared" si="8"/>
        <v>-0.7203061343317122</v>
      </c>
      <c r="AS30" s="3">
        <f t="shared" si="9"/>
        <v>-0.57945677856619116</v>
      </c>
      <c r="AT30" s="3">
        <f t="shared" si="10"/>
        <v>-0.49482305287994266</v>
      </c>
      <c r="AU30" s="3">
        <f t="shared" si="11"/>
        <v>-0.56786861964991053</v>
      </c>
      <c r="AV30" s="11">
        <v>4.4179178E-2</v>
      </c>
      <c r="AW30" s="11">
        <v>0.50139718</v>
      </c>
      <c r="AX30" s="11">
        <v>4.6691862000000001E-2</v>
      </c>
      <c r="AY30" s="11">
        <v>0.31368592000000001</v>
      </c>
      <c r="AZ30" s="11">
        <v>8.9608956000000003E-2</v>
      </c>
      <c r="BB30" s="12">
        <f t="shared" si="12"/>
        <v>0.95138391799999988</v>
      </c>
      <c r="BC30" s="3">
        <f t="shared" si="15"/>
        <v>-0.55014134116224178</v>
      </c>
      <c r="BD30" s="3">
        <f t="shared" si="18"/>
        <v>-0.44485192782474209</v>
      </c>
      <c r="BE30" s="3">
        <f t="shared" si="19"/>
        <v>-0.40808603086343809</v>
      </c>
      <c r="BF30" s="3">
        <f t="shared" si="22"/>
        <v>-0.52303831437906012</v>
      </c>
      <c r="BG30" s="3">
        <f t="shared" si="2"/>
        <v>0.5867675039419451</v>
      </c>
      <c r="BH30" s="3">
        <f t="shared" si="23"/>
        <v>0.49211797020435583</v>
      </c>
      <c r="BI30" s="12" t="e">
        <v>#N/A</v>
      </c>
      <c r="BJ30" s="12" t="e">
        <v>#N/A</v>
      </c>
      <c r="BK30" s="2">
        <v>5</v>
      </c>
    </row>
    <row r="31" spans="1:63" x14ac:dyDescent="0.25">
      <c r="A31" s="2" t="str">
        <f>'Real GDP'!A31</f>
        <v>Q1/1966</v>
      </c>
      <c r="B31" s="3">
        <f>100*DataTransformed!H27</f>
        <v>10.563570500795194</v>
      </c>
      <c r="C31" s="3">
        <f>100*DataTransformed!R27</f>
        <v>2.4168506588351235</v>
      </c>
      <c r="G31" s="3">
        <f t="shared" si="0"/>
        <v>1.3223883167807131</v>
      </c>
      <c r="H31" s="3">
        <f t="shared" si="1"/>
        <v>-0.37065625797668522</v>
      </c>
      <c r="L31" s="2">
        <v>1</v>
      </c>
      <c r="M31" s="3">
        <f t="shared" si="13"/>
        <v>0.47022988364987778</v>
      </c>
      <c r="N31" s="3">
        <f t="shared" si="3"/>
        <v>1.011831123265571</v>
      </c>
      <c r="O31" s="3">
        <f t="shared" si="4"/>
        <v>0.2364470617363677</v>
      </c>
      <c r="P31" s="3">
        <f t="shared" si="5"/>
        <v>-9.8766282642545417E-2</v>
      </c>
      <c r="Q31" s="11">
        <v>0.50744107000000005</v>
      </c>
      <c r="R31" s="11">
        <v>0.13424941000000001</v>
      </c>
      <c r="S31" s="11">
        <v>0.13835744</v>
      </c>
      <c r="T31" s="11">
        <v>0.22621037999999999</v>
      </c>
      <c r="U31" s="11">
        <v>-9.6704416000000001E-2</v>
      </c>
      <c r="W31" s="12">
        <f t="shared" si="6"/>
        <v>0.40211281399999999</v>
      </c>
      <c r="X31" s="3">
        <f t="shared" si="14"/>
        <v>0.77360143374041901</v>
      </c>
      <c r="Y31" s="3">
        <f t="shared" si="16"/>
        <v>0.75311483110575628</v>
      </c>
      <c r="Z31" s="3">
        <f t="shared" si="17"/>
        <v>0.75338866293095741</v>
      </c>
      <c r="AA31" s="3">
        <f t="shared" si="20"/>
        <v>0.84081549295033253</v>
      </c>
      <c r="AB31" s="3">
        <f t="shared" si="7"/>
        <v>8.0046295194606607</v>
      </c>
      <c r="AC31" s="3">
        <f t="shared" si="21"/>
        <v>6.1639304939871478</v>
      </c>
      <c r="AD31" s="12" t="e">
        <v>#N/A</v>
      </c>
      <c r="AE31" s="12" t="e">
        <v>#N/A</v>
      </c>
      <c r="AF31" s="2">
        <v>5</v>
      </c>
      <c r="AQ31" s="2">
        <v>1</v>
      </c>
      <c r="AR31" s="3">
        <f t="shared" si="8"/>
        <v>-0.22824503698405593</v>
      </c>
      <c r="AS31" s="3">
        <f t="shared" si="9"/>
        <v>-0.7203061343317122</v>
      </c>
      <c r="AT31" s="3">
        <f t="shared" si="10"/>
        <v>-0.57945677856619116</v>
      </c>
      <c r="AU31" s="3">
        <f t="shared" si="11"/>
        <v>-0.49482305287994266</v>
      </c>
      <c r="AV31" s="11">
        <v>3.2551703000000001E-2</v>
      </c>
      <c r="AW31" s="11">
        <v>0.49396509</v>
      </c>
      <c r="AX31" s="11">
        <v>2.8065194000000002E-2</v>
      </c>
      <c r="AY31" s="11">
        <v>0.28834776000000001</v>
      </c>
      <c r="AZ31" s="11">
        <v>0.10200465</v>
      </c>
      <c r="BB31" s="12">
        <f t="shared" si="12"/>
        <v>0.91238269399999994</v>
      </c>
      <c r="BC31" s="3">
        <f t="shared" si="15"/>
        <v>-0.31796822507261935</v>
      </c>
      <c r="BD31" s="3">
        <f t="shared" si="18"/>
        <v>-0.49140058354021221</v>
      </c>
      <c r="BE31" s="3">
        <f t="shared" si="19"/>
        <v>-0.43048326196085895</v>
      </c>
      <c r="BF31" s="3">
        <f t="shared" si="22"/>
        <v>-0.37953174155390057</v>
      </c>
      <c r="BG31" s="3">
        <f t="shared" si="2"/>
        <v>1.5720199105498715E-2</v>
      </c>
      <c r="BH31" s="3">
        <f t="shared" si="23"/>
        <v>4.4608551631879787E-4</v>
      </c>
      <c r="BI31" s="12" t="e">
        <v>#N/A</v>
      </c>
      <c r="BJ31" s="12" t="e">
        <v>#N/A</v>
      </c>
      <c r="BK31" s="2">
        <v>5</v>
      </c>
    </row>
    <row r="32" spans="1:63" x14ac:dyDescent="0.25">
      <c r="A32" s="2" t="str">
        <f>'Real GDP'!A32</f>
        <v>Q2/1966</v>
      </c>
      <c r="B32" s="3">
        <f>100*DataTransformed!H28</f>
        <v>15.352259746697783</v>
      </c>
      <c r="C32" s="3">
        <f>100*DataTransformed!R28</f>
        <v>3.1419177482817418</v>
      </c>
      <c r="G32" s="3">
        <f t="shared" si="0"/>
        <v>2.2512472441113425</v>
      </c>
      <c r="H32" s="3">
        <f t="shared" si="1"/>
        <v>-6.5964184318831012E-2</v>
      </c>
      <c r="L32" s="2">
        <v>1</v>
      </c>
      <c r="M32" s="3">
        <f t="shared" si="13"/>
        <v>1.3223883167807131</v>
      </c>
      <c r="N32" s="3">
        <f t="shared" si="3"/>
        <v>0.47022988364987778</v>
      </c>
      <c r="O32" s="3">
        <f t="shared" si="4"/>
        <v>1.011831123265571</v>
      </c>
      <c r="P32" s="3">
        <f t="shared" si="5"/>
        <v>0.2364470617363677</v>
      </c>
      <c r="Q32" s="11">
        <v>0.47774527</v>
      </c>
      <c r="R32" s="11">
        <v>9.5865570999999997E-2</v>
      </c>
      <c r="S32" s="11">
        <v>0.10125954</v>
      </c>
      <c r="T32" s="11">
        <v>0.21904000000000001</v>
      </c>
      <c r="U32" s="11">
        <v>-8.1079766999999997E-2</v>
      </c>
      <c r="W32" s="12">
        <f t="shared" si="6"/>
        <v>0.33508534400000001</v>
      </c>
      <c r="X32" s="3">
        <f t="shared" si="14"/>
        <v>0.85459245935122352</v>
      </c>
      <c r="Y32" s="3">
        <f t="shared" si="16"/>
        <v>0.88237763683770065</v>
      </c>
      <c r="Z32" s="3">
        <f t="shared" si="17"/>
        <v>0.89795661490763889</v>
      </c>
      <c r="AA32" s="3">
        <f t="shared" si="20"/>
        <v>0.8489818692650265</v>
      </c>
      <c r="AB32" s="3">
        <f t="shared" si="7"/>
        <v>51.845604001158961</v>
      </c>
      <c r="AC32" s="3">
        <f t="shared" si="21"/>
        <v>52.262985160923549</v>
      </c>
      <c r="AD32" s="12" t="e">
        <v>#N/A</v>
      </c>
      <c r="AE32" s="12" t="e">
        <v>#N/A</v>
      </c>
      <c r="AF32" s="2">
        <v>6</v>
      </c>
      <c r="AQ32" s="2">
        <v>1</v>
      </c>
      <c r="AR32" s="3">
        <f t="shared" si="8"/>
        <v>-0.37065625797668522</v>
      </c>
      <c r="AS32" s="3">
        <f t="shared" si="9"/>
        <v>-0.22824503698405593</v>
      </c>
      <c r="AT32" s="3">
        <f t="shared" si="10"/>
        <v>-0.7203061343317122</v>
      </c>
      <c r="AU32" s="3">
        <f t="shared" si="11"/>
        <v>-0.57945677856619116</v>
      </c>
      <c r="AV32" s="11">
        <v>1.410203E-2</v>
      </c>
      <c r="AW32" s="11">
        <v>0.49149419999999999</v>
      </c>
      <c r="AX32" s="11">
        <v>4.5874696999999999E-2</v>
      </c>
      <c r="AY32" s="11">
        <v>0.27456620999999998</v>
      </c>
      <c r="AZ32" s="11">
        <v>9.8433205999999995E-2</v>
      </c>
      <c r="BB32" s="12">
        <f t="shared" si="12"/>
        <v>0.91036831299999998</v>
      </c>
      <c r="BC32" s="3">
        <f t="shared" si="15"/>
        <v>-0.4333535566985533</v>
      </c>
      <c r="BD32" s="3">
        <f t="shared" si="18"/>
        <v>-0.39772518739421148</v>
      </c>
      <c r="BE32" s="3">
        <f t="shared" si="19"/>
        <v>-0.50576922182338546</v>
      </c>
      <c r="BF32" s="3">
        <f t="shared" si="22"/>
        <v>-0.40596355241134285</v>
      </c>
      <c r="BG32" s="3">
        <f t="shared" si="2"/>
        <v>0.76434116762638127</v>
      </c>
      <c r="BH32" s="3">
        <f t="shared" si="23"/>
        <v>0.65462154221199431</v>
      </c>
      <c r="BI32" s="12" t="e">
        <v>#N/A</v>
      </c>
      <c r="BJ32" s="12" t="e">
        <v>#N/A</v>
      </c>
      <c r="BK32" s="2">
        <v>6</v>
      </c>
    </row>
    <row r="33" spans="1:63" x14ac:dyDescent="0.25">
      <c r="A33" s="2" t="str">
        <f>'Real GDP'!A33</f>
        <v>Q3/1966</v>
      </c>
      <c r="B33" s="3">
        <f>100*DataTransformed!H29</f>
        <v>9.6102535116525445</v>
      </c>
      <c r="C33" s="3">
        <f>100*DataTransformed!R29</f>
        <v>3.8048489265607444</v>
      </c>
      <c r="G33" s="3">
        <f t="shared" si="0"/>
        <v>1.1374740426505268</v>
      </c>
      <c r="H33" s="3">
        <f t="shared" si="1"/>
        <v>0.21261676128226581</v>
      </c>
      <c r="L33" s="2">
        <v>1</v>
      </c>
      <c r="M33" s="3">
        <f t="shared" si="13"/>
        <v>2.2512472441113425</v>
      </c>
      <c r="N33" s="3">
        <f t="shared" si="3"/>
        <v>1.3223883167807131</v>
      </c>
      <c r="O33" s="3">
        <f t="shared" si="4"/>
        <v>0.47022988364987778</v>
      </c>
      <c r="P33" s="3">
        <f t="shared" si="5"/>
        <v>1.011831123265571</v>
      </c>
      <c r="Q33" s="11">
        <v>0.48425681999999998</v>
      </c>
      <c r="R33" s="11">
        <v>6.1775165999999999E-2</v>
      </c>
      <c r="S33" s="11">
        <v>7.1357780999999995E-2</v>
      </c>
      <c r="T33" s="11">
        <v>0.19761595000000001</v>
      </c>
      <c r="U33" s="11">
        <v>-0.11518483</v>
      </c>
      <c r="W33" s="12">
        <f t="shared" si="6"/>
        <v>0.21556406699999997</v>
      </c>
      <c r="X33" s="3">
        <f t="shared" si="14"/>
        <v>0.6940680173716236</v>
      </c>
      <c r="Y33" s="3">
        <f t="shared" si="16"/>
        <v>0.71453581874353711</v>
      </c>
      <c r="Z33" s="3">
        <f t="shared" si="17"/>
        <v>0.7414556038970832</v>
      </c>
      <c r="AA33" s="3">
        <f t="shared" si="20"/>
        <v>0.76516485719927574</v>
      </c>
      <c r="AB33" s="3">
        <f t="shared" si="7"/>
        <v>5.225609731766319</v>
      </c>
      <c r="AC33" s="3">
        <f t="shared" si="21"/>
        <v>3.684183841430877</v>
      </c>
      <c r="AD33" s="12" t="e">
        <v>#N/A</v>
      </c>
      <c r="AE33" s="12" t="e">
        <v>#N/A</v>
      </c>
      <c r="AF33" s="2">
        <v>6</v>
      </c>
      <c r="AQ33" s="2">
        <v>1</v>
      </c>
      <c r="AR33" s="3">
        <f t="shared" si="8"/>
        <v>-6.5964184318831012E-2</v>
      </c>
      <c r="AS33" s="3">
        <f t="shared" si="9"/>
        <v>-0.37065625797668522</v>
      </c>
      <c r="AT33" s="3">
        <f t="shared" si="10"/>
        <v>-0.22824503698405593</v>
      </c>
      <c r="AU33" s="3">
        <f t="shared" si="11"/>
        <v>-0.7203061343317122</v>
      </c>
      <c r="AV33" s="11">
        <v>3.9487877999999997E-2</v>
      </c>
      <c r="AW33" s="11">
        <v>0.46980463</v>
      </c>
      <c r="AX33" s="11">
        <v>4.0089073000000003E-2</v>
      </c>
      <c r="AY33" s="11">
        <v>0.27926590000000001</v>
      </c>
      <c r="AZ33" s="11">
        <v>8.6507959999999995E-2</v>
      </c>
      <c r="BB33" s="12">
        <f t="shared" si="12"/>
        <v>0.87566756300000015</v>
      </c>
      <c r="BC33" s="3">
        <f t="shared" si="15"/>
        <v>-0.13241493692150244</v>
      </c>
      <c r="BD33" s="3">
        <f t="shared" si="18"/>
        <v>-0.34946289005230358</v>
      </c>
      <c r="BE33" s="3">
        <f t="shared" si="19"/>
        <v>-0.31212301517977625</v>
      </c>
      <c r="BF33" s="3">
        <f t="shared" si="22"/>
        <v>-0.46947396521679119</v>
      </c>
      <c r="BG33" s="3">
        <f t="shared" si="2"/>
        <v>0.67414305469054159</v>
      </c>
      <c r="BH33" s="3">
        <f t="shared" si="23"/>
        <v>2.6346222985377437</v>
      </c>
      <c r="BI33" s="12" t="e">
        <v>#N/A</v>
      </c>
      <c r="BJ33" s="12" t="e">
        <v>#N/A</v>
      </c>
      <c r="BK33" s="2">
        <v>6</v>
      </c>
    </row>
    <row r="34" spans="1:63" x14ac:dyDescent="0.25">
      <c r="A34" s="2" t="str">
        <f>'Real GDP'!A34</f>
        <v>Q4/1966</v>
      </c>
      <c r="B34" s="3">
        <f>100*DataTransformed!H30</f>
        <v>7.9146439689630199</v>
      </c>
      <c r="C34" s="3">
        <f>100*DataTransformed!R30</f>
        <v>3.3572418074861332</v>
      </c>
      <c r="G34" s="3">
        <f t="shared" si="0"/>
        <v>0.80857776642174573</v>
      </c>
      <c r="H34" s="3">
        <f t="shared" si="1"/>
        <v>2.452059296913724E-2</v>
      </c>
      <c r="L34" s="2">
        <v>1</v>
      </c>
      <c r="M34" s="3">
        <f t="shared" si="13"/>
        <v>1.1374740426505268</v>
      </c>
      <c r="N34" s="3">
        <f t="shared" si="3"/>
        <v>2.2512472441113425</v>
      </c>
      <c r="O34" s="3">
        <f t="shared" si="4"/>
        <v>1.3223883167807131</v>
      </c>
      <c r="P34" s="3">
        <f t="shared" si="5"/>
        <v>0.47022988364987778</v>
      </c>
      <c r="Q34" s="11">
        <v>0.48685125000000001</v>
      </c>
      <c r="R34" s="11">
        <v>1.9559182000000001E-2</v>
      </c>
      <c r="S34" s="11">
        <v>0.11299031</v>
      </c>
      <c r="T34" s="11">
        <v>0.18691447999999999</v>
      </c>
      <c r="U34" s="11">
        <v>-6.370642E-2</v>
      </c>
      <c r="W34" s="12">
        <f t="shared" si="6"/>
        <v>0.255757552</v>
      </c>
      <c r="X34" s="3">
        <f t="shared" si="14"/>
        <v>0.98068529794405557</v>
      </c>
      <c r="Y34" s="3">
        <f t="shared" si="16"/>
        <v>0.89493866909096431</v>
      </c>
      <c r="Z34" s="3">
        <f t="shared" si="17"/>
        <v>0.88431010109005348</v>
      </c>
      <c r="AA34" s="3">
        <f t="shared" si="20"/>
        <v>0.85858792632134673</v>
      </c>
      <c r="AB34" s="3">
        <f t="shared" si="7"/>
        <v>0.78728783834095317</v>
      </c>
      <c r="AC34" s="3">
        <f t="shared" si="21"/>
        <v>6.6473765020623826E-2</v>
      </c>
      <c r="AD34" s="12" t="e">
        <v>#N/A</v>
      </c>
      <c r="AE34" s="12" t="e">
        <v>#N/A</v>
      </c>
      <c r="AF34" s="2">
        <v>6</v>
      </c>
      <c r="AQ34" s="2">
        <v>1</v>
      </c>
      <c r="AR34" s="3">
        <f t="shared" si="8"/>
        <v>0.21261676128226581</v>
      </c>
      <c r="AS34" s="3">
        <f t="shared" si="9"/>
        <v>-6.5964184318831012E-2</v>
      </c>
      <c r="AT34" s="3">
        <f t="shared" si="10"/>
        <v>-0.37065625797668522</v>
      </c>
      <c r="AU34" s="3">
        <f t="shared" si="11"/>
        <v>-0.22824503698405593</v>
      </c>
      <c r="AV34" s="11">
        <v>4.2175329999999997E-2</v>
      </c>
      <c r="AW34" s="11">
        <v>0.48244469000000001</v>
      </c>
      <c r="AX34" s="11">
        <v>5.5062364000000003E-2</v>
      </c>
      <c r="AY34" s="11">
        <v>0.27921351</v>
      </c>
      <c r="AZ34" s="11">
        <v>0.10369352</v>
      </c>
      <c r="BB34" s="12">
        <f t="shared" si="12"/>
        <v>0.92041408399999991</v>
      </c>
      <c r="BC34" s="3">
        <f t="shared" si="15"/>
        <v>1.3959247457157428E-2</v>
      </c>
      <c r="BD34" s="3">
        <f t="shared" si="18"/>
        <v>-0.14862238145152926</v>
      </c>
      <c r="BE34" s="3">
        <f t="shared" si="19"/>
        <v>-0.3017734913927333</v>
      </c>
      <c r="BF34" s="3">
        <f t="shared" si="22"/>
        <v>-0.24775588538991575</v>
      </c>
      <c r="BG34" s="3">
        <f t="shared" si="2"/>
        <v>6.3164429005199501E-4</v>
      </c>
      <c r="BH34" s="3">
        <f t="shared" si="23"/>
        <v>0.41981149184536598</v>
      </c>
      <c r="BI34" s="12" t="e">
        <v>#N/A</v>
      </c>
      <c r="BJ34" s="12" t="e">
        <v>#N/A</v>
      </c>
      <c r="BK34" s="2">
        <v>6</v>
      </c>
    </row>
    <row r="35" spans="1:63" x14ac:dyDescent="0.25">
      <c r="A35" s="2" t="str">
        <f>'Real GDP'!A35</f>
        <v>Q1/1967</v>
      </c>
      <c r="B35" s="3">
        <f>100*DataTransformed!H31</f>
        <v>10.460909738833379</v>
      </c>
      <c r="C35" s="3">
        <f>100*DataTransformed!R31</f>
        <v>1.6039804856864848</v>
      </c>
      <c r="G35" s="3">
        <f t="shared" si="0"/>
        <v>1.3024752757922238</v>
      </c>
      <c r="H35" s="3">
        <f t="shared" si="1"/>
        <v>-0.71224547403158434</v>
      </c>
      <c r="L35" s="2">
        <v>1</v>
      </c>
      <c r="M35" s="3">
        <f t="shared" si="13"/>
        <v>0.80857776642174573</v>
      </c>
      <c r="N35" s="3">
        <f t="shared" si="3"/>
        <v>1.1374740426505268</v>
      </c>
      <c r="O35" s="3">
        <f t="shared" si="4"/>
        <v>2.2512472441113425</v>
      </c>
      <c r="P35" s="3">
        <f t="shared" si="5"/>
        <v>1.3223883167807131</v>
      </c>
      <c r="Q35" s="11">
        <v>0.50312270000000003</v>
      </c>
      <c r="R35" s="11">
        <v>2.9264700000000001E-2</v>
      </c>
      <c r="S35" s="11">
        <v>0.12626111000000001</v>
      </c>
      <c r="T35" s="11">
        <v>0.21259123999999999</v>
      </c>
      <c r="U35" s="11">
        <v>-5.9785025999999998E-2</v>
      </c>
      <c r="W35" s="12">
        <f t="shared" si="6"/>
        <v>0.30833202399999998</v>
      </c>
      <c r="X35" s="3">
        <f t="shared" si="14"/>
        <v>1.0699406442536272</v>
      </c>
      <c r="Y35" s="3">
        <f t="shared" si="16"/>
        <v>0.97110227939582772</v>
      </c>
      <c r="Z35" s="3">
        <f t="shared" si="17"/>
        <v>0.88163224779319405</v>
      </c>
      <c r="AA35" s="3">
        <f t="shared" si="20"/>
        <v>0.7148447267897492</v>
      </c>
      <c r="AB35" s="3">
        <f t="shared" si="7"/>
        <v>1.4371730838478622</v>
      </c>
      <c r="AC35" s="3">
        <f t="shared" si="21"/>
        <v>9.1778831018875024</v>
      </c>
      <c r="AD35" s="12" t="e">
        <v>#N/A</v>
      </c>
      <c r="AE35" s="12" t="e">
        <v>#N/A</v>
      </c>
      <c r="AF35" s="2">
        <v>6</v>
      </c>
      <c r="AQ35" s="2">
        <v>1</v>
      </c>
      <c r="AR35" s="3">
        <f t="shared" si="8"/>
        <v>2.452059296913724E-2</v>
      </c>
      <c r="AS35" s="3">
        <f t="shared" si="9"/>
        <v>0.21261676128226581</v>
      </c>
      <c r="AT35" s="3">
        <f t="shared" si="10"/>
        <v>-6.5964184318831012E-2</v>
      </c>
      <c r="AU35" s="3">
        <f t="shared" si="11"/>
        <v>-0.37065625797668522</v>
      </c>
      <c r="AV35" s="11">
        <v>3.5863827000000001E-2</v>
      </c>
      <c r="AW35" s="11">
        <v>0.48755440999999999</v>
      </c>
      <c r="AX35" s="11">
        <v>7.6037992999999998E-2</v>
      </c>
      <c r="AY35" s="11">
        <v>0.26853175000000001</v>
      </c>
      <c r="AZ35" s="11">
        <v>9.7547423999999994E-2</v>
      </c>
      <c r="BB35" s="12">
        <f t="shared" si="12"/>
        <v>0.92967157700000014</v>
      </c>
      <c r="BC35" s="3">
        <f t="shared" si="15"/>
        <v>1.0115861036418115E-2</v>
      </c>
      <c r="BD35" s="3">
        <f t="shared" si="18"/>
        <v>3.764332776748501E-3</v>
      </c>
      <c r="BE35" s="3">
        <f t="shared" si="19"/>
        <v>-8.6130261040452072E-2</v>
      </c>
      <c r="BF35" s="3">
        <f t="shared" si="22"/>
        <v>-0.30571852237652214</v>
      </c>
      <c r="BG35" s="3">
        <f t="shared" si="2"/>
        <v>2.9549018309538946</v>
      </c>
      <c r="BH35" s="3">
        <f t="shared" si="23"/>
        <v>0.9358640399197049</v>
      </c>
      <c r="BI35" s="12" t="e">
        <v>#N/A</v>
      </c>
      <c r="BJ35" s="12" t="e">
        <v>#N/A</v>
      </c>
      <c r="BK35" s="2">
        <v>6</v>
      </c>
    </row>
    <row r="36" spans="1:63" x14ac:dyDescent="0.25">
      <c r="A36" s="2" t="str">
        <f>'Real GDP'!A36</f>
        <v>Q2/1967</v>
      </c>
      <c r="B36" s="3">
        <f>100*DataTransformed!H32</f>
        <v>10.620724377723789</v>
      </c>
      <c r="C36" s="3">
        <f>100*DataTransformed!R32</f>
        <v>2.0224784804895535</v>
      </c>
      <c r="G36" s="3">
        <f t="shared" si="0"/>
        <v>1.3334744169827895</v>
      </c>
      <c r="H36" s="3">
        <f t="shared" si="1"/>
        <v>-0.53638171781625166</v>
      </c>
      <c r="L36" s="2">
        <v>1</v>
      </c>
      <c r="M36" s="3">
        <f t="shared" si="13"/>
        <v>1.3024752757922238</v>
      </c>
      <c r="N36" s="3">
        <f t="shared" si="3"/>
        <v>0.80857776642174573</v>
      </c>
      <c r="O36" s="3">
        <f t="shared" si="4"/>
        <v>1.1374740426505268</v>
      </c>
      <c r="P36" s="3">
        <f t="shared" si="5"/>
        <v>2.2512472441113425</v>
      </c>
      <c r="Q36" s="11">
        <v>0.48773547</v>
      </c>
      <c r="R36" s="11">
        <v>3.1938777000000002E-2</v>
      </c>
      <c r="S36" s="11">
        <v>0.13558930999999999</v>
      </c>
      <c r="T36" s="11">
        <v>0.17794336999999999</v>
      </c>
      <c r="U36" s="11">
        <v>-6.2115497999999998E-2</v>
      </c>
      <c r="W36" s="12">
        <f t="shared" si="6"/>
        <v>0.28335595899999999</v>
      </c>
      <c r="X36" s="3">
        <f t="shared" si="14"/>
        <v>0.70153805955966186</v>
      </c>
      <c r="Y36" s="3">
        <f t="shared" si="16"/>
        <v>0.74375226045488296</v>
      </c>
      <c r="Z36" s="3">
        <f t="shared" si="17"/>
        <v>0.68584461878878045</v>
      </c>
      <c r="AA36" s="3">
        <f t="shared" si="20"/>
        <v>0.48043001553237863</v>
      </c>
      <c r="AB36" s="3">
        <f t="shared" si="7"/>
        <v>10.61403404448342</v>
      </c>
      <c r="AC36" s="3">
        <f t="shared" si="21"/>
        <v>19.340917185081345</v>
      </c>
      <c r="AD36" s="12" t="e">
        <v>#N/A</v>
      </c>
      <c r="AE36" s="12" t="e">
        <v>#N/A</v>
      </c>
      <c r="AF36" s="2">
        <v>7</v>
      </c>
      <c r="AQ36" s="2">
        <v>1</v>
      </c>
      <c r="AR36" s="3">
        <f t="shared" si="8"/>
        <v>-0.71224547403158434</v>
      </c>
      <c r="AS36" s="3">
        <f t="shared" si="9"/>
        <v>2.452059296913724E-2</v>
      </c>
      <c r="AT36" s="3">
        <f t="shared" si="10"/>
        <v>0.21261676128226581</v>
      </c>
      <c r="AU36" s="3">
        <f t="shared" si="11"/>
        <v>-6.5964184318831012E-2</v>
      </c>
      <c r="AV36" s="11">
        <v>3.0276734E-2</v>
      </c>
      <c r="AW36" s="11">
        <v>0.46863070000000001</v>
      </c>
      <c r="AX36" s="11">
        <v>5.6191910999999997E-2</v>
      </c>
      <c r="AY36" s="11">
        <v>0.27766719000000001</v>
      </c>
      <c r="AZ36" s="11">
        <v>8.9688092999999997E-2</v>
      </c>
      <c r="BB36" s="12">
        <f t="shared" si="12"/>
        <v>0.89217789400000014</v>
      </c>
      <c r="BC36" s="3">
        <f t="shared" si="15"/>
        <v>-0.24900500533517311</v>
      </c>
      <c r="BD36" s="3">
        <f t="shared" si="18"/>
        <v>9.3320071065691859E-2</v>
      </c>
      <c r="BE36" s="3">
        <f t="shared" si="19"/>
        <v>9.7285455260692502E-2</v>
      </c>
      <c r="BF36" s="3">
        <f t="shared" si="22"/>
        <v>-4.9620054470669882E-2</v>
      </c>
      <c r="BG36" s="3">
        <f t="shared" si="2"/>
        <v>0.46766752959305047</v>
      </c>
      <c r="BH36" s="3">
        <f t="shared" si="23"/>
        <v>1.3417351772416719</v>
      </c>
      <c r="BI36" s="12" t="e">
        <v>#N/A</v>
      </c>
      <c r="BJ36" s="12" t="e">
        <v>#N/A</v>
      </c>
      <c r="BK36" s="2">
        <v>7</v>
      </c>
    </row>
    <row r="37" spans="1:63" x14ac:dyDescent="0.25">
      <c r="A37" s="2" t="str">
        <f>'Real GDP'!A37</f>
        <v>Q3/1967</v>
      </c>
      <c r="B37" s="3">
        <f>100*DataTransformed!H33</f>
        <v>13.633377937745905</v>
      </c>
      <c r="C37" s="3">
        <f>100*DataTransformed!R33</f>
        <v>3.8151074608363089</v>
      </c>
      <c r="G37" s="3">
        <f t="shared" si="0"/>
        <v>1.9178368615860426</v>
      </c>
      <c r="H37" s="3">
        <f t="shared" si="1"/>
        <v>0.21692766454433154</v>
      </c>
      <c r="L37" s="2">
        <v>1</v>
      </c>
      <c r="M37" s="3">
        <f t="shared" si="13"/>
        <v>1.3334744169827895</v>
      </c>
      <c r="N37" s="3">
        <f t="shared" si="3"/>
        <v>1.3024752757922238</v>
      </c>
      <c r="O37" s="3">
        <f t="shared" si="4"/>
        <v>0.80857776642174573</v>
      </c>
      <c r="P37" s="3">
        <f t="shared" si="5"/>
        <v>1.1374740426505268</v>
      </c>
      <c r="Q37" s="11">
        <v>0.46746665999999998</v>
      </c>
      <c r="R37" s="11">
        <v>5.2127632E-2</v>
      </c>
      <c r="S37" s="11">
        <v>8.4605281000000004E-2</v>
      </c>
      <c r="T37" s="11">
        <v>0.14677297</v>
      </c>
      <c r="U37" s="11">
        <v>-7.4734197000000002E-2</v>
      </c>
      <c r="W37" s="12">
        <f t="shared" si="6"/>
        <v>0.20877168600000001</v>
      </c>
      <c r="X37" s="3">
        <f t="shared" si="14"/>
        <v>0.68084296146170198</v>
      </c>
      <c r="Y37" s="3">
        <f t="shared" si="16"/>
        <v>0.75996974762086378</v>
      </c>
      <c r="Z37" s="3">
        <f t="shared" si="17"/>
        <v>0.76387291493995457</v>
      </c>
      <c r="AA37" s="3">
        <f t="shared" si="20"/>
        <v>0.7208308407219175</v>
      </c>
      <c r="AB37" s="3">
        <f t="shared" si="7"/>
        <v>40.669506951916325</v>
      </c>
      <c r="AC37" s="3">
        <f t="shared" si="21"/>
        <v>38.082588591440306</v>
      </c>
      <c r="AD37" s="12" t="e">
        <v>#N/A</v>
      </c>
      <c r="AE37" s="12" t="e">
        <v>#N/A</v>
      </c>
      <c r="AF37" s="2">
        <v>7</v>
      </c>
      <c r="AQ37" s="2">
        <v>1</v>
      </c>
      <c r="AR37" s="3">
        <f t="shared" si="8"/>
        <v>-0.53638171781625166</v>
      </c>
      <c r="AS37" s="3">
        <f t="shared" si="9"/>
        <v>-0.71224547403158434</v>
      </c>
      <c r="AT37" s="3">
        <f t="shared" si="10"/>
        <v>2.452059296913724E-2</v>
      </c>
      <c r="AU37" s="3">
        <f t="shared" si="11"/>
        <v>0.21261676128226581</v>
      </c>
      <c r="AV37" s="11">
        <v>4.4136051000000003E-2</v>
      </c>
      <c r="AW37" s="11">
        <v>0.47281591000000001</v>
      </c>
      <c r="AX37" s="11">
        <v>5.9971428E-2</v>
      </c>
      <c r="AY37" s="11">
        <v>0.28089410999999997</v>
      </c>
      <c r="AZ37" s="11">
        <v>5.9432723999999999E-2</v>
      </c>
      <c r="BB37" s="12">
        <f t="shared" si="12"/>
        <v>0.87311417199999997</v>
      </c>
      <c r="BC37" s="3">
        <f t="shared" si="15"/>
        <v>-0.23266405375106441</v>
      </c>
      <c r="BD37" s="3">
        <f t="shared" si="18"/>
        <v>-0.10055933423454477</v>
      </c>
      <c r="BE37" s="3">
        <f t="shared" si="19"/>
        <v>0.10945640406361569</v>
      </c>
      <c r="BF37" s="3">
        <f t="shared" si="22"/>
        <v>0.11526204523415347</v>
      </c>
      <c r="BG37" s="3">
        <f t="shared" si="2"/>
        <v>1.1446446390154235</v>
      </c>
      <c r="BH37" s="3">
        <f t="shared" si="23"/>
        <v>5.8530508107983575E-2</v>
      </c>
      <c r="BI37" s="12" t="e">
        <v>#N/A</v>
      </c>
      <c r="BJ37" s="12" t="e">
        <v>#N/A</v>
      </c>
      <c r="BK37" s="2">
        <v>7</v>
      </c>
    </row>
    <row r="38" spans="1:63" x14ac:dyDescent="0.25">
      <c r="A38" s="2" t="str">
        <f>'Real GDP'!A38</f>
        <v>Q4/1967</v>
      </c>
      <c r="B38" s="3">
        <f>100*DataTransformed!H34</f>
        <v>7.6596235851805972</v>
      </c>
      <c r="C38" s="3">
        <f>100*DataTransformed!R34</f>
        <v>4.386891975157603</v>
      </c>
      <c r="G38" s="3">
        <f t="shared" si="0"/>
        <v>0.75911162903764418</v>
      </c>
      <c r="H38" s="3">
        <f t="shared" si="1"/>
        <v>0.45720640824923475</v>
      </c>
      <c r="L38" s="2">
        <v>1</v>
      </c>
      <c r="M38" s="3">
        <f t="shared" si="13"/>
        <v>1.9178368615860426</v>
      </c>
      <c r="N38" s="3">
        <f t="shared" si="3"/>
        <v>1.3334744169827895</v>
      </c>
      <c r="O38" s="3">
        <f t="shared" si="4"/>
        <v>1.3024752757922238</v>
      </c>
      <c r="P38" s="3">
        <f t="shared" si="5"/>
        <v>0.80857776642174573</v>
      </c>
      <c r="Q38" s="11">
        <v>0.42955476999999997</v>
      </c>
      <c r="R38" s="11">
        <v>6.6330028999999999E-2</v>
      </c>
      <c r="S38" s="11">
        <v>0.12003538</v>
      </c>
      <c r="T38" s="11">
        <v>0.14304973000000001</v>
      </c>
      <c r="U38" s="11">
        <v>-6.2083968000000003E-2</v>
      </c>
      <c r="W38" s="12">
        <f t="shared" si="6"/>
        <v>0.26733117099999998</v>
      </c>
      <c r="X38" s="3">
        <f t="shared" si="14"/>
        <v>0.85294807336679279</v>
      </c>
      <c r="Y38" s="3">
        <f t="shared" si="16"/>
        <v>0.74651612359401676</v>
      </c>
      <c r="Z38" s="3">
        <f t="shared" si="17"/>
        <v>0.78867066501357586</v>
      </c>
      <c r="AA38" s="3">
        <f t="shared" si="20"/>
        <v>0.79850336316361747</v>
      </c>
      <c r="AB38" s="3">
        <f t="shared" si="7"/>
        <v>0.23403288015998541</v>
      </c>
      <c r="AC38" s="3">
        <f t="shared" si="21"/>
        <v>4.1242405814755911E-2</v>
      </c>
      <c r="AD38" s="12" t="e">
        <v>#N/A</v>
      </c>
      <c r="AE38" s="12" t="e">
        <v>#N/A</v>
      </c>
      <c r="AF38" s="2">
        <v>7</v>
      </c>
      <c r="AQ38" s="2">
        <v>1</v>
      </c>
      <c r="AR38" s="3">
        <f t="shared" si="8"/>
        <v>0.21692766454433154</v>
      </c>
      <c r="AS38" s="3">
        <f t="shared" si="9"/>
        <v>-0.53638171781625166</v>
      </c>
      <c r="AT38" s="3">
        <f t="shared" si="10"/>
        <v>-0.71224547403158434</v>
      </c>
      <c r="AU38" s="3">
        <f t="shared" si="11"/>
        <v>2.452059296913724E-2</v>
      </c>
      <c r="AV38" s="11">
        <v>6.9423792999999998E-2</v>
      </c>
      <c r="AW38" s="11">
        <v>0.48794764000000002</v>
      </c>
      <c r="AX38" s="11">
        <v>3.5061055000000001E-2</v>
      </c>
      <c r="AY38" s="11">
        <v>0.26842178</v>
      </c>
      <c r="AZ38" s="11">
        <v>6.9773669999999996E-2</v>
      </c>
      <c r="BB38" s="12">
        <f t="shared" si="12"/>
        <v>0.86120414500000009</v>
      </c>
      <c r="BC38" s="3">
        <f t="shared" si="15"/>
        <v>-3.3004280118700574E-2</v>
      </c>
      <c r="BD38" s="3">
        <f t="shared" si="18"/>
        <v>-0.29664702576451102</v>
      </c>
      <c r="BE38" s="3">
        <f t="shared" si="19"/>
        <v>-0.22640851843415413</v>
      </c>
      <c r="BF38" s="3">
        <f t="shared" si="22"/>
        <v>0.10143400096036834</v>
      </c>
      <c r="BG38" s="3">
        <f t="shared" si="2"/>
        <v>1.3608166851502304</v>
      </c>
      <c r="BH38" s="3">
        <f t="shared" si="23"/>
        <v>0.71676798326814495</v>
      </c>
      <c r="BI38" s="12" t="e">
        <v>#N/A</v>
      </c>
      <c r="BJ38" s="12" t="e">
        <v>#N/A</v>
      </c>
      <c r="BK38" s="2">
        <v>7</v>
      </c>
    </row>
    <row r="39" spans="1:63" x14ac:dyDescent="0.25">
      <c r="A39" s="2" t="str">
        <f>'Real GDP'!A39</f>
        <v>Q1/1968</v>
      </c>
      <c r="B39" s="3">
        <f>100*DataTransformed!H35</f>
        <v>9.4319750085499976</v>
      </c>
      <c r="C39" s="3">
        <f>100*DataTransformed!R35</f>
        <v>4.4946301329156668</v>
      </c>
      <c r="G39" s="3">
        <f t="shared" si="0"/>
        <v>1.1028934777705581</v>
      </c>
      <c r="H39" s="3">
        <f t="shared" si="1"/>
        <v>0.50248078792689399</v>
      </c>
      <c r="L39" s="2">
        <v>1</v>
      </c>
      <c r="M39" s="3">
        <f t="shared" si="13"/>
        <v>0.75911162903764418</v>
      </c>
      <c r="N39" s="3">
        <f t="shared" si="3"/>
        <v>1.9178368615860426</v>
      </c>
      <c r="O39" s="3">
        <f t="shared" si="4"/>
        <v>1.3334744169827895</v>
      </c>
      <c r="P39" s="3">
        <f t="shared" si="5"/>
        <v>1.3024752757922238</v>
      </c>
      <c r="Q39" s="11">
        <v>0.44880114999999998</v>
      </c>
      <c r="R39" s="11">
        <v>4.9584479000000001E-2</v>
      </c>
      <c r="S39" s="11">
        <v>0.11646908</v>
      </c>
      <c r="T39" s="11">
        <v>0.14605391000000001</v>
      </c>
      <c r="U39" s="11">
        <v>-6.0065103000000002E-2</v>
      </c>
      <c r="W39" s="12">
        <f t="shared" si="6"/>
        <v>0.25204236600000002</v>
      </c>
      <c r="X39" s="3">
        <f t="shared" si="14"/>
        <v>0.82633584037758001</v>
      </c>
      <c r="Y39" s="3">
        <f t="shared" si="16"/>
        <v>0.82622943886862121</v>
      </c>
      <c r="Z39" s="3">
        <f t="shared" si="17"/>
        <v>0.66236224459501181</v>
      </c>
      <c r="AA39" s="3">
        <f t="shared" si="20"/>
        <v>0.65989856630988297</v>
      </c>
      <c r="AB39" s="3">
        <f t="shared" si="7"/>
        <v>2.0328489235207412</v>
      </c>
      <c r="AC39" s="3">
        <f t="shared" si="21"/>
        <v>5.2159241419667941</v>
      </c>
      <c r="AD39" s="12" t="e">
        <v>#N/A</v>
      </c>
      <c r="AE39" s="12" t="e">
        <v>#N/A</v>
      </c>
      <c r="AF39" s="2">
        <v>7</v>
      </c>
      <c r="AQ39" s="2">
        <v>1</v>
      </c>
      <c r="AR39" s="3">
        <f t="shared" si="8"/>
        <v>0.45720640824923475</v>
      </c>
      <c r="AS39" s="3">
        <f t="shared" si="9"/>
        <v>0.21692766454433154</v>
      </c>
      <c r="AT39" s="3">
        <f t="shared" si="10"/>
        <v>-0.53638171781625166</v>
      </c>
      <c r="AU39" s="3">
        <f t="shared" si="11"/>
        <v>-0.71224547403158434</v>
      </c>
      <c r="AV39" s="11">
        <v>6.8875765000000005E-2</v>
      </c>
      <c r="AW39" s="11">
        <v>0.48609327000000002</v>
      </c>
      <c r="AX39" s="11">
        <v>4.827E-2</v>
      </c>
      <c r="AY39" s="11">
        <v>0.26580440999999999</v>
      </c>
      <c r="AZ39" s="11">
        <v>7.5830695000000004E-2</v>
      </c>
      <c r="BB39" s="12">
        <f t="shared" si="12"/>
        <v>0.875998375</v>
      </c>
      <c r="BC39" s="3">
        <f t="shared" si="15"/>
        <v>0.10500912607302562</v>
      </c>
      <c r="BD39" s="3">
        <f t="shared" si="18"/>
        <v>-0.1327473709359778</v>
      </c>
      <c r="BE39" s="3">
        <f t="shared" si="19"/>
        <v>-0.30307373190799625</v>
      </c>
      <c r="BF39" s="3">
        <f t="shared" si="22"/>
        <v>-0.21449632808041369</v>
      </c>
      <c r="BG39" s="3">
        <f t="shared" si="2"/>
        <v>0.89463609123756893</v>
      </c>
      <c r="BH39" s="3">
        <f t="shared" si="23"/>
        <v>2.9110164652482711</v>
      </c>
      <c r="BI39" s="12" t="e">
        <v>#N/A</v>
      </c>
      <c r="BJ39" s="12" t="e">
        <v>#N/A</v>
      </c>
      <c r="BK39" s="2">
        <v>7</v>
      </c>
    </row>
    <row r="40" spans="1:63" x14ac:dyDescent="0.25">
      <c r="A40" s="2" t="str">
        <f>'Real GDP'!A40</f>
        <v>Q2/1968</v>
      </c>
      <c r="B40" s="3">
        <f>100*DataTransformed!H36</f>
        <v>13.418505608786191</v>
      </c>
      <c r="C40" s="3">
        <f>100*DataTransformed!R36</f>
        <v>4.238172631792736</v>
      </c>
      <c r="G40" s="3">
        <f t="shared" si="0"/>
        <v>1.8761582161902637</v>
      </c>
      <c r="H40" s="3">
        <f t="shared" si="1"/>
        <v>0.39471066712070035</v>
      </c>
      <c r="L40" s="2">
        <v>1</v>
      </c>
      <c r="M40" s="3">
        <f t="shared" si="13"/>
        <v>1.1028934777705581</v>
      </c>
      <c r="N40" s="3">
        <f t="shared" si="3"/>
        <v>0.75911162903764418</v>
      </c>
      <c r="O40" s="3">
        <f t="shared" si="4"/>
        <v>1.9178368615860426</v>
      </c>
      <c r="P40" s="3">
        <f t="shared" si="5"/>
        <v>1.3334744169827895</v>
      </c>
      <c r="Q40" s="11">
        <v>0.49904029999999999</v>
      </c>
      <c r="R40" s="11">
        <v>5.1916361000000001E-2</v>
      </c>
      <c r="S40" s="11">
        <v>0.11329193</v>
      </c>
      <c r="T40" s="11">
        <v>0.20660854000000001</v>
      </c>
      <c r="U40" s="11">
        <v>-4.2160222999999997E-2</v>
      </c>
      <c r="W40" s="12">
        <f t="shared" si="6"/>
        <v>0.32965660800000002</v>
      </c>
      <c r="X40" s="3">
        <f t="shared" si="14"/>
        <v>0.98232163262128547</v>
      </c>
      <c r="Y40" s="3">
        <f t="shared" si="16"/>
        <v>0.77819990934829941</v>
      </c>
      <c r="Z40" s="3">
        <f t="shared" si="17"/>
        <v>0.77830120094881283</v>
      </c>
      <c r="AA40" s="3">
        <f t="shared" si="20"/>
        <v>0.5654264455287229</v>
      </c>
      <c r="AB40" s="3">
        <f t="shared" si="7"/>
        <v>21.234891332776609</v>
      </c>
      <c r="AC40" s="3">
        <f t="shared" si="21"/>
        <v>45.662684923419548</v>
      </c>
      <c r="AD40" s="12" t="e">
        <v>#N/A</v>
      </c>
      <c r="AE40" s="12" t="e">
        <v>#N/A</v>
      </c>
      <c r="AF40" s="2">
        <v>8</v>
      </c>
      <c r="AQ40" s="2">
        <v>1</v>
      </c>
      <c r="AR40" s="3">
        <f t="shared" si="8"/>
        <v>0.50248078792689399</v>
      </c>
      <c r="AS40" s="3">
        <f t="shared" si="9"/>
        <v>0.45720640824923475</v>
      </c>
      <c r="AT40" s="3">
        <f t="shared" si="10"/>
        <v>0.21692766454433154</v>
      </c>
      <c r="AU40" s="3">
        <f t="shared" si="11"/>
        <v>-0.53638171781625166</v>
      </c>
      <c r="AV40" s="11">
        <v>8.3633609999999997E-2</v>
      </c>
      <c r="AW40" s="11">
        <v>0.46397716</v>
      </c>
      <c r="AX40" s="11">
        <v>2.3486584000000001E-2</v>
      </c>
      <c r="AY40" s="11">
        <v>0.25206662000000002</v>
      </c>
      <c r="AZ40" s="11">
        <v>6.9966871E-2</v>
      </c>
      <c r="BB40" s="12">
        <f t="shared" si="12"/>
        <v>0.80949723499999993</v>
      </c>
      <c r="BC40" s="3">
        <f t="shared" si="15"/>
        <v>0.34466270837854196</v>
      </c>
      <c r="BD40" s="3">
        <f t="shared" si="18"/>
        <v>0.15897547923845357</v>
      </c>
      <c r="BE40" s="3">
        <f t="shared" si="19"/>
        <v>2.429565063039596E-2</v>
      </c>
      <c r="BF40" s="3">
        <f t="shared" si="22"/>
        <v>-0.21418496599724238</v>
      </c>
      <c r="BG40" s="3">
        <f t="shared" si="2"/>
        <v>1.4184264175546456E-2</v>
      </c>
      <c r="BH40" s="3">
        <f t="shared" si="23"/>
        <v>2.0995189164202248</v>
      </c>
      <c r="BI40" s="12" t="e">
        <v>#N/A</v>
      </c>
      <c r="BJ40" s="12" t="e">
        <v>#N/A</v>
      </c>
      <c r="BK40" s="2">
        <v>8</v>
      </c>
    </row>
    <row r="41" spans="1:63" x14ac:dyDescent="0.25">
      <c r="A41" s="2" t="str">
        <f>'Real GDP'!A41</f>
        <v>Q3/1968</v>
      </c>
      <c r="B41" s="3">
        <f>100*DataTransformed!H37</f>
        <v>8.9562470398728777</v>
      </c>
      <c r="C41" s="3">
        <f>100*DataTransformed!R37</f>
        <v>3.8976454431496776</v>
      </c>
      <c r="G41" s="3">
        <f t="shared" si="0"/>
        <v>1.0106168342057864</v>
      </c>
      <c r="H41" s="3">
        <f t="shared" si="1"/>
        <v>0.25161227422064364</v>
      </c>
      <c r="L41" s="2">
        <v>1</v>
      </c>
      <c r="M41" s="3">
        <f t="shared" si="13"/>
        <v>1.8761582161902637</v>
      </c>
      <c r="N41" s="3">
        <f t="shared" si="3"/>
        <v>1.1028934777705581</v>
      </c>
      <c r="O41" s="3">
        <f t="shared" si="4"/>
        <v>0.75911162903764418</v>
      </c>
      <c r="P41" s="3">
        <f t="shared" si="5"/>
        <v>1.9178368615860426</v>
      </c>
      <c r="Q41" s="11">
        <v>0.47309082000000002</v>
      </c>
      <c r="R41" s="11">
        <v>3.4627420999999999E-2</v>
      </c>
      <c r="S41" s="11">
        <v>0.12967158000000001</v>
      </c>
      <c r="T41" s="11">
        <v>0.18959365</v>
      </c>
      <c r="U41" s="11">
        <v>2.1741862999999999E-3</v>
      </c>
      <c r="W41" s="12">
        <f t="shared" si="6"/>
        <v>0.35606683729999999</v>
      </c>
      <c r="X41" s="3">
        <f t="shared" si="14"/>
        <v>0.82916375938562081</v>
      </c>
      <c r="Y41" s="3">
        <f t="shared" si="16"/>
        <v>0.75097031078871623</v>
      </c>
      <c r="Z41" s="3">
        <f t="shared" si="17"/>
        <v>0.57930651508174136</v>
      </c>
      <c r="AA41" s="3">
        <f t="shared" si="20"/>
        <v>0.58330334514666293</v>
      </c>
      <c r="AB41" s="3">
        <f t="shared" si="7"/>
        <v>0.87510961428554102</v>
      </c>
      <c r="AC41" s="3">
        <f t="shared" si="21"/>
        <v>4.8531866715286238</v>
      </c>
      <c r="AD41" s="12" t="e">
        <v>#N/A</v>
      </c>
      <c r="AE41" s="12" t="e">
        <v>#N/A</v>
      </c>
      <c r="AF41" s="2">
        <v>8</v>
      </c>
      <c r="AQ41" s="2">
        <v>1</v>
      </c>
      <c r="AR41" s="3">
        <f t="shared" si="8"/>
        <v>0.39471066712070035</v>
      </c>
      <c r="AS41" s="3">
        <f t="shared" si="9"/>
        <v>0.50248078792689399</v>
      </c>
      <c r="AT41" s="3">
        <f t="shared" si="10"/>
        <v>0.45720640824923475</v>
      </c>
      <c r="AU41" s="3">
        <f t="shared" si="11"/>
        <v>0.21692766454433154</v>
      </c>
      <c r="AV41" s="11">
        <v>7.0412891000000005E-2</v>
      </c>
      <c r="AW41" s="11">
        <v>0.45936863999999999</v>
      </c>
      <c r="AX41" s="11">
        <v>1.4165822999999999E-2</v>
      </c>
      <c r="AY41" s="11">
        <v>0.24395031</v>
      </c>
      <c r="AZ41" s="11">
        <v>6.4709270999999999E-2</v>
      </c>
      <c r="BB41" s="12">
        <f t="shared" si="12"/>
        <v>0.78219404400000003</v>
      </c>
      <c r="BC41" s="3">
        <f t="shared" si="15"/>
        <v>0.38442152331018536</v>
      </c>
      <c r="BD41" s="3">
        <f t="shared" si="18"/>
        <v>0.38577501571664458</v>
      </c>
      <c r="BE41" s="3">
        <f t="shared" si="19"/>
        <v>0.28919872122841245</v>
      </c>
      <c r="BF41" s="3">
        <f t="shared" si="22"/>
        <v>8.2901307176581174E-2</v>
      </c>
      <c r="BG41" s="3">
        <f t="shared" si="2"/>
        <v>9.9882801645496067E-2</v>
      </c>
      <c r="BH41" s="3">
        <f t="shared" si="23"/>
        <v>0.16118354481732977</v>
      </c>
      <c r="BI41" s="12" t="e">
        <v>#N/A</v>
      </c>
      <c r="BJ41" s="12" t="e">
        <v>#N/A</v>
      </c>
      <c r="BK41" s="2">
        <v>8</v>
      </c>
    </row>
    <row r="42" spans="1:63" x14ac:dyDescent="0.25">
      <c r="A42" s="2" t="str">
        <f>'Real GDP'!A42</f>
        <v>Q4/1968</v>
      </c>
      <c r="B42" s="3">
        <f>100*DataTransformed!H38</f>
        <v>22.163728823032258</v>
      </c>
      <c r="C42" s="3">
        <f>100*DataTransformed!R38</f>
        <v>5.5526462505763874</v>
      </c>
      <c r="G42" s="3">
        <f t="shared" si="0"/>
        <v>3.5724634548319192</v>
      </c>
      <c r="H42" s="3">
        <f t="shared" si="1"/>
        <v>0.94708671411713663</v>
      </c>
      <c r="L42" s="2">
        <v>1</v>
      </c>
      <c r="M42" s="3">
        <f t="shared" si="13"/>
        <v>1.0106168342057864</v>
      </c>
      <c r="N42" s="3">
        <f t="shared" si="3"/>
        <v>1.8761582161902637</v>
      </c>
      <c r="O42" s="3">
        <f t="shared" si="4"/>
        <v>1.1028934777705581</v>
      </c>
      <c r="P42" s="3">
        <f t="shared" si="5"/>
        <v>0.75911162903764418</v>
      </c>
      <c r="Q42" s="11">
        <v>0.42846429000000003</v>
      </c>
      <c r="R42" s="11">
        <v>5.8323027E-2</v>
      </c>
      <c r="S42" s="11">
        <v>0.12090287</v>
      </c>
      <c r="T42" s="11">
        <v>0.16945795999999999</v>
      </c>
      <c r="U42" s="11">
        <v>6.7391999999999994E-2</v>
      </c>
      <c r="W42" s="12">
        <f t="shared" si="6"/>
        <v>0.41607585699999999</v>
      </c>
      <c r="X42" s="3">
        <f t="shared" si="14"/>
        <v>0.95229156556393102</v>
      </c>
      <c r="Y42" s="3">
        <f t="shared" si="16"/>
        <v>0.95583907291329995</v>
      </c>
      <c r="Z42" s="3">
        <f t="shared" si="17"/>
        <v>0.84517995505118271</v>
      </c>
      <c r="AA42" s="3">
        <f t="shared" si="20"/>
        <v>0.64325545150315111</v>
      </c>
      <c r="AB42" s="3">
        <f t="shared" si="7"/>
        <v>182.47079205922148</v>
      </c>
      <c r="AC42" s="3">
        <f t="shared" si="21"/>
        <v>228.05217333572827</v>
      </c>
      <c r="AD42" s="12" t="e">
        <v>#N/A</v>
      </c>
      <c r="AE42" s="12" t="e">
        <v>#N/A</v>
      </c>
      <c r="AF42" s="2">
        <v>8</v>
      </c>
      <c r="AQ42" s="2">
        <v>1</v>
      </c>
      <c r="AR42" s="3">
        <f t="shared" si="8"/>
        <v>0.25161227422064364</v>
      </c>
      <c r="AS42" s="3">
        <f t="shared" si="9"/>
        <v>0.39471066712070035</v>
      </c>
      <c r="AT42" s="3">
        <f t="shared" si="10"/>
        <v>0.50248078792689399</v>
      </c>
      <c r="AU42" s="3">
        <f t="shared" si="11"/>
        <v>0.45720640824923475</v>
      </c>
      <c r="AV42" s="11">
        <v>7.9656689000000003E-2</v>
      </c>
      <c r="AW42" s="11">
        <v>0.46725591999999999</v>
      </c>
      <c r="AX42" s="11">
        <v>2.3457828999999999E-2</v>
      </c>
      <c r="AY42" s="11">
        <v>0.23891313</v>
      </c>
      <c r="AZ42" s="11">
        <v>4.5188025E-2</v>
      </c>
      <c r="BB42" s="12">
        <f t="shared" si="12"/>
        <v>0.77481490399999997</v>
      </c>
      <c r="BC42" s="3">
        <f t="shared" si="15"/>
        <v>0.34719258142265952</v>
      </c>
      <c r="BD42" s="3">
        <f t="shared" si="18"/>
        <v>0.40476132215451832</v>
      </c>
      <c r="BE42" s="3">
        <f t="shared" si="19"/>
        <v>0.42936729145718078</v>
      </c>
      <c r="BF42" s="3">
        <f t="shared" si="22"/>
        <v>0.27970923196102698</v>
      </c>
      <c r="BG42" s="3">
        <f t="shared" si="2"/>
        <v>2.0379020293289818</v>
      </c>
      <c r="BH42" s="3">
        <f t="shared" si="23"/>
        <v>2.5221863525433865</v>
      </c>
      <c r="BI42" s="12" t="e">
        <v>#N/A</v>
      </c>
      <c r="BJ42" s="12" t="e">
        <v>#N/A</v>
      </c>
      <c r="BK42" s="2">
        <v>8</v>
      </c>
    </row>
    <row r="43" spans="1:63" x14ac:dyDescent="0.25">
      <c r="A43" s="2" t="str">
        <f>'Real GDP'!A43</f>
        <v>Q1/1969</v>
      </c>
      <c r="B43" s="3">
        <f>100*DataTransformed!H39</f>
        <v>3.5033774844556831</v>
      </c>
      <c r="C43" s="3">
        <f>100*DataTransformed!R39</f>
        <v>4.0773174111302879</v>
      </c>
      <c r="G43" s="3">
        <f t="shared" si="0"/>
        <v>-4.7072714234311371E-2</v>
      </c>
      <c r="H43" s="3">
        <f t="shared" si="1"/>
        <v>0.32711511430125134</v>
      </c>
      <c r="L43" s="2">
        <v>1</v>
      </c>
      <c r="M43" s="3">
        <f t="shared" si="13"/>
        <v>3.5724634548319192</v>
      </c>
      <c r="N43" s="3">
        <f t="shared" si="3"/>
        <v>1.0106168342057864</v>
      </c>
      <c r="O43" s="3">
        <f t="shared" si="4"/>
        <v>1.8761582161902637</v>
      </c>
      <c r="P43" s="3">
        <f t="shared" si="5"/>
        <v>1.1028934777705581</v>
      </c>
      <c r="Q43" s="11">
        <v>0.39937053</v>
      </c>
      <c r="R43" s="11">
        <v>4.9449944000000003E-2</v>
      </c>
      <c r="S43" s="11">
        <v>0.10228564</v>
      </c>
      <c r="T43" s="11">
        <v>0.15485262</v>
      </c>
      <c r="U43" s="11">
        <v>6.4248466000000004E-2</v>
      </c>
      <c r="W43" s="12">
        <f t="shared" si="6"/>
        <v>0.37083666999999998</v>
      </c>
      <c r="X43" s="3">
        <f t="shared" si="14"/>
        <v>1.0407874668847499</v>
      </c>
      <c r="Y43" s="3">
        <f t="shared" si="16"/>
        <v>0.99844743362280564</v>
      </c>
      <c r="Z43" s="3">
        <f t="shared" si="17"/>
        <v>0.97181361681902112</v>
      </c>
      <c r="AA43" s="3">
        <f t="shared" si="20"/>
        <v>0.78445564689660241</v>
      </c>
      <c r="AB43" s="3">
        <f t="shared" si="7"/>
        <v>31.454294774444083</v>
      </c>
      <c r="AC43" s="3">
        <f t="shared" si="21"/>
        <v>18.377563162525206</v>
      </c>
      <c r="AD43" s="12">
        <f>SQRT(AVERAGE(AB12:AB43))</f>
        <v>4.6077100206399786</v>
      </c>
      <c r="AE43" s="12" t="e">
        <v>#N/A</v>
      </c>
      <c r="AF43" s="2">
        <v>8</v>
      </c>
      <c r="AQ43" s="2">
        <v>1</v>
      </c>
      <c r="AR43" s="3">
        <f t="shared" si="8"/>
        <v>0.94708671411713663</v>
      </c>
      <c r="AS43" s="3">
        <f t="shared" si="9"/>
        <v>0.25161227422064364</v>
      </c>
      <c r="AT43" s="3">
        <f t="shared" si="10"/>
        <v>0.39471066712070035</v>
      </c>
      <c r="AU43" s="3">
        <f t="shared" si="11"/>
        <v>0.50248078792689399</v>
      </c>
      <c r="AV43" s="11">
        <v>6.7315614999999995E-2</v>
      </c>
      <c r="AW43" s="11">
        <v>0.48336573999999999</v>
      </c>
      <c r="AX43" s="11">
        <v>3.1388485000000001E-2</v>
      </c>
      <c r="AY43" s="11">
        <v>0.24236447</v>
      </c>
      <c r="AZ43" s="11">
        <v>5.6735527000000001E-2</v>
      </c>
      <c r="BB43" s="12">
        <f t="shared" si="12"/>
        <v>0.81385422199999991</v>
      </c>
      <c r="BC43" s="3">
        <f t="shared" si="15"/>
        <v>0.65717496745905113</v>
      </c>
      <c r="BD43" s="3">
        <f t="shared" si="18"/>
        <v>0.36479443108584342</v>
      </c>
      <c r="BE43" s="3">
        <f t="shared" si="19"/>
        <v>0.39059815142198195</v>
      </c>
      <c r="BF43" s="3">
        <f t="shared" si="22"/>
        <v>0.41394573620880937</v>
      </c>
      <c r="BG43" s="3">
        <f t="shared" si="2"/>
        <v>0.61690668637225365</v>
      </c>
      <c r="BH43" s="3">
        <f t="shared" si="23"/>
        <v>4.2695282976241825E-2</v>
      </c>
      <c r="BI43" s="12">
        <f>SQRT(AVERAGE(BG12:BG43))</f>
        <v>0.83762528735407216</v>
      </c>
      <c r="BJ43" s="12" t="e">
        <v>#N/A</v>
      </c>
      <c r="BK43" s="2">
        <v>8</v>
      </c>
    </row>
    <row r="44" spans="1:63" x14ac:dyDescent="0.25">
      <c r="A44" s="2" t="str">
        <f>'Real GDP'!A44</f>
        <v>Q2/1969</v>
      </c>
      <c r="B44" s="3">
        <f>100*DataTransformed!H40</f>
        <v>11.478902487063536</v>
      </c>
      <c r="C44" s="3">
        <f>100*DataTransformed!R40</f>
        <v>4.9956291062640545</v>
      </c>
      <c r="G44" s="3">
        <f t="shared" si="0"/>
        <v>1.4999346646971303</v>
      </c>
      <c r="H44" s="3">
        <f t="shared" si="1"/>
        <v>0.7130136038715279</v>
      </c>
      <c r="L44" s="2">
        <v>1</v>
      </c>
      <c r="M44" s="3">
        <f t="shared" si="13"/>
        <v>-4.7072714234311371E-2</v>
      </c>
      <c r="N44" s="3">
        <f t="shared" si="3"/>
        <v>3.5724634548319192</v>
      </c>
      <c r="O44" s="3">
        <f t="shared" si="4"/>
        <v>1.0106168342057864</v>
      </c>
      <c r="P44" s="3">
        <f t="shared" si="5"/>
        <v>1.8761582161902637</v>
      </c>
      <c r="Q44" s="11">
        <v>0.42252282000000002</v>
      </c>
      <c r="R44" s="11">
        <v>4.1098926000000001E-2</v>
      </c>
      <c r="S44" s="11">
        <v>0.1081983</v>
      </c>
      <c r="T44" s="11">
        <v>0.16448979999999999</v>
      </c>
      <c r="U44" s="11">
        <v>6.2022753999999999E-2</v>
      </c>
      <c r="W44" s="12">
        <f t="shared" si="6"/>
        <v>0.37580977999999998</v>
      </c>
      <c r="X44" s="3">
        <f t="shared" si="14"/>
        <v>1.0897233150689958</v>
      </c>
      <c r="Y44" s="3">
        <f t="shared" si="16"/>
        <v>1.0932860747638391</v>
      </c>
      <c r="Z44" s="3">
        <f t="shared" si="17"/>
        <v>0.89952667155440114</v>
      </c>
      <c r="AA44" s="3">
        <f t="shared" si="20"/>
        <v>0.79197068313344265</v>
      </c>
      <c r="AB44" s="3">
        <f t="shared" si="7"/>
        <v>4.4724875014886258</v>
      </c>
      <c r="AC44" s="3">
        <f t="shared" si="21"/>
        <v>13.321591662022092</v>
      </c>
      <c r="AD44" s="12">
        <f t="shared" ref="AD44:AE59" si="24">SQRT(AVERAGE(AB13:AB44))</f>
        <v>4.5496652424681869</v>
      </c>
      <c r="AE44" s="12" t="e">
        <v>#N/A</v>
      </c>
      <c r="AQ44" s="2">
        <v>1</v>
      </c>
      <c r="AR44" s="3">
        <f t="shared" si="8"/>
        <v>0.32711511430125134</v>
      </c>
      <c r="AS44" s="3">
        <f t="shared" si="9"/>
        <v>0.94708671411713663</v>
      </c>
      <c r="AT44" s="3">
        <f t="shared" si="10"/>
        <v>0.25161227422064364</v>
      </c>
      <c r="AU44" s="3">
        <f t="shared" si="11"/>
        <v>0.39471066712070035</v>
      </c>
      <c r="AV44" s="11">
        <v>7.8480146000000001E-2</v>
      </c>
      <c r="AW44" s="11">
        <v>0.46023151000000001</v>
      </c>
      <c r="AX44" s="11">
        <v>2.4779290999999998E-2</v>
      </c>
      <c r="AY44" s="11">
        <v>0.23837465999999999</v>
      </c>
      <c r="AZ44" s="11">
        <v>6.5108804000000006E-2</v>
      </c>
      <c r="BB44" s="12">
        <f t="shared" si="12"/>
        <v>0.78849426499999997</v>
      </c>
      <c r="BC44" s="3">
        <f t="shared" si="15"/>
        <v>0.33817409607147342</v>
      </c>
      <c r="BD44" s="3">
        <f t="shared" si="18"/>
        <v>0.49807508977368065</v>
      </c>
      <c r="BE44" s="3">
        <f t="shared" si="19"/>
        <v>0.33620310218706284</v>
      </c>
      <c r="BF44" s="3">
        <f t="shared" si="22"/>
        <v>0.37489639915961293</v>
      </c>
      <c r="BG44" s="3">
        <f t="shared" si="2"/>
        <v>0.79565499037088339</v>
      </c>
      <c r="BH44" s="3">
        <f t="shared" si="23"/>
        <v>0.64739391488733811</v>
      </c>
      <c r="BI44" s="12">
        <f t="shared" ref="BI44:BJ59" si="25">SQRT(AVERAGE(BG13:BG44))</f>
        <v>0.85230106915819059</v>
      </c>
      <c r="BJ44" s="12" t="e">
        <v>#N/A</v>
      </c>
    </row>
    <row r="45" spans="1:63" x14ac:dyDescent="0.25">
      <c r="A45" s="2" t="str">
        <f>'Real GDP'!A45</f>
        <v>Q3/1969</v>
      </c>
      <c r="B45" s="3">
        <f>100*DataTransformed!H41</f>
        <v>9.4696272186194363</v>
      </c>
      <c r="C45" s="3">
        <f>100*DataTransformed!R41</f>
        <v>5.5766864312071007</v>
      </c>
      <c r="G45" s="3">
        <f t="shared" si="0"/>
        <v>1.1101968523811891</v>
      </c>
      <c r="H45" s="3">
        <f t="shared" si="1"/>
        <v>0.95718902408830342</v>
      </c>
      <c r="L45" s="2">
        <v>1</v>
      </c>
      <c r="M45" s="3">
        <f t="shared" si="13"/>
        <v>1.4999346646971303</v>
      </c>
      <c r="N45" s="3">
        <f t="shared" si="3"/>
        <v>-4.7072714234311371E-2</v>
      </c>
      <c r="O45" s="3">
        <f t="shared" si="4"/>
        <v>3.5724634548319192</v>
      </c>
      <c r="P45" s="3">
        <f t="shared" si="5"/>
        <v>1.0106168342057864</v>
      </c>
      <c r="Q45" s="11">
        <v>0.44446522999999999</v>
      </c>
      <c r="R45" s="11">
        <v>3.2417603000000003E-2</v>
      </c>
      <c r="S45" s="11">
        <v>0.12807009</v>
      </c>
      <c r="T45" s="11">
        <v>0.19740261000000001</v>
      </c>
      <c r="U45" s="11">
        <v>3.7965777999999999E-2</v>
      </c>
      <c r="W45" s="12">
        <f t="shared" si="6"/>
        <v>0.39585608100000003</v>
      </c>
      <c r="X45" s="3">
        <f t="shared" si="14"/>
        <v>1.2306433742215146</v>
      </c>
      <c r="Y45" s="3">
        <f t="shared" si="16"/>
        <v>1.1125311287187727</v>
      </c>
      <c r="Z45" s="3">
        <f t="shared" si="17"/>
        <v>1.1780269844738096</v>
      </c>
      <c r="AA45" s="3">
        <f t="shared" si="20"/>
        <v>0.83112344433788554</v>
      </c>
      <c r="AB45" s="3">
        <f t="shared" si="7"/>
        <v>0.3855869419132571</v>
      </c>
      <c r="AC45" s="3">
        <f t="shared" si="21"/>
        <v>2.0700017056763156</v>
      </c>
      <c r="AD45" s="12">
        <f t="shared" si="24"/>
        <v>4.4773257244606466</v>
      </c>
      <c r="AE45" s="12" t="e">
        <v>#N/A</v>
      </c>
      <c r="AQ45" s="2">
        <v>1</v>
      </c>
      <c r="AR45" s="3">
        <f t="shared" si="8"/>
        <v>0.7130136038715279</v>
      </c>
      <c r="AS45" s="3">
        <f t="shared" si="9"/>
        <v>0.32711511430125134</v>
      </c>
      <c r="AT45" s="3">
        <f t="shared" si="10"/>
        <v>0.94708671411713663</v>
      </c>
      <c r="AU45" s="3">
        <f t="shared" si="11"/>
        <v>0.25161227422064364</v>
      </c>
      <c r="AV45" s="11">
        <v>8.2614260999999994E-2</v>
      </c>
      <c r="AW45" s="11">
        <v>0.47970449999999998</v>
      </c>
      <c r="AX45" s="11">
        <v>2.8200210999999999E-2</v>
      </c>
      <c r="AY45" s="11">
        <v>0.26892575000000002</v>
      </c>
      <c r="AZ45" s="11">
        <v>6.0197476999999999E-2</v>
      </c>
      <c r="BB45" s="12">
        <f t="shared" si="12"/>
        <v>0.83702793800000008</v>
      </c>
      <c r="BC45" s="3">
        <f t="shared" si="15"/>
        <v>0.70371723958227517</v>
      </c>
      <c r="BD45" s="3">
        <f t="shared" si="18"/>
        <v>0.48436784920004405</v>
      </c>
      <c r="BE45" s="3">
        <f t="shared" si="19"/>
        <v>0.57251130044110354</v>
      </c>
      <c r="BF45" s="3">
        <f t="shared" si="22"/>
        <v>0.33962559228209077</v>
      </c>
      <c r="BG45" s="3">
        <f t="shared" si="2"/>
        <v>0.3638256533604311</v>
      </c>
      <c r="BH45" s="3">
        <f t="shared" si="23"/>
        <v>2.1597188409528956</v>
      </c>
      <c r="BI45" s="12">
        <f t="shared" si="25"/>
        <v>0.85818234806187421</v>
      </c>
      <c r="BJ45" s="12" t="e">
        <v>#N/A</v>
      </c>
    </row>
    <row r="46" spans="1:63" x14ac:dyDescent="0.25">
      <c r="A46" s="2" t="str">
        <f>'Real GDP'!A46</f>
        <v>Q4/1969</v>
      </c>
      <c r="B46" s="3">
        <f>100*DataTransformed!H42</f>
        <v>15.314840904900251</v>
      </c>
      <c r="C46" s="3">
        <f>100*DataTransformed!R42</f>
        <v>5.111792996315323</v>
      </c>
      <c r="G46" s="3">
        <f t="shared" si="0"/>
        <v>2.2439891357920883</v>
      </c>
      <c r="H46" s="3">
        <f t="shared" si="1"/>
        <v>0.76182869568723477</v>
      </c>
      <c r="L46" s="2">
        <v>1</v>
      </c>
      <c r="M46" s="3">
        <f t="shared" si="13"/>
        <v>1.1101968523811891</v>
      </c>
      <c r="N46" s="3">
        <f t="shared" si="3"/>
        <v>1.4999346646971303</v>
      </c>
      <c r="O46" s="3">
        <f t="shared" si="4"/>
        <v>-4.7072714234311371E-2</v>
      </c>
      <c r="P46" s="3">
        <f t="shared" si="5"/>
        <v>3.5724634548319192</v>
      </c>
      <c r="Q46" s="11">
        <v>0.38954829000000002</v>
      </c>
      <c r="R46" s="11">
        <v>9.3421901000000002E-2</v>
      </c>
      <c r="S46" s="11">
        <v>0.14668407999999999</v>
      </c>
      <c r="T46" s="11">
        <v>0.20538616000000001</v>
      </c>
      <c r="U46" s="11">
        <v>7.3622038000000001E-2</v>
      </c>
      <c r="W46" s="12">
        <f t="shared" si="6"/>
        <v>0.51911417900000001</v>
      </c>
      <c r="X46" s="3">
        <f t="shared" si="14"/>
        <v>0.96662548299275841</v>
      </c>
      <c r="Y46" s="3">
        <f t="shared" si="16"/>
        <v>0.80279558363159931</v>
      </c>
      <c r="Z46" s="3">
        <f t="shared" si="17"/>
        <v>0.79998390537591024</v>
      </c>
      <c r="AA46" s="3">
        <f t="shared" si="20"/>
        <v>0.96014532719730372</v>
      </c>
      <c r="AB46" s="3">
        <f t="shared" si="7"/>
        <v>43.367351467064239</v>
      </c>
      <c r="AC46" s="3">
        <f t="shared" si="21"/>
        <v>43.808478829192325</v>
      </c>
      <c r="AD46" s="12">
        <f t="shared" si="24"/>
        <v>4.4104887049949379</v>
      </c>
      <c r="AE46" s="12">
        <f>SQRT(AVERAGE(AC15:AC46))</f>
        <v>5.0324230872736351</v>
      </c>
      <c r="AQ46" s="2">
        <v>1</v>
      </c>
      <c r="AR46" s="3">
        <f t="shared" si="8"/>
        <v>0.95718902408830342</v>
      </c>
      <c r="AS46" s="3">
        <f t="shared" si="9"/>
        <v>0.7130136038715279</v>
      </c>
      <c r="AT46" s="3">
        <f t="shared" si="10"/>
        <v>0.32711511430125134</v>
      </c>
      <c r="AU46" s="3">
        <f t="shared" si="11"/>
        <v>0.94708671411713663</v>
      </c>
      <c r="AV46" s="11">
        <v>7.3911476000000004E-2</v>
      </c>
      <c r="AW46" s="11">
        <v>0.47434150000000003</v>
      </c>
      <c r="AX46" s="11">
        <v>1.7637936999999999E-2</v>
      </c>
      <c r="AY46" s="11">
        <v>0.25036806</v>
      </c>
      <c r="AZ46" s="11">
        <v>5.9278733E-2</v>
      </c>
      <c r="BB46" s="12">
        <f t="shared" si="12"/>
        <v>0.80162623</v>
      </c>
      <c r="BC46" s="3">
        <f t="shared" si="15"/>
        <v>0.67856331951309057</v>
      </c>
      <c r="BD46" s="3">
        <f t="shared" si="18"/>
        <v>0.58527962977011461</v>
      </c>
      <c r="BE46" s="3">
        <f t="shared" si="19"/>
        <v>0.4494208443608842</v>
      </c>
      <c r="BF46" s="3">
        <f t="shared" si="22"/>
        <v>0.57269111240592552</v>
      </c>
      <c r="BG46" s="3">
        <f t="shared" si="2"/>
        <v>3.9261145808915314E-2</v>
      </c>
      <c r="BH46" s="3">
        <f t="shared" si="23"/>
        <v>0.20257681755830848</v>
      </c>
      <c r="BI46" s="12">
        <f t="shared" si="25"/>
        <v>0.85396537135030759</v>
      </c>
      <c r="BJ46" s="12">
        <f>SQRT(AVERAGE(BH15:BH46))</f>
        <v>0.95080738037861079</v>
      </c>
    </row>
    <row r="47" spans="1:63" x14ac:dyDescent="0.25">
      <c r="A47" s="2" t="str">
        <f>'Real GDP'!A47</f>
        <v>Q1/1970</v>
      </c>
      <c r="B47" s="3">
        <f>100*DataTransformed!H43</f>
        <v>12.072554902996657</v>
      </c>
      <c r="C47" s="3">
        <f>100*DataTransformed!R43</f>
        <v>5.6794198958421305</v>
      </c>
      <c r="G47" s="3">
        <f t="shared" si="0"/>
        <v>1.6150850363239162</v>
      </c>
      <c r="H47" s="3">
        <f t="shared" si="1"/>
        <v>1.0003603013801652</v>
      </c>
      <c r="L47" s="2">
        <v>1</v>
      </c>
      <c r="M47" s="3">
        <f t="shared" si="13"/>
        <v>2.2439891357920883</v>
      </c>
      <c r="N47" s="3">
        <f t="shared" si="3"/>
        <v>1.1101968523811891</v>
      </c>
      <c r="O47" s="3">
        <f t="shared" si="4"/>
        <v>1.4999346646971303</v>
      </c>
      <c r="P47" s="3">
        <f t="shared" si="5"/>
        <v>-4.7072714234311371E-2</v>
      </c>
      <c r="Q47" s="11">
        <v>0.37454463999999998</v>
      </c>
      <c r="R47" s="11">
        <v>0.10308566</v>
      </c>
      <c r="S47" s="11">
        <v>0.15107266</v>
      </c>
      <c r="T47" s="11">
        <v>0.18533957000000001</v>
      </c>
      <c r="U47" s="11">
        <v>9.2942954999999994E-2</v>
      </c>
      <c r="W47" s="12">
        <f t="shared" si="6"/>
        <v>0.532440845</v>
      </c>
      <c r="X47" s="3">
        <f t="shared" si="14"/>
        <v>1.0472103013310634</v>
      </c>
      <c r="Y47" s="3">
        <f t="shared" si="16"/>
        <v>0.9473007159635668</v>
      </c>
      <c r="Z47" s="3">
        <f t="shared" si="17"/>
        <v>0.92240241163698677</v>
      </c>
      <c r="AA47" s="3">
        <f t="shared" si="20"/>
        <v>0.75210406692865706</v>
      </c>
      <c r="AB47" s="3">
        <f t="shared" si="7"/>
        <v>8.5711458559039144</v>
      </c>
      <c r="AC47" s="3">
        <f t="shared" si="21"/>
        <v>19.794121360353113</v>
      </c>
      <c r="AD47" s="12">
        <f>SQRT(AVERAGE(AB16:AB47))</f>
        <v>4.3924722652200767</v>
      </c>
      <c r="AE47" s="12">
        <f>SQRT(AVERAGE(AC16:AC47))</f>
        <v>4.9726902938077533</v>
      </c>
      <c r="AQ47" s="2">
        <v>1</v>
      </c>
      <c r="AR47" s="3">
        <f t="shared" si="8"/>
        <v>0.76182869568723477</v>
      </c>
      <c r="AS47" s="3">
        <f t="shared" si="9"/>
        <v>0.95718902408830342</v>
      </c>
      <c r="AT47" s="3">
        <f t="shared" si="10"/>
        <v>0.7130136038715279</v>
      </c>
      <c r="AU47" s="3">
        <f t="shared" si="11"/>
        <v>0.32711511430125134</v>
      </c>
      <c r="AV47" s="11">
        <v>7.0935638999999995E-2</v>
      </c>
      <c r="AW47" s="11">
        <v>0.48204775</v>
      </c>
      <c r="AX47" s="11">
        <v>2.3653377E-2</v>
      </c>
      <c r="AY47" s="11">
        <v>0.25473097</v>
      </c>
      <c r="AZ47" s="11">
        <v>5.3559642999999997E-2</v>
      </c>
      <c r="BB47" s="12">
        <f t="shared" si="12"/>
        <v>0.81399174000000007</v>
      </c>
      <c r="BC47" s="3">
        <f t="shared" si="15"/>
        <v>0.65996101616775815</v>
      </c>
      <c r="BD47" s="3">
        <f t="shared" si="18"/>
        <v>0.61057186080263104</v>
      </c>
      <c r="BE47" s="3">
        <f t="shared" si="19"/>
        <v>0.59465973055047117</v>
      </c>
      <c r="BF47" s="3">
        <f t="shared" si="22"/>
        <v>0.39923028074637934</v>
      </c>
      <c r="BG47" s="3">
        <f t="shared" si="2"/>
        <v>0.65616241758663851</v>
      </c>
      <c r="BH47" s="3">
        <f t="shared" si="23"/>
        <v>2.0463075555770338</v>
      </c>
      <c r="BI47" s="12">
        <f t="shared" si="25"/>
        <v>0.83734852263603166</v>
      </c>
      <c r="BJ47" s="12">
        <f>SQRT(AVERAGE(BH16:BH47))</f>
        <v>0.93242951643430616</v>
      </c>
    </row>
    <row r="48" spans="1:63" x14ac:dyDescent="0.25">
      <c r="A48" s="2" t="str">
        <f>'Real GDP'!A48</f>
        <v>Q2/1970</v>
      </c>
      <c r="B48" s="3">
        <f>100*DataTransformed!H44</f>
        <v>4.8231632269843061</v>
      </c>
      <c r="C48" s="3">
        <f>100*DataTransformed!R44</f>
        <v>5.7081059814272805</v>
      </c>
      <c r="G48" s="3">
        <f t="shared" si="0"/>
        <v>0.20892526478684229</v>
      </c>
      <c r="H48" s="3">
        <f t="shared" si="1"/>
        <v>1.0124149416048882</v>
      </c>
      <c r="L48" s="2">
        <v>1</v>
      </c>
      <c r="M48" s="3">
        <f t="shared" si="13"/>
        <v>1.6150850363239162</v>
      </c>
      <c r="N48" s="3">
        <f t="shared" si="3"/>
        <v>2.2439891357920883</v>
      </c>
      <c r="O48" s="3">
        <f t="shared" si="4"/>
        <v>1.1101968523811891</v>
      </c>
      <c r="P48" s="3">
        <f t="shared" si="5"/>
        <v>1.4999346646971303</v>
      </c>
      <c r="Q48" s="11">
        <v>0.36770515999999998</v>
      </c>
      <c r="R48" s="11">
        <v>0.10448871</v>
      </c>
      <c r="S48" s="11">
        <v>0.16210798000000001</v>
      </c>
      <c r="T48" s="11">
        <v>0.14968238</v>
      </c>
      <c r="U48" s="11">
        <v>0.11052278</v>
      </c>
      <c r="W48" s="12">
        <f t="shared" si="6"/>
        <v>0.52680185000000002</v>
      </c>
      <c r="X48" s="3">
        <f t="shared" si="14"/>
        <v>1.23218571402461</v>
      </c>
      <c r="Y48" s="3">
        <f t="shared" si="16"/>
        <v>1.1666741801062921</v>
      </c>
      <c r="Z48" s="3">
        <f t="shared" si="17"/>
        <v>0.95828280861783466</v>
      </c>
      <c r="AA48" s="3">
        <f t="shared" si="20"/>
        <v>0.87705980837892117</v>
      </c>
      <c r="AB48" s="3">
        <f t="shared" si="7"/>
        <v>27.829548964079326</v>
      </c>
      <c r="AC48" s="3">
        <f t="shared" si="21"/>
        <v>11.864833369883172</v>
      </c>
      <c r="AD48" s="12">
        <f t="shared" si="24"/>
        <v>4.4376039514223597</v>
      </c>
      <c r="AE48" s="12">
        <f t="shared" si="24"/>
        <v>4.8968137135643355</v>
      </c>
      <c r="AQ48" s="2">
        <v>1</v>
      </c>
      <c r="AR48" s="3">
        <f t="shared" si="8"/>
        <v>1.0003603013801652</v>
      </c>
      <c r="AS48" s="3">
        <f t="shared" si="9"/>
        <v>0.76182869568723477</v>
      </c>
      <c r="AT48" s="3">
        <f t="shared" si="10"/>
        <v>0.95718902408830342</v>
      </c>
      <c r="AU48" s="3">
        <f t="shared" si="11"/>
        <v>0.7130136038715279</v>
      </c>
      <c r="AV48" s="11">
        <v>7.2818820000000006E-2</v>
      </c>
      <c r="AW48" s="11">
        <v>0.48010575999999999</v>
      </c>
      <c r="AX48" s="11">
        <v>1.1300005E-2</v>
      </c>
      <c r="AY48" s="11">
        <v>0.23067731</v>
      </c>
      <c r="AZ48" s="11">
        <v>6.7784201000000002E-2</v>
      </c>
      <c r="BB48" s="12">
        <f t="shared" si="12"/>
        <v>0.78986727600000006</v>
      </c>
      <c r="BC48" s="3">
        <f t="shared" si="15"/>
        <v>0.83083907751713959</v>
      </c>
      <c r="BD48" s="3">
        <f t="shared" si="18"/>
        <v>0.68910262593675919</v>
      </c>
      <c r="BE48" s="3">
        <f t="shared" si="19"/>
        <v>0.65741560745454375</v>
      </c>
      <c r="BF48" s="3">
        <f t="shared" si="22"/>
        <v>0.61654952522970408</v>
      </c>
      <c r="BG48" s="3">
        <f t="shared" si="2"/>
        <v>0.18670257694288189</v>
      </c>
      <c r="BH48" s="3">
        <f t="shared" si="23"/>
        <v>0.88741997128576078</v>
      </c>
      <c r="BI48" s="12">
        <f t="shared" si="25"/>
        <v>0.82770760302188795</v>
      </c>
      <c r="BJ48" s="12">
        <f t="shared" si="25"/>
        <v>0.94711942649690739</v>
      </c>
    </row>
    <row r="49" spans="1:62" x14ac:dyDescent="0.25">
      <c r="A49" s="2" t="str">
        <f>'Real GDP'!A49</f>
        <v>Q3/1970</v>
      </c>
      <c r="B49" s="3">
        <f>100*DataTransformed!H45</f>
        <v>10.579837634874778</v>
      </c>
      <c r="C49" s="3">
        <f>100*DataTransformed!R45</f>
        <v>3.580303350524261</v>
      </c>
      <c r="G49" s="3">
        <f t="shared" si="0"/>
        <v>1.3255436421601652</v>
      </c>
      <c r="H49" s="3">
        <f t="shared" si="1"/>
        <v>0.11825686246866697</v>
      </c>
      <c r="L49" s="2">
        <v>1</v>
      </c>
      <c r="M49" s="3">
        <f t="shared" si="13"/>
        <v>0.20892526478684229</v>
      </c>
      <c r="N49" s="3">
        <f t="shared" si="3"/>
        <v>1.6150850363239162</v>
      </c>
      <c r="O49" s="3">
        <f t="shared" si="4"/>
        <v>2.2439891357920883</v>
      </c>
      <c r="P49" s="3">
        <f t="shared" si="5"/>
        <v>1.1101968523811891</v>
      </c>
      <c r="Q49" s="11">
        <v>0.37372608000000002</v>
      </c>
      <c r="R49" s="11">
        <v>0.10933442</v>
      </c>
      <c r="S49" s="11">
        <v>0.16018631</v>
      </c>
      <c r="T49" s="11">
        <v>0.17931369</v>
      </c>
      <c r="U49" s="11">
        <v>0.1007314</v>
      </c>
      <c r="W49" s="12">
        <f t="shared" si="6"/>
        <v>0.54956581999999998</v>
      </c>
      <c r="X49" s="3">
        <f t="shared" si="14"/>
        <v>1.1694929704285009</v>
      </c>
      <c r="Y49" s="3">
        <f t="shared" si="16"/>
        <v>1.2168605055174786</v>
      </c>
      <c r="Z49" s="3">
        <f t="shared" si="17"/>
        <v>1.1721018212670851</v>
      </c>
      <c r="AA49" s="3">
        <f t="shared" si="20"/>
        <v>0.89829327664467062</v>
      </c>
      <c r="AB49" s="3">
        <f t="shared" si="7"/>
        <v>0.64723959312294133</v>
      </c>
      <c r="AC49" s="3">
        <f t="shared" si="21"/>
        <v>4.8517529339045078</v>
      </c>
      <c r="AD49" s="12">
        <f t="shared" si="24"/>
        <v>4.2429473407109555</v>
      </c>
      <c r="AE49" s="12">
        <f t="shared" si="24"/>
        <v>4.825042264223578</v>
      </c>
      <c r="AQ49" s="2">
        <v>1</v>
      </c>
      <c r="AR49" s="3">
        <f t="shared" si="8"/>
        <v>1.0124149416048882</v>
      </c>
      <c r="AS49" s="3">
        <f t="shared" si="9"/>
        <v>1.0003603013801652</v>
      </c>
      <c r="AT49" s="3">
        <f t="shared" si="10"/>
        <v>0.76182869568723477</v>
      </c>
      <c r="AU49" s="3">
        <f t="shared" si="11"/>
        <v>0.95718902408830342</v>
      </c>
      <c r="AV49" s="11">
        <v>7.7385566000000003E-2</v>
      </c>
      <c r="AW49" s="11">
        <v>0.51301357000000003</v>
      </c>
      <c r="AX49" s="11">
        <v>-7.6477137999999998E-3</v>
      </c>
      <c r="AY49" s="11">
        <v>0.24906991000000001</v>
      </c>
      <c r="AZ49" s="11">
        <v>7.5821950999999999E-2</v>
      </c>
      <c r="BB49" s="12">
        <f t="shared" si="12"/>
        <v>0.83025771720000008</v>
      </c>
      <c r="BC49" s="3">
        <f t="shared" si="15"/>
        <v>0.85144224418462633</v>
      </c>
      <c r="BD49" s="3">
        <f t="shared" si="18"/>
        <v>0.72363241056219785</v>
      </c>
      <c r="BE49" s="3">
        <f t="shared" si="19"/>
        <v>0.66405438111255743</v>
      </c>
      <c r="BF49" s="3">
        <f t="shared" si="22"/>
        <v>0.62315174386132277</v>
      </c>
      <c r="BG49" s="3">
        <f t="shared" si="2"/>
        <v>3.0441192955908503</v>
      </c>
      <c r="BH49" s="3">
        <f t="shared" si="23"/>
        <v>1.4435638866509939</v>
      </c>
      <c r="BI49" s="12">
        <f t="shared" si="25"/>
        <v>0.88001059731372944</v>
      </c>
      <c r="BJ49" s="12">
        <f t="shared" si="25"/>
        <v>0.97011596948546364</v>
      </c>
    </row>
    <row r="50" spans="1:62" x14ac:dyDescent="0.25">
      <c r="A50" s="2" t="str">
        <f>'Real GDP'!A50</f>
        <v>Q4/1970</v>
      </c>
      <c r="B50" s="3">
        <f>100*DataTransformed!H46</f>
        <v>-1.289376120506347</v>
      </c>
      <c r="C50" s="3">
        <f>100*DataTransformed!R46</f>
        <v>5.6351665528389105</v>
      </c>
      <c r="G50" s="3">
        <f t="shared" si="0"/>
        <v>-0.97672000263879188</v>
      </c>
      <c r="H50" s="3">
        <f t="shared" si="1"/>
        <v>0.98176389417564802</v>
      </c>
      <c r="L50" s="2">
        <v>1</v>
      </c>
      <c r="M50" s="3">
        <f t="shared" si="13"/>
        <v>1.3255436421601652</v>
      </c>
      <c r="N50" s="3">
        <f t="shared" si="3"/>
        <v>0.20892526478684229</v>
      </c>
      <c r="O50" s="3">
        <f t="shared" si="4"/>
        <v>1.6150850363239162</v>
      </c>
      <c r="P50" s="3">
        <f t="shared" si="5"/>
        <v>2.2439891357920883</v>
      </c>
      <c r="Q50" s="11">
        <v>0.37882368</v>
      </c>
      <c r="R50" s="11">
        <v>0.10679226</v>
      </c>
      <c r="S50" s="11">
        <v>0.17042196000000001</v>
      </c>
      <c r="T50" s="11">
        <v>0.16383812</v>
      </c>
      <c r="U50" s="11">
        <v>0.10932414999999999</v>
      </c>
      <c r="W50" s="12">
        <f t="shared" si="6"/>
        <v>0.55037649</v>
      </c>
      <c r="X50" s="3">
        <f t="shared" si="14"/>
        <v>1.0659216352645546</v>
      </c>
      <c r="Y50" s="3">
        <f t="shared" si="16"/>
        <v>1.0507059076080072</v>
      </c>
      <c r="Z50" s="3">
        <f t="shared" si="17"/>
        <v>1.1843621712737458</v>
      </c>
      <c r="AA50" s="3">
        <f t="shared" si="20"/>
        <v>1.0742765897911788</v>
      </c>
      <c r="AB50" s="3">
        <f t="shared" si="7"/>
        <v>110.89657982399584</v>
      </c>
      <c r="AC50" s="3">
        <f t="shared" si="21"/>
        <v>111.80562892495236</v>
      </c>
      <c r="AD50" s="12">
        <f t="shared" si="24"/>
        <v>4.6220502149711908</v>
      </c>
      <c r="AE50" s="12">
        <f t="shared" si="24"/>
        <v>5.1731973984844624</v>
      </c>
      <c r="AQ50" s="2">
        <v>1</v>
      </c>
      <c r="AR50" s="3">
        <f t="shared" si="8"/>
        <v>0.11825686246866697</v>
      </c>
      <c r="AS50" s="3">
        <f t="shared" si="9"/>
        <v>1.0124149416048882</v>
      </c>
      <c r="AT50" s="3">
        <f t="shared" si="10"/>
        <v>1.0003603013801652</v>
      </c>
      <c r="AU50" s="3">
        <f t="shared" si="11"/>
        <v>0.76182869568723477</v>
      </c>
      <c r="AV50" s="11">
        <v>0.10345827</v>
      </c>
      <c r="AW50" s="11">
        <v>0.52282755000000003</v>
      </c>
      <c r="AX50" s="11">
        <v>-1.0998622E-2</v>
      </c>
      <c r="AY50" s="11">
        <v>0.23360634999999999</v>
      </c>
      <c r="AZ50" s="11">
        <v>5.4061264999999997E-2</v>
      </c>
      <c r="BB50" s="12">
        <f t="shared" si="12"/>
        <v>0.79949654299999995</v>
      </c>
      <c r="BC50" s="3">
        <f t="shared" si="15"/>
        <v>0.42902698811778817</v>
      </c>
      <c r="BD50" s="3">
        <f t="shared" si="18"/>
        <v>0.813367319884851</v>
      </c>
      <c r="BE50" s="3">
        <f t="shared" si="19"/>
        <v>0.71202776695293224</v>
      </c>
      <c r="BF50" s="3">
        <f t="shared" si="22"/>
        <v>0.61625694627468552</v>
      </c>
      <c r="BG50" s="3">
        <f t="shared" si="2"/>
        <v>1.7300991774388781</v>
      </c>
      <c r="BH50" s="3">
        <f t="shared" si="23"/>
        <v>0.75652859304918818</v>
      </c>
      <c r="BI50" s="12">
        <f t="shared" si="25"/>
        <v>0.8984713859422776</v>
      </c>
      <c r="BJ50" s="12">
        <f t="shared" si="25"/>
        <v>0.97654682687152006</v>
      </c>
    </row>
    <row r="51" spans="1:62" x14ac:dyDescent="0.25">
      <c r="A51" s="2" t="str">
        <f>'Real GDP'!A51</f>
        <v>Q1/1971</v>
      </c>
      <c r="B51" s="3">
        <f>100*DataTransformed!H47</f>
        <v>3.6287305398968073</v>
      </c>
      <c r="C51" s="3">
        <f>100*DataTransformed!R47</f>
        <v>6.6798867421701047</v>
      </c>
      <c r="G51" s="3">
        <f t="shared" si="0"/>
        <v>-2.2758063891467211E-2</v>
      </c>
      <c r="H51" s="3">
        <f t="shared" si="1"/>
        <v>1.4207825250205433</v>
      </c>
      <c r="L51" s="2">
        <v>1</v>
      </c>
      <c r="M51" s="3">
        <f t="shared" si="13"/>
        <v>-0.97672000263879188</v>
      </c>
      <c r="N51" s="3">
        <f t="shared" si="3"/>
        <v>1.3255436421601652</v>
      </c>
      <c r="O51" s="3">
        <f t="shared" si="4"/>
        <v>0.20892526478684229</v>
      </c>
      <c r="P51" s="3">
        <f t="shared" si="5"/>
        <v>1.6150850363239162</v>
      </c>
      <c r="Q51" s="11">
        <v>0.35159042000000001</v>
      </c>
      <c r="R51" s="11">
        <v>0.12124707</v>
      </c>
      <c r="S51" s="11">
        <v>0.18954657</v>
      </c>
      <c r="T51" s="11">
        <v>0.15281681</v>
      </c>
      <c r="U51" s="11">
        <v>8.0353857000000001E-2</v>
      </c>
      <c r="W51" s="12">
        <f t="shared" si="6"/>
        <v>0.54396430699999998</v>
      </c>
      <c r="X51" s="3">
        <f t="shared" si="14"/>
        <v>0.64612383677116325</v>
      </c>
      <c r="Y51" s="3">
        <f t="shared" si="16"/>
        <v>0.9293553273522811</v>
      </c>
      <c r="Z51" s="3">
        <f t="shared" si="17"/>
        <v>0.87609410149389044</v>
      </c>
      <c r="AA51" s="3">
        <f t="shared" si="20"/>
        <v>1.0516606123685333</v>
      </c>
      <c r="AB51" s="3">
        <f t="shared" si="7"/>
        <v>11.891391572977184</v>
      </c>
      <c r="AC51" s="3">
        <f t="shared" si="21"/>
        <v>30.681803848851175</v>
      </c>
      <c r="AD51" s="12">
        <f t="shared" si="24"/>
        <v>4.6411827720388636</v>
      </c>
      <c r="AE51" s="12">
        <f t="shared" si="24"/>
        <v>5.2016207120770277</v>
      </c>
      <c r="AQ51" s="2">
        <v>1</v>
      </c>
      <c r="AR51" s="3">
        <f t="shared" si="8"/>
        <v>0.98176389417564802</v>
      </c>
      <c r="AS51" s="3">
        <f t="shared" si="9"/>
        <v>0.11825686246866697</v>
      </c>
      <c r="AT51" s="3">
        <f t="shared" si="10"/>
        <v>1.0124149416048882</v>
      </c>
      <c r="AU51" s="3">
        <f t="shared" si="11"/>
        <v>1.0003603013801652</v>
      </c>
      <c r="AV51" s="11">
        <v>9.7321964999999996E-2</v>
      </c>
      <c r="AW51" s="11">
        <v>0.53097298999999998</v>
      </c>
      <c r="AX51" s="11">
        <v>-3.2971777999999999E-3</v>
      </c>
      <c r="AY51" s="11">
        <v>0.20587106999999999</v>
      </c>
      <c r="AZ51" s="11">
        <v>2.8094309000000001E-2</v>
      </c>
      <c r="BB51" s="12">
        <f t="shared" si="12"/>
        <v>0.76164119119999996</v>
      </c>
      <c r="BC51" s="3">
        <f t="shared" si="15"/>
        <v>0.85475354019335137</v>
      </c>
      <c r="BD51" s="3">
        <f t="shared" si="18"/>
        <v>0.61705203909447748</v>
      </c>
      <c r="BE51" s="3">
        <f t="shared" si="19"/>
        <v>0.81615382003648251</v>
      </c>
      <c r="BF51" s="3">
        <f t="shared" si="22"/>
        <v>0.6823088492372642</v>
      </c>
      <c r="BG51" s="3">
        <f t="shared" si="2"/>
        <v>1.814309667838649</v>
      </c>
      <c r="BH51" s="3">
        <f t="shared" si="23"/>
        <v>3.0881906987471472</v>
      </c>
      <c r="BI51" s="12">
        <f t="shared" si="25"/>
        <v>0.9261969811334767</v>
      </c>
      <c r="BJ51" s="12">
        <f t="shared" si="25"/>
        <v>1.0228022074660028</v>
      </c>
    </row>
    <row r="52" spans="1:62" x14ac:dyDescent="0.25">
      <c r="A52" s="2" t="str">
        <f>'Real GDP'!A52</f>
        <v>Q2/1971</v>
      </c>
      <c r="B52" s="3">
        <f>100*DataTransformed!H48</f>
        <v>6.3991126368712514</v>
      </c>
      <c r="C52" s="3">
        <f>100*DataTransformed!R48</f>
        <v>5.6718895055380969</v>
      </c>
      <c r="G52" s="3">
        <f t="shared" si="0"/>
        <v>0.51461114316106482</v>
      </c>
      <c r="H52" s="3">
        <f t="shared" si="1"/>
        <v>0.99719583526305011</v>
      </c>
      <c r="L52" s="2">
        <v>1</v>
      </c>
      <c r="M52" s="3">
        <f t="shared" si="13"/>
        <v>-2.2758063891467211E-2</v>
      </c>
      <c r="N52" s="3">
        <f t="shared" si="3"/>
        <v>-0.97672000263879188</v>
      </c>
      <c r="O52" s="3">
        <f t="shared" si="4"/>
        <v>1.3255436421601652</v>
      </c>
      <c r="P52" s="3">
        <f t="shared" si="5"/>
        <v>0.20892526478684229</v>
      </c>
      <c r="Q52" s="11">
        <v>0.30967013999999998</v>
      </c>
      <c r="R52" s="11">
        <v>0.1199249</v>
      </c>
      <c r="S52" s="11">
        <v>0.19656833000000001</v>
      </c>
      <c r="T52" s="11">
        <v>0.12547438999999999</v>
      </c>
      <c r="U52" s="11">
        <v>0.10803263</v>
      </c>
      <c r="W52" s="12">
        <f t="shared" si="6"/>
        <v>0.55000024999999997</v>
      </c>
      <c r="X52" s="3">
        <f t="shared" si="14"/>
        <v>0.3038411874141132</v>
      </c>
      <c r="Y52" s="3">
        <f t="shared" si="16"/>
        <v>0.46415041747615488</v>
      </c>
      <c r="Z52" s="3">
        <f t="shared" si="17"/>
        <v>0.89974324533500105</v>
      </c>
      <c r="AA52" s="3">
        <f t="shared" si="20"/>
        <v>0.8685734570611281</v>
      </c>
      <c r="AB52" s="3">
        <f t="shared" si="7"/>
        <v>1.1807316367658178</v>
      </c>
      <c r="AC52" s="3">
        <f t="shared" si="21"/>
        <v>3.3300276705416274</v>
      </c>
      <c r="AD52" s="12">
        <f t="shared" si="24"/>
        <v>4.6023479790846817</v>
      </c>
      <c r="AE52" s="12">
        <f t="shared" si="24"/>
        <v>5.2072939015507602</v>
      </c>
      <c r="AQ52" s="2">
        <v>1</v>
      </c>
      <c r="AR52" s="3">
        <f t="shared" si="8"/>
        <v>1.4207825250205433</v>
      </c>
      <c r="AS52" s="3">
        <f t="shared" si="9"/>
        <v>0.98176389417564802</v>
      </c>
      <c r="AT52" s="3">
        <f t="shared" si="10"/>
        <v>0.11825686246866697</v>
      </c>
      <c r="AU52" s="3">
        <f t="shared" si="11"/>
        <v>1.0124149416048882</v>
      </c>
      <c r="AV52" s="11">
        <v>8.7158285000000002E-2</v>
      </c>
      <c r="AW52" s="11">
        <v>0.52775963000000004</v>
      </c>
      <c r="AX52" s="11">
        <v>2.0122813E-3</v>
      </c>
      <c r="AY52" s="11">
        <v>0.20074657000000001</v>
      </c>
      <c r="AZ52" s="11">
        <v>2.2785507999999999E-2</v>
      </c>
      <c r="BB52" s="12">
        <f t="shared" si="12"/>
        <v>0.75330398930000009</v>
      </c>
      <c r="BC52" s="3">
        <f t="shared" si="15"/>
        <v>0.88577357811137691</v>
      </c>
      <c r="BD52" s="3">
        <f t="shared" si="18"/>
        <v>0.60072472284976342</v>
      </c>
      <c r="BE52" s="3">
        <f t="shared" si="19"/>
        <v>0.50370935660398253</v>
      </c>
      <c r="BF52" s="3">
        <f t="shared" si="22"/>
        <v>0.77869506963259771</v>
      </c>
      <c r="BG52" s="3">
        <f t="shared" si="2"/>
        <v>7.0303666833647707E-2</v>
      </c>
      <c r="BH52" s="3">
        <f t="shared" si="23"/>
        <v>0.27035848200525786</v>
      </c>
      <c r="BI52" s="12">
        <f t="shared" si="25"/>
        <v>0.91508318959406765</v>
      </c>
      <c r="BJ52" s="12">
        <f t="shared" si="25"/>
        <v>1.007868581769521</v>
      </c>
    </row>
    <row r="53" spans="1:62" x14ac:dyDescent="0.25">
      <c r="A53" s="2" t="str">
        <f>'Real GDP'!A53</f>
        <v>Q3/1971</v>
      </c>
      <c r="B53" s="3">
        <f>100*DataTransformed!H49</f>
        <v>4.8459437375480974</v>
      </c>
      <c r="C53" s="3">
        <f>100*DataTransformed!R49</f>
        <v>4.2485406249070934</v>
      </c>
      <c r="G53" s="3">
        <f t="shared" si="0"/>
        <v>0.21334398555149256</v>
      </c>
      <c r="H53" s="3">
        <f t="shared" si="1"/>
        <v>0.39906756783742564</v>
      </c>
      <c r="L53" s="2">
        <v>1</v>
      </c>
      <c r="M53" s="3">
        <f t="shared" si="13"/>
        <v>0.51461114316106482</v>
      </c>
      <c r="N53" s="3">
        <f t="shared" si="3"/>
        <v>-2.2758063891467211E-2</v>
      </c>
      <c r="O53" s="3">
        <f t="shared" si="4"/>
        <v>-0.97672000263879188</v>
      </c>
      <c r="P53" s="3">
        <f t="shared" si="5"/>
        <v>1.3255436421601652</v>
      </c>
      <c r="Q53" s="11">
        <v>0.30891902999999998</v>
      </c>
      <c r="R53" s="11">
        <v>0.10753437</v>
      </c>
      <c r="S53" s="11">
        <v>0.15438929000000001</v>
      </c>
      <c r="T53" s="11">
        <v>0.16206944000000001</v>
      </c>
      <c r="U53" s="11">
        <v>0.12130953999999999</v>
      </c>
      <c r="W53" s="12">
        <f t="shared" si="6"/>
        <v>0.54530264000000006</v>
      </c>
      <c r="X53" s="3">
        <f t="shared" si="14"/>
        <v>0.36324843936473339</v>
      </c>
      <c r="Y53" s="3">
        <f t="shared" si="16"/>
        <v>0.36228336871378053</v>
      </c>
      <c r="Z53" s="3">
        <f t="shared" si="17"/>
        <v>0.48759116441641986</v>
      </c>
      <c r="AA53" s="3">
        <f t="shared" si="20"/>
        <v>0.95284437976901115</v>
      </c>
      <c r="AB53" s="3">
        <f t="shared" si="7"/>
        <v>0.59725922174147172</v>
      </c>
      <c r="AC53" s="3">
        <f t="shared" si="21"/>
        <v>14.534851900425947</v>
      </c>
      <c r="AD53" s="12">
        <f t="shared" si="24"/>
        <v>4.5926465093328774</v>
      </c>
      <c r="AE53" s="12">
        <f t="shared" si="24"/>
        <v>5.2250320554154142</v>
      </c>
      <c r="AQ53" s="2">
        <v>1</v>
      </c>
      <c r="AR53" s="3">
        <f t="shared" si="8"/>
        <v>0.99719583526305011</v>
      </c>
      <c r="AS53" s="3">
        <f t="shared" si="9"/>
        <v>1.4207825250205433</v>
      </c>
      <c r="AT53" s="3">
        <f t="shared" si="10"/>
        <v>0.98176389417564802</v>
      </c>
      <c r="AU53" s="3">
        <f t="shared" si="11"/>
        <v>0.11825686246866697</v>
      </c>
      <c r="AV53" s="11">
        <v>9.4305770999999997E-2</v>
      </c>
      <c r="AW53" s="11">
        <v>0.55645915000000001</v>
      </c>
      <c r="AX53" s="11">
        <v>-3.5135048E-3</v>
      </c>
      <c r="AY53" s="11">
        <v>0.18543288999999999</v>
      </c>
      <c r="AZ53" s="11">
        <v>4.5996346E-2</v>
      </c>
      <c r="BB53" s="12">
        <f t="shared" si="12"/>
        <v>0.78437488119999998</v>
      </c>
      <c r="BC53" s="3">
        <f t="shared" si="15"/>
        <v>0.83170329141022892</v>
      </c>
      <c r="BD53" s="3">
        <f t="shared" si="18"/>
        <v>0.75727311194574098</v>
      </c>
      <c r="BE53" s="3">
        <f t="shared" si="19"/>
        <v>0.6189114210781359</v>
      </c>
      <c r="BF53" s="3">
        <f t="shared" si="22"/>
        <v>0.46664122101868416</v>
      </c>
      <c r="BG53" s="3">
        <f t="shared" si="2"/>
        <v>1.0599340096558882</v>
      </c>
      <c r="BH53" s="3">
        <f t="shared" si="23"/>
        <v>2.5857639128975877E-2</v>
      </c>
      <c r="BI53" s="12">
        <f t="shared" si="25"/>
        <v>0.92911197472675633</v>
      </c>
      <c r="BJ53" s="12">
        <f t="shared" si="25"/>
        <v>0.99102616129899779</v>
      </c>
    </row>
    <row r="54" spans="1:62" x14ac:dyDescent="0.25">
      <c r="A54" s="2" t="str">
        <f>'Real GDP'!A54</f>
        <v>Q4/1971</v>
      </c>
      <c r="B54" s="3">
        <f>100*DataTransformed!H50</f>
        <v>3.6261494125326976</v>
      </c>
      <c r="C54" s="3">
        <f>100*DataTransformed!R50</f>
        <v>3.3443240065402335</v>
      </c>
      <c r="G54" s="3">
        <f t="shared" si="0"/>
        <v>-2.3258723481517252E-2</v>
      </c>
      <c r="H54" s="3">
        <f t="shared" si="1"/>
        <v>1.9092196597831054E-2</v>
      </c>
      <c r="L54" s="2">
        <v>1</v>
      </c>
      <c r="M54" s="3">
        <f t="shared" si="13"/>
        <v>0.21334398555149256</v>
      </c>
      <c r="N54" s="3">
        <f t="shared" si="3"/>
        <v>0.51461114316106482</v>
      </c>
      <c r="O54" s="3">
        <f t="shared" si="4"/>
        <v>-2.2758063891467211E-2</v>
      </c>
      <c r="P54" s="3">
        <f t="shared" si="5"/>
        <v>-0.97672000263879188</v>
      </c>
      <c r="Q54" s="11">
        <v>0.31996792000000002</v>
      </c>
      <c r="R54" s="11">
        <v>0.16178785000000001</v>
      </c>
      <c r="S54" s="11">
        <v>0.11470619999999999</v>
      </c>
      <c r="T54" s="11">
        <v>0.18733100999999999</v>
      </c>
      <c r="U54" s="11">
        <v>8.6923401999999997E-2</v>
      </c>
      <c r="W54" s="12">
        <f t="shared" si="6"/>
        <v>0.55074846200000005</v>
      </c>
      <c r="X54" s="3">
        <f t="shared" si="14"/>
        <v>0.32435035691722297</v>
      </c>
      <c r="Y54" s="3">
        <f t="shared" si="16"/>
        <v>0.30525733020001006</v>
      </c>
      <c r="Z54" s="3">
        <f t="shared" si="17"/>
        <v>0.30446930671683398</v>
      </c>
      <c r="AA54" s="3">
        <f t="shared" si="20"/>
        <v>0.51894290381930519</v>
      </c>
      <c r="AB54" s="3">
        <f t="shared" si="7"/>
        <v>3.2115598274377679</v>
      </c>
      <c r="AC54" s="3">
        <f t="shared" si="21"/>
        <v>7.8136764632423503</v>
      </c>
      <c r="AD54" s="12">
        <f t="shared" si="24"/>
        <v>4.5363602903522198</v>
      </c>
      <c r="AE54" s="12">
        <f t="shared" si="24"/>
        <v>5.174704234606506</v>
      </c>
      <c r="AQ54" s="2">
        <v>1</v>
      </c>
      <c r="AR54" s="3">
        <f t="shared" si="8"/>
        <v>0.39906756783742564</v>
      </c>
      <c r="AS54" s="3">
        <f t="shared" si="9"/>
        <v>0.99719583526305011</v>
      </c>
      <c r="AT54" s="3">
        <f t="shared" si="10"/>
        <v>1.4207825250205433</v>
      </c>
      <c r="AU54" s="3">
        <f t="shared" si="11"/>
        <v>0.98176389417564802</v>
      </c>
      <c r="AV54" s="11">
        <v>0.10448253</v>
      </c>
      <c r="AW54" s="11">
        <v>0.57415574000000003</v>
      </c>
      <c r="AX54" s="11">
        <v>-1.3079577E-2</v>
      </c>
      <c r="AY54" s="11">
        <v>0.18206938</v>
      </c>
      <c r="AZ54" s="11">
        <v>3.0144654E-2</v>
      </c>
      <c r="BB54" s="12">
        <f t="shared" si="12"/>
        <v>0.77329019700000001</v>
      </c>
      <c r="BC54" s="3">
        <f t="shared" si="15"/>
        <v>0.60884249135523738</v>
      </c>
      <c r="BD54" s="3">
        <f t="shared" si="18"/>
        <v>0.86222838667946866</v>
      </c>
      <c r="BE54" s="3">
        <f t="shared" si="19"/>
        <v>0.79618609565536413</v>
      </c>
      <c r="BF54" s="3">
        <f t="shared" si="22"/>
        <v>0.62751752068882272</v>
      </c>
      <c r="BG54" s="3">
        <f t="shared" si="2"/>
        <v>1.9695654005931988</v>
      </c>
      <c r="BH54" s="3">
        <f t="shared" si="23"/>
        <v>2.0962768456813179</v>
      </c>
      <c r="BI54" s="12">
        <f t="shared" si="25"/>
        <v>0.8749473085010061</v>
      </c>
      <c r="BJ54" s="12">
        <f t="shared" si="25"/>
        <v>0.95658324096239356</v>
      </c>
    </row>
    <row r="55" spans="1:62" x14ac:dyDescent="0.25">
      <c r="A55" s="2" t="str">
        <f>'Real GDP'!A55</f>
        <v>Q1/1972</v>
      </c>
      <c r="B55" s="3">
        <f>100*DataTransformed!H51</f>
        <v>12.824151467754419</v>
      </c>
      <c r="C55" s="3">
        <f>100*DataTransformed!R51</f>
        <v>6.0008070406167846</v>
      </c>
      <c r="G55" s="3">
        <f t="shared" si="0"/>
        <v>1.760871731404126</v>
      </c>
      <c r="H55" s="3">
        <f t="shared" si="1"/>
        <v>1.1354155493891507</v>
      </c>
      <c r="L55" s="2">
        <v>1</v>
      </c>
      <c r="M55" s="3">
        <f t="shared" si="13"/>
        <v>-2.3258723481517252E-2</v>
      </c>
      <c r="N55" s="3">
        <f t="shared" si="3"/>
        <v>0.21334398555149256</v>
      </c>
      <c r="O55" s="3">
        <f t="shared" si="4"/>
        <v>0.51461114316106482</v>
      </c>
      <c r="P55" s="3">
        <f t="shared" si="5"/>
        <v>-2.2758063891467211E-2</v>
      </c>
      <c r="Q55" s="11">
        <v>0.36107031000000001</v>
      </c>
      <c r="R55" s="11">
        <v>0.15527358999999999</v>
      </c>
      <c r="S55" s="11">
        <v>0.11493150000000001</v>
      </c>
      <c r="T55" s="11">
        <v>0.17420267</v>
      </c>
      <c r="U55" s="11">
        <v>2.061435E-2</v>
      </c>
      <c r="W55" s="12">
        <f t="shared" si="6"/>
        <v>0.46502210999999999</v>
      </c>
      <c r="X55" s="3">
        <f t="shared" si="14"/>
        <v>0.47115628123764752</v>
      </c>
      <c r="Y55" s="3">
        <f t="shared" si="16"/>
        <v>0.49134016163707395</v>
      </c>
      <c r="Z55" s="3">
        <f t="shared" si="17"/>
        <v>0.4784683228659784</v>
      </c>
      <c r="AA55" s="3">
        <f t="shared" si="20"/>
        <v>0.45306270208768595</v>
      </c>
      <c r="AB55" s="3">
        <f t="shared" si="7"/>
        <v>44.210110082710948</v>
      </c>
      <c r="AC55" s="3">
        <f t="shared" si="21"/>
        <v>45.459269668377374</v>
      </c>
      <c r="AD55" s="12">
        <f t="shared" si="24"/>
        <v>4.684344393580627</v>
      </c>
      <c r="AE55" s="12">
        <f t="shared" si="24"/>
        <v>5.2815948410586806</v>
      </c>
      <c r="AQ55" s="2">
        <v>1</v>
      </c>
      <c r="AR55" s="3">
        <f t="shared" si="8"/>
        <v>1.9092196597831054E-2</v>
      </c>
      <c r="AS55" s="3">
        <f t="shared" si="9"/>
        <v>0.39906756783742564</v>
      </c>
      <c r="AT55" s="3">
        <f t="shared" si="10"/>
        <v>0.99719583526305011</v>
      </c>
      <c r="AU55" s="3">
        <f t="shared" si="11"/>
        <v>1.4207825250205433</v>
      </c>
      <c r="AV55" s="11">
        <v>0.10599598</v>
      </c>
      <c r="AW55" s="11">
        <v>0.58870354000000003</v>
      </c>
      <c r="AX55" s="11">
        <v>2.3740513000000001E-2</v>
      </c>
      <c r="AY55" s="11">
        <v>0.17686336</v>
      </c>
      <c r="AZ55" s="11">
        <v>2.9778776000000001E-3</v>
      </c>
      <c r="BB55" s="12">
        <f t="shared" si="12"/>
        <v>0.79228529060000008</v>
      </c>
      <c r="BC55" s="3">
        <f t="shared" si="15"/>
        <v>0.30730801496400151</v>
      </c>
      <c r="BD55" s="3">
        <f t="shared" si="18"/>
        <v>0.67322113127669381</v>
      </c>
      <c r="BE55" s="3">
        <f t="shared" si="19"/>
        <v>0.82144216289137262</v>
      </c>
      <c r="BF55" s="3">
        <f t="shared" si="22"/>
        <v>0.71906626996898271</v>
      </c>
      <c r="BG55" s="3">
        <f t="shared" si="2"/>
        <v>3.8833590370056985</v>
      </c>
      <c r="BH55" s="3">
        <f t="shared" si="23"/>
        <v>0.98163426131590847</v>
      </c>
      <c r="BI55" s="12">
        <f t="shared" si="25"/>
        <v>0.9335390563158612</v>
      </c>
      <c r="BJ55" s="12">
        <f t="shared" si="25"/>
        <v>0.97248433833726899</v>
      </c>
    </row>
    <row r="56" spans="1:62" x14ac:dyDescent="0.25">
      <c r="A56" s="2" t="str">
        <f>'Real GDP'!A56</f>
        <v>Q2/1972</v>
      </c>
      <c r="B56" s="3">
        <f>100*DataTransformed!H52</f>
        <v>7.4586618654070236</v>
      </c>
      <c r="C56" s="3">
        <f>100*DataTransformed!R52</f>
        <v>2.2414742850704883</v>
      </c>
      <c r="G56" s="3">
        <f t="shared" si="0"/>
        <v>0.72013121542589886</v>
      </c>
      <c r="H56" s="3">
        <f t="shared" si="1"/>
        <v>-0.44435397749906014</v>
      </c>
      <c r="L56" s="2">
        <v>1</v>
      </c>
      <c r="M56" s="3">
        <f t="shared" si="13"/>
        <v>1.760871731404126</v>
      </c>
      <c r="N56" s="3">
        <f t="shared" si="3"/>
        <v>-2.3258723481517252E-2</v>
      </c>
      <c r="O56" s="3">
        <f t="shared" si="4"/>
        <v>0.21334398555149256</v>
      </c>
      <c r="P56" s="3">
        <f t="shared" si="5"/>
        <v>0.51461114316106482</v>
      </c>
      <c r="Q56" s="11">
        <v>0.34683195</v>
      </c>
      <c r="R56" s="11">
        <v>0.15613253999999999</v>
      </c>
      <c r="S56" s="11">
        <v>0.10966463</v>
      </c>
      <c r="T56" s="11">
        <v>0.16358839</v>
      </c>
      <c r="U56" s="11">
        <v>-9.2957819000000002E-4</v>
      </c>
      <c r="W56" s="12">
        <f t="shared" si="6"/>
        <v>0.42845598180999994</v>
      </c>
      <c r="X56" s="3">
        <f t="shared" si="14"/>
        <v>0.6536328945509895</v>
      </c>
      <c r="Y56" s="3">
        <f t="shared" si="16"/>
        <v>0.47932874339153686</v>
      </c>
      <c r="Z56" s="3">
        <f t="shared" si="17"/>
        <v>0.52136348084198836</v>
      </c>
      <c r="AA56" s="3">
        <f t="shared" si="20"/>
        <v>0.52879799434568397</v>
      </c>
      <c r="AB56" s="3">
        <f t="shared" si="7"/>
        <v>0.11753173567656645</v>
      </c>
      <c r="AC56" s="3">
        <f t="shared" si="21"/>
        <v>0.97300384631196035</v>
      </c>
      <c r="AD56" s="12">
        <f t="shared" si="24"/>
        <v>4.6751539994056435</v>
      </c>
      <c r="AE56" s="12">
        <f t="shared" si="24"/>
        <v>5.2842663617485632</v>
      </c>
      <c r="AQ56" s="2">
        <v>1</v>
      </c>
      <c r="AR56" s="3">
        <f t="shared" si="8"/>
        <v>1.1354155493891507</v>
      </c>
      <c r="AS56" s="3">
        <f t="shared" si="9"/>
        <v>1.9092196597831054E-2</v>
      </c>
      <c r="AT56" s="3">
        <f t="shared" si="10"/>
        <v>0.39906756783742564</v>
      </c>
      <c r="AU56" s="3">
        <f t="shared" si="11"/>
        <v>0.99719583526305011</v>
      </c>
      <c r="AV56" s="11">
        <v>9.8837919999999996E-2</v>
      </c>
      <c r="AW56" s="11">
        <v>0.61368047000000003</v>
      </c>
      <c r="AX56" s="11">
        <v>3.0449400000000001E-2</v>
      </c>
      <c r="AY56" s="11">
        <v>0.17290125000000001</v>
      </c>
      <c r="AZ56" s="11">
        <v>-1.3856088000000001E-2</v>
      </c>
      <c r="BB56" s="12">
        <f t="shared" si="12"/>
        <v>0.80317503199999996</v>
      </c>
      <c r="BC56" s="3">
        <f t="shared" si="15"/>
        <v>0.85138366199244075</v>
      </c>
      <c r="BD56" s="3">
        <f t="shared" si="18"/>
        <v>0.36091251287660819</v>
      </c>
      <c r="BE56" s="3">
        <f t="shared" si="19"/>
        <v>0.5857710126437683</v>
      </c>
      <c r="BF56" s="3">
        <f t="shared" si="22"/>
        <v>0.74846784477862938</v>
      </c>
      <c r="BG56" s="3">
        <f t="shared" si="2"/>
        <v>9.5075413395461261</v>
      </c>
      <c r="BH56" s="3">
        <f t="shared" si="23"/>
        <v>8.0572200491325923</v>
      </c>
      <c r="BI56" s="12">
        <f t="shared" si="25"/>
        <v>1.0781788473007856</v>
      </c>
      <c r="BJ56" s="12">
        <f t="shared" si="25"/>
        <v>1.0937367871198762</v>
      </c>
    </row>
    <row r="57" spans="1:62" x14ac:dyDescent="0.25">
      <c r="A57" s="2" t="str">
        <f>'Real GDP'!A57</f>
        <v>Q3/1972</v>
      </c>
      <c r="B57" s="3">
        <f>100*DataTransformed!H53</f>
        <v>8.4481943146332839</v>
      </c>
      <c r="C57" s="3">
        <f>100*DataTransformed!R53</f>
        <v>3.4711980181855395</v>
      </c>
      <c r="G57" s="3">
        <f t="shared" si="0"/>
        <v>0.9120701787097677</v>
      </c>
      <c r="H57" s="3">
        <f t="shared" si="1"/>
        <v>7.2407960427358878E-2</v>
      </c>
      <c r="L57" s="2">
        <v>1</v>
      </c>
      <c r="M57" s="3">
        <f t="shared" si="13"/>
        <v>0.72013121542589886</v>
      </c>
      <c r="N57" s="3">
        <f t="shared" si="3"/>
        <v>1.760871731404126</v>
      </c>
      <c r="O57" s="3">
        <f t="shared" si="4"/>
        <v>-2.3258723481517252E-2</v>
      </c>
      <c r="P57" s="3">
        <f t="shared" si="5"/>
        <v>0.21334398555149256</v>
      </c>
      <c r="Q57" s="11">
        <v>0.3199013</v>
      </c>
      <c r="R57" s="11">
        <v>0.14371033999999999</v>
      </c>
      <c r="S57" s="11">
        <v>4.7393013999999997E-2</v>
      </c>
      <c r="T57" s="11">
        <v>0.16958956</v>
      </c>
      <c r="U57" s="11">
        <v>-2.8107768000000002E-2</v>
      </c>
      <c r="W57" s="12">
        <f t="shared" si="6"/>
        <v>0.33258514600000005</v>
      </c>
      <c r="X57" s="3">
        <f t="shared" si="14"/>
        <v>0.49690356050064016</v>
      </c>
      <c r="Y57" s="3">
        <f t="shared" si="16"/>
        <v>0.63798748391195803</v>
      </c>
      <c r="Z57" s="3">
        <f t="shared" si="17"/>
        <v>0.4899943187709388</v>
      </c>
      <c r="AA57" s="3">
        <f t="shared" si="20"/>
        <v>0.53998342445825454</v>
      </c>
      <c r="AB57" s="3">
        <f t="shared" si="7"/>
        <v>4.5811935881818728</v>
      </c>
      <c r="AC57" s="3">
        <f t="shared" si="21"/>
        <v>3.6797830225903021</v>
      </c>
      <c r="AD57" s="12">
        <f t="shared" si="24"/>
        <v>4.5781873544140295</v>
      </c>
      <c r="AE57" s="12">
        <f t="shared" si="24"/>
        <v>5.2467479079713142</v>
      </c>
      <c r="AQ57" s="2">
        <v>1</v>
      </c>
      <c r="AR57" s="3">
        <f t="shared" si="8"/>
        <v>-0.44435397749906014</v>
      </c>
      <c r="AS57" s="3">
        <f t="shared" si="9"/>
        <v>1.1354155493891507</v>
      </c>
      <c r="AT57" s="3">
        <f t="shared" si="10"/>
        <v>1.9092196597831054E-2</v>
      </c>
      <c r="AU57" s="3">
        <f t="shared" si="11"/>
        <v>0.39906756783742564</v>
      </c>
      <c r="AV57" s="11">
        <v>6.1343720999999997E-2</v>
      </c>
      <c r="AW57" s="11">
        <v>0.59826325000000002</v>
      </c>
      <c r="AX57" s="11">
        <v>4.4552494999999998E-2</v>
      </c>
      <c r="AY57" s="11">
        <v>0.17568543</v>
      </c>
      <c r="AZ57" s="11">
        <v>-5.6148064000000001E-3</v>
      </c>
      <c r="BB57" s="12">
        <f t="shared" si="12"/>
        <v>0.81288636860000008</v>
      </c>
      <c r="BC57" s="3">
        <f t="shared" si="15"/>
        <v>-0.15279780450692371</v>
      </c>
      <c r="BD57" s="3">
        <f t="shared" si="18"/>
        <v>0.65365971739052164</v>
      </c>
      <c r="BE57" s="3">
        <f t="shared" si="19"/>
        <v>0.33032718829623442</v>
      </c>
      <c r="BF57" s="3">
        <f t="shared" si="22"/>
        <v>0.55488220028425572</v>
      </c>
      <c r="BG57" s="3">
        <f t="shared" si="2"/>
        <v>0.28720571689760005</v>
      </c>
      <c r="BH57" s="3">
        <f t="shared" si="23"/>
        <v>1.3182031171190587</v>
      </c>
      <c r="BI57" s="12">
        <f t="shared" si="25"/>
        <v>1.0822063529313883</v>
      </c>
      <c r="BJ57" s="12">
        <f t="shared" si="25"/>
        <v>1.1073058231198623</v>
      </c>
    </row>
    <row r="58" spans="1:62" x14ac:dyDescent="0.25">
      <c r="A58" s="2" t="str">
        <f>'Real GDP'!A58</f>
        <v>Q4/1972</v>
      </c>
      <c r="B58" s="3">
        <f>100*DataTransformed!H54</f>
        <v>9.9380445637461179</v>
      </c>
      <c r="C58" s="3">
        <f>100*DataTransformed!R54</f>
        <v>4.8137665307120159</v>
      </c>
      <c r="G58" s="3">
        <f t="shared" si="0"/>
        <v>1.2010554590677089</v>
      </c>
      <c r="H58" s="3">
        <f t="shared" si="1"/>
        <v>0.63659021344016775</v>
      </c>
      <c r="L58" s="2">
        <v>1</v>
      </c>
      <c r="M58" s="3">
        <f t="shared" si="13"/>
        <v>0.9120701787097677</v>
      </c>
      <c r="N58" s="3">
        <f t="shared" si="3"/>
        <v>0.72013121542589886</v>
      </c>
      <c r="O58" s="3">
        <f t="shared" si="4"/>
        <v>1.760871731404126</v>
      </c>
      <c r="P58" s="3">
        <f t="shared" si="5"/>
        <v>-2.3258723481517252E-2</v>
      </c>
      <c r="Q58" s="11">
        <v>0.32672039000000003</v>
      </c>
      <c r="R58" s="11">
        <v>0.13297046000000001</v>
      </c>
      <c r="S58" s="11">
        <v>5.8263757999999999E-2</v>
      </c>
      <c r="T58" s="11">
        <v>0.20988549000000001</v>
      </c>
      <c r="U58" s="11">
        <v>-4.6287848999999999E-2</v>
      </c>
      <c r="W58" s="12">
        <f t="shared" si="6"/>
        <v>0.35483185900000003</v>
      </c>
      <c r="X58" s="3">
        <f t="shared" si="14"/>
        <v>0.86061435453248902</v>
      </c>
      <c r="Y58" s="3">
        <f t="shared" si="16"/>
        <v>0.72471988135013277</v>
      </c>
      <c r="Z58" s="3">
        <f t="shared" si="17"/>
        <v>0.8062027582271355</v>
      </c>
      <c r="AA58" s="3">
        <f t="shared" si="20"/>
        <v>0.57384067713874032</v>
      </c>
      <c r="AB58" s="3">
        <f t="shared" si="7"/>
        <v>3.0804755992045525</v>
      </c>
      <c r="AC58" s="3">
        <f t="shared" si="21"/>
        <v>10.456018943814215</v>
      </c>
      <c r="AD58" s="12">
        <f t="shared" si="24"/>
        <v>4.5113922315400297</v>
      </c>
      <c r="AE58" s="12">
        <f t="shared" si="24"/>
        <v>5.1801952169806391</v>
      </c>
      <c r="AQ58" s="2">
        <v>1</v>
      </c>
      <c r="AR58" s="3">
        <f t="shared" si="8"/>
        <v>7.2407960427358878E-2</v>
      </c>
      <c r="AS58" s="3">
        <f t="shared" si="9"/>
        <v>-0.44435397749906014</v>
      </c>
      <c r="AT58" s="3">
        <f t="shared" si="10"/>
        <v>1.1354155493891507</v>
      </c>
      <c r="AU58" s="3">
        <f t="shared" si="11"/>
        <v>1.9092196597831054E-2</v>
      </c>
      <c r="AV58" s="11">
        <v>5.0745613000000002E-2</v>
      </c>
      <c r="AW58" s="11">
        <v>0.58565526999999995</v>
      </c>
      <c r="AX58" s="11">
        <v>5.2664088999999997E-2</v>
      </c>
      <c r="AY58" s="11">
        <v>0.16909453999999999</v>
      </c>
      <c r="AZ58" s="11">
        <v>2.1536949999999999E-2</v>
      </c>
      <c r="BB58" s="12">
        <f t="shared" si="12"/>
        <v>0.82895084899999993</v>
      </c>
      <c r="BC58" s="3">
        <f t="shared" si="15"/>
        <v>0.26215397691204306</v>
      </c>
      <c r="BD58" s="3">
        <f t="shared" si="18"/>
        <v>0.14950210155753779</v>
      </c>
      <c r="BE58" s="3">
        <f t="shared" si="19"/>
        <v>0.72195046886840319</v>
      </c>
      <c r="BF58" s="3">
        <f t="shared" si="22"/>
        <v>0.36343739561809663</v>
      </c>
      <c r="BG58" s="3">
        <f t="shared" si="2"/>
        <v>0.7939438996665521</v>
      </c>
      <c r="BH58" s="3">
        <f t="shared" si="23"/>
        <v>0.42251822163936159</v>
      </c>
      <c r="BI58" s="12">
        <f t="shared" si="25"/>
        <v>1.0934773739943437</v>
      </c>
      <c r="BJ58" s="12">
        <f t="shared" si="25"/>
        <v>1.1116058774354247</v>
      </c>
    </row>
    <row r="59" spans="1:62" x14ac:dyDescent="0.25">
      <c r="A59" s="2" t="str">
        <f>'Real GDP'!A59</f>
        <v>Q1/1973</v>
      </c>
      <c r="B59" s="3">
        <f>100*DataTransformed!H55</f>
        <v>13.160483795524769</v>
      </c>
      <c r="C59" s="3">
        <f>100*DataTransformed!R55</f>
        <v>4.2925477850909388</v>
      </c>
      <c r="G59" s="3">
        <f t="shared" si="0"/>
        <v>1.8261098934892286</v>
      </c>
      <c r="H59" s="3">
        <f t="shared" si="1"/>
        <v>0.41756052260998733</v>
      </c>
      <c r="L59" s="2">
        <v>1</v>
      </c>
      <c r="M59" s="3">
        <f t="shared" si="13"/>
        <v>1.2010554590677089</v>
      </c>
      <c r="N59" s="3">
        <f t="shared" si="3"/>
        <v>0.9120701787097677</v>
      </c>
      <c r="O59" s="3">
        <f t="shared" si="4"/>
        <v>0.72013121542589886</v>
      </c>
      <c r="P59" s="3">
        <f t="shared" si="5"/>
        <v>1.760871731404126</v>
      </c>
      <c r="Q59" s="11">
        <v>0.31157291999999998</v>
      </c>
      <c r="R59" s="11">
        <v>0.13463718999999999</v>
      </c>
      <c r="S59" s="11">
        <v>3.9294312999999997E-2</v>
      </c>
      <c r="T59" s="11">
        <v>0.25902259</v>
      </c>
      <c r="U59" s="11">
        <v>-5.0655651000000003E-2</v>
      </c>
      <c r="W59" s="12">
        <f t="shared" si="6"/>
        <v>0.38229844199999996</v>
      </c>
      <c r="X59" s="3">
        <f t="shared" si="14"/>
        <v>0.60645097180091501</v>
      </c>
      <c r="Y59" s="3">
        <f t="shared" si="16"/>
        <v>0.56393544097850845</v>
      </c>
      <c r="Z59" s="3">
        <f t="shared" si="17"/>
        <v>0.52023335981532182</v>
      </c>
      <c r="AA59" s="3">
        <f t="shared" si="20"/>
        <v>0.64796098067857977</v>
      </c>
      <c r="AB59" s="3">
        <f t="shared" si="7"/>
        <v>39.537625657865981</v>
      </c>
      <c r="AC59" s="3">
        <f t="shared" si="21"/>
        <v>36.89216691802141</v>
      </c>
      <c r="AD59" s="12">
        <f t="shared" si="24"/>
        <v>4.573366701569122</v>
      </c>
      <c r="AE59" s="12">
        <f t="shared" si="24"/>
        <v>5.1255746521114895</v>
      </c>
      <c r="AQ59" s="2">
        <v>1</v>
      </c>
      <c r="AR59" s="3">
        <f t="shared" si="8"/>
        <v>0.63659021344016775</v>
      </c>
      <c r="AS59" s="3">
        <f t="shared" si="9"/>
        <v>7.2407960427358878E-2</v>
      </c>
      <c r="AT59" s="3">
        <f t="shared" si="10"/>
        <v>-0.44435397749906014</v>
      </c>
      <c r="AU59" s="3">
        <f t="shared" si="11"/>
        <v>1.1354155493891507</v>
      </c>
      <c r="AV59" s="11">
        <v>4.1580106999999998E-2</v>
      </c>
      <c r="AW59" s="11">
        <v>0.56658507999999996</v>
      </c>
      <c r="AX59" s="11">
        <v>4.5574924000000003E-2</v>
      </c>
      <c r="AY59" s="11">
        <v>0.18801628000000001</v>
      </c>
      <c r="AZ59" s="11">
        <v>2.0718693E-2</v>
      </c>
      <c r="BB59" s="12">
        <f t="shared" si="12"/>
        <v>0.82089497699999991</v>
      </c>
      <c r="BC59" s="3">
        <f t="shared" si="15"/>
        <v>0.3455411556453295</v>
      </c>
      <c r="BD59" s="3">
        <f t="shared" si="18"/>
        <v>0.15740632689629397</v>
      </c>
      <c r="BE59" s="3">
        <f t="shared" si="19"/>
        <v>5.9536152635834505E-2</v>
      </c>
      <c r="BF59" s="3">
        <f t="shared" si="22"/>
        <v>0.69326125086975898</v>
      </c>
      <c r="BG59" s="3">
        <f t="shared" si="2"/>
        <v>2.9371942716572928E-2</v>
      </c>
      <c r="BH59" s="3">
        <f t="shared" si="23"/>
        <v>0.43043730118809509</v>
      </c>
      <c r="BI59" s="12">
        <f t="shared" si="25"/>
        <v>1.0919570580829401</v>
      </c>
      <c r="BJ59" s="12">
        <f t="shared" si="25"/>
        <v>1.1175259959180253</v>
      </c>
    </row>
    <row r="60" spans="1:62" x14ac:dyDescent="0.25">
      <c r="A60" s="2" t="str">
        <f>'Real GDP'!A60</f>
        <v>Q2/1973</v>
      </c>
      <c r="B60" s="3">
        <f>100*DataTransformed!H56</f>
        <v>3.6414581344281771</v>
      </c>
      <c r="C60" s="3">
        <f>100*DataTransformed!R56</f>
        <v>5.7808929747725557</v>
      </c>
      <c r="G60" s="3">
        <f t="shared" si="0"/>
        <v>-2.0289300687836298E-2</v>
      </c>
      <c r="H60" s="3">
        <f t="shared" si="1"/>
        <v>1.0430019317751613</v>
      </c>
      <c r="L60" s="2">
        <v>1</v>
      </c>
      <c r="M60" s="3">
        <f t="shared" si="13"/>
        <v>1.8261098934892286</v>
      </c>
      <c r="N60" s="3">
        <f t="shared" si="3"/>
        <v>1.2010554590677089</v>
      </c>
      <c r="O60" s="3">
        <f t="shared" si="4"/>
        <v>0.9120701787097677</v>
      </c>
      <c r="P60" s="3">
        <f t="shared" si="5"/>
        <v>0.72013121542589886</v>
      </c>
      <c r="Q60" s="11">
        <v>0.28135083</v>
      </c>
      <c r="R60" s="11">
        <v>8.4537572000000005E-2</v>
      </c>
      <c r="S60" s="11">
        <v>8.6887188000000001E-3</v>
      </c>
      <c r="T60" s="11">
        <v>0.27473076000000002</v>
      </c>
      <c r="U60" s="11">
        <v>-6.2018903E-2</v>
      </c>
      <c r="W60" s="12">
        <f t="shared" si="6"/>
        <v>0.3059381478</v>
      </c>
      <c r="X60" s="3">
        <f t="shared" si="14"/>
        <v>0.65207334512130166</v>
      </c>
      <c r="Y60" s="3">
        <f t="shared" si="16"/>
        <v>0.64018648828335645</v>
      </c>
      <c r="Z60" s="3">
        <f t="shared" si="17"/>
        <v>0.60994674289408901</v>
      </c>
      <c r="AA60" s="3">
        <f t="shared" si="20"/>
        <v>0.49303924755629508</v>
      </c>
      <c r="AB60" s="3">
        <f t="shared" si="7"/>
        <v>12.015475059151342</v>
      </c>
      <c r="AC60" s="3">
        <f t="shared" si="21"/>
        <v>7.0036531010252512</v>
      </c>
      <c r="AD60" s="12">
        <f t="shared" ref="AD60:AE75" si="26">SQRT(AVERAGE(AB29:AB60))</f>
        <v>4.6055185559936769</v>
      </c>
      <c r="AE60" s="12">
        <f t="shared" si="26"/>
        <v>5.0205373420072457</v>
      </c>
      <c r="AQ60" s="2">
        <v>1</v>
      </c>
      <c r="AR60" s="3">
        <f t="shared" si="8"/>
        <v>0.41756052260998733</v>
      </c>
      <c r="AS60" s="3">
        <f t="shared" si="9"/>
        <v>0.63659021344016775</v>
      </c>
      <c r="AT60" s="3">
        <f t="shared" si="10"/>
        <v>7.2407960427358878E-2</v>
      </c>
      <c r="AU60" s="3">
        <f t="shared" si="11"/>
        <v>-0.44435397749906014</v>
      </c>
      <c r="AV60" s="11">
        <v>5.1600792999999999E-2</v>
      </c>
      <c r="AW60" s="11">
        <v>0.57926935999999996</v>
      </c>
      <c r="AX60" s="11">
        <v>2.9233151999999998E-2</v>
      </c>
      <c r="AY60" s="11">
        <v>0.18243398999999999</v>
      </c>
      <c r="AZ60" s="11">
        <v>2.6339441000000002E-2</v>
      </c>
      <c r="BB60" s="12">
        <f t="shared" si="12"/>
        <v>0.81727594299999984</v>
      </c>
      <c r="BC60" s="3">
        <f t="shared" si="15"/>
        <v>0.31359598591983506</v>
      </c>
      <c r="BD60" s="3">
        <f t="shared" si="18"/>
        <v>0.2707785626300882</v>
      </c>
      <c r="BE60" s="3">
        <f t="shared" si="19"/>
        <v>0.15941131961506116</v>
      </c>
      <c r="BF60" s="3">
        <f t="shared" si="22"/>
        <v>7.9273318369414453E-2</v>
      </c>
      <c r="BG60" s="3">
        <f t="shared" si="2"/>
        <v>3.0128164335924144</v>
      </c>
      <c r="BH60" s="3">
        <f t="shared" si="23"/>
        <v>5.2594893517732864</v>
      </c>
      <c r="BI60" s="12">
        <f t="shared" ref="BI60:BJ75" si="27">SQRT(AVERAGE(BG29:BG60))</f>
        <v>1.1337964889300574</v>
      </c>
      <c r="BJ60" s="12">
        <f t="shared" si="27"/>
        <v>1.1887367717156114</v>
      </c>
    </row>
    <row r="61" spans="1:62" x14ac:dyDescent="0.25">
      <c r="A61" s="2" t="str">
        <f>'Real GDP'!A61</f>
        <v>Q3/1973</v>
      </c>
      <c r="B61" s="3">
        <f>100*DataTransformed!H57</f>
        <v>1.1647734735767301</v>
      </c>
      <c r="C61" s="3">
        <f>100*DataTransformed!R57</f>
        <v>7.3818211010408419</v>
      </c>
      <c r="G61" s="3">
        <f t="shared" si="0"/>
        <v>-0.500690207759244</v>
      </c>
      <c r="H61" s="3">
        <f t="shared" si="1"/>
        <v>1.7157536228526802</v>
      </c>
      <c r="L61" s="2">
        <v>1</v>
      </c>
      <c r="M61" s="3">
        <f t="shared" si="13"/>
        <v>-2.0289300687836298E-2</v>
      </c>
      <c r="N61" s="3">
        <f t="shared" si="3"/>
        <v>1.8261098934892286</v>
      </c>
      <c r="O61" s="3">
        <f t="shared" si="4"/>
        <v>1.2010554590677089</v>
      </c>
      <c r="P61" s="3">
        <f t="shared" si="5"/>
        <v>0.9120701787097677</v>
      </c>
      <c r="Q61" s="11">
        <v>0.2866302</v>
      </c>
      <c r="R61" s="11">
        <v>5.2125123000000002E-2</v>
      </c>
      <c r="S61" s="11">
        <v>-8.0824279999999991E-3</v>
      </c>
      <c r="T61" s="11">
        <v>0.30855854999999999</v>
      </c>
      <c r="U61" s="11">
        <v>-4.0675068000000002E-2</v>
      </c>
      <c r="W61" s="12">
        <f t="shared" si="6"/>
        <v>0.31192617700000003</v>
      </c>
      <c r="X61" s="3">
        <f t="shared" si="14"/>
        <v>0.60431063035157284</v>
      </c>
      <c r="Y61" s="3">
        <f t="shared" si="16"/>
        <v>0.62574336985412549</v>
      </c>
      <c r="Z61" s="3">
        <f t="shared" si="17"/>
        <v>0.68649489124466556</v>
      </c>
      <c r="AA61" s="3">
        <f t="shared" si="20"/>
        <v>0.57909498583148833</v>
      </c>
      <c r="AB61" s="3">
        <f t="shared" si="7"/>
        <v>32.453310588416358</v>
      </c>
      <c r="AC61" s="3">
        <f t="shared" si="21"/>
        <v>30.989068874220081</v>
      </c>
      <c r="AD61" s="12">
        <f t="shared" si="26"/>
        <v>4.6982314640533653</v>
      </c>
      <c r="AE61" s="12">
        <f t="shared" si="26"/>
        <v>5.1144680960914783</v>
      </c>
      <c r="AQ61" s="2">
        <v>1</v>
      </c>
      <c r="AR61" s="3">
        <f t="shared" si="8"/>
        <v>1.0430019317751613</v>
      </c>
      <c r="AS61" s="3">
        <f t="shared" si="9"/>
        <v>0.41756052260998733</v>
      </c>
      <c r="AT61" s="3">
        <f t="shared" si="10"/>
        <v>0.63659021344016775</v>
      </c>
      <c r="AU61" s="3">
        <f t="shared" si="11"/>
        <v>7.2407960427358878E-2</v>
      </c>
      <c r="AV61" s="11">
        <v>8.4117309000000001E-2</v>
      </c>
      <c r="AW61" s="11">
        <v>0.56399728000000005</v>
      </c>
      <c r="AX61" s="11">
        <v>3.7734060999999999E-2</v>
      </c>
      <c r="AY61" s="11">
        <v>0.17028943999999999</v>
      </c>
      <c r="AZ61" s="11">
        <v>2.6989765999999998E-2</v>
      </c>
      <c r="BB61" s="12">
        <f t="shared" si="12"/>
        <v>0.79901054700000007</v>
      </c>
      <c r="BC61" s="3">
        <f t="shared" si="15"/>
        <v>0.79848268065197203</v>
      </c>
      <c r="BD61" s="3">
        <f t="shared" si="18"/>
        <v>0.36350682712345722</v>
      </c>
      <c r="BE61" s="3">
        <f t="shared" si="19"/>
        <v>0.33193673459573853</v>
      </c>
      <c r="BF61" s="3">
        <f t="shared" si="22"/>
        <v>0.19828360599748296</v>
      </c>
      <c r="BG61" s="3">
        <f t="shared" si="2"/>
        <v>4.7646318000858718</v>
      </c>
      <c r="BH61" s="3">
        <f t="shared" si="23"/>
        <v>13.03990149461549</v>
      </c>
      <c r="BI61" s="12">
        <f t="shared" si="27"/>
        <v>1.1942826599398821</v>
      </c>
      <c r="BJ61" s="12">
        <f t="shared" si="27"/>
        <v>1.347737858194783</v>
      </c>
    </row>
    <row r="62" spans="1:62" x14ac:dyDescent="0.25">
      <c r="A62" s="2" t="str">
        <f>'Real GDP'!A62</f>
        <v>Q4/1973</v>
      </c>
      <c r="B62" s="3">
        <f>100*DataTransformed!H58</f>
        <v>4.913326357124248</v>
      </c>
      <c r="C62" s="3">
        <f>100*DataTransformed!R58</f>
        <v>7.6990172864974227</v>
      </c>
      <c r="G62" s="3">
        <f t="shared" si="0"/>
        <v>0.22641414828835943</v>
      </c>
      <c r="H62" s="3">
        <f t="shared" si="1"/>
        <v>1.849047720612502</v>
      </c>
      <c r="L62" s="2">
        <v>1</v>
      </c>
      <c r="M62" s="3">
        <f t="shared" si="13"/>
        <v>-0.500690207759244</v>
      </c>
      <c r="N62" s="3">
        <f t="shared" si="3"/>
        <v>-2.0289300687836298E-2</v>
      </c>
      <c r="O62" s="3">
        <f t="shared" si="4"/>
        <v>1.8261098934892286</v>
      </c>
      <c r="P62" s="3">
        <f t="shared" si="5"/>
        <v>1.2010554590677089</v>
      </c>
      <c r="Q62" s="11">
        <v>0.25933288999999998</v>
      </c>
      <c r="R62" s="11">
        <v>5.0246311000000002E-2</v>
      </c>
      <c r="S62" s="11">
        <v>1.1109056000000001E-2</v>
      </c>
      <c r="T62" s="11">
        <v>0.29201992999999998</v>
      </c>
      <c r="U62" s="11">
        <v>-3.9265221000000003E-2</v>
      </c>
      <c r="W62" s="12">
        <f t="shared" si="6"/>
        <v>0.31411007599999996</v>
      </c>
      <c r="X62" s="3">
        <f t="shared" si="14"/>
        <v>0.72005043436421434</v>
      </c>
      <c r="Y62" s="3">
        <f t="shared" si="16"/>
        <v>0.83290276115560347</v>
      </c>
      <c r="Z62" s="3">
        <f t="shared" si="17"/>
        <v>0.76711575398357434</v>
      </c>
      <c r="AA62" s="3">
        <f t="shared" si="20"/>
        <v>0.52540060661322563</v>
      </c>
      <c r="AB62" s="3">
        <f t="shared" si="7"/>
        <v>6.4766129469010254</v>
      </c>
      <c r="AC62" s="3">
        <f t="shared" si="21"/>
        <v>2.3759474381822558</v>
      </c>
      <c r="AD62" s="12">
        <f t="shared" si="26"/>
        <v>4.7183452886710651</v>
      </c>
      <c r="AE62" s="12">
        <f t="shared" si="26"/>
        <v>5.1011255414318315</v>
      </c>
      <c r="AQ62" s="2">
        <v>1</v>
      </c>
      <c r="AR62" s="3">
        <f t="shared" si="8"/>
        <v>1.7157536228526802</v>
      </c>
      <c r="AS62" s="3">
        <f t="shared" si="9"/>
        <v>1.0430019317751613</v>
      </c>
      <c r="AT62" s="3">
        <f t="shared" si="10"/>
        <v>0.41756052260998733</v>
      </c>
      <c r="AU62" s="3">
        <f t="shared" si="11"/>
        <v>0.63659021344016775</v>
      </c>
      <c r="AV62" s="11">
        <v>8.9256141999999997E-2</v>
      </c>
      <c r="AW62" s="11">
        <v>0.55979241999999996</v>
      </c>
      <c r="AX62" s="11">
        <v>5.5748236999999999E-2</v>
      </c>
      <c r="AY62" s="11">
        <v>0.18574028000000001</v>
      </c>
      <c r="AZ62" s="11">
        <v>1.0594984E-2</v>
      </c>
      <c r="BB62" s="12">
        <f t="shared" si="12"/>
        <v>0.81187592099999994</v>
      </c>
      <c r="BC62" s="3">
        <f t="shared" si="15"/>
        <v>1.1921700050570092</v>
      </c>
      <c r="BD62" s="3">
        <f t="shared" si="18"/>
        <v>0.66210363599154498</v>
      </c>
      <c r="BE62" s="3">
        <f t="shared" si="19"/>
        <v>0.36428122180072997</v>
      </c>
      <c r="BF62" s="3">
        <f t="shared" si="22"/>
        <v>0.32014790060896797</v>
      </c>
      <c r="BG62" s="3">
        <f t="shared" si="2"/>
        <v>2.4434481666361947</v>
      </c>
      <c r="BH62" s="3">
        <f t="shared" si="23"/>
        <v>13.237078129537288</v>
      </c>
      <c r="BI62" s="12">
        <f t="shared" si="27"/>
        <v>1.2183317867240744</v>
      </c>
      <c r="BJ62" s="12">
        <f t="shared" si="27"/>
        <v>1.4881792027140466</v>
      </c>
    </row>
    <row r="63" spans="1:62" x14ac:dyDescent="0.25">
      <c r="A63" s="2" t="str">
        <f>'Real GDP'!A63</f>
        <v>Q1/1974</v>
      </c>
      <c r="B63" s="3">
        <f>100*DataTransformed!H59</f>
        <v>-13.98560346761677</v>
      </c>
      <c r="C63" s="3">
        <f>100*DataTransformed!R59</f>
        <v>7.3633677270736442</v>
      </c>
      <c r="G63" s="3">
        <f t="shared" si="0"/>
        <v>-3.4393989340130502</v>
      </c>
      <c r="H63" s="3">
        <f t="shared" si="1"/>
        <v>1.7079990345368037</v>
      </c>
      <c r="L63" s="2">
        <v>1</v>
      </c>
      <c r="M63" s="3">
        <f t="shared" si="13"/>
        <v>0.22641414828835943</v>
      </c>
      <c r="N63" s="3">
        <f t="shared" si="3"/>
        <v>-0.500690207759244</v>
      </c>
      <c r="O63" s="3">
        <f t="shared" si="4"/>
        <v>-2.0289300687836298E-2</v>
      </c>
      <c r="P63" s="3">
        <f t="shared" si="5"/>
        <v>1.8261098934892286</v>
      </c>
      <c r="Q63" s="11">
        <v>0.21194321999999999</v>
      </c>
      <c r="R63" s="11">
        <v>2.9248624000000001E-2</v>
      </c>
      <c r="S63" s="11">
        <v>-3.6440935999999999E-3</v>
      </c>
      <c r="T63" s="11">
        <v>0.28628997</v>
      </c>
      <c r="U63" s="11">
        <v>-2.5703849000000001E-2</v>
      </c>
      <c r="W63" s="12">
        <f t="shared" si="6"/>
        <v>0.2861906514</v>
      </c>
      <c r="X63" s="3">
        <f t="shared" si="14"/>
        <v>0.16764340802834973</v>
      </c>
      <c r="Y63" s="3">
        <f t="shared" si="16"/>
        <v>0.21232308379934839</v>
      </c>
      <c r="Z63" s="3">
        <f t="shared" si="17"/>
        <v>0.2446234804189244</v>
      </c>
      <c r="AA63" s="3">
        <f t="shared" si="20"/>
        <v>0.41752911479561627</v>
      </c>
      <c r="AB63" s="3">
        <f t="shared" si="7"/>
        <v>345.80898415303426</v>
      </c>
      <c r="AC63" s="3">
        <f t="shared" si="21"/>
        <v>395.38197421985535</v>
      </c>
      <c r="AD63" s="12">
        <f t="shared" si="26"/>
        <v>5.728801650033243</v>
      </c>
      <c r="AE63" s="12">
        <f t="shared" si="26"/>
        <v>6.1793645025909889</v>
      </c>
      <c r="AQ63" s="2">
        <v>1</v>
      </c>
      <c r="AR63" s="3">
        <f t="shared" si="8"/>
        <v>1.849047720612502</v>
      </c>
      <c r="AS63" s="3">
        <f t="shared" si="9"/>
        <v>1.7157536228526802</v>
      </c>
      <c r="AT63" s="3">
        <f t="shared" si="10"/>
        <v>1.0430019317751613</v>
      </c>
      <c r="AU63" s="3">
        <f t="shared" si="11"/>
        <v>0.41756052260998733</v>
      </c>
      <c r="AV63" s="11">
        <v>8.8667260999999997E-2</v>
      </c>
      <c r="AW63" s="11">
        <v>0.55033151000000002</v>
      </c>
      <c r="AX63" s="11">
        <v>5.8845059999999998E-2</v>
      </c>
      <c r="AY63" s="11">
        <v>0.1754368</v>
      </c>
      <c r="AZ63" s="11">
        <v>2.0651872000000002E-2</v>
      </c>
      <c r="BB63" s="12">
        <f t="shared" si="12"/>
        <v>0.80526524199999994</v>
      </c>
      <c r="BC63" s="3">
        <f t="shared" si="15"/>
        <v>1.398824437798367</v>
      </c>
      <c r="BD63" s="3">
        <f t="shared" si="18"/>
        <v>1.0504256316872189</v>
      </c>
      <c r="BE63" s="3">
        <f t="shared" si="19"/>
        <v>0.67655402863349823</v>
      </c>
      <c r="BF63" s="3">
        <f t="shared" si="22"/>
        <v>0.34145307125141894</v>
      </c>
      <c r="BG63" s="3">
        <f t="shared" si="2"/>
        <v>0.5413045519210693</v>
      </c>
      <c r="BH63" s="3">
        <f t="shared" si="23"/>
        <v>10.57505318837158</v>
      </c>
      <c r="BI63" s="12">
        <f t="shared" si="27"/>
        <v>1.2250538166006268</v>
      </c>
      <c r="BJ63" s="12">
        <f t="shared" si="27"/>
        <v>1.5953475519004763</v>
      </c>
    </row>
    <row r="64" spans="1:62" x14ac:dyDescent="0.25">
      <c r="A64" s="2" t="str">
        <f>'Real GDP'!A64</f>
        <v>Q2/1974</v>
      </c>
      <c r="B64" s="3">
        <f>100*DataTransformed!H60</f>
        <v>2.8702653324536698</v>
      </c>
      <c r="C64" s="3">
        <f>100*DataTransformed!R60</f>
        <v>9.4060018226747033</v>
      </c>
      <c r="G64" s="3">
        <f t="shared" si="0"/>
        <v>-0.16987706511002468</v>
      </c>
      <c r="H64" s="3">
        <f t="shared" si="1"/>
        <v>2.5663670771243217</v>
      </c>
      <c r="L64" s="2">
        <v>1</v>
      </c>
      <c r="M64" s="3">
        <f t="shared" si="13"/>
        <v>-3.4393989340130502</v>
      </c>
      <c r="N64" s="3">
        <f t="shared" si="3"/>
        <v>0.22641414828835943</v>
      </c>
      <c r="O64" s="3">
        <f t="shared" si="4"/>
        <v>-0.500690207759244</v>
      </c>
      <c r="P64" s="3">
        <f t="shared" si="5"/>
        <v>-2.0289300687836298E-2</v>
      </c>
      <c r="Q64" s="11">
        <v>0.22665551</v>
      </c>
      <c r="R64" s="11">
        <v>4.4152433999999997E-2</v>
      </c>
      <c r="S64" s="11">
        <v>-3.5718874999999997E-2</v>
      </c>
      <c r="T64" s="11">
        <v>0.29251888999999998</v>
      </c>
      <c r="U64" s="11">
        <v>-4.1857898999999997E-2</v>
      </c>
      <c r="W64" s="12">
        <f t="shared" si="6"/>
        <v>0.25909454999999998</v>
      </c>
      <c r="X64" s="3">
        <f t="shared" si="14"/>
        <v>-7.8901659403256233E-2</v>
      </c>
      <c r="Y64" s="3">
        <f t="shared" si="16"/>
        <v>7.3200413221280722E-2</v>
      </c>
      <c r="Z64" s="3">
        <f t="shared" si="17"/>
        <v>0.13258556675314095</v>
      </c>
      <c r="AA64" s="3">
        <f t="shared" si="20"/>
        <v>0.47993983294350068</v>
      </c>
      <c r="AB64" s="3">
        <f t="shared" si="7"/>
        <v>0.21997928863587118</v>
      </c>
      <c r="AC64" s="3">
        <f t="shared" si="21"/>
        <v>11.223176495281756</v>
      </c>
      <c r="AD64" s="12">
        <f t="shared" si="26"/>
        <v>5.5862212248672414</v>
      </c>
      <c r="AE64" s="12">
        <f t="shared" si="26"/>
        <v>6.0747058887719225</v>
      </c>
      <c r="AQ64" s="2">
        <v>1</v>
      </c>
      <c r="AR64" s="3">
        <f t="shared" si="8"/>
        <v>1.7079990345368037</v>
      </c>
      <c r="AS64" s="3">
        <f t="shared" si="9"/>
        <v>1.849047720612502</v>
      </c>
      <c r="AT64" s="3">
        <f t="shared" si="10"/>
        <v>1.7157536228526802</v>
      </c>
      <c r="AU64" s="3">
        <f t="shared" si="11"/>
        <v>1.0430019317751613</v>
      </c>
      <c r="AV64" s="11">
        <v>9.4101671999999997E-2</v>
      </c>
      <c r="AW64" s="11">
        <v>0.52776818000000003</v>
      </c>
      <c r="AX64" s="11">
        <v>7.9818077000000001E-2</v>
      </c>
      <c r="AY64" s="11">
        <v>0.19360627999999999</v>
      </c>
      <c r="AZ64" s="11">
        <v>1.7224664000000001E-2</v>
      </c>
      <c r="BB64" s="12">
        <f t="shared" si="12"/>
        <v>0.81841720100000004</v>
      </c>
      <c r="BC64" s="3">
        <f t="shared" si="15"/>
        <v>1.4932626813829779</v>
      </c>
      <c r="BD64" s="3">
        <f t="shared" si="18"/>
        <v>1.2898380177132367</v>
      </c>
      <c r="BE64" s="3">
        <f t="shared" si="19"/>
        <v>1.0734729714772244</v>
      </c>
      <c r="BF64" s="3">
        <f t="shared" si="22"/>
        <v>0.65479934652524463</v>
      </c>
      <c r="BG64" s="3">
        <f t="shared" si="2"/>
        <v>6.521057368367849</v>
      </c>
      <c r="BH64" s="3">
        <f t="shared" si="23"/>
        <v>20.69252336347547</v>
      </c>
      <c r="BI64" s="12">
        <f t="shared" si="27"/>
        <v>1.2964004916849317</v>
      </c>
      <c r="BJ64" s="12">
        <f t="shared" si="27"/>
        <v>1.7808195425896827</v>
      </c>
    </row>
    <row r="65" spans="1:62" x14ac:dyDescent="0.25">
      <c r="A65" s="2" t="str">
        <f>'Real GDP'!A65</f>
        <v>Q3/1974</v>
      </c>
      <c r="B65" s="3">
        <f>100*DataTransformed!H61</f>
        <v>5.0848465320857628</v>
      </c>
      <c r="C65" s="3">
        <f>100*DataTransformed!R61</f>
        <v>11.673084212077534</v>
      </c>
      <c r="G65" s="3">
        <f t="shared" si="0"/>
        <v>0.25968380467014157</v>
      </c>
      <c r="H65" s="3">
        <f t="shared" si="1"/>
        <v>3.5190541379969242</v>
      </c>
      <c r="L65" s="2">
        <v>1</v>
      </c>
      <c r="M65" s="3">
        <f t="shared" si="13"/>
        <v>-0.16987706511002468</v>
      </c>
      <c r="N65" s="3">
        <f t="shared" si="3"/>
        <v>-3.4393989340130502</v>
      </c>
      <c r="O65" s="3">
        <f t="shared" si="4"/>
        <v>0.22641414828835943</v>
      </c>
      <c r="P65" s="3">
        <f t="shared" si="5"/>
        <v>-0.500690207759244</v>
      </c>
      <c r="Q65" s="11">
        <v>0.19485968000000001</v>
      </c>
      <c r="R65" s="11">
        <v>7.8434217000000001E-2</v>
      </c>
      <c r="S65" s="11">
        <v>-6.2349445000000003E-2</v>
      </c>
      <c r="T65" s="11">
        <v>0.29696127999999999</v>
      </c>
      <c r="U65" s="11">
        <v>-5.8468803E-2</v>
      </c>
      <c r="W65" s="12">
        <f t="shared" si="6"/>
        <v>0.25457724900000001</v>
      </c>
      <c r="X65" s="3">
        <f t="shared" si="14"/>
        <v>0.49249111248846783</v>
      </c>
      <c r="Y65" s="3">
        <f t="shared" si="16"/>
        <v>0.43321152577413435</v>
      </c>
      <c r="Z65" s="3">
        <f t="shared" si="17"/>
        <v>0.2911630883097478</v>
      </c>
      <c r="AA65" s="3">
        <f t="shared" si="20"/>
        <v>0.49828232374891934</v>
      </c>
      <c r="AB65" s="3">
        <f t="shared" si="7"/>
        <v>1.4405455946299786</v>
      </c>
      <c r="AC65" s="3">
        <f t="shared" si="21"/>
        <v>1.5131057402690868</v>
      </c>
      <c r="AD65" s="12">
        <f t="shared" si="26"/>
        <v>5.5756241192239413</v>
      </c>
      <c r="AE65" s="12">
        <f t="shared" si="26"/>
        <v>6.0691190006803266</v>
      </c>
      <c r="AQ65" s="2">
        <v>1</v>
      </c>
      <c r="AR65" s="3">
        <f t="shared" si="8"/>
        <v>2.5663670771243217</v>
      </c>
      <c r="AS65" s="3">
        <f t="shared" si="9"/>
        <v>1.7079990345368037</v>
      </c>
      <c r="AT65" s="3">
        <f t="shared" si="10"/>
        <v>1.849047720612502</v>
      </c>
      <c r="AU65" s="3">
        <f t="shared" si="11"/>
        <v>1.7157536228526802</v>
      </c>
      <c r="AV65" s="11">
        <v>8.5202630000000001E-2</v>
      </c>
      <c r="AW65" s="11">
        <v>0.52074556999999999</v>
      </c>
      <c r="AX65" s="11">
        <v>9.7619348999999994E-2</v>
      </c>
      <c r="AY65" s="11">
        <v>0.18434042</v>
      </c>
      <c r="AZ65" s="11">
        <v>-2.6652606999999998E-3</v>
      </c>
      <c r="BB65" s="12">
        <f t="shared" si="12"/>
        <v>0.80004007830000012</v>
      </c>
      <c r="BC65" s="3">
        <f t="shared" si="15"/>
        <v>1.9246419729663298</v>
      </c>
      <c r="BD65" s="3">
        <f t="shared" si="18"/>
        <v>1.4060679284606845</v>
      </c>
      <c r="BE65" s="3">
        <f t="shared" si="19"/>
        <v>1.2406442122694845</v>
      </c>
      <c r="BF65" s="3">
        <f t="shared" si="22"/>
        <v>0.98834992430295654</v>
      </c>
      <c r="BG65" s="3">
        <f t="shared" si="2"/>
        <v>14.395782343037641</v>
      </c>
      <c r="BH65" s="3">
        <f t="shared" si="23"/>
        <v>36.267435683901766</v>
      </c>
      <c r="BI65" s="12">
        <f t="shared" si="27"/>
        <v>1.4523964550362203</v>
      </c>
      <c r="BJ65" s="12">
        <f t="shared" si="27"/>
        <v>2.0548342175372571</v>
      </c>
    </row>
    <row r="66" spans="1:62" x14ac:dyDescent="0.25">
      <c r="A66" s="2" t="str">
        <f>'Real GDP'!A66</f>
        <v>Q4/1974</v>
      </c>
      <c r="B66" s="3">
        <f>100*DataTransformed!H62</f>
        <v>-2.1741070707495425</v>
      </c>
      <c r="C66" s="3">
        <f>100*DataTransformed!R62</f>
        <v>12.009367922174086</v>
      </c>
      <c r="G66" s="3">
        <f t="shared" si="0"/>
        <v>-1.1483306875714721</v>
      </c>
      <c r="H66" s="3">
        <f t="shared" si="1"/>
        <v>3.6603693107002893</v>
      </c>
      <c r="L66" s="2">
        <v>1</v>
      </c>
      <c r="M66" s="3">
        <f t="shared" si="13"/>
        <v>0.25968380467014157</v>
      </c>
      <c r="N66" s="3">
        <f t="shared" si="3"/>
        <v>-0.16987706511002468</v>
      </c>
      <c r="O66" s="3">
        <f t="shared" si="4"/>
        <v>-3.4393989340130502</v>
      </c>
      <c r="P66" s="3">
        <f t="shared" si="5"/>
        <v>0.22641414828835943</v>
      </c>
      <c r="Q66" s="11">
        <v>0.22670666</v>
      </c>
      <c r="R66" s="11">
        <v>0.1090821</v>
      </c>
      <c r="S66" s="11">
        <v>-8.9088860000000006E-2</v>
      </c>
      <c r="T66" s="11">
        <v>0.26000960000000001</v>
      </c>
      <c r="U66" s="11">
        <v>-2.7417616999999998E-2</v>
      </c>
      <c r="W66" s="12">
        <f t="shared" si="6"/>
        <v>0.25258522299999997</v>
      </c>
      <c r="X66" s="3">
        <f t="shared" si="14"/>
        <v>-0.63031680865410433</v>
      </c>
      <c r="Y66" s="3">
        <f t="shared" si="16"/>
        <v>-0.79052689859250491</v>
      </c>
      <c r="Z66" s="3">
        <f t="shared" si="17"/>
        <v>-0.7669652471866063</v>
      </c>
      <c r="AA66" s="3">
        <f t="shared" si="20"/>
        <v>0.26236750171138001</v>
      </c>
      <c r="AB66" s="3">
        <f t="shared" si="7"/>
        <v>7.1320861883795965</v>
      </c>
      <c r="AC66" s="3">
        <f t="shared" si="21"/>
        <v>52.893463894222506</v>
      </c>
      <c r="AD66" s="12">
        <f t="shared" si="26"/>
        <v>5.5933763745443112</v>
      </c>
      <c r="AE66" s="12">
        <f t="shared" si="26"/>
        <v>6.2036319109015912</v>
      </c>
      <c r="AQ66" s="2">
        <v>1</v>
      </c>
      <c r="AR66" s="3">
        <f t="shared" si="8"/>
        <v>3.5190541379969242</v>
      </c>
      <c r="AS66" s="3">
        <f t="shared" si="9"/>
        <v>2.5663670771243217</v>
      </c>
      <c r="AT66" s="3">
        <f t="shared" si="10"/>
        <v>1.7079990345368037</v>
      </c>
      <c r="AU66" s="3">
        <f t="shared" si="11"/>
        <v>1.849047720612502</v>
      </c>
      <c r="AV66" s="11">
        <v>9.3206688999999995E-2</v>
      </c>
      <c r="AW66" s="11">
        <v>0.54439057000000002</v>
      </c>
      <c r="AX66" s="11">
        <v>8.3712216000000006E-2</v>
      </c>
      <c r="AY66" s="11">
        <v>0.18972422</v>
      </c>
      <c r="AZ66" s="11">
        <v>-1.6806689000000001E-3</v>
      </c>
      <c r="BB66" s="12">
        <f t="shared" si="12"/>
        <v>0.81614633710000006</v>
      </c>
      <c r="BC66" s="3">
        <f t="shared" si="15"/>
        <v>2.5447239997301225</v>
      </c>
      <c r="BD66" s="3">
        <f t="shared" si="18"/>
        <v>1.6479035597861207</v>
      </c>
      <c r="BE66" s="3">
        <f t="shared" si="19"/>
        <v>1.3178975042716969</v>
      </c>
      <c r="BF66" s="3">
        <f t="shared" si="22"/>
        <v>1.1309250392307681</v>
      </c>
      <c r="BG66" s="3">
        <f t="shared" si="2"/>
        <v>7.0483321532394667</v>
      </c>
      <c r="BH66" s="3">
        <f t="shared" si="23"/>
        <v>36.231332295393649</v>
      </c>
      <c r="BI66" s="12">
        <f t="shared" si="27"/>
        <v>1.5263342043951087</v>
      </c>
      <c r="BJ66" s="12">
        <f t="shared" si="27"/>
        <v>2.3111585161284016</v>
      </c>
    </row>
    <row r="67" spans="1:62" x14ac:dyDescent="0.25">
      <c r="A67" s="2" t="str">
        <f>'Real GDP'!A67</f>
        <v>Q1/1975</v>
      </c>
      <c r="B67" s="3">
        <f>100*DataTransformed!H63</f>
        <v>0.52399428055807107</v>
      </c>
      <c r="C67" s="3">
        <f>100*DataTransformed!R63</f>
        <v>9.6139484511921225</v>
      </c>
      <c r="G67" s="3">
        <f t="shared" si="0"/>
        <v>-0.62498172957648679</v>
      </c>
      <c r="H67" s="3">
        <f t="shared" si="1"/>
        <v>2.6537516659097387</v>
      </c>
      <c r="L67" s="2">
        <v>1</v>
      </c>
      <c r="M67" s="3">
        <f t="shared" si="13"/>
        <v>-1.1483306875714721</v>
      </c>
      <c r="N67" s="3">
        <f t="shared" si="3"/>
        <v>0.25968380467014157</v>
      </c>
      <c r="O67" s="3">
        <f t="shared" si="4"/>
        <v>-0.16987706511002468</v>
      </c>
      <c r="P67" s="3">
        <f t="shared" si="5"/>
        <v>-3.4393989340130502</v>
      </c>
      <c r="Q67" s="11">
        <v>0.20631300999999999</v>
      </c>
      <c r="R67" s="11">
        <v>0.10645643</v>
      </c>
      <c r="S67" s="11">
        <v>-8.8949884000000007E-2</v>
      </c>
      <c r="T67" s="11">
        <v>0.24493269000000001</v>
      </c>
      <c r="U67" s="11">
        <v>-2.7980808999999999E-2</v>
      </c>
      <c r="W67" s="12">
        <f t="shared" si="6"/>
        <v>0.23445842700000002</v>
      </c>
      <c r="X67" s="3">
        <f t="shared" si="14"/>
        <v>0.11559569836032721</v>
      </c>
      <c r="Y67" s="3">
        <f t="shared" si="16"/>
        <v>0.18494589966273314</v>
      </c>
      <c r="Z67" s="3">
        <f t="shared" si="17"/>
        <v>0.2527994021738727</v>
      </c>
      <c r="AA67" s="3">
        <f t="shared" si="20"/>
        <v>0.29820408657844144</v>
      </c>
      <c r="AB67" s="3">
        <f t="shared" si="7"/>
        <v>14.577220844697059</v>
      </c>
      <c r="AC67" s="3">
        <f t="shared" si="21"/>
        <v>22.652286091309843</v>
      </c>
      <c r="AD67" s="12">
        <f t="shared" si="26"/>
        <v>5.629963211233</v>
      </c>
      <c r="AE67" s="12">
        <f t="shared" si="26"/>
        <v>6.2374773730552304</v>
      </c>
      <c r="AQ67" s="2">
        <v>1</v>
      </c>
      <c r="AR67" s="3">
        <f t="shared" si="8"/>
        <v>3.6603693107002893</v>
      </c>
      <c r="AS67" s="3">
        <f t="shared" si="9"/>
        <v>3.5190541379969242</v>
      </c>
      <c r="AT67" s="3">
        <f t="shared" si="10"/>
        <v>2.5663670771243217</v>
      </c>
      <c r="AU67" s="3">
        <f t="shared" si="11"/>
        <v>1.7079990345368037</v>
      </c>
      <c r="AV67" s="11">
        <v>7.3393122000000005E-2</v>
      </c>
      <c r="AW67" s="11">
        <v>0.51659367</v>
      </c>
      <c r="AX67" s="11">
        <v>9.4990802999999999E-2</v>
      </c>
      <c r="AY67" s="11">
        <v>0.18368483999999999</v>
      </c>
      <c r="AZ67" s="11">
        <v>5.1611392000000004E-3</v>
      </c>
      <c r="BB67" s="12">
        <f t="shared" si="12"/>
        <v>0.80043045219999998</v>
      </c>
      <c r="BC67" s="3">
        <f t="shared" si="15"/>
        <v>2.7788124628523918</v>
      </c>
      <c r="BD67" s="3">
        <f t="shared" si="18"/>
        <v>2.2571496689039696</v>
      </c>
      <c r="BE67" s="3">
        <f t="shared" si="19"/>
        <v>1.5997563271737822</v>
      </c>
      <c r="BF67" s="3">
        <f t="shared" si="22"/>
        <v>1.2204004197247256</v>
      </c>
      <c r="BG67" s="3">
        <f t="shared" si="2"/>
        <v>8.856792232831201E-2</v>
      </c>
      <c r="BH67" s="3">
        <f t="shared" si="23"/>
        <v>11.634275129423093</v>
      </c>
      <c r="BI67" s="12">
        <f t="shared" si="27"/>
        <v>1.4967041019726977</v>
      </c>
      <c r="BJ67" s="12">
        <f t="shared" si="27"/>
        <v>2.3823893538252343</v>
      </c>
    </row>
    <row r="68" spans="1:62" x14ac:dyDescent="0.25">
      <c r="A68" s="2" t="str">
        <f>'Real GDP'!A68</f>
        <v>Q2/1975</v>
      </c>
      <c r="B68" s="3">
        <f>100*DataTransformed!H64</f>
        <v>8.7832019411433038</v>
      </c>
      <c r="C68" s="3">
        <f>100*DataTransformed!R64</f>
        <v>6.3711258839683538</v>
      </c>
      <c r="G68" s="3">
        <f t="shared" si="0"/>
        <v>0.97705138935606972</v>
      </c>
      <c r="H68" s="3">
        <f t="shared" si="1"/>
        <v>1.2910331714515224</v>
      </c>
      <c r="L68" s="2">
        <v>1</v>
      </c>
      <c r="M68" s="3">
        <f t="shared" si="13"/>
        <v>-0.62498172957648679</v>
      </c>
      <c r="N68" s="3">
        <f t="shared" si="3"/>
        <v>-1.1483306875714721</v>
      </c>
      <c r="O68" s="3">
        <f t="shared" si="4"/>
        <v>0.25968380467014157</v>
      </c>
      <c r="P68" s="3">
        <f t="shared" si="5"/>
        <v>-0.16987706511002468</v>
      </c>
      <c r="Q68" s="11">
        <v>0.14718682999999999</v>
      </c>
      <c r="R68" s="11">
        <v>5.0578162000000003E-2</v>
      </c>
      <c r="S68" s="11">
        <v>-9.0791925999999995E-2</v>
      </c>
      <c r="T68" s="11">
        <v>0.21583909000000001</v>
      </c>
      <c r="U68" s="11">
        <v>-2.7097098E-2</v>
      </c>
      <c r="W68" s="12">
        <f t="shared" si="6"/>
        <v>0.14852822800000004</v>
      </c>
      <c r="X68" s="3">
        <f t="shared" si="14"/>
        <v>0.28048864921293831</v>
      </c>
      <c r="Y68" s="3">
        <f t="shared" si="16"/>
        <v>0.38912114736353648</v>
      </c>
      <c r="Z68" s="3">
        <f t="shared" si="17"/>
        <v>0.37521305953046491</v>
      </c>
      <c r="AA68" s="3">
        <f t="shared" si="20"/>
        <v>0.42016001635972533</v>
      </c>
      <c r="AB68" s="3">
        <f t="shared" si="7"/>
        <v>12.895977628301457</v>
      </c>
      <c r="AC68" s="3">
        <f t="shared" si="21"/>
        <v>8.2428001731367466</v>
      </c>
      <c r="AD68" s="12">
        <f t="shared" si="26"/>
        <v>5.6362927972942742</v>
      </c>
      <c r="AE68" s="12">
        <f t="shared" si="26"/>
        <v>6.2096141444338322</v>
      </c>
      <c r="AQ68" s="2">
        <v>1</v>
      </c>
      <c r="AR68" s="3">
        <f t="shared" si="8"/>
        <v>2.6537516659097387</v>
      </c>
      <c r="AS68" s="3">
        <f t="shared" si="9"/>
        <v>3.6603693107002893</v>
      </c>
      <c r="AT68" s="3">
        <f t="shared" si="10"/>
        <v>3.5190541379969242</v>
      </c>
      <c r="AU68" s="3">
        <f t="shared" si="11"/>
        <v>2.5663670771243217</v>
      </c>
      <c r="AV68" s="11">
        <v>6.1352913000000002E-2</v>
      </c>
      <c r="AW68" s="11">
        <v>0.51373254000000002</v>
      </c>
      <c r="AX68" s="11">
        <v>8.9948942000000004E-2</v>
      </c>
      <c r="AY68" s="11">
        <v>0.1532655</v>
      </c>
      <c r="AZ68" s="11">
        <v>-9.4209833999999992E-3</v>
      </c>
      <c r="BB68" s="12">
        <f t="shared" si="12"/>
        <v>0.74752599860000013</v>
      </c>
      <c r="BC68" s="3">
        <f t="shared" si="15"/>
        <v>2.2690897340390745</v>
      </c>
      <c r="BD68" s="3">
        <f t="shared" si="18"/>
        <v>2.5162537445392714</v>
      </c>
      <c r="BE68" s="3">
        <f t="shared" si="19"/>
        <v>2.1983387570924675</v>
      </c>
      <c r="BF68" s="3">
        <f t="shared" si="22"/>
        <v>1.42708519551013</v>
      </c>
      <c r="BG68" s="3">
        <f t="shared" si="2"/>
        <v>5.4170396707974078</v>
      </c>
      <c r="BH68" s="3">
        <f t="shared" si="23"/>
        <v>0.10481998363482929</v>
      </c>
      <c r="BI68" s="12">
        <f t="shared" si="27"/>
        <v>1.5475112433434968</v>
      </c>
      <c r="BJ68" s="12">
        <f t="shared" si="27"/>
        <v>2.3742631348314371</v>
      </c>
    </row>
    <row r="69" spans="1:62" x14ac:dyDescent="0.25">
      <c r="A69" s="2" t="str">
        <f>'Real GDP'!A69</f>
        <v>Q3/1975</v>
      </c>
      <c r="B69" s="3">
        <f>100*DataTransformed!H65</f>
        <v>4.5252913964830555</v>
      </c>
      <c r="C69" s="3">
        <f>100*DataTransformed!R65</f>
        <v>7.351610820066945</v>
      </c>
      <c r="G69" s="3">
        <f t="shared" si="0"/>
        <v>0.15114726025289951</v>
      </c>
      <c r="H69" s="3">
        <f t="shared" si="1"/>
        <v>1.7030584760315104</v>
      </c>
      <c r="L69" s="2">
        <v>1</v>
      </c>
      <c r="M69" s="3">
        <f t="shared" si="13"/>
        <v>0.97705138935606972</v>
      </c>
      <c r="N69" s="3">
        <f t="shared" si="3"/>
        <v>-0.62498172957648679</v>
      </c>
      <c r="O69" s="3">
        <f t="shared" si="4"/>
        <v>-1.1483306875714721</v>
      </c>
      <c r="P69" s="3">
        <f t="shared" si="5"/>
        <v>0.25968380467014157</v>
      </c>
      <c r="Q69" s="11">
        <v>0.14001351000000001</v>
      </c>
      <c r="R69" s="11">
        <v>4.8284661999999999E-2</v>
      </c>
      <c r="S69" s="11">
        <v>-0.10133072</v>
      </c>
      <c r="T69" s="11">
        <v>0.2133786</v>
      </c>
      <c r="U69" s="11">
        <v>-2.7849756999999999E-2</v>
      </c>
      <c r="W69" s="12">
        <f t="shared" si="6"/>
        <v>0.13248278499999999</v>
      </c>
      <c r="X69" s="3">
        <f t="shared" si="14"/>
        <v>-1.7413705714180629E-3</v>
      </c>
      <c r="Y69" s="3">
        <f t="shared" si="16"/>
        <v>-3.6774602846546968E-2</v>
      </c>
      <c r="Z69" s="3">
        <f t="shared" si="17"/>
        <v>-5.1074653029522861E-2</v>
      </c>
      <c r="AA69" s="3">
        <f t="shared" si="20"/>
        <v>8.01507367294019E-2</v>
      </c>
      <c r="AB69" s="3">
        <f t="shared" si="7"/>
        <v>0.62127542353204812</v>
      </c>
      <c r="AC69" s="3">
        <f t="shared" si="21"/>
        <v>0.13397012349064213</v>
      </c>
      <c r="AD69" s="12">
        <f t="shared" si="26"/>
        <v>5.5241550721869945</v>
      </c>
      <c r="AE69" s="12">
        <f t="shared" si="26"/>
        <v>6.1133798749651795</v>
      </c>
      <c r="AQ69" s="2">
        <v>1</v>
      </c>
      <c r="AR69" s="3">
        <f t="shared" si="8"/>
        <v>1.2910331714515224</v>
      </c>
      <c r="AS69" s="3">
        <f t="shared" si="9"/>
        <v>2.6537516659097387</v>
      </c>
      <c r="AT69" s="3">
        <f t="shared" si="10"/>
        <v>3.6603693107002893</v>
      </c>
      <c r="AU69" s="3">
        <f t="shared" si="11"/>
        <v>3.5190541379969242</v>
      </c>
      <c r="AV69" s="11">
        <v>4.5151139E-2</v>
      </c>
      <c r="AW69" s="11">
        <v>0.52763780999999998</v>
      </c>
      <c r="AX69" s="11">
        <v>8.9564421000000005E-2</v>
      </c>
      <c r="AY69" s="11">
        <v>0.17372145999999999</v>
      </c>
      <c r="AZ69" s="11">
        <v>-1.4657774E-2</v>
      </c>
      <c r="BB69" s="12">
        <f t="shared" si="12"/>
        <v>0.77626591700000003</v>
      </c>
      <c r="BC69" s="3">
        <f t="shared" si="15"/>
        <v>1.5483339862025509</v>
      </c>
      <c r="BD69" s="3">
        <f t="shared" si="18"/>
        <v>1.9936156822065014</v>
      </c>
      <c r="BE69" s="3">
        <f t="shared" si="19"/>
        <v>2.3277521852109717</v>
      </c>
      <c r="BF69" s="3">
        <f t="shared" si="22"/>
        <v>1.9557939897712076</v>
      </c>
      <c r="BG69" s="3">
        <f t="shared" si="2"/>
        <v>0.13556644011118027</v>
      </c>
      <c r="BH69" s="3">
        <f t="shared" si="23"/>
        <v>0.36171508203912212</v>
      </c>
      <c r="BI69" s="12">
        <f t="shared" si="27"/>
        <v>1.5372889626087796</v>
      </c>
      <c r="BJ69" s="12">
        <f t="shared" si="27"/>
        <v>2.3762575515618987</v>
      </c>
    </row>
    <row r="70" spans="1:62" x14ac:dyDescent="0.25">
      <c r="A70" s="2" t="str">
        <f>'Real GDP'!A70</f>
        <v>Q4/1975</v>
      </c>
      <c r="B70" s="3">
        <f>100*DataTransformed!H66</f>
        <v>4.1856738530039905</v>
      </c>
      <c r="C70" s="3">
        <f>100*DataTransformed!R66</f>
        <v>6.6941490570572526</v>
      </c>
      <c r="G70" s="3">
        <f t="shared" si="0"/>
        <v>8.5271867021119815E-2</v>
      </c>
      <c r="H70" s="3">
        <f t="shared" si="1"/>
        <v>1.4267759211646753</v>
      </c>
      <c r="L70" s="2">
        <v>1</v>
      </c>
      <c r="M70" s="3">
        <f t="shared" si="13"/>
        <v>0.15114726025289951</v>
      </c>
      <c r="N70" s="3">
        <f t="shared" si="3"/>
        <v>0.97705138935606972</v>
      </c>
      <c r="O70" s="3">
        <f t="shared" si="4"/>
        <v>-0.62498172957648679</v>
      </c>
      <c r="P70" s="3">
        <f t="shared" si="5"/>
        <v>-1.1483306875714721</v>
      </c>
      <c r="Q70" s="11">
        <v>0.15642649</v>
      </c>
      <c r="R70" s="11">
        <v>5.0814639000000002E-2</v>
      </c>
      <c r="S70" s="11">
        <v>-0.13666738</v>
      </c>
      <c r="T70" s="11">
        <v>0.24389287000000001</v>
      </c>
      <c r="U70" s="11">
        <v>-7.0843004000000001E-2</v>
      </c>
      <c r="W70" s="12">
        <f t="shared" si="6"/>
        <v>8.7197125E-2</v>
      </c>
      <c r="X70" s="3">
        <f t="shared" si="14"/>
        <v>-4.0501462274088504E-2</v>
      </c>
      <c r="Y70" s="3">
        <f t="shared" si="16"/>
        <v>-6.045288812800946E-2</v>
      </c>
      <c r="Z70" s="3">
        <f t="shared" si="17"/>
        <v>1.6081674895677175E-2</v>
      </c>
      <c r="AA70" s="3">
        <f t="shared" si="20"/>
        <v>0.2267078908446544</v>
      </c>
      <c r="AB70" s="3">
        <f t="shared" si="7"/>
        <v>0.42044665871090042</v>
      </c>
      <c r="AC70" s="3">
        <f t="shared" si="21"/>
        <v>0.53168433930524384</v>
      </c>
      <c r="AD70" s="12">
        <f t="shared" si="26"/>
        <v>5.5246823159480423</v>
      </c>
      <c r="AE70" s="12">
        <f t="shared" si="26"/>
        <v>6.1146332519662101</v>
      </c>
      <c r="AQ70" s="2">
        <v>1</v>
      </c>
      <c r="AR70" s="3">
        <f t="shared" si="8"/>
        <v>1.7030584760315104</v>
      </c>
      <c r="AS70" s="3">
        <f t="shared" si="9"/>
        <v>1.2910331714515224</v>
      </c>
      <c r="AT70" s="3">
        <f t="shared" si="10"/>
        <v>2.6537516659097387</v>
      </c>
      <c r="AU70" s="3">
        <f t="shared" si="11"/>
        <v>3.6603693107002893</v>
      </c>
      <c r="AV70" s="11">
        <v>3.2570813999999997E-2</v>
      </c>
      <c r="AW70" s="11">
        <v>0.53541331999999997</v>
      </c>
      <c r="AX70" s="11">
        <v>9.6158913999999998E-2</v>
      </c>
      <c r="AY70" s="11">
        <v>0.19955858000000001</v>
      </c>
      <c r="AZ70" s="11">
        <v>-3.7045015E-3</v>
      </c>
      <c r="BB70" s="12">
        <f t="shared" si="12"/>
        <v>0.82742631249999998</v>
      </c>
      <c r="BC70" s="3">
        <f t="shared" si="15"/>
        <v>1.5845744250304641</v>
      </c>
      <c r="BD70" s="3">
        <f t="shared" si="18"/>
        <v>1.385102078887825</v>
      </c>
      <c r="BE70" s="3">
        <f t="shared" si="19"/>
        <v>1.6618846795211668</v>
      </c>
      <c r="BF70" s="3">
        <f t="shared" si="22"/>
        <v>2.0442335281191775</v>
      </c>
      <c r="BG70" s="3">
        <f t="shared" si="2"/>
        <v>0.14100672816256457</v>
      </c>
      <c r="BH70" s="3">
        <f t="shared" si="23"/>
        <v>2.1589787312503694</v>
      </c>
      <c r="BI70" s="12">
        <f t="shared" si="27"/>
        <v>1.524840415716646</v>
      </c>
      <c r="BJ70" s="12">
        <f t="shared" si="27"/>
        <v>2.385721911126566</v>
      </c>
    </row>
    <row r="71" spans="1:62" x14ac:dyDescent="0.25">
      <c r="A71" s="2" t="str">
        <f>'Real GDP'!A71</f>
        <v>Q1/1976</v>
      </c>
      <c r="B71" s="3">
        <f>100*DataTransformed!H67</f>
        <v>3.3737996854018348</v>
      </c>
      <c r="C71" s="3">
        <f>100*DataTransformed!R67</f>
        <v>3.9891959739046357</v>
      </c>
      <c r="G71" s="3">
        <f t="shared" si="0"/>
        <v>-7.2206835338119932E-2</v>
      </c>
      <c r="H71" s="3">
        <f t="shared" si="1"/>
        <v>0.29008419146280529</v>
      </c>
      <c r="L71" s="2">
        <v>1</v>
      </c>
      <c r="M71" s="3">
        <f t="shared" si="13"/>
        <v>8.5271867021119815E-2</v>
      </c>
      <c r="N71" s="3">
        <f t="shared" si="3"/>
        <v>0.15114726025289951</v>
      </c>
      <c r="O71" s="3">
        <f t="shared" si="4"/>
        <v>0.97705138935606972</v>
      </c>
      <c r="P71" s="3">
        <f t="shared" si="5"/>
        <v>-0.62498172957648679</v>
      </c>
      <c r="Q71" s="11">
        <v>0.15395153</v>
      </c>
      <c r="R71" s="11">
        <v>8.3729619000000005E-2</v>
      </c>
      <c r="S71" s="11">
        <v>-0.1153796</v>
      </c>
      <c r="T71" s="11">
        <v>0.24058877000000001</v>
      </c>
      <c r="U71" s="11">
        <v>-5.8672924000000001E-2</v>
      </c>
      <c r="W71" s="12">
        <f t="shared" si="6"/>
        <v>0.150265865</v>
      </c>
      <c r="X71" s="3">
        <f t="shared" si="14"/>
        <v>0.41538909802081925</v>
      </c>
      <c r="Y71" s="3">
        <f t="shared" si="16"/>
        <v>0.41628297341848147</v>
      </c>
      <c r="Z71" s="3">
        <f t="shared" si="17"/>
        <v>0.36315846395060181</v>
      </c>
      <c r="AA71" s="3">
        <f t="shared" si="20"/>
        <v>0.22881465455442135</v>
      </c>
      <c r="AB71" s="3">
        <f t="shared" si="7"/>
        <v>6.3190812719271907</v>
      </c>
      <c r="AC71" s="3">
        <f t="shared" si="21"/>
        <v>2.408400968397217</v>
      </c>
      <c r="AD71" s="12">
        <f t="shared" si="26"/>
        <v>5.5367914402690594</v>
      </c>
      <c r="AE71" s="12">
        <f t="shared" si="26"/>
        <v>6.1074548468962755</v>
      </c>
      <c r="AQ71" s="2">
        <v>1</v>
      </c>
      <c r="AR71" s="3">
        <f t="shared" si="8"/>
        <v>1.4267759211646753</v>
      </c>
      <c r="AS71" s="3">
        <f t="shared" si="9"/>
        <v>1.7030584760315104</v>
      </c>
      <c r="AT71" s="3">
        <f t="shared" si="10"/>
        <v>1.2910331714515224</v>
      </c>
      <c r="AU71" s="3">
        <f t="shared" si="11"/>
        <v>2.6537516659097387</v>
      </c>
      <c r="AV71" s="11">
        <v>2.1047504000000002E-2</v>
      </c>
      <c r="AW71" s="11">
        <v>0.53911651999999999</v>
      </c>
      <c r="AX71" s="11">
        <v>7.3540455000000005E-2</v>
      </c>
      <c r="AY71" s="11">
        <v>0.18290185</v>
      </c>
      <c r="AZ71" s="11">
        <v>1.3574453E-2</v>
      </c>
      <c r="BB71" s="12">
        <f t="shared" si="12"/>
        <v>0.80913327800000001</v>
      </c>
      <c r="BC71" s="3">
        <f t="shared" si="15"/>
        <v>1.187645251389472</v>
      </c>
      <c r="BD71" s="3">
        <f t="shared" si="18"/>
        <v>1.2925432406271089</v>
      </c>
      <c r="BE71" s="3">
        <f t="shared" si="19"/>
        <v>1.100041078801633</v>
      </c>
      <c r="BF71" s="3">
        <f t="shared" si="22"/>
        <v>1.417212994206686</v>
      </c>
      <c r="BG71" s="3">
        <f t="shared" si="2"/>
        <v>4.5620714064564432</v>
      </c>
      <c r="BH71" s="3">
        <f t="shared" si="23"/>
        <v>7.1941778338707714</v>
      </c>
      <c r="BI71" s="12">
        <f t="shared" si="27"/>
        <v>1.5619685166492643</v>
      </c>
      <c r="BJ71" s="12">
        <f t="shared" si="27"/>
        <v>2.4136109524939697</v>
      </c>
    </row>
    <row r="72" spans="1:62" x14ac:dyDescent="0.25">
      <c r="A72" s="2" t="str">
        <f>'Real GDP'!A72</f>
        <v>Q2/1976</v>
      </c>
      <c r="B72" s="3">
        <f>100*DataTransformed!H68</f>
        <v>2.3565283760973443</v>
      </c>
      <c r="C72" s="3">
        <f>100*DataTransformed!R68</f>
        <v>3.9279938478280485</v>
      </c>
      <c r="G72" s="3">
        <f t="shared" si="0"/>
        <v>-0.26952628720551619</v>
      </c>
      <c r="H72" s="3">
        <f t="shared" si="1"/>
        <v>0.26436546421954144</v>
      </c>
      <c r="L72" s="2">
        <v>1</v>
      </c>
      <c r="M72" s="3">
        <f t="shared" si="13"/>
        <v>-7.2206835338119932E-2</v>
      </c>
      <c r="N72" s="3">
        <f t="shared" si="3"/>
        <v>8.5271867021119815E-2</v>
      </c>
      <c r="O72" s="3">
        <f t="shared" si="4"/>
        <v>0.15114726025289951</v>
      </c>
      <c r="P72" s="3">
        <f t="shared" si="5"/>
        <v>0.97705138935606972</v>
      </c>
      <c r="Q72" s="11">
        <v>0.17687412999999999</v>
      </c>
      <c r="R72" s="11">
        <v>8.9819777000000003E-2</v>
      </c>
      <c r="S72" s="11">
        <v>-7.6793050000000002E-2</v>
      </c>
      <c r="T72" s="11">
        <v>0.22157133000000001</v>
      </c>
      <c r="U72" s="11">
        <v>-5.2322311000000003E-2</v>
      </c>
      <c r="W72" s="12">
        <f t="shared" si="6"/>
        <v>0.18227574600000002</v>
      </c>
      <c r="X72" s="3">
        <f t="shared" si="14"/>
        <v>0.14620855422752882</v>
      </c>
      <c r="Y72" s="3">
        <f t="shared" si="16"/>
        <v>0.15793113852721877</v>
      </c>
      <c r="Z72" s="3">
        <f t="shared" si="17"/>
        <v>0.15076147136263424</v>
      </c>
      <c r="AA72" s="3">
        <f t="shared" si="20"/>
        <v>0.13609201337969531</v>
      </c>
      <c r="AB72" s="3">
        <f t="shared" si="7"/>
        <v>4.59374239093734</v>
      </c>
      <c r="AC72" s="3">
        <f t="shared" si="21"/>
        <v>4.3728932300246486</v>
      </c>
      <c r="AD72" s="12">
        <f t="shared" si="26"/>
        <v>5.4896287259344092</v>
      </c>
      <c r="AE72" s="12">
        <f t="shared" si="26"/>
        <v>6.0008914934748008</v>
      </c>
      <c r="AQ72" s="2">
        <v>1</v>
      </c>
      <c r="AR72" s="3">
        <f t="shared" si="8"/>
        <v>0.29008419146280529</v>
      </c>
      <c r="AS72" s="3">
        <f t="shared" si="9"/>
        <v>1.4267759211646753</v>
      </c>
      <c r="AT72" s="3">
        <f t="shared" si="10"/>
        <v>1.7030584760315104</v>
      </c>
      <c r="AU72" s="3">
        <f t="shared" si="11"/>
        <v>1.2910331714515224</v>
      </c>
      <c r="AV72" s="11">
        <v>3.3841240000000001E-3</v>
      </c>
      <c r="AW72" s="11">
        <v>0.54888088999999995</v>
      </c>
      <c r="AX72" s="11">
        <v>0.10209073</v>
      </c>
      <c r="AY72" s="11">
        <v>0.1895703</v>
      </c>
      <c r="AZ72" s="11">
        <v>1.2318622E-2</v>
      </c>
      <c r="BB72" s="12">
        <f t="shared" si="12"/>
        <v>0.85286054199999994</v>
      </c>
      <c r="BC72" s="3">
        <f t="shared" si="15"/>
        <v>0.64701944437056791</v>
      </c>
      <c r="BD72" s="3">
        <f t="shared" si="18"/>
        <v>1.0952700443807653</v>
      </c>
      <c r="BE72" s="3">
        <f t="shared" si="19"/>
        <v>1.2120639343844433</v>
      </c>
      <c r="BF72" s="3">
        <f t="shared" si="22"/>
        <v>0.99968543864750292</v>
      </c>
      <c r="BG72" s="3">
        <f t="shared" si="2"/>
        <v>0.8291756561341147</v>
      </c>
      <c r="BH72" s="3">
        <f t="shared" si="23"/>
        <v>3.0618703694223548</v>
      </c>
      <c r="BI72" s="12">
        <f t="shared" si="27"/>
        <v>1.5701000375779273</v>
      </c>
      <c r="BJ72" s="12">
        <f t="shared" si="27"/>
        <v>2.4198329101211025</v>
      </c>
    </row>
    <row r="73" spans="1:62" x14ac:dyDescent="0.25">
      <c r="A73" s="2" t="str">
        <f>'Real GDP'!A73</f>
        <v>Q3/1976</v>
      </c>
      <c r="B73" s="3">
        <f>100*DataTransformed!H69</f>
        <v>5.5847009728800856</v>
      </c>
      <c r="C73" s="3">
        <f>100*DataTransformed!R69</f>
        <v>5.1297182965086563</v>
      </c>
      <c r="G73" s="3">
        <f t="shared" ref="G73:G136" si="28">(B73-AVERAGE($B$8:$B$238))/_xlfn.STDEV.S($B$8:$B$238)</f>
        <v>0.35664024428353613</v>
      </c>
      <c r="H73" s="3">
        <f t="shared" ref="H73:H136" si="29">(C73-AVERAGE($C$8:$C$238))/_xlfn.STDEV.S($C$8:$C$238)</f>
        <v>0.76936137365089008</v>
      </c>
      <c r="L73" s="2">
        <v>1</v>
      </c>
      <c r="M73" s="3">
        <f t="shared" si="13"/>
        <v>-0.26952628720551619</v>
      </c>
      <c r="N73" s="3">
        <f t="shared" si="3"/>
        <v>-7.2206835338119932E-2</v>
      </c>
      <c r="O73" s="3">
        <f t="shared" si="4"/>
        <v>8.5271867021119815E-2</v>
      </c>
      <c r="P73" s="3">
        <f t="shared" si="5"/>
        <v>0.15114726025289951</v>
      </c>
      <c r="Q73" s="11">
        <v>0.17869798000000001</v>
      </c>
      <c r="R73" s="11">
        <v>0.12748952</v>
      </c>
      <c r="S73" s="11">
        <v>-6.7329756000000004E-2</v>
      </c>
      <c r="T73" s="11">
        <v>0.19038029000000001</v>
      </c>
      <c r="U73" s="11">
        <v>-9.4414921999999998E-2</v>
      </c>
      <c r="W73" s="12">
        <f t="shared" si="6"/>
        <v>0.156125132</v>
      </c>
      <c r="X73" s="3">
        <f t="shared" si="14"/>
        <v>0.15116139760666542</v>
      </c>
      <c r="Y73" s="3">
        <f t="shared" si="16"/>
        <v>0.20653695988237356</v>
      </c>
      <c r="Z73" s="3">
        <f t="shared" si="17"/>
        <v>0.13089481797170552</v>
      </c>
      <c r="AA73" s="3">
        <f t="shared" si="20"/>
        <v>8.6609332590778201E-2</v>
      </c>
      <c r="AB73" s="3">
        <f t="shared" si="7"/>
        <v>1.1221942268553287</v>
      </c>
      <c r="AC73" s="3">
        <f t="shared" si="21"/>
        <v>1.9380311656914311</v>
      </c>
      <c r="AD73" s="12">
        <f t="shared" si="26"/>
        <v>5.4903319519631095</v>
      </c>
      <c r="AE73" s="12">
        <f t="shared" si="26"/>
        <v>5.9932962639019278</v>
      </c>
      <c r="AQ73" s="2">
        <v>1</v>
      </c>
      <c r="AR73" s="3">
        <f t="shared" si="8"/>
        <v>0.26436546421954144</v>
      </c>
      <c r="AS73" s="3">
        <f t="shared" si="9"/>
        <v>0.29008419146280529</v>
      </c>
      <c r="AT73" s="3">
        <f t="shared" si="10"/>
        <v>1.4267759211646753</v>
      </c>
      <c r="AU73" s="3">
        <f t="shared" si="11"/>
        <v>1.7030584760315104</v>
      </c>
      <c r="AV73" s="11">
        <v>-4.1921835000000001E-3</v>
      </c>
      <c r="AW73" s="11">
        <v>0.54396818000000002</v>
      </c>
      <c r="AX73" s="11">
        <v>8.8584324000000006E-2</v>
      </c>
      <c r="AY73" s="11">
        <v>0.22046789999999999</v>
      </c>
      <c r="AZ73" s="11">
        <v>1.6240599000000001E-2</v>
      </c>
      <c r="BB73" s="12">
        <f t="shared" si="12"/>
        <v>0.86926100299999998</v>
      </c>
      <c r="BC73" s="3">
        <f t="shared" si="15"/>
        <v>0.50752810982269869</v>
      </c>
      <c r="BD73" s="3">
        <f t="shared" si="18"/>
        <v>0.67958931235941245</v>
      </c>
      <c r="BE73" s="3">
        <f t="shared" si="19"/>
        <v>0.98294369370818957</v>
      </c>
      <c r="BF73" s="3">
        <f t="shared" si="22"/>
        <v>1.1157219829621299</v>
      </c>
      <c r="BG73" s="3">
        <f t="shared" si="2"/>
        <v>0.38822519064582761</v>
      </c>
      <c r="BH73" s="3">
        <f t="shared" si="23"/>
        <v>0.67934606333929004</v>
      </c>
      <c r="BI73" s="12">
        <f t="shared" si="27"/>
        <v>1.5729668870190716</v>
      </c>
      <c r="BJ73" s="12">
        <f t="shared" si="27"/>
        <v>2.4231764053838458</v>
      </c>
    </row>
    <row r="74" spans="1:62" x14ac:dyDescent="0.25">
      <c r="A74" s="2" t="str">
        <f>'Real GDP'!A74</f>
        <v>Q4/1976</v>
      </c>
      <c r="B74" s="3">
        <f>100*DataTransformed!H70</f>
        <v>0.47484945525795297</v>
      </c>
      <c r="C74" s="3">
        <f>100*DataTransformed!R70</f>
        <v>7.0866258456817377</v>
      </c>
      <c r="G74" s="3">
        <f t="shared" si="28"/>
        <v>-0.63451431926189561</v>
      </c>
      <c r="H74" s="3">
        <f t="shared" si="29"/>
        <v>1.5917048888824605</v>
      </c>
      <c r="L74" s="2">
        <v>1</v>
      </c>
      <c r="M74" s="3">
        <f t="shared" si="13"/>
        <v>0.35664024428353613</v>
      </c>
      <c r="N74" s="3">
        <f t="shared" si="3"/>
        <v>-0.26952628720551619</v>
      </c>
      <c r="O74" s="3">
        <f t="shared" si="4"/>
        <v>-7.2206835338119932E-2</v>
      </c>
      <c r="P74" s="3">
        <f t="shared" si="5"/>
        <v>8.5271867021119815E-2</v>
      </c>
      <c r="Q74" s="11">
        <v>0.16687635000000001</v>
      </c>
      <c r="R74" s="11">
        <v>0.10716765</v>
      </c>
      <c r="S74" s="11">
        <v>-6.9328617999999995E-2</v>
      </c>
      <c r="T74" s="11">
        <v>0.24457279000000001</v>
      </c>
      <c r="U74" s="11">
        <v>-0.101688</v>
      </c>
      <c r="W74" s="12">
        <f t="shared" si="6"/>
        <v>0.18072382200000003</v>
      </c>
      <c r="X74" s="3">
        <f t="shared" si="14"/>
        <v>0.19745157909256378</v>
      </c>
      <c r="Y74" s="3">
        <f t="shared" si="16"/>
        <v>0.1943189182512893</v>
      </c>
      <c r="Z74" s="3">
        <f t="shared" si="17"/>
        <v>0.16373684717688247</v>
      </c>
      <c r="AA74" s="3">
        <f t="shared" si="20"/>
        <v>0.24162407403820024</v>
      </c>
      <c r="AB74" s="3">
        <f t="shared" si="7"/>
        <v>18.396908223564928</v>
      </c>
      <c r="AC74" s="3">
        <f t="shared" si="21"/>
        <v>20.402304041237233</v>
      </c>
      <c r="AD74" s="12">
        <f t="shared" si="26"/>
        <v>5.0016433372325526</v>
      </c>
      <c r="AE74" s="12">
        <f t="shared" si="26"/>
        <v>5.4249923217870055</v>
      </c>
      <c r="AQ74" s="2">
        <v>1</v>
      </c>
      <c r="AR74" s="3">
        <f t="shared" si="8"/>
        <v>0.76936137365089008</v>
      </c>
      <c r="AS74" s="3">
        <f t="shared" si="9"/>
        <v>0.26436546421954144</v>
      </c>
      <c r="AT74" s="3">
        <f t="shared" si="10"/>
        <v>0.29008419146280529</v>
      </c>
      <c r="AU74" s="3">
        <f t="shared" si="11"/>
        <v>1.4267759211646753</v>
      </c>
      <c r="AV74" s="11">
        <v>3.5864239999999999E-3</v>
      </c>
      <c r="AW74" s="11">
        <v>0.53106388000000004</v>
      </c>
      <c r="AX74" s="11">
        <v>9.4647013000000002E-2</v>
      </c>
      <c r="AY74" s="11">
        <v>0.21330877000000001</v>
      </c>
      <c r="AZ74" s="11">
        <v>3.2629406999999999E-2</v>
      </c>
      <c r="BB74" s="12">
        <f t="shared" si="12"/>
        <v>0.87164907000000014</v>
      </c>
      <c r="BC74" s="3">
        <f t="shared" si="15"/>
        <v>0.54562021604876698</v>
      </c>
      <c r="BD74" s="3">
        <f t="shared" si="18"/>
        <v>0.38243154274942148</v>
      </c>
      <c r="BE74" s="3">
        <f t="shared" si="19"/>
        <v>0.51501965845469877</v>
      </c>
      <c r="BF74" s="3">
        <f t="shared" si="22"/>
        <v>0.86810556122576787</v>
      </c>
      <c r="BG74" s="3">
        <f t="shared" si="2"/>
        <v>6.1968038709083944</v>
      </c>
      <c r="BH74" s="3">
        <f t="shared" si="23"/>
        <v>2.9650388111041974</v>
      </c>
      <c r="BI74" s="12">
        <f t="shared" si="27"/>
        <v>1.6137504485538727</v>
      </c>
      <c r="BJ74" s="12">
        <f t="shared" si="27"/>
        <v>2.4260303029721211</v>
      </c>
    </row>
    <row r="75" spans="1:62" x14ac:dyDescent="0.25">
      <c r="A75" s="2" t="str">
        <f>'Real GDP'!A75</f>
        <v>Q1/1977</v>
      </c>
      <c r="B75" s="3">
        <f>100*DataTransformed!H71</f>
        <v>8.6558861890342342</v>
      </c>
      <c r="C75" s="3">
        <f>100*DataTransformed!R71</f>
        <v>6.457442219968712</v>
      </c>
      <c r="G75" s="3">
        <f t="shared" si="28"/>
        <v>0.95235603602164531</v>
      </c>
      <c r="H75" s="3">
        <f t="shared" si="29"/>
        <v>1.3273055437454708</v>
      </c>
      <c r="L75" s="2">
        <v>1</v>
      </c>
      <c r="M75" s="3">
        <f t="shared" si="13"/>
        <v>-0.63451431926189561</v>
      </c>
      <c r="N75" s="3">
        <f t="shared" si="3"/>
        <v>0.35664024428353613</v>
      </c>
      <c r="O75" s="3">
        <f t="shared" si="4"/>
        <v>-0.26952628720551619</v>
      </c>
      <c r="P75" s="3">
        <f t="shared" si="5"/>
        <v>-7.2206835338119932E-2</v>
      </c>
      <c r="Q75" s="11">
        <v>0.20949292999999999</v>
      </c>
      <c r="R75" s="11">
        <v>0.11694394</v>
      </c>
      <c r="S75" s="11">
        <v>-3.3617747000000003E-2</v>
      </c>
      <c r="T75" s="11">
        <v>0.21778608999999999</v>
      </c>
      <c r="U75" s="11">
        <v>-8.2545136000000005E-2</v>
      </c>
      <c r="W75" s="12">
        <f t="shared" si="6"/>
        <v>0.21856714699999996</v>
      </c>
      <c r="X75" s="3">
        <f t="shared" si="14"/>
        <v>7.0562130817162241E-2</v>
      </c>
      <c r="Y75" s="3">
        <f t="shared" si="16"/>
        <v>0.10473516909244758</v>
      </c>
      <c r="Z75" s="3">
        <f t="shared" si="17"/>
        <v>0.14879885560280631</v>
      </c>
      <c r="AA75" s="3">
        <f t="shared" si="20"/>
        <v>0.21189398632547313</v>
      </c>
      <c r="AB75" s="3">
        <f t="shared" si="7"/>
        <v>20.666549697911698</v>
      </c>
      <c r="AC75" s="3">
        <f t="shared" si="21"/>
        <v>14.572679083050689</v>
      </c>
      <c r="AD75" s="12">
        <f t="shared" si="26"/>
        <v>4.9678284027571991</v>
      </c>
      <c r="AE75" s="12">
        <f t="shared" si="26"/>
        <v>5.4140224476782866</v>
      </c>
      <c r="AQ75" s="2">
        <v>1</v>
      </c>
      <c r="AR75" s="3">
        <f t="shared" si="8"/>
        <v>1.5917048888824605</v>
      </c>
      <c r="AS75" s="3">
        <f t="shared" si="9"/>
        <v>0.76936137365089008</v>
      </c>
      <c r="AT75" s="3">
        <f t="shared" si="10"/>
        <v>0.26436546421954144</v>
      </c>
      <c r="AU75" s="3">
        <f t="shared" si="11"/>
        <v>0.29008419146280529</v>
      </c>
      <c r="AV75" s="11">
        <v>5.5820942999999998E-3</v>
      </c>
      <c r="AW75" s="11">
        <v>0.54115663000000003</v>
      </c>
      <c r="AX75" s="11">
        <v>9.5927452999999996E-2</v>
      </c>
      <c r="AY75" s="11">
        <v>0.23472554000000001</v>
      </c>
      <c r="AZ75" s="11">
        <v>4.7205701000000003E-2</v>
      </c>
      <c r="BB75" s="12">
        <f t="shared" si="12"/>
        <v>0.91901532399999997</v>
      </c>
      <c r="BC75" s="3">
        <f t="shared" si="15"/>
        <v>1.0164935788863705</v>
      </c>
      <c r="BD75" s="3">
        <f t="shared" si="18"/>
        <v>0.43202011602558527</v>
      </c>
      <c r="BE75" s="3">
        <f t="shared" si="19"/>
        <v>0.31179268106243063</v>
      </c>
      <c r="BF75" s="3">
        <f t="shared" si="22"/>
        <v>0.48167744917704924</v>
      </c>
      <c r="BG75" s="3">
        <f t="shared" si="2"/>
        <v>0.54705315972034596</v>
      </c>
      <c r="BH75" s="3">
        <f t="shared" si="23"/>
        <v>4.0494205234235059</v>
      </c>
      <c r="BI75" s="12">
        <f t="shared" si="27"/>
        <v>1.6130739559920846</v>
      </c>
      <c r="BJ75" s="12">
        <f t="shared" si="27"/>
        <v>2.4517000621411622</v>
      </c>
    </row>
    <row r="76" spans="1:62" x14ac:dyDescent="0.25">
      <c r="A76" s="2" t="str">
        <f>'Real GDP'!A76</f>
        <v>Q2/1977</v>
      </c>
      <c r="B76" s="3">
        <f>100*DataTransformed!H72</f>
        <v>2.8042651287709219</v>
      </c>
      <c r="C76" s="3">
        <f>100*DataTransformed!R72</f>
        <v>5.6711461702580124</v>
      </c>
      <c r="G76" s="3">
        <f t="shared" si="28"/>
        <v>-0.18267908153838561</v>
      </c>
      <c r="H76" s="3">
        <f t="shared" si="29"/>
        <v>0.99688346641993408</v>
      </c>
      <c r="L76" s="2">
        <v>1</v>
      </c>
      <c r="M76" s="3">
        <f t="shared" si="13"/>
        <v>0.95235603602164531</v>
      </c>
      <c r="N76" s="3">
        <f t="shared" si="3"/>
        <v>-0.63451431926189561</v>
      </c>
      <c r="O76" s="3">
        <f t="shared" si="4"/>
        <v>0.35664024428353613</v>
      </c>
      <c r="P76" s="3">
        <f t="shared" si="5"/>
        <v>-0.26952628720551619</v>
      </c>
      <c r="Q76" s="11">
        <v>0.13843345000000001</v>
      </c>
      <c r="R76" s="11">
        <v>0.10475758</v>
      </c>
      <c r="S76" s="11">
        <v>-6.2806882999999994E-2</v>
      </c>
      <c r="T76" s="11">
        <v>0.23977987000000001</v>
      </c>
      <c r="U76" s="11">
        <v>-5.2202703000000003E-2</v>
      </c>
      <c r="W76" s="12">
        <f t="shared" si="6"/>
        <v>0.22952786399999997</v>
      </c>
      <c r="X76" s="3">
        <f t="shared" si="14"/>
        <v>0.37763698237648369</v>
      </c>
      <c r="Y76" s="3">
        <f t="shared" si="16"/>
        <v>0.33899505381748862</v>
      </c>
      <c r="Z76" s="3">
        <f t="shared" si="17"/>
        <v>0.27904361550764567</v>
      </c>
      <c r="AA76" s="3">
        <f t="shared" si="20"/>
        <v>0.2388102834219285</v>
      </c>
      <c r="AB76" s="3">
        <f t="shared" si="7"/>
        <v>8.3444926888930375</v>
      </c>
      <c r="AC76" s="3">
        <f t="shared" si="21"/>
        <v>4.7217939698338309</v>
      </c>
      <c r="AD76" s="12">
        <f t="shared" ref="AD76:AE91" si="30">SQRT(AVERAGE(AB45:AB76))</f>
        <v>4.9799918876788878</v>
      </c>
      <c r="AE76" s="12">
        <f t="shared" si="30"/>
        <v>5.3891460720677724</v>
      </c>
      <c r="AQ76" s="2">
        <v>1</v>
      </c>
      <c r="AR76" s="3">
        <f t="shared" si="8"/>
        <v>1.3273055437454708</v>
      </c>
      <c r="AS76" s="3">
        <f t="shared" si="9"/>
        <v>1.5917048888824605</v>
      </c>
      <c r="AT76" s="3">
        <f t="shared" si="10"/>
        <v>0.76936137365089008</v>
      </c>
      <c r="AU76" s="3">
        <f t="shared" si="11"/>
        <v>0.26436546421954144</v>
      </c>
      <c r="AV76" s="11">
        <v>7.2880293999999998E-3</v>
      </c>
      <c r="AW76" s="11">
        <v>0.53901584000000002</v>
      </c>
      <c r="AX76" s="11">
        <v>8.8734144000000001E-2</v>
      </c>
      <c r="AY76" s="11">
        <v>0.24135593999999999</v>
      </c>
      <c r="AZ76" s="11">
        <v>3.3757622000000001E-2</v>
      </c>
      <c r="BB76" s="12">
        <f t="shared" si="12"/>
        <v>0.90286354600000007</v>
      </c>
      <c r="BC76" s="3">
        <f t="shared" si="15"/>
        <v>1.0585795997624017</v>
      </c>
      <c r="BD76" s="3">
        <f t="shared" si="18"/>
        <v>0.90142085072895073</v>
      </c>
      <c r="BE76" s="3">
        <f t="shared" si="19"/>
        <v>0.45739564336377314</v>
      </c>
      <c r="BF76" s="3">
        <f t="shared" si="22"/>
        <v>0.3154776635030036</v>
      </c>
      <c r="BG76" s="3">
        <f t="shared" ref="BG76:BG139" si="31">(_xlfn.STDEV.S($C$8:$C$238)*(H76-BC76))^2</f>
        <v>2.1555096237226026E-2</v>
      </c>
      <c r="BH76" s="3">
        <f t="shared" si="23"/>
        <v>2.629333826293589</v>
      </c>
      <c r="BI76" s="12">
        <f t="shared" ref="BI76:BJ91" si="32">SQRT(AVERAGE(BG45:BG76))</f>
        <v>1.6055581477505809</v>
      </c>
      <c r="BJ76" s="12">
        <f t="shared" si="32"/>
        <v>2.4642988489496203</v>
      </c>
    </row>
    <row r="77" spans="1:62" x14ac:dyDescent="0.25">
      <c r="A77" s="2" t="str">
        <f>'Real GDP'!A77</f>
        <v>Q3/1977</v>
      </c>
      <c r="B77" s="3">
        <f>100*DataTransformed!H73</f>
        <v>2.7184779518332647</v>
      </c>
      <c r="C77" s="3">
        <f>100*DataTransformed!R73</f>
        <v>4.97132405370877</v>
      </c>
      <c r="G77" s="3">
        <f t="shared" si="28"/>
        <v>-0.19931916425354956</v>
      </c>
      <c r="H77" s="3">
        <f t="shared" si="29"/>
        <v>0.70279998781968811</v>
      </c>
      <c r="L77" s="2">
        <v>1</v>
      </c>
      <c r="M77" s="3">
        <f t="shared" si="13"/>
        <v>-0.18267908153838561</v>
      </c>
      <c r="N77" s="3">
        <f t="shared" ref="N77:N140" si="33">G75</f>
        <v>0.95235603602164531</v>
      </c>
      <c r="O77" s="3">
        <f t="shared" ref="O77:O140" si="34">G74</f>
        <v>-0.63451431926189561</v>
      </c>
      <c r="P77" s="3">
        <f t="shared" ref="P77:P140" si="35">G73</f>
        <v>0.35664024428353613</v>
      </c>
      <c r="Q77" s="11">
        <v>0.16293530000000001</v>
      </c>
      <c r="R77" s="11">
        <v>8.0338106000000006E-2</v>
      </c>
      <c r="S77" s="11">
        <v>-6.4050596000000001E-2</v>
      </c>
      <c r="T77" s="11">
        <v>0.26068512999999999</v>
      </c>
      <c r="U77" s="11">
        <v>-8.6936971000000002E-2</v>
      </c>
      <c r="W77" s="12">
        <f t="shared" ref="W77:W140" si="36">SUM(R77:U77)</f>
        <v>0.19003566899999999</v>
      </c>
      <c r="X77" s="3">
        <f t="shared" si="14"/>
        <v>-0.10915343350635676</v>
      </c>
      <c r="Y77" s="3">
        <f t="shared" si="16"/>
        <v>-5.2582073472428867E-2</v>
      </c>
      <c r="Z77" s="3">
        <f t="shared" si="17"/>
        <v>7.9136897263819256E-2</v>
      </c>
      <c r="AA77" s="3">
        <f t="shared" si="20"/>
        <v>0.20154490442015199</v>
      </c>
      <c r="AB77" s="3">
        <f t="shared" ref="AB77:AB140" si="37">(_xlfn.STDEV.S($B$8:$B$238)*(G77-X77))^2</f>
        <v>0.21608111134023114</v>
      </c>
      <c r="AC77" s="3">
        <f t="shared" si="21"/>
        <v>4.2709850532679416</v>
      </c>
      <c r="AD77" s="12">
        <f t="shared" si="30"/>
        <v>4.9794600253583852</v>
      </c>
      <c r="AE77" s="12">
        <f t="shared" si="30"/>
        <v>5.3955237109752137</v>
      </c>
      <c r="AQ77" s="2">
        <v>1</v>
      </c>
      <c r="AR77" s="3">
        <f t="shared" ref="AR77:AR140" si="38">H76</f>
        <v>0.99688346641993408</v>
      </c>
      <c r="AS77" s="3">
        <f t="shared" ref="AS77:AS140" si="39">H75</f>
        <v>1.3273055437454708</v>
      </c>
      <c r="AT77" s="3">
        <f t="shared" ref="AT77:AT140" si="40">H74</f>
        <v>1.5917048888824605</v>
      </c>
      <c r="AU77" s="3">
        <f t="shared" ref="AU77:AU140" si="41">H73</f>
        <v>0.76936137365089008</v>
      </c>
      <c r="AV77" s="11">
        <v>-1.4923628E-3</v>
      </c>
      <c r="AW77" s="11">
        <v>0.53588305000000003</v>
      </c>
      <c r="AX77" s="11">
        <v>9.5267613000000001E-2</v>
      </c>
      <c r="AY77" s="11">
        <v>0.23840696</v>
      </c>
      <c r="AZ77" s="11">
        <v>5.7655584000000003E-2</v>
      </c>
      <c r="BB77" s="12">
        <f t="shared" ref="BB77:BB140" si="42">SUM(AW77:AZ77)</f>
        <v>0.92721320699999998</v>
      </c>
      <c r="BC77" s="3">
        <f t="shared" si="15"/>
        <v>1.0830013236344744</v>
      </c>
      <c r="BD77" s="3">
        <f t="shared" si="18"/>
        <v>1.1057957629154329</v>
      </c>
      <c r="BE77" s="3">
        <f t="shared" si="19"/>
        <v>1.0008336366347248</v>
      </c>
      <c r="BF77" s="3">
        <f t="shared" si="22"/>
        <v>0.42887152516102744</v>
      </c>
      <c r="BG77" s="3">
        <f t="shared" si="31"/>
        <v>0.81858041549584304</v>
      </c>
      <c r="BH77" s="3">
        <f t="shared" si="23"/>
        <v>0.4249211943218173</v>
      </c>
      <c r="BI77" s="12">
        <f t="shared" si="32"/>
        <v>1.6099776557843926</v>
      </c>
      <c r="BJ77" s="12">
        <f t="shared" si="32"/>
        <v>2.4532746259799785</v>
      </c>
    </row>
    <row r="78" spans="1:62" x14ac:dyDescent="0.25">
      <c r="A78" s="2" t="str">
        <f>'Real GDP'!A78</f>
        <v>Q4/1977</v>
      </c>
      <c r="B78" s="3">
        <f>100*DataTransformed!H74</f>
        <v>5.3898421654881901</v>
      </c>
      <c r="C78" s="3">
        <f>100*DataTransformed!R74</f>
        <v>8.7481801475432164</v>
      </c>
      <c r="G78" s="3">
        <f t="shared" si="28"/>
        <v>0.31884360860294142</v>
      </c>
      <c r="H78" s="3">
        <f t="shared" si="29"/>
        <v>2.2899332778108406</v>
      </c>
      <c r="L78" s="2">
        <v>1</v>
      </c>
      <c r="M78" s="3">
        <f t="shared" ref="M78:M141" si="43">G77</f>
        <v>-0.19931916425354956</v>
      </c>
      <c r="N78" s="3">
        <f t="shared" si="33"/>
        <v>-0.18267908153838561</v>
      </c>
      <c r="O78" s="3">
        <f t="shared" si="34"/>
        <v>0.95235603602164531</v>
      </c>
      <c r="P78" s="3">
        <f t="shared" si="35"/>
        <v>-0.63451431926189561</v>
      </c>
      <c r="Q78" s="11">
        <v>0.14767452</v>
      </c>
      <c r="R78" s="11">
        <v>6.8594404999999997E-2</v>
      </c>
      <c r="S78" s="11">
        <v>-3.5618665000000001E-2</v>
      </c>
      <c r="T78" s="11">
        <v>0.23460159999999999</v>
      </c>
      <c r="U78" s="11">
        <v>-0.10400855000000001</v>
      </c>
      <c r="W78" s="12">
        <f t="shared" si="36"/>
        <v>0.16356878999999999</v>
      </c>
      <c r="X78" s="3">
        <f t="shared" ref="X78:X141" si="44">Q78*L78+R78*M78+S78*N78+T78*O78+U78*P78</f>
        <v>0.42992828965175645</v>
      </c>
      <c r="Y78" s="3">
        <f t="shared" si="16"/>
        <v>0.46929463396731197</v>
      </c>
      <c r="Z78" s="3">
        <f t="shared" si="17"/>
        <v>0.37068604653171466</v>
      </c>
      <c r="AA78" s="3">
        <f t="shared" si="20"/>
        <v>0.27509478196207737</v>
      </c>
      <c r="AB78" s="3">
        <f t="shared" si="37"/>
        <v>0.32797605375563804</v>
      </c>
      <c r="AC78" s="3">
        <f t="shared" si="21"/>
        <v>5.0870570768458016E-2</v>
      </c>
      <c r="AD78" s="12">
        <f t="shared" si="30"/>
        <v>4.8425243068544566</v>
      </c>
      <c r="AE78" s="12">
        <f t="shared" si="30"/>
        <v>5.2672811637143493</v>
      </c>
      <c r="AQ78" s="2">
        <v>1</v>
      </c>
      <c r="AR78" s="3">
        <f t="shared" si="38"/>
        <v>0.70279998781968811</v>
      </c>
      <c r="AS78" s="3">
        <f t="shared" si="39"/>
        <v>0.99688346641993408</v>
      </c>
      <c r="AT78" s="3">
        <f t="shared" si="40"/>
        <v>1.3273055437454708</v>
      </c>
      <c r="AU78" s="3">
        <f t="shared" si="41"/>
        <v>1.5917048888824605</v>
      </c>
      <c r="AV78" s="11">
        <v>-1.2251593E-2</v>
      </c>
      <c r="AW78" s="11">
        <v>0.52355448999999998</v>
      </c>
      <c r="AX78" s="11">
        <v>8.7914817000000006E-2</v>
      </c>
      <c r="AY78" s="11">
        <v>0.23727213999999999</v>
      </c>
      <c r="AZ78" s="11">
        <v>6.0129700000000001E-2</v>
      </c>
      <c r="BB78" s="12">
        <f t="shared" si="42"/>
        <v>0.90887114699999993</v>
      </c>
      <c r="BC78" s="3">
        <f t="shared" ref="BC78:BC141" si="45">AV78*AQ78+AW78*AR78+AX78*AS78+AY78*AT78+AZ78*AU78</f>
        <v>0.85398468797096438</v>
      </c>
      <c r="BD78" s="3">
        <f t="shared" si="18"/>
        <v>1.0820499525479501</v>
      </c>
      <c r="BE78" s="3">
        <f t="shared" si="19"/>
        <v>1.0713468652094276</v>
      </c>
      <c r="BF78" s="3">
        <f t="shared" si="22"/>
        <v>0.94739540785887311</v>
      </c>
      <c r="BG78" s="3">
        <f t="shared" si="31"/>
        <v>11.676477750222229</v>
      </c>
      <c r="BH78" s="3">
        <f t="shared" si="23"/>
        <v>10.20674261342173</v>
      </c>
      <c r="BI78" s="12">
        <f t="shared" si="32"/>
        <v>1.7192123402921826</v>
      </c>
      <c r="BJ78" s="12">
        <f t="shared" si="32"/>
        <v>2.5161849239668248</v>
      </c>
    </row>
    <row r="79" spans="1:62" x14ac:dyDescent="0.25">
      <c r="A79" s="2" t="str">
        <f>'Real GDP'!A79</f>
        <v>Q1/1978</v>
      </c>
      <c r="B79" s="3">
        <f>100*DataTransformed!H75</f>
        <v>7.4850793787035741</v>
      </c>
      <c r="C79" s="3">
        <f>100*DataTransformed!R75</f>
        <v>6.0489980931855314</v>
      </c>
      <c r="G79" s="3">
        <f t="shared" si="28"/>
        <v>0.72525540323665982</v>
      </c>
      <c r="H79" s="3">
        <f t="shared" si="29"/>
        <v>1.1556666847015158</v>
      </c>
      <c r="L79" s="2">
        <v>1</v>
      </c>
      <c r="M79" s="3">
        <f t="shared" si="43"/>
        <v>0.31884360860294142</v>
      </c>
      <c r="N79" s="3">
        <f t="shared" si="33"/>
        <v>-0.19931916425354956</v>
      </c>
      <c r="O79" s="3">
        <f t="shared" si="34"/>
        <v>-0.18267908153838561</v>
      </c>
      <c r="P79" s="3">
        <f t="shared" si="35"/>
        <v>0.95235603602164531</v>
      </c>
      <c r="Q79" s="11">
        <v>0.11851576</v>
      </c>
      <c r="R79" s="11">
        <v>3.4130164999999997E-2</v>
      </c>
      <c r="S79" s="11">
        <v>-6.5088041999999999E-2</v>
      </c>
      <c r="T79" s="11">
        <v>0.21259483000000001</v>
      </c>
      <c r="U79" s="11">
        <v>-9.0868645999999997E-2</v>
      </c>
      <c r="W79" s="12">
        <f t="shared" si="36"/>
        <v>9.076830700000002E-2</v>
      </c>
      <c r="X79" s="3">
        <f t="shared" si="44"/>
        <v>1.6995307317730371E-2</v>
      </c>
      <c r="Y79" s="3">
        <f t="shared" ref="Y79:Y142" si="46">Q78*L79+R78*X78+S78*M78+T78*N78+U78*O78</f>
        <v>4.2354702555162244E-2</v>
      </c>
      <c r="Z79" s="3">
        <f t="shared" ref="Z79:Z142" si="47">Q77*L79+R77*Y78+S77*X77+T77*M77+U77*N77</f>
        <v>7.7212215316022251E-2</v>
      </c>
      <c r="AA79" s="3">
        <f t="shared" si="20"/>
        <v>0.22140232655364039</v>
      </c>
      <c r="AB79" s="3">
        <f t="shared" si="37"/>
        <v>13.332737820839275</v>
      </c>
      <c r="AC79" s="3">
        <f t="shared" si="21"/>
        <v>6.7474802333290969</v>
      </c>
      <c r="AD79" s="12">
        <f t="shared" si="30"/>
        <v>4.8578638732863304</v>
      </c>
      <c r="AE79" s="12">
        <f t="shared" si="30"/>
        <v>5.2284360302484805</v>
      </c>
      <c r="AQ79" s="2">
        <v>1</v>
      </c>
      <c r="AR79" s="3">
        <f t="shared" si="38"/>
        <v>2.2899332778108406</v>
      </c>
      <c r="AS79" s="3">
        <f t="shared" si="39"/>
        <v>0.70279998781968811</v>
      </c>
      <c r="AT79" s="3">
        <f t="shared" si="40"/>
        <v>0.99688346641993408</v>
      </c>
      <c r="AU79" s="3">
        <f t="shared" si="41"/>
        <v>1.3273055437454708</v>
      </c>
      <c r="AV79" s="11">
        <v>-9.4013037000000004E-3</v>
      </c>
      <c r="AW79" s="11">
        <v>0.51001215</v>
      </c>
      <c r="AX79" s="11">
        <v>9.4784500999999993E-2</v>
      </c>
      <c r="AY79" s="11">
        <v>0.24592411</v>
      </c>
      <c r="AZ79" s="11">
        <v>4.3735030000000001E-2</v>
      </c>
      <c r="BB79" s="12">
        <f t="shared" si="42"/>
        <v>0.89445579100000006</v>
      </c>
      <c r="BC79" s="3">
        <f t="shared" si="45"/>
        <v>1.5283144638490609</v>
      </c>
      <c r="BD79" s="3">
        <f t="shared" ref="BD79:BD142" si="48">AV78*AQ79+AW78*BC78+AX78*AR78+AY78*AS78+AZ78*AT78</f>
        <v>0.81298561465704544</v>
      </c>
      <c r="BE79" s="3">
        <f t="shared" ref="BE79:BE142" si="49">AV77*AQ79+AW77*BD78+AX77*BC77+AY77*AR77+AZ77*AS77</f>
        <v>0.99572534997676887</v>
      </c>
      <c r="BF79" s="3">
        <f t="shared" si="22"/>
        <v>0.98318395353309651</v>
      </c>
      <c r="BG79" s="3">
        <f t="shared" si="31"/>
        <v>0.786377624822862</v>
      </c>
      <c r="BH79" s="3">
        <f t="shared" si="23"/>
        <v>0.16847106213373247</v>
      </c>
      <c r="BI79" s="12">
        <f t="shared" si="32"/>
        <v>1.7203953895076145</v>
      </c>
      <c r="BJ79" s="12">
        <f t="shared" si="32"/>
        <v>2.504496792007894</v>
      </c>
    </row>
    <row r="80" spans="1:62" x14ac:dyDescent="0.25">
      <c r="A80" s="2" t="str">
        <f>'Real GDP'!A80</f>
        <v>Q2/1978</v>
      </c>
      <c r="B80" s="3">
        <f>100*DataTransformed!H76</f>
        <v>3.8692105508143726</v>
      </c>
      <c r="C80" s="3">
        <f>100*DataTransformed!R76</f>
        <v>7.3345474585808645</v>
      </c>
      <c r="G80" s="3">
        <f t="shared" si="28"/>
        <v>2.3887686858902444E-2</v>
      </c>
      <c r="H80" s="3">
        <f t="shared" si="29"/>
        <v>1.6958880071598155</v>
      </c>
      <c r="L80" s="2">
        <v>1</v>
      </c>
      <c r="M80" s="3">
        <f t="shared" si="43"/>
        <v>0.72525540323665982</v>
      </c>
      <c r="N80" s="3">
        <f t="shared" si="33"/>
        <v>0.31884360860294142</v>
      </c>
      <c r="O80" s="3">
        <f t="shared" si="34"/>
        <v>-0.19931916425354956</v>
      </c>
      <c r="P80" s="3">
        <f t="shared" si="35"/>
        <v>-0.18267908153838561</v>
      </c>
      <c r="Q80" s="11">
        <v>0.14204085</v>
      </c>
      <c r="R80" s="11">
        <v>3.2382924E-2</v>
      </c>
      <c r="S80" s="11">
        <v>-7.8177320999999994E-2</v>
      </c>
      <c r="T80" s="11">
        <v>0.23991412000000001</v>
      </c>
      <c r="U80" s="11">
        <v>-5.3992499999999999E-2</v>
      </c>
      <c r="W80" s="12">
        <f t="shared" si="36"/>
        <v>0.14012722300000002</v>
      </c>
      <c r="X80" s="3">
        <f t="shared" si="44"/>
        <v>0.10264421988398707</v>
      </c>
      <c r="Y80" s="3">
        <f t="shared" si="46"/>
        <v>7.2568483406491288E-2</v>
      </c>
      <c r="Z80" s="3">
        <f t="shared" si="47"/>
        <v>0.10750593543918818</v>
      </c>
      <c r="AA80" s="3">
        <f t="shared" ref="AA80:AA143" si="50">Q77*L80+R77*Z79+S77*Y78+T77*X77+U77*M77</f>
        <v>0.12650667114380354</v>
      </c>
      <c r="AB80" s="3">
        <f t="shared" si="37"/>
        <v>0.16485683983542559</v>
      </c>
      <c r="AC80" s="3">
        <f t="shared" ref="AC80:AC143" si="51">(_xlfn.STDEV.S($B$8:$B$238)*(G80-AA80))^2</f>
        <v>0.27989118106366906</v>
      </c>
      <c r="AD80" s="12">
        <f t="shared" si="30"/>
        <v>4.7680519903308358</v>
      </c>
      <c r="AE80" s="12">
        <f t="shared" si="30"/>
        <v>5.1936994405721899</v>
      </c>
      <c r="AQ80" s="2">
        <v>1</v>
      </c>
      <c r="AR80" s="3">
        <f t="shared" si="38"/>
        <v>1.1556666847015158</v>
      </c>
      <c r="AS80" s="3">
        <f t="shared" si="39"/>
        <v>2.2899332778108406</v>
      </c>
      <c r="AT80" s="3">
        <f t="shared" si="40"/>
        <v>0.70279998781968811</v>
      </c>
      <c r="AU80" s="3">
        <f t="shared" si="41"/>
        <v>0.99688346641993408</v>
      </c>
      <c r="AV80" s="11">
        <v>1.2090012000000001E-2</v>
      </c>
      <c r="AW80" s="11">
        <v>0.47548542999999999</v>
      </c>
      <c r="AX80" s="11">
        <v>0.11458657</v>
      </c>
      <c r="AY80" s="11">
        <v>0.25106264</v>
      </c>
      <c r="AZ80" s="11">
        <v>3.6890943000000002E-2</v>
      </c>
      <c r="BB80" s="12">
        <f t="shared" si="42"/>
        <v>0.87802558299999989</v>
      </c>
      <c r="BC80" s="3">
        <f t="shared" si="45"/>
        <v>1.037211073816495</v>
      </c>
      <c r="BD80" s="3">
        <f t="shared" si="48"/>
        <v>1.2035420147672991</v>
      </c>
      <c r="BE80" s="3">
        <f t="shared" si="49"/>
        <v>0.71516574429561741</v>
      </c>
      <c r="BF80" s="3">
        <f t="shared" ref="BF80:BF143" si="52">AV77*AQ80+AW77*BE79+AX77*BD78+AY77*BC77+AZ77*AR77</f>
        <v>0.95085524251393172</v>
      </c>
      <c r="BG80" s="3">
        <f t="shared" si="31"/>
        <v>2.4568519284835615</v>
      </c>
      <c r="BH80" s="3">
        <f t="shared" ref="BH80:BH143" si="53">(_xlfn.STDEV.S($C$8:$C$238)*(H80-BF80))^2</f>
        <v>3.1432926558089838</v>
      </c>
      <c r="BI80" s="12">
        <f t="shared" si="32"/>
        <v>1.7408912842204427</v>
      </c>
      <c r="BJ80" s="12">
        <f t="shared" si="32"/>
        <v>2.5185313582659998</v>
      </c>
    </row>
    <row r="81" spans="1:62" x14ac:dyDescent="0.25">
      <c r="A81" s="2" t="str">
        <f>'Real GDP'!A81</f>
        <v>Q3/1978</v>
      </c>
      <c r="B81" s="3">
        <f>100*DataTransformed!H77</f>
        <v>5.1407762124558332</v>
      </c>
      <c r="C81" s="3">
        <f>100*DataTransformed!R77</f>
        <v>6.599960295941365</v>
      </c>
      <c r="G81" s="3">
        <f t="shared" si="28"/>
        <v>0.27053244826482459</v>
      </c>
      <c r="H81" s="3">
        <f t="shared" si="29"/>
        <v>1.3871953508183268</v>
      </c>
      <c r="L81" s="2">
        <v>1</v>
      </c>
      <c r="M81" s="3">
        <f t="shared" si="43"/>
        <v>2.3887686858902444E-2</v>
      </c>
      <c r="N81" s="3">
        <f t="shared" si="33"/>
        <v>0.72525540323665982</v>
      </c>
      <c r="O81" s="3">
        <f t="shared" si="34"/>
        <v>0.31884360860294142</v>
      </c>
      <c r="P81" s="3">
        <f t="shared" si="35"/>
        <v>-0.19931916425354956</v>
      </c>
      <c r="Q81" s="11">
        <v>9.6004795000000004E-2</v>
      </c>
      <c r="R81" s="11">
        <v>2.5900992000000001E-2</v>
      </c>
      <c r="S81" s="11">
        <v>-6.8002809999999997E-2</v>
      </c>
      <c r="T81" s="11">
        <v>0.2396481</v>
      </c>
      <c r="U81" s="11">
        <v>-7.5764591000000006E-2</v>
      </c>
      <c r="W81" s="12">
        <f t="shared" si="36"/>
        <v>0.12178169100000001</v>
      </c>
      <c r="X81" s="3">
        <f t="shared" si="44"/>
        <v>0.13881570435542556</v>
      </c>
      <c r="Y81" s="3">
        <f t="shared" si="46"/>
        <v>0.17592306925728454</v>
      </c>
      <c r="Z81" s="3">
        <f t="shared" si="47"/>
        <v>0.20578270838106449</v>
      </c>
      <c r="AA81" s="3">
        <f t="shared" si="50"/>
        <v>0.27513296961272155</v>
      </c>
      <c r="AB81" s="3">
        <f t="shared" si="37"/>
        <v>0.46112191610214415</v>
      </c>
      <c r="AC81" s="3">
        <f t="shared" si="51"/>
        <v>5.625328539662389E-4</v>
      </c>
      <c r="AD81" s="12">
        <f t="shared" si="30"/>
        <v>4.7674420400347755</v>
      </c>
      <c r="AE81" s="12">
        <f t="shared" si="30"/>
        <v>5.1790842992721267</v>
      </c>
      <c r="AQ81" s="2">
        <v>1</v>
      </c>
      <c r="AR81" s="3">
        <f t="shared" si="38"/>
        <v>1.6958880071598155</v>
      </c>
      <c r="AS81" s="3">
        <f t="shared" si="39"/>
        <v>1.1556666847015158</v>
      </c>
      <c r="AT81" s="3">
        <f t="shared" si="40"/>
        <v>2.2899332778108406</v>
      </c>
      <c r="AU81" s="3">
        <f t="shared" si="41"/>
        <v>0.70279998781968811</v>
      </c>
      <c r="AV81" s="11">
        <v>2.0962929000000002E-2</v>
      </c>
      <c r="AW81" s="11">
        <v>0.45903934000000002</v>
      </c>
      <c r="AX81" s="11">
        <v>0.13974539</v>
      </c>
      <c r="AY81" s="11">
        <v>0.28138117000000001</v>
      </c>
      <c r="AZ81" s="11">
        <v>3.2577476000000001E-2</v>
      </c>
      <c r="BB81" s="12">
        <f t="shared" si="42"/>
        <v>0.912743376</v>
      </c>
      <c r="BC81" s="3">
        <f t="shared" si="45"/>
        <v>1.6281808867525229</v>
      </c>
      <c r="BD81" s="3">
        <f t="shared" si="48"/>
        <v>1.2385362953397159</v>
      </c>
      <c r="BE81" s="3">
        <f t="shared" si="49"/>
        <v>1.3431670525501251</v>
      </c>
      <c r="BF81" s="3">
        <f t="shared" si="52"/>
        <v>0.67853605192607347</v>
      </c>
      <c r="BG81" s="3">
        <f t="shared" si="31"/>
        <v>0.32886376669647166</v>
      </c>
      <c r="BH81" s="3">
        <f t="shared" si="53"/>
        <v>2.8438655060846991</v>
      </c>
      <c r="BI81" s="12">
        <f t="shared" si="32"/>
        <v>1.7163480789737122</v>
      </c>
      <c r="BJ81" s="12">
        <f t="shared" si="32"/>
        <v>2.5272039150366332</v>
      </c>
    </row>
    <row r="82" spans="1:62" x14ac:dyDescent="0.25">
      <c r="A82" s="2" t="str">
        <f>'Real GDP'!A82</f>
        <v>Q4/1978</v>
      </c>
      <c r="B82" s="3">
        <f>100*DataTransformed!H78</f>
        <v>5.7309512938765295</v>
      </c>
      <c r="C82" s="3">
        <f>100*DataTransformed!R78</f>
        <v>8.2793097301568253</v>
      </c>
      <c r="G82" s="3">
        <f t="shared" si="28"/>
        <v>0.38500832358597836</v>
      </c>
      <c r="H82" s="3">
        <f t="shared" si="29"/>
        <v>2.0929017177943505</v>
      </c>
      <c r="L82" s="2">
        <v>1</v>
      </c>
      <c r="M82" s="3">
        <f t="shared" si="43"/>
        <v>0.27053244826482459</v>
      </c>
      <c r="N82" s="3">
        <f t="shared" si="33"/>
        <v>2.3887686858902444E-2</v>
      </c>
      <c r="O82" s="3">
        <f t="shared" si="34"/>
        <v>0.72525540323665982</v>
      </c>
      <c r="P82" s="3">
        <f t="shared" si="35"/>
        <v>0.31884360860294142</v>
      </c>
      <c r="Q82" s="11">
        <v>7.2636236000000007E-2</v>
      </c>
      <c r="R82" s="11">
        <v>4.3385900999999998E-2</v>
      </c>
      <c r="S82" s="11">
        <v>-9.7212088000000002E-2</v>
      </c>
      <c r="T82" s="11">
        <v>0.18801161</v>
      </c>
      <c r="U82" s="11">
        <v>-7.2029167000000005E-2</v>
      </c>
      <c r="W82" s="12">
        <f t="shared" si="36"/>
        <v>6.2156255999999993E-2</v>
      </c>
      <c r="X82" s="3">
        <f t="shared" si="44"/>
        <v>0.19544175459344099</v>
      </c>
      <c r="Y82" s="3">
        <f t="shared" si="46"/>
        <v>0.24762485341881227</v>
      </c>
      <c r="Z82" s="3">
        <f t="shared" si="47"/>
        <v>0.29649715156021444</v>
      </c>
      <c r="AA82" s="3">
        <f t="shared" si="50"/>
        <v>9.545604476586203E-2</v>
      </c>
      <c r="AB82" s="3">
        <f t="shared" si="37"/>
        <v>0.95511857405487044</v>
      </c>
      <c r="AC82" s="3">
        <f t="shared" si="51"/>
        <v>2.2283723743798238</v>
      </c>
      <c r="AD82" s="12">
        <f t="shared" si="30"/>
        <v>4.3923607480522691</v>
      </c>
      <c r="AE82" s="12">
        <f t="shared" si="30"/>
        <v>4.8372125146370877</v>
      </c>
      <c r="AQ82" s="2">
        <v>1</v>
      </c>
      <c r="AR82" s="3">
        <f t="shared" si="38"/>
        <v>1.3871953508183268</v>
      </c>
      <c r="AS82" s="3">
        <f t="shared" si="39"/>
        <v>1.6958880071598155</v>
      </c>
      <c r="AT82" s="3">
        <f t="shared" si="40"/>
        <v>1.1556666847015158</v>
      </c>
      <c r="AU82" s="3">
        <f t="shared" si="41"/>
        <v>2.2899332778108406</v>
      </c>
      <c r="AV82" s="11">
        <v>2.6184413E-2</v>
      </c>
      <c r="AW82" s="11">
        <v>0.47735232999999999</v>
      </c>
      <c r="AX82" s="11">
        <v>0.13544682</v>
      </c>
      <c r="AY82" s="11">
        <v>0.26286914</v>
      </c>
      <c r="AZ82" s="11">
        <v>3.6112341999999999E-2</v>
      </c>
      <c r="BB82" s="12">
        <f t="shared" si="42"/>
        <v>0.91178063199999992</v>
      </c>
      <c r="BC82" s="3">
        <f t="shared" si="45"/>
        <v>1.3045519447438547</v>
      </c>
      <c r="BD82" s="3">
        <f t="shared" si="48"/>
        <v>1.4051376298831815</v>
      </c>
      <c r="BE82" s="3">
        <f t="shared" si="49"/>
        <v>1.0944689611215939</v>
      </c>
      <c r="BF82" s="3">
        <f t="shared" si="52"/>
        <v>1.2657070168077684</v>
      </c>
      <c r="BG82" s="3">
        <f t="shared" si="31"/>
        <v>3.5194270448376819</v>
      </c>
      <c r="BH82" s="3">
        <f t="shared" si="53"/>
        <v>3.8748024038062692</v>
      </c>
      <c r="BI82" s="12">
        <f t="shared" si="32"/>
        <v>1.7325608861026978</v>
      </c>
      <c r="BJ82" s="12">
        <f t="shared" si="32"/>
        <v>2.5464103527834321</v>
      </c>
    </row>
    <row r="83" spans="1:62" x14ac:dyDescent="0.25">
      <c r="A83" s="2" t="str">
        <f>'Real GDP'!A83</f>
        <v>Q1/1979</v>
      </c>
      <c r="B83" s="3">
        <f>100*DataTransformed!H79</f>
        <v>5.9368684122141246</v>
      </c>
      <c r="C83" s="3">
        <f>100*DataTransformed!R79</f>
        <v>6.9294751175275948</v>
      </c>
      <c r="G83" s="3">
        <f t="shared" si="28"/>
        <v>0.42494993262267461</v>
      </c>
      <c r="H83" s="3">
        <f t="shared" si="29"/>
        <v>1.5256660602898233</v>
      </c>
      <c r="L83" s="2">
        <v>1</v>
      </c>
      <c r="M83" s="3">
        <f t="shared" si="43"/>
        <v>0.38500832358597836</v>
      </c>
      <c r="N83" s="3">
        <f t="shared" si="33"/>
        <v>0.27053244826482459</v>
      </c>
      <c r="O83" s="3">
        <f t="shared" si="34"/>
        <v>2.3887686858902444E-2</v>
      </c>
      <c r="P83" s="3">
        <f t="shared" si="35"/>
        <v>0.72525540323665982</v>
      </c>
      <c r="Q83" s="11">
        <v>5.1550505000000003E-2</v>
      </c>
      <c r="R83" s="11">
        <v>2.0672803E-2</v>
      </c>
      <c r="S83" s="11">
        <v>-9.5061382E-2</v>
      </c>
      <c r="T83" s="11">
        <v>0.17283338000000001</v>
      </c>
      <c r="U83" s="11">
        <v>-6.9636987999999997E-2</v>
      </c>
      <c r="W83" s="12">
        <f t="shared" si="36"/>
        <v>2.8807813000000015E-2</v>
      </c>
      <c r="X83" s="3">
        <f t="shared" si="44"/>
        <v>-1.2583494332965295E-2</v>
      </c>
      <c r="Y83" s="3">
        <f t="shared" si="46"/>
        <v>7.0682483566141263E-3</v>
      </c>
      <c r="Z83" s="3">
        <f t="shared" si="47"/>
        <v>4.3754626151468995E-2</v>
      </c>
      <c r="AA83" s="3">
        <f t="shared" si="50"/>
        <v>0.12335654579585684</v>
      </c>
      <c r="AB83" s="3">
        <f t="shared" si="37"/>
        <v>5.0881073730718906</v>
      </c>
      <c r="AC83" s="3">
        <f t="shared" si="51"/>
        <v>2.4175608826589814</v>
      </c>
      <c r="AD83" s="12">
        <f t="shared" si="30"/>
        <v>4.3680922963901816</v>
      </c>
      <c r="AE83" s="12">
        <f t="shared" si="30"/>
        <v>4.7450360714190731</v>
      </c>
      <c r="AQ83" s="2">
        <v>1</v>
      </c>
      <c r="AR83" s="3">
        <f t="shared" si="38"/>
        <v>2.0929017177943505</v>
      </c>
      <c r="AS83" s="3">
        <f t="shared" si="39"/>
        <v>1.3871953508183268</v>
      </c>
      <c r="AT83" s="3">
        <f t="shared" si="40"/>
        <v>1.6958880071598155</v>
      </c>
      <c r="AU83" s="3">
        <f t="shared" si="41"/>
        <v>1.1556666847015158</v>
      </c>
      <c r="AV83" s="11">
        <v>2.4146329000000001E-2</v>
      </c>
      <c r="AW83" s="11">
        <v>0.47341383999999997</v>
      </c>
      <c r="AX83" s="11">
        <v>0.13130536000000001</v>
      </c>
      <c r="AY83" s="11">
        <v>0.25574035000000001</v>
      </c>
      <c r="AZ83" s="11">
        <v>1.2186915E-2</v>
      </c>
      <c r="BB83" s="12">
        <f t="shared" si="42"/>
        <v>0.87264646500000009</v>
      </c>
      <c r="BC83" s="3">
        <f t="shared" si="45"/>
        <v>1.6448921570597894</v>
      </c>
      <c r="BD83" s="3">
        <f t="shared" si="48"/>
        <v>1.3243369749509988</v>
      </c>
      <c r="BE83" s="3">
        <f t="shared" si="49"/>
        <v>1.4083468075689776</v>
      </c>
      <c r="BF83" s="3">
        <f t="shared" si="52"/>
        <v>0.97745226672596608</v>
      </c>
      <c r="BG83" s="3">
        <f t="shared" si="31"/>
        <v>8.0496449590636218E-2</v>
      </c>
      <c r="BH83" s="3">
        <f t="shared" si="53"/>
        <v>1.7018998120989133</v>
      </c>
      <c r="BI83" s="12">
        <f t="shared" si="32"/>
        <v>1.7168533894840048</v>
      </c>
      <c r="BJ83" s="12">
        <f t="shared" si="32"/>
        <v>2.5378896931417025</v>
      </c>
    </row>
    <row r="84" spans="1:62" x14ac:dyDescent="0.25">
      <c r="A84" s="2" t="str">
        <f>'Real GDP'!A84</f>
        <v>Q2/1979</v>
      </c>
      <c r="B84" s="3">
        <f>100*DataTransformed!H80</f>
        <v>7.2429582416834393</v>
      </c>
      <c r="C84" s="3">
        <f>100*DataTransformed!R80</f>
        <v>9.4861558887821218</v>
      </c>
      <c r="G84" s="3">
        <f t="shared" si="28"/>
        <v>0.67829132432737882</v>
      </c>
      <c r="H84" s="3">
        <f t="shared" si="29"/>
        <v>2.6000499031273847</v>
      </c>
      <c r="L84" s="2">
        <v>1</v>
      </c>
      <c r="M84" s="3">
        <f t="shared" si="43"/>
        <v>0.42494993262267461</v>
      </c>
      <c r="N84" s="3">
        <f t="shared" si="33"/>
        <v>0.38500832358597836</v>
      </c>
      <c r="O84" s="3">
        <f t="shared" si="34"/>
        <v>0.27053244826482459</v>
      </c>
      <c r="P84" s="3">
        <f t="shared" si="35"/>
        <v>2.3887686858902444E-2</v>
      </c>
      <c r="Q84" s="11">
        <v>4.3575510999999997E-2</v>
      </c>
      <c r="R84" s="11">
        <v>5.8631059999999999E-2</v>
      </c>
      <c r="S84" s="11">
        <v>-0.13108608999999999</v>
      </c>
      <c r="T84" s="11">
        <v>0.12786945</v>
      </c>
      <c r="U84" s="11">
        <v>-9.6785301000000004E-2</v>
      </c>
      <c r="W84" s="12">
        <f t="shared" si="36"/>
        <v>-4.1370880999999998E-2</v>
      </c>
      <c r="X84" s="3">
        <f t="shared" si="44"/>
        <v>5.0302398644199262E-2</v>
      </c>
      <c r="Y84" s="3">
        <f t="shared" si="46"/>
        <v>5.9784516449160323E-2</v>
      </c>
      <c r="Z84" s="3">
        <f t="shared" si="47"/>
        <v>0.10308622824653929</v>
      </c>
      <c r="AA84" s="3">
        <f t="shared" si="50"/>
        <v>0.1117559763377335</v>
      </c>
      <c r="AB84" s="3">
        <f t="shared" si="37"/>
        <v>10.481845685506419</v>
      </c>
      <c r="AC84" s="3">
        <f t="shared" si="51"/>
        <v>8.5307617985786379</v>
      </c>
      <c r="AD84" s="12">
        <f t="shared" si="30"/>
        <v>4.4012373400904421</v>
      </c>
      <c r="AE84" s="12">
        <f t="shared" si="30"/>
        <v>4.7621308529448569</v>
      </c>
      <c r="AQ84" s="2">
        <v>1</v>
      </c>
      <c r="AR84" s="3">
        <f t="shared" si="38"/>
        <v>1.5256660602898233</v>
      </c>
      <c r="AS84" s="3">
        <f t="shared" si="39"/>
        <v>2.0929017177943505</v>
      </c>
      <c r="AT84" s="3">
        <f t="shared" si="40"/>
        <v>1.3871953508183268</v>
      </c>
      <c r="AU84" s="3">
        <f t="shared" si="41"/>
        <v>1.6958880071598155</v>
      </c>
      <c r="AV84" s="11">
        <v>3.7219973E-3</v>
      </c>
      <c r="AW84" s="11">
        <v>0.46869860000000002</v>
      </c>
      <c r="AX84" s="11">
        <v>0.12662303</v>
      </c>
      <c r="AY84" s="11">
        <v>0.22148391000000001</v>
      </c>
      <c r="AZ84" s="11">
        <v>3.1491182999999999E-2</v>
      </c>
      <c r="BB84" s="12">
        <f t="shared" si="42"/>
        <v>0.84829672300000003</v>
      </c>
      <c r="BC84" s="3">
        <f t="shared" si="45"/>
        <v>1.3444560706387212</v>
      </c>
      <c r="BD84" s="3">
        <f t="shared" si="48"/>
        <v>1.4530997224885913</v>
      </c>
      <c r="BE84" s="3">
        <f t="shared" si="49"/>
        <v>1.2609505027282473</v>
      </c>
      <c r="BF84" s="3">
        <f t="shared" si="52"/>
        <v>1.3771982178672704</v>
      </c>
      <c r="BG84" s="3">
        <f t="shared" si="31"/>
        <v>8.9275526618542216</v>
      </c>
      <c r="BH84" s="3">
        <f t="shared" si="53"/>
        <v>8.4680155327962314</v>
      </c>
      <c r="BI84" s="12">
        <f t="shared" si="32"/>
        <v>1.7956543631994182</v>
      </c>
      <c r="BJ84" s="12">
        <f t="shared" si="32"/>
        <v>2.5878680177690869</v>
      </c>
    </row>
    <row r="85" spans="1:62" x14ac:dyDescent="0.25">
      <c r="A85" s="2" t="str">
        <f>'Real GDP'!A85</f>
        <v>Q3/1979</v>
      </c>
      <c r="B85" s="3">
        <f>100*DataTransformed!H81</f>
        <v>3.0387195259990563</v>
      </c>
      <c r="C85" s="3">
        <f>100*DataTransformed!R81</f>
        <v>8.3859764551251104</v>
      </c>
      <c r="G85" s="3">
        <f t="shared" si="28"/>
        <v>-0.13720211514228631</v>
      </c>
      <c r="H85" s="3">
        <f t="shared" si="29"/>
        <v>2.1377258535107897</v>
      </c>
      <c r="L85" s="2">
        <v>1</v>
      </c>
      <c r="M85" s="3">
        <f t="shared" si="43"/>
        <v>0.67829132432737882</v>
      </c>
      <c r="N85" s="3">
        <f t="shared" si="33"/>
        <v>0.42494993262267461</v>
      </c>
      <c r="O85" s="3">
        <f t="shared" si="34"/>
        <v>0.38500832358597836</v>
      </c>
      <c r="P85" s="3">
        <f t="shared" si="35"/>
        <v>0.27053244826482459</v>
      </c>
      <c r="Q85" s="11">
        <v>3.7031952999999999E-2</v>
      </c>
      <c r="R85" s="11">
        <v>0.12002672</v>
      </c>
      <c r="S85" s="11">
        <v>-0.14158796000000001</v>
      </c>
      <c r="T85" s="11">
        <v>0.10947668000000001</v>
      </c>
      <c r="U85" s="11">
        <v>-9.8717844999999999E-2</v>
      </c>
      <c r="W85" s="12">
        <f t="shared" si="36"/>
        <v>-1.0802405000000001E-2</v>
      </c>
      <c r="X85" s="3">
        <f t="shared" si="44"/>
        <v>7.3720294544570686E-2</v>
      </c>
      <c r="Y85" s="3">
        <f t="shared" si="46"/>
        <v>1.3867006986565213E-2</v>
      </c>
      <c r="Z85" s="3">
        <f t="shared" si="47"/>
        <v>0.10168584793275476</v>
      </c>
      <c r="AA85" s="3">
        <f t="shared" si="50"/>
        <v>9.3680697759270556E-2</v>
      </c>
      <c r="AB85" s="3">
        <f t="shared" si="37"/>
        <v>1.1824403460614976</v>
      </c>
      <c r="AC85" s="3">
        <f t="shared" si="51"/>
        <v>1.4168275761771056</v>
      </c>
      <c r="AD85" s="12">
        <f t="shared" si="30"/>
        <v>4.4033143237726504</v>
      </c>
      <c r="AE85" s="12">
        <f t="shared" si="30"/>
        <v>4.7188930905919593</v>
      </c>
      <c r="AQ85" s="2">
        <v>1</v>
      </c>
      <c r="AR85" s="3">
        <f t="shared" si="38"/>
        <v>2.6000499031273847</v>
      </c>
      <c r="AS85" s="3">
        <f t="shared" si="39"/>
        <v>1.5256660602898233</v>
      </c>
      <c r="AT85" s="3">
        <f t="shared" si="40"/>
        <v>2.0929017177943505</v>
      </c>
      <c r="AU85" s="3">
        <f t="shared" si="41"/>
        <v>1.3871953508183268</v>
      </c>
      <c r="AV85" s="11">
        <v>5.9651293000000001E-3</v>
      </c>
      <c r="AW85" s="11">
        <v>0.48509984</v>
      </c>
      <c r="AX85" s="11">
        <v>0.12963013000000001</v>
      </c>
      <c r="AY85" s="11">
        <v>0.20600180000000001</v>
      </c>
      <c r="AZ85" s="11">
        <v>2.2424156000000001E-2</v>
      </c>
      <c r="BB85" s="12">
        <f t="shared" si="42"/>
        <v>0.843155926</v>
      </c>
      <c r="BC85" s="3">
        <f t="shared" si="45"/>
        <v>1.9272694170690208</v>
      </c>
      <c r="BD85" s="3">
        <f t="shared" si="48"/>
        <v>1.3342796130441084</v>
      </c>
      <c r="BE85" s="3">
        <f t="shared" si="49"/>
        <v>1.4801920550233172</v>
      </c>
      <c r="BF85" s="3">
        <f t="shared" si="52"/>
        <v>1.2005006260872386</v>
      </c>
      <c r="BG85" s="3">
        <f t="shared" si="31"/>
        <v>0.25081788305153391</v>
      </c>
      <c r="BH85" s="3">
        <f t="shared" si="53"/>
        <v>4.9741859131519544</v>
      </c>
      <c r="BI85" s="12">
        <f t="shared" si="32"/>
        <v>1.7885999309853287</v>
      </c>
      <c r="BJ85" s="12">
        <f t="shared" si="32"/>
        <v>2.6175744757227677</v>
      </c>
    </row>
    <row r="86" spans="1:62" x14ac:dyDescent="0.25">
      <c r="A86" s="2" t="str">
        <f>'Real GDP'!A86</f>
        <v>Q4/1979</v>
      </c>
      <c r="B86" s="3">
        <f>100*DataTransformed!H82</f>
        <v>1.7360412107446876</v>
      </c>
      <c r="C86" s="3">
        <f>100*DataTransformed!R82</f>
        <v>7.8578344604411043</v>
      </c>
      <c r="G86" s="3">
        <f t="shared" si="28"/>
        <v>-0.38988177766149795</v>
      </c>
      <c r="H86" s="3">
        <f t="shared" si="29"/>
        <v>1.9157868331245769</v>
      </c>
      <c r="L86" s="2">
        <v>1</v>
      </c>
      <c r="M86" s="3">
        <f t="shared" si="43"/>
        <v>-0.13720211514228631</v>
      </c>
      <c r="N86" s="3">
        <f t="shared" si="33"/>
        <v>0.67829132432737882</v>
      </c>
      <c r="O86" s="3">
        <f t="shared" si="34"/>
        <v>0.42494993262267461</v>
      </c>
      <c r="P86" s="3">
        <f t="shared" si="35"/>
        <v>0.38500832358597836</v>
      </c>
      <c r="Q86" s="11">
        <v>6.2456691999999998E-3</v>
      </c>
      <c r="R86" s="11">
        <v>0.12868982000000001</v>
      </c>
      <c r="S86" s="11">
        <v>-0.10859905</v>
      </c>
      <c r="T86" s="11">
        <v>0.11044779</v>
      </c>
      <c r="U86" s="11">
        <v>-5.9734518E-2</v>
      </c>
      <c r="W86" s="12">
        <f t="shared" si="36"/>
        <v>7.0804042000000025E-2</v>
      </c>
      <c r="X86" s="3">
        <f t="shared" si="44"/>
        <v>-6.1136145463048464E-2</v>
      </c>
      <c r="Y86" s="3">
        <f t="shared" si="46"/>
        <v>-4.1642610967309583E-2</v>
      </c>
      <c r="Z86" s="3">
        <f t="shared" si="47"/>
        <v>5.4869571238984484E-2</v>
      </c>
      <c r="AA86" s="3">
        <f t="shared" si="50"/>
        <v>1.8983769879108756E-2</v>
      </c>
      <c r="AB86" s="3">
        <f t="shared" si="37"/>
        <v>2.8724585736928789</v>
      </c>
      <c r="AC86" s="3">
        <f t="shared" si="51"/>
        <v>4.4431893874346358</v>
      </c>
      <c r="AD86" s="12">
        <f t="shared" si="30"/>
        <v>4.4021108709074861</v>
      </c>
      <c r="AE86" s="12">
        <f t="shared" si="30"/>
        <v>4.7077196474851322</v>
      </c>
      <c r="AQ86" s="2">
        <v>1</v>
      </c>
      <c r="AR86" s="3">
        <f t="shared" si="38"/>
        <v>2.1377258535107897</v>
      </c>
      <c r="AS86" s="3">
        <f t="shared" si="39"/>
        <v>2.6000499031273847</v>
      </c>
      <c r="AT86" s="3">
        <f t="shared" si="40"/>
        <v>1.5256660602898233</v>
      </c>
      <c r="AU86" s="3">
        <f t="shared" si="41"/>
        <v>2.0929017177943505</v>
      </c>
      <c r="AV86" s="11">
        <v>-1.1500277E-2</v>
      </c>
      <c r="AW86" s="11">
        <v>0.49587471999999999</v>
      </c>
      <c r="AX86" s="11">
        <v>0.14600262</v>
      </c>
      <c r="AY86" s="11">
        <v>0.20099552000000001</v>
      </c>
      <c r="AZ86" s="11">
        <v>2.4263883999999999E-2</v>
      </c>
      <c r="BB86" s="12">
        <f t="shared" si="42"/>
        <v>0.86713674399999996</v>
      </c>
      <c r="BC86" s="3">
        <f t="shared" si="45"/>
        <v>1.7855919976720358</v>
      </c>
      <c r="BD86" s="3">
        <f t="shared" si="48"/>
        <v>1.6391495313370663</v>
      </c>
      <c r="BE86" s="3">
        <f t="shared" si="49"/>
        <v>1.2031545206918464</v>
      </c>
      <c r="BF86" s="3">
        <f t="shared" si="52"/>
        <v>1.3618608271801838</v>
      </c>
      <c r="BG86" s="3">
        <f t="shared" si="31"/>
        <v>9.5989026518093726E-2</v>
      </c>
      <c r="BH86" s="3">
        <f t="shared" si="53"/>
        <v>1.7375510902744555</v>
      </c>
      <c r="BI86" s="12">
        <f t="shared" si="32"/>
        <v>1.7721570052991567</v>
      </c>
      <c r="BJ86" s="12">
        <f t="shared" si="32"/>
        <v>2.615432269453533</v>
      </c>
    </row>
    <row r="87" spans="1:62" x14ac:dyDescent="0.25">
      <c r="A87" s="2" t="str">
        <f>'Real GDP'!A87</f>
        <v>Q1/1980</v>
      </c>
      <c r="B87" s="3">
        <f>100*DataTransformed!H83</f>
        <v>1.5276072484162739</v>
      </c>
      <c r="C87" s="3">
        <f>100*DataTransformed!R83</f>
        <v>8.2303008784721854</v>
      </c>
      <c r="G87" s="3">
        <f t="shared" si="28"/>
        <v>-0.43031157728428632</v>
      </c>
      <c r="H87" s="3">
        <f t="shared" si="29"/>
        <v>2.072306921995827</v>
      </c>
      <c r="L87" s="2">
        <v>1</v>
      </c>
      <c r="M87" s="3">
        <f t="shared" si="43"/>
        <v>-0.38988177766149795</v>
      </c>
      <c r="N87" s="3">
        <f t="shared" si="33"/>
        <v>-0.13720211514228631</v>
      </c>
      <c r="O87" s="3">
        <f t="shared" si="34"/>
        <v>0.67829132432737882</v>
      </c>
      <c r="P87" s="3">
        <f t="shared" si="35"/>
        <v>0.42494993262267461</v>
      </c>
      <c r="Q87" s="11">
        <v>-5.2304424000000002E-3</v>
      </c>
      <c r="R87" s="11">
        <v>0.10980005</v>
      </c>
      <c r="S87" s="11">
        <v>-0.10858238000000001</v>
      </c>
      <c r="T87" s="11">
        <v>0.10766014</v>
      </c>
      <c r="U87" s="11">
        <v>-4.0028174E-2</v>
      </c>
      <c r="W87" s="12">
        <f t="shared" si="36"/>
        <v>6.8849635999999992E-2</v>
      </c>
      <c r="X87" s="3">
        <f t="shared" si="44"/>
        <v>2.2873220215424452E-2</v>
      </c>
      <c r="Y87" s="3">
        <f t="shared" si="46"/>
        <v>6.2809687356093657E-2</v>
      </c>
      <c r="Z87" s="3">
        <f t="shared" si="47"/>
        <v>5.3902761556951943E-2</v>
      </c>
      <c r="AA87" s="3">
        <f t="shared" si="50"/>
        <v>1.0278033307114874E-2</v>
      </c>
      <c r="AB87" s="3">
        <f t="shared" si="37"/>
        <v>5.4586400405580378</v>
      </c>
      <c r="AC87" s="3">
        <f t="shared" si="51"/>
        <v>5.1594367792121725</v>
      </c>
      <c r="AD87" s="12">
        <f t="shared" si="30"/>
        <v>4.2623463820933871</v>
      </c>
      <c r="AE87" s="12">
        <f t="shared" si="30"/>
        <v>4.5720077101346988</v>
      </c>
      <c r="AQ87" s="2">
        <v>1</v>
      </c>
      <c r="AR87" s="3">
        <f t="shared" si="38"/>
        <v>1.9157868331245769</v>
      </c>
      <c r="AS87" s="3">
        <f t="shared" si="39"/>
        <v>2.1377258535107897</v>
      </c>
      <c r="AT87" s="3">
        <f t="shared" si="40"/>
        <v>2.6000499031273847</v>
      </c>
      <c r="AU87" s="3">
        <f t="shared" si="41"/>
        <v>1.5256660602898233</v>
      </c>
      <c r="AV87" s="11">
        <v>-2.9285473999999999E-2</v>
      </c>
      <c r="AW87" s="11">
        <v>0.49392137000000003</v>
      </c>
      <c r="AX87" s="11">
        <v>0.14421934</v>
      </c>
      <c r="AY87" s="11">
        <v>0.20742621999999999</v>
      </c>
      <c r="AZ87" s="11">
        <v>2.9417223999999999E-2</v>
      </c>
      <c r="BB87" s="12">
        <f t="shared" si="42"/>
        <v>0.87498415400000007</v>
      </c>
      <c r="BC87" s="3">
        <f t="shared" si="45"/>
        <v>1.809463378400938</v>
      </c>
      <c r="BD87" s="3">
        <f t="shared" si="48"/>
        <v>1.7456601969488204</v>
      </c>
      <c r="BE87" s="3">
        <f t="shared" si="49"/>
        <v>1.6207752236412787</v>
      </c>
      <c r="BF87" s="3">
        <f t="shared" si="52"/>
        <v>1.0824097806525881</v>
      </c>
      <c r="BG87" s="3">
        <f t="shared" si="31"/>
        <v>0.39122689279171274</v>
      </c>
      <c r="BH87" s="3">
        <f t="shared" si="53"/>
        <v>5.5489934646778574</v>
      </c>
      <c r="BI87" s="12">
        <f t="shared" si="32"/>
        <v>1.7410948629882832</v>
      </c>
      <c r="BJ87" s="12">
        <f t="shared" si="32"/>
        <v>2.6425775165932066</v>
      </c>
    </row>
    <row r="88" spans="1:62" x14ac:dyDescent="0.25">
      <c r="A88" s="2" t="str">
        <f>'Real GDP'!A88</f>
        <v>Q2/1980</v>
      </c>
      <c r="B88" s="3">
        <f>100*DataTransformed!H84</f>
        <v>-2.1141597265991408</v>
      </c>
      <c r="C88" s="3">
        <f>100*DataTransformed!R84</f>
        <v>8.6171012862939378</v>
      </c>
      <c r="G88" s="3">
        <f t="shared" si="28"/>
        <v>-1.1367027403557477</v>
      </c>
      <c r="H88" s="3">
        <f t="shared" si="29"/>
        <v>2.234850526672274</v>
      </c>
      <c r="L88" s="2">
        <v>1</v>
      </c>
      <c r="M88" s="3">
        <f t="shared" si="43"/>
        <v>-0.43031157728428632</v>
      </c>
      <c r="N88" s="3">
        <f t="shared" si="33"/>
        <v>-0.38988177766149795</v>
      </c>
      <c r="O88" s="3">
        <f t="shared" si="34"/>
        <v>-0.13720211514228631</v>
      </c>
      <c r="P88" s="3">
        <f t="shared" si="35"/>
        <v>0.67829132432737882</v>
      </c>
      <c r="Q88" s="11">
        <v>3.3250473999999999E-3</v>
      </c>
      <c r="R88" s="11">
        <v>7.6411838999999995E-2</v>
      </c>
      <c r="S88" s="11">
        <v>-8.4658783000000001E-2</v>
      </c>
      <c r="T88" s="11">
        <v>0.11722253000000001</v>
      </c>
      <c r="U88" s="11">
        <v>-0.10193615</v>
      </c>
      <c r="W88" s="12">
        <f t="shared" si="36"/>
        <v>7.0394359999999961E-3</v>
      </c>
      <c r="X88" s="3">
        <f t="shared" si="44"/>
        <v>-8.1774519991248379E-2</v>
      </c>
      <c r="Y88" s="3">
        <f t="shared" si="46"/>
        <v>-2.3066324169505222E-3</v>
      </c>
      <c r="Z88" s="3">
        <f t="shared" si="47"/>
        <v>-3.4703111845007864E-2</v>
      </c>
      <c r="AA88" s="3">
        <f t="shared" si="50"/>
        <v>-9.4909877198751727E-3</v>
      </c>
      <c r="AB88" s="3">
        <f t="shared" si="37"/>
        <v>29.578736046543938</v>
      </c>
      <c r="AC88" s="3">
        <f t="shared" si="51"/>
        <v>33.771068964867005</v>
      </c>
      <c r="AD88" s="12">
        <f t="shared" si="30"/>
        <v>4.3690112514914849</v>
      </c>
      <c r="AE88" s="12">
        <f t="shared" si="30"/>
        <v>4.6827549622509581</v>
      </c>
      <c r="AQ88" s="2">
        <v>1</v>
      </c>
      <c r="AR88" s="3">
        <f t="shared" si="38"/>
        <v>2.072306921995827</v>
      </c>
      <c r="AS88" s="3">
        <f t="shared" si="39"/>
        <v>1.9157868331245769</v>
      </c>
      <c r="AT88" s="3">
        <f t="shared" si="40"/>
        <v>2.1377258535107897</v>
      </c>
      <c r="AU88" s="3">
        <f t="shared" si="41"/>
        <v>2.6000499031273847</v>
      </c>
      <c r="AV88" s="11">
        <v>-3.9538718E-2</v>
      </c>
      <c r="AW88" s="11">
        <v>0.51193021999999999</v>
      </c>
      <c r="AX88" s="11">
        <v>0.14165668000000001</v>
      </c>
      <c r="AY88" s="11">
        <v>0.21097049000000001</v>
      </c>
      <c r="AZ88" s="11">
        <v>1.5892744E-2</v>
      </c>
      <c r="BB88" s="12">
        <f t="shared" si="42"/>
        <v>0.88045013399999994</v>
      </c>
      <c r="BC88" s="3">
        <f t="shared" si="45"/>
        <v>1.7850408211514561</v>
      </c>
      <c r="BD88" s="3">
        <f t="shared" si="48"/>
        <v>1.6606473130800294</v>
      </c>
      <c r="BE88" s="3">
        <f t="shared" si="49"/>
        <v>1.6075902230758312</v>
      </c>
      <c r="BF88" s="3">
        <f t="shared" si="52"/>
        <v>1.4600109914376938</v>
      </c>
      <c r="BG88" s="3">
        <f t="shared" si="31"/>
        <v>1.1457548836614875</v>
      </c>
      <c r="BH88" s="3">
        <f t="shared" si="53"/>
        <v>3.3998332510473088</v>
      </c>
      <c r="BI88" s="12">
        <f t="shared" si="32"/>
        <v>1.6643633903621509</v>
      </c>
      <c r="BJ88" s="12">
        <f t="shared" si="32"/>
        <v>2.6148943752594969</v>
      </c>
    </row>
    <row r="89" spans="1:62" x14ac:dyDescent="0.25">
      <c r="A89" s="2" t="str">
        <f>'Real GDP'!A89</f>
        <v>Q3/1980</v>
      </c>
      <c r="B89" s="3">
        <f>100*DataTransformed!H85</f>
        <v>8.8608874372678059</v>
      </c>
      <c r="C89" s="3">
        <f>100*DataTransformed!R85</f>
        <v>9.1162263293668389</v>
      </c>
      <c r="G89" s="3">
        <f t="shared" si="28"/>
        <v>0.99211999433207543</v>
      </c>
      <c r="H89" s="3">
        <f t="shared" si="29"/>
        <v>2.4445958683130282</v>
      </c>
      <c r="L89" s="2">
        <v>1</v>
      </c>
      <c r="M89" s="3">
        <f t="shared" si="43"/>
        <v>-1.1367027403557477</v>
      </c>
      <c r="N89" s="3">
        <f t="shared" si="33"/>
        <v>-0.43031157728428632</v>
      </c>
      <c r="O89" s="3">
        <f t="shared" si="34"/>
        <v>-0.38988177766149795</v>
      </c>
      <c r="P89" s="3">
        <f t="shared" si="35"/>
        <v>-0.13720211514228631</v>
      </c>
      <c r="Q89" s="11">
        <v>-1.5362311999999999E-2</v>
      </c>
      <c r="R89" s="11">
        <v>2.6571779E-2</v>
      </c>
      <c r="S89" s="11">
        <v>-8.8847548999999998E-2</v>
      </c>
      <c r="T89" s="11">
        <v>9.2941304000000002E-2</v>
      </c>
      <c r="U89" s="11">
        <v>-0.12347447</v>
      </c>
      <c r="W89" s="12">
        <f t="shared" si="36"/>
        <v>-9.2808935999999995E-2</v>
      </c>
      <c r="X89" s="3">
        <f t="shared" si="44"/>
        <v>-2.662955942901931E-2</v>
      </c>
      <c r="Y89" s="3">
        <f t="shared" si="46"/>
        <v>1.7890873989076638E-3</v>
      </c>
      <c r="Z89" s="3">
        <f t="shared" si="47"/>
        <v>-4.4450116072369955E-2</v>
      </c>
      <c r="AA89" s="3">
        <f t="shared" si="50"/>
        <v>-3.5979903333499697E-3</v>
      </c>
      <c r="AB89" s="3">
        <f t="shared" si="37"/>
        <v>27.584724720973547</v>
      </c>
      <c r="AC89" s="3">
        <f t="shared" si="51"/>
        <v>26.351569939097256</v>
      </c>
      <c r="AD89" s="12">
        <f t="shared" si="30"/>
        <v>4.4505190330520925</v>
      </c>
      <c r="AE89" s="12">
        <f t="shared" si="30"/>
        <v>4.7578027888539909</v>
      </c>
      <c r="AQ89" s="2">
        <v>1</v>
      </c>
      <c r="AR89" s="3">
        <f t="shared" si="38"/>
        <v>2.234850526672274</v>
      </c>
      <c r="AS89" s="3">
        <f t="shared" si="39"/>
        <v>2.072306921995827</v>
      </c>
      <c r="AT89" s="3">
        <f t="shared" si="40"/>
        <v>1.9157868331245769</v>
      </c>
      <c r="AU89" s="3">
        <f t="shared" si="41"/>
        <v>2.1377258535107897</v>
      </c>
      <c r="AV89" s="11">
        <v>-5.5120217999999999E-2</v>
      </c>
      <c r="AW89" s="11">
        <v>0.49565914</v>
      </c>
      <c r="AX89" s="11">
        <v>0.15821581000000001</v>
      </c>
      <c r="AY89" s="11">
        <v>0.23271269999999999</v>
      </c>
      <c r="AZ89" s="11">
        <v>1.8365943999999999E-2</v>
      </c>
      <c r="BB89" s="12">
        <f t="shared" si="42"/>
        <v>0.90495359400000008</v>
      </c>
      <c r="BC89" s="3">
        <f t="shared" si="45"/>
        <v>1.8655648701849041</v>
      </c>
      <c r="BD89" s="3">
        <f t="shared" si="48"/>
        <v>1.6059825574438622</v>
      </c>
      <c r="BE89" s="3">
        <f t="shared" si="49"/>
        <v>1.5121737175545804</v>
      </c>
      <c r="BF89" s="3">
        <f t="shared" si="52"/>
        <v>1.4512995613400257</v>
      </c>
      <c r="BG89" s="3">
        <f t="shared" si="31"/>
        <v>1.8986184695235897</v>
      </c>
      <c r="BH89" s="3">
        <f t="shared" si="53"/>
        <v>5.5871677995566493</v>
      </c>
      <c r="BI89" s="12">
        <f t="shared" si="32"/>
        <v>1.6794231580210377</v>
      </c>
      <c r="BJ89" s="12">
        <f t="shared" si="32"/>
        <v>2.6402798601833726</v>
      </c>
    </row>
    <row r="90" spans="1:62" x14ac:dyDescent="0.25">
      <c r="A90" s="2" t="str">
        <f>'Real GDP'!A90</f>
        <v>Q4/1980</v>
      </c>
      <c r="B90" s="3">
        <f>100*DataTransformed!H86</f>
        <v>8.4120291068092712</v>
      </c>
      <c r="C90" s="3">
        <f>100*DataTransformed!R86</f>
        <v>10.931431659602708</v>
      </c>
      <c r="G90" s="3">
        <f t="shared" si="28"/>
        <v>0.90505523695407852</v>
      </c>
      <c r="H90" s="3">
        <f t="shared" si="29"/>
        <v>3.2073924208451183</v>
      </c>
      <c r="L90" s="2">
        <v>1</v>
      </c>
      <c r="M90" s="3">
        <f t="shared" si="43"/>
        <v>0.99211999433207543</v>
      </c>
      <c r="N90" s="3">
        <f t="shared" si="33"/>
        <v>-1.1367027403557477</v>
      </c>
      <c r="O90" s="3">
        <f t="shared" si="34"/>
        <v>-0.43031157728428632</v>
      </c>
      <c r="P90" s="3">
        <f t="shared" si="35"/>
        <v>-0.38988177766149795</v>
      </c>
      <c r="Q90" s="11">
        <v>-1.9557066000000001E-2</v>
      </c>
      <c r="R90" s="11">
        <v>1.6046554999999999E-3</v>
      </c>
      <c r="S90" s="11">
        <v>-9.1968720000000004E-2</v>
      </c>
      <c r="T90" s="11">
        <v>0.10683943</v>
      </c>
      <c r="U90" s="11">
        <v>-0.10823045000000001</v>
      </c>
      <c r="W90" s="12">
        <f t="shared" si="36"/>
        <v>-9.1755084500000014E-2</v>
      </c>
      <c r="X90" s="3">
        <f t="shared" si="44"/>
        <v>8.2798877460225156E-2</v>
      </c>
      <c r="Y90" s="3">
        <f t="shared" si="46"/>
        <v>9.3070072394489251E-2</v>
      </c>
      <c r="Z90" s="3">
        <f t="shared" si="47"/>
        <v>-3.1447820643495245E-4</v>
      </c>
      <c r="AA90" s="3">
        <f t="shared" si="50"/>
        <v>8.2081819966727948E-3</v>
      </c>
      <c r="AB90" s="3">
        <f t="shared" si="37"/>
        <v>17.970008124503842</v>
      </c>
      <c r="AC90" s="3">
        <f t="shared" si="51"/>
        <v>21.378171856663837</v>
      </c>
      <c r="AD90" s="12">
        <f t="shared" si="30"/>
        <v>4.5024901504583585</v>
      </c>
      <c r="AE90" s="12">
        <f t="shared" si="30"/>
        <v>4.7935378016819028</v>
      </c>
      <c r="AQ90" s="2">
        <v>1</v>
      </c>
      <c r="AR90" s="3">
        <f t="shared" si="38"/>
        <v>2.4445958683130282</v>
      </c>
      <c r="AS90" s="3">
        <f t="shared" si="39"/>
        <v>2.234850526672274</v>
      </c>
      <c r="AT90" s="3">
        <f t="shared" si="40"/>
        <v>2.072306921995827</v>
      </c>
      <c r="AU90" s="3">
        <f t="shared" si="41"/>
        <v>1.9157868331245769</v>
      </c>
      <c r="AV90" s="11">
        <v>-4.8746441000000001E-2</v>
      </c>
      <c r="AW90" s="11">
        <v>0.47353225999999998</v>
      </c>
      <c r="AX90" s="11">
        <v>0.15414667000000001</v>
      </c>
      <c r="AY90" s="11">
        <v>0.22372130000000001</v>
      </c>
      <c r="AZ90" s="11">
        <v>2.0260133999999999E-2</v>
      </c>
      <c r="BB90" s="12">
        <f t="shared" si="42"/>
        <v>0.87166036400000002</v>
      </c>
      <c r="BC90" s="3">
        <f t="shared" si="45"/>
        <v>1.9557766284856524</v>
      </c>
      <c r="BD90" s="3">
        <f t="shared" si="48"/>
        <v>1.7405901202158833</v>
      </c>
      <c r="BE90" s="3">
        <f t="shared" si="49"/>
        <v>1.5031179587984591</v>
      </c>
      <c r="BF90" s="3">
        <f t="shared" si="52"/>
        <v>1.3887941789341391</v>
      </c>
      <c r="BG90" s="3">
        <f t="shared" si="31"/>
        <v>8.871072767029057</v>
      </c>
      <c r="BH90" s="3">
        <f t="shared" si="53"/>
        <v>18.728698873465873</v>
      </c>
      <c r="BI90" s="12">
        <f t="shared" si="32"/>
        <v>1.7529610437207195</v>
      </c>
      <c r="BJ90" s="12">
        <f t="shared" si="32"/>
        <v>2.7464788157674742</v>
      </c>
    </row>
    <row r="91" spans="1:62" x14ac:dyDescent="0.25">
      <c r="A91" s="2" t="str">
        <f>'Real GDP'!A91</f>
        <v>Q1/1981</v>
      </c>
      <c r="B91" s="3">
        <f>100*DataTransformed!H87</f>
        <v>2.4447310819411427</v>
      </c>
      <c r="C91" s="3">
        <f>100*DataTransformed!R87</f>
        <v>9.9177040262782512</v>
      </c>
      <c r="G91" s="3">
        <f t="shared" si="28"/>
        <v>-0.25241766592510406</v>
      </c>
      <c r="H91" s="3">
        <f t="shared" si="29"/>
        <v>2.7813976691627116</v>
      </c>
      <c r="L91" s="2">
        <v>1</v>
      </c>
      <c r="M91" s="3">
        <f t="shared" si="43"/>
        <v>0.90505523695407852</v>
      </c>
      <c r="N91" s="3">
        <f t="shared" si="33"/>
        <v>0.99211999433207543</v>
      </c>
      <c r="O91" s="3">
        <f t="shared" si="34"/>
        <v>-1.1367027403557477</v>
      </c>
      <c r="P91" s="3">
        <f t="shared" si="35"/>
        <v>-0.43031157728428632</v>
      </c>
      <c r="Q91" s="11">
        <v>-9.0107112999999999E-3</v>
      </c>
      <c r="R91" s="11">
        <v>-9.7663808000000001E-3</v>
      </c>
      <c r="S91" s="11">
        <v>-9.8175908000000006E-2</v>
      </c>
      <c r="T91" s="11">
        <v>0.12557061</v>
      </c>
      <c r="U91" s="11">
        <v>-7.4809964000000007E-2</v>
      </c>
      <c r="W91" s="12">
        <f t="shared" si="36"/>
        <v>-5.7181642800000015E-2</v>
      </c>
      <c r="X91" s="3">
        <f t="shared" si="44"/>
        <v>-0.22579696956735629</v>
      </c>
      <c r="Y91" s="3">
        <f t="shared" si="46"/>
        <v>-0.18554006550037583</v>
      </c>
      <c r="Z91" s="3">
        <f t="shared" si="47"/>
        <v>-6.3037444527596742E-2</v>
      </c>
      <c r="AA91" s="3">
        <f t="shared" si="50"/>
        <v>3.7428044945926615E-2</v>
      </c>
      <c r="AB91" s="3">
        <f t="shared" si="37"/>
        <v>1.8835303166667431E-2</v>
      </c>
      <c r="AC91" s="3">
        <f t="shared" si="51"/>
        <v>2.2328911244813896</v>
      </c>
      <c r="AD91" s="12">
        <f t="shared" si="30"/>
        <v>4.3631932522397143</v>
      </c>
      <c r="AE91" s="12">
        <f t="shared" si="30"/>
        <v>4.6791988937856921</v>
      </c>
      <c r="AQ91" s="2">
        <v>1</v>
      </c>
      <c r="AR91" s="3">
        <f t="shared" si="38"/>
        <v>3.2073924208451183</v>
      </c>
      <c r="AS91" s="3">
        <f t="shared" si="39"/>
        <v>2.4445958683130282</v>
      </c>
      <c r="AT91" s="3">
        <f t="shared" si="40"/>
        <v>2.234850526672274</v>
      </c>
      <c r="AU91" s="3">
        <f t="shared" si="41"/>
        <v>2.072306921995827</v>
      </c>
      <c r="AV91" s="11">
        <v>-4.6073875E-2</v>
      </c>
      <c r="AW91" s="11">
        <v>0.45007973000000001</v>
      </c>
      <c r="AX91" s="11">
        <v>0.15857521999999999</v>
      </c>
      <c r="AY91" s="11">
        <v>0.20171702</v>
      </c>
      <c r="AZ91" s="11">
        <v>1.0017642E-2</v>
      </c>
      <c r="BB91" s="12">
        <f t="shared" si="42"/>
        <v>0.82038961200000005</v>
      </c>
      <c r="BC91" s="3">
        <f t="shared" si="45"/>
        <v>2.2567277846512845</v>
      </c>
      <c r="BD91" s="3">
        <f t="shared" si="48"/>
        <v>1.796172079599772</v>
      </c>
      <c r="BE91" s="3">
        <f t="shared" si="49"/>
        <v>1.6609190141610655</v>
      </c>
      <c r="BF91" s="3">
        <f t="shared" si="52"/>
        <v>1.3669765266680856</v>
      </c>
      <c r="BG91" s="3">
        <f t="shared" si="31"/>
        <v>1.5588572491386434</v>
      </c>
      <c r="BH91" s="3">
        <f t="shared" si="53"/>
        <v>11.328999355528238</v>
      </c>
      <c r="BI91" s="12">
        <f t="shared" si="32"/>
        <v>1.7665414902085157</v>
      </c>
      <c r="BJ91" s="12">
        <f t="shared" si="32"/>
        <v>2.8077973483956487</v>
      </c>
    </row>
    <row r="92" spans="1:62" x14ac:dyDescent="0.25">
      <c r="A92" s="2" t="str">
        <f>'Real GDP'!A92</f>
        <v>Q2/1981</v>
      </c>
      <c r="B92" s="3">
        <f>100*DataTransformed!H88</f>
        <v>4.8647444450118371</v>
      </c>
      <c r="C92" s="3">
        <f>100*DataTransformed!R88</f>
        <v>7.4650351793373204</v>
      </c>
      <c r="G92" s="3">
        <f t="shared" si="28"/>
        <v>0.21699074650654274</v>
      </c>
      <c r="H92" s="3">
        <f t="shared" si="29"/>
        <v>1.7507223456684298</v>
      </c>
      <c r="L92" s="2">
        <v>1</v>
      </c>
      <c r="M92" s="3">
        <f t="shared" si="43"/>
        <v>-0.25241766592510406</v>
      </c>
      <c r="N92" s="3">
        <f t="shared" si="33"/>
        <v>0.90505523695407852</v>
      </c>
      <c r="O92" s="3">
        <f t="shared" si="34"/>
        <v>0.99211999433207543</v>
      </c>
      <c r="P92" s="3">
        <f t="shared" si="35"/>
        <v>-1.1367027403557477</v>
      </c>
      <c r="Q92" s="11">
        <v>-1.9406230999999999E-2</v>
      </c>
      <c r="R92" s="11">
        <v>-5.009487E-2</v>
      </c>
      <c r="S92" s="11">
        <v>-6.2977561000000001E-2</v>
      </c>
      <c r="T92" s="11">
        <v>0.13606990999999999</v>
      </c>
      <c r="U92" s="11">
        <v>-4.2687791000000003E-2</v>
      </c>
      <c r="W92" s="12">
        <f t="shared" si="36"/>
        <v>-1.9690312000000015E-2</v>
      </c>
      <c r="X92" s="3">
        <f t="shared" si="44"/>
        <v>0.11976143511397599</v>
      </c>
      <c r="Y92" s="3">
        <f t="shared" si="46"/>
        <v>0.11395769217634909</v>
      </c>
      <c r="Z92" s="3">
        <f t="shared" si="47"/>
        <v>0.2015536831269486</v>
      </c>
      <c r="AA92" s="3">
        <f t="shared" si="50"/>
        <v>0.11257240557248002</v>
      </c>
      <c r="AB92" s="3">
        <f t="shared" si="37"/>
        <v>0.25126280930566247</v>
      </c>
      <c r="AC92" s="3">
        <f t="shared" si="51"/>
        <v>0.28979265144279681</v>
      </c>
      <c r="AD92" s="12">
        <f t="shared" ref="AD92:AE107" si="54">SQRT(AVERAGE(AB61:AB92))</f>
        <v>4.3208591418353945</v>
      </c>
      <c r="AE92" s="12">
        <f t="shared" si="54"/>
        <v>4.6567256896402851</v>
      </c>
      <c r="AQ92" s="2">
        <v>1</v>
      </c>
      <c r="AR92" s="3">
        <f t="shared" si="38"/>
        <v>2.7813976691627116</v>
      </c>
      <c r="AS92" s="3">
        <f t="shared" si="39"/>
        <v>3.2073924208451183</v>
      </c>
      <c r="AT92" s="3">
        <f t="shared" si="40"/>
        <v>2.4445958683130282</v>
      </c>
      <c r="AU92" s="3">
        <f t="shared" si="41"/>
        <v>2.234850526672274</v>
      </c>
      <c r="AV92" s="11">
        <v>-7.2654038000000004E-2</v>
      </c>
      <c r="AW92" s="11">
        <v>0.46431550999999999</v>
      </c>
      <c r="AX92" s="11">
        <v>0.14390939</v>
      </c>
      <c r="AY92" s="11">
        <v>0.19213774</v>
      </c>
      <c r="AZ92" s="11">
        <v>-2.7605538000000001E-3</v>
      </c>
      <c r="BB92" s="12">
        <f t="shared" si="42"/>
        <v>0.79760208619999995</v>
      </c>
      <c r="BC92" s="3">
        <f t="shared" si="45"/>
        <v>2.1438956262817057</v>
      </c>
      <c r="BD92" s="3">
        <f t="shared" si="48"/>
        <v>1.9937510419213262</v>
      </c>
      <c r="BE92" s="3">
        <f t="shared" si="49"/>
        <v>1.6954619745206407</v>
      </c>
      <c r="BF92" s="3">
        <f t="shared" si="52"/>
        <v>1.518704125503787</v>
      </c>
      <c r="BG92" s="3">
        <f t="shared" si="31"/>
        <v>0.8753909765935326</v>
      </c>
      <c r="BH92" s="3">
        <f t="shared" si="53"/>
        <v>0.30484442360617198</v>
      </c>
      <c r="BI92" s="12">
        <f t="shared" ref="BI92:BJ107" si="55">SQRT(AVERAGE(BG61:BG92))</f>
        <v>1.7475337739502801</v>
      </c>
      <c r="BJ92" s="12">
        <f t="shared" si="55"/>
        <v>2.780088720823926</v>
      </c>
    </row>
    <row r="93" spans="1:62" x14ac:dyDescent="0.25">
      <c r="A93" s="2" t="str">
        <f>'Real GDP'!A93</f>
        <v>Q3/1981</v>
      </c>
      <c r="B93" s="3">
        <f>100*DataTransformed!H89</f>
        <v>-0.89040697439379812</v>
      </c>
      <c r="C93" s="3">
        <f>100*DataTransformed!R89</f>
        <v>7.1694499710172721</v>
      </c>
      <c r="G93" s="3">
        <f t="shared" si="28"/>
        <v>-0.89933221778446903</v>
      </c>
      <c r="H93" s="3">
        <f t="shared" si="29"/>
        <v>1.6265097433086106</v>
      </c>
      <c r="L93" s="2">
        <v>1</v>
      </c>
      <c r="M93" s="3">
        <f t="shared" si="43"/>
        <v>0.21699074650654274</v>
      </c>
      <c r="N93" s="3">
        <f t="shared" si="33"/>
        <v>-0.25241766592510406</v>
      </c>
      <c r="O93" s="3">
        <f t="shared" si="34"/>
        <v>0.90505523695407852</v>
      </c>
      <c r="P93" s="3">
        <f t="shared" si="35"/>
        <v>0.99211999433207543</v>
      </c>
      <c r="Q93" s="11">
        <v>-8.9965449999999999E-3</v>
      </c>
      <c r="R93" s="11">
        <v>-8.5079551000000003E-2</v>
      </c>
      <c r="S93" s="11">
        <v>-6.4636764999999999E-2</v>
      </c>
      <c r="T93" s="11">
        <v>0.12090256000000001</v>
      </c>
      <c r="U93" s="11">
        <v>-5.4689109999999999E-2</v>
      </c>
      <c r="W93" s="12">
        <f t="shared" si="36"/>
        <v>-8.3502866000000009E-2</v>
      </c>
      <c r="X93" s="3">
        <f t="shared" si="44"/>
        <v>4.4022776656246453E-2</v>
      </c>
      <c r="Y93" s="3">
        <f t="shared" si="46"/>
        <v>7.1290358102629098E-2</v>
      </c>
      <c r="Z93" s="3">
        <f t="shared" si="47"/>
        <v>5.147203412239558E-2</v>
      </c>
      <c r="AA93" s="3">
        <f t="shared" si="50"/>
        <v>-0.10070116800910703</v>
      </c>
      <c r="AB93" s="3">
        <f t="shared" si="37"/>
        <v>23.652883758754729</v>
      </c>
      <c r="AC93" s="3">
        <f t="shared" si="51"/>
        <v>16.952204130688294</v>
      </c>
      <c r="AD93" s="12">
        <f t="shared" si="54"/>
        <v>4.2889171576466216</v>
      </c>
      <c r="AE93" s="12">
        <f t="shared" si="54"/>
        <v>4.6093863068005509</v>
      </c>
      <c r="AQ93" s="2">
        <v>1</v>
      </c>
      <c r="AR93" s="3">
        <f t="shared" si="38"/>
        <v>1.7507223456684298</v>
      </c>
      <c r="AS93" s="3">
        <f t="shared" si="39"/>
        <v>2.7813976691627116</v>
      </c>
      <c r="AT93" s="3">
        <f t="shared" si="40"/>
        <v>3.2073924208451183</v>
      </c>
      <c r="AU93" s="3">
        <f t="shared" si="41"/>
        <v>2.4445958683130282</v>
      </c>
      <c r="AV93" s="11">
        <v>-4.8133997999999997E-2</v>
      </c>
      <c r="AW93" s="11">
        <v>0.46023321</v>
      </c>
      <c r="AX93" s="11">
        <v>0.14498915000000001</v>
      </c>
      <c r="AY93" s="11">
        <v>0.18207124</v>
      </c>
      <c r="AZ93" s="11">
        <v>-3.0846074999999998E-3</v>
      </c>
      <c r="BB93" s="12">
        <f t="shared" si="42"/>
        <v>0.78420899249999998</v>
      </c>
      <c r="BC93" s="3">
        <f t="shared" si="45"/>
        <v>1.737312347309599</v>
      </c>
      <c r="BD93" s="3">
        <f t="shared" si="48"/>
        <v>1.9325718876409612</v>
      </c>
      <c r="BE93" s="3">
        <f t="shared" si="49"/>
        <v>1.8806088879132614</v>
      </c>
      <c r="BF93" s="3">
        <f t="shared" si="52"/>
        <v>1.5180601740583965</v>
      </c>
      <c r="BG93" s="3">
        <f t="shared" si="31"/>
        <v>6.9523880932090859E-2</v>
      </c>
      <c r="BH93" s="3">
        <f t="shared" si="53"/>
        <v>6.6602378036518098E-2</v>
      </c>
      <c r="BI93" s="12">
        <f t="shared" si="55"/>
        <v>1.7050372924435855</v>
      </c>
      <c r="BJ93" s="12">
        <f t="shared" si="55"/>
        <v>2.7061924725080662</v>
      </c>
    </row>
    <row r="94" spans="1:62" x14ac:dyDescent="0.25">
      <c r="A94" s="2" t="str">
        <f>'Real GDP'!A94</f>
        <v>Q4/1981</v>
      </c>
      <c r="B94" s="3">
        <f>100*DataTransformed!H90</f>
        <v>2.9098293738488934</v>
      </c>
      <c r="C94" s="3">
        <f>100*DataTransformed!R90</f>
        <v>7.4669137584873368</v>
      </c>
      <c r="G94" s="3">
        <f t="shared" si="28"/>
        <v>-0.1622028538250313</v>
      </c>
      <c r="H94" s="3">
        <f t="shared" si="29"/>
        <v>1.7515117735504562</v>
      </c>
      <c r="L94" s="2">
        <v>1</v>
      </c>
      <c r="M94" s="3">
        <f t="shared" si="43"/>
        <v>-0.89933221778446903</v>
      </c>
      <c r="N94" s="3">
        <f t="shared" si="33"/>
        <v>0.21699074650654274</v>
      </c>
      <c r="O94" s="3">
        <f t="shared" si="34"/>
        <v>-0.25241766592510406</v>
      </c>
      <c r="P94" s="3">
        <f t="shared" si="35"/>
        <v>0.90505523695407852</v>
      </c>
      <c r="Q94" s="11">
        <v>4.4504598999999998E-5</v>
      </c>
      <c r="R94" s="11">
        <v>-0.11835352</v>
      </c>
      <c r="S94" s="11">
        <v>-9.0956733999999997E-2</v>
      </c>
      <c r="T94" s="11">
        <v>0.10325031</v>
      </c>
      <c r="U94" s="11">
        <v>-8.5707071999999995E-2</v>
      </c>
      <c r="W94" s="12">
        <f t="shared" si="36"/>
        <v>-0.19176701600000001</v>
      </c>
      <c r="X94" s="3">
        <f t="shared" si="44"/>
        <v>-1.6884968001102216E-2</v>
      </c>
      <c r="Y94" s="3">
        <f t="shared" si="46"/>
        <v>-0.10678217037023222</v>
      </c>
      <c r="Z94" s="3">
        <f t="shared" si="47"/>
        <v>-0.10350105319013278</v>
      </c>
      <c r="AA94" s="3">
        <f t="shared" si="50"/>
        <v>-0.11676191958805794</v>
      </c>
      <c r="AB94" s="3">
        <f t="shared" si="37"/>
        <v>0.56127013346479004</v>
      </c>
      <c r="AC94" s="3">
        <f t="shared" si="51"/>
        <v>5.4881793390691061E-2</v>
      </c>
      <c r="AD94" s="12">
        <f t="shared" si="54"/>
        <v>4.2673124940922351</v>
      </c>
      <c r="AE94" s="12">
        <f t="shared" si="54"/>
        <v>4.6015115803310422</v>
      </c>
      <c r="AQ94" s="2">
        <v>1</v>
      </c>
      <c r="AR94" s="3">
        <f t="shared" si="38"/>
        <v>1.6265097433086106</v>
      </c>
      <c r="AS94" s="3">
        <f t="shared" si="39"/>
        <v>1.7507223456684298</v>
      </c>
      <c r="AT94" s="3">
        <f t="shared" si="40"/>
        <v>2.7813976691627116</v>
      </c>
      <c r="AU94" s="3">
        <f t="shared" si="41"/>
        <v>3.2073924208451183</v>
      </c>
      <c r="AV94" s="11">
        <v>-6.8463273000000005E-2</v>
      </c>
      <c r="AW94" s="11">
        <v>0.49438036000000002</v>
      </c>
      <c r="AX94" s="11">
        <v>0.15256950999999999</v>
      </c>
      <c r="AY94" s="11">
        <v>0.15818403</v>
      </c>
      <c r="AZ94" s="11">
        <v>-1.8438283E-2</v>
      </c>
      <c r="BB94" s="12">
        <f t="shared" si="42"/>
        <v>0.78669561700000012</v>
      </c>
      <c r="BC94" s="3">
        <f t="shared" si="45"/>
        <v>1.3835919330582684</v>
      </c>
      <c r="BD94" s="3">
        <f t="shared" si="48"/>
        <v>1.5017895610001861</v>
      </c>
      <c r="BE94" s="3">
        <f t="shared" si="49"/>
        <v>1.6587530582822796</v>
      </c>
      <c r="BF94" s="3">
        <f t="shared" si="52"/>
        <v>1.603860488302103</v>
      </c>
      <c r="BG94" s="3">
        <f t="shared" si="31"/>
        <v>0.76655000307368504</v>
      </c>
      <c r="BH94" s="3">
        <f t="shared" si="53"/>
        <v>0.12345495813384624</v>
      </c>
      <c r="BI94" s="12">
        <f t="shared" si="55"/>
        <v>1.689600278471812</v>
      </c>
      <c r="BJ94" s="12">
        <f t="shared" si="55"/>
        <v>2.629387186047913</v>
      </c>
    </row>
    <row r="95" spans="1:62" x14ac:dyDescent="0.25">
      <c r="A95" s="2" t="str">
        <f>'Real GDP'!A95</f>
        <v>Q1/1982</v>
      </c>
      <c r="B95" s="3">
        <f>100*DataTransformed!H91</f>
        <v>6.0828880308676503</v>
      </c>
      <c r="C95" s="3">
        <f>100*DataTransformed!R91</f>
        <v>5.6244617792467366</v>
      </c>
      <c r="G95" s="3">
        <f t="shared" si="28"/>
        <v>0.45327326274224622</v>
      </c>
      <c r="H95" s="3">
        <f t="shared" si="29"/>
        <v>0.97726546953148619</v>
      </c>
      <c r="L95" s="2">
        <v>1</v>
      </c>
      <c r="M95" s="3">
        <f t="shared" si="43"/>
        <v>-0.1622028538250313</v>
      </c>
      <c r="N95" s="3">
        <f t="shared" si="33"/>
        <v>-0.89933221778446903</v>
      </c>
      <c r="O95" s="3">
        <f t="shared" si="34"/>
        <v>0.21699074650654274</v>
      </c>
      <c r="P95" s="3">
        <f t="shared" si="35"/>
        <v>-0.25241766592510406</v>
      </c>
      <c r="Q95" s="11">
        <v>1.5329749E-2</v>
      </c>
      <c r="R95" s="11">
        <v>-9.5604425000000007E-2</v>
      </c>
      <c r="S95" s="11">
        <v>-5.5118274000000002E-2</v>
      </c>
      <c r="T95" s="11">
        <v>0.10188377</v>
      </c>
      <c r="U95" s="11">
        <v>-6.3165071000000003E-2</v>
      </c>
      <c r="W95" s="12">
        <f t="shared" si="36"/>
        <v>-0.11200400000000002</v>
      </c>
      <c r="X95" s="3">
        <f t="shared" si="44"/>
        <v>0.11845851426918759</v>
      </c>
      <c r="Y95" s="3">
        <f t="shared" si="46"/>
        <v>0.12788156221911662</v>
      </c>
      <c r="Z95" s="3">
        <f t="shared" si="47"/>
        <v>3.7282178487200918E-2</v>
      </c>
      <c r="AA95" s="3">
        <f t="shared" si="50"/>
        <v>8.3600281934508355E-3</v>
      </c>
      <c r="AB95" s="3">
        <f t="shared" si="37"/>
        <v>2.9794969954283719</v>
      </c>
      <c r="AC95" s="3">
        <f t="shared" si="51"/>
        <v>5.2611955065663984</v>
      </c>
      <c r="AD95" s="12">
        <f t="shared" si="54"/>
        <v>2.7379799941855874</v>
      </c>
      <c r="AE95" s="12">
        <f t="shared" si="54"/>
        <v>2.9971043507242801</v>
      </c>
      <c r="AQ95" s="2">
        <v>1</v>
      </c>
      <c r="AR95" s="3">
        <f t="shared" si="38"/>
        <v>1.7515117735504562</v>
      </c>
      <c r="AS95" s="3">
        <f t="shared" si="39"/>
        <v>1.6265097433086106</v>
      </c>
      <c r="AT95" s="3">
        <f t="shared" si="40"/>
        <v>1.7507223456684298</v>
      </c>
      <c r="AU95" s="3">
        <f t="shared" si="41"/>
        <v>2.7813976691627116</v>
      </c>
      <c r="AV95" s="11">
        <v>-8.2757699000000004E-2</v>
      </c>
      <c r="AW95" s="11">
        <v>0.48327278000000001</v>
      </c>
      <c r="AX95" s="11">
        <v>0.15467470999999999</v>
      </c>
      <c r="AY95" s="11">
        <v>0.17234932</v>
      </c>
      <c r="AZ95" s="11">
        <v>-1.7893016000000001E-2</v>
      </c>
      <c r="BB95" s="12">
        <f t="shared" si="42"/>
        <v>0.79240379399999994</v>
      </c>
      <c r="BC95" s="3">
        <f t="shared" si="45"/>
        <v>1.2672484006529607</v>
      </c>
      <c r="BD95" s="3">
        <f t="shared" si="48"/>
        <v>1.0893653181945862</v>
      </c>
      <c r="BE95" s="3">
        <f t="shared" si="49"/>
        <v>1.2051075411853078</v>
      </c>
      <c r="BF95" s="3">
        <f t="shared" si="52"/>
        <v>1.3798910382266889</v>
      </c>
      <c r="BG95" s="3">
        <f t="shared" si="31"/>
        <v>0.47618854487157852</v>
      </c>
      <c r="BH95" s="3">
        <f t="shared" si="53"/>
        <v>0.9179875171203763</v>
      </c>
      <c r="BI95" s="12">
        <f t="shared" si="55"/>
        <v>1.6889979946085574</v>
      </c>
      <c r="BJ95" s="12">
        <f t="shared" si="55"/>
        <v>2.5713602765708199</v>
      </c>
    </row>
    <row r="96" spans="1:62" x14ac:dyDescent="0.25">
      <c r="A96" s="2" t="str">
        <f>'Real GDP'!A96</f>
        <v>Q2/1982</v>
      </c>
      <c r="B96" s="3">
        <f>100*DataTransformed!H92</f>
        <v>2.7369811753327866</v>
      </c>
      <c r="C96" s="3">
        <f>100*DataTransformed!R92</f>
        <v>4.8669307364496817</v>
      </c>
      <c r="G96" s="3">
        <f t="shared" si="28"/>
        <v>-0.19573010606886351</v>
      </c>
      <c r="H96" s="3">
        <f t="shared" si="29"/>
        <v>0.65893119722822702</v>
      </c>
      <c r="L96" s="2">
        <v>1</v>
      </c>
      <c r="M96" s="3">
        <f t="shared" si="43"/>
        <v>0.45327326274224622</v>
      </c>
      <c r="N96" s="3">
        <f t="shared" si="33"/>
        <v>-0.1622028538250313</v>
      </c>
      <c r="O96" s="3">
        <f t="shared" si="34"/>
        <v>-0.89933221778446903</v>
      </c>
      <c r="P96" s="3">
        <f t="shared" si="35"/>
        <v>0.21699074650654274</v>
      </c>
      <c r="Q96" s="11">
        <v>3.8829897000000002E-2</v>
      </c>
      <c r="R96" s="11">
        <v>-0.10387945</v>
      </c>
      <c r="S96" s="11">
        <v>-9.6044719000000001E-2</v>
      </c>
      <c r="T96" s="11">
        <v>0.11219161</v>
      </c>
      <c r="U96" s="11">
        <v>4.8347108000000001E-3</v>
      </c>
      <c r="W96" s="12">
        <f t="shared" si="36"/>
        <v>-8.2897848199999985E-2</v>
      </c>
      <c r="X96" s="3">
        <f t="shared" si="44"/>
        <v>-9.252559464922179E-2</v>
      </c>
      <c r="Y96" s="3">
        <f t="shared" si="46"/>
        <v>-9.2388660542121484E-2</v>
      </c>
      <c r="Z96" s="3">
        <f t="shared" si="47"/>
        <v>-0.12500889870306064</v>
      </c>
      <c r="AA96" s="3">
        <f t="shared" si="50"/>
        <v>-1.1811006362212245E-2</v>
      </c>
      <c r="AB96" s="3">
        <f t="shared" si="37"/>
        <v>0.2830943199319666</v>
      </c>
      <c r="AC96" s="3">
        <f t="shared" si="51"/>
        <v>0.89905747459948726</v>
      </c>
      <c r="AD96" s="12">
        <f t="shared" si="54"/>
        <v>2.7383401529555296</v>
      </c>
      <c r="AE96" s="12">
        <f t="shared" si="54"/>
        <v>2.9427887742299967</v>
      </c>
      <c r="AQ96" s="2">
        <v>1</v>
      </c>
      <c r="AR96" s="3">
        <f t="shared" si="38"/>
        <v>0.97726546953148619</v>
      </c>
      <c r="AS96" s="3">
        <f t="shared" si="39"/>
        <v>1.7515117735504562</v>
      </c>
      <c r="AT96" s="3">
        <f t="shared" si="40"/>
        <v>1.6265097433086106</v>
      </c>
      <c r="AU96" s="3">
        <f t="shared" si="41"/>
        <v>1.7507223456684298</v>
      </c>
      <c r="AV96" s="11">
        <v>-8.6750196000000002E-2</v>
      </c>
      <c r="AW96" s="11">
        <v>0.48747955999999998</v>
      </c>
      <c r="AX96" s="11">
        <v>0.16174489</v>
      </c>
      <c r="AY96" s="11">
        <v>0.16633463000000001</v>
      </c>
      <c r="AZ96" s="11">
        <v>-6.5956901E-3</v>
      </c>
      <c r="BB96" s="12">
        <f t="shared" si="42"/>
        <v>0.80896338989999994</v>
      </c>
      <c r="BC96" s="3">
        <f t="shared" si="45"/>
        <v>0.93194249853848443</v>
      </c>
      <c r="BD96" s="3">
        <f t="shared" si="48"/>
        <v>1.0495856794596234</v>
      </c>
      <c r="BE96" s="3">
        <f t="shared" si="49"/>
        <v>0.90619904041417021</v>
      </c>
      <c r="BF96" s="3">
        <f t="shared" si="52"/>
        <v>1.0351540280673146</v>
      </c>
      <c r="BG96" s="3">
        <f t="shared" si="31"/>
        <v>0.42208053392770711</v>
      </c>
      <c r="BH96" s="3">
        <f t="shared" si="53"/>
        <v>0.8015384620664453</v>
      </c>
      <c r="BI96" s="12">
        <f t="shared" si="55"/>
        <v>1.6316008089344263</v>
      </c>
      <c r="BJ96" s="12">
        <f t="shared" si="55"/>
        <v>2.4475090181156292</v>
      </c>
    </row>
    <row r="97" spans="1:62" x14ac:dyDescent="0.25">
      <c r="A97" s="2" t="str">
        <f>'Real GDP'!A97</f>
        <v>Q3/1982</v>
      </c>
      <c r="B97" s="3">
        <f>100*DataTransformed!H93</f>
        <v>1.7450015048666501</v>
      </c>
      <c r="C97" s="3">
        <f>100*DataTransformed!R93</f>
        <v>5.7764178170581104</v>
      </c>
      <c r="G97" s="3">
        <f t="shared" si="28"/>
        <v>-0.38814375525926875</v>
      </c>
      <c r="H97" s="3">
        <f t="shared" si="29"/>
        <v>1.0411213539585611</v>
      </c>
      <c r="L97" s="2">
        <v>1</v>
      </c>
      <c r="M97" s="3">
        <f t="shared" si="43"/>
        <v>-0.19573010606886351</v>
      </c>
      <c r="N97" s="3">
        <f t="shared" si="33"/>
        <v>0.45327326274224622</v>
      </c>
      <c r="O97" s="3">
        <f t="shared" si="34"/>
        <v>-0.1622028538250313</v>
      </c>
      <c r="P97" s="3">
        <f t="shared" si="35"/>
        <v>-0.89933221778446903</v>
      </c>
      <c r="Q97" s="11">
        <v>6.9188258000000002E-3</v>
      </c>
      <c r="R97" s="11">
        <v>-8.8702260000000005E-2</v>
      </c>
      <c r="S97" s="11">
        <v>-9.8695706999999994E-2</v>
      </c>
      <c r="T97" s="11">
        <v>0.13337076</v>
      </c>
      <c r="U97" s="11">
        <v>-4.9764791999999999E-3</v>
      </c>
      <c r="W97" s="12">
        <f t="shared" si="36"/>
        <v>-5.9003686199999995E-2</v>
      </c>
      <c r="X97" s="3">
        <f t="shared" si="44"/>
        <v>-3.7613206385313881E-2</v>
      </c>
      <c r="Y97" s="3">
        <f t="shared" si="46"/>
        <v>-1.7638908770543544E-2</v>
      </c>
      <c r="Z97" s="3">
        <f t="shared" si="47"/>
        <v>5.7913830057018056E-2</v>
      </c>
      <c r="AA97" s="3">
        <f t="shared" si="50"/>
        <v>7.8543811514681303E-2</v>
      </c>
      <c r="AB97" s="3">
        <f t="shared" si="37"/>
        <v>3.2657695627341052</v>
      </c>
      <c r="AC97" s="3">
        <f t="shared" si="51"/>
        <v>5.7887694459227941</v>
      </c>
      <c r="AD97" s="12">
        <f t="shared" si="54"/>
        <v>2.7487351713636885</v>
      </c>
      <c r="AE97" s="12">
        <f t="shared" si="54"/>
        <v>2.9654038950092056</v>
      </c>
      <c r="AQ97" s="2">
        <v>1</v>
      </c>
      <c r="AR97" s="3">
        <f t="shared" si="38"/>
        <v>0.65893119722822702</v>
      </c>
      <c r="AS97" s="3">
        <f t="shared" si="39"/>
        <v>0.97726546953148619</v>
      </c>
      <c r="AT97" s="3">
        <f t="shared" si="40"/>
        <v>1.7515117735504562</v>
      </c>
      <c r="AU97" s="3">
        <f t="shared" si="41"/>
        <v>1.6265097433086106</v>
      </c>
      <c r="AV97" s="11">
        <v>-8.3300260000000001E-2</v>
      </c>
      <c r="AW97" s="11">
        <v>0.49839492000000002</v>
      </c>
      <c r="AX97" s="11">
        <v>0.18224815</v>
      </c>
      <c r="AY97" s="11">
        <v>0.16095113</v>
      </c>
      <c r="AZ97" s="11">
        <v>1.1378706E-3</v>
      </c>
      <c r="BB97" s="12">
        <f t="shared" si="42"/>
        <v>0.8427320706000001</v>
      </c>
      <c r="BC97" s="3">
        <f t="shared" si="45"/>
        <v>0.70697108198783565</v>
      </c>
      <c r="BD97" s="3">
        <f t="shared" si="48"/>
        <v>0.80622952758567434</v>
      </c>
      <c r="BE97" s="3">
        <f t="shared" si="49"/>
        <v>0.89325846731184</v>
      </c>
      <c r="BF97" s="3">
        <f t="shared" si="52"/>
        <v>0.73461976853681965</v>
      </c>
      <c r="BG97" s="3">
        <f t="shared" si="31"/>
        <v>0.63229203500939402</v>
      </c>
      <c r="BH97" s="3">
        <f t="shared" si="53"/>
        <v>0.53198516756555692</v>
      </c>
      <c r="BI97" s="12">
        <f t="shared" si="55"/>
        <v>1.4939920105507898</v>
      </c>
      <c r="BJ97" s="12">
        <f t="shared" si="55"/>
        <v>2.2076158101268035</v>
      </c>
    </row>
    <row r="98" spans="1:62" x14ac:dyDescent="0.25">
      <c r="A98" s="2" t="str">
        <f>'Real GDP'!A98</f>
        <v>Q4/1982</v>
      </c>
      <c r="B98" s="3">
        <f>100*DataTransformed!H94</f>
        <v>5.5202424035922348</v>
      </c>
      <c r="C98" s="3">
        <f>100*DataTransformed!R94</f>
        <v>4.4730658232186471</v>
      </c>
      <c r="G98" s="3">
        <f t="shared" si="28"/>
        <v>0.34413725767249009</v>
      </c>
      <c r="H98" s="3">
        <f t="shared" si="29"/>
        <v>0.49341890340031896</v>
      </c>
      <c r="L98" s="2">
        <v>1</v>
      </c>
      <c r="M98" s="3">
        <f t="shared" si="43"/>
        <v>-0.38814375525926875</v>
      </c>
      <c r="N98" s="3">
        <f t="shared" si="33"/>
        <v>-0.19573010606886351</v>
      </c>
      <c r="O98" s="3">
        <f t="shared" si="34"/>
        <v>0.45327326274224622</v>
      </c>
      <c r="P98" s="3">
        <f t="shared" si="35"/>
        <v>-0.1622028538250313</v>
      </c>
      <c r="Q98" s="11">
        <v>8.9031743000000003E-3</v>
      </c>
      <c r="R98" s="11">
        <v>-9.7638304999999995E-2</v>
      </c>
      <c r="S98" s="11">
        <v>-0.12449735000000001</v>
      </c>
      <c r="T98" s="11">
        <v>0.15213257999999999</v>
      </c>
      <c r="U98" s="11">
        <v>-1.5848792E-2</v>
      </c>
      <c r="W98" s="12">
        <f t="shared" si="36"/>
        <v>-8.5851866999999998E-2</v>
      </c>
      <c r="X98" s="3">
        <f t="shared" si="44"/>
        <v>0.14269710237871738</v>
      </c>
      <c r="Y98" s="3">
        <f t="shared" si="46"/>
        <v>9.0833522079729237E-2</v>
      </c>
      <c r="Z98" s="3">
        <f t="shared" si="47"/>
        <v>9.9618065107903567E-2</v>
      </c>
      <c r="AA98" s="3">
        <f t="shared" si="50"/>
        <v>3.719978888470906E-2</v>
      </c>
      <c r="AB98" s="3">
        <f t="shared" si="37"/>
        <v>1.0785142469670361</v>
      </c>
      <c r="AC98" s="3">
        <f t="shared" si="51"/>
        <v>2.5039958566293983</v>
      </c>
      <c r="AD98" s="12">
        <f t="shared" si="54"/>
        <v>2.7141059152366593</v>
      </c>
      <c r="AE98" s="12">
        <f t="shared" si="54"/>
        <v>2.6868102620693146</v>
      </c>
      <c r="AQ98" s="2">
        <v>1</v>
      </c>
      <c r="AR98" s="3">
        <f t="shared" si="38"/>
        <v>1.0411213539585611</v>
      </c>
      <c r="AS98" s="3">
        <f t="shared" si="39"/>
        <v>0.65893119722822702</v>
      </c>
      <c r="AT98" s="3">
        <f t="shared" si="40"/>
        <v>0.97726546953148619</v>
      </c>
      <c r="AU98" s="3">
        <f t="shared" si="41"/>
        <v>1.7515117735504562</v>
      </c>
      <c r="AV98" s="11">
        <v>-8.9584953999999994E-2</v>
      </c>
      <c r="AW98" s="11">
        <v>0.49655535000000001</v>
      </c>
      <c r="AX98" s="11">
        <v>0.18992988</v>
      </c>
      <c r="AY98" s="11">
        <v>0.15592048999999999</v>
      </c>
      <c r="AZ98" s="11">
        <v>2.0038928000000001E-2</v>
      </c>
      <c r="BB98" s="12">
        <f t="shared" si="42"/>
        <v>0.86244464799999987</v>
      </c>
      <c r="BC98" s="3">
        <f t="shared" si="45"/>
        <v>0.74001427671593989</v>
      </c>
      <c r="BD98" s="3">
        <f t="shared" si="48"/>
        <v>0.54842450290552047</v>
      </c>
      <c r="BE98" s="3">
        <f t="shared" si="49"/>
        <v>0.6080078177003605</v>
      </c>
      <c r="BF98" s="3">
        <f t="shared" si="52"/>
        <v>0.69834373628220081</v>
      </c>
      <c r="BG98" s="3">
        <f t="shared" si="31"/>
        <v>0.34435303983223287</v>
      </c>
      <c r="BH98" s="3">
        <f t="shared" si="53"/>
        <v>0.23780624332722591</v>
      </c>
      <c r="BI98" s="12">
        <f t="shared" si="55"/>
        <v>1.4221507586383428</v>
      </c>
      <c r="BJ98" s="12">
        <f t="shared" si="55"/>
        <v>1.9361740303998372</v>
      </c>
    </row>
    <row r="99" spans="1:62" x14ac:dyDescent="0.25">
      <c r="A99" s="2" t="str">
        <f>'Real GDP'!A99</f>
        <v>Q1/1983</v>
      </c>
      <c r="B99" s="3">
        <f>100*DataTransformed!H95</f>
        <v>0.25196358316250667</v>
      </c>
      <c r="C99" s="3">
        <f>100*DataTransformed!R95</f>
        <v>3.1885916093971289</v>
      </c>
      <c r="G99" s="3">
        <f t="shared" si="28"/>
        <v>-0.67774734638907275</v>
      </c>
      <c r="H99" s="3">
        <f t="shared" si="29"/>
        <v>-4.6350612366861978E-2</v>
      </c>
      <c r="L99" s="2">
        <v>1</v>
      </c>
      <c r="M99" s="3">
        <f t="shared" si="43"/>
        <v>0.34413725767249009</v>
      </c>
      <c r="N99" s="3">
        <f t="shared" si="33"/>
        <v>-0.38814375525926875</v>
      </c>
      <c r="O99" s="3">
        <f t="shared" si="34"/>
        <v>-0.19573010606886351</v>
      </c>
      <c r="P99" s="3">
        <f t="shared" si="35"/>
        <v>0.45327326274224622</v>
      </c>
      <c r="Q99" s="11">
        <v>-7.8008467000000004E-4</v>
      </c>
      <c r="R99" s="11">
        <v>-9.1250705000000001E-2</v>
      </c>
      <c r="S99" s="11">
        <v>-0.11723575</v>
      </c>
      <c r="T99" s="11">
        <v>0.15225668000000001</v>
      </c>
      <c r="U99" s="11">
        <v>-2.0162506E-2</v>
      </c>
      <c r="W99" s="12">
        <f t="shared" si="36"/>
        <v>-7.6392281000000006E-2</v>
      </c>
      <c r="X99" s="3">
        <f t="shared" si="44"/>
        <v>-2.5618868799517688E-2</v>
      </c>
      <c r="Y99" s="3">
        <f t="shared" si="46"/>
        <v>6.3325803638650214E-3</v>
      </c>
      <c r="Z99" s="3">
        <f t="shared" si="47"/>
        <v>-2.5786428860734279E-2</v>
      </c>
      <c r="AA99" s="3">
        <f t="shared" si="50"/>
        <v>2.1986600931687878E-2</v>
      </c>
      <c r="AB99" s="3">
        <f t="shared" si="37"/>
        <v>11.303166439834811</v>
      </c>
      <c r="AC99" s="3">
        <f t="shared" si="51"/>
        <v>13.013666693907364</v>
      </c>
      <c r="AD99" s="12">
        <f t="shared" si="54"/>
        <v>2.6951914067410274</v>
      </c>
      <c r="AE99" s="12">
        <f t="shared" si="54"/>
        <v>2.6301601715850222</v>
      </c>
      <c r="AQ99" s="2">
        <v>1</v>
      </c>
      <c r="AR99" s="3">
        <f t="shared" si="38"/>
        <v>0.49341890340031896</v>
      </c>
      <c r="AS99" s="3">
        <f t="shared" si="39"/>
        <v>1.0411213539585611</v>
      </c>
      <c r="AT99" s="3">
        <f t="shared" si="40"/>
        <v>0.65893119722822702</v>
      </c>
      <c r="AU99" s="3">
        <f t="shared" si="41"/>
        <v>0.97726546953148619</v>
      </c>
      <c r="AV99" s="11">
        <v>-8.9016376999999994E-2</v>
      </c>
      <c r="AW99" s="11">
        <v>0.50695162999999999</v>
      </c>
      <c r="AX99" s="11">
        <v>0.20245183999999999</v>
      </c>
      <c r="AY99" s="11">
        <v>0.14690249999999999</v>
      </c>
      <c r="AZ99" s="11">
        <v>2.4995554999999999E-2</v>
      </c>
      <c r="BB99" s="12">
        <f t="shared" si="42"/>
        <v>0.88130152499999992</v>
      </c>
      <c r="BC99" s="3">
        <f t="shared" si="45"/>
        <v>0.49312600711790094</v>
      </c>
      <c r="BD99" s="3">
        <f t="shared" si="48"/>
        <v>0.5979373755314068</v>
      </c>
      <c r="BE99" s="3">
        <f t="shared" si="49"/>
        <v>0.4260436204797291</v>
      </c>
      <c r="BF99" s="3">
        <f t="shared" si="52"/>
        <v>0.48861326419644246</v>
      </c>
      <c r="BG99" s="3">
        <f t="shared" si="31"/>
        <v>1.6480839424827605</v>
      </c>
      <c r="BH99" s="3">
        <f t="shared" si="53"/>
        <v>1.6206266926414092</v>
      </c>
      <c r="BI99" s="12">
        <f t="shared" si="55"/>
        <v>1.4391829820858222</v>
      </c>
      <c r="BJ99" s="12">
        <f t="shared" si="55"/>
        <v>1.853602805982264</v>
      </c>
    </row>
    <row r="100" spans="1:62" x14ac:dyDescent="0.25">
      <c r="A100" s="2" t="str">
        <f>'Real GDP'!A100</f>
        <v>Q2/1983</v>
      </c>
      <c r="B100" s="3">
        <f>100*DataTransformed!H96</f>
        <v>2.9957199493097164</v>
      </c>
      <c r="C100" s="3">
        <f>100*DataTransformed!R96</f>
        <v>2.6706027803481192</v>
      </c>
      <c r="G100" s="3">
        <f t="shared" si="28"/>
        <v>-0.14554271496581969</v>
      </c>
      <c r="H100" s="3">
        <f t="shared" si="29"/>
        <v>-0.26402300813785534</v>
      </c>
      <c r="L100" s="2">
        <v>1</v>
      </c>
      <c r="M100" s="3">
        <f t="shared" si="43"/>
        <v>-0.67774734638907275</v>
      </c>
      <c r="N100" s="3">
        <f t="shared" si="33"/>
        <v>0.34413725767249009</v>
      </c>
      <c r="O100" s="3">
        <f t="shared" si="34"/>
        <v>-0.38814375525926875</v>
      </c>
      <c r="P100" s="3">
        <f t="shared" si="35"/>
        <v>-0.19573010606886351</v>
      </c>
      <c r="Q100" s="11">
        <v>2.2599231000000001E-2</v>
      </c>
      <c r="R100" s="11">
        <v>-9.6631473999999995E-2</v>
      </c>
      <c r="S100" s="11">
        <v>-0.10509706000000001</v>
      </c>
      <c r="T100" s="11">
        <v>0.13314126000000001</v>
      </c>
      <c r="U100" s="11">
        <v>4.0367310999999996E-3</v>
      </c>
      <c r="W100" s="12">
        <f t="shared" si="36"/>
        <v>-6.4550542900000007E-2</v>
      </c>
      <c r="X100" s="3">
        <f t="shared" si="44"/>
        <v>-5.449163794016363E-4</v>
      </c>
      <c r="Y100" s="3">
        <f t="shared" si="46"/>
        <v>-9.3938604437433848E-2</v>
      </c>
      <c r="Z100" s="3">
        <f t="shared" si="47"/>
        <v>-6.5427764371090852E-2</v>
      </c>
      <c r="AA100" s="3">
        <f t="shared" si="50"/>
        <v>-3.8011934836633026E-3</v>
      </c>
      <c r="AB100" s="3">
        <f t="shared" si="37"/>
        <v>0.5588002716885665</v>
      </c>
      <c r="AC100" s="3">
        <f t="shared" si="51"/>
        <v>0.53398366498748084</v>
      </c>
      <c r="AD100" s="12">
        <f t="shared" si="54"/>
        <v>2.622693258194051</v>
      </c>
      <c r="AE100" s="12">
        <f t="shared" si="54"/>
        <v>2.5839585933819622</v>
      </c>
      <c r="AQ100" s="2">
        <v>1</v>
      </c>
      <c r="AR100" s="3">
        <f t="shared" si="38"/>
        <v>-4.6350612366861978E-2</v>
      </c>
      <c r="AS100" s="3">
        <f t="shared" si="39"/>
        <v>0.49341890340031896</v>
      </c>
      <c r="AT100" s="3">
        <f t="shared" si="40"/>
        <v>1.0411213539585611</v>
      </c>
      <c r="AU100" s="3">
        <f t="shared" si="41"/>
        <v>0.65893119722822702</v>
      </c>
      <c r="AV100" s="11">
        <v>-7.0408301000000006E-2</v>
      </c>
      <c r="AW100" s="11">
        <v>0.48234436000000003</v>
      </c>
      <c r="AX100" s="11">
        <v>0.18740304999999999</v>
      </c>
      <c r="AY100" s="11">
        <v>0.13974238</v>
      </c>
      <c r="AZ100" s="11">
        <v>2.2890855000000002E-2</v>
      </c>
      <c r="BB100" s="12">
        <f t="shared" si="42"/>
        <v>0.83238064499999997</v>
      </c>
      <c r="BC100" s="3">
        <f t="shared" si="45"/>
        <v>0.16027522432889249</v>
      </c>
      <c r="BD100" s="3">
        <f t="shared" si="48"/>
        <v>0.43028190166941988</v>
      </c>
      <c r="BE100" s="3">
        <f t="shared" si="49"/>
        <v>0.52341129803691699</v>
      </c>
      <c r="BF100" s="3">
        <f t="shared" si="52"/>
        <v>0.34352464017471923</v>
      </c>
      <c r="BG100" s="3">
        <f t="shared" si="31"/>
        <v>1.0194748545877939</v>
      </c>
      <c r="BH100" s="3">
        <f t="shared" si="53"/>
        <v>2.0902332958386562</v>
      </c>
      <c r="BI100" s="12">
        <f t="shared" si="55"/>
        <v>1.3906199176694147</v>
      </c>
      <c r="BJ100" s="12">
        <f t="shared" si="55"/>
        <v>1.8702640263748036</v>
      </c>
    </row>
    <row r="101" spans="1:62" x14ac:dyDescent="0.25">
      <c r="A101" s="2" t="str">
        <f>'Real GDP'!A101</f>
        <v>Q3/1983</v>
      </c>
      <c r="B101" s="3">
        <f>100*DataTransformed!H97</f>
        <v>5.9417906120817321</v>
      </c>
      <c r="C101" s="3">
        <f>100*DataTransformed!R97</f>
        <v>4.1664931554400653</v>
      </c>
      <c r="G101" s="3">
        <f t="shared" si="28"/>
        <v>0.42590468851815161</v>
      </c>
      <c r="H101" s="3">
        <f t="shared" si="29"/>
        <v>0.36458908443340293</v>
      </c>
      <c r="L101" s="2">
        <v>1</v>
      </c>
      <c r="M101" s="3">
        <f t="shared" si="43"/>
        <v>-0.14554271496581969</v>
      </c>
      <c r="N101" s="3">
        <f t="shared" si="33"/>
        <v>-0.67774734638907275</v>
      </c>
      <c r="O101" s="3">
        <f t="shared" si="34"/>
        <v>0.34413725767249009</v>
      </c>
      <c r="P101" s="3">
        <f t="shared" si="35"/>
        <v>-0.38814375525926875</v>
      </c>
      <c r="Q101" s="11">
        <v>-4.8908679999999996E-3</v>
      </c>
      <c r="R101" s="11">
        <v>-0.10417094</v>
      </c>
      <c r="S101" s="11">
        <v>-8.6439304999999994E-2</v>
      </c>
      <c r="T101" s="11">
        <v>0.16771288000000001</v>
      </c>
      <c r="U101" s="11">
        <v>-7.7295884999999996E-3</v>
      </c>
      <c r="W101" s="12">
        <f t="shared" si="36"/>
        <v>-3.0626953500000002E-2</v>
      </c>
      <c r="X101" s="3">
        <f t="shared" si="44"/>
        <v>0.12957090512216146</v>
      </c>
      <c r="Y101" s="3">
        <f t="shared" si="46"/>
        <v>0.13813317673257561</v>
      </c>
      <c r="Z101" s="3">
        <f t="shared" si="47"/>
        <v>7.1018473621290434E-2</v>
      </c>
      <c r="AA101" s="3">
        <f t="shared" si="50"/>
        <v>4.2363528825770942E-2</v>
      </c>
      <c r="AB101" s="3">
        <f t="shared" si="37"/>
        <v>2.3339745868072748</v>
      </c>
      <c r="AC101" s="3">
        <f t="shared" si="51"/>
        <v>3.9098288368814087</v>
      </c>
      <c r="AD101" s="12">
        <f t="shared" si="54"/>
        <v>2.6328770908321713</v>
      </c>
      <c r="AE101" s="12">
        <f t="shared" si="54"/>
        <v>2.6066909285732267</v>
      </c>
      <c r="AQ101" s="2">
        <v>1</v>
      </c>
      <c r="AR101" s="3">
        <f t="shared" si="38"/>
        <v>-0.26402300813785534</v>
      </c>
      <c r="AS101" s="3">
        <f t="shared" si="39"/>
        <v>-4.6350612366861978E-2</v>
      </c>
      <c r="AT101" s="3">
        <f t="shared" si="40"/>
        <v>0.49341890340031896</v>
      </c>
      <c r="AU101" s="3">
        <f t="shared" si="41"/>
        <v>1.0411213539585611</v>
      </c>
      <c r="AV101" s="11">
        <v>-7.7446292E-2</v>
      </c>
      <c r="AW101" s="11">
        <v>0.47845421999999999</v>
      </c>
      <c r="AX101" s="11">
        <v>0.20317757</v>
      </c>
      <c r="AY101" s="11">
        <v>0.15783807</v>
      </c>
      <c r="AZ101" s="11">
        <v>3.0618157999999999E-2</v>
      </c>
      <c r="BB101" s="12">
        <f t="shared" si="42"/>
        <v>0.87008801799999991</v>
      </c>
      <c r="BC101" s="3">
        <f t="shared" si="45"/>
        <v>-0.10342911368246224</v>
      </c>
      <c r="BD101" s="3">
        <f t="shared" si="48"/>
        <v>9.0996993224878184E-2</v>
      </c>
      <c r="BE101" s="3">
        <f t="shared" si="49"/>
        <v>0.3274578784249953</v>
      </c>
      <c r="BF101" s="3">
        <f t="shared" si="52"/>
        <v>0.42013024475665373</v>
      </c>
      <c r="BG101" s="3">
        <f t="shared" si="31"/>
        <v>1.2403937052399865</v>
      </c>
      <c r="BH101" s="3">
        <f t="shared" si="53"/>
        <v>1.7468836098155558E-2</v>
      </c>
      <c r="BI101" s="12">
        <f t="shared" si="55"/>
        <v>1.4029788335731104</v>
      </c>
      <c r="BJ101" s="12">
        <f t="shared" si="55"/>
        <v>1.8673858286829845</v>
      </c>
    </row>
    <row r="102" spans="1:62" x14ac:dyDescent="0.25">
      <c r="A102" s="2" t="str">
        <f>'Real GDP'!A102</f>
        <v>Q4/1983</v>
      </c>
      <c r="B102" s="3">
        <f>100*DataTransformed!H98</f>
        <v>3.3183831603611935</v>
      </c>
      <c r="C102" s="3">
        <f>100*DataTransformed!R98</f>
        <v>2.8687703421416799</v>
      </c>
      <c r="G102" s="3">
        <f t="shared" si="28"/>
        <v>-8.2955942528502885E-2</v>
      </c>
      <c r="H102" s="3">
        <f t="shared" si="29"/>
        <v>-0.1807478378626689</v>
      </c>
      <c r="L102" s="2">
        <v>1</v>
      </c>
      <c r="M102" s="3">
        <f t="shared" si="43"/>
        <v>0.42590468851815161</v>
      </c>
      <c r="N102" s="3">
        <f t="shared" si="33"/>
        <v>-0.14554271496581969</v>
      </c>
      <c r="O102" s="3">
        <f t="shared" si="34"/>
        <v>-0.67774734638907275</v>
      </c>
      <c r="P102" s="3">
        <f t="shared" si="35"/>
        <v>0.34413725767249009</v>
      </c>
      <c r="Q102" s="11">
        <v>-2.2357203999999999E-2</v>
      </c>
      <c r="R102" s="11">
        <v>-0.12147957</v>
      </c>
      <c r="S102" s="11">
        <v>-4.8098465999999999E-2</v>
      </c>
      <c r="T102" s="11">
        <v>0.15395764000000001</v>
      </c>
      <c r="U102" s="11">
        <v>2.5539349999999999E-2</v>
      </c>
      <c r="W102" s="12">
        <f t="shared" si="36"/>
        <v>9.918954000000018E-3</v>
      </c>
      <c r="X102" s="3">
        <f t="shared" si="44"/>
        <v>-0.16265088118942406</v>
      </c>
      <c r="Y102" s="3">
        <f t="shared" si="46"/>
        <v>-0.12213477861836362</v>
      </c>
      <c r="Z102" s="3">
        <f t="shared" si="47"/>
        <v>-7.953845845573268E-2</v>
      </c>
      <c r="AA102" s="3">
        <f t="shared" si="50"/>
        <v>-7.0869211422060459E-3</v>
      </c>
      <c r="AB102" s="3">
        <f t="shared" si="37"/>
        <v>0.16880887386882551</v>
      </c>
      <c r="AC102" s="3">
        <f t="shared" si="51"/>
        <v>0.15298989825140072</v>
      </c>
      <c r="AD102" s="12">
        <f t="shared" si="54"/>
        <v>2.6313833043957242</v>
      </c>
      <c r="AE102" s="12">
        <f t="shared" si="54"/>
        <v>2.6044199730118445</v>
      </c>
      <c r="AQ102" s="2">
        <v>1</v>
      </c>
      <c r="AR102" s="3">
        <f t="shared" si="38"/>
        <v>0.36458908443340293</v>
      </c>
      <c r="AS102" s="3">
        <f t="shared" si="39"/>
        <v>-0.26402300813785534</v>
      </c>
      <c r="AT102" s="3">
        <f t="shared" si="40"/>
        <v>-4.6350612366861978E-2</v>
      </c>
      <c r="AU102" s="3">
        <f t="shared" si="41"/>
        <v>0.49341890340031896</v>
      </c>
      <c r="AV102" s="11">
        <v>-0.10712181</v>
      </c>
      <c r="AW102" s="11">
        <v>0.48289525999999999</v>
      </c>
      <c r="AX102" s="11">
        <v>0.2164391</v>
      </c>
      <c r="AY102" s="11">
        <v>0.15972583000000001</v>
      </c>
      <c r="AZ102" s="11">
        <v>3.6558651999999997E-2</v>
      </c>
      <c r="BB102" s="12">
        <f t="shared" si="42"/>
        <v>0.89561884199999986</v>
      </c>
      <c r="BC102" s="3">
        <f t="shared" si="45"/>
        <v>2.2426968408308566E-2</v>
      </c>
      <c r="BD102" s="3">
        <f t="shared" si="48"/>
        <v>-0.17278425438457937</v>
      </c>
      <c r="BE102" s="3">
        <f t="shared" si="49"/>
        <v>8.3372870230398362E-3</v>
      </c>
      <c r="BF102" s="3">
        <f t="shared" si="52"/>
        <v>0.24887501353418615</v>
      </c>
      <c r="BG102" s="3">
        <f t="shared" si="31"/>
        <v>0.23376192867773951</v>
      </c>
      <c r="BH102" s="3">
        <f t="shared" si="53"/>
        <v>1.0452226673147729</v>
      </c>
      <c r="BI102" s="12">
        <f t="shared" si="55"/>
        <v>1.4040114698499668</v>
      </c>
      <c r="BJ102" s="12">
        <f t="shared" si="55"/>
        <v>1.8580433138568242</v>
      </c>
    </row>
    <row r="103" spans="1:62" x14ac:dyDescent="0.25">
      <c r="A103" s="2" t="str">
        <f>'Real GDP'!A103</f>
        <v>Q1/1984</v>
      </c>
      <c r="B103" s="3">
        <f>100*DataTransformed!H99</f>
        <v>4.5801681659096261</v>
      </c>
      <c r="C103" s="3">
        <f>100*DataTransformed!R99</f>
        <v>4.1625919524109989</v>
      </c>
      <c r="G103" s="3">
        <f t="shared" si="28"/>
        <v>0.16179167139913314</v>
      </c>
      <c r="H103" s="3">
        <f t="shared" si="29"/>
        <v>0.36294969732290294</v>
      </c>
      <c r="L103" s="2">
        <v>1</v>
      </c>
      <c r="M103" s="3">
        <f t="shared" si="43"/>
        <v>-8.2955942528502885E-2</v>
      </c>
      <c r="N103" s="3">
        <f t="shared" si="33"/>
        <v>0.42590468851815161</v>
      </c>
      <c r="O103" s="3">
        <f t="shared" si="34"/>
        <v>-0.14554271496581969</v>
      </c>
      <c r="P103" s="3">
        <f t="shared" si="35"/>
        <v>-0.67774734638907275</v>
      </c>
      <c r="Q103" s="11">
        <v>-3.0230054999999999E-2</v>
      </c>
      <c r="R103" s="11">
        <v>-0.1140067</v>
      </c>
      <c r="S103" s="11">
        <v>-5.9459717000000002E-2</v>
      </c>
      <c r="T103" s="11">
        <v>0.14837114000000001</v>
      </c>
      <c r="U103" s="11">
        <v>4.0934655E-2</v>
      </c>
      <c r="W103" s="12">
        <f t="shared" si="36"/>
        <v>1.5839378000000001E-2</v>
      </c>
      <c r="X103" s="3">
        <f t="shared" si="44"/>
        <v>-9.5434386334974086E-2</v>
      </c>
      <c r="Y103" s="3">
        <f t="shared" si="46"/>
        <v>-6.2800446679250624E-2</v>
      </c>
      <c r="Z103" s="3">
        <f t="shared" si="47"/>
        <v>-2.2538672086995969E-2</v>
      </c>
      <c r="AA103" s="3">
        <f t="shared" si="50"/>
        <v>1.2959324072751697E-2</v>
      </c>
      <c r="AB103" s="3">
        <f t="shared" si="37"/>
        <v>1.7585864184777058</v>
      </c>
      <c r="AC103" s="3">
        <f t="shared" si="51"/>
        <v>0.58874665673740911</v>
      </c>
      <c r="AD103" s="12">
        <f t="shared" si="54"/>
        <v>2.6041625583826877</v>
      </c>
      <c r="AE103" s="12">
        <f t="shared" si="54"/>
        <v>2.5934801326757158</v>
      </c>
      <c r="AQ103" s="2">
        <v>1</v>
      </c>
      <c r="AR103" s="3">
        <f t="shared" si="38"/>
        <v>-0.1807478378626689</v>
      </c>
      <c r="AS103" s="3">
        <f t="shared" si="39"/>
        <v>0.36458908443340293</v>
      </c>
      <c r="AT103" s="3">
        <f t="shared" si="40"/>
        <v>-0.26402300813785534</v>
      </c>
      <c r="AU103" s="3">
        <f t="shared" si="41"/>
        <v>-4.6350612366861978E-2</v>
      </c>
      <c r="AV103" s="11">
        <v>-0.1171648</v>
      </c>
      <c r="AW103" s="11">
        <v>0.50669995999999995</v>
      </c>
      <c r="AX103" s="11">
        <v>0.22249782000000001</v>
      </c>
      <c r="AY103" s="11">
        <v>0.17714599</v>
      </c>
      <c r="AZ103" s="11">
        <v>1.5012852E-2</v>
      </c>
      <c r="BB103" s="12">
        <f t="shared" si="42"/>
        <v>0.92135662200000001</v>
      </c>
      <c r="BC103" s="3">
        <f t="shared" si="45"/>
        <v>-0.17509591777580422</v>
      </c>
      <c r="BD103" s="3">
        <f t="shared" si="48"/>
        <v>-6.1246409976291008E-2</v>
      </c>
      <c r="BE103" s="3">
        <f t="shared" si="49"/>
        <v>-0.22422217605803066</v>
      </c>
      <c r="BF103" s="3">
        <f t="shared" si="52"/>
        <v>-2.7997507399661746E-2</v>
      </c>
      <c r="BG103" s="3">
        <f t="shared" si="31"/>
        <v>1.6393521927697157</v>
      </c>
      <c r="BH103" s="3">
        <f t="shared" si="53"/>
        <v>0.86550642803402278</v>
      </c>
      <c r="BI103" s="12">
        <f t="shared" si="55"/>
        <v>1.3710992786966794</v>
      </c>
      <c r="BJ103" s="12">
        <f t="shared" si="55"/>
        <v>1.804038240929402</v>
      </c>
    </row>
    <row r="104" spans="1:62" x14ac:dyDescent="0.25">
      <c r="A104" s="2" t="str">
        <f>'Real GDP'!A104</f>
        <v>Q2/1984</v>
      </c>
      <c r="B104" s="3">
        <f>100*DataTransformed!H100</f>
        <v>6.0116583583294414</v>
      </c>
      <c r="C104" s="3">
        <f>100*DataTransformed!R100</f>
        <v>3.2937556355376429</v>
      </c>
      <c r="G104" s="3">
        <f t="shared" si="28"/>
        <v>0.43945688965339647</v>
      </c>
      <c r="H104" s="3">
        <f t="shared" si="29"/>
        <v>-2.1579498321199686E-3</v>
      </c>
      <c r="L104" s="2">
        <v>1</v>
      </c>
      <c r="M104" s="3">
        <f t="shared" si="43"/>
        <v>0.16179167139913314</v>
      </c>
      <c r="N104" s="3">
        <f t="shared" si="33"/>
        <v>-8.2955942528502885E-2</v>
      </c>
      <c r="O104" s="3">
        <f t="shared" si="34"/>
        <v>0.42590468851815161</v>
      </c>
      <c r="P104" s="3">
        <f t="shared" si="35"/>
        <v>-0.14554271496581969</v>
      </c>
      <c r="Q104" s="11">
        <v>-1.4617598000000001E-2</v>
      </c>
      <c r="R104" s="11">
        <v>-9.7371148000000005E-2</v>
      </c>
      <c r="S104" s="11">
        <v>-5.0135235E-2</v>
      </c>
      <c r="T104" s="11">
        <v>0.1541817</v>
      </c>
      <c r="U104" s="11">
        <v>4.3753142000000002E-2</v>
      </c>
      <c r="W104" s="12">
        <f t="shared" si="36"/>
        <v>5.0428458999999988E-2</v>
      </c>
      <c r="X104" s="3">
        <f t="shared" si="44"/>
        <v>3.3086334731074682E-2</v>
      </c>
      <c r="Y104" s="3">
        <f t="shared" si="46"/>
        <v>4.2816864660682449E-2</v>
      </c>
      <c r="Z104" s="3">
        <f t="shared" si="47"/>
        <v>5.494923950889026E-2</v>
      </c>
      <c r="AA104" s="3">
        <f t="shared" si="50"/>
        <v>3.0869946995857375E-2</v>
      </c>
      <c r="AB104" s="3">
        <f t="shared" si="37"/>
        <v>4.389128090486949</v>
      </c>
      <c r="AC104" s="3">
        <f t="shared" si="51"/>
        <v>4.4371361872533024</v>
      </c>
      <c r="AD104" s="12">
        <f t="shared" si="54"/>
        <v>2.6029345811205458</v>
      </c>
      <c r="AE104" s="12">
        <f t="shared" si="54"/>
        <v>2.5938671498357513</v>
      </c>
      <c r="AQ104" s="2">
        <v>1</v>
      </c>
      <c r="AR104" s="3">
        <f t="shared" si="38"/>
        <v>0.36294969732290294</v>
      </c>
      <c r="AS104" s="3">
        <f t="shared" si="39"/>
        <v>-0.1807478378626689</v>
      </c>
      <c r="AT104" s="3">
        <f t="shared" si="40"/>
        <v>0.36458908443340293</v>
      </c>
      <c r="AU104" s="3">
        <f t="shared" si="41"/>
        <v>-0.26402300813785534</v>
      </c>
      <c r="AV104" s="11">
        <v>-0.10671683999999999</v>
      </c>
      <c r="AW104" s="11">
        <v>0.52504952999999999</v>
      </c>
      <c r="AX104" s="11">
        <v>0.20958161</v>
      </c>
      <c r="AY104" s="11">
        <v>0.17020161</v>
      </c>
      <c r="AZ104" s="11">
        <v>3.4028948000000003E-2</v>
      </c>
      <c r="BB104" s="12">
        <f t="shared" si="42"/>
        <v>0.93886169799999997</v>
      </c>
      <c r="BC104" s="3">
        <f t="shared" si="45"/>
        <v>9.9037529074019817E-2</v>
      </c>
      <c r="BD104" s="3">
        <f t="shared" si="48"/>
        <v>-0.1854801384679402</v>
      </c>
      <c r="BE104" s="3">
        <f t="shared" si="49"/>
        <v>-8.326136936598455E-2</v>
      </c>
      <c r="BF104" s="3">
        <f t="shared" si="52"/>
        <v>-0.24424117315691898</v>
      </c>
      <c r="BG104" s="3">
        <f t="shared" si="31"/>
        <v>5.7990425214585493E-2</v>
      </c>
      <c r="BH104" s="3">
        <f t="shared" si="53"/>
        <v>0.33186653415361766</v>
      </c>
      <c r="BI104" s="12">
        <f t="shared" si="55"/>
        <v>1.3622825307462174</v>
      </c>
      <c r="BJ104" s="12">
        <f t="shared" si="55"/>
        <v>1.7802363199540401</v>
      </c>
    </row>
    <row r="105" spans="1:62" x14ac:dyDescent="0.25">
      <c r="A105" s="2" t="str">
        <f>'Real GDP'!A105</f>
        <v>Q3/1984</v>
      </c>
      <c r="B105" s="3">
        <f>100*DataTransformed!H101</f>
        <v>4.8584068907278066</v>
      </c>
      <c r="C105" s="3">
        <f>100*DataTransformed!R101</f>
        <v>3.2161157375679039</v>
      </c>
      <c r="G105" s="3">
        <f t="shared" si="28"/>
        <v>0.21576145523874934</v>
      </c>
      <c r="H105" s="3">
        <f t="shared" si="29"/>
        <v>-3.4784256908115943E-2</v>
      </c>
      <c r="L105" s="2">
        <v>1</v>
      </c>
      <c r="M105" s="3">
        <f t="shared" si="43"/>
        <v>0.43945688965339647</v>
      </c>
      <c r="N105" s="3">
        <f t="shared" si="33"/>
        <v>0.16179167139913314</v>
      </c>
      <c r="O105" s="3">
        <f t="shared" si="34"/>
        <v>-8.2955942528502885E-2</v>
      </c>
      <c r="P105" s="3">
        <f t="shared" si="35"/>
        <v>0.42590468851815161</v>
      </c>
      <c r="Q105" s="11">
        <v>-3.2154637E-2</v>
      </c>
      <c r="R105" s="11">
        <v>-8.8562180000000004E-2</v>
      </c>
      <c r="S105" s="11">
        <v>-8.1553189999999998E-2</v>
      </c>
      <c r="T105" s="11">
        <v>0.15019146999999999</v>
      </c>
      <c r="U105" s="11">
        <v>5.9142292999999999E-2</v>
      </c>
      <c r="W105" s="12">
        <f t="shared" si="36"/>
        <v>3.9218393000000004E-2</v>
      </c>
      <c r="X105" s="3">
        <f t="shared" si="44"/>
        <v>-7.1538819156932415E-2</v>
      </c>
      <c r="Y105" s="3">
        <f t="shared" si="46"/>
        <v>-2.0106335791461753E-2</v>
      </c>
      <c r="Z105" s="3">
        <f t="shared" si="47"/>
        <v>-2.4310969116120257E-2</v>
      </c>
      <c r="AA105" s="3">
        <f t="shared" si="50"/>
        <v>-4.0175825743118315E-2</v>
      </c>
      <c r="AB105" s="3">
        <f t="shared" si="37"/>
        <v>2.1938446584521021</v>
      </c>
      <c r="AC105" s="3">
        <f t="shared" si="51"/>
        <v>1.7410085137304794</v>
      </c>
      <c r="AD105" s="12">
        <f t="shared" si="54"/>
        <v>2.6093595975987269</v>
      </c>
      <c r="AE105" s="12">
        <f t="shared" si="54"/>
        <v>2.5926800483521419</v>
      </c>
      <c r="AQ105" s="2">
        <v>1</v>
      </c>
      <c r="AR105" s="3">
        <f t="shared" si="38"/>
        <v>-2.1579498321199686E-3</v>
      </c>
      <c r="AS105" s="3">
        <f t="shared" si="39"/>
        <v>0.36294969732290294</v>
      </c>
      <c r="AT105" s="3">
        <f t="shared" si="40"/>
        <v>-0.1807478378626689</v>
      </c>
      <c r="AU105" s="3">
        <f t="shared" si="41"/>
        <v>0.36458908443340293</v>
      </c>
      <c r="AV105" s="11">
        <v>-9.0527772000000006E-2</v>
      </c>
      <c r="AW105" s="11">
        <v>0.50824438999999999</v>
      </c>
      <c r="AX105" s="11">
        <v>0.18942363000000001</v>
      </c>
      <c r="AY105" s="11">
        <v>0.17831340000000001</v>
      </c>
      <c r="AZ105" s="11">
        <v>-3.7325952000000001E-4</v>
      </c>
      <c r="BB105" s="12">
        <f t="shared" si="42"/>
        <v>0.87560816048000001</v>
      </c>
      <c r="BC105" s="3">
        <f t="shared" si="45"/>
        <v>-5.5239136580364952E-2</v>
      </c>
      <c r="BD105" s="3">
        <f t="shared" si="48"/>
        <v>2.9933599939288118E-3</v>
      </c>
      <c r="BE105" s="3">
        <f t="shared" si="49"/>
        <v>-0.27665127145164325</v>
      </c>
      <c r="BF105" s="3">
        <f t="shared" si="52"/>
        <v>-0.14367339685724234</v>
      </c>
      <c r="BG105" s="3">
        <f t="shared" si="31"/>
        <v>2.3693429726705639E-3</v>
      </c>
      <c r="BH105" s="3">
        <f t="shared" si="53"/>
        <v>6.7143381308712474E-2</v>
      </c>
      <c r="BI105" s="12">
        <f t="shared" si="55"/>
        <v>1.3578496596959961</v>
      </c>
      <c r="BJ105" s="12">
        <f t="shared" si="55"/>
        <v>1.7748549295844005</v>
      </c>
    </row>
    <row r="106" spans="1:62" x14ac:dyDescent="0.25">
      <c r="A106" s="2" t="str">
        <f>'Real GDP'!A106</f>
        <v>Q4/1984</v>
      </c>
      <c r="B106" s="3">
        <f>100*DataTransformed!H102</f>
        <v>0.68989047043714891</v>
      </c>
      <c r="C106" s="3">
        <f>100*DataTransformed!R102</f>
        <v>2.6632804145990008</v>
      </c>
      <c r="G106" s="3">
        <f t="shared" si="28"/>
        <v>-0.59280295391022941</v>
      </c>
      <c r="H106" s="3">
        <f t="shared" si="29"/>
        <v>-0.26710005691948313</v>
      </c>
      <c r="L106" s="2">
        <v>1</v>
      </c>
      <c r="M106" s="3">
        <f t="shared" si="43"/>
        <v>0.21576145523874934</v>
      </c>
      <c r="N106" s="3">
        <f t="shared" si="33"/>
        <v>0.43945688965339647</v>
      </c>
      <c r="O106" s="3">
        <f t="shared" si="34"/>
        <v>0.16179167139913314</v>
      </c>
      <c r="P106" s="3">
        <f t="shared" si="35"/>
        <v>-8.2955942528502885E-2</v>
      </c>
      <c r="Q106" s="11">
        <v>-3.9893236999999998E-2</v>
      </c>
      <c r="R106" s="11">
        <v>-6.8864336999999998E-2</v>
      </c>
      <c r="S106" s="11">
        <v>-8.9216154000000006E-2</v>
      </c>
      <c r="T106" s="11">
        <v>0.14310022</v>
      </c>
      <c r="U106" s="11">
        <v>8.0701331000000001E-2</v>
      </c>
      <c r="W106" s="12">
        <f t="shared" si="36"/>
        <v>6.5721060000000012E-2</v>
      </c>
      <c r="X106" s="3">
        <f t="shared" si="44"/>
        <v>-7.7500391313876107E-2</v>
      </c>
      <c r="Y106" s="3">
        <f t="shared" si="46"/>
        <v>-4.2264590137467889E-2</v>
      </c>
      <c r="Z106" s="3">
        <f t="shared" si="47"/>
        <v>6.9971196400233308E-3</v>
      </c>
      <c r="AA106" s="3">
        <f t="shared" si="50"/>
        <v>-4.7559801876145308E-2</v>
      </c>
      <c r="AB106" s="3">
        <f t="shared" si="37"/>
        <v>7.0576220241712067</v>
      </c>
      <c r="AC106" s="3">
        <f t="shared" si="51"/>
        <v>7.9015852641721231</v>
      </c>
      <c r="AD106" s="12">
        <f t="shared" si="54"/>
        <v>2.5405520691081174</v>
      </c>
      <c r="AE106" s="12">
        <f t="shared" si="54"/>
        <v>2.5162158832937966</v>
      </c>
      <c r="AQ106" s="2">
        <v>1</v>
      </c>
      <c r="AR106" s="3">
        <f t="shared" si="38"/>
        <v>-3.4784256908115943E-2</v>
      </c>
      <c r="AS106" s="3">
        <f t="shared" si="39"/>
        <v>-2.1579498321199686E-3</v>
      </c>
      <c r="AT106" s="3">
        <f t="shared" si="40"/>
        <v>0.36294969732290294</v>
      </c>
      <c r="AU106" s="3">
        <f t="shared" si="41"/>
        <v>-0.1807478378626689</v>
      </c>
      <c r="AV106" s="11">
        <v>-7.6245358999999999E-2</v>
      </c>
      <c r="AW106" s="11">
        <v>0.49851476</v>
      </c>
      <c r="AX106" s="11">
        <v>0.17225842</v>
      </c>
      <c r="AY106" s="11">
        <v>0.17039066</v>
      </c>
      <c r="AZ106" s="11">
        <v>-1.1271695E-2</v>
      </c>
      <c r="BB106" s="12">
        <f t="shared" si="42"/>
        <v>0.82989214499999997</v>
      </c>
      <c r="BC106" s="3">
        <f t="shared" si="45"/>
        <v>-3.0076976538900884E-2</v>
      </c>
      <c r="BD106" s="3">
        <f t="shared" si="48"/>
        <v>-5.4225259556152948E-2</v>
      </c>
      <c r="BE106" s="3">
        <f t="shared" si="49"/>
        <v>-2.8764768890682413E-2</v>
      </c>
      <c r="BF106" s="3">
        <f t="shared" si="52"/>
        <v>-0.33234399487941724</v>
      </c>
      <c r="BG106" s="3">
        <f t="shared" si="31"/>
        <v>0.31813785537545358</v>
      </c>
      <c r="BH106" s="3">
        <f t="shared" si="53"/>
        <v>2.4105403488314463E-2</v>
      </c>
      <c r="BI106" s="12">
        <f t="shared" si="55"/>
        <v>1.2884282616238782</v>
      </c>
      <c r="BJ106" s="12">
        <f t="shared" si="55"/>
        <v>1.7487726702124697</v>
      </c>
    </row>
    <row r="107" spans="1:62" x14ac:dyDescent="0.25">
      <c r="A107" s="2" t="str">
        <f>'Real GDP'!A107</f>
        <v>Q1/1985</v>
      </c>
      <c r="B107" s="3">
        <f>100*DataTransformed!H103</f>
        <v>9.6849571733262252</v>
      </c>
      <c r="C107" s="3">
        <f>100*DataTransformed!R103</f>
        <v>4.6547489285359234</v>
      </c>
      <c r="G107" s="3">
        <f t="shared" si="28"/>
        <v>1.1519642631444245</v>
      </c>
      <c r="H107" s="3">
        <f t="shared" si="29"/>
        <v>0.5697668757651505</v>
      </c>
      <c r="L107" s="2">
        <v>1</v>
      </c>
      <c r="M107" s="3">
        <f t="shared" si="43"/>
        <v>-0.59280295391022941</v>
      </c>
      <c r="N107" s="3">
        <f t="shared" si="33"/>
        <v>0.21576145523874934</v>
      </c>
      <c r="O107" s="3">
        <f t="shared" si="34"/>
        <v>0.43945688965339647</v>
      </c>
      <c r="P107" s="3">
        <f t="shared" si="35"/>
        <v>0.16179167139913314</v>
      </c>
      <c r="Q107" s="11">
        <v>-3.6246759000000003E-2</v>
      </c>
      <c r="R107" s="11">
        <v>-1.3493787E-2</v>
      </c>
      <c r="S107" s="11">
        <v>-0.13662147999999999</v>
      </c>
      <c r="T107" s="11">
        <v>0.15588416999999999</v>
      </c>
      <c r="U107" s="11">
        <v>5.2108751000000002E-2</v>
      </c>
      <c r="W107" s="12">
        <f t="shared" si="36"/>
        <v>5.7877653999999994E-2</v>
      </c>
      <c r="X107" s="3">
        <f t="shared" si="44"/>
        <v>1.9209882864576304E-2</v>
      </c>
      <c r="Y107" s="3">
        <f t="shared" si="46"/>
        <v>2.2137549663767707E-2</v>
      </c>
      <c r="Z107" s="3">
        <f t="shared" si="47"/>
        <v>5.2994032843980257E-2</v>
      </c>
      <c r="AA107" s="3">
        <f t="shared" si="50"/>
        <v>-2.110678393398826E-3</v>
      </c>
      <c r="AB107" s="3">
        <f t="shared" si="37"/>
        <v>34.103997811140779</v>
      </c>
      <c r="AC107" s="3">
        <f t="shared" si="51"/>
        <v>35.399881956860696</v>
      </c>
      <c r="AD107" s="12">
        <f t="shared" si="54"/>
        <v>2.6218934130486584</v>
      </c>
      <c r="AE107" s="12">
        <f t="shared" si="54"/>
        <v>2.6423838595379254</v>
      </c>
      <c r="AQ107" s="2">
        <v>1</v>
      </c>
      <c r="AR107" s="3">
        <f t="shared" si="38"/>
        <v>-0.26710005691948313</v>
      </c>
      <c r="AS107" s="3">
        <f t="shared" si="39"/>
        <v>-3.4784256908115943E-2</v>
      </c>
      <c r="AT107" s="3">
        <f t="shared" si="40"/>
        <v>-2.1579498321199686E-3</v>
      </c>
      <c r="AU107" s="3">
        <f t="shared" si="41"/>
        <v>0.36294969732290294</v>
      </c>
      <c r="AV107" s="11">
        <v>-3.0054137000000002E-2</v>
      </c>
      <c r="AW107" s="11">
        <v>0.49369006999999998</v>
      </c>
      <c r="AX107" s="11">
        <v>0.16574744</v>
      </c>
      <c r="AY107" s="11">
        <v>0.14033986000000001</v>
      </c>
      <c r="AZ107" s="11">
        <v>-2.0721056000000002E-2</v>
      </c>
      <c r="BB107" s="12">
        <f t="shared" si="42"/>
        <v>0.77905631399999997</v>
      </c>
      <c r="BC107" s="3">
        <f t="shared" si="45"/>
        <v>-0.17550773171314382</v>
      </c>
      <c r="BD107" s="3">
        <f t="shared" si="48"/>
        <v>-0.10168980966138984</v>
      </c>
      <c r="BE107" s="3">
        <f t="shared" si="49"/>
        <v>-0.12907131953622877</v>
      </c>
      <c r="BF107" s="3">
        <f t="shared" si="52"/>
        <v>-9.1985271904137439E-2</v>
      </c>
      <c r="BG107" s="3">
        <f t="shared" si="31"/>
        <v>3.145333656461236</v>
      </c>
      <c r="BH107" s="3">
        <f t="shared" si="53"/>
        <v>2.479846458789126</v>
      </c>
      <c r="BI107" s="12">
        <f t="shared" si="55"/>
        <v>1.3195619162715637</v>
      </c>
      <c r="BJ107" s="12">
        <f t="shared" si="55"/>
        <v>1.7346920944542945</v>
      </c>
    </row>
    <row r="108" spans="1:62" x14ac:dyDescent="0.25">
      <c r="A108" s="2" t="str">
        <f>'Real GDP'!A108</f>
        <v>Q2/1985</v>
      </c>
      <c r="B108" s="3">
        <f>100*DataTransformed!H104</f>
        <v>8.0183775393514622</v>
      </c>
      <c r="C108" s="3">
        <f>100*DataTransformed!R104</f>
        <v>2.5186641348163619</v>
      </c>
      <c r="G108" s="3">
        <f t="shared" si="28"/>
        <v>0.82869889936049912</v>
      </c>
      <c r="H108" s="3">
        <f t="shared" si="29"/>
        <v>-0.32787158387609422</v>
      </c>
      <c r="L108" s="2">
        <v>1</v>
      </c>
      <c r="M108" s="3">
        <f t="shared" si="43"/>
        <v>1.1519642631444245</v>
      </c>
      <c r="N108" s="3">
        <f t="shared" si="33"/>
        <v>-0.59280295391022941</v>
      </c>
      <c r="O108" s="3">
        <f t="shared" si="34"/>
        <v>0.21576145523874934</v>
      </c>
      <c r="P108" s="3">
        <f t="shared" si="35"/>
        <v>0.43945688965339647</v>
      </c>
      <c r="Q108" s="11">
        <v>-9.0528699000000004E-2</v>
      </c>
      <c r="R108" s="11">
        <v>-1.4617331000000001E-2</v>
      </c>
      <c r="S108" s="11">
        <v>-0.18724043000000001</v>
      </c>
      <c r="T108" s="11">
        <v>0.16412514</v>
      </c>
      <c r="U108" s="11">
        <v>2.3884018999999999E-2</v>
      </c>
      <c r="W108" s="12">
        <f t="shared" si="36"/>
        <v>-1.3848602000000022E-2</v>
      </c>
      <c r="X108" s="3">
        <f t="shared" si="44"/>
        <v>4.9537213810694466E-2</v>
      </c>
      <c r="Y108" s="3">
        <f t="shared" si="46"/>
        <v>0.10101698884998568</v>
      </c>
      <c r="Z108" s="3">
        <f t="shared" si="47"/>
        <v>3.1836829790453505E-2</v>
      </c>
      <c r="AA108" s="3">
        <f t="shared" si="50"/>
        <v>-1.8155124208395441E-2</v>
      </c>
      <c r="AB108" s="3">
        <f t="shared" si="37"/>
        <v>16.135743001672925</v>
      </c>
      <c r="AC108" s="3">
        <f t="shared" si="51"/>
        <v>19.06122912709678</v>
      </c>
      <c r="AD108" s="12">
        <f t="shared" ref="AD108:AE123" si="56">SQRT(AVERAGE(AB77:AB108))</f>
        <v>2.6679208462138293</v>
      </c>
      <c r="AE108" s="12">
        <f t="shared" si="56"/>
        <v>2.725857628309118</v>
      </c>
      <c r="AQ108" s="2">
        <v>1</v>
      </c>
      <c r="AR108" s="3">
        <f t="shared" si="38"/>
        <v>0.5697668757651505</v>
      </c>
      <c r="AS108" s="3">
        <f t="shared" si="39"/>
        <v>-0.26710005691948313</v>
      </c>
      <c r="AT108" s="3">
        <f t="shared" si="40"/>
        <v>-3.4784256908115943E-2</v>
      </c>
      <c r="AU108" s="3">
        <f t="shared" si="41"/>
        <v>-2.1579498321199686E-3</v>
      </c>
      <c r="AV108" s="11">
        <v>-5.6689877E-2</v>
      </c>
      <c r="AW108" s="11">
        <v>0.47647244</v>
      </c>
      <c r="AX108" s="11">
        <v>0.15132182999999999</v>
      </c>
      <c r="AY108" s="11">
        <v>0.15095507999999999</v>
      </c>
      <c r="AZ108" s="11">
        <v>-4.3691203999999997E-2</v>
      </c>
      <c r="BB108" s="12">
        <f t="shared" si="42"/>
        <v>0.73505814599999997</v>
      </c>
      <c r="BC108" s="3">
        <f t="shared" si="45"/>
        <v>0.1692136902628695</v>
      </c>
      <c r="BD108" s="3">
        <f t="shared" si="48"/>
        <v>-0.16580861475863432</v>
      </c>
      <c r="BE108" s="3">
        <f t="shared" si="49"/>
        <v>-0.13802283125461207</v>
      </c>
      <c r="BF108" s="3">
        <f t="shared" si="52"/>
        <v>-0.17624816434839505</v>
      </c>
      <c r="BG108" s="3">
        <f t="shared" si="31"/>
        <v>1.3992517810461218</v>
      </c>
      <c r="BH108" s="3">
        <f t="shared" si="53"/>
        <v>0.1301867085483602</v>
      </c>
      <c r="BI108" s="12">
        <f t="shared" ref="BI108:BJ123" si="57">SQRT(AVERAGE(BG77:BG108))</f>
        <v>1.3357756818697364</v>
      </c>
      <c r="BJ108" s="12">
        <f t="shared" si="57"/>
        <v>1.7120333861034045</v>
      </c>
    </row>
    <row r="109" spans="1:62" x14ac:dyDescent="0.25">
      <c r="A109" s="2" t="str">
        <f>'Real GDP'!A109</f>
        <v>Q3/1985</v>
      </c>
      <c r="B109" s="3">
        <f>100*DataTransformed!H105</f>
        <v>5.2012374863910082</v>
      </c>
      <c r="C109" s="3">
        <f>100*DataTransformed!R105</f>
        <v>2.3481859086608381</v>
      </c>
      <c r="G109" s="3">
        <f t="shared" si="28"/>
        <v>0.28226008210544662</v>
      </c>
      <c r="H109" s="3">
        <f t="shared" si="29"/>
        <v>-0.39951097421234999</v>
      </c>
      <c r="L109" s="2">
        <v>1</v>
      </c>
      <c r="M109" s="3">
        <f t="shared" si="43"/>
        <v>0.82869889936049912</v>
      </c>
      <c r="N109" s="3">
        <f t="shared" si="33"/>
        <v>1.1519642631444245</v>
      </c>
      <c r="O109" s="3">
        <f t="shared" si="34"/>
        <v>-0.59280295391022941</v>
      </c>
      <c r="P109" s="3">
        <f t="shared" si="35"/>
        <v>0.21576145523874934</v>
      </c>
      <c r="Q109" s="11">
        <v>-5.0920979999999998E-2</v>
      </c>
      <c r="R109" s="11">
        <v>9.2649177999999995E-3</v>
      </c>
      <c r="S109" s="11">
        <v>-0.14816095000000001</v>
      </c>
      <c r="T109" s="11">
        <v>0.20511161</v>
      </c>
      <c r="U109" s="11">
        <v>6.5857171999999999E-4</v>
      </c>
      <c r="W109" s="12">
        <f t="shared" si="36"/>
        <v>6.6874149519999981E-2</v>
      </c>
      <c r="X109" s="3">
        <f t="shared" si="44"/>
        <v>-0.33536794630659905</v>
      </c>
      <c r="Y109" s="3">
        <f t="shared" si="46"/>
        <v>-0.39908770193342391</v>
      </c>
      <c r="Z109" s="3">
        <f t="shared" si="47"/>
        <v>-0.12139987985591887</v>
      </c>
      <c r="AA109" s="3">
        <f t="shared" si="50"/>
        <v>-3.7738772646524539E-2</v>
      </c>
      <c r="AB109" s="3">
        <f t="shared" si="37"/>
        <v>10.138828665420766</v>
      </c>
      <c r="AC109" s="3">
        <f t="shared" si="51"/>
        <v>2.7216397504293304</v>
      </c>
      <c r="AD109" s="12">
        <f t="shared" si="56"/>
        <v>2.7254151064979681</v>
      </c>
      <c r="AE109" s="12">
        <f t="shared" si="56"/>
        <v>2.7169620477837566</v>
      </c>
      <c r="AQ109" s="2">
        <v>1</v>
      </c>
      <c r="AR109" s="3">
        <f t="shared" si="38"/>
        <v>-0.32787158387609422</v>
      </c>
      <c r="AS109" s="3">
        <f t="shared" si="39"/>
        <v>0.5697668757651505</v>
      </c>
      <c r="AT109" s="3">
        <f t="shared" si="40"/>
        <v>-0.26710005691948313</v>
      </c>
      <c r="AU109" s="3">
        <f t="shared" si="41"/>
        <v>-3.4784256908115943E-2</v>
      </c>
      <c r="AV109" s="11">
        <v>-1.8340552999999999E-2</v>
      </c>
      <c r="AW109" s="11">
        <v>0.49351642000000001</v>
      </c>
      <c r="AX109" s="11">
        <v>0.13936063000000001</v>
      </c>
      <c r="AY109" s="11">
        <v>0.15106937000000001</v>
      </c>
      <c r="AZ109" s="11">
        <v>-3.8502669000000003E-2</v>
      </c>
      <c r="BB109" s="12">
        <f t="shared" si="42"/>
        <v>0.74544375100000004</v>
      </c>
      <c r="BC109" s="3">
        <f t="shared" si="45"/>
        <v>-0.13975884313014295</v>
      </c>
      <c r="BD109" s="3">
        <f t="shared" si="48"/>
        <v>7.1353604799394663E-2</v>
      </c>
      <c r="BE109" s="3">
        <f t="shared" si="49"/>
        <v>-0.17776617891721447</v>
      </c>
      <c r="BF109" s="3">
        <f t="shared" si="52"/>
        <v>-0.1673014618883831</v>
      </c>
      <c r="BG109" s="3">
        <f t="shared" si="31"/>
        <v>0.38207824634344423</v>
      </c>
      <c r="BH109" s="3">
        <f t="shared" si="53"/>
        <v>0.30534730124427845</v>
      </c>
      <c r="BI109" s="12">
        <f t="shared" si="57"/>
        <v>1.3306599789159315</v>
      </c>
      <c r="BJ109" s="12">
        <f t="shared" si="57"/>
        <v>1.710941738041952</v>
      </c>
    </row>
    <row r="110" spans="1:62" x14ac:dyDescent="0.25">
      <c r="A110" s="2" t="str">
        <f>'Real GDP'!A110</f>
        <v>Q4/1985</v>
      </c>
      <c r="B110" s="3">
        <f>100*DataTransformed!H106</f>
        <v>5.2784615017166914</v>
      </c>
      <c r="C110" s="3">
        <f>100*DataTransformed!R106</f>
        <v>2.3114202125256611</v>
      </c>
      <c r="G110" s="3">
        <f t="shared" si="28"/>
        <v>0.29723917395212546</v>
      </c>
      <c r="H110" s="3">
        <f t="shared" si="29"/>
        <v>-0.41496087720470803</v>
      </c>
      <c r="L110" s="2">
        <v>1</v>
      </c>
      <c r="M110" s="3">
        <f t="shared" si="43"/>
        <v>0.28226008210544662</v>
      </c>
      <c r="N110" s="3">
        <f t="shared" si="33"/>
        <v>0.82869889936049912</v>
      </c>
      <c r="O110" s="3">
        <f t="shared" si="34"/>
        <v>1.1519642631444245</v>
      </c>
      <c r="P110" s="3">
        <f t="shared" si="35"/>
        <v>-0.59280295391022941</v>
      </c>
      <c r="Q110" s="11">
        <v>-5.2857841000000003E-2</v>
      </c>
      <c r="R110" s="11">
        <v>-8.8842648999999992E-3</v>
      </c>
      <c r="S110" s="11">
        <v>-0.16031946</v>
      </c>
      <c r="T110" s="11">
        <v>0.19422512</v>
      </c>
      <c r="U110" s="11">
        <v>2.4045686E-2</v>
      </c>
      <c r="W110" s="12">
        <f t="shared" si="36"/>
        <v>4.9067081100000007E-2</v>
      </c>
      <c r="X110" s="3">
        <f t="shared" si="44"/>
        <v>2.1263969167149455E-2</v>
      </c>
      <c r="Y110" s="3">
        <f t="shared" si="46"/>
        <v>5.9081888766547415E-2</v>
      </c>
      <c r="Z110" s="3">
        <f t="shared" si="47"/>
        <v>8.093730777140129E-2</v>
      </c>
      <c r="AA110" s="3">
        <f t="shared" si="50"/>
        <v>-7.6305410272458116E-2</v>
      </c>
      <c r="AB110" s="3">
        <f t="shared" si="37"/>
        <v>2.0242955473983373</v>
      </c>
      <c r="AC110" s="3">
        <f t="shared" si="51"/>
        <v>3.7086741719371479</v>
      </c>
      <c r="AD110" s="12">
        <f t="shared" si="56"/>
        <v>2.7351229381699951</v>
      </c>
      <c r="AE110" s="12">
        <f t="shared" si="56"/>
        <v>2.7379169329316446</v>
      </c>
      <c r="AQ110" s="2">
        <v>1</v>
      </c>
      <c r="AR110" s="3">
        <f t="shared" si="38"/>
        <v>-0.39951097421234999</v>
      </c>
      <c r="AS110" s="3">
        <f t="shared" si="39"/>
        <v>-0.32787158387609422</v>
      </c>
      <c r="AT110" s="3">
        <f t="shared" si="40"/>
        <v>0.5697668757651505</v>
      </c>
      <c r="AU110" s="3">
        <f t="shared" si="41"/>
        <v>-0.26710005691948313</v>
      </c>
      <c r="AV110" s="11">
        <v>-4.4050200999999997E-2</v>
      </c>
      <c r="AW110" s="11">
        <v>0.48797275000000001</v>
      </c>
      <c r="AX110" s="11">
        <v>0.13820434000000001</v>
      </c>
      <c r="AY110" s="11">
        <v>0.14499416000000001</v>
      </c>
      <c r="AZ110" s="11">
        <v>-2.9506547000000001E-2</v>
      </c>
      <c r="BB110" s="12">
        <f t="shared" si="42"/>
        <v>0.74166470299999998</v>
      </c>
      <c r="BC110" s="3">
        <f t="shared" si="45"/>
        <v>-0.19381987566534001</v>
      </c>
      <c r="BD110" s="3">
        <f t="shared" si="48"/>
        <v>-3.6647839362838469E-2</v>
      </c>
      <c r="BE110" s="3">
        <f t="shared" si="49"/>
        <v>0.10059300184095299</v>
      </c>
      <c r="BF110" s="3">
        <f t="shared" si="52"/>
        <v>-0.16439402299997036</v>
      </c>
      <c r="BG110" s="3">
        <f t="shared" si="31"/>
        <v>0.27693166543054032</v>
      </c>
      <c r="BH110" s="3">
        <f t="shared" si="53"/>
        <v>0.35553414353254092</v>
      </c>
      <c r="BI110" s="12">
        <f t="shared" si="57"/>
        <v>1.1892939772565936</v>
      </c>
      <c r="BJ110" s="12">
        <f t="shared" si="57"/>
        <v>1.6184781018876895</v>
      </c>
    </row>
    <row r="111" spans="1:62" x14ac:dyDescent="0.25">
      <c r="A111" s="2" t="str">
        <f>'Real GDP'!A111</f>
        <v>Q1/1986</v>
      </c>
      <c r="B111" s="3">
        <f>100*DataTransformed!H107</f>
        <v>1.5872310567054626</v>
      </c>
      <c r="C111" s="3">
        <f>100*DataTransformed!R107</f>
        <v>1.9376322469227603</v>
      </c>
      <c r="G111" s="3">
        <f t="shared" si="28"/>
        <v>-0.4187463861083815</v>
      </c>
      <c r="H111" s="3">
        <f t="shared" si="29"/>
        <v>-0.57203631478224481</v>
      </c>
      <c r="L111" s="2">
        <v>1</v>
      </c>
      <c r="M111" s="3">
        <f t="shared" si="43"/>
        <v>0.29723917395212546</v>
      </c>
      <c r="N111" s="3">
        <f t="shared" si="33"/>
        <v>0.28226008210544662</v>
      </c>
      <c r="O111" s="3">
        <f t="shared" si="34"/>
        <v>0.82869889936049912</v>
      </c>
      <c r="P111" s="3">
        <f t="shared" si="35"/>
        <v>1.1519642631444245</v>
      </c>
      <c r="Q111" s="11">
        <v>-7.1889548999999997E-2</v>
      </c>
      <c r="R111" s="11">
        <v>-2.5495824E-2</v>
      </c>
      <c r="S111" s="11">
        <v>-0.15949146</v>
      </c>
      <c r="T111" s="11">
        <v>0.18319272</v>
      </c>
      <c r="U111" s="11">
        <v>4.4424851000000001E-2</v>
      </c>
      <c r="W111" s="12">
        <f t="shared" si="36"/>
        <v>4.2630287000000003E-2</v>
      </c>
      <c r="X111" s="3">
        <f t="shared" si="44"/>
        <v>7.8501466922665603E-2</v>
      </c>
      <c r="Y111" s="3">
        <f t="shared" si="46"/>
        <v>9.0355374449345799E-2</v>
      </c>
      <c r="Z111" s="3">
        <f t="shared" si="47"/>
        <v>0.17004925890644301</v>
      </c>
      <c r="AA111" s="3">
        <f t="shared" si="50"/>
        <v>1.8657404999935276E-2</v>
      </c>
      <c r="AB111" s="3">
        <f t="shared" si="37"/>
        <v>6.5717286754504203</v>
      </c>
      <c r="AC111" s="3">
        <f t="shared" si="51"/>
        <v>5.0850927307426685</v>
      </c>
      <c r="AD111" s="12">
        <f t="shared" si="56"/>
        <v>2.6962225336774899</v>
      </c>
      <c r="AE111" s="12">
        <f t="shared" si="56"/>
        <v>2.7284133708399101</v>
      </c>
      <c r="AQ111" s="2">
        <v>1</v>
      </c>
      <c r="AR111" s="3">
        <f t="shared" si="38"/>
        <v>-0.41496087720470803</v>
      </c>
      <c r="AS111" s="3">
        <f t="shared" si="39"/>
        <v>-0.39951097421234999</v>
      </c>
      <c r="AT111" s="3">
        <f t="shared" si="40"/>
        <v>-0.32787158387609422</v>
      </c>
      <c r="AU111" s="3">
        <f t="shared" si="41"/>
        <v>0.5697668757651505</v>
      </c>
      <c r="AV111" s="11">
        <v>-6.4922885E-2</v>
      </c>
      <c r="AW111" s="11">
        <v>0.49380499</v>
      </c>
      <c r="AX111" s="11">
        <v>0.12825818</v>
      </c>
      <c r="AY111" s="11">
        <v>0.15776142000000001</v>
      </c>
      <c r="AZ111" s="11">
        <v>-2.5668388E-2</v>
      </c>
      <c r="BB111" s="12">
        <f t="shared" si="42"/>
        <v>0.754156202</v>
      </c>
      <c r="BC111" s="3">
        <f t="shared" si="45"/>
        <v>-0.38742367114759446</v>
      </c>
      <c r="BD111" s="3">
        <f t="shared" si="48"/>
        <v>-0.25819448723764027</v>
      </c>
      <c r="BE111" s="3">
        <f t="shared" si="49"/>
        <v>-0.12737264295158443</v>
      </c>
      <c r="BF111" s="3">
        <f t="shared" si="52"/>
        <v>2.6871394386533826E-3</v>
      </c>
      <c r="BG111" s="3">
        <f t="shared" si="31"/>
        <v>0.19299984310024748</v>
      </c>
      <c r="BH111" s="3">
        <f t="shared" si="53"/>
        <v>1.8704750298146111</v>
      </c>
      <c r="BI111" s="12">
        <f t="shared" si="57"/>
        <v>1.1814724324587413</v>
      </c>
      <c r="BJ111" s="12">
        <f t="shared" si="57"/>
        <v>1.634826899179239</v>
      </c>
    </row>
    <row r="112" spans="1:62" x14ac:dyDescent="0.25">
      <c r="A112" s="2" t="str">
        <f>'Real GDP'!A112</f>
        <v>Q2/1986</v>
      </c>
      <c r="B112" s="3">
        <f>100*DataTransformed!H108</f>
        <v>-0.98467005900282345</v>
      </c>
      <c r="C112" s="3">
        <f>100*DataTransformed!R108</f>
        <v>1.5512963471223884</v>
      </c>
      <c r="G112" s="3">
        <f t="shared" si="28"/>
        <v>-0.91761636677821157</v>
      </c>
      <c r="H112" s="3">
        <f t="shared" si="29"/>
        <v>-0.73438472109108566</v>
      </c>
      <c r="L112" s="2">
        <v>1</v>
      </c>
      <c r="M112" s="3">
        <f t="shared" si="43"/>
        <v>-0.4187463861083815</v>
      </c>
      <c r="N112" s="3">
        <f t="shared" si="33"/>
        <v>0.29723917395212546</v>
      </c>
      <c r="O112" s="3">
        <f t="shared" si="34"/>
        <v>0.28226008210544662</v>
      </c>
      <c r="P112" s="3">
        <f t="shared" si="35"/>
        <v>0.82869889936049912</v>
      </c>
      <c r="Q112" s="11">
        <v>-6.4681011999999996E-2</v>
      </c>
      <c r="R112" s="11">
        <v>-2.3069273000000001E-2</v>
      </c>
      <c r="S112" s="11">
        <v>-0.15663951000000001</v>
      </c>
      <c r="T112" s="11">
        <v>0.13683435999999999</v>
      </c>
      <c r="U112" s="11">
        <v>4.0527027E-2</v>
      </c>
      <c r="W112" s="12">
        <f t="shared" si="36"/>
        <v>-2.3473960000000224E-3</v>
      </c>
      <c r="X112" s="3">
        <f t="shared" si="44"/>
        <v>-2.9372655504068562E-2</v>
      </c>
      <c r="Y112" s="3">
        <f t="shared" si="46"/>
        <v>-3.2775301090946313E-2</v>
      </c>
      <c r="Z112" s="3">
        <f t="shared" si="47"/>
        <v>1.7679021704627644E-2</v>
      </c>
      <c r="AA112" s="3">
        <f t="shared" si="50"/>
        <v>-0.12634121811155299</v>
      </c>
      <c r="AB112" s="3">
        <f t="shared" si="37"/>
        <v>20.969982790828933</v>
      </c>
      <c r="AC112" s="3">
        <f t="shared" si="51"/>
        <v>16.641361070525647</v>
      </c>
      <c r="AD112" s="12">
        <f t="shared" si="56"/>
        <v>2.814209682500366</v>
      </c>
      <c r="AE112" s="12">
        <f t="shared" si="56"/>
        <v>2.820555877167422</v>
      </c>
      <c r="AQ112" s="2">
        <v>1</v>
      </c>
      <c r="AR112" s="3">
        <f t="shared" si="38"/>
        <v>-0.57203631478224481</v>
      </c>
      <c r="AS112" s="3">
        <f t="shared" si="39"/>
        <v>-0.41496087720470803</v>
      </c>
      <c r="AT112" s="3">
        <f t="shared" si="40"/>
        <v>-0.39951097421234999</v>
      </c>
      <c r="AU112" s="3">
        <f t="shared" si="41"/>
        <v>-0.32787158387609422</v>
      </c>
      <c r="AV112" s="11">
        <v>-6.9458519999999996E-2</v>
      </c>
      <c r="AW112" s="11">
        <v>0.48306843999999999</v>
      </c>
      <c r="AX112" s="11">
        <v>0.12691779</v>
      </c>
      <c r="AY112" s="11">
        <v>0.17255202</v>
      </c>
      <c r="AZ112" s="11">
        <v>-2.5150512E-2</v>
      </c>
      <c r="BB112" s="12">
        <f t="shared" si="42"/>
        <v>0.75738773800000003</v>
      </c>
      <c r="BC112" s="3">
        <f t="shared" si="45"/>
        <v>-0.4591474150842651</v>
      </c>
      <c r="BD112" s="3">
        <f t="shared" si="48"/>
        <v>-0.36406823750649814</v>
      </c>
      <c r="BE112" s="3">
        <f t="shared" si="49"/>
        <v>-0.24508122278449854</v>
      </c>
      <c r="BF112" s="3">
        <f t="shared" si="52"/>
        <v>-9.4797659052260674E-2</v>
      </c>
      <c r="BG112" s="3">
        <f t="shared" si="31"/>
        <v>0.42899148290434053</v>
      </c>
      <c r="BH112" s="3">
        <f t="shared" si="53"/>
        <v>2.3165059131555692</v>
      </c>
      <c r="BI112" s="12">
        <f t="shared" si="57"/>
        <v>1.1543424404116935</v>
      </c>
      <c r="BJ112" s="12">
        <f t="shared" si="57"/>
        <v>1.6269056225153584</v>
      </c>
    </row>
    <row r="113" spans="1:62" x14ac:dyDescent="0.25">
      <c r="A113" s="2" t="str">
        <f>'Real GDP'!A113</f>
        <v>Q3/1986</v>
      </c>
      <c r="B113" s="3">
        <f>100*DataTransformed!H109</f>
        <v>2.3364994703733544</v>
      </c>
      <c r="C113" s="3">
        <f>100*DataTransformed!R109</f>
        <v>1.595788955074795</v>
      </c>
      <c r="G113" s="3">
        <f t="shared" si="28"/>
        <v>-0.27341128097543144</v>
      </c>
      <c r="H113" s="3">
        <f t="shared" si="29"/>
        <v>-0.71568776852382565</v>
      </c>
      <c r="L113" s="2">
        <v>1</v>
      </c>
      <c r="M113" s="3">
        <f t="shared" si="43"/>
        <v>-0.91761636677821157</v>
      </c>
      <c r="N113" s="3">
        <f t="shared" si="33"/>
        <v>-0.4187463861083815</v>
      </c>
      <c r="O113" s="3">
        <f t="shared" si="34"/>
        <v>0.29723917395212546</v>
      </c>
      <c r="P113" s="3">
        <f t="shared" si="35"/>
        <v>0.28226008210544662</v>
      </c>
      <c r="Q113" s="11">
        <v>-7.9397879000000005E-2</v>
      </c>
      <c r="R113" s="11">
        <v>7.8540468000000002E-3</v>
      </c>
      <c r="S113" s="11">
        <v>-0.17220309</v>
      </c>
      <c r="T113" s="11">
        <v>0.11534621</v>
      </c>
      <c r="U113" s="11">
        <v>2.2507978000000001E-2</v>
      </c>
      <c r="W113" s="12">
        <f t="shared" si="36"/>
        <v>-2.6494855199999983E-2</v>
      </c>
      <c r="X113" s="3">
        <f t="shared" si="44"/>
        <v>2.61430566222903E-2</v>
      </c>
      <c r="Y113" s="3">
        <f t="shared" si="46"/>
        <v>5.3700516646023412E-2</v>
      </c>
      <c r="Z113" s="3">
        <f t="shared" si="47"/>
        <v>-1.6582814405850618E-2</v>
      </c>
      <c r="AA113" s="3">
        <f t="shared" si="50"/>
        <v>-5.6583496684005995E-2</v>
      </c>
      <c r="AB113" s="3">
        <f t="shared" si="37"/>
        <v>2.3849815105603454</v>
      </c>
      <c r="AC113" s="3">
        <f t="shared" si="51"/>
        <v>1.2495788189243935</v>
      </c>
      <c r="AD113" s="12">
        <f t="shared" si="56"/>
        <v>2.8248711031488902</v>
      </c>
      <c r="AE113" s="12">
        <f t="shared" si="56"/>
        <v>2.8274665718914145</v>
      </c>
      <c r="AQ113" s="2">
        <v>1</v>
      </c>
      <c r="AR113" s="3">
        <f t="shared" si="38"/>
        <v>-0.73438472109108566</v>
      </c>
      <c r="AS113" s="3">
        <f t="shared" si="39"/>
        <v>-0.57203631478224481</v>
      </c>
      <c r="AT113" s="3">
        <f t="shared" si="40"/>
        <v>-0.41496087720470803</v>
      </c>
      <c r="AU113" s="3">
        <f t="shared" si="41"/>
        <v>-0.39951097421234999</v>
      </c>
      <c r="AV113" s="11">
        <v>-7.4955279999999999E-2</v>
      </c>
      <c r="AW113" s="11">
        <v>0.47949191000000002</v>
      </c>
      <c r="AX113" s="11">
        <v>0.12210588999999999</v>
      </c>
      <c r="AY113" s="11">
        <v>0.17136476</v>
      </c>
      <c r="AZ113" s="11">
        <v>-1.797226E-2</v>
      </c>
      <c r="BB113" s="12">
        <f t="shared" si="42"/>
        <v>0.7549903</v>
      </c>
      <c r="BC113" s="3">
        <f t="shared" si="45"/>
        <v>-0.56086537194976482</v>
      </c>
      <c r="BD113" s="3">
        <f t="shared" si="48"/>
        <v>-0.42541416243828023</v>
      </c>
      <c r="BE113" s="3">
        <f t="shared" si="49"/>
        <v>-0.34960186686744271</v>
      </c>
      <c r="BF113" s="3">
        <f t="shared" si="52"/>
        <v>-0.21564131868161884</v>
      </c>
      <c r="BG113" s="3">
        <f t="shared" si="31"/>
        <v>0.13573806217723788</v>
      </c>
      <c r="BH113" s="3">
        <f t="shared" si="53"/>
        <v>1.4159723397177699</v>
      </c>
      <c r="BI113" s="12">
        <f t="shared" si="57"/>
        <v>1.1517253541836259</v>
      </c>
      <c r="BJ113" s="12">
        <f t="shared" si="57"/>
        <v>1.6131336718087312</v>
      </c>
    </row>
    <row r="114" spans="1:62" x14ac:dyDescent="0.25">
      <c r="A114" s="2" t="str">
        <f>'Real GDP'!A114</f>
        <v>Q4/1986</v>
      </c>
      <c r="B114" s="3">
        <f>100*DataTransformed!H110</f>
        <v>3.1424109619020868</v>
      </c>
      <c r="C114" s="3">
        <f>100*DataTransformed!R110</f>
        <v>2.2256663740300553</v>
      </c>
      <c r="G114" s="3">
        <f t="shared" si="28"/>
        <v>-0.11708915500216598</v>
      </c>
      <c r="H114" s="3">
        <f t="shared" si="29"/>
        <v>-0.45099687339823064</v>
      </c>
      <c r="L114" s="2">
        <v>1</v>
      </c>
      <c r="M114" s="3">
        <f t="shared" si="43"/>
        <v>-0.27341128097543144</v>
      </c>
      <c r="N114" s="3">
        <f t="shared" si="33"/>
        <v>-0.91761636677821157</v>
      </c>
      <c r="O114" s="3">
        <f t="shared" si="34"/>
        <v>-0.4187463861083815</v>
      </c>
      <c r="P114" s="3">
        <f t="shared" si="35"/>
        <v>0.29723917395212546</v>
      </c>
      <c r="Q114" s="11">
        <v>-0.10029773</v>
      </c>
      <c r="R114" s="11">
        <v>3.1045776000000001E-2</v>
      </c>
      <c r="S114" s="11">
        <v>-0.18299566</v>
      </c>
      <c r="T114" s="11">
        <v>0.12955955999999999</v>
      </c>
      <c r="U114" s="11">
        <v>6.2198598000000001E-2</v>
      </c>
      <c r="W114" s="12">
        <f t="shared" si="36"/>
        <v>3.9808273999999984E-2</v>
      </c>
      <c r="X114" s="3">
        <f t="shared" si="44"/>
        <v>2.3369079635052893E-2</v>
      </c>
      <c r="Y114" s="3">
        <f t="shared" si="46"/>
        <v>3.7213267783242063E-2</v>
      </c>
      <c r="Z114" s="3">
        <f t="shared" si="47"/>
        <v>-0.10657159923042983</v>
      </c>
      <c r="AA114" s="3">
        <f t="shared" si="50"/>
        <v>-3.8653672595809742E-2</v>
      </c>
      <c r="AB114" s="3">
        <f t="shared" si="37"/>
        <v>0.52435836735303443</v>
      </c>
      <c r="AC114" s="3">
        <f t="shared" si="51"/>
        <v>0.1635155032052103</v>
      </c>
      <c r="AD114" s="12">
        <f t="shared" si="56"/>
        <v>2.8224874655073666</v>
      </c>
      <c r="AE114" s="12">
        <f t="shared" si="56"/>
        <v>2.8160327480232152</v>
      </c>
      <c r="AQ114" s="2">
        <v>1</v>
      </c>
      <c r="AR114" s="3">
        <f t="shared" si="38"/>
        <v>-0.71568776852382565</v>
      </c>
      <c r="AS114" s="3">
        <f t="shared" si="39"/>
        <v>-0.73438472109108566</v>
      </c>
      <c r="AT114" s="3">
        <f t="shared" si="40"/>
        <v>-0.57203631478224481</v>
      </c>
      <c r="AU114" s="3">
        <f t="shared" si="41"/>
        <v>-0.41496087720470803</v>
      </c>
      <c r="AV114" s="11">
        <v>-7.9665742999999997E-2</v>
      </c>
      <c r="AW114" s="11">
        <v>0.47007778</v>
      </c>
      <c r="AX114" s="11">
        <v>0.11302694000000001</v>
      </c>
      <c r="AY114" s="11">
        <v>0.17200818000000001</v>
      </c>
      <c r="AZ114" s="11">
        <v>-2.6042646999999999E-2</v>
      </c>
      <c r="BB114" s="12">
        <f t="shared" si="42"/>
        <v>0.72907025300000006</v>
      </c>
      <c r="BC114" s="3">
        <f t="shared" si="45"/>
        <v>-0.58668816396426127</v>
      </c>
      <c r="BD114" s="3">
        <f t="shared" si="48"/>
        <v>-0.5241274694392748</v>
      </c>
      <c r="BE114" s="3">
        <f t="shared" si="49"/>
        <v>-0.42150619411703888</v>
      </c>
      <c r="BF114" s="3">
        <f t="shared" si="52"/>
        <v>-0.3347218926117968</v>
      </c>
      <c r="BG114" s="3">
        <f t="shared" si="31"/>
        <v>0.10426487317821673</v>
      </c>
      <c r="BH114" s="3">
        <f t="shared" si="53"/>
        <v>7.6560828764383984E-2</v>
      </c>
      <c r="BI114" s="12">
        <f t="shared" si="57"/>
        <v>1.1044217824749023</v>
      </c>
      <c r="BJ114" s="12">
        <f t="shared" si="57"/>
        <v>1.575914082018135</v>
      </c>
    </row>
    <row r="115" spans="1:62" x14ac:dyDescent="0.25">
      <c r="A115" s="2" t="str">
        <f>'Real GDP'!A115</f>
        <v>Q1/1987</v>
      </c>
      <c r="B115" s="3">
        <f>100*DataTransformed!H111</f>
        <v>-0.28635946694279824</v>
      </c>
      <c r="C115" s="3">
        <f>100*DataTransformed!R111</f>
        <v>2.9112946772247739</v>
      </c>
      <c r="G115" s="3">
        <f t="shared" si="28"/>
        <v>-0.78216551704109627</v>
      </c>
      <c r="H115" s="3">
        <f t="shared" si="29"/>
        <v>-0.16287800481414622</v>
      </c>
      <c r="L115" s="2">
        <v>1</v>
      </c>
      <c r="M115" s="3">
        <f t="shared" si="43"/>
        <v>-0.11708915500216598</v>
      </c>
      <c r="N115" s="3">
        <f t="shared" si="33"/>
        <v>-0.27341128097543144</v>
      </c>
      <c r="O115" s="3">
        <f t="shared" si="34"/>
        <v>-0.91761636677821157</v>
      </c>
      <c r="P115" s="3">
        <f t="shared" si="35"/>
        <v>-0.4187463861083815</v>
      </c>
      <c r="Q115" s="11">
        <v>-9.3771835999999997E-2</v>
      </c>
      <c r="R115" s="11">
        <v>2.6596320999999999E-2</v>
      </c>
      <c r="S115" s="11">
        <v>-0.15169162</v>
      </c>
      <c r="T115" s="11">
        <v>0.13653982000000001</v>
      </c>
      <c r="U115" s="11">
        <v>8.1290452999999999E-2</v>
      </c>
      <c r="W115" s="12">
        <f t="shared" si="36"/>
        <v>9.2734974000000012E-2</v>
      </c>
      <c r="X115" s="3">
        <f t="shared" si="44"/>
        <v>-0.21474303358243224</v>
      </c>
      <c r="Y115" s="3">
        <f t="shared" si="46"/>
        <v>-0.19447055183687117</v>
      </c>
      <c r="Z115" s="3">
        <f t="shared" si="47"/>
        <v>-0.19887622397359642</v>
      </c>
      <c r="AA115" s="3">
        <f t="shared" si="50"/>
        <v>-9.1623839910853072E-2</v>
      </c>
      <c r="AB115" s="3">
        <f t="shared" si="37"/>
        <v>8.5574992888373842</v>
      </c>
      <c r="AC115" s="3">
        <f t="shared" si="51"/>
        <v>12.673996467382439</v>
      </c>
      <c r="AD115" s="12">
        <f t="shared" si="56"/>
        <v>2.8416287565960947</v>
      </c>
      <c r="AE115" s="12">
        <f t="shared" si="56"/>
        <v>2.8723777693684007</v>
      </c>
      <c r="AQ115" s="2">
        <v>1</v>
      </c>
      <c r="AR115" s="3">
        <f t="shared" si="38"/>
        <v>-0.45099687339823064</v>
      </c>
      <c r="AS115" s="3">
        <f t="shared" si="39"/>
        <v>-0.71568776852382565</v>
      </c>
      <c r="AT115" s="3">
        <f t="shared" si="40"/>
        <v>-0.73438472109108566</v>
      </c>
      <c r="AU115" s="3">
        <f t="shared" si="41"/>
        <v>-0.57203631478224481</v>
      </c>
      <c r="AV115" s="11">
        <v>-7.4296472000000002E-2</v>
      </c>
      <c r="AW115" s="11">
        <v>0.46598137000000001</v>
      </c>
      <c r="AX115" s="11">
        <v>9.6227637000000005E-2</v>
      </c>
      <c r="AY115" s="11">
        <v>0.16570641</v>
      </c>
      <c r="AZ115" s="11">
        <v>-3.7841846999999998E-2</v>
      </c>
      <c r="BB115" s="12">
        <f t="shared" si="42"/>
        <v>0.69007356999999991</v>
      </c>
      <c r="BC115" s="3">
        <f t="shared" si="45"/>
        <v>-0.45336690071509639</v>
      </c>
      <c r="BD115" s="3">
        <f t="shared" si="48"/>
        <v>-0.54776965061790261</v>
      </c>
      <c r="BE115" s="3">
        <f t="shared" si="49"/>
        <v>-0.51032200291574403</v>
      </c>
      <c r="BF115" s="3">
        <f t="shared" si="52"/>
        <v>-0.3919072927250245</v>
      </c>
      <c r="BG115" s="3">
        <f t="shared" si="31"/>
        <v>0.4778517105179097</v>
      </c>
      <c r="BH115" s="3">
        <f t="shared" si="53"/>
        <v>0.29704080880551992</v>
      </c>
      <c r="BI115" s="12">
        <f t="shared" si="57"/>
        <v>1.1100292002956578</v>
      </c>
      <c r="BJ115" s="12">
        <f t="shared" si="57"/>
        <v>1.5619229654660125</v>
      </c>
    </row>
    <row r="116" spans="1:62" x14ac:dyDescent="0.25">
      <c r="A116" s="2" t="str">
        <f>'Real GDP'!A116</f>
        <v>Q2/1987</v>
      </c>
      <c r="B116" s="3">
        <f>100*DataTransformed!H112</f>
        <v>8.295737955173621</v>
      </c>
      <c r="C116" s="3">
        <f>100*DataTransformed!R112</f>
        <v>2.6848837515643709</v>
      </c>
      <c r="G116" s="3">
        <f t="shared" si="28"/>
        <v>0.88249831817745117</v>
      </c>
      <c r="H116" s="3">
        <f t="shared" si="29"/>
        <v>-0.25802177211837357</v>
      </c>
      <c r="L116" s="2">
        <v>1</v>
      </c>
      <c r="M116" s="3">
        <f t="shared" si="43"/>
        <v>-0.78216551704109627</v>
      </c>
      <c r="N116" s="3">
        <f t="shared" si="33"/>
        <v>-0.11708915500216598</v>
      </c>
      <c r="O116" s="3">
        <f t="shared" si="34"/>
        <v>-0.27341128097543144</v>
      </c>
      <c r="P116" s="3">
        <f t="shared" si="35"/>
        <v>-0.91761636677821157</v>
      </c>
      <c r="Q116" s="11">
        <v>-0.1054739</v>
      </c>
      <c r="R116" s="11">
        <v>1.8639576000000001E-2</v>
      </c>
      <c r="S116" s="11">
        <v>-0.16497205000000001</v>
      </c>
      <c r="T116" s="11">
        <v>0.21723234</v>
      </c>
      <c r="U116" s="11">
        <v>6.5127073999999993E-2</v>
      </c>
      <c r="W116" s="12">
        <f t="shared" si="36"/>
        <v>0.13602693999999999</v>
      </c>
      <c r="X116" s="3">
        <f t="shared" si="44"/>
        <v>-0.21989213703745789</v>
      </c>
      <c r="Y116" s="3">
        <f t="shared" si="46"/>
        <v>-0.1936467442729323</v>
      </c>
      <c r="Z116" s="3">
        <f t="shared" si="47"/>
        <v>-0.20310915612000474</v>
      </c>
      <c r="AA116" s="3">
        <f t="shared" si="50"/>
        <v>-0.10500628836845498</v>
      </c>
      <c r="AB116" s="3">
        <f t="shared" si="37"/>
        <v>32.300160471865311</v>
      </c>
      <c r="AC116" s="3">
        <f t="shared" si="51"/>
        <v>25.918630580791724</v>
      </c>
      <c r="AD116" s="12">
        <f t="shared" si="56"/>
        <v>2.9591681816665276</v>
      </c>
      <c r="AE116" s="12">
        <f t="shared" si="56"/>
        <v>2.9654552684884572</v>
      </c>
      <c r="AQ116" s="2">
        <v>1</v>
      </c>
      <c r="AR116" s="3">
        <f t="shared" si="38"/>
        <v>-0.16287800481414622</v>
      </c>
      <c r="AS116" s="3">
        <f t="shared" si="39"/>
        <v>-0.45099687339823064</v>
      </c>
      <c r="AT116" s="3">
        <f t="shared" si="40"/>
        <v>-0.71568776852382565</v>
      </c>
      <c r="AU116" s="3">
        <f t="shared" si="41"/>
        <v>-0.73438472109108566</v>
      </c>
      <c r="AV116" s="11">
        <v>-7.7118640000000002E-2</v>
      </c>
      <c r="AW116" s="11">
        <v>0.45145542999999999</v>
      </c>
      <c r="AX116" s="11">
        <v>8.2620629000000001E-2</v>
      </c>
      <c r="AY116" s="11">
        <v>0.21189532</v>
      </c>
      <c r="AZ116" s="11">
        <v>-4.2142171999999999E-2</v>
      </c>
      <c r="BB116" s="12">
        <f t="shared" si="42"/>
        <v>0.70382920699999996</v>
      </c>
      <c r="BC116" s="3">
        <f t="shared" si="45"/>
        <v>-0.30861476655915704</v>
      </c>
      <c r="BD116" s="3">
        <f t="shared" si="48"/>
        <v>-0.4197589414777021</v>
      </c>
      <c r="BE116" s="3">
        <f t="shared" si="49"/>
        <v>-0.5074504806794139</v>
      </c>
      <c r="BF116" s="3">
        <f t="shared" si="52"/>
        <v>-0.46656360973143179</v>
      </c>
      <c r="BG116" s="3">
        <f t="shared" si="31"/>
        <v>1.449488728516125E-2</v>
      </c>
      <c r="BH116" s="3">
        <f t="shared" si="53"/>
        <v>0.24627507804163098</v>
      </c>
      <c r="BI116" s="12">
        <f t="shared" si="57"/>
        <v>0.97654071602454673</v>
      </c>
      <c r="BJ116" s="12">
        <f t="shared" si="57"/>
        <v>1.4773875459198444</v>
      </c>
    </row>
    <row r="117" spans="1:62" x14ac:dyDescent="0.25">
      <c r="A117" s="2" t="str">
        <f>'Real GDP'!A117</f>
        <v>Q3/1987</v>
      </c>
      <c r="B117" s="3">
        <f>100*DataTransformed!H113</f>
        <v>7.9215650873592836</v>
      </c>
      <c r="C117" s="3">
        <f>100*DataTransformed!R113</f>
        <v>2.8772024005178309</v>
      </c>
      <c r="G117" s="3">
        <f t="shared" si="28"/>
        <v>0.80992025123948208</v>
      </c>
      <c r="H117" s="3">
        <f t="shared" si="29"/>
        <v>-0.17720446733981926</v>
      </c>
      <c r="L117" s="2">
        <v>1</v>
      </c>
      <c r="M117" s="3">
        <f t="shared" si="43"/>
        <v>0.88249831817745117</v>
      </c>
      <c r="N117" s="3">
        <f t="shared" si="33"/>
        <v>-0.78216551704109627</v>
      </c>
      <c r="O117" s="3">
        <f t="shared" si="34"/>
        <v>-0.11708915500216598</v>
      </c>
      <c r="P117" s="3">
        <f t="shared" si="35"/>
        <v>-0.27341128097543144</v>
      </c>
      <c r="Q117" s="11">
        <v>-6.0198036000000003E-2</v>
      </c>
      <c r="R117" s="11">
        <v>8.0711502999999997E-3</v>
      </c>
      <c r="S117" s="11">
        <v>-0.11714629</v>
      </c>
      <c r="T117" s="11">
        <v>0.21135259000000001</v>
      </c>
      <c r="U117" s="11">
        <v>3.9639507999999997E-2</v>
      </c>
      <c r="W117" s="12">
        <f t="shared" si="36"/>
        <v>0.14191695830000001</v>
      </c>
      <c r="X117" s="3">
        <f t="shared" si="44"/>
        <v>2.9675442226685337E-3</v>
      </c>
      <c r="Y117" s="3">
        <f t="shared" si="46"/>
        <v>-2.3779175272797437E-2</v>
      </c>
      <c r="Z117" s="3">
        <f t="shared" si="47"/>
        <v>-0.1045604673572052</v>
      </c>
      <c r="AA117" s="3">
        <f t="shared" si="50"/>
        <v>-8.4994255059431742E-2</v>
      </c>
      <c r="AB117" s="3">
        <f t="shared" si="37"/>
        <v>17.307325315469324</v>
      </c>
      <c r="AC117" s="3">
        <f t="shared" si="51"/>
        <v>21.286138673291553</v>
      </c>
      <c r="AD117" s="12">
        <f t="shared" si="56"/>
        <v>3.0431199422108848</v>
      </c>
      <c r="AE117" s="12">
        <f t="shared" si="56"/>
        <v>3.0683612761848584</v>
      </c>
      <c r="AQ117" s="2">
        <v>1</v>
      </c>
      <c r="AR117" s="3">
        <f t="shared" si="38"/>
        <v>-0.25802177211837357</v>
      </c>
      <c r="AS117" s="3">
        <f t="shared" si="39"/>
        <v>-0.16287800481414622</v>
      </c>
      <c r="AT117" s="3">
        <f t="shared" si="40"/>
        <v>-0.45099687339823064</v>
      </c>
      <c r="AU117" s="3">
        <f t="shared" si="41"/>
        <v>-0.71568776852382565</v>
      </c>
      <c r="AV117" s="11">
        <v>-7.6696573000000004E-2</v>
      </c>
      <c r="AW117" s="11">
        <v>0.47093457999999999</v>
      </c>
      <c r="AX117" s="11">
        <v>5.3294822999999998E-2</v>
      </c>
      <c r="AY117" s="11">
        <v>0.20401380999999999</v>
      </c>
      <c r="AZ117" s="11">
        <v>-4.5433059999999997E-2</v>
      </c>
      <c r="BB117" s="12">
        <f t="shared" si="42"/>
        <v>0.68281015299999992</v>
      </c>
      <c r="BC117" s="3">
        <f t="shared" si="45"/>
        <v>-0.26638220743203667</v>
      </c>
      <c r="BD117" s="3">
        <f t="shared" si="48"/>
        <v>-0.29530502511761397</v>
      </c>
      <c r="BE117" s="3">
        <f t="shared" si="49"/>
        <v>-0.36117286994515208</v>
      </c>
      <c r="BF117" s="3">
        <f t="shared" si="52"/>
        <v>-0.46239642524507291</v>
      </c>
      <c r="BG117" s="3">
        <f t="shared" si="31"/>
        <v>4.5034671379042594E-2</v>
      </c>
      <c r="BH117" s="3">
        <f t="shared" si="53"/>
        <v>0.46058376188117123</v>
      </c>
      <c r="BI117" s="12">
        <f t="shared" si="57"/>
        <v>0.97324254155321888</v>
      </c>
      <c r="BJ117" s="12">
        <f t="shared" si="57"/>
        <v>1.4288540490938353</v>
      </c>
    </row>
    <row r="118" spans="1:62" x14ac:dyDescent="0.25">
      <c r="A118" s="2" t="str">
        <f>'Real GDP'!A118</f>
        <v>Q4/1987</v>
      </c>
      <c r="B118" s="3">
        <f>100*DataTransformed!H114</f>
        <v>10.169700511252699</v>
      </c>
      <c r="C118" s="3">
        <f>100*DataTransformed!R114</f>
        <v>3.3078114558183103</v>
      </c>
      <c r="G118" s="3">
        <f t="shared" si="28"/>
        <v>1.2459896119979368</v>
      </c>
      <c r="H118" s="3">
        <f t="shared" si="29"/>
        <v>3.7486719007010106E-3</v>
      </c>
      <c r="L118" s="2">
        <v>1</v>
      </c>
      <c r="M118" s="3">
        <f t="shared" si="43"/>
        <v>0.80992025123948208</v>
      </c>
      <c r="N118" s="3">
        <f t="shared" si="33"/>
        <v>0.88249831817745117</v>
      </c>
      <c r="O118" s="3">
        <f t="shared" si="34"/>
        <v>-0.78216551704109627</v>
      </c>
      <c r="P118" s="3">
        <f t="shared" si="35"/>
        <v>-0.11708915500216598</v>
      </c>
      <c r="Q118" s="11">
        <v>-7.7016285000000004E-2</v>
      </c>
      <c r="R118" s="11">
        <v>1.0516194E-2</v>
      </c>
      <c r="S118" s="11">
        <v>-0.12026049</v>
      </c>
      <c r="T118" s="11">
        <v>0.20013312</v>
      </c>
      <c r="U118" s="11">
        <v>-3.6494371999999998E-3</v>
      </c>
      <c r="W118" s="12">
        <f t="shared" si="36"/>
        <v>8.6739386800000012E-2</v>
      </c>
      <c r="X118" s="3">
        <f t="shared" si="44"/>
        <v>-0.33073860244549935</v>
      </c>
      <c r="Y118" s="3">
        <f t="shared" si="46"/>
        <v>-0.33350955274203137</v>
      </c>
      <c r="Z118" s="3">
        <f t="shared" si="47"/>
        <v>-0.24717839671533504</v>
      </c>
      <c r="AA118" s="3">
        <f t="shared" si="50"/>
        <v>-0.10601737701036798</v>
      </c>
      <c r="AB118" s="3">
        <f t="shared" si="37"/>
        <v>66.076566737866784</v>
      </c>
      <c r="AC118" s="3">
        <f t="shared" si="51"/>
        <v>48.583820612106649</v>
      </c>
      <c r="AD118" s="12">
        <f t="shared" si="56"/>
        <v>3.3519706685488786</v>
      </c>
      <c r="AE118" s="12">
        <f t="shared" si="56"/>
        <v>3.2854582095899154</v>
      </c>
      <c r="AQ118" s="2">
        <v>1</v>
      </c>
      <c r="AR118" s="3">
        <f t="shared" si="38"/>
        <v>-0.17720446733981926</v>
      </c>
      <c r="AS118" s="3">
        <f t="shared" si="39"/>
        <v>-0.25802177211837357</v>
      </c>
      <c r="AT118" s="3">
        <f t="shared" si="40"/>
        <v>-0.16287800481414622</v>
      </c>
      <c r="AU118" s="3">
        <f t="shared" si="41"/>
        <v>-0.45099687339823064</v>
      </c>
      <c r="AV118" s="11">
        <v>-8.6279764999999994E-2</v>
      </c>
      <c r="AW118" s="11">
        <v>0.47299803000000001</v>
      </c>
      <c r="AX118" s="11">
        <v>4.6411709000000002E-2</v>
      </c>
      <c r="AY118" s="11">
        <v>0.20855694</v>
      </c>
      <c r="AZ118" s="11">
        <v>-5.1558155000000001E-2</v>
      </c>
      <c r="BB118" s="12">
        <f t="shared" si="42"/>
        <v>0.67640852399999996</v>
      </c>
      <c r="BC118" s="3">
        <f t="shared" si="45"/>
        <v>-0.19278913193631839</v>
      </c>
      <c r="BD118" s="3">
        <f t="shared" si="48"/>
        <v>-0.22863558497009223</v>
      </c>
      <c r="BE118" s="3">
        <f t="shared" si="49"/>
        <v>-0.25144074236828351</v>
      </c>
      <c r="BF118" s="3">
        <f t="shared" si="52"/>
        <v>-0.3410479586416052</v>
      </c>
      <c r="BG118" s="3">
        <f t="shared" si="31"/>
        <v>0.21873902441387194</v>
      </c>
      <c r="BH118" s="3">
        <f t="shared" si="53"/>
        <v>0.6732247897879422</v>
      </c>
      <c r="BI118" s="12">
        <f t="shared" si="57"/>
        <v>0.97521124999828224</v>
      </c>
      <c r="BJ118" s="12">
        <f t="shared" si="57"/>
        <v>1.4171674907087182</v>
      </c>
    </row>
    <row r="119" spans="1:62" x14ac:dyDescent="0.25">
      <c r="A119" s="2" t="str">
        <f>'Real GDP'!A119</f>
        <v>Q1/1988</v>
      </c>
      <c r="B119" s="3">
        <f>100*DataTransformed!H115</f>
        <v>9.4356001731881634</v>
      </c>
      <c r="C119" s="3">
        <f>100*DataTransformed!R115</f>
        <v>3.1172326529095074</v>
      </c>
      <c r="G119" s="3">
        <f t="shared" si="28"/>
        <v>1.1035966485891877</v>
      </c>
      <c r="H119" s="3">
        <f t="shared" si="29"/>
        <v>-7.6337504259677322E-2</v>
      </c>
      <c r="L119" s="2">
        <v>1</v>
      </c>
      <c r="M119" s="3">
        <f t="shared" si="43"/>
        <v>1.2459896119979368</v>
      </c>
      <c r="N119" s="3">
        <f t="shared" si="33"/>
        <v>0.80992025123948208</v>
      </c>
      <c r="O119" s="3">
        <f t="shared" si="34"/>
        <v>0.88249831817745117</v>
      </c>
      <c r="P119" s="3">
        <f t="shared" si="35"/>
        <v>-0.78216551704109627</v>
      </c>
      <c r="Q119" s="11">
        <v>-0.10070775</v>
      </c>
      <c r="R119" s="11">
        <v>3.8309339000000002E-3</v>
      </c>
      <c r="S119" s="11">
        <v>-0.12861953000000001</v>
      </c>
      <c r="T119" s="11">
        <v>0.24956590000000001</v>
      </c>
      <c r="U119" s="11">
        <v>-8.6696628000000001E-3</v>
      </c>
      <c r="W119" s="12">
        <f t="shared" si="36"/>
        <v>0.11610764109999999</v>
      </c>
      <c r="X119" s="3">
        <f t="shared" si="44"/>
        <v>2.691659010272256E-2</v>
      </c>
      <c r="Y119" s="3">
        <f t="shared" si="46"/>
        <v>1.5758031644640294E-3</v>
      </c>
      <c r="Z119" s="3">
        <f t="shared" si="47"/>
        <v>9.2276170424610449E-2</v>
      </c>
      <c r="AA119" s="3">
        <f t="shared" si="50"/>
        <v>-0.20486613620390232</v>
      </c>
      <c r="AB119" s="3">
        <f t="shared" si="37"/>
        <v>30.811094794093034</v>
      </c>
      <c r="AC119" s="3">
        <f t="shared" si="51"/>
        <v>45.504729936600128</v>
      </c>
      <c r="AD119" s="12">
        <f t="shared" si="56"/>
        <v>3.4681366140710175</v>
      </c>
      <c r="AE119" s="12">
        <f t="shared" si="56"/>
        <v>3.4720348584267047</v>
      </c>
      <c r="AQ119" s="2">
        <v>1</v>
      </c>
      <c r="AR119" s="3">
        <f t="shared" si="38"/>
        <v>3.7486719007010106E-3</v>
      </c>
      <c r="AS119" s="3">
        <f t="shared" si="39"/>
        <v>-0.17720446733981926</v>
      </c>
      <c r="AT119" s="3">
        <f t="shared" si="40"/>
        <v>-0.25802177211837357</v>
      </c>
      <c r="AU119" s="3">
        <f t="shared" si="41"/>
        <v>-0.16287800481414622</v>
      </c>
      <c r="AV119" s="11">
        <v>-8.7407417000000001E-2</v>
      </c>
      <c r="AW119" s="11">
        <v>0.42186349000000001</v>
      </c>
      <c r="AX119" s="11">
        <v>4.3185263000000002E-2</v>
      </c>
      <c r="AY119" s="11">
        <v>0.21980586999999999</v>
      </c>
      <c r="AZ119" s="11">
        <v>-5.5118184000000001E-2</v>
      </c>
      <c r="BB119" s="12">
        <f t="shared" si="42"/>
        <v>0.62973643899999998</v>
      </c>
      <c r="BC119" s="3">
        <f t="shared" si="45"/>
        <v>-0.1412157709764722</v>
      </c>
      <c r="BD119" s="3">
        <f t="shared" si="48"/>
        <v>-0.23110754861105121</v>
      </c>
      <c r="BE119" s="3">
        <f t="shared" si="49"/>
        <v>-0.24380572740380416</v>
      </c>
      <c r="BF119" s="3">
        <f t="shared" si="52"/>
        <v>-0.27356120721035404</v>
      </c>
      <c r="BG119" s="3">
        <f t="shared" si="31"/>
        <v>2.3835954663160727E-2</v>
      </c>
      <c r="BH119" s="3">
        <f t="shared" si="53"/>
        <v>0.22026844725921599</v>
      </c>
      <c r="BI119" s="12">
        <f t="shared" si="57"/>
        <v>0.9693069768173006</v>
      </c>
      <c r="BJ119" s="12">
        <f t="shared" si="57"/>
        <v>1.3571444432805642</v>
      </c>
    </row>
    <row r="120" spans="1:62" x14ac:dyDescent="0.25">
      <c r="A120" s="2" t="str">
        <f>'Real GDP'!A120</f>
        <v>Q2/1988</v>
      </c>
      <c r="B120" s="3">
        <f>100*DataTransformed!H116</f>
        <v>-0.58424478848166927</v>
      </c>
      <c r="C120" s="3">
        <f>100*DataTransformed!R116</f>
        <v>3.8514181959634186</v>
      </c>
      <c r="G120" s="3">
        <f t="shared" si="28"/>
        <v>-0.8399461384228003</v>
      </c>
      <c r="H120" s="3">
        <f t="shared" si="29"/>
        <v>0.23218638107270692</v>
      </c>
      <c r="L120" s="2">
        <v>1</v>
      </c>
      <c r="M120" s="3">
        <f t="shared" si="43"/>
        <v>1.1035966485891877</v>
      </c>
      <c r="N120" s="3">
        <f t="shared" si="33"/>
        <v>1.2459896119979368</v>
      </c>
      <c r="O120" s="3">
        <f t="shared" si="34"/>
        <v>0.80992025123948208</v>
      </c>
      <c r="P120" s="3">
        <f t="shared" si="35"/>
        <v>0.88249831817745117</v>
      </c>
      <c r="Q120" s="11">
        <v>-0.11762098</v>
      </c>
      <c r="R120" s="11">
        <v>1.7294510999999999E-2</v>
      </c>
      <c r="S120" s="11">
        <v>-0.14472087</v>
      </c>
      <c r="T120" s="11">
        <v>0.25174231000000002</v>
      </c>
      <c r="U120" s="11">
        <v>-2.9272996000000002E-3</v>
      </c>
      <c r="W120" s="12">
        <f t="shared" si="36"/>
        <v>0.12138865140000003</v>
      </c>
      <c r="X120" s="3">
        <f t="shared" si="44"/>
        <v>-7.7547658291708954E-2</v>
      </c>
      <c r="Y120" s="3">
        <f t="shared" si="46"/>
        <v>-6.638571901391821E-2</v>
      </c>
      <c r="Z120" s="3">
        <f t="shared" si="47"/>
        <v>0.12164631748424147</v>
      </c>
      <c r="AA120" s="3">
        <f t="shared" si="50"/>
        <v>1.5225142924675895E-2</v>
      </c>
      <c r="AB120" s="3">
        <f t="shared" si="37"/>
        <v>15.448909710081701</v>
      </c>
      <c r="AC120" s="3">
        <f t="shared" si="51"/>
        <v>19.437482122282614</v>
      </c>
      <c r="AD120" s="12">
        <f t="shared" si="56"/>
        <v>3.4038822689460835</v>
      </c>
      <c r="AE120" s="12">
        <f t="shared" si="56"/>
        <v>3.4069196452659969</v>
      </c>
      <c r="AQ120" s="2">
        <v>1</v>
      </c>
      <c r="AR120" s="3">
        <f t="shared" si="38"/>
        <v>-7.6337504259677322E-2</v>
      </c>
      <c r="AS120" s="3">
        <f t="shared" si="39"/>
        <v>3.7486719007010106E-3</v>
      </c>
      <c r="AT120" s="3">
        <f t="shared" si="40"/>
        <v>-0.17720446733981926</v>
      </c>
      <c r="AU120" s="3">
        <f t="shared" si="41"/>
        <v>-0.25802177211837357</v>
      </c>
      <c r="AV120" s="11">
        <v>-7.6475534999999997E-2</v>
      </c>
      <c r="AW120" s="11">
        <v>0.40752548</v>
      </c>
      <c r="AX120" s="11">
        <v>6.4543010999999997E-2</v>
      </c>
      <c r="AY120" s="11">
        <v>0.21762648000000001</v>
      </c>
      <c r="AZ120" s="11">
        <v>-6.1117023999999999E-2</v>
      </c>
      <c r="BB120" s="12">
        <f t="shared" si="42"/>
        <v>0.62857794700000003</v>
      </c>
      <c r="BC120" s="3">
        <f t="shared" si="45"/>
        <v>-0.13013792412206338</v>
      </c>
      <c r="BD120" s="3">
        <f t="shared" si="48"/>
        <v>-0.17154819820513176</v>
      </c>
      <c r="BE120" s="3">
        <f t="shared" si="49"/>
        <v>-0.22819494824341635</v>
      </c>
      <c r="BF120" s="3">
        <f t="shared" si="52"/>
        <v>-0.24632114426944723</v>
      </c>
      <c r="BG120" s="3">
        <f t="shared" si="31"/>
        <v>0.74341104512712319</v>
      </c>
      <c r="BH120" s="3">
        <f t="shared" si="53"/>
        <v>1.2966167198495326</v>
      </c>
      <c r="BI120" s="12">
        <f t="shared" si="57"/>
        <v>0.96279944451193777</v>
      </c>
      <c r="BJ120" s="12">
        <f t="shared" si="57"/>
        <v>1.3327098421364576</v>
      </c>
    </row>
    <row r="121" spans="1:62" x14ac:dyDescent="0.25">
      <c r="A121" s="2" t="str">
        <f>'Real GDP'!A121</f>
        <v>Q3/1988</v>
      </c>
      <c r="B121" s="3">
        <f>100*DataTransformed!H117</f>
        <v>8.8264144436685399</v>
      </c>
      <c r="C121" s="3">
        <f>100*DataTransformed!R117</f>
        <v>4.6720778186791989</v>
      </c>
      <c r="G121" s="3">
        <f t="shared" si="28"/>
        <v>0.98543329026500992</v>
      </c>
      <c r="H121" s="3">
        <f t="shared" si="29"/>
        <v>0.57704892669367014</v>
      </c>
      <c r="L121" s="2">
        <v>1</v>
      </c>
      <c r="M121" s="3">
        <f t="shared" si="43"/>
        <v>-0.8399461384228003</v>
      </c>
      <c r="N121" s="3">
        <f t="shared" si="33"/>
        <v>1.1035966485891877</v>
      </c>
      <c r="O121" s="3">
        <f t="shared" si="34"/>
        <v>1.2459896119979368</v>
      </c>
      <c r="P121" s="3">
        <f t="shared" si="35"/>
        <v>0.80992025123948208</v>
      </c>
      <c r="Q121" s="11">
        <v>-0.14208889999999999</v>
      </c>
      <c r="R121" s="11">
        <v>8.4608245000000002E-3</v>
      </c>
      <c r="S121" s="11">
        <v>-0.15427291000000001</v>
      </c>
      <c r="T121" s="11">
        <v>0.20282026</v>
      </c>
      <c r="U121" s="11">
        <v>-1.1044908000000001E-2</v>
      </c>
      <c r="W121" s="12">
        <f t="shared" si="36"/>
        <v>4.5963266499999982E-2</v>
      </c>
      <c r="X121" s="3">
        <f t="shared" si="44"/>
        <v>-7.5684160910305734E-2</v>
      </c>
      <c r="Y121" s="3">
        <f t="shared" si="46"/>
        <v>3.2621827990617421E-2</v>
      </c>
      <c r="Z121" s="3">
        <f t="shared" si="47"/>
        <v>0.19951071496611719</v>
      </c>
      <c r="AA121" s="3">
        <f t="shared" si="50"/>
        <v>-0.14507403709241626</v>
      </c>
      <c r="AB121" s="3">
        <f t="shared" si="37"/>
        <v>29.926829220685875</v>
      </c>
      <c r="AC121" s="3">
        <f t="shared" si="51"/>
        <v>33.968827327436664</v>
      </c>
      <c r="AD121" s="12">
        <f t="shared" si="56"/>
        <v>3.4146164157137107</v>
      </c>
      <c r="AE121" s="12">
        <f t="shared" si="56"/>
        <v>3.4416770276545403</v>
      </c>
      <c r="AQ121" s="2">
        <v>1</v>
      </c>
      <c r="AR121" s="3">
        <f t="shared" si="38"/>
        <v>0.23218638107270692</v>
      </c>
      <c r="AS121" s="3">
        <f t="shared" si="39"/>
        <v>-7.6337504259677322E-2</v>
      </c>
      <c r="AT121" s="3">
        <f t="shared" si="40"/>
        <v>3.7486719007010106E-3</v>
      </c>
      <c r="AU121" s="3">
        <f t="shared" si="41"/>
        <v>-0.17720446733981926</v>
      </c>
      <c r="AV121" s="11">
        <v>-9.4343320999999994E-2</v>
      </c>
      <c r="AW121" s="11">
        <v>0.41710033000000002</v>
      </c>
      <c r="AX121" s="11">
        <v>6.0082111000000001E-2</v>
      </c>
      <c r="AY121" s="11">
        <v>0.22567055999999999</v>
      </c>
      <c r="AZ121" s="11">
        <v>-5.2042735999999999E-2</v>
      </c>
      <c r="BB121" s="12">
        <f t="shared" si="42"/>
        <v>0.65081026500000005</v>
      </c>
      <c r="BC121" s="3">
        <f t="shared" si="45"/>
        <v>7.9833469614132204E-3</v>
      </c>
      <c r="BD121" s="3">
        <f t="shared" si="48"/>
        <v>-0.12279108741745294</v>
      </c>
      <c r="BE121" s="3">
        <f t="shared" si="49"/>
        <v>-0.15528461028245905</v>
      </c>
      <c r="BF121" s="3">
        <f t="shared" si="52"/>
        <v>-0.23601279829702335</v>
      </c>
      <c r="BG121" s="3">
        <f t="shared" si="31"/>
        <v>1.8338284616425298</v>
      </c>
      <c r="BH121" s="3">
        <f t="shared" si="53"/>
        <v>3.7435281850612103</v>
      </c>
      <c r="BI121" s="12">
        <f t="shared" si="57"/>
        <v>0.96174741102132044</v>
      </c>
      <c r="BJ121" s="12">
        <f t="shared" si="57"/>
        <v>1.3109163914508046</v>
      </c>
    </row>
    <row r="122" spans="1:62" x14ac:dyDescent="0.25">
      <c r="A122" s="2" t="str">
        <f>'Real GDP'!A122</f>
        <v>Q4/1988</v>
      </c>
      <c r="B122" s="3">
        <f>100*DataTransformed!H118</f>
        <v>4.192354154113076</v>
      </c>
      <c r="C122" s="3">
        <f>100*DataTransformed!R118</f>
        <v>3.1458365258266952</v>
      </c>
      <c r="G122" s="3">
        <f t="shared" si="28"/>
        <v>8.6567640666849702E-2</v>
      </c>
      <c r="H122" s="3">
        <f t="shared" si="29"/>
        <v>-6.4317411939068217E-2</v>
      </c>
      <c r="L122" s="2">
        <v>1</v>
      </c>
      <c r="M122" s="3">
        <f t="shared" si="43"/>
        <v>0.98543329026500992</v>
      </c>
      <c r="N122" s="3">
        <f t="shared" si="33"/>
        <v>-0.8399461384228003</v>
      </c>
      <c r="O122" s="3">
        <f t="shared" si="34"/>
        <v>1.1035966485891877</v>
      </c>
      <c r="P122" s="3">
        <f t="shared" si="35"/>
        <v>1.2459896119979368</v>
      </c>
      <c r="Q122" s="11">
        <v>-0.16103700000000001</v>
      </c>
      <c r="R122" s="11">
        <v>4.9077229E-2</v>
      </c>
      <c r="S122" s="11">
        <v>-0.15984324999999999</v>
      </c>
      <c r="T122" s="11">
        <v>0.20893619999999999</v>
      </c>
      <c r="U122" s="11">
        <v>2.3328717000000001E-3</v>
      </c>
      <c r="W122" s="12">
        <f t="shared" si="36"/>
        <v>0.1005030507</v>
      </c>
      <c r="X122" s="3">
        <f t="shared" si="44"/>
        <v>0.25507307983429378</v>
      </c>
      <c r="Y122" s="3">
        <f t="shared" si="46"/>
        <v>0.19692160318337115</v>
      </c>
      <c r="Z122" s="3">
        <f t="shared" si="47"/>
        <v>0.16834054786875732</v>
      </c>
      <c r="AA122" s="3">
        <f t="shared" si="50"/>
        <v>-9.5489784414748743E-2</v>
      </c>
      <c r="AB122" s="3">
        <f t="shared" si="37"/>
        <v>0.75467791206575885</v>
      </c>
      <c r="AC122" s="3">
        <f t="shared" si="51"/>
        <v>0.88094862759860848</v>
      </c>
      <c r="AD122" s="12">
        <f t="shared" si="56"/>
        <v>3.3349102232778112</v>
      </c>
      <c r="AE122" s="12">
        <f t="shared" si="56"/>
        <v>3.3473276709603295</v>
      </c>
      <c r="AQ122" s="2">
        <v>1</v>
      </c>
      <c r="AR122" s="3">
        <f t="shared" si="38"/>
        <v>0.57704892669367014</v>
      </c>
      <c r="AS122" s="3">
        <f t="shared" si="39"/>
        <v>0.23218638107270692</v>
      </c>
      <c r="AT122" s="3">
        <f t="shared" si="40"/>
        <v>-7.6337504259677322E-2</v>
      </c>
      <c r="AU122" s="3">
        <f t="shared" si="41"/>
        <v>3.7486719007010106E-3</v>
      </c>
      <c r="AV122" s="11">
        <v>-0.10635751</v>
      </c>
      <c r="AW122" s="11">
        <v>0.41571441999999997</v>
      </c>
      <c r="AX122" s="11">
        <v>8.0236197999999995E-2</v>
      </c>
      <c r="AY122" s="11">
        <v>0.23624286</v>
      </c>
      <c r="AZ122" s="11">
        <v>-5.0337145E-2</v>
      </c>
      <c r="BB122" s="12">
        <f t="shared" si="42"/>
        <v>0.68185633299999993</v>
      </c>
      <c r="BC122" s="3">
        <f t="shared" si="45"/>
        <v>0.13393691454414336</v>
      </c>
      <c r="BD122" s="3">
        <f t="shared" si="48"/>
        <v>-9.4485434904953938E-2</v>
      </c>
      <c r="BE122" s="3">
        <f t="shared" si="49"/>
        <v>-0.15175769532218883</v>
      </c>
      <c r="BF122" s="3">
        <f t="shared" si="52"/>
        <v>-0.19157135407849549</v>
      </c>
      <c r="BG122" s="3">
        <f t="shared" si="31"/>
        <v>0.22257655718842059</v>
      </c>
      <c r="BH122" s="3">
        <f t="shared" si="53"/>
        <v>9.1701526083216522E-2</v>
      </c>
      <c r="BI122" s="12">
        <f t="shared" si="57"/>
        <v>0.80913075336974616</v>
      </c>
      <c r="BJ122" s="12">
        <f t="shared" si="57"/>
        <v>1.0658778627350749</v>
      </c>
    </row>
    <row r="123" spans="1:62" x14ac:dyDescent="0.25">
      <c r="A123" s="2" t="str">
        <f>'Real GDP'!A123</f>
        <v>Q1/1989</v>
      </c>
      <c r="B123" s="3">
        <f>100*DataTransformed!H119</f>
        <v>10.64915783759588</v>
      </c>
      <c r="C123" s="3">
        <f>100*DataTransformed!R119</f>
        <v>4.317908107331192</v>
      </c>
      <c r="G123" s="3">
        <f t="shared" si="28"/>
        <v>1.3389896366349492</v>
      </c>
      <c r="H123" s="3">
        <f t="shared" si="29"/>
        <v>0.42821759046547581</v>
      </c>
      <c r="L123" s="2">
        <v>1</v>
      </c>
      <c r="M123" s="3">
        <f t="shared" si="43"/>
        <v>8.6567640666849702E-2</v>
      </c>
      <c r="N123" s="3">
        <f t="shared" si="33"/>
        <v>0.98543329026500992</v>
      </c>
      <c r="O123" s="3">
        <f t="shared" si="34"/>
        <v>-0.8399461384228003</v>
      </c>
      <c r="P123" s="3">
        <f t="shared" si="35"/>
        <v>1.1035966485891877</v>
      </c>
      <c r="Q123" s="11">
        <v>-0.16391497999999999</v>
      </c>
      <c r="R123" s="11">
        <v>3.9142783E-2</v>
      </c>
      <c r="S123" s="11">
        <v>-0.16992213</v>
      </c>
      <c r="T123" s="11">
        <v>0.20943169</v>
      </c>
      <c r="U123" s="11">
        <v>-3.8761215000000002E-2</v>
      </c>
      <c r="W123" s="12">
        <f t="shared" si="36"/>
        <v>3.9891128000000012E-2</v>
      </c>
      <c r="X123" s="3">
        <f t="shared" si="44"/>
        <v>-0.54666149152940025</v>
      </c>
      <c r="Y123" s="3">
        <f t="shared" si="46"/>
        <v>-0.47895418480041496</v>
      </c>
      <c r="Z123" s="3">
        <f t="shared" si="47"/>
        <v>-0.31129398276435</v>
      </c>
      <c r="AA123" s="3">
        <f t="shared" si="50"/>
        <v>-0.1421832565323522</v>
      </c>
      <c r="AB123" s="3">
        <f t="shared" si="37"/>
        <v>94.505368929201467</v>
      </c>
      <c r="AC123" s="3">
        <f t="shared" si="51"/>
        <v>58.310303542052097</v>
      </c>
      <c r="AD123" s="12">
        <f t="shared" si="56"/>
        <v>3.7515770514726796</v>
      </c>
      <c r="AE123" s="12">
        <f t="shared" si="56"/>
        <v>3.5995863199575848</v>
      </c>
      <c r="AQ123" s="2">
        <v>1</v>
      </c>
      <c r="AR123" s="3">
        <f t="shared" si="38"/>
        <v>-6.4317411939068217E-2</v>
      </c>
      <c r="AS123" s="3">
        <f t="shared" si="39"/>
        <v>0.57704892669367014</v>
      </c>
      <c r="AT123" s="3">
        <f t="shared" si="40"/>
        <v>0.23218638107270692</v>
      </c>
      <c r="AU123" s="3">
        <f t="shared" si="41"/>
        <v>-7.6337504259677322E-2</v>
      </c>
      <c r="AV123" s="11">
        <v>-0.10095001000000001</v>
      </c>
      <c r="AW123" s="11">
        <v>0.4111533</v>
      </c>
      <c r="AX123" s="11">
        <v>6.2865245E-2</v>
      </c>
      <c r="AY123" s="11">
        <v>0.22632221999999999</v>
      </c>
      <c r="AZ123" s="11">
        <v>-3.1803809000000002E-2</v>
      </c>
      <c r="BB123" s="12">
        <f t="shared" si="42"/>
        <v>0.66853695599999996</v>
      </c>
      <c r="BC123" s="3">
        <f t="shared" si="45"/>
        <v>-3.614124338947021E-2</v>
      </c>
      <c r="BD123" s="3">
        <f t="shared" si="48"/>
        <v>5.4317195422712558E-2</v>
      </c>
      <c r="BE123" s="3">
        <f t="shared" si="49"/>
        <v>-7.6903127518626213E-2</v>
      </c>
      <c r="BF123" s="3">
        <f t="shared" si="52"/>
        <v>-0.16990190639700831</v>
      </c>
      <c r="BG123" s="3">
        <f t="shared" si="31"/>
        <v>1.2210726304318611</v>
      </c>
      <c r="BH123" s="3">
        <f t="shared" si="53"/>
        <v>2.0258626228280638</v>
      </c>
      <c r="BI123" s="12">
        <f t="shared" si="57"/>
        <v>0.8025813396249043</v>
      </c>
      <c r="BJ123" s="12">
        <f t="shared" si="57"/>
        <v>0.91944145837122804</v>
      </c>
    </row>
    <row r="124" spans="1:62" x14ac:dyDescent="0.25">
      <c r="A124" s="2" t="str">
        <f>'Real GDP'!A124</f>
        <v>Q2/1989</v>
      </c>
      <c r="B124" s="3">
        <f>100*DataTransformed!H120</f>
        <v>-5.256363269851505</v>
      </c>
      <c r="C124" s="3">
        <f>100*DataTransformed!R120</f>
        <v>4.0465873658238394</v>
      </c>
      <c r="G124" s="3">
        <f t="shared" si="28"/>
        <v>-1.7461939106456614</v>
      </c>
      <c r="H124" s="3">
        <f t="shared" si="29"/>
        <v>0.31420154897149993</v>
      </c>
      <c r="L124" s="2">
        <v>1</v>
      </c>
      <c r="M124" s="3">
        <f t="shared" si="43"/>
        <v>1.3389896366349492</v>
      </c>
      <c r="N124" s="3">
        <f t="shared" si="33"/>
        <v>8.6567640666849702E-2</v>
      </c>
      <c r="O124" s="3">
        <f t="shared" si="34"/>
        <v>0.98543329026500992</v>
      </c>
      <c r="P124" s="3">
        <f t="shared" si="35"/>
        <v>-0.8399461384228003</v>
      </c>
      <c r="Q124" s="11">
        <v>-0.16037678</v>
      </c>
      <c r="R124" s="11">
        <v>1.9758472999999999E-2</v>
      </c>
      <c r="S124" s="11">
        <v>-0.14110046000000001</v>
      </c>
      <c r="T124" s="11">
        <v>0.22386336000000001</v>
      </c>
      <c r="U124" s="11">
        <v>-4.9904243000000001E-2</v>
      </c>
      <c r="W124" s="12">
        <f t="shared" si="36"/>
        <v>5.2617129999999998E-2</v>
      </c>
      <c r="X124" s="3">
        <f t="shared" si="44"/>
        <v>0.11638416027686775</v>
      </c>
      <c r="Y124" s="3">
        <f t="shared" si="46"/>
        <v>3.8915702193710155E-2</v>
      </c>
      <c r="Z124" s="3">
        <f t="shared" si="47"/>
        <v>-2.138125383056395E-2</v>
      </c>
      <c r="AA124" s="3">
        <f t="shared" si="50"/>
        <v>-0.18117552589091404</v>
      </c>
      <c r="AB124" s="3">
        <f t="shared" si="37"/>
        <v>92.20676007988952</v>
      </c>
      <c r="AC124" s="3">
        <f t="shared" si="51"/>
        <v>65.098754375849296</v>
      </c>
      <c r="AD124" s="12">
        <f t="shared" ref="AD124:AE139" si="58">SQRT(AVERAGE(AB93:AB124))</f>
        <v>4.1167875416205524</v>
      </c>
      <c r="AE124" s="12">
        <f t="shared" si="58"/>
        <v>3.8706978348501311</v>
      </c>
      <c r="AQ124" s="2">
        <v>1</v>
      </c>
      <c r="AR124" s="3">
        <f t="shared" si="38"/>
        <v>0.42821759046547581</v>
      </c>
      <c r="AS124" s="3">
        <f t="shared" si="39"/>
        <v>-6.4317411939068217E-2</v>
      </c>
      <c r="AT124" s="3">
        <f t="shared" si="40"/>
        <v>0.57704892669367014</v>
      </c>
      <c r="AU124" s="3">
        <f t="shared" si="41"/>
        <v>0.23218638107270692</v>
      </c>
      <c r="AV124" s="11">
        <v>-0.11093358</v>
      </c>
      <c r="AW124" s="11">
        <v>0.41264484000000001</v>
      </c>
      <c r="AX124" s="11">
        <v>6.5054194999999995E-2</v>
      </c>
      <c r="AY124" s="11">
        <v>0.21649719000000001</v>
      </c>
      <c r="AZ124" s="11">
        <v>-5.7674846999999996E-3</v>
      </c>
      <c r="BB124" s="12">
        <f t="shared" si="42"/>
        <v>0.68842874030000001</v>
      </c>
      <c r="BC124" s="3">
        <f t="shared" si="45"/>
        <v>0.18517442136594267</v>
      </c>
      <c r="BD124" s="3">
        <f t="shared" si="48"/>
        <v>3.3616514768917893E-3</v>
      </c>
      <c r="BE124" s="3">
        <f t="shared" si="49"/>
        <v>5.1605609457013452E-2</v>
      </c>
      <c r="BF124" s="3">
        <f t="shared" si="52"/>
        <v>-0.14237853340739964</v>
      </c>
      <c r="BG124" s="3">
        <f t="shared" si="31"/>
        <v>9.427491107763275E-2</v>
      </c>
      <c r="BH124" s="3">
        <f t="shared" si="53"/>
        <v>1.1805054526844552</v>
      </c>
      <c r="BI124" s="12">
        <f t="shared" ref="BI124:BJ139" si="59">SQRT(AVERAGE(BG93:BG124))</f>
        <v>0.78722736846906827</v>
      </c>
      <c r="BJ124" s="12">
        <f t="shared" si="59"/>
        <v>0.93420394054537526</v>
      </c>
    </row>
    <row r="125" spans="1:62" x14ac:dyDescent="0.25">
      <c r="A125" s="2" t="str">
        <f>'Real GDP'!A125</f>
        <v>Q3/1989</v>
      </c>
      <c r="B125" s="3">
        <f>100*DataTransformed!H121</f>
        <v>6.9372608373384992</v>
      </c>
      <c r="C125" s="3">
        <f>100*DataTransformed!R121</f>
        <v>2.8310657554335705</v>
      </c>
      <c r="G125" s="3">
        <f t="shared" si="28"/>
        <v>0.61899539834292316</v>
      </c>
      <c r="H125" s="3">
        <f t="shared" si="29"/>
        <v>-0.19659228712497681</v>
      </c>
      <c r="L125" s="2">
        <v>1</v>
      </c>
      <c r="M125" s="3">
        <f t="shared" si="43"/>
        <v>-1.7461939106456614</v>
      </c>
      <c r="N125" s="3">
        <f t="shared" si="33"/>
        <v>1.3389896366349492</v>
      </c>
      <c r="O125" s="3">
        <f t="shared" si="34"/>
        <v>8.6567640666849702E-2</v>
      </c>
      <c r="P125" s="3">
        <f t="shared" si="35"/>
        <v>0.98543329026500992</v>
      </c>
      <c r="Q125" s="11">
        <v>-0.17835567999999999</v>
      </c>
      <c r="R125" s="11">
        <v>-1.0283608E-2</v>
      </c>
      <c r="S125" s="11">
        <v>-0.13992376000000001</v>
      </c>
      <c r="T125" s="11">
        <v>0.20154117999999999</v>
      </c>
      <c r="U125" s="11">
        <v>-5.0506813999999997E-2</v>
      </c>
      <c r="W125" s="12">
        <f t="shared" si="36"/>
        <v>8.2699799999998158E-4</v>
      </c>
      <c r="X125" s="3">
        <f t="shared" si="44"/>
        <v>-0.38007912234093877</v>
      </c>
      <c r="Y125" s="3">
        <f t="shared" si="46"/>
        <v>-0.37680723984668701</v>
      </c>
      <c r="Z125" s="3">
        <f t="shared" si="47"/>
        <v>-8.9568410432034701E-2</v>
      </c>
      <c r="AA125" s="3">
        <f t="shared" si="50"/>
        <v>-2.9935849732979709E-2</v>
      </c>
      <c r="AB125" s="3">
        <f t="shared" si="37"/>
        <v>26.529530116918629</v>
      </c>
      <c r="AC125" s="3">
        <f t="shared" si="51"/>
        <v>11.192604706675645</v>
      </c>
      <c r="AD125" s="12">
        <f t="shared" si="58"/>
        <v>4.127691226525406</v>
      </c>
      <c r="AE125" s="12">
        <f t="shared" si="58"/>
        <v>3.8473775804712873</v>
      </c>
      <c r="AQ125" s="2">
        <v>1</v>
      </c>
      <c r="AR125" s="3">
        <f t="shared" si="38"/>
        <v>0.31420154897149993</v>
      </c>
      <c r="AS125" s="3">
        <f t="shared" si="39"/>
        <v>0.42821759046547581</v>
      </c>
      <c r="AT125" s="3">
        <f t="shared" si="40"/>
        <v>-6.4317411939068217E-2</v>
      </c>
      <c r="AU125" s="3">
        <f t="shared" si="41"/>
        <v>0.57704892669367014</v>
      </c>
      <c r="AV125" s="11">
        <v>-0.12919964</v>
      </c>
      <c r="AW125" s="11">
        <v>0.40686959</v>
      </c>
      <c r="AX125" s="11">
        <v>6.9962521E-2</v>
      </c>
      <c r="AY125" s="11">
        <v>0.21955184999999999</v>
      </c>
      <c r="AZ125" s="11">
        <v>-1.0825474E-2</v>
      </c>
      <c r="BB125" s="12">
        <f t="shared" si="42"/>
        <v>0.68555848699999999</v>
      </c>
      <c r="BC125" s="3">
        <f t="shared" si="45"/>
        <v>8.230762641824596E-3</v>
      </c>
      <c r="BD125" s="3">
        <f t="shared" si="48"/>
        <v>-2.3917619699524693E-2</v>
      </c>
      <c r="BE125" s="3">
        <f t="shared" si="49"/>
        <v>-0.13474869732503467</v>
      </c>
      <c r="BF125" s="3">
        <f t="shared" si="52"/>
        <v>-7.7951464492679312E-2</v>
      </c>
      <c r="BG125" s="3">
        <f t="shared" si="31"/>
        <v>0.23757007234839592</v>
      </c>
      <c r="BH125" s="3">
        <f t="shared" si="53"/>
        <v>7.9708084373227794E-2</v>
      </c>
      <c r="BI125" s="12">
        <f t="shared" si="59"/>
        <v>0.79055573690189218</v>
      </c>
      <c r="BJ125" s="12">
        <f t="shared" si="59"/>
        <v>0.93442311393368749</v>
      </c>
    </row>
    <row r="126" spans="1:62" x14ac:dyDescent="0.25">
      <c r="A126" s="2" t="str">
        <f>'Real GDP'!A126</f>
        <v>Q4/1989</v>
      </c>
      <c r="B126" s="3">
        <f>100*DataTransformed!H122</f>
        <v>12.205771216782324</v>
      </c>
      <c r="C126" s="3">
        <f>100*DataTransformed!R122</f>
        <v>2.719468297920713</v>
      </c>
      <c r="G126" s="3">
        <f t="shared" si="28"/>
        <v>1.6409249177553062</v>
      </c>
      <c r="H126" s="3">
        <f t="shared" si="29"/>
        <v>-0.24348844506601414</v>
      </c>
      <c r="L126" s="2">
        <v>1</v>
      </c>
      <c r="M126" s="3">
        <f t="shared" si="43"/>
        <v>0.61899539834292316</v>
      </c>
      <c r="N126" s="3">
        <f t="shared" si="33"/>
        <v>-1.7461939106456614</v>
      </c>
      <c r="O126" s="3">
        <f t="shared" si="34"/>
        <v>1.3389896366349492</v>
      </c>
      <c r="P126" s="3">
        <f t="shared" si="35"/>
        <v>8.6567640666849702E-2</v>
      </c>
      <c r="Q126" s="11">
        <v>-0.12669443999999999</v>
      </c>
      <c r="R126" s="11">
        <v>-5.0989675999999996E-3</v>
      </c>
      <c r="S126" s="11">
        <v>-0.11975505</v>
      </c>
      <c r="T126" s="11">
        <v>0.23352522000000001</v>
      </c>
      <c r="U126" s="11">
        <v>-0.10158664000000001</v>
      </c>
      <c r="W126" s="12">
        <f t="shared" si="36"/>
        <v>7.084562399999994E-3</v>
      </c>
      <c r="X126" s="3">
        <f t="shared" si="44"/>
        <v>0.38315859532319102</v>
      </c>
      <c r="Y126" s="3">
        <f t="shared" si="46"/>
        <v>0.33537621801938267</v>
      </c>
      <c r="Z126" s="3">
        <f t="shared" si="47"/>
        <v>0.11118685226000866</v>
      </c>
      <c r="AA126" s="3">
        <f t="shared" si="50"/>
        <v>-0.29187728282125047</v>
      </c>
      <c r="AB126" s="3">
        <f t="shared" si="37"/>
        <v>42.046874179789846</v>
      </c>
      <c r="AC126" s="3">
        <f t="shared" si="51"/>
        <v>99.290709512595868</v>
      </c>
      <c r="AD126" s="12">
        <f t="shared" si="58"/>
        <v>4.2818524014709416</v>
      </c>
      <c r="AE126" s="12">
        <f t="shared" si="58"/>
        <v>4.2312449542585284</v>
      </c>
      <c r="AQ126" s="2">
        <v>1</v>
      </c>
      <c r="AR126" s="3">
        <f t="shared" si="38"/>
        <v>-0.19659228712497681</v>
      </c>
      <c r="AS126" s="3">
        <f t="shared" si="39"/>
        <v>0.31420154897149993</v>
      </c>
      <c r="AT126" s="3">
        <f t="shared" si="40"/>
        <v>0.42821759046547581</v>
      </c>
      <c r="AU126" s="3">
        <f t="shared" si="41"/>
        <v>-6.4317411939068217E-2</v>
      </c>
      <c r="AV126" s="11">
        <v>-0.13136668000000001</v>
      </c>
      <c r="AW126" s="11">
        <v>0.39403072</v>
      </c>
      <c r="AX126" s="11">
        <v>7.8478642000000001E-2</v>
      </c>
      <c r="AY126" s="11">
        <v>0.24281278000000001</v>
      </c>
      <c r="AZ126" s="11">
        <v>-2.8324024999999999E-2</v>
      </c>
      <c r="BB126" s="12">
        <f t="shared" si="42"/>
        <v>0.68699811700000002</v>
      </c>
      <c r="BC126" s="3">
        <f t="shared" si="45"/>
        <v>-7.8373537995200401E-2</v>
      </c>
      <c r="BD126" s="3">
        <f t="shared" si="48"/>
        <v>-9.1562298504511766E-3</v>
      </c>
      <c r="BE126" s="3">
        <f t="shared" si="49"/>
        <v>-1.5677834703890538E-2</v>
      </c>
      <c r="BF126" s="3">
        <f t="shared" si="52"/>
        <v>-0.16227507828497056</v>
      </c>
      <c r="BG126" s="3">
        <f t="shared" si="31"/>
        <v>0.15438554741828611</v>
      </c>
      <c r="BH126" s="3">
        <f t="shared" si="53"/>
        <v>3.7349870735727597E-2</v>
      </c>
      <c r="BI126" s="12">
        <f t="shared" si="59"/>
        <v>0.77836253372658071</v>
      </c>
      <c r="BJ126" s="12">
        <f t="shared" si="59"/>
        <v>0.93298219268769433</v>
      </c>
    </row>
    <row r="127" spans="1:62" x14ac:dyDescent="0.25">
      <c r="A127" s="2" t="str">
        <f>'Real GDP'!A127</f>
        <v>Q1/1990</v>
      </c>
      <c r="B127" s="3">
        <f>100*DataTransformed!H123</f>
        <v>-1.9082436703186545</v>
      </c>
      <c r="C127" s="3">
        <f>100*DataTransformed!R123</f>
        <v>4.3698114021346157</v>
      </c>
      <c r="G127" s="3">
        <f t="shared" si="28"/>
        <v>-1.0967613373255758</v>
      </c>
      <c r="H127" s="3">
        <f t="shared" si="29"/>
        <v>0.45002870664149747</v>
      </c>
      <c r="L127" s="2">
        <v>1</v>
      </c>
      <c r="M127" s="3">
        <f t="shared" si="43"/>
        <v>1.6409249177553062</v>
      </c>
      <c r="N127" s="3">
        <f t="shared" si="33"/>
        <v>0.61899539834292316</v>
      </c>
      <c r="O127" s="3">
        <f t="shared" si="34"/>
        <v>-1.7461939106456614</v>
      </c>
      <c r="P127" s="3">
        <f t="shared" si="35"/>
        <v>1.3389896366349492</v>
      </c>
      <c r="Q127" s="11">
        <v>-0.10830713</v>
      </c>
      <c r="R127" s="11">
        <v>-2.2131022999999999E-3</v>
      </c>
      <c r="S127" s="11">
        <v>-0.16294718</v>
      </c>
      <c r="T127" s="11">
        <v>0.20940295</v>
      </c>
      <c r="U127" s="11">
        <v>-6.2527174000000005E-2</v>
      </c>
      <c r="W127" s="12">
        <f t="shared" si="36"/>
        <v>-1.8284506299999989E-2</v>
      </c>
      <c r="X127" s="3">
        <f t="shared" si="44"/>
        <v>-0.6621836134578758</v>
      </c>
      <c r="Y127" s="3">
        <f t="shared" si="46"/>
        <v>-0.74657975346829497</v>
      </c>
      <c r="Z127" s="3">
        <f t="shared" si="47"/>
        <v>-0.54818053944897982</v>
      </c>
      <c r="AA127" s="3">
        <f t="shared" si="50"/>
        <v>-0.14577933773872181</v>
      </c>
      <c r="AB127" s="3">
        <f t="shared" si="37"/>
        <v>5.0195954061361743</v>
      </c>
      <c r="AC127" s="3">
        <f t="shared" si="51"/>
        <v>24.036896002286742</v>
      </c>
      <c r="AD127" s="12">
        <f t="shared" si="58"/>
        <v>4.2892905081513293</v>
      </c>
      <c r="AE127" s="12">
        <f t="shared" si="58"/>
        <v>4.3000202910485807</v>
      </c>
      <c r="AQ127" s="2">
        <v>1</v>
      </c>
      <c r="AR127" s="3">
        <f t="shared" si="38"/>
        <v>-0.24348844506601414</v>
      </c>
      <c r="AS127" s="3">
        <f t="shared" si="39"/>
        <v>-0.19659228712497681</v>
      </c>
      <c r="AT127" s="3">
        <f t="shared" si="40"/>
        <v>0.31420154897149993</v>
      </c>
      <c r="AU127" s="3">
        <f t="shared" si="41"/>
        <v>0.42821759046547581</v>
      </c>
      <c r="AV127" s="11">
        <v>-0.11782885</v>
      </c>
      <c r="AW127" s="11">
        <v>0.42572908999999998</v>
      </c>
      <c r="AX127" s="11">
        <v>8.6582351000000002E-2</v>
      </c>
      <c r="AY127" s="11">
        <v>0.2341377</v>
      </c>
      <c r="AZ127" s="11">
        <v>-2.2081664000000001E-2</v>
      </c>
      <c r="BB127" s="12">
        <f t="shared" si="42"/>
        <v>0.72436747700000004</v>
      </c>
      <c r="BC127" s="3">
        <f t="shared" si="45"/>
        <v>-0.17439971549014058</v>
      </c>
      <c r="BD127" s="3">
        <f t="shared" si="48"/>
        <v>-0.11351325147814631</v>
      </c>
      <c r="BE127" s="3">
        <f t="shared" si="49"/>
        <v>-6.8001313623392401E-2</v>
      </c>
      <c r="BF127" s="3">
        <f t="shared" si="52"/>
        <v>-8.133889560448003E-2</v>
      </c>
      <c r="BG127" s="3">
        <f t="shared" si="31"/>
        <v>2.2080016745774906</v>
      </c>
      <c r="BH127" s="3">
        <f t="shared" si="53"/>
        <v>1.5989107285558175</v>
      </c>
      <c r="BI127" s="12">
        <f t="shared" si="59"/>
        <v>0.81238377274079787</v>
      </c>
      <c r="BJ127" s="12">
        <f t="shared" si="59"/>
        <v>0.94431701362926601</v>
      </c>
    </row>
    <row r="128" spans="1:62" x14ac:dyDescent="0.25">
      <c r="A128" s="2" t="str">
        <f>'Real GDP'!A128</f>
        <v>Q2/1990</v>
      </c>
      <c r="B128" s="3">
        <f>100*DataTransformed!H124</f>
        <v>12.421109502474792</v>
      </c>
      <c r="C128" s="3">
        <f>100*DataTransformed!R124</f>
        <v>4.1076513782634549</v>
      </c>
      <c r="G128" s="3">
        <f t="shared" si="28"/>
        <v>1.6826939444743958</v>
      </c>
      <c r="H128" s="3">
        <f t="shared" si="29"/>
        <v>0.33986223726766251</v>
      </c>
      <c r="L128" s="2">
        <v>1</v>
      </c>
      <c r="M128" s="3">
        <f t="shared" si="43"/>
        <v>-1.0967613373255758</v>
      </c>
      <c r="N128" s="3">
        <f t="shared" si="33"/>
        <v>1.6409249177553062</v>
      </c>
      <c r="O128" s="3">
        <f t="shared" si="34"/>
        <v>0.61899539834292316</v>
      </c>
      <c r="P128" s="3">
        <f t="shared" si="35"/>
        <v>-1.7461939106456614</v>
      </c>
      <c r="Q128" s="11">
        <v>-0.14212895</v>
      </c>
      <c r="R128" s="11">
        <v>1.1654606E-2</v>
      </c>
      <c r="S128" s="11">
        <v>-0.21821144000000001</v>
      </c>
      <c r="T128" s="11">
        <v>0.18096091</v>
      </c>
      <c r="U128" s="11">
        <v>-7.1760131000000005E-2</v>
      </c>
      <c r="W128" s="12">
        <f t="shared" si="36"/>
        <v>-9.7356054999999997E-2</v>
      </c>
      <c r="X128" s="3">
        <f t="shared" si="44"/>
        <v>-0.27565878614854677</v>
      </c>
      <c r="Y128" s="3">
        <f t="shared" si="46"/>
        <v>-0.13542170492387823</v>
      </c>
      <c r="Z128" s="3">
        <f t="shared" si="47"/>
        <v>0.15316817798086407</v>
      </c>
      <c r="AA128" s="3">
        <f t="shared" si="50"/>
        <v>-0.20805241141597403</v>
      </c>
      <c r="AB128" s="3">
        <f t="shared" si="37"/>
        <v>101.93319267324063</v>
      </c>
      <c r="AC128" s="3">
        <f t="shared" si="51"/>
        <v>95.01678584645326</v>
      </c>
      <c r="AD128" s="12">
        <f t="shared" si="58"/>
        <v>4.644844307063261</v>
      </c>
      <c r="AE128" s="12">
        <f t="shared" si="58"/>
        <v>4.629400988794333</v>
      </c>
      <c r="AQ128" s="2">
        <v>1</v>
      </c>
      <c r="AR128" s="3">
        <f t="shared" si="38"/>
        <v>0.45002870664149747</v>
      </c>
      <c r="AS128" s="3">
        <f t="shared" si="39"/>
        <v>-0.24348844506601414</v>
      </c>
      <c r="AT128" s="3">
        <f t="shared" si="40"/>
        <v>-0.19659228712497681</v>
      </c>
      <c r="AU128" s="3">
        <f t="shared" si="41"/>
        <v>0.31420154897149993</v>
      </c>
      <c r="AV128" s="11">
        <v>-0.12857777000000001</v>
      </c>
      <c r="AW128" s="11">
        <v>0.45971770000000001</v>
      </c>
      <c r="AX128" s="11">
        <v>8.1937895999999996E-2</v>
      </c>
      <c r="AY128" s="11">
        <v>0.22661285</v>
      </c>
      <c r="AZ128" s="11">
        <v>-1.0218015E-2</v>
      </c>
      <c r="BB128" s="12">
        <f t="shared" si="42"/>
        <v>0.75805043100000002</v>
      </c>
      <c r="BC128" s="3">
        <f t="shared" si="45"/>
        <v>1.0596606448359826E-2</v>
      </c>
      <c r="BD128" s="3">
        <f t="shared" si="48"/>
        <v>-0.26612544316487619</v>
      </c>
      <c r="BE128" s="3">
        <f t="shared" si="49"/>
        <v>-0.23887960933155511</v>
      </c>
      <c r="BF128" s="3">
        <f t="shared" si="52"/>
        <v>-0.15910220105083131</v>
      </c>
      <c r="BG128" s="3">
        <f t="shared" si="31"/>
        <v>0.61394133587445954</v>
      </c>
      <c r="BH128" s="3">
        <f t="shared" si="53"/>
        <v>1.4098511451959641</v>
      </c>
      <c r="BI128" s="12">
        <f t="shared" si="59"/>
        <v>0.81606558821788855</v>
      </c>
      <c r="BJ128" s="12">
        <f t="shared" si="59"/>
        <v>0.9543292899086212</v>
      </c>
    </row>
    <row r="129" spans="1:62" x14ac:dyDescent="0.25">
      <c r="A129" s="2" t="str">
        <f>'Real GDP'!A129</f>
        <v>Q3/1990</v>
      </c>
      <c r="B129" s="3">
        <f>100*DataTransformed!H125</f>
        <v>6.6518820438481896</v>
      </c>
      <c r="C129" s="3">
        <f>100*DataTransformed!R125</f>
        <v>3.5904513753838074</v>
      </c>
      <c r="G129" s="3">
        <f t="shared" si="28"/>
        <v>0.56364066004347524</v>
      </c>
      <c r="H129" s="3">
        <f t="shared" si="29"/>
        <v>0.12252132679616327</v>
      </c>
      <c r="L129" s="2">
        <v>1</v>
      </c>
      <c r="M129" s="3">
        <f t="shared" si="43"/>
        <v>1.6826939444743958</v>
      </c>
      <c r="N129" s="3">
        <f t="shared" si="33"/>
        <v>-1.0967613373255758</v>
      </c>
      <c r="O129" s="3">
        <f t="shared" si="34"/>
        <v>1.6409249177553062</v>
      </c>
      <c r="P129" s="3">
        <f t="shared" si="35"/>
        <v>0.61899539834292316</v>
      </c>
      <c r="Q129" s="11">
        <v>-0.19719269</v>
      </c>
      <c r="R129" s="11">
        <v>1.0915825000000001E-2</v>
      </c>
      <c r="S129" s="11">
        <v>-0.17919940000000001</v>
      </c>
      <c r="T129" s="11">
        <v>0.18817212999999999</v>
      </c>
      <c r="U129" s="11">
        <v>-7.2154704E-2</v>
      </c>
      <c r="W129" s="12">
        <f t="shared" si="36"/>
        <v>-5.2266149000000026E-2</v>
      </c>
      <c r="X129" s="3">
        <f t="shared" si="44"/>
        <v>0.28182718341767815</v>
      </c>
      <c r="Y129" s="3">
        <f t="shared" si="46"/>
        <v>0.34650830169633012</v>
      </c>
      <c r="Z129" s="3">
        <f t="shared" si="47"/>
        <v>0.30480401007088909</v>
      </c>
      <c r="AA129" s="3">
        <f t="shared" si="50"/>
        <v>-1.1473211296672101E-2</v>
      </c>
      <c r="AB129" s="3">
        <f t="shared" si="37"/>
        <v>2.1108496785768818</v>
      </c>
      <c r="AC129" s="3">
        <f t="shared" si="51"/>
        <v>8.7910647024721218</v>
      </c>
      <c r="AD129" s="12">
        <f t="shared" si="58"/>
        <v>4.6409575941262453</v>
      </c>
      <c r="AE129" s="12">
        <f t="shared" si="58"/>
        <v>4.6395231696605537</v>
      </c>
      <c r="AQ129" s="2">
        <v>1</v>
      </c>
      <c r="AR129" s="3">
        <f t="shared" si="38"/>
        <v>0.33986223726766251</v>
      </c>
      <c r="AS129" s="3">
        <f t="shared" si="39"/>
        <v>0.45002870664149747</v>
      </c>
      <c r="AT129" s="3">
        <f t="shared" si="40"/>
        <v>-0.24348844506601414</v>
      </c>
      <c r="AU129" s="3">
        <f t="shared" si="41"/>
        <v>-0.19659228712497681</v>
      </c>
      <c r="AV129" s="11">
        <v>-0.13064429999999999</v>
      </c>
      <c r="AW129" s="11">
        <v>0.43293342000000001</v>
      </c>
      <c r="AX129" s="11">
        <v>0.10038097</v>
      </c>
      <c r="AY129" s="11">
        <v>0.19873646</v>
      </c>
      <c r="AZ129" s="11">
        <v>-1.8757876E-2</v>
      </c>
      <c r="BB129" s="12">
        <f t="shared" si="42"/>
        <v>0.71329297400000002</v>
      </c>
      <c r="BC129" s="3">
        <f t="shared" si="45"/>
        <v>1.6965360930782145E-2</v>
      </c>
      <c r="BD129" s="3">
        <f t="shared" si="48"/>
        <v>-0.14000074463369991</v>
      </c>
      <c r="BE129" s="3">
        <f t="shared" si="49"/>
        <v>-0.29889486980034463</v>
      </c>
      <c r="BF129" s="3">
        <f t="shared" si="52"/>
        <v>-0.24786276206695604</v>
      </c>
      <c r="BG129" s="3">
        <f t="shared" si="31"/>
        <v>6.309568231743852E-2</v>
      </c>
      <c r="BH129" s="3">
        <f t="shared" si="53"/>
        <v>0.77685276658255764</v>
      </c>
      <c r="BI129" s="12">
        <f t="shared" si="59"/>
        <v>0.80509357111567148</v>
      </c>
      <c r="BJ129" s="12">
        <f t="shared" si="59"/>
        <v>0.95833006112026686</v>
      </c>
    </row>
    <row r="130" spans="1:62" x14ac:dyDescent="0.25">
      <c r="A130" s="2" t="str">
        <f>'Real GDP'!A130</f>
        <v>Q4/1990</v>
      </c>
      <c r="B130" s="3">
        <f>100*DataTransformed!H126</f>
        <v>-0.76079114158815742</v>
      </c>
      <c r="C130" s="3">
        <f>100*DataTransformed!R126</f>
        <v>3.0250799146543272</v>
      </c>
      <c r="G130" s="3">
        <f t="shared" si="28"/>
        <v>-0.87419071929865089</v>
      </c>
      <c r="H130" s="3">
        <f t="shared" si="29"/>
        <v>-0.11506248477651473</v>
      </c>
      <c r="L130" s="2">
        <v>1</v>
      </c>
      <c r="M130" s="3">
        <f t="shared" si="43"/>
        <v>0.56364066004347524</v>
      </c>
      <c r="N130" s="3">
        <f t="shared" si="33"/>
        <v>1.6826939444743958</v>
      </c>
      <c r="O130" s="3">
        <f t="shared" si="34"/>
        <v>-1.0967613373255758</v>
      </c>
      <c r="P130" s="3">
        <f t="shared" si="35"/>
        <v>1.6409249177553062</v>
      </c>
      <c r="Q130" s="11">
        <v>-0.23037484999999999</v>
      </c>
      <c r="R130" s="11">
        <v>4.3478152999999999E-2</v>
      </c>
      <c r="S130" s="11">
        <v>-0.20097395000000001</v>
      </c>
      <c r="T130" s="11">
        <v>0.19311595000000001</v>
      </c>
      <c r="U130" s="11">
        <v>-0.11150812</v>
      </c>
      <c r="W130" s="12">
        <f t="shared" si="36"/>
        <v>-7.5887967000000014E-2</v>
      </c>
      <c r="X130" s="3">
        <f t="shared" si="44"/>
        <v>-0.93882500402865665</v>
      </c>
      <c r="Y130" s="3">
        <f t="shared" si="46"/>
        <v>-0.82043442769207531</v>
      </c>
      <c r="Z130" s="3">
        <f t="shared" si="47"/>
        <v>-0.39416254830841185</v>
      </c>
      <c r="AA130" s="3">
        <f t="shared" si="50"/>
        <v>-0.32818070748075967</v>
      </c>
      <c r="AB130" s="3">
        <f t="shared" si="37"/>
        <v>0.11103494594039515</v>
      </c>
      <c r="AC130" s="3">
        <f t="shared" si="51"/>
        <v>7.9238273375889001</v>
      </c>
      <c r="AD130" s="12">
        <f t="shared" si="58"/>
        <v>4.6376991776441248</v>
      </c>
      <c r="AE130" s="12">
        <f t="shared" si="58"/>
        <v>4.6577403293439517</v>
      </c>
      <c r="AQ130" s="2">
        <v>1</v>
      </c>
      <c r="AR130" s="3">
        <f t="shared" si="38"/>
        <v>0.12252132679616327</v>
      </c>
      <c r="AS130" s="3">
        <f t="shared" si="39"/>
        <v>0.33986223726766251</v>
      </c>
      <c r="AT130" s="3">
        <f t="shared" si="40"/>
        <v>0.45002870664149747</v>
      </c>
      <c r="AU130" s="3">
        <f t="shared" si="41"/>
        <v>-0.24348844506601414</v>
      </c>
      <c r="AV130" s="11">
        <v>-0.15955939</v>
      </c>
      <c r="AW130" s="11">
        <v>0.44838030000000001</v>
      </c>
      <c r="AX130" s="11">
        <v>8.9972007000000007E-2</v>
      </c>
      <c r="AY130" s="11">
        <v>0.20046475</v>
      </c>
      <c r="AZ130" s="11">
        <v>-2.4644722000000001E-2</v>
      </c>
      <c r="BB130" s="12">
        <f t="shared" si="42"/>
        <v>0.71417233499999999</v>
      </c>
      <c r="BC130" s="3">
        <f t="shared" si="45"/>
        <v>2.2170444064318832E-2</v>
      </c>
      <c r="BD130" s="3">
        <f t="shared" si="48"/>
        <v>4.8207108888868224E-3</v>
      </c>
      <c r="BE130" s="3">
        <f t="shared" si="49"/>
        <v>-8.7600070306318348E-2</v>
      </c>
      <c r="BF130" s="3">
        <f t="shared" si="52"/>
        <v>-0.30357577568958671</v>
      </c>
      <c r="BG130" s="3">
        <f t="shared" si="31"/>
        <v>0.10664751430663734</v>
      </c>
      <c r="BH130" s="3">
        <f t="shared" si="53"/>
        <v>0.20124172125512763</v>
      </c>
      <c r="BI130" s="12">
        <f t="shared" si="59"/>
        <v>0.80046696407728779</v>
      </c>
      <c r="BJ130" s="12">
        <f t="shared" si="59"/>
        <v>0.95773371285134434</v>
      </c>
    </row>
    <row r="131" spans="1:62" x14ac:dyDescent="0.25">
      <c r="A131" s="2" t="str">
        <f>'Real GDP'!A131</f>
        <v>Q1/1991</v>
      </c>
      <c r="B131" s="3">
        <f>100*DataTransformed!H127</f>
        <v>3.4700945183224974</v>
      </c>
      <c r="C131" s="3">
        <f>100*DataTransformed!R127</f>
        <v>4.044040543741545</v>
      </c>
      <c r="G131" s="3">
        <f t="shared" si="28"/>
        <v>-5.352858945054198E-2</v>
      </c>
      <c r="H131" s="3">
        <f t="shared" si="29"/>
        <v>0.3131313080065099</v>
      </c>
      <c r="L131" s="2">
        <v>1</v>
      </c>
      <c r="M131" s="3">
        <f t="shared" si="43"/>
        <v>-0.87419071929865089</v>
      </c>
      <c r="N131" s="3">
        <f t="shared" si="33"/>
        <v>0.56364066004347524</v>
      </c>
      <c r="O131" s="3">
        <f t="shared" si="34"/>
        <v>1.6826939444743958</v>
      </c>
      <c r="P131" s="3">
        <f t="shared" si="35"/>
        <v>-1.0967613373255758</v>
      </c>
      <c r="Q131" s="11">
        <v>-0.24086646</v>
      </c>
      <c r="R131" s="11">
        <v>2.9035760000000001E-2</v>
      </c>
      <c r="S131" s="11">
        <v>-0.19760923999999999</v>
      </c>
      <c r="T131" s="11">
        <v>0.23318844999999999</v>
      </c>
      <c r="U131" s="11">
        <v>-6.1815227E-2</v>
      </c>
      <c r="W131" s="12">
        <f t="shared" si="36"/>
        <v>2.7997429999999934E-3</v>
      </c>
      <c r="X131" s="3">
        <f t="shared" si="44"/>
        <v>8.2551489383901944E-2</v>
      </c>
      <c r="Y131" s="3">
        <f t="shared" si="46"/>
        <v>6.278251746535303E-2</v>
      </c>
      <c r="Z131" s="3">
        <f t="shared" si="47"/>
        <v>0.13912092251442015</v>
      </c>
      <c r="AA131" s="3">
        <f t="shared" si="50"/>
        <v>-0.19351456223431907</v>
      </c>
      <c r="AB131" s="3">
        <f t="shared" si="37"/>
        <v>0.49217879163952899</v>
      </c>
      <c r="AC131" s="3">
        <f t="shared" si="51"/>
        <v>0.52083820144499438</v>
      </c>
      <c r="AD131" s="12">
        <f t="shared" si="58"/>
        <v>4.601131415023362</v>
      </c>
      <c r="AE131" s="12">
        <f t="shared" si="58"/>
        <v>4.6156412431218756</v>
      </c>
      <c r="AQ131" s="2">
        <v>1</v>
      </c>
      <c r="AR131" s="3">
        <f t="shared" si="38"/>
        <v>-0.11506248477651473</v>
      </c>
      <c r="AS131" s="3">
        <f t="shared" si="39"/>
        <v>0.12252132679616327</v>
      </c>
      <c r="AT131" s="3">
        <f t="shared" si="40"/>
        <v>0.33986223726766251</v>
      </c>
      <c r="AU131" s="3">
        <f t="shared" si="41"/>
        <v>0.45002870664149747</v>
      </c>
      <c r="AV131" s="11">
        <v>-0.16651257999999999</v>
      </c>
      <c r="AW131" s="11">
        <v>0.43962179000000001</v>
      </c>
      <c r="AX131" s="11">
        <v>9.1340563999999999E-2</v>
      </c>
      <c r="AY131" s="11">
        <v>0.18543308999999999</v>
      </c>
      <c r="AZ131" s="11">
        <v>9.3419949000000003E-4</v>
      </c>
      <c r="BB131" s="12">
        <f t="shared" si="42"/>
        <v>0.71732964348999995</v>
      </c>
      <c r="BC131" s="3">
        <f t="shared" si="45"/>
        <v>-0.14246326700862363</v>
      </c>
      <c r="BD131" s="3">
        <f t="shared" si="48"/>
        <v>-8.1555543906050409E-2</v>
      </c>
      <c r="BE131" s="3">
        <f t="shared" si="49"/>
        <v>-6.7752818514777227E-2</v>
      </c>
      <c r="BF131" s="3">
        <f t="shared" si="52"/>
        <v>-0.18251751218207987</v>
      </c>
      <c r="BG131" s="3">
        <f t="shared" si="31"/>
        <v>1.1754148178019799</v>
      </c>
      <c r="BH131" s="3">
        <f t="shared" si="53"/>
        <v>1.3911764800575976</v>
      </c>
      <c r="BI131" s="12">
        <f t="shared" si="59"/>
        <v>0.791186735501067</v>
      </c>
      <c r="BJ131" s="12">
        <f t="shared" si="59"/>
        <v>0.9539829901988699</v>
      </c>
    </row>
    <row r="132" spans="1:62" x14ac:dyDescent="0.25">
      <c r="A132" s="2" t="str">
        <f>'Real GDP'!A132</f>
        <v>Q2/1991</v>
      </c>
      <c r="B132" s="3">
        <f>100*DataTransformed!H128</f>
        <v>4.7172436739828072</v>
      </c>
      <c r="C132" s="3">
        <f>100*DataTransformed!R128</f>
        <v>2.7753578248674415</v>
      </c>
      <c r="G132" s="3">
        <f t="shared" si="28"/>
        <v>0.18838011822747974</v>
      </c>
      <c r="H132" s="3">
        <f t="shared" si="29"/>
        <v>-0.22000221033130551</v>
      </c>
      <c r="L132" s="2">
        <v>1</v>
      </c>
      <c r="M132" s="3">
        <f t="shared" si="43"/>
        <v>-5.352858945054198E-2</v>
      </c>
      <c r="N132" s="3">
        <f t="shared" si="33"/>
        <v>-0.87419071929865089</v>
      </c>
      <c r="O132" s="3">
        <f t="shared" si="34"/>
        <v>0.56364066004347524</v>
      </c>
      <c r="P132" s="3">
        <f t="shared" si="35"/>
        <v>1.6826939444743958</v>
      </c>
      <c r="Q132" s="11">
        <v>-0.22526104</v>
      </c>
      <c r="R132" s="11">
        <v>8.8813597000000008E-3</v>
      </c>
      <c r="S132" s="11">
        <v>-0.17415660999999999</v>
      </c>
      <c r="T132" s="11">
        <v>0.24096645999999999</v>
      </c>
      <c r="U132" s="11">
        <v>-5.8786387000000002E-2</v>
      </c>
      <c r="W132" s="12">
        <f t="shared" si="36"/>
        <v>1.6904822700000009E-2</v>
      </c>
      <c r="X132" s="3">
        <f t="shared" si="44"/>
        <v>-3.6591357350317946E-2</v>
      </c>
      <c r="Y132" s="3">
        <f t="shared" si="46"/>
        <v>-3.8302967387641995E-2</v>
      </c>
      <c r="Z132" s="3">
        <f t="shared" si="47"/>
        <v>-0.11775184944231265</v>
      </c>
      <c r="AA132" s="3">
        <f t="shared" si="50"/>
        <v>-0.11703497526476805</v>
      </c>
      <c r="AB132" s="3">
        <f t="shared" si="37"/>
        <v>1.3452057189243523</v>
      </c>
      <c r="AC132" s="3">
        <f t="shared" si="51"/>
        <v>2.479218380952275</v>
      </c>
      <c r="AD132" s="12">
        <f t="shared" si="58"/>
        <v>4.6038011977648434</v>
      </c>
      <c r="AE132" s="12">
        <f t="shared" si="58"/>
        <v>4.6222216162881624</v>
      </c>
      <c r="AQ132" s="2">
        <v>1</v>
      </c>
      <c r="AR132" s="3">
        <f t="shared" si="38"/>
        <v>0.3131313080065099</v>
      </c>
      <c r="AS132" s="3">
        <f t="shared" si="39"/>
        <v>-0.11506248477651473</v>
      </c>
      <c r="AT132" s="3">
        <f t="shared" si="40"/>
        <v>0.12252132679616327</v>
      </c>
      <c r="AU132" s="3">
        <f t="shared" si="41"/>
        <v>0.33986223726766251</v>
      </c>
      <c r="AV132" s="11">
        <v>-0.17065235000000001</v>
      </c>
      <c r="AW132" s="11">
        <v>0.44670737999999999</v>
      </c>
      <c r="AX132" s="11">
        <v>9.6678305000000006E-2</v>
      </c>
      <c r="AY132" s="11">
        <v>0.17979390000000001</v>
      </c>
      <c r="AZ132" s="11">
        <v>6.3097400000000003E-3</v>
      </c>
      <c r="BB132" s="12">
        <f t="shared" si="42"/>
        <v>0.72948932499999997</v>
      </c>
      <c r="BC132" s="3">
        <f t="shared" si="45"/>
        <v>-1.7725300270886733E-2</v>
      </c>
      <c r="BD132" s="3">
        <f t="shared" si="48"/>
        <v>-0.21661540135886928</v>
      </c>
      <c r="BE132" s="3">
        <f t="shared" si="49"/>
        <v>-0.17794717310460845</v>
      </c>
      <c r="BF132" s="3">
        <f t="shared" si="52"/>
        <v>-0.16249630972886922</v>
      </c>
      <c r="BG132" s="3">
        <f t="shared" si="31"/>
        <v>0.23170035265244715</v>
      </c>
      <c r="BH132" s="3">
        <f t="shared" si="53"/>
        <v>1.8726598179553834E-2</v>
      </c>
      <c r="BI132" s="12">
        <f t="shared" si="59"/>
        <v>0.77547307964065115</v>
      </c>
      <c r="BJ132" s="12">
        <f t="shared" si="59"/>
        <v>0.91942860586721487</v>
      </c>
    </row>
    <row r="133" spans="1:62" x14ac:dyDescent="0.25">
      <c r="A133" s="2" t="str">
        <f>'Real GDP'!A133</f>
        <v>Q3/1991</v>
      </c>
      <c r="B133" s="3">
        <f>100*DataTransformed!H129</f>
        <v>-0.88663182005106478</v>
      </c>
      <c r="C133" s="3">
        <f>100*DataTransformed!R129</f>
        <v>2.9685921269670956</v>
      </c>
      <c r="G133" s="3">
        <f t="shared" si="28"/>
        <v>-0.89859995356074662</v>
      </c>
      <c r="H133" s="3">
        <f t="shared" si="29"/>
        <v>-0.13880012425468105</v>
      </c>
      <c r="L133" s="2">
        <v>1</v>
      </c>
      <c r="M133" s="3">
        <f t="shared" si="43"/>
        <v>0.18838011822747974</v>
      </c>
      <c r="N133" s="3">
        <f t="shared" si="33"/>
        <v>-5.352858945054198E-2</v>
      </c>
      <c r="O133" s="3">
        <f t="shared" si="34"/>
        <v>-0.87419071929865089</v>
      </c>
      <c r="P133" s="3">
        <f t="shared" si="35"/>
        <v>0.56364066004347524</v>
      </c>
      <c r="Q133" s="11">
        <v>-0.24326037</v>
      </c>
      <c r="R133" s="11">
        <v>-6.6576489999999999E-3</v>
      </c>
      <c r="S133" s="11">
        <v>-0.17187698000000001</v>
      </c>
      <c r="T133" s="11">
        <v>0.27139763</v>
      </c>
      <c r="U133" s="11">
        <v>-7.9136997000000001E-2</v>
      </c>
      <c r="W133" s="12">
        <f t="shared" si="36"/>
        <v>1.3726004E-2</v>
      </c>
      <c r="X133" s="3">
        <f t="shared" si="44"/>
        <v>-0.51717232501590571</v>
      </c>
      <c r="Y133" s="3">
        <f t="shared" si="46"/>
        <v>-0.46004870429425204</v>
      </c>
      <c r="Z133" s="3">
        <f t="shared" si="47"/>
        <v>-0.49698430703103108</v>
      </c>
      <c r="AA133" s="3">
        <f t="shared" si="50"/>
        <v>-0.49226472634579677</v>
      </c>
      <c r="AB133" s="3">
        <f t="shared" si="37"/>
        <v>3.8668567782617735</v>
      </c>
      <c r="AC133" s="3">
        <f t="shared" si="51"/>
        <v>4.3883649884808316</v>
      </c>
      <c r="AD133" s="12">
        <f t="shared" si="58"/>
        <v>4.6090007634002363</v>
      </c>
      <c r="AE133" s="12">
        <f t="shared" si="58"/>
        <v>4.6238389812815752</v>
      </c>
      <c r="AQ133" s="2">
        <v>1</v>
      </c>
      <c r="AR133" s="3">
        <f t="shared" si="38"/>
        <v>-0.22000221033130551</v>
      </c>
      <c r="AS133" s="3">
        <f t="shared" si="39"/>
        <v>0.3131313080065099</v>
      </c>
      <c r="AT133" s="3">
        <f t="shared" si="40"/>
        <v>-0.11506248477651473</v>
      </c>
      <c r="AU133" s="3">
        <f t="shared" si="41"/>
        <v>0.12252132679616327</v>
      </c>
      <c r="AV133" s="11">
        <v>-0.15858812</v>
      </c>
      <c r="AW133" s="11">
        <v>0.44787317999999998</v>
      </c>
      <c r="AX133" s="11">
        <v>0.10019554999999999</v>
      </c>
      <c r="AY133" s="11">
        <v>0.18201108999999999</v>
      </c>
      <c r="AZ133" s="11">
        <v>1.0380940999999999E-2</v>
      </c>
      <c r="BB133" s="12">
        <f t="shared" si="42"/>
        <v>0.74046076100000002</v>
      </c>
      <c r="BC133" s="3">
        <f t="shared" si="45"/>
        <v>-0.24541760752774811</v>
      </c>
      <c r="BD133" s="3">
        <f t="shared" si="48"/>
        <v>-0.16821182350834021</v>
      </c>
      <c r="BE133" s="3">
        <f t="shared" si="49"/>
        <v>-0.29597603837898473</v>
      </c>
      <c r="BF133" s="3">
        <f t="shared" si="52"/>
        <v>-0.24526022433922015</v>
      </c>
      <c r="BG133" s="3">
        <f t="shared" si="31"/>
        <v>6.437109940169719E-2</v>
      </c>
      <c r="BH133" s="3">
        <f t="shared" si="53"/>
        <v>6.4181197123257899E-2</v>
      </c>
      <c r="BI133" s="12">
        <f t="shared" si="59"/>
        <v>0.75140387995731639</v>
      </c>
      <c r="BJ133" s="12">
        <f t="shared" si="59"/>
        <v>0.92022210502082846</v>
      </c>
    </row>
    <row r="134" spans="1:62" x14ac:dyDescent="0.25">
      <c r="A134" s="2" t="str">
        <f>'Real GDP'!A134</f>
        <v>Q4/1991</v>
      </c>
      <c r="B134" s="3">
        <f>100*DataTransformed!H130</f>
        <v>2.8002556193783334</v>
      </c>
      <c r="C134" s="3">
        <f>100*DataTransformed!R130</f>
        <v>2.1462384318692074</v>
      </c>
      <c r="G134" s="3">
        <f t="shared" si="28"/>
        <v>-0.18345680345815904</v>
      </c>
      <c r="H134" s="3">
        <f t="shared" si="29"/>
        <v>-0.48437456320874939</v>
      </c>
      <c r="L134" s="2">
        <v>1</v>
      </c>
      <c r="M134" s="3">
        <f t="shared" si="43"/>
        <v>-0.89859995356074662</v>
      </c>
      <c r="N134" s="3">
        <f t="shared" si="33"/>
        <v>0.18838011822747974</v>
      </c>
      <c r="O134" s="3">
        <f t="shared" si="34"/>
        <v>-5.352858945054198E-2</v>
      </c>
      <c r="P134" s="3">
        <f t="shared" si="35"/>
        <v>-0.87419071929865089</v>
      </c>
      <c r="Q134" s="11">
        <v>-0.20712391999999999</v>
      </c>
      <c r="R134" s="11">
        <v>1.6460237999999999E-2</v>
      </c>
      <c r="S134" s="11">
        <v>-0.1469733</v>
      </c>
      <c r="T134" s="11">
        <v>0.24647004</v>
      </c>
      <c r="U134" s="11">
        <v>-6.0837504000000001E-2</v>
      </c>
      <c r="W134" s="12">
        <f t="shared" si="36"/>
        <v>5.5119473999999988E-2</v>
      </c>
      <c r="X134" s="3">
        <f t="shared" si="44"/>
        <v>-0.20961154893360578</v>
      </c>
      <c r="Y134" s="3">
        <f t="shared" si="46"/>
        <v>-0.21754212798406725</v>
      </c>
      <c r="Z134" s="3">
        <f t="shared" si="47"/>
        <v>-0.1844823520431178</v>
      </c>
      <c r="AA134" s="3">
        <f t="shared" si="50"/>
        <v>-0.17443940517813969</v>
      </c>
      <c r="AB134" s="3">
        <f t="shared" si="37"/>
        <v>1.8181712551478595E-2</v>
      </c>
      <c r="AC134" s="3">
        <f t="shared" si="51"/>
        <v>2.1612066504571406E-3</v>
      </c>
      <c r="AD134" s="12">
        <f t="shared" si="58"/>
        <v>4.6084900931034651</v>
      </c>
      <c r="AE134" s="12">
        <f t="shared" si="58"/>
        <v>4.6233292688501546</v>
      </c>
      <c r="AQ134" s="2">
        <v>1</v>
      </c>
      <c r="AR134" s="3">
        <f t="shared" si="38"/>
        <v>-0.13880012425468105</v>
      </c>
      <c r="AS134" s="3">
        <f t="shared" si="39"/>
        <v>-0.22000221033130551</v>
      </c>
      <c r="AT134" s="3">
        <f t="shared" si="40"/>
        <v>0.3131313080065099</v>
      </c>
      <c r="AU134" s="3">
        <f t="shared" si="41"/>
        <v>-0.11506248477651473</v>
      </c>
      <c r="AV134" s="11">
        <v>-0.14897410999999999</v>
      </c>
      <c r="AW134" s="11">
        <v>0.44160491000000002</v>
      </c>
      <c r="AX134" s="11">
        <v>0.12055116</v>
      </c>
      <c r="AY134" s="11">
        <v>0.17300125</v>
      </c>
      <c r="AZ134" s="11">
        <v>3.7372928E-2</v>
      </c>
      <c r="BB134" s="12">
        <f t="shared" si="42"/>
        <v>0.77253024800000003</v>
      </c>
      <c r="BC134" s="3">
        <f t="shared" si="45"/>
        <v>-0.18691856229727266</v>
      </c>
      <c r="BD134" s="3">
        <f t="shared" si="48"/>
        <v>-0.2347484129591931</v>
      </c>
      <c r="BE134" s="3">
        <f t="shared" si="49"/>
        <v>-0.19193438023434056</v>
      </c>
      <c r="BF134" s="3">
        <f t="shared" si="52"/>
        <v>-0.34294076384798394</v>
      </c>
      <c r="BG134" s="3">
        <f t="shared" si="31"/>
        <v>0.50104824221031619</v>
      </c>
      <c r="BH134" s="3">
        <f t="shared" si="53"/>
        <v>0.11327667409942367</v>
      </c>
      <c r="BI134" s="12">
        <f t="shared" si="59"/>
        <v>0.75694153546545606</v>
      </c>
      <c r="BJ134" s="12">
        <f t="shared" si="59"/>
        <v>0.90425959230797492</v>
      </c>
    </row>
    <row r="135" spans="1:62" x14ac:dyDescent="0.25">
      <c r="A135" s="2" t="str">
        <f>'Real GDP'!A135</f>
        <v>Q1/1992</v>
      </c>
      <c r="B135" s="3">
        <f>100*DataTransformed!H131</f>
        <v>0.12425716634396622</v>
      </c>
      <c r="C135" s="3">
        <f>100*DataTransformed!R131</f>
        <v>1.7201705792853517</v>
      </c>
      <c r="G135" s="3">
        <f t="shared" si="28"/>
        <v>-0.70251847670219658</v>
      </c>
      <c r="H135" s="3">
        <f t="shared" si="29"/>
        <v>-0.66341937080276669</v>
      </c>
      <c r="L135" s="2">
        <v>1</v>
      </c>
      <c r="M135" s="3">
        <f t="shared" si="43"/>
        <v>-0.18345680345815904</v>
      </c>
      <c r="N135" s="3">
        <f t="shared" si="33"/>
        <v>-0.89859995356074662</v>
      </c>
      <c r="O135" s="3">
        <f t="shared" si="34"/>
        <v>0.18838011822747974</v>
      </c>
      <c r="P135" s="3">
        <f t="shared" si="35"/>
        <v>-5.352858945054198E-2</v>
      </c>
      <c r="Q135" s="11">
        <v>-0.20068469</v>
      </c>
      <c r="R135" s="11">
        <v>-5.2649732000000001E-3</v>
      </c>
      <c r="S135" s="11">
        <v>-0.12267657999999999</v>
      </c>
      <c r="T135" s="11">
        <v>0.27287327</v>
      </c>
      <c r="U135" s="11">
        <v>-4.5403647999999998E-2</v>
      </c>
      <c r="W135" s="12">
        <f t="shared" si="36"/>
        <v>9.9528068800000008E-2</v>
      </c>
      <c r="X135" s="3">
        <f t="shared" si="44"/>
        <v>-3.5647333658375989E-2</v>
      </c>
      <c r="Y135" s="3">
        <f t="shared" si="46"/>
        <v>-2.8817374378782762E-2</v>
      </c>
      <c r="Z135" s="3">
        <f t="shared" si="47"/>
        <v>-9.756002405703712E-2</v>
      </c>
      <c r="AA135" s="3">
        <f t="shared" si="50"/>
        <v>-0.15244950882431499</v>
      </c>
      <c r="AB135" s="3">
        <f t="shared" si="37"/>
        <v>11.820004481696213</v>
      </c>
      <c r="AC135" s="3">
        <f t="shared" si="51"/>
        <v>8.0420742992027581</v>
      </c>
      <c r="AD135" s="12">
        <f t="shared" si="58"/>
        <v>4.6424778139166554</v>
      </c>
      <c r="AE135" s="12">
        <f t="shared" si="58"/>
        <v>4.6484502812263733</v>
      </c>
      <c r="AQ135" s="2">
        <v>1</v>
      </c>
      <c r="AR135" s="3">
        <f t="shared" si="38"/>
        <v>-0.48437456320874939</v>
      </c>
      <c r="AS135" s="3">
        <f t="shared" si="39"/>
        <v>-0.13880012425468105</v>
      </c>
      <c r="AT135" s="3">
        <f t="shared" si="40"/>
        <v>-0.22000221033130551</v>
      </c>
      <c r="AU135" s="3">
        <f t="shared" si="41"/>
        <v>0.3131313080065099</v>
      </c>
      <c r="AV135" s="11">
        <v>-0.16402533999999999</v>
      </c>
      <c r="AW135" s="11">
        <v>0.43465023000000003</v>
      </c>
      <c r="AX135" s="11">
        <v>0.10485556</v>
      </c>
      <c r="AY135" s="11">
        <v>0.17712285999999999</v>
      </c>
      <c r="AZ135" s="11">
        <v>4.7739627999999999E-2</v>
      </c>
      <c r="BB135" s="12">
        <f t="shared" si="42"/>
        <v>0.76436827799999996</v>
      </c>
      <c r="BC135" s="3">
        <f t="shared" si="45"/>
        <v>-0.41313146860244476</v>
      </c>
      <c r="BD135" s="3">
        <f t="shared" si="48"/>
        <v>-0.2746088044290681</v>
      </c>
      <c r="BE135" s="3">
        <f t="shared" si="49"/>
        <v>-0.32510763484905564</v>
      </c>
      <c r="BF135" s="3">
        <f t="shared" si="52"/>
        <v>-0.27386441182914428</v>
      </c>
      <c r="BG135" s="3">
        <f t="shared" si="31"/>
        <v>0.35474296342021766</v>
      </c>
      <c r="BH135" s="3">
        <f t="shared" si="53"/>
        <v>0.85935290139542531</v>
      </c>
      <c r="BI135" s="12">
        <f t="shared" si="59"/>
        <v>0.72994277152091203</v>
      </c>
      <c r="BJ135" s="12">
        <f t="shared" si="59"/>
        <v>0.90415325723769246</v>
      </c>
    </row>
    <row r="136" spans="1:62" x14ac:dyDescent="0.25">
      <c r="A136" s="2" t="str">
        <f>'Real GDP'!A136</f>
        <v>Q2/1992</v>
      </c>
      <c r="B136" s="3">
        <f>100*DataTransformed!H132</f>
        <v>1.3975806706866933</v>
      </c>
      <c r="C136" s="3">
        <f>100*DataTransformed!R132</f>
        <v>2.5380123357521711</v>
      </c>
      <c r="G136" s="3">
        <f t="shared" si="28"/>
        <v>-0.45553274769489766</v>
      </c>
      <c r="H136" s="3">
        <f t="shared" si="29"/>
        <v>-0.31974096596433671</v>
      </c>
      <c r="L136" s="2">
        <v>1</v>
      </c>
      <c r="M136" s="3">
        <f t="shared" si="43"/>
        <v>-0.70251847670219658</v>
      </c>
      <c r="N136" s="3">
        <f t="shared" si="33"/>
        <v>-0.18345680345815904</v>
      </c>
      <c r="O136" s="3">
        <f t="shared" si="34"/>
        <v>-0.89859995356074662</v>
      </c>
      <c r="P136" s="3">
        <f t="shared" si="35"/>
        <v>0.18838011822747974</v>
      </c>
      <c r="Q136" s="11">
        <v>-0.25196801000000002</v>
      </c>
      <c r="R136" s="11">
        <v>6.4548163999999999E-4</v>
      </c>
      <c r="S136" s="11">
        <v>-9.7368455000000007E-2</v>
      </c>
      <c r="T136" s="11">
        <v>0.30820172000000001</v>
      </c>
      <c r="U136" s="11">
        <v>-1.9940260000000001E-2</v>
      </c>
      <c r="W136" s="12">
        <f t="shared" si="36"/>
        <v>0.19153848664000001</v>
      </c>
      <c r="X136" s="3">
        <f t="shared" si="44"/>
        <v>-0.51526496708214142</v>
      </c>
      <c r="Y136" s="3">
        <f t="shared" si="46"/>
        <v>-0.43174820684582604</v>
      </c>
      <c r="Z136" s="3">
        <f t="shared" si="47"/>
        <v>-0.40972950247022644</v>
      </c>
      <c r="AA136" s="3">
        <f t="shared" si="50"/>
        <v>-0.36048754578465592</v>
      </c>
      <c r="AB136" s="3">
        <f t="shared" si="37"/>
        <v>9.4831166842652137E-2</v>
      </c>
      <c r="AC136" s="3">
        <f t="shared" si="51"/>
        <v>0.24010112033591494</v>
      </c>
      <c r="AD136" s="12">
        <f t="shared" si="58"/>
        <v>4.6280021039153043</v>
      </c>
      <c r="AE136" s="12">
        <f t="shared" si="58"/>
        <v>4.634321166167962</v>
      </c>
      <c r="AQ136" s="2">
        <v>1</v>
      </c>
      <c r="AR136" s="3">
        <f t="shared" si="38"/>
        <v>-0.66341937080276669</v>
      </c>
      <c r="AS136" s="3">
        <f t="shared" si="39"/>
        <v>-0.48437456320874939</v>
      </c>
      <c r="AT136" s="3">
        <f t="shared" si="40"/>
        <v>-0.13880012425468105</v>
      </c>
      <c r="AU136" s="3">
        <f t="shared" si="41"/>
        <v>-0.22000221033130551</v>
      </c>
      <c r="AV136" s="11">
        <v>-0.1593707</v>
      </c>
      <c r="AW136" s="11">
        <v>0.43856215999999998</v>
      </c>
      <c r="AX136" s="11">
        <v>0.11776309</v>
      </c>
      <c r="AY136" s="11">
        <v>0.18253548999999999</v>
      </c>
      <c r="AZ136" s="11">
        <v>4.9588767999999998E-2</v>
      </c>
      <c r="BB136" s="12">
        <f t="shared" si="42"/>
        <v>0.78844950800000002</v>
      </c>
      <c r="BC136" s="3">
        <f t="shared" si="45"/>
        <v>-0.54360836478646035</v>
      </c>
      <c r="BD136" s="3">
        <f t="shared" si="48"/>
        <v>-0.42946989258003798</v>
      </c>
      <c r="BE136" s="3">
        <f t="shared" si="49"/>
        <v>-0.32501067763834263</v>
      </c>
      <c r="BF136" s="3">
        <f t="shared" si="52"/>
        <v>-0.37466841282683538</v>
      </c>
      <c r="BG136" s="3">
        <f t="shared" si="31"/>
        <v>0.28380221413436535</v>
      </c>
      <c r="BH136" s="3">
        <f t="shared" si="53"/>
        <v>1.7084917986852986E-2</v>
      </c>
      <c r="BI136" s="12">
        <f t="shared" si="59"/>
        <v>0.73476055154000575</v>
      </c>
      <c r="BJ136" s="12">
        <f t="shared" si="59"/>
        <v>0.89869693838819631</v>
      </c>
    </row>
    <row r="137" spans="1:62" x14ac:dyDescent="0.25">
      <c r="A137" s="2" t="str">
        <f>'Real GDP'!A137</f>
        <v>Q3/1992</v>
      </c>
      <c r="B137" s="3">
        <f>100*DataTransformed!H133</f>
        <v>0.47101214555453907</v>
      </c>
      <c r="C137" s="3">
        <f>100*DataTransformed!R133</f>
        <v>1.9211556867446689</v>
      </c>
      <c r="G137" s="3">
        <f t="shared" ref="G137:G200" si="60">(B137-AVERAGE($B$8:$B$238))/_xlfn.STDEV.S($B$8:$B$238)</f>
        <v>-0.6352586397203589</v>
      </c>
      <c r="H137" s="3">
        <f t="shared" ref="H137:H200" si="61">(C137-AVERAGE($C$8:$C$238))/_xlfn.STDEV.S($C$8:$C$238)</f>
        <v>-0.57896019446245839</v>
      </c>
      <c r="L137" s="2">
        <v>1</v>
      </c>
      <c r="M137" s="3">
        <f t="shared" si="43"/>
        <v>-0.45553274769489766</v>
      </c>
      <c r="N137" s="3">
        <f t="shared" si="33"/>
        <v>-0.70251847670219658</v>
      </c>
      <c r="O137" s="3">
        <f t="shared" si="34"/>
        <v>-0.18345680345815904</v>
      </c>
      <c r="P137" s="3">
        <f t="shared" si="35"/>
        <v>-0.89859995356074662</v>
      </c>
      <c r="Q137" s="11">
        <v>-0.28320307</v>
      </c>
      <c r="R137" s="11">
        <v>2.6152986E-2</v>
      </c>
      <c r="S137" s="11">
        <v>-7.0342756000000006E-2</v>
      </c>
      <c r="T137" s="11">
        <v>0.36543967999999999</v>
      </c>
      <c r="U137" s="11">
        <v>-4.2242219999999997E-2</v>
      </c>
      <c r="W137" s="12">
        <f t="shared" si="36"/>
        <v>0.27900768999999997</v>
      </c>
      <c r="X137" s="3">
        <f t="shared" si="44"/>
        <v>-0.27478306440012157</v>
      </c>
      <c r="Y137" s="3">
        <f t="shared" si="46"/>
        <v>-0.22252085105205771</v>
      </c>
      <c r="Z137" s="3">
        <f t="shared" si="47"/>
        <v>-0.20329919616156689</v>
      </c>
      <c r="AA137" s="3">
        <f t="shared" si="50"/>
        <v>-0.20662716909747242</v>
      </c>
      <c r="AB137" s="3">
        <f t="shared" si="37"/>
        <v>3.4537069024921219</v>
      </c>
      <c r="AC137" s="3">
        <f t="shared" si="51"/>
        <v>4.8831706298455293</v>
      </c>
      <c r="AD137" s="12">
        <f t="shared" si="58"/>
        <v>4.6322536814136956</v>
      </c>
      <c r="AE137" s="12">
        <f t="shared" si="58"/>
        <v>4.6449031461722621</v>
      </c>
      <c r="AQ137" s="2">
        <v>1</v>
      </c>
      <c r="AR137" s="3">
        <f t="shared" si="38"/>
        <v>-0.31974096596433671</v>
      </c>
      <c r="AS137" s="3">
        <f t="shared" si="39"/>
        <v>-0.66341937080276669</v>
      </c>
      <c r="AT137" s="3">
        <f t="shared" si="40"/>
        <v>-0.48437456320874939</v>
      </c>
      <c r="AU137" s="3">
        <f t="shared" si="41"/>
        <v>-0.13880012425468105</v>
      </c>
      <c r="AV137" s="11">
        <v>-0.15339332999999999</v>
      </c>
      <c r="AW137" s="11">
        <v>0.44920040999999999</v>
      </c>
      <c r="AX137" s="11">
        <v>0.12005417</v>
      </c>
      <c r="AY137" s="11">
        <v>0.16645139</v>
      </c>
      <c r="AZ137" s="11">
        <v>6.1987360999999998E-2</v>
      </c>
      <c r="BB137" s="12">
        <f t="shared" si="42"/>
        <v>0.79769333099999995</v>
      </c>
      <c r="BC137" s="3">
        <f t="shared" si="45"/>
        <v>-0.46589603766438342</v>
      </c>
      <c r="BD137" s="3">
        <f t="shared" si="48"/>
        <v>-0.5712015491252892</v>
      </c>
      <c r="BE137" s="3">
        <f t="shared" si="49"/>
        <v>-0.48643373332697726</v>
      </c>
      <c r="BF137" s="3">
        <f t="shared" si="52"/>
        <v>-0.3631293429434489</v>
      </c>
      <c r="BG137" s="3">
        <f t="shared" si="31"/>
        <v>7.2390898931777775E-2</v>
      </c>
      <c r="BH137" s="3">
        <f t="shared" si="53"/>
        <v>0.26379169683319054</v>
      </c>
      <c r="BI137" s="12">
        <f t="shared" si="59"/>
        <v>0.73624808435954225</v>
      </c>
      <c r="BJ137" s="12">
        <f t="shared" si="59"/>
        <v>0.90210944287733597</v>
      </c>
    </row>
    <row r="138" spans="1:62" x14ac:dyDescent="0.25">
      <c r="A138" s="2" t="str">
        <f>'Real GDP'!A138</f>
        <v>Q4/1992</v>
      </c>
      <c r="B138" s="3">
        <f>100*DataTransformed!H134</f>
        <v>-2.5582373500164124</v>
      </c>
      <c r="C138" s="3">
        <f>100*DataTransformed!R134</f>
        <v>2.7204104720432554</v>
      </c>
      <c r="G138" s="3">
        <f t="shared" si="60"/>
        <v>-1.2228401871094376</v>
      </c>
      <c r="H138" s="3">
        <f t="shared" si="61"/>
        <v>-0.24309251896300579</v>
      </c>
      <c r="L138" s="2">
        <v>1</v>
      </c>
      <c r="M138" s="3">
        <f t="shared" si="43"/>
        <v>-0.6352586397203589</v>
      </c>
      <c r="N138" s="3">
        <f t="shared" si="33"/>
        <v>-0.45553274769489766</v>
      </c>
      <c r="O138" s="3">
        <f t="shared" si="34"/>
        <v>-0.70251847670219658</v>
      </c>
      <c r="P138" s="3">
        <f t="shared" si="35"/>
        <v>-0.18345680345815904</v>
      </c>
      <c r="Q138" s="11">
        <v>-0.24920795000000001</v>
      </c>
      <c r="R138" s="11">
        <v>1.4734496999999999E-2</v>
      </c>
      <c r="S138" s="11">
        <v>-7.0461617000000004E-2</v>
      </c>
      <c r="T138" s="11">
        <v>0.39679357999999998</v>
      </c>
      <c r="U138" s="11">
        <v>-2.1253959999999999E-2</v>
      </c>
      <c r="W138" s="12">
        <f t="shared" si="36"/>
        <v>0.31981249999999994</v>
      </c>
      <c r="X138" s="3">
        <f t="shared" si="44"/>
        <v>-0.50132623034653179</v>
      </c>
      <c r="Y138" s="3">
        <f t="shared" si="46"/>
        <v>-0.5073245433831437</v>
      </c>
      <c r="Z138" s="3">
        <f t="shared" si="47"/>
        <v>-0.41480031585512966</v>
      </c>
      <c r="AA138" s="3">
        <f t="shared" si="50"/>
        <v>-0.14804652811837199</v>
      </c>
      <c r="AB138" s="3">
        <f t="shared" si="37"/>
        <v>13.836404950770696</v>
      </c>
      <c r="AC138" s="3">
        <f t="shared" si="51"/>
        <v>30.70322409137005</v>
      </c>
      <c r="AD138" s="12">
        <f t="shared" si="58"/>
        <v>4.6550629571926283</v>
      </c>
      <c r="AE138" s="12">
        <f t="shared" si="58"/>
        <v>4.7209825725870784</v>
      </c>
      <c r="AQ138" s="2">
        <v>1</v>
      </c>
      <c r="AR138" s="3">
        <f t="shared" si="38"/>
        <v>-0.57896019446245839</v>
      </c>
      <c r="AS138" s="3">
        <f t="shared" si="39"/>
        <v>-0.31974096596433671</v>
      </c>
      <c r="AT138" s="3">
        <f t="shared" si="40"/>
        <v>-0.66341937080276669</v>
      </c>
      <c r="AU138" s="3">
        <f t="shared" si="41"/>
        <v>-0.48437456320874939</v>
      </c>
      <c r="AV138" s="11">
        <v>-0.16398894999999999</v>
      </c>
      <c r="AW138" s="11">
        <v>0.44624781000000002</v>
      </c>
      <c r="AX138" s="11">
        <v>9.0407748999999996E-2</v>
      </c>
      <c r="AY138" s="11">
        <v>0.17798554</v>
      </c>
      <c r="AZ138" s="11">
        <v>5.6816037E-2</v>
      </c>
      <c r="BB138" s="12">
        <f t="shared" si="42"/>
        <v>0.7714571360000001</v>
      </c>
      <c r="BC138" s="3">
        <f t="shared" si="45"/>
        <v>-0.59685502791588518</v>
      </c>
      <c r="BD138" s="3">
        <f t="shared" si="48"/>
        <v>-0.5415124347519471</v>
      </c>
      <c r="BE138" s="3">
        <f t="shared" si="49"/>
        <v>-0.61901220373186838</v>
      </c>
      <c r="BF138" s="3">
        <f t="shared" si="52"/>
        <v>-0.51678506889506248</v>
      </c>
      <c r="BG138" s="3">
        <f t="shared" si="31"/>
        <v>0.70869225056750396</v>
      </c>
      <c r="BH138" s="3">
        <f t="shared" si="53"/>
        <v>0.42418960805030737</v>
      </c>
      <c r="BI138" s="12">
        <f t="shared" si="59"/>
        <v>0.74449047446750272</v>
      </c>
      <c r="BJ138" s="12">
        <f t="shared" si="59"/>
        <v>0.90901269425735731</v>
      </c>
    </row>
    <row r="139" spans="1:62" x14ac:dyDescent="0.25">
      <c r="A139" s="2" t="str">
        <f>'Real GDP'!A139</f>
        <v>Q1/1993</v>
      </c>
      <c r="B139" s="3">
        <f>100*DataTransformed!H135</f>
        <v>4.4822649233566381</v>
      </c>
      <c r="C139" s="3">
        <f>100*DataTransformed!R135</f>
        <v>2.2791639170886668</v>
      </c>
      <c r="G139" s="3">
        <f t="shared" si="60"/>
        <v>0.14280144334502218</v>
      </c>
      <c r="H139" s="3">
        <f t="shared" si="61"/>
        <v>-0.42851581258692101</v>
      </c>
      <c r="L139" s="2">
        <v>1</v>
      </c>
      <c r="M139" s="3">
        <f t="shared" si="43"/>
        <v>-1.2228401871094376</v>
      </c>
      <c r="N139" s="3">
        <f t="shared" si="33"/>
        <v>-0.6352586397203589</v>
      </c>
      <c r="O139" s="3">
        <f t="shared" si="34"/>
        <v>-0.45553274769489766</v>
      </c>
      <c r="P139" s="3">
        <f t="shared" si="35"/>
        <v>-0.70251847670219658</v>
      </c>
      <c r="Q139" s="11">
        <v>-0.27066891999999998</v>
      </c>
      <c r="R139" s="11">
        <v>-2.8389261999999998E-2</v>
      </c>
      <c r="S139" s="11">
        <v>-7.5494904000000002E-2</v>
      </c>
      <c r="T139" s="11">
        <v>0.36608266</v>
      </c>
      <c r="U139" s="11">
        <v>-3.3932124000000001E-2</v>
      </c>
      <c r="W139" s="12">
        <f t="shared" si="36"/>
        <v>0.22826637</v>
      </c>
      <c r="X139" s="3">
        <f t="shared" si="44"/>
        <v>-0.33091929545266896</v>
      </c>
      <c r="Y139" s="3">
        <f t="shared" si="46"/>
        <v>-0.37765455903115114</v>
      </c>
      <c r="Z139" s="3">
        <f t="shared" si="47"/>
        <v>-0.41393592512875083</v>
      </c>
      <c r="AA139" s="3">
        <f t="shared" si="50"/>
        <v>-0.3753663925461404</v>
      </c>
      <c r="AB139" s="3">
        <f t="shared" si="37"/>
        <v>5.96456240934641</v>
      </c>
      <c r="AC139" s="3">
        <f t="shared" si="51"/>
        <v>7.1363262198631476</v>
      </c>
      <c r="AD139" s="12">
        <f t="shared" si="58"/>
        <v>4.5596330750533971</v>
      </c>
      <c r="AE139" s="12">
        <f t="shared" si="58"/>
        <v>4.6264933085318232</v>
      </c>
      <c r="AQ139" s="2">
        <v>1</v>
      </c>
      <c r="AR139" s="3">
        <f t="shared" si="38"/>
        <v>-0.24309251896300579</v>
      </c>
      <c r="AS139" s="3">
        <f t="shared" si="39"/>
        <v>-0.57896019446245839</v>
      </c>
      <c r="AT139" s="3">
        <f t="shared" si="40"/>
        <v>-0.31974096596433671</v>
      </c>
      <c r="AU139" s="3">
        <f t="shared" si="41"/>
        <v>-0.66341937080276669</v>
      </c>
      <c r="AV139" s="11">
        <v>-0.17034991999999999</v>
      </c>
      <c r="AW139" s="11">
        <v>0.41987352</v>
      </c>
      <c r="AX139" s="11">
        <v>7.9561027000000006E-2</v>
      </c>
      <c r="AY139" s="11">
        <v>0.18580095999999999</v>
      </c>
      <c r="AZ139" s="11">
        <v>3.7169446000000002E-2</v>
      </c>
      <c r="BB139" s="12">
        <f t="shared" si="42"/>
        <v>0.72240495300000007</v>
      </c>
      <c r="BC139" s="3">
        <f t="shared" si="45"/>
        <v>-0.40254780819212538</v>
      </c>
      <c r="BD139" s="3">
        <f t="shared" si="48"/>
        <v>-0.57727881504223655</v>
      </c>
      <c r="BE139" s="3">
        <f t="shared" si="49"/>
        <v>-0.54691864407580959</v>
      </c>
      <c r="BF139" s="3">
        <f t="shared" si="52"/>
        <v>-0.63023845707262871</v>
      </c>
      <c r="BG139" s="3">
        <f t="shared" si="31"/>
        <v>3.8186620493435917E-3</v>
      </c>
      <c r="BH139" s="3">
        <f t="shared" si="53"/>
        <v>0.23043231291098698</v>
      </c>
      <c r="BI139" s="12">
        <f t="shared" si="59"/>
        <v>0.67534711297041583</v>
      </c>
      <c r="BJ139" s="12">
        <f t="shared" si="59"/>
        <v>0.86948828989373284</v>
      </c>
    </row>
    <row r="140" spans="1:62" x14ac:dyDescent="0.25">
      <c r="A140" s="2" t="str">
        <f>'Real GDP'!A140</f>
        <v>Q2/1993</v>
      </c>
      <c r="B140" s="3">
        <f>100*DataTransformed!H136</f>
        <v>-2.5407186493488609</v>
      </c>
      <c r="C140" s="3">
        <f>100*DataTransformed!R136</f>
        <v>2.4801925519668089</v>
      </c>
      <c r="G140" s="3">
        <f t="shared" si="60"/>
        <v>-1.2194420961758463</v>
      </c>
      <c r="H140" s="3">
        <f t="shared" si="61"/>
        <v>-0.34403834489165297</v>
      </c>
      <c r="L140" s="2">
        <v>1</v>
      </c>
      <c r="M140" s="3">
        <f t="shared" si="43"/>
        <v>0.14280144334502218</v>
      </c>
      <c r="N140" s="3">
        <f t="shared" si="33"/>
        <v>-1.2228401871094376</v>
      </c>
      <c r="O140" s="3">
        <f t="shared" si="34"/>
        <v>-0.6352586397203589</v>
      </c>
      <c r="P140" s="3">
        <f t="shared" si="35"/>
        <v>-0.45553274769489766</v>
      </c>
      <c r="Q140" s="11">
        <v>-0.25776552000000003</v>
      </c>
      <c r="R140" s="11">
        <v>-3.9026523E-2</v>
      </c>
      <c r="S140" s="11">
        <v>-5.6495475000000003E-2</v>
      </c>
      <c r="T140" s="11">
        <v>0.33910722999999998</v>
      </c>
      <c r="U140" s="11">
        <v>-4.0349751000000003E-2</v>
      </c>
      <c r="W140" s="12">
        <f t="shared" si="36"/>
        <v>0.203235481</v>
      </c>
      <c r="X140" s="3">
        <f t="shared" si="44"/>
        <v>-0.3912937913006051</v>
      </c>
      <c r="Y140" s="3">
        <f t="shared" si="46"/>
        <v>-0.38605614182333642</v>
      </c>
      <c r="Z140" s="3">
        <f t="shared" si="47"/>
        <v>-0.46183291821472366</v>
      </c>
      <c r="AA140" s="3">
        <f t="shared" si="50"/>
        <v>-0.33951604446524486</v>
      </c>
      <c r="AB140" s="3">
        <f t="shared" si="37"/>
        <v>18.228461938791263</v>
      </c>
      <c r="AC140" s="3">
        <f t="shared" si="51"/>
        <v>20.579088892075415</v>
      </c>
      <c r="AD140" s="12">
        <f t="shared" ref="AD140:AE155" si="62">SQRT(AVERAGE(AB109:AB140))</f>
        <v>4.5667987963020487</v>
      </c>
      <c r="AE140" s="12">
        <f t="shared" si="62"/>
        <v>4.6316167211401806</v>
      </c>
      <c r="AQ140" s="2">
        <v>1</v>
      </c>
      <c r="AR140" s="3">
        <f t="shared" si="38"/>
        <v>-0.42851581258692101</v>
      </c>
      <c r="AS140" s="3">
        <f t="shared" si="39"/>
        <v>-0.24309251896300579</v>
      </c>
      <c r="AT140" s="3">
        <f t="shared" si="40"/>
        <v>-0.57896019446245839</v>
      </c>
      <c r="AU140" s="3">
        <f t="shared" si="41"/>
        <v>-0.31974096596433671</v>
      </c>
      <c r="AV140" s="11">
        <v>-0.18239315</v>
      </c>
      <c r="AW140" s="11">
        <v>0.41366604000000001</v>
      </c>
      <c r="AX140" s="11">
        <v>8.6296819999999996E-2</v>
      </c>
      <c r="AY140" s="11">
        <v>0.18714681999999999</v>
      </c>
      <c r="AZ140" s="11">
        <v>2.9723395E-2</v>
      </c>
      <c r="BB140" s="12">
        <f t="shared" si="42"/>
        <v>0.71683307500000004</v>
      </c>
      <c r="BC140" s="3">
        <f t="shared" si="45"/>
        <v>-0.49848804695178112</v>
      </c>
      <c r="BD140" s="3">
        <f t="shared" si="48"/>
        <v>-0.47816573015993691</v>
      </c>
      <c r="BE140" s="3">
        <f t="shared" si="49"/>
        <v>-0.59677163392775157</v>
      </c>
      <c r="BF140" s="3">
        <f t="shared" si="52"/>
        <v>-0.56144917680277084</v>
      </c>
      <c r="BG140" s="3">
        <f t="shared" ref="BG140:BG203" si="63">(_xlfn.STDEV.S($C$8:$C$238)*(H140-BC140))^2</f>
        <v>0.13508534083304818</v>
      </c>
      <c r="BH140" s="3">
        <f t="shared" si="53"/>
        <v>0.26766798455118151</v>
      </c>
      <c r="BI140" s="12">
        <f t="shared" ref="BI140:BJ155" si="64">SQRT(AVERAGE(BG109:BG140))</f>
        <v>0.64543669073025056</v>
      </c>
      <c r="BJ140" s="12">
        <f t="shared" si="64"/>
        <v>0.87195537508373455</v>
      </c>
    </row>
    <row r="141" spans="1:62" x14ac:dyDescent="0.25">
      <c r="A141" s="2" t="str">
        <f>'Real GDP'!A141</f>
        <v>Q3/1993</v>
      </c>
      <c r="B141" s="3">
        <f>100*DataTransformed!H137</f>
        <v>-2.8817943857752937</v>
      </c>
      <c r="C141" s="3">
        <f>100*DataTransformed!R137</f>
        <v>2.4061244032864693</v>
      </c>
      <c r="G141" s="3">
        <f t="shared" si="60"/>
        <v>-1.2856003341418281</v>
      </c>
      <c r="H141" s="3">
        <f t="shared" si="61"/>
        <v>-0.37516370989840719</v>
      </c>
      <c r="L141" s="2">
        <v>1</v>
      </c>
      <c r="M141" s="3">
        <f t="shared" si="43"/>
        <v>-1.2194420961758463</v>
      </c>
      <c r="N141" s="3">
        <f t="shared" ref="N141:N204" si="65">G139</f>
        <v>0.14280144334502218</v>
      </c>
      <c r="O141" s="3">
        <f t="shared" ref="O141:O204" si="66">G138</f>
        <v>-1.2228401871094376</v>
      </c>
      <c r="P141" s="3">
        <f t="shared" ref="P141:P204" si="67">G137</f>
        <v>-0.6352586397203589</v>
      </c>
      <c r="Q141" s="11">
        <v>-0.31170822999999998</v>
      </c>
      <c r="R141" s="11">
        <v>-4.8560588999999998E-3</v>
      </c>
      <c r="S141" s="11">
        <v>-3.0411044000000002E-2</v>
      </c>
      <c r="T141" s="11">
        <v>0.32187916</v>
      </c>
      <c r="U141" s="11">
        <v>-5.9861771000000001E-2</v>
      </c>
      <c r="W141" s="12">
        <f t="shared" ref="W141:W204" si="68">SUM(R141:U141)</f>
        <v>0.22675028609999998</v>
      </c>
      <c r="X141" s="3">
        <f t="shared" si="44"/>
        <v>-0.66570835335697653</v>
      </c>
      <c r="Y141" s="3">
        <f t="shared" si="46"/>
        <v>-0.63960373987656038</v>
      </c>
      <c r="Z141" s="3">
        <f t="shared" si="47"/>
        <v>-0.66083126411797943</v>
      </c>
      <c r="AA141" s="3">
        <f t="shared" si="50"/>
        <v>-0.41482394282001328</v>
      </c>
      <c r="AB141" s="3">
        <f t="shared" ref="AB141:AB204" si="69">(_xlfn.STDEV.S($B$8:$B$238)*(G141-X141))^2</f>
        <v>10.213293856326388</v>
      </c>
      <c r="AC141" s="3">
        <f t="shared" si="51"/>
        <v>20.153342375219076</v>
      </c>
      <c r="AD141" s="12">
        <f t="shared" si="62"/>
        <v>4.5670535669205412</v>
      </c>
      <c r="AE141" s="12">
        <f t="shared" si="62"/>
        <v>4.6900548140261638</v>
      </c>
      <c r="AQ141" s="2">
        <v>1</v>
      </c>
      <c r="AR141" s="3">
        <f t="shared" ref="AR141:AR204" si="70">H140</f>
        <v>-0.34403834489165297</v>
      </c>
      <c r="AS141" s="3">
        <f t="shared" ref="AS141:AS204" si="71">H139</f>
        <v>-0.42851581258692101</v>
      </c>
      <c r="AT141" s="3">
        <f t="shared" ref="AT141:AT204" si="72">H138</f>
        <v>-0.24309251896300579</v>
      </c>
      <c r="AU141" s="3">
        <f t="shared" ref="AU141:AU204" si="73">H137</f>
        <v>-0.57896019446245839</v>
      </c>
      <c r="AV141" s="11">
        <v>-0.18739838</v>
      </c>
      <c r="AW141" s="11">
        <v>0.42548353999999999</v>
      </c>
      <c r="AX141" s="11">
        <v>6.2164289999999997E-2</v>
      </c>
      <c r="AY141" s="11">
        <v>0.18147709000000001</v>
      </c>
      <c r="AZ141" s="11">
        <v>3.1460369000000002E-2</v>
      </c>
      <c r="BB141" s="12">
        <f t="shared" ref="BB141:BB204" si="74">SUM(AW141:AZ141)</f>
        <v>0.70058528900000006</v>
      </c>
      <c r="BC141" s="3">
        <f t="shared" si="45"/>
        <v>-0.42274943841975726</v>
      </c>
      <c r="BD141" s="3">
        <f t="shared" si="48"/>
        <v>-0.48828293275484536</v>
      </c>
      <c r="BE141" s="3">
        <f t="shared" si="49"/>
        <v>-0.46983261837835388</v>
      </c>
      <c r="BF141" s="3">
        <f t="shared" si="52"/>
        <v>-0.62161325119916688</v>
      </c>
      <c r="BG141" s="3">
        <f t="shared" si="63"/>
        <v>1.2822937289386674E-2</v>
      </c>
      <c r="BH141" s="3">
        <f t="shared" si="53"/>
        <v>0.34394587202505789</v>
      </c>
      <c r="BI141" s="12">
        <f t="shared" si="64"/>
        <v>0.63643483038947346</v>
      </c>
      <c r="BJ141" s="12">
        <f t="shared" si="64"/>
        <v>0.87264676787020501</v>
      </c>
    </row>
    <row r="142" spans="1:62" x14ac:dyDescent="0.25">
      <c r="A142" s="2" t="str">
        <f>'Real GDP'!A142</f>
        <v>Q4/1993</v>
      </c>
      <c r="B142" s="3">
        <f>100*DataTransformed!H138</f>
        <v>2.512156227393092</v>
      </c>
      <c r="C142" s="3">
        <f>100*DataTransformed!R138</f>
        <v>2.0980199594948346</v>
      </c>
      <c r="G142" s="3">
        <f t="shared" si="60"/>
        <v>-0.23933925447186627</v>
      </c>
      <c r="H142" s="3">
        <f t="shared" si="61"/>
        <v>-0.50463722103752295</v>
      </c>
      <c r="L142" s="2">
        <v>1</v>
      </c>
      <c r="M142" s="3">
        <f t="shared" ref="M142:M205" si="75">G141</f>
        <v>-1.2856003341418281</v>
      </c>
      <c r="N142" s="3">
        <f t="shared" si="65"/>
        <v>-1.2194420961758463</v>
      </c>
      <c r="O142" s="3">
        <f t="shared" si="66"/>
        <v>0.14280144334502218</v>
      </c>
      <c r="P142" s="3">
        <f t="shared" si="67"/>
        <v>-1.2228401871094376</v>
      </c>
      <c r="Q142" s="11">
        <v>-0.34083798999999998</v>
      </c>
      <c r="R142" s="11">
        <v>9.2467651999999997E-3</v>
      </c>
      <c r="S142" s="11">
        <v>1.1447988000000001E-3</v>
      </c>
      <c r="T142" s="11">
        <v>0.31901987999999998</v>
      </c>
      <c r="U142" s="11">
        <v>-7.7678898999999996E-2</v>
      </c>
      <c r="W142" s="12">
        <f t="shared" si="68"/>
        <v>0.25173254499999997</v>
      </c>
      <c r="X142" s="3">
        <f t="shared" ref="X142:X205" si="76">Q142*L142+R142*M142+S142*N142+T142*O142+U142*P142</f>
        <v>-0.21357627157185174</v>
      </c>
      <c r="Y142" s="3">
        <f t="shared" si="46"/>
        <v>-0.15222481590259493</v>
      </c>
      <c r="Z142" s="3">
        <f t="shared" si="47"/>
        <v>-0.11293138237535125</v>
      </c>
      <c r="AA142" s="3">
        <f t="shared" si="50"/>
        <v>-0.3024133878030586</v>
      </c>
      <c r="AB142" s="3">
        <f t="shared" si="69"/>
        <v>1.7641117060132726E-2</v>
      </c>
      <c r="AC142" s="3">
        <f t="shared" si="51"/>
        <v>0.10573928633935223</v>
      </c>
      <c r="AD142" s="12">
        <f t="shared" si="62"/>
        <v>4.5601831467796963</v>
      </c>
      <c r="AE142" s="12">
        <f t="shared" si="62"/>
        <v>4.6780361738014662</v>
      </c>
      <c r="AQ142" s="2">
        <v>1</v>
      </c>
      <c r="AR142" s="3">
        <f t="shared" si="70"/>
        <v>-0.37516370989840719</v>
      </c>
      <c r="AS142" s="3">
        <f t="shared" si="71"/>
        <v>-0.34403834489165297</v>
      </c>
      <c r="AT142" s="3">
        <f t="shared" si="72"/>
        <v>-0.42851581258692101</v>
      </c>
      <c r="AU142" s="3">
        <f t="shared" si="73"/>
        <v>-0.24309251896300579</v>
      </c>
      <c r="AV142" s="11">
        <v>-0.17927083999999999</v>
      </c>
      <c r="AW142" s="11">
        <v>0.39322805999999999</v>
      </c>
      <c r="AX142" s="11">
        <v>4.6990041000000003E-2</v>
      </c>
      <c r="AY142" s="11">
        <v>0.18438097000000001</v>
      </c>
      <c r="AZ142" s="11">
        <v>2.2046418000000002E-2</v>
      </c>
      <c r="BB142" s="12">
        <f t="shared" si="74"/>
        <v>0.64664548899999996</v>
      </c>
      <c r="BC142" s="3">
        <f t="shared" ref="BC142:BC205" si="77">AV142*AQ142+AW142*AR142+AX142*AS142+AY142*AT142+AZ142*AU142</f>
        <v>-0.42733159422863043</v>
      </c>
      <c r="BD142" s="3">
        <f t="shared" si="48"/>
        <v>-0.47407179006979056</v>
      </c>
      <c r="BE142" s="3">
        <f t="shared" si="49"/>
        <v>-0.51481805706027328</v>
      </c>
      <c r="BF142" s="3">
        <f t="shared" si="52"/>
        <v>-0.48949293532165772</v>
      </c>
      <c r="BG142" s="3">
        <f t="shared" si="63"/>
        <v>3.3842020552083581E-2</v>
      </c>
      <c r="BH142" s="3">
        <f t="shared" si="53"/>
        <v>1.2987682470702614E-3</v>
      </c>
      <c r="BI142" s="12">
        <f t="shared" si="64"/>
        <v>0.6304385314449189</v>
      </c>
      <c r="BJ142" s="12">
        <f t="shared" si="64"/>
        <v>0.86628085861148096</v>
      </c>
    </row>
    <row r="143" spans="1:62" x14ac:dyDescent="0.25">
      <c r="A143" s="2" t="str">
        <f>'Real GDP'!A143</f>
        <v>Q1/1994</v>
      </c>
      <c r="B143" s="3">
        <f>100*DataTransformed!H139</f>
        <v>3.2938476109734438</v>
      </c>
      <c r="C143" s="3">
        <f>100*DataTransformed!R139</f>
        <v>1.9695963237921887</v>
      </c>
      <c r="G143" s="3">
        <f t="shared" si="60"/>
        <v>-8.7715087028278696E-2</v>
      </c>
      <c r="H143" s="3">
        <f t="shared" si="61"/>
        <v>-0.55860417725227041</v>
      </c>
      <c r="L143" s="2">
        <v>1</v>
      </c>
      <c r="M143" s="3">
        <f t="shared" si="75"/>
        <v>-0.23933925447186627</v>
      </c>
      <c r="N143" s="3">
        <f t="shared" si="65"/>
        <v>-1.2856003341418281</v>
      </c>
      <c r="O143" s="3">
        <f t="shared" si="66"/>
        <v>-1.2194420961758463</v>
      </c>
      <c r="P143" s="3">
        <f t="shared" si="67"/>
        <v>0.14280144334502218</v>
      </c>
      <c r="Q143" s="11">
        <v>-0.31733289999999997</v>
      </c>
      <c r="R143" s="11">
        <v>1.6415412000000001E-2</v>
      </c>
      <c r="S143" s="11">
        <v>-1.3824896E-2</v>
      </c>
      <c r="T143" s="11">
        <v>0.29143067</v>
      </c>
      <c r="U143" s="11">
        <v>-0.12049279</v>
      </c>
      <c r="W143" s="12">
        <f t="shared" si="68"/>
        <v>0.17352839599999997</v>
      </c>
      <c r="X143" s="3">
        <f t="shared" si="76"/>
        <v>-0.67607783299225244</v>
      </c>
      <c r="Y143" s="3">
        <f t="shared" ref="Y143:Y206" si="78">Q142*L143+R142*X142+S142*M142+T142*N142+U142*O142</f>
        <v>-0.74440356343894065</v>
      </c>
      <c r="Z143" s="3">
        <f t="shared" ref="Z143:Z206" si="79">Q141*L143+R141*Y142+S141*X141+T141*M141+U141*N141</f>
        <v>-0.69178547618853858</v>
      </c>
      <c r="AA143" s="3">
        <f t="shared" si="50"/>
        <v>-0.35567604007776238</v>
      </c>
      <c r="AB143" s="3">
        <f t="shared" si="69"/>
        <v>9.2007689261730565</v>
      </c>
      <c r="AC143" s="3">
        <f t="shared" si="51"/>
        <v>1.90843256577677</v>
      </c>
      <c r="AD143" s="12">
        <f t="shared" si="62"/>
        <v>4.5691824038889779</v>
      </c>
      <c r="AE143" s="12">
        <f t="shared" si="62"/>
        <v>4.6674138249398762</v>
      </c>
      <c r="AQ143" s="2">
        <v>1</v>
      </c>
      <c r="AR143" s="3">
        <f t="shared" si="70"/>
        <v>-0.50463722103752295</v>
      </c>
      <c r="AS143" s="3">
        <f t="shared" si="71"/>
        <v>-0.37516370989840719</v>
      </c>
      <c r="AT143" s="3">
        <f t="shared" si="72"/>
        <v>-0.34403834489165297</v>
      </c>
      <c r="AU143" s="3">
        <f t="shared" si="73"/>
        <v>-0.42851581258692101</v>
      </c>
      <c r="AV143" s="11">
        <v>-0.16337027000000001</v>
      </c>
      <c r="AW143" s="11">
        <v>0.39049987000000003</v>
      </c>
      <c r="AX143" s="11">
        <v>5.2254763000000003E-2</v>
      </c>
      <c r="AY143" s="11">
        <v>0.1820803</v>
      </c>
      <c r="AZ143" s="11">
        <v>2.1885743999999999E-2</v>
      </c>
      <c r="BB143" s="12">
        <f t="shared" si="74"/>
        <v>0.64672067700000002</v>
      </c>
      <c r="BC143" s="3">
        <f t="shared" si="77"/>
        <v>-0.45205612238286097</v>
      </c>
      <c r="BD143" s="3">
        <f t="shared" ref="BD143:BD206" si="80">AV142*AQ143+AW142*BC142+AX142*AR142+AY142*AS142+AZ142*AT142</f>
        <v>-0.43781993435728822</v>
      </c>
      <c r="BE143" s="3">
        <f t="shared" ref="BE143:BE206" si="81">AV141*AQ143+AW141*BD142+AX141*BC141+AY141*AR141+AZ141*AS141</f>
        <v>-0.49130438540596727</v>
      </c>
      <c r="BF143" s="3">
        <f t="shared" si="52"/>
        <v>-0.54352055889793782</v>
      </c>
      <c r="BG143" s="3">
        <f t="shared" si="63"/>
        <v>6.4287290866942751E-2</v>
      </c>
      <c r="BH143" s="3">
        <f t="shared" si="53"/>
        <v>1.2883834690904225E-3</v>
      </c>
      <c r="BI143" s="12">
        <f t="shared" si="64"/>
        <v>0.62724036435256247</v>
      </c>
      <c r="BJ143" s="12">
        <f t="shared" si="64"/>
        <v>0.83188367173442412</v>
      </c>
    </row>
    <row r="144" spans="1:62" x14ac:dyDescent="0.25">
      <c r="A144" s="2" t="str">
        <f>'Real GDP'!A144</f>
        <v>Q2/1994</v>
      </c>
      <c r="B144" s="3">
        <f>100*DataTransformed!H140</f>
        <v>-2.0914335580386023</v>
      </c>
      <c r="C144" s="3">
        <f>100*DataTransformed!R140</f>
        <v>1.9760508833890356</v>
      </c>
      <c r="G144" s="3">
        <f t="shared" si="60"/>
        <v>-1.132294560273998</v>
      </c>
      <c r="H144" s="3">
        <f t="shared" si="61"/>
        <v>-0.55589180321580367</v>
      </c>
      <c r="L144" s="2">
        <v>1</v>
      </c>
      <c r="M144" s="3">
        <f t="shared" si="75"/>
        <v>-8.7715087028278696E-2</v>
      </c>
      <c r="N144" s="3">
        <f t="shared" si="65"/>
        <v>-0.23933925447186627</v>
      </c>
      <c r="O144" s="3">
        <f t="shared" si="66"/>
        <v>-1.2856003341418281</v>
      </c>
      <c r="P144" s="3">
        <f t="shared" si="67"/>
        <v>-1.2194420961758463</v>
      </c>
      <c r="Q144" s="11">
        <v>-0.32242024000000002</v>
      </c>
      <c r="R144" s="11">
        <v>-1.4376045E-2</v>
      </c>
      <c r="S144" s="11">
        <v>-1.6017525000000001E-3</v>
      </c>
      <c r="T144" s="11">
        <v>0.27736065999999998</v>
      </c>
      <c r="U144" s="11">
        <v>-0.12713838</v>
      </c>
      <c r="W144" s="12">
        <f t="shared" si="68"/>
        <v>0.13424448249999998</v>
      </c>
      <c r="X144" s="3">
        <f t="shared" si="76"/>
        <v>-0.52231294627470082</v>
      </c>
      <c r="Y144" s="3">
        <f t="shared" si="78"/>
        <v>-0.55285154219034471</v>
      </c>
      <c r="Z144" s="3">
        <f t="shared" si="79"/>
        <v>-0.66337296172526106</v>
      </c>
      <c r="AA144" s="3">
        <f t="shared" ref="AA144:AA207" si="82">Q141*L144+R141*Z143+S141*Y142+T141*X141+U141*M141</f>
        <v>-0.44499924548164654</v>
      </c>
      <c r="AB144" s="3">
        <f t="shared" si="69"/>
        <v>9.8893393714227091</v>
      </c>
      <c r="AC144" s="3">
        <f t="shared" ref="AC144:AC207" si="83">(_xlfn.STDEV.S($B$8:$B$238)*(G144-AA144))^2</f>
        <v>12.555111040089338</v>
      </c>
      <c r="AD144" s="12">
        <f t="shared" si="62"/>
        <v>4.5311320586749853</v>
      </c>
      <c r="AE144" s="12">
        <f t="shared" si="62"/>
        <v>4.6537142692465281</v>
      </c>
      <c r="AQ144" s="2">
        <v>1</v>
      </c>
      <c r="AR144" s="3">
        <f t="shared" si="70"/>
        <v>-0.55860417725227041</v>
      </c>
      <c r="AS144" s="3">
        <f t="shared" si="71"/>
        <v>-0.50463722103752295</v>
      </c>
      <c r="AT144" s="3">
        <f t="shared" si="72"/>
        <v>-0.37516370989840719</v>
      </c>
      <c r="AU144" s="3">
        <f t="shared" si="73"/>
        <v>-0.34403834489165297</v>
      </c>
      <c r="AV144" s="11">
        <v>-0.19555343</v>
      </c>
      <c r="AW144" s="11">
        <v>0.39202195000000001</v>
      </c>
      <c r="AX144" s="11">
        <v>5.8501483E-2</v>
      </c>
      <c r="AY144" s="11">
        <v>0.16720576000000001</v>
      </c>
      <c r="AZ144" s="11">
        <v>-1.3260470999999999E-2</v>
      </c>
      <c r="BB144" s="12">
        <f t="shared" si="74"/>
        <v>0.60446872200000001</v>
      </c>
      <c r="BC144" s="3">
        <f t="shared" si="77"/>
        <v>-0.50222797739493352</v>
      </c>
      <c r="BD144" s="3">
        <f t="shared" si="80"/>
        <v>-0.44210728139940308</v>
      </c>
      <c r="BE144" s="3">
        <f t="shared" si="81"/>
        <v>-0.44827211444941895</v>
      </c>
      <c r="BF144" s="3">
        <f t="shared" ref="BF144:BF207" si="84">AV141*AQ144+AW141*BE143+AX141*BD142+AY141*BC141+AZ141*AR141</f>
        <v>-0.51345355652276536</v>
      </c>
      <c r="BG144" s="3">
        <f t="shared" si="63"/>
        <v>1.6307873568246152E-2</v>
      </c>
      <c r="BH144" s="3">
        <f t="shared" ref="BH144:BH207" si="85">(_xlfn.STDEV.S($C$8:$C$238)*(H144-BF144))^2</f>
        <v>1.0198796804165133E-2</v>
      </c>
      <c r="BI144" s="12">
        <f t="shared" si="64"/>
        <v>0.6168744701163944</v>
      </c>
      <c r="BJ144" s="12">
        <f t="shared" si="64"/>
        <v>0.78737433658480749</v>
      </c>
    </row>
    <row r="145" spans="1:62" x14ac:dyDescent="0.25">
      <c r="A145" s="2" t="str">
        <f>'Real GDP'!A145</f>
        <v>Q3/1994</v>
      </c>
      <c r="B145" s="3">
        <f>100*DataTransformed!H141</f>
        <v>5.0498046091377091</v>
      </c>
      <c r="C145" s="3">
        <f>100*DataTransformed!R141</f>
        <v>2.1720737622462849</v>
      </c>
      <c r="G145" s="3">
        <f t="shared" si="60"/>
        <v>0.25288674574864606</v>
      </c>
      <c r="H145" s="3">
        <f t="shared" si="61"/>
        <v>-0.47351788456369404</v>
      </c>
      <c r="L145" s="2">
        <v>1</v>
      </c>
      <c r="M145" s="3">
        <f t="shared" si="75"/>
        <v>-1.132294560273998</v>
      </c>
      <c r="N145" s="3">
        <f t="shared" si="65"/>
        <v>-8.7715087028278696E-2</v>
      </c>
      <c r="O145" s="3">
        <f t="shared" si="66"/>
        <v>-0.23933925447186627</v>
      </c>
      <c r="P145" s="3">
        <f t="shared" si="67"/>
        <v>-1.2856003341418281</v>
      </c>
      <c r="Q145" s="11">
        <v>-0.27979589999999999</v>
      </c>
      <c r="R145" s="11">
        <v>-1.8336209E-4</v>
      </c>
      <c r="S145" s="11">
        <v>4.2587885999999998E-2</v>
      </c>
      <c r="T145" s="11">
        <v>0.29540950999999999</v>
      </c>
      <c r="U145" s="11">
        <v>-0.12345222</v>
      </c>
      <c r="W145" s="12">
        <f t="shared" si="68"/>
        <v>0.21436181390999998</v>
      </c>
      <c r="X145" s="3">
        <f t="shared" si="76"/>
        <v>-0.19531675683452182</v>
      </c>
      <c r="Y145" s="3">
        <f t="shared" si="78"/>
        <v>-0.21770509749431119</v>
      </c>
      <c r="Z145" s="3">
        <f t="shared" si="79"/>
        <v>-0.23190670831322194</v>
      </c>
      <c r="AA145" s="3">
        <f t="shared" si="82"/>
        <v>-0.31609529434077299</v>
      </c>
      <c r="AB145" s="3">
        <f t="shared" si="69"/>
        <v>5.3392995104131389</v>
      </c>
      <c r="AC145" s="3">
        <f t="shared" si="83"/>
        <v>8.6046043849870291</v>
      </c>
      <c r="AD145" s="12">
        <f t="shared" si="62"/>
        <v>4.5413082003589684</v>
      </c>
      <c r="AE145" s="12">
        <f t="shared" si="62"/>
        <v>4.6783438360950136</v>
      </c>
      <c r="AQ145" s="2">
        <v>1</v>
      </c>
      <c r="AR145" s="3">
        <f t="shared" si="70"/>
        <v>-0.55589180321580367</v>
      </c>
      <c r="AS145" s="3">
        <f t="shared" si="71"/>
        <v>-0.55860417725227041</v>
      </c>
      <c r="AT145" s="3">
        <f t="shared" si="72"/>
        <v>-0.50463722103752295</v>
      </c>
      <c r="AU145" s="3">
        <f t="shared" si="73"/>
        <v>-0.37516370989840719</v>
      </c>
      <c r="AV145" s="11">
        <v>-0.18592325000000001</v>
      </c>
      <c r="AW145" s="11">
        <v>0.41683177999999999</v>
      </c>
      <c r="AX145" s="11">
        <v>7.3852353999999995E-2</v>
      </c>
      <c r="AY145" s="11">
        <v>0.18626353000000001</v>
      </c>
      <c r="AZ145" s="11">
        <v>-3.6310581000000001E-2</v>
      </c>
      <c r="BB145" s="12">
        <f t="shared" si="74"/>
        <v>0.64063708300000011</v>
      </c>
      <c r="BC145" s="3">
        <f t="shared" si="77"/>
        <v>-0.53926395114947934</v>
      </c>
      <c r="BD145" s="3">
        <f t="shared" si="80"/>
        <v>-0.50452039639467727</v>
      </c>
      <c r="BE145" s="3">
        <f t="shared" si="81"/>
        <v>-0.45973042496094102</v>
      </c>
      <c r="BF145" s="3">
        <f t="shared" si="84"/>
        <v>-0.46318002040548151</v>
      </c>
      <c r="BG145" s="3">
        <f t="shared" si="63"/>
        <v>2.4477869982456001E-2</v>
      </c>
      <c r="BH145" s="3">
        <f t="shared" si="85"/>
        <v>6.0519553529532141E-4</v>
      </c>
      <c r="BI145" s="12">
        <f t="shared" si="64"/>
        <v>0.61404986025183284</v>
      </c>
      <c r="BJ145" s="12">
        <f t="shared" si="64"/>
        <v>0.75876750237254065</v>
      </c>
    </row>
    <row r="146" spans="1:62" x14ac:dyDescent="0.25">
      <c r="A146" s="2" t="str">
        <f>'Real GDP'!A146</f>
        <v>Q4/1994</v>
      </c>
      <c r="B146" s="3">
        <f>100*DataTransformed!H142</f>
        <v>-1.8348255234272415</v>
      </c>
      <c r="C146" s="3">
        <f>100*DataTransformed!R142</f>
        <v>2.1676071900682103</v>
      </c>
      <c r="G146" s="3">
        <f t="shared" si="60"/>
        <v>-1.0825204672949069</v>
      </c>
      <c r="H146" s="3">
        <f t="shared" si="61"/>
        <v>-0.47539485451432123</v>
      </c>
      <c r="L146" s="2">
        <v>1</v>
      </c>
      <c r="M146" s="3">
        <f t="shared" si="75"/>
        <v>0.25288674574864606</v>
      </c>
      <c r="N146" s="3">
        <f t="shared" si="65"/>
        <v>-1.132294560273998</v>
      </c>
      <c r="O146" s="3">
        <f t="shared" si="66"/>
        <v>-8.7715087028278696E-2</v>
      </c>
      <c r="P146" s="3">
        <f t="shared" si="67"/>
        <v>-0.23933925447186627</v>
      </c>
      <c r="Q146" s="11">
        <v>-0.31122723000000002</v>
      </c>
      <c r="R146" s="11">
        <v>-5.9305256999999997E-3</v>
      </c>
      <c r="S146" s="11">
        <v>3.9825421E-2</v>
      </c>
      <c r="T146" s="11">
        <v>0.26800110999999999</v>
      </c>
      <c r="U146" s="11">
        <v>-0.10151762</v>
      </c>
      <c r="W146" s="12">
        <f t="shared" si="68"/>
        <v>0.20037838529999999</v>
      </c>
      <c r="X146" s="3">
        <f t="shared" si="76"/>
        <v>-0.35703167810454067</v>
      </c>
      <c r="Y146" s="3">
        <f t="shared" si="78"/>
        <v>-0.32434702654355824</v>
      </c>
      <c r="Z146" s="3">
        <f t="shared" si="79"/>
        <v>-0.31235339500037451</v>
      </c>
      <c r="AA146" s="3">
        <f t="shared" si="82"/>
        <v>-0.48168779040154935</v>
      </c>
      <c r="AB146" s="3">
        <f t="shared" si="69"/>
        <v>13.98927484700336</v>
      </c>
      <c r="AC146" s="3">
        <f t="shared" si="83"/>
        <v>9.5949094307078084</v>
      </c>
      <c r="AD146" s="12">
        <f t="shared" si="62"/>
        <v>4.5874021854026141</v>
      </c>
      <c r="AE146" s="12">
        <f t="shared" si="62"/>
        <v>4.7097380085268714</v>
      </c>
      <c r="AQ146" s="2">
        <v>1</v>
      </c>
      <c r="AR146" s="3">
        <f t="shared" si="70"/>
        <v>-0.47351788456369404</v>
      </c>
      <c r="AS146" s="3">
        <f t="shared" si="71"/>
        <v>-0.55589180321580367</v>
      </c>
      <c r="AT146" s="3">
        <f t="shared" si="72"/>
        <v>-0.55860417725227041</v>
      </c>
      <c r="AU146" s="3">
        <f t="shared" si="73"/>
        <v>-0.50463722103752295</v>
      </c>
      <c r="AV146" s="11">
        <v>-0.20543073000000001</v>
      </c>
      <c r="AW146" s="11">
        <v>0.43618800000000002</v>
      </c>
      <c r="AX146" s="11">
        <v>7.8237652000000005E-2</v>
      </c>
      <c r="AY146" s="11">
        <v>0.17071928</v>
      </c>
      <c r="AZ146" s="11">
        <v>-5.0786775999999999E-2</v>
      </c>
      <c r="BB146" s="12">
        <f t="shared" si="74"/>
        <v>0.63435815600000001</v>
      </c>
      <c r="BC146" s="3">
        <f t="shared" si="77"/>
        <v>-0.52520082392112399</v>
      </c>
      <c r="BD146" s="3">
        <f t="shared" si="80"/>
        <v>-0.53748343612191818</v>
      </c>
      <c r="BE146" s="3">
        <f t="shared" si="81"/>
        <v>-0.50942768985266029</v>
      </c>
      <c r="BF146" s="3">
        <f t="shared" si="84"/>
        <v>-0.45935202780519901</v>
      </c>
      <c r="BG146" s="3">
        <f t="shared" si="63"/>
        <v>1.4047429724532944E-2</v>
      </c>
      <c r="BH146" s="3">
        <f t="shared" si="85"/>
        <v>1.4574573606737297E-3</v>
      </c>
      <c r="BI146" s="12">
        <f t="shared" si="64"/>
        <v>0.61174989641794608</v>
      </c>
      <c r="BJ146" s="12">
        <f t="shared" si="64"/>
        <v>0.7572193488681449</v>
      </c>
    </row>
    <row r="147" spans="1:62" x14ac:dyDescent="0.25">
      <c r="A147" s="2" t="str">
        <f>'Real GDP'!A147</f>
        <v>Q1/1995</v>
      </c>
      <c r="B147" s="3">
        <f>100*DataTransformed!H143</f>
        <v>3.9959839752789605</v>
      </c>
      <c r="C147" s="3">
        <f>100*DataTransformed!R143</f>
        <v>2.2817939225969752</v>
      </c>
      <c r="G147" s="3">
        <f t="shared" si="60"/>
        <v>4.8477845254117531E-2</v>
      </c>
      <c r="H147" s="3">
        <f t="shared" si="61"/>
        <v>-0.42741061578000256</v>
      </c>
      <c r="L147" s="2">
        <v>1</v>
      </c>
      <c r="M147" s="3">
        <f t="shared" si="75"/>
        <v>-1.0825204672949069</v>
      </c>
      <c r="N147" s="3">
        <f t="shared" si="65"/>
        <v>0.25288674574864606</v>
      </c>
      <c r="O147" s="3">
        <f t="shared" si="66"/>
        <v>-1.132294560273998</v>
      </c>
      <c r="P147" s="3">
        <f t="shared" si="67"/>
        <v>-8.7715087028278696E-2</v>
      </c>
      <c r="Q147" s="11">
        <v>-0.36010604000000002</v>
      </c>
      <c r="R147" s="11">
        <v>4.2703137000000002E-3</v>
      </c>
      <c r="S147" s="11">
        <v>7.4669303000000006E-2</v>
      </c>
      <c r="T147" s="11">
        <v>0.26484861999999998</v>
      </c>
      <c r="U147" s="11">
        <v>-9.2580554999999995E-2</v>
      </c>
      <c r="W147" s="12">
        <f t="shared" si="68"/>
        <v>0.25120768169999996</v>
      </c>
      <c r="X147" s="3">
        <f t="shared" si="76"/>
        <v>-0.6376118052221541</v>
      </c>
      <c r="Y147" s="3">
        <f t="shared" si="78"/>
        <v>-0.59359009546971675</v>
      </c>
      <c r="Z147" s="3">
        <f t="shared" si="79"/>
        <v>-0.61171651383035897</v>
      </c>
      <c r="AA147" s="3">
        <f t="shared" si="82"/>
        <v>-0.4512982332923588</v>
      </c>
      <c r="AB147" s="3">
        <f t="shared" si="69"/>
        <v>12.511100926710784</v>
      </c>
      <c r="AC147" s="3">
        <f t="shared" si="83"/>
        <v>6.6387256488960888</v>
      </c>
      <c r="AD147" s="12">
        <f t="shared" si="62"/>
        <v>4.6008487110336755</v>
      </c>
      <c r="AE147" s="12">
        <f t="shared" si="62"/>
        <v>4.6896726853678139</v>
      </c>
      <c r="AQ147" s="2">
        <v>1</v>
      </c>
      <c r="AR147" s="3">
        <f t="shared" si="70"/>
        <v>-0.47539485451432123</v>
      </c>
      <c r="AS147" s="3">
        <f t="shared" si="71"/>
        <v>-0.47351788456369404</v>
      </c>
      <c r="AT147" s="3">
        <f t="shared" si="72"/>
        <v>-0.55589180321580367</v>
      </c>
      <c r="AU147" s="3">
        <f t="shared" si="73"/>
        <v>-0.55860417725227041</v>
      </c>
      <c r="AV147" s="11">
        <v>-0.23489148000000001</v>
      </c>
      <c r="AW147" s="11">
        <v>0.44439758000000001</v>
      </c>
      <c r="AX147" s="11">
        <v>8.3500191000000001E-2</v>
      </c>
      <c r="AY147" s="11">
        <v>0.16864573999999999</v>
      </c>
      <c r="AZ147" s="11">
        <v>-5.8220347999999998E-2</v>
      </c>
      <c r="BB147" s="12">
        <f t="shared" si="74"/>
        <v>0.63832316300000003</v>
      </c>
      <c r="BC147" s="3">
        <f t="shared" si="77"/>
        <v>-0.54692129161298353</v>
      </c>
      <c r="BD147" s="3">
        <f t="shared" si="80"/>
        <v>-0.53809569763290599</v>
      </c>
      <c r="BE147" s="3">
        <f t="shared" si="81"/>
        <v>-0.53304846695892949</v>
      </c>
      <c r="BF147" s="3">
        <f t="shared" si="84"/>
        <v>-0.50134351391352161</v>
      </c>
      <c r="BG147" s="3">
        <f t="shared" si="63"/>
        <v>8.0881179842453327E-2</v>
      </c>
      <c r="BH147" s="3">
        <f t="shared" si="85"/>
        <v>3.0953483709839889E-2</v>
      </c>
      <c r="BI147" s="12">
        <f t="shared" si="64"/>
        <v>0.60152523362179899</v>
      </c>
      <c r="BJ147" s="12">
        <f t="shared" si="64"/>
        <v>0.75170866257550695</v>
      </c>
    </row>
    <row r="148" spans="1:62" x14ac:dyDescent="0.25">
      <c r="A148" s="2" t="str">
        <f>'Real GDP'!A148</f>
        <v>Q2/1995</v>
      </c>
      <c r="B148" s="3">
        <f>100*DataTransformed!H144</f>
        <v>4.921857007384034</v>
      </c>
      <c r="C148" s="3">
        <f>100*DataTransformed!R144</f>
        <v>1.7374898977990938</v>
      </c>
      <c r="G148" s="3">
        <f t="shared" si="60"/>
        <v>0.2280688329510816</v>
      </c>
      <c r="H148" s="3">
        <f t="shared" si="61"/>
        <v>-0.65614134212224773</v>
      </c>
      <c r="L148" s="2">
        <v>1</v>
      </c>
      <c r="M148" s="3">
        <f t="shared" si="75"/>
        <v>4.8477845254117531E-2</v>
      </c>
      <c r="N148" s="3">
        <f t="shared" si="65"/>
        <v>-1.0825204672949069</v>
      </c>
      <c r="O148" s="3">
        <f t="shared" si="66"/>
        <v>0.25288674574864606</v>
      </c>
      <c r="P148" s="3">
        <f t="shared" si="67"/>
        <v>-1.132294560273998</v>
      </c>
      <c r="Q148" s="11">
        <v>-0.32644699999999999</v>
      </c>
      <c r="R148" s="11">
        <v>7.225754E-3</v>
      </c>
      <c r="S148" s="11">
        <v>6.0643932999999997E-2</v>
      </c>
      <c r="T148" s="11">
        <v>0.26513745999999999</v>
      </c>
      <c r="U148" s="11">
        <v>-4.4725539000000002E-2</v>
      </c>
      <c r="W148" s="12">
        <f t="shared" si="68"/>
        <v>0.28828160800000002</v>
      </c>
      <c r="X148" s="3">
        <f t="shared" si="76"/>
        <v>-0.27405277575502029</v>
      </c>
      <c r="Y148" s="3">
        <f t="shared" si="78"/>
        <v>-0.2718547267617995</v>
      </c>
      <c r="Z148" s="3">
        <f t="shared" si="79"/>
        <v>-0.13920408811151347</v>
      </c>
      <c r="AA148" s="3">
        <f t="shared" si="82"/>
        <v>-0.21141113884393894</v>
      </c>
      <c r="AB148" s="3">
        <f t="shared" si="69"/>
        <v>6.7011851034073713</v>
      </c>
      <c r="AC148" s="3">
        <f t="shared" si="83"/>
        <v>5.1334810978076666</v>
      </c>
      <c r="AD148" s="12">
        <f t="shared" si="62"/>
        <v>4.5130744378478758</v>
      </c>
      <c r="AE148" s="12">
        <f t="shared" si="62"/>
        <v>4.6199019442561458</v>
      </c>
      <c r="AQ148" s="2">
        <v>1</v>
      </c>
      <c r="AR148" s="3">
        <f t="shared" si="70"/>
        <v>-0.42741061578000256</v>
      </c>
      <c r="AS148" s="3">
        <f t="shared" si="71"/>
        <v>-0.47539485451432123</v>
      </c>
      <c r="AT148" s="3">
        <f t="shared" si="72"/>
        <v>-0.47351788456369404</v>
      </c>
      <c r="AU148" s="3">
        <f t="shared" si="73"/>
        <v>-0.55589180321580367</v>
      </c>
      <c r="AV148" s="11">
        <v>-0.21596815999999999</v>
      </c>
      <c r="AW148" s="11">
        <v>0.44876867999999998</v>
      </c>
      <c r="AX148" s="11">
        <v>7.6724430999999996E-2</v>
      </c>
      <c r="AY148" s="11">
        <v>0.16612589</v>
      </c>
      <c r="AZ148" s="11">
        <v>-7.0256991000000005E-2</v>
      </c>
      <c r="BB148" s="12">
        <f t="shared" si="74"/>
        <v>0.62136200999999991</v>
      </c>
      <c r="BC148" s="3">
        <f t="shared" si="77"/>
        <v>-0.48385935216307241</v>
      </c>
      <c r="BD148" s="3">
        <f t="shared" si="80"/>
        <v>-0.56513009940755443</v>
      </c>
      <c r="BE148" s="3">
        <f t="shared" si="81"/>
        <v>-0.53383877528083601</v>
      </c>
      <c r="BF148" s="3">
        <f t="shared" si="84"/>
        <v>-0.52806966109732012</v>
      </c>
      <c r="BG148" s="3">
        <f t="shared" si="63"/>
        <v>0.16807914574173541</v>
      </c>
      <c r="BH148" s="3">
        <f t="shared" si="85"/>
        <v>9.2883868101024628E-2</v>
      </c>
      <c r="BI148" s="12">
        <f t="shared" si="64"/>
        <v>0.60550153984984034</v>
      </c>
      <c r="BJ148" s="12">
        <f t="shared" si="64"/>
        <v>0.74851348557017561</v>
      </c>
    </row>
    <row r="149" spans="1:62" x14ac:dyDescent="0.25">
      <c r="A149" s="2" t="str">
        <f>'Real GDP'!A149</f>
        <v>Q3/1995</v>
      </c>
      <c r="B149" s="3">
        <f>100*DataTransformed!H145</f>
        <v>4.4297995756068076</v>
      </c>
      <c r="C149" s="3">
        <f>100*DataTransformed!R145</f>
        <v>1.8817914600912644</v>
      </c>
      <c r="G149" s="3">
        <f t="shared" si="60"/>
        <v>0.13262477408743065</v>
      </c>
      <c r="H149" s="3">
        <f t="shared" si="61"/>
        <v>-0.59550206765121061</v>
      </c>
      <c r="L149" s="2">
        <v>1</v>
      </c>
      <c r="M149" s="3">
        <f t="shared" si="75"/>
        <v>0.2280688329510816</v>
      </c>
      <c r="N149" s="3">
        <f t="shared" si="65"/>
        <v>4.8477845254117531E-2</v>
      </c>
      <c r="O149" s="3">
        <f t="shared" si="66"/>
        <v>-1.0825204672949069</v>
      </c>
      <c r="P149" s="3">
        <f t="shared" si="67"/>
        <v>0.25288674574864606</v>
      </c>
      <c r="Q149" s="11">
        <v>-0.32746088000000001</v>
      </c>
      <c r="R149" s="11">
        <v>-7.4978023999999997E-3</v>
      </c>
      <c r="S149" s="11">
        <v>7.4330851000000003E-2</v>
      </c>
      <c r="T149" s="11">
        <v>0.20725826</v>
      </c>
      <c r="U149" s="11">
        <v>-6.0723522000000002E-2</v>
      </c>
      <c r="W149" s="12">
        <f t="shared" si="68"/>
        <v>0.21336778659999997</v>
      </c>
      <c r="X149" s="3">
        <f t="shared" si="76"/>
        <v>-0.56528497788558663</v>
      </c>
      <c r="Y149" s="3">
        <f t="shared" si="78"/>
        <v>-0.62381457384719663</v>
      </c>
      <c r="Z149" s="3">
        <f t="shared" si="79"/>
        <v>-0.71899342120297538</v>
      </c>
      <c r="AA149" s="3">
        <f t="shared" si="82"/>
        <v>-0.45539899862654853</v>
      </c>
      <c r="AB149" s="3">
        <f t="shared" si="69"/>
        <v>12.945902292540469</v>
      </c>
      <c r="AC149" s="3">
        <f t="shared" si="83"/>
        <v>9.1901703077326342</v>
      </c>
      <c r="AD149" s="12">
        <f t="shared" si="62"/>
        <v>4.4979491340042292</v>
      </c>
      <c r="AE149" s="12">
        <f t="shared" si="62"/>
        <v>4.5788093390223183</v>
      </c>
      <c r="AQ149" s="2">
        <v>1</v>
      </c>
      <c r="AR149" s="3">
        <f t="shared" si="70"/>
        <v>-0.65614134212224773</v>
      </c>
      <c r="AS149" s="3">
        <f t="shared" si="71"/>
        <v>-0.42741061578000256</v>
      </c>
      <c r="AT149" s="3">
        <f t="shared" si="72"/>
        <v>-0.47539485451432123</v>
      </c>
      <c r="AU149" s="3">
        <f t="shared" si="73"/>
        <v>-0.47351788456369404</v>
      </c>
      <c r="AV149" s="11">
        <v>-0.21914554</v>
      </c>
      <c r="AW149" s="11">
        <v>0.45020093999999999</v>
      </c>
      <c r="AX149" s="11">
        <v>7.8824928000000002E-2</v>
      </c>
      <c r="AY149" s="11">
        <v>0.15522775</v>
      </c>
      <c r="AZ149" s="11">
        <v>-7.9853395999999993E-2</v>
      </c>
      <c r="BB149" s="12">
        <f t="shared" si="74"/>
        <v>0.60440022199999999</v>
      </c>
      <c r="BC149" s="3">
        <f t="shared" si="77"/>
        <v>-0.58421406249028041</v>
      </c>
      <c r="BD149" s="3">
        <f t="shared" si="80"/>
        <v>-0.51160937062843903</v>
      </c>
      <c r="BE149" s="3">
        <f t="shared" si="81"/>
        <v>-0.58430690188176537</v>
      </c>
      <c r="BF149" s="3">
        <f t="shared" si="84"/>
        <v>-0.54599760142618869</v>
      </c>
      <c r="BG149" s="3">
        <f t="shared" si="63"/>
        <v>7.21553390566188E-4</v>
      </c>
      <c r="BH149" s="3">
        <f t="shared" si="85"/>
        <v>1.3877870719394395E-2</v>
      </c>
      <c r="BI149" s="12">
        <f t="shared" si="64"/>
        <v>0.60435695563415825</v>
      </c>
      <c r="BJ149" s="12">
        <f t="shared" si="64"/>
        <v>0.73912981199624739</v>
      </c>
    </row>
    <row r="150" spans="1:62" x14ac:dyDescent="0.25">
      <c r="A150" s="2" t="str">
        <f>'Real GDP'!A150</f>
        <v>Q4/1995</v>
      </c>
      <c r="B150" s="3">
        <f>100*DataTransformed!H146</f>
        <v>0.9554620118969126</v>
      </c>
      <c r="C150" s="3">
        <f>100*DataTransformed!R146</f>
        <v>1.9625469738070223</v>
      </c>
      <c r="G150" s="3">
        <f t="shared" si="60"/>
        <v>-0.54129021535845834</v>
      </c>
      <c r="H150" s="3">
        <f t="shared" si="61"/>
        <v>-0.56156649769983014</v>
      </c>
      <c r="L150" s="2">
        <v>1</v>
      </c>
      <c r="M150" s="3">
        <f t="shared" si="75"/>
        <v>0.13262477408743065</v>
      </c>
      <c r="N150" s="3">
        <f t="shared" si="65"/>
        <v>0.2280688329510816</v>
      </c>
      <c r="O150" s="3">
        <f t="shared" si="66"/>
        <v>4.8477845254117531E-2</v>
      </c>
      <c r="P150" s="3">
        <f t="shared" si="67"/>
        <v>-1.0825204672949069</v>
      </c>
      <c r="Q150" s="11">
        <v>-0.35253883000000003</v>
      </c>
      <c r="R150" s="11">
        <v>2.78453E-2</v>
      </c>
      <c r="S150" s="11">
        <v>7.4806648000000003E-2</v>
      </c>
      <c r="T150" s="11">
        <v>0.20265996999999999</v>
      </c>
      <c r="U150" s="11">
        <v>-5.2130771999999999E-2</v>
      </c>
      <c r="W150" s="12">
        <f t="shared" si="68"/>
        <v>0.25318114600000002</v>
      </c>
      <c r="X150" s="3">
        <f t="shared" si="76"/>
        <v>-0.2655276421410126</v>
      </c>
      <c r="Y150" s="3">
        <f t="shared" si="78"/>
        <v>-0.23048804522914451</v>
      </c>
      <c r="Z150" s="3">
        <f t="shared" si="79"/>
        <v>-0.28630456468833976</v>
      </c>
      <c r="AA150" s="3">
        <f t="shared" si="82"/>
        <v>-0.4521258314691064</v>
      </c>
      <c r="AB150" s="3">
        <f t="shared" si="69"/>
        <v>2.0211774171401271</v>
      </c>
      <c r="AC150" s="3">
        <f t="shared" si="83"/>
        <v>0.21130832979484876</v>
      </c>
      <c r="AD150" s="12">
        <f t="shared" si="62"/>
        <v>4.2696388015635103</v>
      </c>
      <c r="AE150" s="12">
        <f t="shared" si="62"/>
        <v>4.4106523275243257</v>
      </c>
      <c r="AQ150" s="2">
        <v>1</v>
      </c>
      <c r="AR150" s="3">
        <f t="shared" si="70"/>
        <v>-0.59550206765121061</v>
      </c>
      <c r="AS150" s="3">
        <f t="shared" si="71"/>
        <v>-0.65614134212224773</v>
      </c>
      <c r="AT150" s="3">
        <f t="shared" si="72"/>
        <v>-0.42741061578000256</v>
      </c>
      <c r="AU150" s="3">
        <f t="shared" si="73"/>
        <v>-0.47539485451432123</v>
      </c>
      <c r="AV150" s="11">
        <v>-0.20932148</v>
      </c>
      <c r="AW150" s="11">
        <v>0.44126607000000001</v>
      </c>
      <c r="AX150" s="11">
        <v>7.4501734E-2</v>
      </c>
      <c r="AY150" s="11">
        <v>0.12241443</v>
      </c>
      <c r="AZ150" s="11">
        <v>-0.1078436</v>
      </c>
      <c r="BB150" s="12">
        <f t="shared" si="74"/>
        <v>0.53033863399999992</v>
      </c>
      <c r="BC150" s="3">
        <f t="shared" si="77"/>
        <v>-0.52203293918087579</v>
      </c>
      <c r="BD150" s="3">
        <f t="shared" si="80"/>
        <v>-0.56226364878470225</v>
      </c>
      <c r="BE150" s="3">
        <f t="shared" si="81"/>
        <v>-0.52029041233813778</v>
      </c>
      <c r="BF150" s="3">
        <f t="shared" si="84"/>
        <v>-0.60630281649252804</v>
      </c>
      <c r="BG150" s="3">
        <f t="shared" si="63"/>
        <v>8.8504609316011253E-3</v>
      </c>
      <c r="BH150" s="3">
        <f t="shared" si="85"/>
        <v>1.133325243382759E-2</v>
      </c>
      <c r="BI150" s="12">
        <f t="shared" si="64"/>
        <v>0.59890592935332254</v>
      </c>
      <c r="BJ150" s="12">
        <f t="shared" si="64"/>
        <v>0.72500259891899133</v>
      </c>
    </row>
    <row r="151" spans="1:62" x14ac:dyDescent="0.25">
      <c r="A151" s="2" t="str">
        <f>'Real GDP'!A151</f>
        <v>Q1/1996</v>
      </c>
      <c r="B151" s="3">
        <f>100*DataTransformed!H147</f>
        <v>3.730253494349256</v>
      </c>
      <c r="C151" s="3">
        <f>100*DataTransformed!R147</f>
        <v>2.1984001181021284</v>
      </c>
      <c r="G151" s="3">
        <f t="shared" si="60"/>
        <v>-3.0657226828942163E-3</v>
      </c>
      <c r="H151" s="3">
        <f t="shared" si="61"/>
        <v>-0.46245486422485393</v>
      </c>
      <c r="L151" s="2">
        <v>1</v>
      </c>
      <c r="M151" s="3">
        <f t="shared" si="75"/>
        <v>-0.54129021535845834</v>
      </c>
      <c r="N151" s="3">
        <f t="shared" si="65"/>
        <v>0.13262477408743065</v>
      </c>
      <c r="O151" s="3">
        <f t="shared" si="66"/>
        <v>0.2280688329510816</v>
      </c>
      <c r="P151" s="3">
        <f t="shared" si="67"/>
        <v>4.8477845254117531E-2</v>
      </c>
      <c r="Q151" s="11">
        <v>-0.33660749000000001</v>
      </c>
      <c r="R151" s="11">
        <v>3.4250597000000001E-2</v>
      </c>
      <c r="S151" s="11">
        <v>3.4829657E-2</v>
      </c>
      <c r="T151" s="11">
        <v>0.19012135999999999</v>
      </c>
      <c r="U151" s="11">
        <v>-7.7658567999999997E-2</v>
      </c>
      <c r="W151" s="12">
        <f t="shared" si="68"/>
        <v>0.18154304599999999</v>
      </c>
      <c r="X151" s="3">
        <f t="shared" si="76"/>
        <v>-0.31093169098300605</v>
      </c>
      <c r="Y151" s="3">
        <f t="shared" si="78"/>
        <v>-0.30631807671666372</v>
      </c>
      <c r="Z151" s="3">
        <f t="shared" si="79"/>
        <v>-0.32342543567019061</v>
      </c>
      <c r="AA151" s="3">
        <f t="shared" si="82"/>
        <v>-0.44117619020251264</v>
      </c>
      <c r="AB151" s="3">
        <f t="shared" si="69"/>
        <v>2.5191681683911993</v>
      </c>
      <c r="AC151" s="3">
        <f t="shared" si="83"/>
        <v>5.1015371147412214</v>
      </c>
      <c r="AD151" s="12">
        <f t="shared" si="62"/>
        <v>4.1648160570142236</v>
      </c>
      <c r="AE151" s="12">
        <f t="shared" si="62"/>
        <v>4.265120652292576</v>
      </c>
      <c r="AQ151" s="2">
        <v>1</v>
      </c>
      <c r="AR151" s="3">
        <f t="shared" si="70"/>
        <v>-0.56156649769983014</v>
      </c>
      <c r="AS151" s="3">
        <f t="shared" si="71"/>
        <v>-0.59550206765121061</v>
      </c>
      <c r="AT151" s="3">
        <f t="shared" si="72"/>
        <v>-0.65614134212224773</v>
      </c>
      <c r="AU151" s="3">
        <f t="shared" si="73"/>
        <v>-0.42741061578000256</v>
      </c>
      <c r="AV151" s="11">
        <v>-0.24000365000000001</v>
      </c>
      <c r="AW151" s="11">
        <v>0.43494038000000002</v>
      </c>
      <c r="AX151" s="11">
        <v>8.5096093999999997E-2</v>
      </c>
      <c r="AY151" s="11">
        <v>0.11549001</v>
      </c>
      <c r="AZ151" s="11">
        <v>-9.9290164E-2</v>
      </c>
      <c r="BB151" s="12">
        <f t="shared" si="74"/>
        <v>0.53623631999999999</v>
      </c>
      <c r="BC151" s="3">
        <f t="shared" si="77"/>
        <v>-0.56826659585784944</v>
      </c>
      <c r="BD151" s="3">
        <f t="shared" si="80"/>
        <v>-0.51827050903489236</v>
      </c>
      <c r="BE151" s="3">
        <f t="shared" si="81"/>
        <v>-0.58604894968621901</v>
      </c>
      <c r="BF151" s="3">
        <f t="shared" si="84"/>
        <v>-0.5390641211441306</v>
      </c>
      <c r="BG151" s="3">
        <f t="shared" si="63"/>
        <v>6.3401818813107705E-2</v>
      </c>
      <c r="BH151" s="3">
        <f t="shared" si="85"/>
        <v>3.3235068091895838E-2</v>
      </c>
      <c r="BI151" s="12">
        <f t="shared" si="64"/>
        <v>0.59993728461336082</v>
      </c>
      <c r="BJ151" s="12">
        <f t="shared" si="64"/>
        <v>0.7209604533816768</v>
      </c>
    </row>
    <row r="152" spans="1:62" x14ac:dyDescent="0.25">
      <c r="A152" s="2" t="str">
        <f>'Real GDP'!A152</f>
        <v>Q2/1996</v>
      </c>
      <c r="B152" s="3">
        <f>100*DataTransformed!H148</f>
        <v>4.5107258956676333</v>
      </c>
      <c r="C152" s="3">
        <f>100*DataTransformed!R148</f>
        <v>1.5211448289477403</v>
      </c>
      <c r="G152" s="3">
        <f t="shared" si="60"/>
        <v>0.14832199956699832</v>
      </c>
      <c r="H152" s="3">
        <f t="shared" si="61"/>
        <v>-0.74705517425367185</v>
      </c>
      <c r="L152" s="2">
        <v>1</v>
      </c>
      <c r="M152" s="3">
        <f t="shared" si="75"/>
        <v>-3.0657226828942163E-3</v>
      </c>
      <c r="N152" s="3">
        <f t="shared" si="65"/>
        <v>-0.54129021535845834</v>
      </c>
      <c r="O152" s="3">
        <f t="shared" si="66"/>
        <v>0.13262477408743065</v>
      </c>
      <c r="P152" s="3">
        <f t="shared" si="67"/>
        <v>0.2280688329510816</v>
      </c>
      <c r="Q152" s="11">
        <v>-0.33134574999999999</v>
      </c>
      <c r="R152" s="11">
        <v>-9.721571E-4</v>
      </c>
      <c r="S152" s="11">
        <v>-7.3709837E-3</v>
      </c>
      <c r="T152" s="11">
        <v>0.18326556999999999</v>
      </c>
      <c r="U152" s="11">
        <v>-2.7002891000000001E-2</v>
      </c>
      <c r="W152" s="12">
        <f t="shared" si="68"/>
        <v>0.14791953819999998</v>
      </c>
      <c r="X152" s="3">
        <f t="shared" si="76"/>
        <v>-0.30920589129897152</v>
      </c>
      <c r="Y152" s="3">
        <f t="shared" si="78"/>
        <v>-0.35860673513399588</v>
      </c>
      <c r="Z152" s="3">
        <f t="shared" si="79"/>
        <v>-0.36594325319457471</v>
      </c>
      <c r="AA152" s="3">
        <f t="shared" si="82"/>
        <v>-0.47317739625534427</v>
      </c>
      <c r="AB152" s="3">
        <f t="shared" si="69"/>
        <v>5.5637670582884811</v>
      </c>
      <c r="AC152" s="3">
        <f t="shared" si="83"/>
        <v>10.266329829511982</v>
      </c>
      <c r="AD152" s="12">
        <f t="shared" si="62"/>
        <v>4.1275636979815307</v>
      </c>
      <c r="AE152" s="12">
        <f t="shared" si="62"/>
        <v>4.2313893308774562</v>
      </c>
      <c r="AQ152" s="2">
        <v>1</v>
      </c>
      <c r="AR152" s="3">
        <f t="shared" si="70"/>
        <v>-0.46245486422485393</v>
      </c>
      <c r="AS152" s="3">
        <f t="shared" si="71"/>
        <v>-0.56156649769983014</v>
      </c>
      <c r="AT152" s="3">
        <f t="shared" si="72"/>
        <v>-0.59550206765121061</v>
      </c>
      <c r="AU152" s="3">
        <f t="shared" si="73"/>
        <v>-0.65614134212224773</v>
      </c>
      <c r="AV152" s="11">
        <v>-0.25570578999999999</v>
      </c>
      <c r="AW152" s="11">
        <v>0.42784232</v>
      </c>
      <c r="AX152" s="11">
        <v>8.3532843999999995E-2</v>
      </c>
      <c r="AY152" s="11">
        <v>0.12577906</v>
      </c>
      <c r="AZ152" s="11">
        <v>-0.11130721</v>
      </c>
      <c r="BB152" s="12">
        <f t="shared" si="74"/>
        <v>0.52584701399999989</v>
      </c>
      <c r="BC152" s="3">
        <f t="shared" si="77"/>
        <v>-0.50234122679317561</v>
      </c>
      <c r="BD152" s="3">
        <f t="shared" si="80"/>
        <v>-0.53857901290079602</v>
      </c>
      <c r="BE152" s="3">
        <f t="shared" si="81"/>
        <v>-0.47904643162486776</v>
      </c>
      <c r="BF152" s="3">
        <f t="shared" si="84"/>
        <v>-0.56559683968148622</v>
      </c>
      <c r="BG152" s="3">
        <f t="shared" si="63"/>
        <v>0.33911852801684472</v>
      </c>
      <c r="BH152" s="3">
        <f t="shared" si="85"/>
        <v>0.18646095934756338</v>
      </c>
      <c r="BI152" s="12">
        <f t="shared" si="64"/>
        <v>0.58931367225744602</v>
      </c>
      <c r="BJ152" s="12">
        <f t="shared" si="64"/>
        <v>0.69648518133886117</v>
      </c>
    </row>
    <row r="153" spans="1:62" x14ac:dyDescent="0.25">
      <c r="A153" s="2" t="str">
        <f>'Real GDP'!A153</f>
        <v>Q3/1996</v>
      </c>
      <c r="B153" s="3">
        <f>100*DataTransformed!H149</f>
        <v>-0.11395248404610925</v>
      </c>
      <c r="C153" s="3">
        <f>100*DataTransformed!R149</f>
        <v>1.1290628476338327</v>
      </c>
      <c r="G153" s="3">
        <f t="shared" si="60"/>
        <v>-0.74872384710297002</v>
      </c>
      <c r="H153" s="3">
        <f t="shared" si="61"/>
        <v>-0.91181823365772152</v>
      </c>
      <c r="L153" s="2">
        <v>1</v>
      </c>
      <c r="M153" s="3">
        <f t="shared" si="75"/>
        <v>0.14832199956699832</v>
      </c>
      <c r="N153" s="3">
        <f t="shared" si="65"/>
        <v>-3.0657226828942163E-3</v>
      </c>
      <c r="O153" s="3">
        <f t="shared" si="66"/>
        <v>-0.54129021535845834</v>
      </c>
      <c r="P153" s="3">
        <f t="shared" si="67"/>
        <v>0.13262477408743065</v>
      </c>
      <c r="Q153" s="11">
        <v>-0.35414768000000002</v>
      </c>
      <c r="R153" s="11">
        <v>-5.3273269999999998E-3</v>
      </c>
      <c r="S153" s="11">
        <v>-3.9850294000000001E-2</v>
      </c>
      <c r="T153" s="11">
        <v>0.19667475000000001</v>
      </c>
      <c r="U153" s="11">
        <v>-6.1839536000000001E-2</v>
      </c>
      <c r="W153" s="12">
        <f t="shared" si="68"/>
        <v>8.9657593000000008E-2</v>
      </c>
      <c r="X153" s="3">
        <f t="shared" si="76"/>
        <v>-0.46947524211749397</v>
      </c>
      <c r="Y153" s="3">
        <f t="shared" si="78"/>
        <v>-0.43380366807716064</v>
      </c>
      <c r="Z153" s="3">
        <f t="shared" si="79"/>
        <v>-0.47292991084952468</v>
      </c>
      <c r="AA153" s="3">
        <f t="shared" si="82"/>
        <v>-0.44636891405913109</v>
      </c>
      <c r="AB153" s="3">
        <f t="shared" si="69"/>
        <v>2.0726015363555224</v>
      </c>
      <c r="AC153" s="3">
        <f t="shared" si="83"/>
        <v>2.4297853468816948</v>
      </c>
      <c r="AD153" s="12">
        <f t="shared" si="62"/>
        <v>4.0207384229466658</v>
      </c>
      <c r="AE153" s="12">
        <f t="shared" si="62"/>
        <v>4.113278571598479</v>
      </c>
      <c r="AQ153" s="2">
        <v>1</v>
      </c>
      <c r="AR153" s="3">
        <f t="shared" si="70"/>
        <v>-0.74705517425367185</v>
      </c>
      <c r="AS153" s="3">
        <f t="shared" si="71"/>
        <v>-0.46245486422485393</v>
      </c>
      <c r="AT153" s="3">
        <f t="shared" si="72"/>
        <v>-0.56156649769983014</v>
      </c>
      <c r="AU153" s="3">
        <f t="shared" si="73"/>
        <v>-0.59550206765121061</v>
      </c>
      <c r="AV153" s="11">
        <v>-0.25789551999999999</v>
      </c>
      <c r="AW153" s="11">
        <v>0.40968710000000003</v>
      </c>
      <c r="AX153" s="11">
        <v>0.10235548</v>
      </c>
      <c r="AY153" s="11">
        <v>9.5254804999999998E-2</v>
      </c>
      <c r="AZ153" s="11">
        <v>-0.14852725999999999</v>
      </c>
      <c r="BB153" s="12">
        <f t="shared" si="74"/>
        <v>0.45877012500000008</v>
      </c>
      <c r="BC153" s="3">
        <f t="shared" si="77"/>
        <v>-0.5763327942864126</v>
      </c>
      <c r="BD153" s="3">
        <f t="shared" si="80"/>
        <v>-0.5136084284418635</v>
      </c>
      <c r="BE153" s="3">
        <f t="shared" si="81"/>
        <v>-0.52833850066486732</v>
      </c>
      <c r="BF153" s="3">
        <f t="shared" si="84"/>
        <v>-0.45900374574289277</v>
      </c>
      <c r="BG153" s="3">
        <f t="shared" si="63"/>
        <v>0.63735504051381209</v>
      </c>
      <c r="BH153" s="3">
        <f t="shared" si="85"/>
        <v>1.1611135699243933</v>
      </c>
      <c r="BI153" s="12">
        <f t="shared" si="64"/>
        <v>0.5566873538165602</v>
      </c>
      <c r="BJ153" s="12">
        <f t="shared" si="64"/>
        <v>0.6359175662785238</v>
      </c>
    </row>
    <row r="154" spans="1:62" x14ac:dyDescent="0.25">
      <c r="A154" s="2" t="str">
        <f>'Real GDP'!A154</f>
        <v>Q4/1996</v>
      </c>
      <c r="B154" s="3">
        <f>100*DataTransformed!H150</f>
        <v>4.581119506240583</v>
      </c>
      <c r="C154" s="3">
        <f>100*DataTransformed!R150</f>
        <v>2.0404839217896154</v>
      </c>
      <c r="G154" s="3">
        <f t="shared" si="60"/>
        <v>0.16197620226216525</v>
      </c>
      <c r="H154" s="3">
        <f t="shared" si="61"/>
        <v>-0.52881536247246175</v>
      </c>
      <c r="L154" s="2">
        <v>1</v>
      </c>
      <c r="M154" s="3">
        <f t="shared" si="75"/>
        <v>-0.74872384710297002</v>
      </c>
      <c r="N154" s="3">
        <f t="shared" si="65"/>
        <v>0.14832199956699832</v>
      </c>
      <c r="O154" s="3">
        <f t="shared" si="66"/>
        <v>-3.0657226828942163E-3</v>
      </c>
      <c r="P154" s="3">
        <f t="shared" si="67"/>
        <v>-0.54129021535845834</v>
      </c>
      <c r="Q154" s="11">
        <v>-0.41600482</v>
      </c>
      <c r="R154" s="11">
        <v>-2.378684E-2</v>
      </c>
      <c r="S154" s="11">
        <v>-3.5468244000000003E-2</v>
      </c>
      <c r="T154" s="11">
        <v>0.22517274000000001</v>
      </c>
      <c r="U154" s="11">
        <v>-7.214102E-2</v>
      </c>
      <c r="W154" s="12">
        <f t="shared" si="68"/>
        <v>9.3776636000000024E-2</v>
      </c>
      <c r="X154" s="3">
        <f t="shared" si="76"/>
        <v>-0.365096855440596</v>
      </c>
      <c r="Y154" s="3">
        <f t="shared" si="78"/>
        <v>-0.32468712163936914</v>
      </c>
      <c r="Z154" s="3">
        <f t="shared" si="79"/>
        <v>-0.31459031382961555</v>
      </c>
      <c r="AA154" s="3">
        <f t="shared" si="82"/>
        <v>-0.3823747043279993</v>
      </c>
      <c r="AB154" s="3">
        <f t="shared" si="69"/>
        <v>7.3837235025470687</v>
      </c>
      <c r="AC154" s="3">
        <f t="shared" si="83"/>
        <v>7.8757458384842511</v>
      </c>
      <c r="AD154" s="12">
        <f t="shared" si="62"/>
        <v>4.0464175687220152</v>
      </c>
      <c r="AE154" s="12">
        <f t="shared" si="62"/>
        <v>4.1397642469603753</v>
      </c>
      <c r="AQ154" s="2">
        <v>1</v>
      </c>
      <c r="AR154" s="3">
        <f t="shared" si="70"/>
        <v>-0.91181823365772152</v>
      </c>
      <c r="AS154" s="3">
        <f t="shared" si="71"/>
        <v>-0.74705517425367185</v>
      </c>
      <c r="AT154" s="3">
        <f t="shared" si="72"/>
        <v>-0.46245486422485393</v>
      </c>
      <c r="AU154" s="3">
        <f t="shared" si="73"/>
        <v>-0.56156649769983014</v>
      </c>
      <c r="AV154" s="11">
        <v>-0.27505722999999999</v>
      </c>
      <c r="AW154" s="11">
        <v>0.42749885999999998</v>
      </c>
      <c r="AX154" s="11">
        <v>0.10291432</v>
      </c>
      <c r="AY154" s="11">
        <v>0.11342976</v>
      </c>
      <c r="AZ154" s="11">
        <v>-0.12556729</v>
      </c>
      <c r="BB154" s="12">
        <f t="shared" si="74"/>
        <v>0.51827565000000009</v>
      </c>
      <c r="BC154" s="3">
        <f t="shared" si="77"/>
        <v>-0.72368292166558656</v>
      </c>
      <c r="BD154" s="3">
        <f t="shared" si="80"/>
        <v>-0.53111993677520308</v>
      </c>
      <c r="BE154" s="3">
        <f t="shared" si="81"/>
        <v>-0.51307194095479403</v>
      </c>
      <c r="BF154" s="3">
        <f t="shared" si="84"/>
        <v>-0.52550145374080837</v>
      </c>
      <c r="BG154" s="3">
        <f t="shared" si="63"/>
        <v>0.2150369858968777</v>
      </c>
      <c r="BH154" s="3">
        <f t="shared" si="85"/>
        <v>6.2189227171148141E-5</v>
      </c>
      <c r="BI154" s="12">
        <f t="shared" si="64"/>
        <v>0.55647569425485555</v>
      </c>
      <c r="BJ154" s="12">
        <f t="shared" si="64"/>
        <v>0.6336619144503236</v>
      </c>
    </row>
    <row r="155" spans="1:62" x14ac:dyDescent="0.25">
      <c r="A155" s="2" t="str">
        <f>'Real GDP'!A155</f>
        <v>Q1/1997</v>
      </c>
      <c r="B155" s="3">
        <f>100*DataTransformed!H151</f>
        <v>1.3833609285221371</v>
      </c>
      <c r="C155" s="3">
        <f>100*DataTransformed!R151</f>
        <v>2.4896306153181058</v>
      </c>
      <c r="G155" s="3">
        <f t="shared" si="60"/>
        <v>-0.45829094180097568</v>
      </c>
      <c r="H155" s="3">
        <f t="shared" si="61"/>
        <v>-0.34007222487920608</v>
      </c>
      <c r="L155" s="2">
        <v>1</v>
      </c>
      <c r="M155" s="3">
        <f t="shared" si="75"/>
        <v>0.16197620226216525</v>
      </c>
      <c r="N155" s="3">
        <f t="shared" si="65"/>
        <v>-0.74872384710297002</v>
      </c>
      <c r="O155" s="3">
        <f t="shared" si="66"/>
        <v>0.14832199956699832</v>
      </c>
      <c r="P155" s="3">
        <f t="shared" si="67"/>
        <v>-3.0657226828942163E-3</v>
      </c>
      <c r="Q155" s="11">
        <v>-0.44310474</v>
      </c>
      <c r="R155" s="11">
        <v>-3.2415433E-2</v>
      </c>
      <c r="S155" s="11">
        <v>-7.9233791999999997E-2</v>
      </c>
      <c r="T155" s="11">
        <v>0.23668418999999999</v>
      </c>
      <c r="U155" s="11">
        <v>-6.1269182999999998E-2</v>
      </c>
      <c r="W155" s="12">
        <f t="shared" si="68"/>
        <v>6.3765781999999993E-2</v>
      </c>
      <c r="X155" s="3">
        <f t="shared" si="76"/>
        <v>-0.35373773251444629</v>
      </c>
      <c r="Y155" s="3">
        <f t="shared" si="78"/>
        <v>-0.34714516401130363</v>
      </c>
      <c r="Z155" s="3">
        <f t="shared" si="79"/>
        <v>-0.30434846405368066</v>
      </c>
      <c r="AA155" s="3">
        <f t="shared" si="82"/>
        <v>-0.38442636956724396</v>
      </c>
      <c r="AB155" s="3">
        <f t="shared" si="69"/>
        <v>0.2905417362829914</v>
      </c>
      <c r="AC155" s="3">
        <f t="shared" si="83"/>
        <v>0.14501274229127636</v>
      </c>
      <c r="AD155" s="12">
        <f t="shared" si="62"/>
        <v>3.6645984487639955</v>
      </c>
      <c r="AE155" s="12">
        <f t="shared" si="62"/>
        <v>3.9140749460017852</v>
      </c>
      <c r="AQ155" s="2">
        <v>1</v>
      </c>
      <c r="AR155" s="3">
        <f t="shared" si="70"/>
        <v>-0.52881536247246175</v>
      </c>
      <c r="AS155" s="3">
        <f t="shared" si="71"/>
        <v>-0.91181823365772152</v>
      </c>
      <c r="AT155" s="3">
        <f t="shared" si="72"/>
        <v>-0.74705517425367185</v>
      </c>
      <c r="AU155" s="3">
        <f t="shared" si="73"/>
        <v>-0.46245486422485393</v>
      </c>
      <c r="AV155" s="11">
        <v>-0.30287886000000003</v>
      </c>
      <c r="AW155" s="11">
        <v>0.42556815999999997</v>
      </c>
      <c r="AX155" s="11">
        <v>0.11758204999999999</v>
      </c>
      <c r="AY155" s="11">
        <v>0.11308371</v>
      </c>
      <c r="AZ155" s="11">
        <v>-0.10775841</v>
      </c>
      <c r="BB155" s="12">
        <f t="shared" si="74"/>
        <v>0.54847551000000005</v>
      </c>
      <c r="BC155" s="3">
        <f t="shared" si="77"/>
        <v>-0.66978566774165793</v>
      </c>
      <c r="BD155" s="3">
        <f t="shared" si="80"/>
        <v>-0.70493909256831233</v>
      </c>
      <c r="BE155" s="3">
        <f t="shared" si="81"/>
        <v>-0.5369527675393283</v>
      </c>
      <c r="BF155" s="3">
        <f t="shared" si="84"/>
        <v>-0.52983229889261652</v>
      </c>
      <c r="BG155" s="3">
        <f t="shared" si="63"/>
        <v>0.61561243212844841</v>
      </c>
      <c r="BH155" s="3">
        <f t="shared" si="85"/>
        <v>0.20391245591654761</v>
      </c>
      <c r="BI155" s="12">
        <f t="shared" si="64"/>
        <v>0.53920735074685477</v>
      </c>
      <c r="BJ155" s="12">
        <f t="shared" si="64"/>
        <v>0.58701914713990766</v>
      </c>
    </row>
    <row r="156" spans="1:62" x14ac:dyDescent="0.25">
      <c r="A156" s="2" t="str">
        <f>'Real GDP'!A156</f>
        <v>Q2/1997</v>
      </c>
      <c r="B156" s="3">
        <f>100*DataTransformed!H152</f>
        <v>-2.9909436160934888</v>
      </c>
      <c r="C156" s="3">
        <f>100*DataTransformed!R152</f>
        <v>1.0401000240765512</v>
      </c>
      <c r="G156" s="3">
        <f t="shared" si="60"/>
        <v>-1.306771939102219</v>
      </c>
      <c r="H156" s="3">
        <f t="shared" si="61"/>
        <v>-0.94920272894465252</v>
      </c>
      <c r="L156" s="2">
        <v>1</v>
      </c>
      <c r="M156" s="3">
        <f t="shared" si="75"/>
        <v>-0.45829094180097568</v>
      </c>
      <c r="N156" s="3">
        <f t="shared" si="65"/>
        <v>0.16197620226216525</v>
      </c>
      <c r="O156" s="3">
        <f t="shared" si="66"/>
        <v>-0.74872384710297002</v>
      </c>
      <c r="P156" s="3">
        <f t="shared" si="67"/>
        <v>0.14832199956699832</v>
      </c>
      <c r="Q156" s="11">
        <v>-0.49998720000000002</v>
      </c>
      <c r="R156" s="11">
        <v>-6.1522208000000002E-2</v>
      </c>
      <c r="S156" s="11">
        <v>-5.6100265000000003E-2</v>
      </c>
      <c r="T156" s="11">
        <v>0.27672228999999998</v>
      </c>
      <c r="U156" s="11">
        <v>-2.7511526000000001E-2</v>
      </c>
      <c r="W156" s="12">
        <f t="shared" si="68"/>
        <v>0.13158829099999997</v>
      </c>
      <c r="X156" s="3">
        <f t="shared" si="76"/>
        <v>-0.69214817932000872</v>
      </c>
      <c r="Y156" s="3">
        <f t="shared" si="78"/>
        <v>-0.63077083197074302</v>
      </c>
      <c r="Z156" s="3">
        <f t="shared" si="79"/>
        <v>-0.57409028966720921</v>
      </c>
      <c r="AA156" s="3">
        <f t="shared" si="82"/>
        <v>-0.44109352846115873</v>
      </c>
      <c r="AB156" s="3">
        <f t="shared" si="69"/>
        <v>10.040433896232059</v>
      </c>
      <c r="AC156" s="3">
        <f t="shared" si="83"/>
        <v>19.918056714542118</v>
      </c>
      <c r="AD156" s="12">
        <f t="shared" ref="AD156:AE171" si="86">SQRT(AVERAGE(AB125:AB156))</f>
        <v>3.2956917479406629</v>
      </c>
      <c r="AE156" s="12">
        <f t="shared" si="86"/>
        <v>3.7293546199044991</v>
      </c>
      <c r="AQ156" s="2">
        <v>1</v>
      </c>
      <c r="AR156" s="3">
        <f t="shared" si="70"/>
        <v>-0.34007222487920608</v>
      </c>
      <c r="AS156" s="3">
        <f t="shared" si="71"/>
        <v>-0.52881536247246175</v>
      </c>
      <c r="AT156" s="3">
        <f t="shared" si="72"/>
        <v>-0.91181823365772152</v>
      </c>
      <c r="AU156" s="3">
        <f t="shared" si="73"/>
        <v>-0.74705517425367185</v>
      </c>
      <c r="AV156" s="11">
        <v>-0.30033470000000001</v>
      </c>
      <c r="AW156" s="11">
        <v>0.40762383000000002</v>
      </c>
      <c r="AX156" s="11">
        <v>0.11537124999999999</v>
      </c>
      <c r="AY156" s="11">
        <v>9.9040963999999995E-2</v>
      </c>
      <c r="AZ156" s="11">
        <v>-0.12700406</v>
      </c>
      <c r="BB156" s="12">
        <f t="shared" si="74"/>
        <v>0.49503198400000004</v>
      </c>
      <c r="BC156" s="3">
        <f t="shared" si="77"/>
        <v>-0.49539464884954854</v>
      </c>
      <c r="BD156" s="3">
        <f t="shared" si="80"/>
        <v>-0.67270781955400727</v>
      </c>
      <c r="BE156" s="3">
        <f t="shared" si="81"/>
        <v>-0.660516853917123</v>
      </c>
      <c r="BF156" s="3">
        <f t="shared" si="84"/>
        <v>-0.47618158807049399</v>
      </c>
      <c r="BG156" s="3">
        <f t="shared" si="63"/>
        <v>1.1662147277860981</v>
      </c>
      <c r="BH156" s="3">
        <f t="shared" si="85"/>
        <v>1.2670541497411387</v>
      </c>
      <c r="BI156" s="12">
        <f t="shared" ref="BI156:BJ171" si="87">SQRT(AVERAGE(BG125:BG156))</f>
        <v>0.56942311717349614</v>
      </c>
      <c r="BJ156" s="12">
        <f t="shared" si="87"/>
        <v>0.58931835699550872</v>
      </c>
    </row>
    <row r="157" spans="1:62" x14ac:dyDescent="0.25">
      <c r="A157" s="2" t="str">
        <f>'Real GDP'!A157</f>
        <v>Q3/1997</v>
      </c>
      <c r="B157" s="3">
        <f>100*DataTransformed!H153</f>
        <v>1.2935216992929099</v>
      </c>
      <c r="C157" s="3">
        <f>100*DataTransformed!R153</f>
        <v>1.4786113592521133</v>
      </c>
      <c r="G157" s="3">
        <f t="shared" si="60"/>
        <v>-0.47571699845425969</v>
      </c>
      <c r="H157" s="3">
        <f t="shared" si="61"/>
        <v>-0.76492884590427046</v>
      </c>
      <c r="L157" s="2">
        <v>1</v>
      </c>
      <c r="M157" s="3">
        <f t="shared" si="75"/>
        <v>-1.306771939102219</v>
      </c>
      <c r="N157" s="3">
        <f t="shared" si="65"/>
        <v>-0.45829094180097568</v>
      </c>
      <c r="O157" s="3">
        <f t="shared" si="66"/>
        <v>0.16197620226216525</v>
      </c>
      <c r="P157" s="3">
        <f t="shared" si="67"/>
        <v>-0.74872384710297002</v>
      </c>
      <c r="Q157" s="11">
        <v>-0.51416828000000003</v>
      </c>
      <c r="R157" s="11">
        <v>-3.8896728999999998E-2</v>
      </c>
      <c r="S157" s="11">
        <v>-6.1393237000000003E-2</v>
      </c>
      <c r="T157" s="11">
        <v>0.25348760999999997</v>
      </c>
      <c r="U157" s="11">
        <v>-1.2847763999999999E-2</v>
      </c>
      <c r="W157" s="12">
        <f t="shared" si="68"/>
        <v>0.14034987999999995</v>
      </c>
      <c r="X157" s="3">
        <f t="shared" si="76"/>
        <v>-0.38452477393793216</v>
      </c>
      <c r="Y157" s="3">
        <f t="shared" si="78"/>
        <v>-0.36627351126103586</v>
      </c>
      <c r="Z157" s="3">
        <f t="shared" si="79"/>
        <v>-0.31041914380098423</v>
      </c>
      <c r="AA157" s="3">
        <f t="shared" si="82"/>
        <v>-0.41823255403017012</v>
      </c>
      <c r="AB157" s="3">
        <f t="shared" si="69"/>
        <v>0.22102907748558137</v>
      </c>
      <c r="AC157" s="3">
        <f t="shared" si="83"/>
        <v>8.7828298245623604E-2</v>
      </c>
      <c r="AD157" s="12">
        <f t="shared" si="86"/>
        <v>3.1685080779385593</v>
      </c>
      <c r="AE157" s="12">
        <f t="shared" si="86"/>
        <v>3.6825346730532749</v>
      </c>
      <c r="AQ157" s="2">
        <v>1</v>
      </c>
      <c r="AR157" s="3">
        <f t="shared" si="70"/>
        <v>-0.94920272894465252</v>
      </c>
      <c r="AS157" s="3">
        <f t="shared" si="71"/>
        <v>-0.34007222487920608</v>
      </c>
      <c r="AT157" s="3">
        <f t="shared" si="72"/>
        <v>-0.52881536247246175</v>
      </c>
      <c r="AU157" s="3">
        <f t="shared" si="73"/>
        <v>-0.91181823365772152</v>
      </c>
      <c r="AV157" s="11">
        <v>-0.29947554999999998</v>
      </c>
      <c r="AW157" s="11">
        <v>0.42862742999999998</v>
      </c>
      <c r="AX157" s="11">
        <v>0.10116426000000001</v>
      </c>
      <c r="AY157" s="11">
        <v>7.2346180999999996E-2</v>
      </c>
      <c r="AZ157" s="11">
        <v>-0.12714990000000001</v>
      </c>
      <c r="BB157" s="12">
        <f t="shared" si="74"/>
        <v>0.4749879709999999</v>
      </c>
      <c r="BC157" s="3">
        <f t="shared" si="77"/>
        <v>-0.66305320593424888</v>
      </c>
      <c r="BD157" s="3">
        <f t="shared" si="80"/>
        <v>-0.47807368742087591</v>
      </c>
      <c r="BE157" s="3">
        <f t="shared" si="81"/>
        <v>-0.62946098088431002</v>
      </c>
      <c r="BF157" s="3">
        <f t="shared" si="84"/>
        <v>-0.59756839496108094</v>
      </c>
      <c r="BG157" s="3">
        <f t="shared" si="63"/>
        <v>5.8772582332281512E-2</v>
      </c>
      <c r="BH157" s="3">
        <f t="shared" si="85"/>
        <v>0.15861335370316984</v>
      </c>
      <c r="BI157" s="12">
        <f t="shared" si="87"/>
        <v>0.56449558440131098</v>
      </c>
      <c r="BJ157" s="12">
        <f t="shared" si="87"/>
        <v>0.5914067260003445</v>
      </c>
    </row>
    <row r="158" spans="1:62" x14ac:dyDescent="0.25">
      <c r="A158" s="2" t="str">
        <f>'Real GDP'!A158</f>
        <v>Q4/1997</v>
      </c>
      <c r="B158" s="3">
        <f>100*DataTransformed!H154</f>
        <v>0.21871270776756546</v>
      </c>
      <c r="C158" s="3">
        <f>100*DataTransformed!R154</f>
        <v>1.3874449121757948</v>
      </c>
      <c r="G158" s="3">
        <f t="shared" si="60"/>
        <v>-0.68419699698575254</v>
      </c>
      <c r="H158" s="3">
        <f t="shared" si="61"/>
        <v>-0.80323936118210892</v>
      </c>
      <c r="L158" s="2">
        <v>1</v>
      </c>
      <c r="M158" s="3">
        <f t="shared" si="75"/>
        <v>-0.47571699845425969</v>
      </c>
      <c r="N158" s="3">
        <f t="shared" si="65"/>
        <v>-1.306771939102219</v>
      </c>
      <c r="O158" s="3">
        <f t="shared" si="66"/>
        <v>-0.45829094180097568</v>
      </c>
      <c r="P158" s="3">
        <f t="shared" si="67"/>
        <v>0.16197620226216525</v>
      </c>
      <c r="Q158" s="11">
        <v>-0.56640778000000003</v>
      </c>
      <c r="R158" s="11">
        <v>-4.8718823000000001E-2</v>
      </c>
      <c r="S158" s="11">
        <v>-4.1444191999999998E-2</v>
      </c>
      <c r="T158" s="11">
        <v>0.23892975</v>
      </c>
      <c r="U158" s="11">
        <v>1.2549294000000001E-2</v>
      </c>
      <c r="W158" s="12">
        <f t="shared" si="68"/>
        <v>0.16131602899999997</v>
      </c>
      <c r="X158" s="3">
        <f t="shared" si="76"/>
        <v>-0.59653995377843128</v>
      </c>
      <c r="Y158" s="3">
        <f t="shared" si="78"/>
        <v>-0.53723667225415694</v>
      </c>
      <c r="Z158" s="3">
        <f t="shared" si="79"/>
        <v>-0.56989907997752765</v>
      </c>
      <c r="AA158" s="3">
        <f t="shared" si="82"/>
        <v>-0.47671228241282898</v>
      </c>
      <c r="AB158" s="3">
        <f t="shared" si="69"/>
        <v>0.20422430449999915</v>
      </c>
      <c r="AC158" s="3">
        <f t="shared" si="83"/>
        <v>1.1442107051395529</v>
      </c>
      <c r="AD158" s="12">
        <f t="shared" si="86"/>
        <v>2.9549721879163422</v>
      </c>
      <c r="AE158" s="12">
        <f t="shared" si="86"/>
        <v>3.2394418547809409</v>
      </c>
      <c r="AQ158" s="2">
        <v>1</v>
      </c>
      <c r="AR158" s="3">
        <f t="shared" si="70"/>
        <v>-0.76492884590427046</v>
      </c>
      <c r="AS158" s="3">
        <f t="shared" si="71"/>
        <v>-0.94920272894465252</v>
      </c>
      <c r="AT158" s="3">
        <f t="shared" si="72"/>
        <v>-0.34007222487920608</v>
      </c>
      <c r="AU158" s="3">
        <f t="shared" si="73"/>
        <v>-0.52881536247246175</v>
      </c>
      <c r="AV158" s="11">
        <v>-0.27001581000000002</v>
      </c>
      <c r="AW158" s="11">
        <v>0.42568232</v>
      </c>
      <c r="AX158" s="11">
        <v>0.10073921</v>
      </c>
      <c r="AY158" s="11">
        <v>7.8939781000000001E-2</v>
      </c>
      <c r="AZ158" s="11">
        <v>-0.15076945999999999</v>
      </c>
      <c r="BB158" s="12">
        <f t="shared" si="74"/>
        <v>0.45459185099999999</v>
      </c>
      <c r="BC158" s="3">
        <f t="shared" si="77"/>
        <v>-0.6383704491196508</v>
      </c>
      <c r="BD158" s="3">
        <f t="shared" si="80"/>
        <v>-0.63706783955387059</v>
      </c>
      <c r="BE158" s="3">
        <f t="shared" si="81"/>
        <v>-0.51888261032709071</v>
      </c>
      <c r="BF158" s="3">
        <f t="shared" si="84"/>
        <v>-0.66861332147036912</v>
      </c>
      <c r="BG158" s="3">
        <f t="shared" si="63"/>
        <v>0.15392587016625925</v>
      </c>
      <c r="BH158" s="3">
        <f t="shared" si="85"/>
        <v>0.10263422656081983</v>
      </c>
      <c r="BI158" s="12">
        <f t="shared" si="87"/>
        <v>0.56448286058520125</v>
      </c>
      <c r="BJ158" s="12">
        <f t="shared" si="87"/>
        <v>0.59312903459363775</v>
      </c>
    </row>
    <row r="159" spans="1:62" x14ac:dyDescent="0.25">
      <c r="A159" s="2" t="str">
        <f>'Real GDP'!A159</f>
        <v>Q1/1998</v>
      </c>
      <c r="B159" s="3">
        <f>100*DataTransformed!H155</f>
        <v>-4.8648724480564454</v>
      </c>
      <c r="C159" s="3">
        <f>100*DataTransformed!R155</f>
        <v>0.73523858677582155</v>
      </c>
      <c r="G159" s="3">
        <f t="shared" si="60"/>
        <v>-1.6702566914779129</v>
      </c>
      <c r="H159" s="3">
        <f t="shared" si="61"/>
        <v>-1.0773134442997894</v>
      </c>
      <c r="L159" s="2">
        <v>1</v>
      </c>
      <c r="M159" s="3">
        <f t="shared" si="75"/>
        <v>-0.68419699698575254</v>
      </c>
      <c r="N159" s="3">
        <f t="shared" si="65"/>
        <v>-0.47571699845425969</v>
      </c>
      <c r="O159" s="3">
        <f t="shared" si="66"/>
        <v>-1.306771939102219</v>
      </c>
      <c r="P159" s="3">
        <f t="shared" si="67"/>
        <v>-0.45829094180097568</v>
      </c>
      <c r="Q159" s="11">
        <v>-0.55048114999999997</v>
      </c>
      <c r="R159" s="11">
        <v>-3.9747647999999997E-2</v>
      </c>
      <c r="S159" s="11">
        <v>-1.5309888000000001E-2</v>
      </c>
      <c r="T159" s="11">
        <v>0.23301066000000001</v>
      </c>
      <c r="U159" s="11">
        <v>8.8449697000000001E-3</v>
      </c>
      <c r="W159" s="12">
        <f t="shared" si="68"/>
        <v>0.18679809370000003</v>
      </c>
      <c r="X159" s="3">
        <f t="shared" si="76"/>
        <v>-0.82454811612882428</v>
      </c>
      <c r="Y159" s="3">
        <f t="shared" si="78"/>
        <v>-0.83560726944074415</v>
      </c>
      <c r="Z159" s="3">
        <f t="shared" si="79"/>
        <v>-0.79502679196621562</v>
      </c>
      <c r="AA159" s="3">
        <f t="shared" si="82"/>
        <v>-0.6233022552582308</v>
      </c>
      <c r="AB159" s="3">
        <f t="shared" si="69"/>
        <v>19.009699856762669</v>
      </c>
      <c r="AC159" s="3">
        <f t="shared" si="83"/>
        <v>29.133278077338115</v>
      </c>
      <c r="AD159" s="12">
        <f t="shared" si="86"/>
        <v>3.0280441534827673</v>
      </c>
      <c r="AE159" s="12">
        <f t="shared" si="86"/>
        <v>3.2639309843120059</v>
      </c>
      <c r="AQ159" s="2">
        <v>1</v>
      </c>
      <c r="AR159" s="3">
        <f t="shared" si="70"/>
        <v>-0.80323936118210892</v>
      </c>
      <c r="AS159" s="3">
        <f t="shared" si="71"/>
        <v>-0.76492884590427046</v>
      </c>
      <c r="AT159" s="3">
        <f t="shared" si="72"/>
        <v>-0.94920272894465252</v>
      </c>
      <c r="AU159" s="3">
        <f t="shared" si="73"/>
        <v>-0.34007222487920608</v>
      </c>
      <c r="AV159" s="11">
        <v>-0.28092925000000002</v>
      </c>
      <c r="AW159" s="11">
        <v>0.44226756</v>
      </c>
      <c r="AX159" s="11">
        <v>0.10664387</v>
      </c>
      <c r="AY159" s="11">
        <v>6.5412235999999999E-2</v>
      </c>
      <c r="AZ159" s="11">
        <v>-0.16172865</v>
      </c>
      <c r="BB159" s="12">
        <f t="shared" si="74"/>
        <v>0.45259501599999996</v>
      </c>
      <c r="BC159" s="3">
        <f t="shared" si="77"/>
        <v>-0.72484098585319634</v>
      </c>
      <c r="BD159" s="3">
        <f t="shared" si="80"/>
        <v>-0.64247450128475958</v>
      </c>
      <c r="BE159" s="3">
        <f t="shared" si="81"/>
        <v>-0.66504863077034881</v>
      </c>
      <c r="BF159" s="3">
        <f t="shared" si="84"/>
        <v>-0.5728733861813905</v>
      </c>
      <c r="BG159" s="3">
        <f t="shared" si="63"/>
        <v>0.70353295981343178</v>
      </c>
      <c r="BH159" s="3">
        <f t="shared" si="85"/>
        <v>1.4409642535348699</v>
      </c>
      <c r="BI159" s="12">
        <f t="shared" si="87"/>
        <v>0.52117775524102616</v>
      </c>
      <c r="BJ159" s="12">
        <f t="shared" si="87"/>
        <v>0.58895349929648622</v>
      </c>
    </row>
    <row r="160" spans="1:62" x14ac:dyDescent="0.25">
      <c r="A160" s="2" t="str">
        <f>'Real GDP'!A160</f>
        <v>Q2/1998</v>
      </c>
      <c r="B160" s="3">
        <f>100*DataTransformed!H156</f>
        <v>-1.494561979063036</v>
      </c>
      <c r="C160" s="3">
        <f>100*DataTransformed!R156</f>
        <v>0.8141947214422629</v>
      </c>
      <c r="G160" s="3">
        <f t="shared" si="60"/>
        <v>-1.0165197696930974</v>
      </c>
      <c r="H160" s="3">
        <f t="shared" si="61"/>
        <v>-1.0441340202855403</v>
      </c>
      <c r="L160" s="2">
        <v>1</v>
      </c>
      <c r="M160" s="3">
        <f t="shared" si="75"/>
        <v>-1.6702566914779129</v>
      </c>
      <c r="N160" s="3">
        <f t="shared" si="65"/>
        <v>-0.68419699698575254</v>
      </c>
      <c r="O160" s="3">
        <f t="shared" si="66"/>
        <v>-0.47571699845425969</v>
      </c>
      <c r="P160" s="3">
        <f t="shared" si="67"/>
        <v>-1.306771939102219</v>
      </c>
      <c r="Q160" s="11">
        <v>-0.53559703000000003</v>
      </c>
      <c r="R160" s="11">
        <v>-3.355064E-2</v>
      </c>
      <c r="S160" s="11">
        <v>-1.050835E-2</v>
      </c>
      <c r="T160" s="11">
        <v>0.20377440999999999</v>
      </c>
      <c r="U160" s="11">
        <v>-3.5407164999999999E-3</v>
      </c>
      <c r="W160" s="12">
        <f t="shared" si="68"/>
        <v>0.15617470349999998</v>
      </c>
      <c r="X160" s="3">
        <f t="shared" si="76"/>
        <v>-0.56468110924382975</v>
      </c>
      <c r="Y160" s="3">
        <f t="shared" si="78"/>
        <v>-0.62963781231647564</v>
      </c>
      <c r="Z160" s="3">
        <f t="shared" si="79"/>
        <v>-0.63103686972870932</v>
      </c>
      <c r="AA160" s="3">
        <f t="shared" si="82"/>
        <v>-0.53094480843626901</v>
      </c>
      <c r="AB160" s="3">
        <f t="shared" si="69"/>
        <v>5.4262595886798808</v>
      </c>
      <c r="AC160" s="3">
        <f t="shared" si="83"/>
        <v>6.2668075742966147</v>
      </c>
      <c r="AD160" s="12">
        <f t="shared" si="86"/>
        <v>2.4805664144603443</v>
      </c>
      <c r="AE160" s="12">
        <f t="shared" si="86"/>
        <v>2.8070996863928874</v>
      </c>
      <c r="AQ160" s="2">
        <v>1</v>
      </c>
      <c r="AR160" s="3">
        <f t="shared" si="70"/>
        <v>-1.0773134442997894</v>
      </c>
      <c r="AS160" s="3">
        <f t="shared" si="71"/>
        <v>-0.80323936118210892</v>
      </c>
      <c r="AT160" s="3">
        <f t="shared" si="72"/>
        <v>-0.76492884590427046</v>
      </c>
      <c r="AU160" s="3">
        <f t="shared" si="73"/>
        <v>-0.94920272894465252</v>
      </c>
      <c r="AV160" s="11">
        <v>-0.28617202000000003</v>
      </c>
      <c r="AW160" s="11">
        <v>0.46712393000000002</v>
      </c>
      <c r="AX160" s="11">
        <v>0.10797592</v>
      </c>
      <c r="AY160" s="11">
        <v>6.4836044999999995E-2</v>
      </c>
      <c r="AZ160" s="11">
        <v>-0.15364254999999999</v>
      </c>
      <c r="BB160" s="12">
        <f t="shared" si="74"/>
        <v>0.48629334499999993</v>
      </c>
      <c r="BC160" s="3">
        <f t="shared" si="77"/>
        <v>-0.77989845227983623</v>
      </c>
      <c r="BD160" s="3">
        <f t="shared" si="80"/>
        <v>-0.58368588847703862</v>
      </c>
      <c r="BE160" s="3">
        <f t="shared" si="81"/>
        <v>-0.52508731368215245</v>
      </c>
      <c r="BF160" s="3">
        <f t="shared" si="84"/>
        <v>-0.57626046717448931</v>
      </c>
      <c r="BG160" s="3">
        <f t="shared" si="63"/>
        <v>0.39538175599683073</v>
      </c>
      <c r="BH160" s="3">
        <f t="shared" si="85"/>
        <v>1.2396271152695484</v>
      </c>
      <c r="BI160" s="12">
        <f t="shared" si="87"/>
        <v>0.5145835847429443</v>
      </c>
      <c r="BJ160" s="12">
        <f t="shared" si="87"/>
        <v>0.58441998887647206</v>
      </c>
    </row>
    <row r="161" spans="1:62" x14ac:dyDescent="0.25">
      <c r="A161" s="2" t="str">
        <f>'Real GDP'!A161</f>
        <v>Q3/1998</v>
      </c>
      <c r="B161" s="3">
        <f>100*DataTransformed!H157</f>
        <v>0.6239015148636895</v>
      </c>
      <c r="C161" s="3">
        <f>100*DataTransformed!R157</f>
        <v>1.3732893382687905</v>
      </c>
      <c r="G161" s="3">
        <f t="shared" si="60"/>
        <v>-0.60560278855017358</v>
      </c>
      <c r="H161" s="3">
        <f t="shared" si="61"/>
        <v>-0.80918790198656598</v>
      </c>
      <c r="L161" s="2">
        <v>1</v>
      </c>
      <c r="M161" s="3">
        <f t="shared" si="75"/>
        <v>-1.0165197696930974</v>
      </c>
      <c r="N161" s="3">
        <f t="shared" si="65"/>
        <v>-1.6702566914779129</v>
      </c>
      <c r="O161" s="3">
        <f t="shared" si="66"/>
        <v>-0.68419699698575254</v>
      </c>
      <c r="P161" s="3">
        <f t="shared" si="67"/>
        <v>-0.47571699845425969</v>
      </c>
      <c r="Q161" s="11">
        <v>-0.53541609000000001</v>
      </c>
      <c r="R161" s="11">
        <v>-5.1404514999999998E-2</v>
      </c>
      <c r="S161" s="11">
        <v>-8.6803595999999997E-3</v>
      </c>
      <c r="T161" s="11">
        <v>0.20105650999999999</v>
      </c>
      <c r="U161" s="11">
        <v>1.3493115999999999E-2</v>
      </c>
      <c r="W161" s="12">
        <f t="shared" si="68"/>
        <v>0.15446475139999999</v>
      </c>
      <c r="X161" s="3">
        <f t="shared" si="76"/>
        <v>-0.61264512055443121</v>
      </c>
      <c r="Y161" s="3">
        <f t="shared" si="78"/>
        <v>-0.63683743584385377</v>
      </c>
      <c r="Z161" s="3">
        <f t="shared" si="79"/>
        <v>-0.67646368483478236</v>
      </c>
      <c r="AA161" s="3">
        <f t="shared" si="82"/>
        <v>-0.6495343928216073</v>
      </c>
      <c r="AB161" s="3">
        <f t="shared" si="69"/>
        <v>1.3181559142072788E-3</v>
      </c>
      <c r="AC161" s="3">
        <f t="shared" si="83"/>
        <v>5.1296521638703331E-2</v>
      </c>
      <c r="AD161" s="12">
        <f t="shared" si="86"/>
        <v>2.4672427680440041</v>
      </c>
      <c r="AE161" s="12">
        <f t="shared" si="86"/>
        <v>2.7580230045625078</v>
      </c>
      <c r="AQ161" s="2">
        <v>1</v>
      </c>
      <c r="AR161" s="3">
        <f t="shared" si="70"/>
        <v>-1.0441340202855403</v>
      </c>
      <c r="AS161" s="3">
        <f t="shared" si="71"/>
        <v>-1.0773134442997894</v>
      </c>
      <c r="AT161" s="3">
        <f t="shared" si="72"/>
        <v>-0.80323936118210892</v>
      </c>
      <c r="AU161" s="3">
        <f t="shared" si="73"/>
        <v>-0.76492884590427046</v>
      </c>
      <c r="AV161" s="11">
        <v>-0.29385022999999999</v>
      </c>
      <c r="AW161" s="11">
        <v>0.44371437000000002</v>
      </c>
      <c r="AX161" s="11">
        <v>0.11763202</v>
      </c>
      <c r="AY161" s="11">
        <v>5.8392514999999999E-2</v>
      </c>
      <c r="AZ161" s="11">
        <v>-0.17264843999999999</v>
      </c>
      <c r="BB161" s="12">
        <f t="shared" si="74"/>
        <v>0.44709046499999994</v>
      </c>
      <c r="BC161" s="3">
        <f t="shared" si="77"/>
        <v>-0.79871345012275152</v>
      </c>
      <c r="BD161" s="3">
        <f t="shared" si="80"/>
        <v>-0.70135840522059845</v>
      </c>
      <c r="BE161" s="3">
        <f t="shared" si="81"/>
        <v>-0.54520520463314981</v>
      </c>
      <c r="BF161" s="3">
        <f t="shared" si="84"/>
        <v>-0.49332348401032394</v>
      </c>
      <c r="BG161" s="3">
        <f t="shared" si="63"/>
        <v>6.2129331925841536E-4</v>
      </c>
      <c r="BH161" s="3">
        <f t="shared" si="85"/>
        <v>0.56498313511030629</v>
      </c>
      <c r="BI161" s="12">
        <f t="shared" si="87"/>
        <v>0.51268308049974287</v>
      </c>
      <c r="BJ161" s="12">
        <f t="shared" si="87"/>
        <v>0.578727740319114</v>
      </c>
    </row>
    <row r="162" spans="1:62" x14ac:dyDescent="0.25">
      <c r="A162" s="2" t="str">
        <f>'Real GDP'!A162</f>
        <v>Q4/1998</v>
      </c>
      <c r="B162" s="3">
        <f>100*DataTransformed!H158</f>
        <v>3.4383914973098229</v>
      </c>
      <c r="C162" s="3">
        <f>100*DataTransformed!R158</f>
        <v>0.97165235620231272</v>
      </c>
      <c r="G162" s="3">
        <f t="shared" si="60"/>
        <v>-5.9678003743016676E-2</v>
      </c>
      <c r="H162" s="3">
        <f t="shared" si="61"/>
        <v>-0.97796622154443802</v>
      </c>
      <c r="L162" s="2">
        <v>1</v>
      </c>
      <c r="M162" s="3">
        <f t="shared" si="75"/>
        <v>-0.60560278855017358</v>
      </c>
      <c r="N162" s="3">
        <f t="shared" si="65"/>
        <v>-1.0165197696930974</v>
      </c>
      <c r="O162" s="3">
        <f t="shared" si="66"/>
        <v>-1.6702566914779129</v>
      </c>
      <c r="P162" s="3">
        <f t="shared" si="67"/>
        <v>-0.68419699698575254</v>
      </c>
      <c r="Q162" s="11">
        <v>-0.53782304999999997</v>
      </c>
      <c r="R162" s="11">
        <v>-4.7389931000000003E-2</v>
      </c>
      <c r="S162" s="11">
        <v>-4.3133037999999999E-2</v>
      </c>
      <c r="T162" s="11">
        <v>0.17810867</v>
      </c>
      <c r="U162" s="11">
        <v>-3.1561948999999999E-2</v>
      </c>
      <c r="W162" s="12">
        <f t="shared" si="68"/>
        <v>5.6023751999999989E-2</v>
      </c>
      <c r="X162" s="3">
        <f t="shared" si="76"/>
        <v>-0.74117059693618992</v>
      </c>
      <c r="Y162" s="3">
        <f t="shared" si="78"/>
        <v>-0.84014753820921395</v>
      </c>
      <c r="Z162" s="3">
        <f t="shared" si="79"/>
        <v>-0.8462298839751432</v>
      </c>
      <c r="AA162" s="3">
        <f t="shared" si="82"/>
        <v>-0.71213382763137778</v>
      </c>
      <c r="AB162" s="3">
        <f t="shared" si="69"/>
        <v>12.344004501020539</v>
      </c>
      <c r="AC162" s="3">
        <f t="shared" si="83"/>
        <v>11.314516897530053</v>
      </c>
      <c r="AD162" s="12">
        <f t="shared" si="86"/>
        <v>2.5435343864515958</v>
      </c>
      <c r="AE162" s="12">
        <f t="shared" si="86"/>
        <v>2.7771658111182633</v>
      </c>
      <c r="AQ162" s="2">
        <v>1</v>
      </c>
      <c r="AR162" s="3">
        <f t="shared" si="70"/>
        <v>-0.80918790198656598</v>
      </c>
      <c r="AS162" s="3">
        <f t="shared" si="71"/>
        <v>-1.0441340202855403</v>
      </c>
      <c r="AT162" s="3">
        <f t="shared" si="72"/>
        <v>-1.0773134442997894</v>
      </c>
      <c r="AU162" s="3">
        <f t="shared" si="73"/>
        <v>-0.80323936118210892</v>
      </c>
      <c r="AV162" s="11">
        <v>-0.32011910999999998</v>
      </c>
      <c r="AW162" s="11">
        <v>0.43536237999999999</v>
      </c>
      <c r="AX162" s="11">
        <v>0.10288127</v>
      </c>
      <c r="AY162" s="11">
        <v>5.7649849000000003E-2</v>
      </c>
      <c r="AZ162" s="11">
        <v>-0.17155337000000001</v>
      </c>
      <c r="BB162" s="12">
        <f t="shared" si="74"/>
        <v>0.42434012899999995</v>
      </c>
      <c r="BC162" s="3">
        <f t="shared" si="77"/>
        <v>-0.70413945299537506</v>
      </c>
      <c r="BD162" s="3">
        <f t="shared" si="80"/>
        <v>-0.69530347808994175</v>
      </c>
      <c r="BE162" s="3">
        <f t="shared" si="81"/>
        <v>-0.64444056671800576</v>
      </c>
      <c r="BF162" s="3">
        <f t="shared" si="84"/>
        <v>-0.5018089996822408</v>
      </c>
      <c r="BG162" s="3">
        <f t="shared" si="63"/>
        <v>0.42460575458250222</v>
      </c>
      <c r="BH162" s="3">
        <f t="shared" si="85"/>
        <v>1.2839107183430669</v>
      </c>
      <c r="BI162" s="12">
        <f t="shared" si="87"/>
        <v>0.52228357818270199</v>
      </c>
      <c r="BJ162" s="12">
        <f t="shared" si="87"/>
        <v>0.60725546813006626</v>
      </c>
    </row>
    <row r="163" spans="1:62" x14ac:dyDescent="0.25">
      <c r="A163" s="2" t="str">
        <f>'Real GDP'!A163</f>
        <v>Q1/1999</v>
      </c>
      <c r="B163" s="3">
        <f>100*DataTransformed!H159</f>
        <v>-5.5428138645709168</v>
      </c>
      <c r="C163" s="3">
        <f>100*DataTransformed!R159</f>
        <v>1.6532382531870837</v>
      </c>
      <c r="G163" s="3">
        <f t="shared" si="60"/>
        <v>-1.8017565455299269</v>
      </c>
      <c r="H163" s="3">
        <f t="shared" si="61"/>
        <v>-0.6915460773247657</v>
      </c>
      <c r="L163" s="2">
        <v>1</v>
      </c>
      <c r="M163" s="3">
        <f t="shared" si="75"/>
        <v>-5.9678003743016676E-2</v>
      </c>
      <c r="N163" s="3">
        <f t="shared" si="65"/>
        <v>-0.60560278855017358</v>
      </c>
      <c r="O163" s="3">
        <f t="shared" si="66"/>
        <v>-1.0165197696930974</v>
      </c>
      <c r="P163" s="3">
        <f t="shared" si="67"/>
        <v>-1.6702566914779129</v>
      </c>
      <c r="Q163" s="11">
        <v>-0.51965885999999994</v>
      </c>
      <c r="R163" s="11">
        <v>-3.7868197999999999E-2</v>
      </c>
      <c r="S163" s="11">
        <v>-5.5198136000000002E-2</v>
      </c>
      <c r="T163" s="11">
        <v>0.21275653</v>
      </c>
      <c r="U163" s="11">
        <v>-1.8257137E-2</v>
      </c>
      <c r="W163" s="12">
        <f t="shared" si="68"/>
        <v>0.10143305899999999</v>
      </c>
      <c r="X163" s="3">
        <f t="shared" si="76"/>
        <v>-0.66974793008846645</v>
      </c>
      <c r="Y163" s="3">
        <f t="shared" si="78"/>
        <v>-0.60491196615593379</v>
      </c>
      <c r="Z163" s="3">
        <f t="shared" si="79"/>
        <v>-0.71382561784469922</v>
      </c>
      <c r="AA163" s="3">
        <f t="shared" si="82"/>
        <v>-0.60966701958411407</v>
      </c>
      <c r="AB163" s="3">
        <f t="shared" si="69"/>
        <v>34.059106896417894</v>
      </c>
      <c r="AC163" s="3">
        <f t="shared" si="83"/>
        <v>37.770395775747822</v>
      </c>
      <c r="AD163" s="12">
        <f t="shared" si="86"/>
        <v>2.7419944708799138</v>
      </c>
      <c r="AE163" s="12">
        <f t="shared" si="86"/>
        <v>2.9793788977975137</v>
      </c>
      <c r="AQ163" s="2">
        <v>1</v>
      </c>
      <c r="AR163" s="3">
        <f t="shared" si="70"/>
        <v>-0.97796622154443802</v>
      </c>
      <c r="AS163" s="3">
        <f t="shared" si="71"/>
        <v>-0.80918790198656598</v>
      </c>
      <c r="AT163" s="3">
        <f t="shared" si="72"/>
        <v>-1.0441340202855403</v>
      </c>
      <c r="AU163" s="3">
        <f t="shared" si="73"/>
        <v>-1.0773134442997894</v>
      </c>
      <c r="AV163" s="11">
        <v>-0.31333411999999999</v>
      </c>
      <c r="AW163" s="11">
        <v>0.45524984000000002</v>
      </c>
      <c r="AX163" s="11">
        <v>8.5055700999999997E-2</v>
      </c>
      <c r="AY163" s="11">
        <v>2.1076475000000001E-2</v>
      </c>
      <c r="AZ163" s="11">
        <v>-0.16465652</v>
      </c>
      <c r="BB163" s="12">
        <f t="shared" si="74"/>
        <v>0.39672549600000007</v>
      </c>
      <c r="BC163" s="3">
        <f t="shared" si="77"/>
        <v>-0.67199911201527718</v>
      </c>
      <c r="BD163" s="3">
        <f t="shared" si="80"/>
        <v>-0.58530263382226622</v>
      </c>
      <c r="BE163" s="3">
        <f t="shared" si="81"/>
        <v>-0.57129377717074392</v>
      </c>
      <c r="BF163" s="3">
        <f t="shared" si="84"/>
        <v>-0.54797979564611221</v>
      </c>
      <c r="BG163" s="3">
        <f t="shared" si="63"/>
        <v>2.1636786393301518E-3</v>
      </c>
      <c r="BH163" s="3">
        <f t="shared" si="85"/>
        <v>0.11671830660923495</v>
      </c>
      <c r="BI163" s="12">
        <f t="shared" si="87"/>
        <v>0.48591772754293894</v>
      </c>
      <c r="BJ163" s="12">
        <f t="shared" si="87"/>
        <v>0.57352627285382884</v>
      </c>
    </row>
    <row r="164" spans="1:62" x14ac:dyDescent="0.25">
      <c r="A164" s="2" t="str">
        <f>'Real GDP'!A164</f>
        <v>Q2/1999</v>
      </c>
      <c r="B164" s="3">
        <f>100*DataTransformed!H160</f>
        <v>1.9431617960961489</v>
      </c>
      <c r="C164" s="3">
        <f>100*DataTransformed!R160</f>
        <v>1.4672871944682697</v>
      </c>
      <c r="G164" s="3">
        <f t="shared" si="60"/>
        <v>-0.34970673291365512</v>
      </c>
      <c r="H164" s="3">
        <f t="shared" si="61"/>
        <v>-0.76968755485776319</v>
      </c>
      <c r="L164" s="2">
        <v>1</v>
      </c>
      <c r="M164" s="3">
        <f t="shared" si="75"/>
        <v>-1.8017565455299269</v>
      </c>
      <c r="N164" s="3">
        <f t="shared" si="65"/>
        <v>-5.9678003743016676E-2</v>
      </c>
      <c r="O164" s="3">
        <f t="shared" si="66"/>
        <v>-0.60560278855017358</v>
      </c>
      <c r="P164" s="3">
        <f t="shared" si="67"/>
        <v>-1.0165197696930974</v>
      </c>
      <c r="Q164" s="11">
        <v>-0.50755737000000001</v>
      </c>
      <c r="R164" s="11">
        <v>-5.1882244000000001E-2</v>
      </c>
      <c r="S164" s="11">
        <v>-1.7698355999999998E-2</v>
      </c>
      <c r="T164" s="11">
        <v>0.25864635000000002</v>
      </c>
      <c r="U164" s="11">
        <v>-1.5205171999999999E-2</v>
      </c>
      <c r="W164" s="12">
        <f t="shared" si="68"/>
        <v>0.17386057800000004</v>
      </c>
      <c r="X164" s="3">
        <f t="shared" si="76"/>
        <v>-0.55420258758934626</v>
      </c>
      <c r="Y164" s="3">
        <f t="shared" si="78"/>
        <v>-0.60128980535826759</v>
      </c>
      <c r="Z164" s="3">
        <f t="shared" si="79"/>
        <v>-0.55296713622908189</v>
      </c>
      <c r="AA164" s="3">
        <f t="shared" si="82"/>
        <v>-0.62832175654737266</v>
      </c>
      <c r="AB164" s="3">
        <f t="shared" si="69"/>
        <v>1.1114829601452034</v>
      </c>
      <c r="AC164" s="3">
        <f t="shared" si="83"/>
        <v>2.0632072406847239</v>
      </c>
      <c r="AD164" s="12">
        <f t="shared" si="86"/>
        <v>2.7406622999056576</v>
      </c>
      <c r="AE164" s="12">
        <f t="shared" si="86"/>
        <v>2.977196377215948</v>
      </c>
      <c r="AQ164" s="2">
        <v>1</v>
      </c>
      <c r="AR164" s="3">
        <f t="shared" si="70"/>
        <v>-0.6915460773247657</v>
      </c>
      <c r="AS164" s="3">
        <f t="shared" si="71"/>
        <v>-0.97796622154443802</v>
      </c>
      <c r="AT164" s="3">
        <f t="shared" si="72"/>
        <v>-0.80918790198656598</v>
      </c>
      <c r="AU164" s="3">
        <f t="shared" si="73"/>
        <v>-1.0441340202855403</v>
      </c>
      <c r="AV164" s="11">
        <v>-0.30578156000000001</v>
      </c>
      <c r="AW164" s="11">
        <v>0.458065</v>
      </c>
      <c r="AX164" s="11">
        <v>8.0529790000000004E-2</v>
      </c>
      <c r="AY164" s="11">
        <v>1.6460088000000001E-2</v>
      </c>
      <c r="AZ164" s="11">
        <v>-0.16899657000000001</v>
      </c>
      <c r="BB164" s="12">
        <f t="shared" si="74"/>
        <v>0.38605830799999996</v>
      </c>
      <c r="BC164" s="3">
        <f t="shared" si="77"/>
        <v>-0.53817426438450355</v>
      </c>
      <c r="BD164" s="3">
        <f t="shared" si="80"/>
        <v>-0.54757456514557634</v>
      </c>
      <c r="BE164" s="3">
        <f t="shared" si="81"/>
        <v>-0.51490546931291936</v>
      </c>
      <c r="BF164" s="3">
        <f t="shared" si="84"/>
        <v>-0.49550221842675024</v>
      </c>
      <c r="BG164" s="3">
        <f t="shared" si="63"/>
        <v>0.30351903191091956</v>
      </c>
      <c r="BH164" s="3">
        <f t="shared" si="85"/>
        <v>0.42571849947790136</v>
      </c>
      <c r="BI164" s="12">
        <f t="shared" si="87"/>
        <v>0.48822164194894219</v>
      </c>
      <c r="BJ164" s="12">
        <f t="shared" si="87"/>
        <v>0.58450909536907802</v>
      </c>
    </row>
    <row r="165" spans="1:62" x14ac:dyDescent="0.25">
      <c r="A165" s="2" t="str">
        <f>'Real GDP'!A165</f>
        <v>Q3/1999</v>
      </c>
      <c r="B165" s="3">
        <f>100*DataTransformed!H161</f>
        <v>1.9026362857914592</v>
      </c>
      <c r="C165" s="3">
        <f>100*DataTransformed!R161</f>
        <v>2.0842256122048042</v>
      </c>
      <c r="G165" s="3">
        <f t="shared" si="60"/>
        <v>-0.35756743969544286</v>
      </c>
      <c r="H165" s="3">
        <f t="shared" si="61"/>
        <v>-0.51043396501022731</v>
      </c>
      <c r="L165" s="2">
        <v>1</v>
      </c>
      <c r="M165" s="3">
        <f t="shared" si="75"/>
        <v>-0.34970673291365512</v>
      </c>
      <c r="N165" s="3">
        <f t="shared" si="65"/>
        <v>-1.8017565455299269</v>
      </c>
      <c r="O165" s="3">
        <f t="shared" si="66"/>
        <v>-5.9678003743016676E-2</v>
      </c>
      <c r="P165" s="3">
        <f t="shared" si="67"/>
        <v>-0.60560278855017358</v>
      </c>
      <c r="Q165" s="11">
        <v>-0.48433426000000002</v>
      </c>
      <c r="R165" s="11">
        <v>-3.7928455E-2</v>
      </c>
      <c r="S165" s="11">
        <v>-6.1895065999999999E-2</v>
      </c>
      <c r="T165" s="11">
        <v>0.21749299</v>
      </c>
      <c r="U165" s="11">
        <v>4.0088512E-3</v>
      </c>
      <c r="W165" s="12">
        <f t="shared" si="68"/>
        <v>0.1216783202</v>
      </c>
      <c r="X165" s="3">
        <f t="shared" si="76"/>
        <v>-0.37495790255288314</v>
      </c>
      <c r="Y165" s="3">
        <f t="shared" si="78"/>
        <v>-0.45314317063697185</v>
      </c>
      <c r="Z165" s="3">
        <f t="shared" si="79"/>
        <v>-0.46156057318011862</v>
      </c>
      <c r="AA165" s="3">
        <f t="shared" si="82"/>
        <v>-0.59842118968291003</v>
      </c>
      <c r="AB165" s="3">
        <f t="shared" si="69"/>
        <v>8.038149394791071E-3</v>
      </c>
      <c r="AC165" s="3">
        <f t="shared" si="83"/>
        <v>1.5418446431440702</v>
      </c>
      <c r="AD165" s="12">
        <f t="shared" si="86"/>
        <v>2.7185734788620439</v>
      </c>
      <c r="AE165" s="12">
        <f t="shared" si="86"/>
        <v>2.962219523890151</v>
      </c>
      <c r="AQ165" s="2">
        <v>1</v>
      </c>
      <c r="AR165" s="3">
        <f t="shared" si="70"/>
        <v>-0.76968755485776319</v>
      </c>
      <c r="AS165" s="3">
        <f t="shared" si="71"/>
        <v>-0.6915460773247657</v>
      </c>
      <c r="AT165" s="3">
        <f t="shared" si="72"/>
        <v>-0.97796622154443802</v>
      </c>
      <c r="AU165" s="3">
        <f t="shared" si="73"/>
        <v>-0.80918790198656598</v>
      </c>
      <c r="AV165" s="11">
        <v>-0.28657487999999998</v>
      </c>
      <c r="AW165" s="11">
        <v>0.46588407999999998</v>
      </c>
      <c r="AX165" s="11">
        <v>7.1882412000000007E-2</v>
      </c>
      <c r="AY165" s="11">
        <v>1.2976415999999999E-2</v>
      </c>
      <c r="AZ165" s="11">
        <v>-0.17468696</v>
      </c>
      <c r="BB165" s="12">
        <f t="shared" si="74"/>
        <v>0.37605594800000003</v>
      </c>
      <c r="BC165" s="3">
        <f t="shared" si="77"/>
        <v>-0.5662059802874988</v>
      </c>
      <c r="BD165" s="3">
        <f t="shared" si="80"/>
        <v>-0.4873378449439979</v>
      </c>
      <c r="BE165" s="3">
        <f t="shared" si="81"/>
        <v>-0.50714872536644695</v>
      </c>
      <c r="BF165" s="3">
        <f t="shared" si="84"/>
        <v>-0.50628088048817022</v>
      </c>
      <c r="BG165" s="3">
        <f t="shared" si="63"/>
        <v>1.761435514605655E-2</v>
      </c>
      <c r="BH165" s="3">
        <f t="shared" si="85"/>
        <v>9.7673244151644389E-5</v>
      </c>
      <c r="BI165" s="12">
        <f t="shared" si="87"/>
        <v>0.48672294317129983</v>
      </c>
      <c r="BJ165" s="12">
        <f t="shared" si="87"/>
        <v>0.58279350755473924</v>
      </c>
    </row>
    <row r="166" spans="1:62" x14ac:dyDescent="0.25">
      <c r="A166" s="2" t="str">
        <f>'Real GDP'!A166</f>
        <v>Q4/1999</v>
      </c>
      <c r="B166" s="3">
        <f>100*DataTransformed!H162</f>
        <v>-3.2106828191302839E-2</v>
      </c>
      <c r="C166" s="3">
        <f>100*DataTransformed!R162</f>
        <v>2.9634817527323776</v>
      </c>
      <c r="G166" s="3">
        <f t="shared" si="60"/>
        <v>-0.73284829865951739</v>
      </c>
      <c r="H166" s="3">
        <f t="shared" si="61"/>
        <v>-0.14094763659582499</v>
      </c>
      <c r="L166" s="2">
        <v>1</v>
      </c>
      <c r="M166" s="3">
        <f t="shared" si="75"/>
        <v>-0.35756743969544286</v>
      </c>
      <c r="N166" s="3">
        <f t="shared" si="65"/>
        <v>-0.34970673291365512</v>
      </c>
      <c r="O166" s="3">
        <f t="shared" si="66"/>
        <v>-1.8017565455299269</v>
      </c>
      <c r="P166" s="3">
        <f t="shared" si="67"/>
        <v>-5.9678003743016676E-2</v>
      </c>
      <c r="Q166" s="11">
        <v>-0.52188690999999998</v>
      </c>
      <c r="R166" s="11">
        <v>-1.5438399E-2</v>
      </c>
      <c r="S166" s="11">
        <v>-2.6588666E-2</v>
      </c>
      <c r="T166" s="11">
        <v>0.19088859</v>
      </c>
      <c r="U166" s="11">
        <v>1.7251880000000001E-2</v>
      </c>
      <c r="W166" s="12">
        <f t="shared" si="68"/>
        <v>0.16611340499999999</v>
      </c>
      <c r="X166" s="3">
        <f t="shared" si="76"/>
        <v>-0.85203272993587365</v>
      </c>
      <c r="Y166" s="3">
        <f t="shared" si="78"/>
        <v>-0.84057622332808724</v>
      </c>
      <c r="Z166" s="3">
        <f t="shared" si="79"/>
        <v>-0.93934915054119683</v>
      </c>
      <c r="AA166" s="3">
        <f t="shared" si="82"/>
        <v>-0.61039401246432445</v>
      </c>
      <c r="AB166" s="3">
        <f t="shared" si="69"/>
        <v>0.37754858609848757</v>
      </c>
      <c r="AC166" s="3">
        <f t="shared" si="83"/>
        <v>0.39854904557988291</v>
      </c>
      <c r="AD166" s="12">
        <f t="shared" si="86"/>
        <v>2.7206381557955153</v>
      </c>
      <c r="AE166" s="12">
        <f t="shared" si="86"/>
        <v>2.9643096376192783</v>
      </c>
      <c r="AQ166" s="2">
        <v>1</v>
      </c>
      <c r="AR166" s="3">
        <f t="shared" si="70"/>
        <v>-0.51043396501022731</v>
      </c>
      <c r="AS166" s="3">
        <f t="shared" si="71"/>
        <v>-0.76968755485776319</v>
      </c>
      <c r="AT166" s="3">
        <f t="shared" si="72"/>
        <v>-0.6915460773247657</v>
      </c>
      <c r="AU166" s="3">
        <f t="shared" si="73"/>
        <v>-0.97796622154443802</v>
      </c>
      <c r="AV166" s="11">
        <v>-0.27668956</v>
      </c>
      <c r="AW166" s="11">
        <v>0.46708460000000002</v>
      </c>
      <c r="AX166" s="11">
        <v>7.0004292999999995E-2</v>
      </c>
      <c r="AY166" s="11">
        <v>-1.5880406E-2</v>
      </c>
      <c r="AZ166" s="11">
        <v>-0.17582523</v>
      </c>
      <c r="BB166" s="12">
        <f t="shared" si="74"/>
        <v>0.345383257</v>
      </c>
      <c r="BC166" s="3">
        <f t="shared" si="77"/>
        <v>-0.38605366917102601</v>
      </c>
      <c r="BD166" s="3">
        <f t="shared" si="80"/>
        <v>-0.44382407350454778</v>
      </c>
      <c r="BE166" s="3">
        <f t="shared" si="81"/>
        <v>-0.41846300271051129</v>
      </c>
      <c r="BF166" s="3">
        <f t="shared" si="84"/>
        <v>-0.44392269233486209</v>
      </c>
      <c r="BG166" s="3">
        <f t="shared" si="63"/>
        <v>0.34020608225280974</v>
      </c>
      <c r="BH166" s="3">
        <f t="shared" si="85"/>
        <v>0.51981381949726735</v>
      </c>
      <c r="BI166" s="12">
        <f t="shared" si="87"/>
        <v>0.48153183270751715</v>
      </c>
      <c r="BJ166" s="12">
        <f t="shared" si="87"/>
        <v>0.59359292300501565</v>
      </c>
    </row>
    <row r="167" spans="1:62" x14ac:dyDescent="0.25">
      <c r="A167" s="2" t="str">
        <f>'Real GDP'!A167</f>
        <v>Q1/2000</v>
      </c>
      <c r="B167" s="3">
        <f>100*DataTransformed!H163</f>
        <v>7.7185640091386176</v>
      </c>
      <c r="C167" s="3">
        <f>100*DataTransformed!R163</f>
        <v>4.7518658292478477</v>
      </c>
      <c r="G167" s="3">
        <f t="shared" si="60"/>
        <v>0.77054426460089431</v>
      </c>
      <c r="H167" s="3">
        <f t="shared" si="61"/>
        <v>0.6105779266262843</v>
      </c>
      <c r="L167" s="2">
        <v>1</v>
      </c>
      <c r="M167" s="3">
        <f t="shared" si="75"/>
        <v>-0.73284829865951739</v>
      </c>
      <c r="N167" s="3">
        <f t="shared" si="65"/>
        <v>-0.35756743969544286</v>
      </c>
      <c r="O167" s="3">
        <f t="shared" si="66"/>
        <v>-0.34970673291365512</v>
      </c>
      <c r="P167" s="3">
        <f t="shared" si="67"/>
        <v>-1.8017565455299269</v>
      </c>
      <c r="Q167" s="11">
        <v>-0.57037996000000002</v>
      </c>
      <c r="R167" s="11">
        <v>-7.1799508999999999E-3</v>
      </c>
      <c r="S167" s="11">
        <v>1.7413954000000001E-3</v>
      </c>
      <c r="T167" s="11">
        <v>0.16906573999999999</v>
      </c>
      <c r="U167" s="11">
        <v>4.1667780000000001E-4</v>
      </c>
      <c r="W167" s="12">
        <f t="shared" si="68"/>
        <v>0.16404386229999998</v>
      </c>
      <c r="X167" s="3">
        <f t="shared" si="76"/>
        <v>-0.62561499102970808</v>
      </c>
      <c r="Y167" s="3">
        <f t="shared" si="78"/>
        <v>-0.59706436039974453</v>
      </c>
      <c r="Z167" s="3">
        <f t="shared" si="79"/>
        <v>-0.51252619526787624</v>
      </c>
      <c r="AA167" s="3">
        <f t="shared" si="82"/>
        <v>-0.56674839728115833</v>
      </c>
      <c r="AB167" s="3">
        <f t="shared" si="69"/>
        <v>51.80882118302484</v>
      </c>
      <c r="AC167" s="3">
        <f t="shared" si="83"/>
        <v>47.532068497801077</v>
      </c>
      <c r="AD167" s="12">
        <f t="shared" si="86"/>
        <v>2.9413470547840728</v>
      </c>
      <c r="AE167" s="12">
        <f t="shared" si="86"/>
        <v>3.16562694365409</v>
      </c>
      <c r="AQ167" s="2">
        <v>1</v>
      </c>
      <c r="AR167" s="3">
        <f t="shared" si="70"/>
        <v>-0.14094763659582499</v>
      </c>
      <c r="AS167" s="3">
        <f t="shared" si="71"/>
        <v>-0.51043396501022731</v>
      </c>
      <c r="AT167" s="3">
        <f t="shared" si="72"/>
        <v>-0.76968755485776319</v>
      </c>
      <c r="AU167" s="3">
        <f t="shared" si="73"/>
        <v>-0.6915460773247657</v>
      </c>
      <c r="AV167" s="11">
        <v>-0.27458515</v>
      </c>
      <c r="AW167" s="11">
        <v>0.45313637000000001</v>
      </c>
      <c r="AX167" s="11">
        <v>9.1344670000000003E-2</v>
      </c>
      <c r="AY167" s="11">
        <v>-3.8047238999999997E-2</v>
      </c>
      <c r="AZ167" s="11">
        <v>-0.18656133999999999</v>
      </c>
      <c r="BB167" s="12">
        <f t="shared" si="74"/>
        <v>0.319872461</v>
      </c>
      <c r="BC167" s="3">
        <f t="shared" si="77"/>
        <v>-0.22677882328531127</v>
      </c>
      <c r="BD167" s="3">
        <f t="shared" si="80"/>
        <v>-0.35892765352149547</v>
      </c>
      <c r="BE167" s="3">
        <f t="shared" si="81"/>
        <v>-0.42322940567247735</v>
      </c>
      <c r="BF167" s="3">
        <f t="shared" si="84"/>
        <v>-0.428699510335247</v>
      </c>
      <c r="BG167" s="3">
        <f t="shared" si="63"/>
        <v>3.970590728637116</v>
      </c>
      <c r="BH167" s="3">
        <f t="shared" si="85"/>
        <v>6.1164167729160672</v>
      </c>
      <c r="BI167" s="12">
        <f t="shared" si="87"/>
        <v>0.58725475610989164</v>
      </c>
      <c r="BJ167" s="12">
        <f t="shared" si="87"/>
        <v>0.71877381993688283</v>
      </c>
    </row>
    <row r="168" spans="1:62" x14ac:dyDescent="0.25">
      <c r="A168" s="2" t="str">
        <f>'Real GDP'!A168</f>
        <v>Q2/2000</v>
      </c>
      <c r="B168" s="3">
        <f>100*DataTransformed!H164</f>
        <v>0.83516293844994038</v>
      </c>
      <c r="C168" s="3">
        <f>100*DataTransformed!R164</f>
        <v>3.344127400175978</v>
      </c>
      <c r="G168" s="3">
        <f t="shared" si="60"/>
        <v>-0.5646245481127572</v>
      </c>
      <c r="H168" s="3">
        <f t="shared" si="61"/>
        <v>1.9009577483419065E-2</v>
      </c>
      <c r="L168" s="2">
        <v>1</v>
      </c>
      <c r="M168" s="3">
        <f t="shared" si="75"/>
        <v>0.77054426460089431</v>
      </c>
      <c r="N168" s="3">
        <f t="shared" si="65"/>
        <v>-0.73284829865951739</v>
      </c>
      <c r="O168" s="3">
        <f t="shared" si="66"/>
        <v>-0.35756743969544286</v>
      </c>
      <c r="P168" s="3">
        <f t="shared" si="67"/>
        <v>-0.34970673291365512</v>
      </c>
      <c r="Q168" s="11">
        <v>-0.58870948999999995</v>
      </c>
      <c r="R168" s="11">
        <v>-5.9354469000000003E-3</v>
      </c>
      <c r="S168" s="11">
        <v>-8.5804178000000002E-3</v>
      </c>
      <c r="T168" s="11">
        <v>0.10437742999999999</v>
      </c>
      <c r="U168" s="11">
        <v>-9.7728626999999992E-3</v>
      </c>
      <c r="W168" s="12">
        <f t="shared" si="68"/>
        <v>8.0088702599999992E-2</v>
      </c>
      <c r="X168" s="3">
        <f t="shared" si="76"/>
        <v>-0.62089920450117986</v>
      </c>
      <c r="Y168" s="3">
        <f t="shared" si="78"/>
        <v>-0.6277623725624174</v>
      </c>
      <c r="Z168" s="3">
        <f t="shared" si="79"/>
        <v>-0.56430342148292734</v>
      </c>
      <c r="AA168" s="3">
        <f t="shared" si="82"/>
        <v>-0.49582005005178259</v>
      </c>
      <c r="AB168" s="3">
        <f t="shared" si="69"/>
        <v>8.4170420156571751E-2</v>
      </c>
      <c r="AC168" s="3">
        <f t="shared" si="83"/>
        <v>0.1258251489549648</v>
      </c>
      <c r="AD168" s="12">
        <f t="shared" si="86"/>
        <v>2.9412904223066785</v>
      </c>
      <c r="AE168" s="12">
        <f t="shared" si="86"/>
        <v>3.1650628464981669</v>
      </c>
      <c r="AQ168" s="2">
        <v>1</v>
      </c>
      <c r="AR168" s="3">
        <f t="shared" si="70"/>
        <v>0.6105779266262843</v>
      </c>
      <c r="AS168" s="3">
        <f t="shared" si="71"/>
        <v>-0.14094763659582499</v>
      </c>
      <c r="AT168" s="3">
        <f t="shared" si="72"/>
        <v>-0.51043396501022731</v>
      </c>
      <c r="AU168" s="3">
        <f t="shared" si="73"/>
        <v>-0.76968755485776319</v>
      </c>
      <c r="AV168" s="11">
        <v>-0.28967095999999998</v>
      </c>
      <c r="AW168" s="11">
        <v>0.45498806000000003</v>
      </c>
      <c r="AX168" s="11">
        <v>8.2295262999999994E-2</v>
      </c>
      <c r="AY168" s="11">
        <v>-1.7496993999999998E-2</v>
      </c>
      <c r="AZ168" s="11">
        <v>-0.1971154</v>
      </c>
      <c r="BB168" s="12">
        <f t="shared" si="74"/>
        <v>0.322670929</v>
      </c>
      <c r="BC168" s="3">
        <f t="shared" si="77"/>
        <v>0.13718371376562377</v>
      </c>
      <c r="BD168" s="3">
        <f t="shared" si="80"/>
        <v>-0.22720715345245335</v>
      </c>
      <c r="BE168" s="3">
        <f t="shared" si="81"/>
        <v>-0.32792816368284383</v>
      </c>
      <c r="BF168" s="3">
        <f t="shared" si="84"/>
        <v>-0.38854681243180345</v>
      </c>
      <c r="BG168" s="3">
        <f t="shared" si="63"/>
        <v>7.9082237187337132E-2</v>
      </c>
      <c r="BH168" s="3">
        <f t="shared" si="85"/>
        <v>0.94060977232562815</v>
      </c>
      <c r="BI168" s="12">
        <f t="shared" si="87"/>
        <v>0.58178230404000242</v>
      </c>
      <c r="BJ168" s="12">
        <f t="shared" si="87"/>
        <v>0.73857698036477237</v>
      </c>
    </row>
    <row r="169" spans="1:62" x14ac:dyDescent="0.25">
      <c r="A169" s="2" t="str">
        <f>'Real GDP'!A169</f>
        <v>Q3/2000</v>
      </c>
      <c r="B169" s="3">
        <f>100*DataTransformed!H165</f>
        <v>0.3265356818019427</v>
      </c>
      <c r="C169" s="3">
        <f>100*DataTransformed!R165</f>
        <v>3.0344237447057054</v>
      </c>
      <c r="G169" s="3">
        <f t="shared" si="60"/>
        <v>-0.66328264509105295</v>
      </c>
      <c r="H169" s="3">
        <f t="shared" si="61"/>
        <v>-0.11113596405077905</v>
      </c>
      <c r="L169" s="2">
        <v>1</v>
      </c>
      <c r="M169" s="3">
        <f t="shared" si="75"/>
        <v>-0.5646245481127572</v>
      </c>
      <c r="N169" s="3">
        <f t="shared" si="65"/>
        <v>0.77054426460089431</v>
      </c>
      <c r="O169" s="3">
        <f t="shared" si="66"/>
        <v>-0.73284829865951739</v>
      </c>
      <c r="P169" s="3">
        <f t="shared" si="67"/>
        <v>-0.35756743969544286</v>
      </c>
      <c r="Q169" s="11">
        <v>-0.59975480999999997</v>
      </c>
      <c r="R169" s="11">
        <v>3.7289063999999999E-3</v>
      </c>
      <c r="S169" s="11">
        <v>7.5946929999999996E-3</v>
      </c>
      <c r="T169" s="11">
        <v>0.10195453</v>
      </c>
      <c r="U169" s="11">
        <v>5.1974294000000001E-3</v>
      </c>
      <c r="W169" s="12">
        <f t="shared" si="68"/>
        <v>0.11847555879999999</v>
      </c>
      <c r="X169" s="3">
        <f t="shared" si="76"/>
        <v>-0.67258383033318669</v>
      </c>
      <c r="Y169" s="3">
        <f t="shared" si="78"/>
        <v>-0.66463413196491916</v>
      </c>
      <c r="Z169" s="3">
        <f t="shared" si="79"/>
        <v>-0.69101063039042088</v>
      </c>
      <c r="AA169" s="3">
        <f t="shared" si="82"/>
        <v>-0.66611186077575169</v>
      </c>
      <c r="AB169" s="3">
        <f t="shared" si="69"/>
        <v>2.2993780381186935E-3</v>
      </c>
      <c r="AC169" s="3">
        <f t="shared" si="83"/>
        <v>2.1274820543615511E-4</v>
      </c>
      <c r="AD169" s="12">
        <f t="shared" si="86"/>
        <v>2.9228980247716159</v>
      </c>
      <c r="AE169" s="12">
        <f t="shared" si="86"/>
        <v>3.1408645925098124</v>
      </c>
      <c r="AQ169" s="2">
        <v>1</v>
      </c>
      <c r="AR169" s="3">
        <f t="shared" si="70"/>
        <v>1.9009577483419065E-2</v>
      </c>
      <c r="AS169" s="3">
        <f t="shared" si="71"/>
        <v>0.6105779266262843</v>
      </c>
      <c r="AT169" s="3">
        <f t="shared" si="72"/>
        <v>-0.14094763659582499</v>
      </c>
      <c r="AU169" s="3">
        <f t="shared" si="73"/>
        <v>-0.51043396501022731</v>
      </c>
      <c r="AV169" s="11">
        <v>-0.30364870999999999</v>
      </c>
      <c r="AW169" s="11">
        <v>0.46277381000000001</v>
      </c>
      <c r="AX169" s="11">
        <v>9.2287684999999994E-2</v>
      </c>
      <c r="AY169" s="11">
        <v>-8.0953840000000006E-3</v>
      </c>
      <c r="AZ169" s="11">
        <v>-0.21264601</v>
      </c>
      <c r="BB169" s="12">
        <f t="shared" si="74"/>
        <v>0.33432010100000004</v>
      </c>
      <c r="BC169" s="3">
        <f t="shared" si="77"/>
        <v>-0.12881998077102816</v>
      </c>
      <c r="BD169" s="3">
        <f t="shared" si="80"/>
        <v>-7.3925782018070471E-2</v>
      </c>
      <c r="BE169" s="3">
        <f t="shared" si="81"/>
        <v>-0.29766609861959514</v>
      </c>
      <c r="BF169" s="3">
        <f t="shared" si="84"/>
        <v>-0.35910837348349606</v>
      </c>
      <c r="BG169" s="3">
        <f t="shared" si="63"/>
        <v>1.7709076208709902E-3</v>
      </c>
      <c r="BH169" s="3">
        <f t="shared" si="85"/>
        <v>0.34820964542153426</v>
      </c>
      <c r="BI169" s="12">
        <f t="shared" si="87"/>
        <v>0.57988255238938513</v>
      </c>
      <c r="BJ169" s="12">
        <f t="shared" si="87"/>
        <v>0.74036073424927862</v>
      </c>
    </row>
    <row r="170" spans="1:62" x14ac:dyDescent="0.25">
      <c r="A170" s="2" t="str">
        <f>'Real GDP'!A170</f>
        <v>Q4/2000</v>
      </c>
      <c r="B170" s="3">
        <f>100*DataTransformed!H166</f>
        <v>3.7262261333637525</v>
      </c>
      <c r="C170" s="3">
        <f>100*DataTransformed!R166</f>
        <v>1.9360736629582931</v>
      </c>
      <c r="G170" s="3">
        <f t="shared" si="60"/>
        <v>-3.846907264493207E-3</v>
      </c>
      <c r="H170" s="3">
        <f t="shared" si="61"/>
        <v>-0.57269127235377904</v>
      </c>
      <c r="L170" s="2">
        <v>1</v>
      </c>
      <c r="M170" s="3">
        <f t="shared" si="75"/>
        <v>-0.66328264509105295</v>
      </c>
      <c r="N170" s="3">
        <f t="shared" si="65"/>
        <v>-0.5646245481127572</v>
      </c>
      <c r="O170" s="3">
        <f t="shared" si="66"/>
        <v>0.77054426460089431</v>
      </c>
      <c r="P170" s="3">
        <f t="shared" si="67"/>
        <v>-0.73284829865951739</v>
      </c>
      <c r="Q170" s="11">
        <v>-0.56202618000000004</v>
      </c>
      <c r="R170" s="11">
        <v>-2.2167537000000001E-2</v>
      </c>
      <c r="S170" s="11">
        <v>1.1119762E-2</v>
      </c>
      <c r="T170" s="11">
        <v>9.8386785000000004E-2</v>
      </c>
      <c r="U170" s="11">
        <v>2.4205328000000002E-2</v>
      </c>
      <c r="W170" s="12">
        <f t="shared" si="68"/>
        <v>0.11154433800000001</v>
      </c>
      <c r="X170" s="3">
        <f t="shared" si="76"/>
        <v>-0.49552878856688193</v>
      </c>
      <c r="Y170" s="3">
        <f t="shared" si="78"/>
        <v>-0.531799411204259</v>
      </c>
      <c r="Z170" s="3">
        <f t="shared" si="79"/>
        <v>-0.49184755897247745</v>
      </c>
      <c r="AA170" s="3">
        <f t="shared" si="82"/>
        <v>-0.67258714314064216</v>
      </c>
      <c r="AB170" s="3">
        <f t="shared" si="69"/>
        <v>6.4254300578351113</v>
      </c>
      <c r="AC170" s="3">
        <f t="shared" si="83"/>
        <v>11.88635506936185</v>
      </c>
      <c r="AD170" s="12">
        <f t="shared" si="86"/>
        <v>2.8830088272167282</v>
      </c>
      <c r="AE170" s="12">
        <f t="shared" si="86"/>
        <v>3.0458173339095809</v>
      </c>
      <c r="AQ170" s="2">
        <v>1</v>
      </c>
      <c r="AR170" s="3">
        <f t="shared" si="70"/>
        <v>-0.11113596405077905</v>
      </c>
      <c r="AS170" s="3">
        <f t="shared" si="71"/>
        <v>1.9009577483419065E-2</v>
      </c>
      <c r="AT170" s="3">
        <f t="shared" si="72"/>
        <v>0.6105779266262843</v>
      </c>
      <c r="AU170" s="3">
        <f t="shared" si="73"/>
        <v>-0.14094763659582499</v>
      </c>
      <c r="AV170" s="11">
        <v>-0.32527981</v>
      </c>
      <c r="AW170" s="11">
        <v>0.45035423000000002</v>
      </c>
      <c r="AX170" s="11">
        <v>6.5407657999999994E-2</v>
      </c>
      <c r="AY170" s="11">
        <v>-1.2901965E-2</v>
      </c>
      <c r="AZ170" s="11">
        <v>-0.20744418000000001</v>
      </c>
      <c r="BB170" s="12">
        <f t="shared" si="74"/>
        <v>0.29541574300000006</v>
      </c>
      <c r="BC170" s="3">
        <f t="shared" si="77"/>
        <v>-0.35272587771518227</v>
      </c>
      <c r="BD170" s="3">
        <f t="shared" si="80"/>
        <v>-0.33647978364369391</v>
      </c>
      <c r="BE170" s="3">
        <f t="shared" si="81"/>
        <v>-0.29491706689279784</v>
      </c>
      <c r="BF170" s="3">
        <f t="shared" si="84"/>
        <v>-0.39529895981147395</v>
      </c>
      <c r="BG170" s="3">
        <f t="shared" si="63"/>
        <v>0.27399510085775541</v>
      </c>
      <c r="BH170" s="3">
        <f t="shared" si="85"/>
        <v>0.17819834402173551</v>
      </c>
      <c r="BI170" s="12">
        <f t="shared" si="87"/>
        <v>0.56804884353125684</v>
      </c>
      <c r="BJ170" s="12">
        <f t="shared" si="87"/>
        <v>0.73515086194415769</v>
      </c>
    </row>
    <row r="171" spans="1:62" x14ac:dyDescent="0.25">
      <c r="A171" s="2" t="str">
        <f>'Real GDP'!A171</f>
        <v>Q1/2001</v>
      </c>
      <c r="B171" s="3">
        <f>100*DataTransformed!H167</f>
        <v>2.3594230029239327</v>
      </c>
      <c r="C171" s="3">
        <f>100*DataTransformed!R167</f>
        <v>1.6026138703530535</v>
      </c>
      <c r="G171" s="3">
        <f t="shared" si="60"/>
        <v>-0.26896481832935809</v>
      </c>
      <c r="H171" s="3">
        <f t="shared" si="61"/>
        <v>-0.71281976138498448</v>
      </c>
      <c r="L171" s="2">
        <v>1</v>
      </c>
      <c r="M171" s="3">
        <f t="shared" si="75"/>
        <v>-3.846907264493207E-3</v>
      </c>
      <c r="N171" s="3">
        <f t="shared" si="65"/>
        <v>-0.66328264509105295</v>
      </c>
      <c r="O171" s="3">
        <f t="shared" si="66"/>
        <v>-0.5646245481127572</v>
      </c>
      <c r="P171" s="3">
        <f t="shared" si="67"/>
        <v>0.77054426460089431</v>
      </c>
      <c r="Q171" s="11">
        <v>-0.58845327000000003</v>
      </c>
      <c r="R171" s="11">
        <v>-8.0767543000000008E-3</v>
      </c>
      <c r="S171" s="11">
        <v>-8.0902895999999998E-3</v>
      </c>
      <c r="T171" s="11">
        <v>9.4737915000000006E-2</v>
      </c>
      <c r="U171" s="11">
        <v>6.1211801000000003E-2</v>
      </c>
      <c r="W171" s="12">
        <f t="shared" si="68"/>
        <v>0.1397826721</v>
      </c>
      <c r="X171" s="3">
        <f t="shared" si="76"/>
        <v>-0.58938100104934765</v>
      </c>
      <c r="Y171" s="3">
        <f t="shared" si="78"/>
        <v>-0.59531738975473014</v>
      </c>
      <c r="Z171" s="3">
        <f t="shared" si="79"/>
        <v>-0.66040708895056088</v>
      </c>
      <c r="AA171" s="3">
        <f t="shared" si="82"/>
        <v>-0.65242560295151952</v>
      </c>
      <c r="AB171" s="3">
        <f t="shared" si="69"/>
        <v>2.7287432572695032</v>
      </c>
      <c r="AC171" s="3">
        <f t="shared" si="83"/>
        <v>3.9081903173541641</v>
      </c>
      <c r="AD171" s="12">
        <f t="shared" si="86"/>
        <v>2.8654180409334993</v>
      </c>
      <c r="AE171" s="12">
        <f t="shared" si="86"/>
        <v>3.0292117761210857</v>
      </c>
      <c r="AQ171" s="2">
        <v>1</v>
      </c>
      <c r="AR171" s="3">
        <f t="shared" si="70"/>
        <v>-0.57269127235377904</v>
      </c>
      <c r="AS171" s="3">
        <f t="shared" si="71"/>
        <v>-0.11113596405077905</v>
      </c>
      <c r="AT171" s="3">
        <f t="shared" si="72"/>
        <v>1.9009577483419065E-2</v>
      </c>
      <c r="AU171" s="3">
        <f t="shared" si="73"/>
        <v>0.6105779266262843</v>
      </c>
      <c r="AV171" s="11">
        <v>-0.31889213</v>
      </c>
      <c r="AW171" s="11">
        <v>0.44769544999999999</v>
      </c>
      <c r="AX171" s="11">
        <v>8.2533507000000006E-2</v>
      </c>
      <c r="AY171" s="11">
        <v>-1.2905824E-2</v>
      </c>
      <c r="AZ171" s="11">
        <v>-0.23322983999999999</v>
      </c>
      <c r="BB171" s="12">
        <f t="shared" si="74"/>
        <v>0.28409329300000008</v>
      </c>
      <c r="BC171" s="3">
        <f t="shared" si="77"/>
        <v>-0.72710617415032974</v>
      </c>
      <c r="BD171" s="3">
        <f t="shared" si="80"/>
        <v>-0.61830664240607436</v>
      </c>
      <c r="BE171" s="3">
        <f t="shared" si="81"/>
        <v>-0.60124208899242881</v>
      </c>
      <c r="BF171" s="3">
        <f t="shared" si="84"/>
        <v>-0.55269306065486767</v>
      </c>
      <c r="BG171" s="3">
        <f t="shared" si="63"/>
        <v>1.1557940662578956E-3</v>
      </c>
      <c r="BH171" s="3">
        <f t="shared" si="85"/>
        <v>0.14519831755453383</v>
      </c>
      <c r="BI171" s="12">
        <f t="shared" si="87"/>
        <v>0.56797559279666843</v>
      </c>
      <c r="BJ171" s="12">
        <f t="shared" si="87"/>
        <v>0.73333704901794572</v>
      </c>
    </row>
    <row r="172" spans="1:62" x14ac:dyDescent="0.25">
      <c r="A172" s="2" t="str">
        <f>'Real GDP'!A172</f>
        <v>Q2/2001</v>
      </c>
      <c r="B172" s="3">
        <f>100*DataTransformed!H168</f>
        <v>-1.9259759258531517</v>
      </c>
      <c r="C172" s="3">
        <f>100*DataTransformed!R168</f>
        <v>2.6883831027863181</v>
      </c>
      <c r="G172" s="3">
        <f t="shared" si="60"/>
        <v>-1.100200851357316</v>
      </c>
      <c r="H172" s="3">
        <f t="shared" si="61"/>
        <v>-0.25655125360251319</v>
      </c>
      <c r="L172" s="2">
        <v>1</v>
      </c>
      <c r="M172" s="3">
        <f t="shared" si="75"/>
        <v>-0.26896481832935809</v>
      </c>
      <c r="N172" s="3">
        <f t="shared" si="65"/>
        <v>-3.846907264493207E-3</v>
      </c>
      <c r="O172" s="3">
        <f t="shared" si="66"/>
        <v>-0.66328264509105295</v>
      </c>
      <c r="P172" s="3">
        <f t="shared" si="67"/>
        <v>-0.5646245481127572</v>
      </c>
      <c r="Q172" s="11">
        <v>-0.63616740999999999</v>
      </c>
      <c r="R172" s="11">
        <v>-1.1564368E-2</v>
      </c>
      <c r="S172" s="11">
        <v>-5.8342979000000003E-3</v>
      </c>
      <c r="T172" s="11">
        <v>6.4131736999999994E-2</v>
      </c>
      <c r="U172" s="11">
        <v>7.1252011000000004E-2</v>
      </c>
      <c r="W172" s="12">
        <f t="shared" si="68"/>
        <v>0.1179850821</v>
      </c>
      <c r="X172" s="3">
        <f t="shared" si="76"/>
        <v>-0.71580266052345543</v>
      </c>
      <c r="Y172" s="3">
        <f t="shared" si="78"/>
        <v>-0.68106156220200664</v>
      </c>
      <c r="Z172" s="3">
        <f t="shared" si="79"/>
        <v>-0.63326479130960645</v>
      </c>
      <c r="AA172" s="3">
        <f t="shared" si="82"/>
        <v>-0.67776382401981294</v>
      </c>
      <c r="AB172" s="3">
        <f t="shared" si="69"/>
        <v>3.9273215557447068</v>
      </c>
      <c r="AC172" s="3">
        <f t="shared" si="83"/>
        <v>4.7430504816918875</v>
      </c>
      <c r="AD172" s="12">
        <f t="shared" ref="AD172:AE187" si="88">SQRT(AVERAGE(AB141:AB172))</f>
        <v>2.7863434663258886</v>
      </c>
      <c r="AE172" s="12">
        <f t="shared" si="88"/>
        <v>2.946395727709735</v>
      </c>
      <c r="AQ172" s="2">
        <v>1</v>
      </c>
      <c r="AR172" s="3">
        <f t="shared" si="70"/>
        <v>-0.71281976138498448</v>
      </c>
      <c r="AS172" s="3">
        <f t="shared" si="71"/>
        <v>-0.57269127235377904</v>
      </c>
      <c r="AT172" s="3">
        <f t="shared" si="72"/>
        <v>-0.11113596405077905</v>
      </c>
      <c r="AU172" s="3">
        <f t="shared" si="73"/>
        <v>1.9009577483419065E-2</v>
      </c>
      <c r="AV172" s="11">
        <v>-0.31023677999999999</v>
      </c>
      <c r="AW172" s="11">
        <v>0.42678496999999999</v>
      </c>
      <c r="AX172" s="11">
        <v>0.11390467999999999</v>
      </c>
      <c r="AY172" s="11">
        <v>-6.7445407999999997E-3</v>
      </c>
      <c r="AZ172" s="11">
        <v>-0.2360372</v>
      </c>
      <c r="BB172" s="12">
        <f t="shared" si="74"/>
        <v>0.29790790920000004</v>
      </c>
      <c r="BC172" s="3">
        <f t="shared" si="77"/>
        <v>-0.68342716299282935</v>
      </c>
      <c r="BD172" s="3">
        <f t="shared" si="80"/>
        <v>-0.69467977449247553</v>
      </c>
      <c r="BE172" s="3">
        <f t="shared" si="81"/>
        <v>-0.6293173493167874</v>
      </c>
      <c r="BF172" s="3">
        <f t="shared" si="84"/>
        <v>-0.61594020612958356</v>
      </c>
      <c r="BG172" s="3">
        <f t="shared" si="63"/>
        <v>1.03189941346042</v>
      </c>
      <c r="BH172" s="3">
        <f t="shared" si="85"/>
        <v>0.73141442123555933</v>
      </c>
      <c r="BI172" s="12">
        <f t="shared" ref="BI172:BJ187" si="89">SQRT(AVERAGE(BG141:BG172))</f>
        <v>0.59213318922547509</v>
      </c>
      <c r="BJ172" s="12">
        <f t="shared" si="89"/>
        <v>0.74315227484596702</v>
      </c>
    </row>
    <row r="173" spans="1:62" x14ac:dyDescent="0.25">
      <c r="A173" s="2" t="str">
        <f>'Real GDP'!A173</f>
        <v>Q3/2001</v>
      </c>
      <c r="B173" s="3">
        <f>100*DataTransformed!H169</f>
        <v>-4.4595429239542739</v>
      </c>
      <c r="C173" s="3">
        <f>100*DataTransformed!R169</f>
        <v>1.8134321405224085</v>
      </c>
      <c r="G173" s="3">
        <f t="shared" si="60"/>
        <v>-1.5916351882565205</v>
      </c>
      <c r="H173" s="3">
        <f t="shared" si="61"/>
        <v>-0.62422843399224981</v>
      </c>
      <c r="L173" s="2">
        <v>1</v>
      </c>
      <c r="M173" s="3">
        <f t="shared" si="75"/>
        <v>-1.100200851357316</v>
      </c>
      <c r="N173" s="3">
        <f t="shared" si="65"/>
        <v>-0.26896481832935809</v>
      </c>
      <c r="O173" s="3">
        <f t="shared" si="66"/>
        <v>-3.846907264493207E-3</v>
      </c>
      <c r="P173" s="3">
        <f t="shared" si="67"/>
        <v>-0.66328264509105295</v>
      </c>
      <c r="Q173" s="11">
        <v>-0.64209031000000005</v>
      </c>
      <c r="R173" s="11">
        <v>1.5504828E-2</v>
      </c>
      <c r="S173" s="11">
        <v>-2.7963886E-2</v>
      </c>
      <c r="T173" s="11">
        <v>7.5607437E-2</v>
      </c>
      <c r="U173" s="11">
        <v>1.9167701999999998E-2</v>
      </c>
      <c r="W173" s="12">
        <f t="shared" si="68"/>
        <v>8.2316080999999999E-2</v>
      </c>
      <c r="X173" s="3">
        <f t="shared" si="76"/>
        <v>-0.66463189232949793</v>
      </c>
      <c r="Y173" s="3">
        <f t="shared" si="78"/>
        <v>-0.67382731491266146</v>
      </c>
      <c r="Z173" s="3">
        <f t="shared" si="79"/>
        <v>-0.61914941336719675</v>
      </c>
      <c r="AA173" s="3">
        <f t="shared" si="82"/>
        <v>-0.61941650535955783</v>
      </c>
      <c r="AB173" s="3">
        <f t="shared" si="69"/>
        <v>22.840013055350123</v>
      </c>
      <c r="AC173" s="3">
        <f t="shared" si="83"/>
        <v>25.12243414130581</v>
      </c>
      <c r="AD173" s="12">
        <f t="shared" si="88"/>
        <v>2.8562729014060366</v>
      </c>
      <c r="AE173" s="12">
        <f t="shared" si="88"/>
        <v>2.9726304684498523</v>
      </c>
      <c r="AQ173" s="2">
        <v>1</v>
      </c>
      <c r="AR173" s="3">
        <f t="shared" si="70"/>
        <v>-0.25655125360251319</v>
      </c>
      <c r="AS173" s="3">
        <f t="shared" si="71"/>
        <v>-0.71281976138498448</v>
      </c>
      <c r="AT173" s="3">
        <f t="shared" si="72"/>
        <v>-0.57269127235377904</v>
      </c>
      <c r="AU173" s="3">
        <f t="shared" si="73"/>
        <v>-0.11113596405077905</v>
      </c>
      <c r="AV173" s="11">
        <v>-0.29253651000000003</v>
      </c>
      <c r="AW173" s="11">
        <v>0.42235476999999999</v>
      </c>
      <c r="AX173" s="11">
        <v>0.13039966</v>
      </c>
      <c r="AY173" s="11">
        <v>-9.8159178000000007E-3</v>
      </c>
      <c r="AZ173" s="11">
        <v>-0.24325985999999999</v>
      </c>
      <c r="BB173" s="12">
        <f t="shared" si="74"/>
        <v>0.29967865220000001</v>
      </c>
      <c r="BC173" s="3">
        <f t="shared" si="77"/>
        <v>-0.46118720072422453</v>
      </c>
      <c r="BD173" s="3">
        <f t="shared" si="80"/>
        <v>-0.65301196664727224</v>
      </c>
      <c r="BE173" s="3">
        <f t="shared" si="81"/>
        <v>-0.65659645088014396</v>
      </c>
      <c r="BF173" s="3">
        <f t="shared" si="84"/>
        <v>-0.62153216382292875</v>
      </c>
      <c r="BG173" s="3">
        <f t="shared" si="63"/>
        <v>0.15053205020419794</v>
      </c>
      <c r="BH173" s="3">
        <f t="shared" si="85"/>
        <v>4.1168105975959578E-5</v>
      </c>
      <c r="BI173" s="12">
        <f t="shared" si="89"/>
        <v>0.59575592616517059</v>
      </c>
      <c r="BJ173" s="12">
        <f t="shared" si="89"/>
        <v>0.73588605205647462</v>
      </c>
    </row>
    <row r="174" spans="1:62" x14ac:dyDescent="0.25">
      <c r="A174" s="2" t="str">
        <f>'Real GDP'!A174</f>
        <v>Q4/2001</v>
      </c>
      <c r="B174" s="3">
        <f>100*DataTransformed!H170</f>
        <v>-1.0670728950209707</v>
      </c>
      <c r="C174" s="3">
        <f>100*DataTransformed!R170</f>
        <v>2.4237754864607552</v>
      </c>
      <c r="G174" s="3">
        <f t="shared" si="60"/>
        <v>-0.93359999109426206</v>
      </c>
      <c r="H174" s="3">
        <f t="shared" si="61"/>
        <v>-0.36774626506749492</v>
      </c>
      <c r="L174" s="2">
        <v>1</v>
      </c>
      <c r="M174" s="3">
        <f t="shared" si="75"/>
        <v>-1.5916351882565205</v>
      </c>
      <c r="N174" s="3">
        <f t="shared" si="65"/>
        <v>-1.100200851357316</v>
      </c>
      <c r="O174" s="3">
        <f t="shared" si="66"/>
        <v>-0.26896481832935809</v>
      </c>
      <c r="P174" s="3">
        <f t="shared" si="67"/>
        <v>-3.846907264493207E-3</v>
      </c>
      <c r="Q174" s="11">
        <v>-0.60040168999999999</v>
      </c>
      <c r="R174" s="11">
        <v>3.7312339E-2</v>
      </c>
      <c r="S174" s="11">
        <v>-3.7308870000000001E-2</v>
      </c>
      <c r="T174" s="11">
        <v>8.7897912999999994E-2</v>
      </c>
      <c r="U174" s="11">
        <v>9.9129856000000002E-3</v>
      </c>
      <c r="W174" s="12">
        <f t="shared" si="68"/>
        <v>9.7814367600000007E-2</v>
      </c>
      <c r="X174" s="3">
        <f t="shared" si="76"/>
        <v>-0.6424216517092689</v>
      </c>
      <c r="Y174" s="3">
        <f t="shared" si="78"/>
        <v>-0.64203889891854526</v>
      </c>
      <c r="Z174" s="3">
        <f t="shared" si="79"/>
        <v>-0.64172209787286849</v>
      </c>
      <c r="AA174" s="3">
        <f t="shared" si="82"/>
        <v>-0.63401477034156895</v>
      </c>
      <c r="AB174" s="3">
        <f t="shared" si="69"/>
        <v>2.2534707279422173</v>
      </c>
      <c r="AC174" s="3">
        <f t="shared" si="83"/>
        <v>2.385473304810624</v>
      </c>
      <c r="AD174" s="12">
        <f t="shared" si="88"/>
        <v>2.8684777430976389</v>
      </c>
      <c r="AE174" s="12">
        <f t="shared" si="88"/>
        <v>2.9845893503183336</v>
      </c>
      <c r="AQ174" s="2">
        <v>1</v>
      </c>
      <c r="AR174" s="3">
        <f t="shared" si="70"/>
        <v>-0.62422843399224981</v>
      </c>
      <c r="AS174" s="3">
        <f t="shared" si="71"/>
        <v>-0.25655125360251319</v>
      </c>
      <c r="AT174" s="3">
        <f t="shared" si="72"/>
        <v>-0.71281976138498448</v>
      </c>
      <c r="AU174" s="3">
        <f t="shared" si="73"/>
        <v>-0.57269127235377904</v>
      </c>
      <c r="AV174" s="11">
        <v>-0.27838538000000002</v>
      </c>
      <c r="AW174" s="11">
        <v>0.42281656000000001</v>
      </c>
      <c r="AX174" s="11">
        <v>0.15198891</v>
      </c>
      <c r="AY174" s="11">
        <v>-1.7602290999999999E-2</v>
      </c>
      <c r="AZ174" s="11">
        <v>-0.23376480999999999</v>
      </c>
      <c r="BB174" s="12">
        <f t="shared" si="74"/>
        <v>0.32343836900000006</v>
      </c>
      <c r="BC174" s="3">
        <f t="shared" si="77"/>
        <v>-0.43489011716808118</v>
      </c>
      <c r="BD174" s="3">
        <f t="shared" si="80"/>
        <v>-0.37446554141119243</v>
      </c>
      <c r="BE174" s="3">
        <f t="shared" si="81"/>
        <v>-0.52679393854467227</v>
      </c>
      <c r="BF174" s="3">
        <f t="shared" si="84"/>
        <v>-0.52722913344265632</v>
      </c>
      <c r="BG174" s="3">
        <f t="shared" si="63"/>
        <v>2.5529751064443645E-2</v>
      </c>
      <c r="BH174" s="3">
        <f t="shared" si="85"/>
        <v>0.14403304734277519</v>
      </c>
      <c r="BI174" s="12">
        <f t="shared" si="89"/>
        <v>0.5955378788451926</v>
      </c>
      <c r="BJ174" s="12">
        <f t="shared" si="89"/>
        <v>0.73891050055673535</v>
      </c>
    </row>
    <row r="175" spans="1:62" x14ac:dyDescent="0.25">
      <c r="A175" s="2" t="str">
        <f>'Real GDP'!A175</f>
        <v>Q1/2002</v>
      </c>
      <c r="B175" s="3">
        <f>100*DataTransformed!H171</f>
        <v>0.47238069826818219</v>
      </c>
      <c r="C175" s="3">
        <f>100*DataTransformed!R171</f>
        <v>3.1919270017144896</v>
      </c>
      <c r="G175" s="3">
        <f t="shared" si="60"/>
        <v>-0.63499318244378211</v>
      </c>
      <c r="H175" s="3">
        <f t="shared" si="61"/>
        <v>-4.4948993652634127E-2</v>
      </c>
      <c r="L175" s="2">
        <v>1</v>
      </c>
      <c r="M175" s="3">
        <f t="shared" si="75"/>
        <v>-0.93359999109426206</v>
      </c>
      <c r="N175" s="3">
        <f t="shared" si="65"/>
        <v>-1.5916351882565205</v>
      </c>
      <c r="O175" s="3">
        <f t="shared" si="66"/>
        <v>-1.100200851357316</v>
      </c>
      <c r="P175" s="3">
        <f t="shared" si="67"/>
        <v>-0.26896481832935809</v>
      </c>
      <c r="Q175" s="11">
        <v>-0.64373667999999995</v>
      </c>
      <c r="R175" s="11">
        <v>8.3692848E-2</v>
      </c>
      <c r="S175" s="11">
        <v>-8.0747256000000003E-2</v>
      </c>
      <c r="T175" s="11">
        <v>7.5240217999999998E-2</v>
      </c>
      <c r="U175" s="11">
        <v>-1.1232258E-2</v>
      </c>
      <c r="W175" s="12">
        <f t="shared" si="68"/>
        <v>6.6953552E-2</v>
      </c>
      <c r="X175" s="3">
        <f t="shared" si="76"/>
        <v>-0.67311041781020742</v>
      </c>
      <c r="Y175" s="3">
        <f t="shared" si="78"/>
        <v>-0.66436143720956486</v>
      </c>
      <c r="Z175" s="3">
        <f t="shared" si="79"/>
        <v>-0.72179812627054107</v>
      </c>
      <c r="AA175" s="3">
        <f t="shared" si="82"/>
        <v>-0.68988494238091547</v>
      </c>
      <c r="AB175" s="3">
        <f t="shared" si="69"/>
        <v>3.8616826324444541E-2</v>
      </c>
      <c r="AC175" s="3">
        <f t="shared" si="83"/>
        <v>8.0084432418675314E-2</v>
      </c>
      <c r="AD175" s="12">
        <f t="shared" si="88"/>
        <v>2.8181283344670898</v>
      </c>
      <c r="AE175" s="12">
        <f t="shared" si="88"/>
        <v>2.975002136279262</v>
      </c>
      <c r="AQ175" s="2">
        <v>1</v>
      </c>
      <c r="AR175" s="3">
        <f t="shared" si="70"/>
        <v>-0.36774626506749492</v>
      </c>
      <c r="AS175" s="3">
        <f t="shared" si="71"/>
        <v>-0.62422843399224981</v>
      </c>
      <c r="AT175" s="3">
        <f t="shared" si="72"/>
        <v>-0.25655125360251319</v>
      </c>
      <c r="AU175" s="3">
        <f t="shared" si="73"/>
        <v>-0.71281976138498448</v>
      </c>
      <c r="AV175" s="11">
        <v>-0.29365207999999998</v>
      </c>
      <c r="AW175" s="11">
        <v>0.43000210999999999</v>
      </c>
      <c r="AX175" s="11">
        <v>0.15832690999999999</v>
      </c>
      <c r="AY175" s="11">
        <v>-1.0974028E-2</v>
      </c>
      <c r="AZ175" s="11">
        <v>-0.23327096999999999</v>
      </c>
      <c r="BB175" s="12">
        <f t="shared" si="74"/>
        <v>0.34408402199999999</v>
      </c>
      <c r="BC175" s="3">
        <f t="shared" si="77"/>
        <v>-0.38152035119786099</v>
      </c>
      <c r="BD175" s="3">
        <f t="shared" si="80"/>
        <v>-0.38599185668576158</v>
      </c>
      <c r="BE175" s="3">
        <f t="shared" si="81"/>
        <v>-0.33491375040984639</v>
      </c>
      <c r="BF175" s="3">
        <f t="shared" si="84"/>
        <v>-0.43658425138848478</v>
      </c>
      <c r="BG175" s="3">
        <f t="shared" si="63"/>
        <v>0.64148777165188642</v>
      </c>
      <c r="BH175" s="3">
        <f t="shared" si="85"/>
        <v>0.86855562925865082</v>
      </c>
      <c r="BI175" s="12">
        <f t="shared" si="89"/>
        <v>0.61049396406840983</v>
      </c>
      <c r="BJ175" s="12">
        <f t="shared" si="89"/>
        <v>0.75702762780755162</v>
      </c>
    </row>
    <row r="176" spans="1:62" x14ac:dyDescent="0.25">
      <c r="A176" s="2" t="str">
        <f>'Real GDP'!A176</f>
        <v>Q2/2002</v>
      </c>
      <c r="B176" s="3">
        <f>100*DataTransformed!H172</f>
        <v>3.0981209740247095</v>
      </c>
      <c r="C176" s="3">
        <f>100*DataTransformed!R172</f>
        <v>2.7105797866834536</v>
      </c>
      <c r="G176" s="3">
        <f t="shared" si="60"/>
        <v>-0.12568005504155935</v>
      </c>
      <c r="H176" s="3">
        <f t="shared" si="61"/>
        <v>-0.24722362896834613</v>
      </c>
      <c r="L176" s="2">
        <v>1</v>
      </c>
      <c r="M176" s="3">
        <f t="shared" si="75"/>
        <v>-0.63499318244378211</v>
      </c>
      <c r="N176" s="3">
        <f t="shared" si="65"/>
        <v>-0.93359999109426206</v>
      </c>
      <c r="O176" s="3">
        <f t="shared" si="66"/>
        <v>-1.5916351882565205</v>
      </c>
      <c r="P176" s="3">
        <f t="shared" si="67"/>
        <v>-1.100200851357316</v>
      </c>
      <c r="Q176" s="11">
        <v>-0.62985979000000003</v>
      </c>
      <c r="R176" s="11">
        <v>8.2366439999999999E-2</v>
      </c>
      <c r="S176" s="11">
        <v>-5.6604144000000002E-2</v>
      </c>
      <c r="T176" s="11">
        <v>5.0566027999999999E-2</v>
      </c>
      <c r="U176" s="11">
        <v>-6.7416619000000002E-3</v>
      </c>
      <c r="W176" s="12">
        <f t="shared" si="68"/>
        <v>6.9586662100000002E-2</v>
      </c>
      <c r="X176" s="3">
        <f t="shared" si="76"/>
        <v>-0.70238177686108783</v>
      </c>
      <c r="Y176" s="3">
        <f t="shared" si="78"/>
        <v>-0.73208280912914669</v>
      </c>
      <c r="Z176" s="3">
        <f t="shared" si="79"/>
        <v>-0.75203022977660716</v>
      </c>
      <c r="AA176" s="3">
        <f t="shared" si="82"/>
        <v>-0.70666719920807997</v>
      </c>
      <c r="AB176" s="3">
        <f t="shared" si="69"/>
        <v>8.8396747839975305</v>
      </c>
      <c r="AC176" s="3">
        <f t="shared" si="83"/>
        <v>8.9715366683790432</v>
      </c>
      <c r="AD176" s="12">
        <f t="shared" si="88"/>
        <v>2.8123024892726631</v>
      </c>
      <c r="AE176" s="12">
        <f t="shared" si="88"/>
        <v>2.9561209399735704</v>
      </c>
      <c r="AQ176" s="2">
        <v>1</v>
      </c>
      <c r="AR176" s="3">
        <f t="shared" si="70"/>
        <v>-4.4948993652634127E-2</v>
      </c>
      <c r="AS176" s="3">
        <f t="shared" si="71"/>
        <v>-0.36774626506749492</v>
      </c>
      <c r="AT176" s="3">
        <f t="shared" si="72"/>
        <v>-0.62422843399224981</v>
      </c>
      <c r="AU176" s="3">
        <f t="shared" si="73"/>
        <v>-0.25655125360251319</v>
      </c>
      <c r="AV176" s="11">
        <v>-0.31346804</v>
      </c>
      <c r="AW176" s="11">
        <v>0.39301592000000002</v>
      </c>
      <c r="AX176" s="11">
        <v>0.16210132999999999</v>
      </c>
      <c r="AY176" s="11">
        <v>-1.3166376E-2</v>
      </c>
      <c r="AZ176" s="11">
        <v>-0.23265499000000001</v>
      </c>
      <c r="BB176" s="12">
        <f t="shared" si="74"/>
        <v>0.30929588399999997</v>
      </c>
      <c r="BC176" s="3">
        <f t="shared" si="77"/>
        <v>-0.32283911315022434</v>
      </c>
      <c r="BD176" s="3">
        <f t="shared" si="80"/>
        <v>-0.44923450573959722</v>
      </c>
      <c r="BE176" s="3">
        <f t="shared" si="81"/>
        <v>-0.4367270983107765</v>
      </c>
      <c r="BF176" s="3">
        <f t="shared" si="84"/>
        <v>-0.41588351161903059</v>
      </c>
      <c r="BG176" s="3">
        <f t="shared" si="63"/>
        <v>3.237841222087675E-2</v>
      </c>
      <c r="BH176" s="3">
        <f t="shared" si="85"/>
        <v>0.16108594930041611</v>
      </c>
      <c r="BI176" s="12">
        <f t="shared" si="89"/>
        <v>0.61090513543172609</v>
      </c>
      <c r="BJ176" s="12">
        <f t="shared" si="89"/>
        <v>0.76013554895126234</v>
      </c>
    </row>
    <row r="177" spans="1:62" x14ac:dyDescent="0.25">
      <c r="A177" s="2" t="str">
        <f>'Real GDP'!A177</f>
        <v>Q3/2002</v>
      </c>
      <c r="B177" s="3">
        <f>100*DataTransformed!H173</f>
        <v>1.5848861705293871</v>
      </c>
      <c r="C177" s="3">
        <f>100*DataTransformed!R173</f>
        <v>2.0693259619338988</v>
      </c>
      <c r="G177" s="3">
        <f t="shared" si="60"/>
        <v>-0.4192012221493891</v>
      </c>
      <c r="H177" s="3">
        <f t="shared" si="61"/>
        <v>-0.51669518608052001</v>
      </c>
      <c r="L177" s="2">
        <v>1</v>
      </c>
      <c r="M177" s="3">
        <f t="shared" si="75"/>
        <v>-0.12568005504155935</v>
      </c>
      <c r="N177" s="3">
        <f t="shared" si="65"/>
        <v>-0.63499318244378211</v>
      </c>
      <c r="O177" s="3">
        <f t="shared" si="66"/>
        <v>-0.93359999109426206</v>
      </c>
      <c r="P177" s="3">
        <f t="shared" si="67"/>
        <v>-1.5916351882565205</v>
      </c>
      <c r="Q177" s="11">
        <v>-0.63145733000000004</v>
      </c>
      <c r="R177" s="11">
        <v>4.1328993000000001E-2</v>
      </c>
      <c r="S177" s="11">
        <v>-7.8771279E-2</v>
      </c>
      <c r="T177" s="11">
        <v>2.0398006E-2</v>
      </c>
      <c r="U177" s="11">
        <v>-5.7041195999999999E-3</v>
      </c>
      <c r="W177" s="12">
        <f t="shared" si="68"/>
        <v>-2.2748399599999997E-2</v>
      </c>
      <c r="X177" s="3">
        <f t="shared" si="76"/>
        <v>-0.59659703572423217</v>
      </c>
      <c r="Y177" s="3">
        <f t="shared" si="78"/>
        <v>-0.68824740792595995</v>
      </c>
      <c r="Z177" s="3">
        <f t="shared" si="79"/>
        <v>-0.70302156582302533</v>
      </c>
      <c r="AA177" s="3">
        <f t="shared" si="82"/>
        <v>-0.67592050153070571</v>
      </c>
      <c r="AB177" s="3">
        <f t="shared" si="69"/>
        <v>0.83641251879277045</v>
      </c>
      <c r="AC177" s="3">
        <f t="shared" si="83"/>
        <v>1.7516638258260182</v>
      </c>
      <c r="AD177" s="12">
        <f t="shared" si="88"/>
        <v>2.7871724153128885</v>
      </c>
      <c r="AE177" s="12">
        <f t="shared" si="88"/>
        <v>2.9196740604520302</v>
      </c>
      <c r="AQ177" s="2">
        <v>1</v>
      </c>
      <c r="AR177" s="3">
        <f t="shared" si="70"/>
        <v>-0.24722362896834613</v>
      </c>
      <c r="AS177" s="3">
        <f t="shared" si="71"/>
        <v>-4.4948993652634127E-2</v>
      </c>
      <c r="AT177" s="3">
        <f t="shared" si="72"/>
        <v>-0.36774626506749492</v>
      </c>
      <c r="AU177" s="3">
        <f t="shared" si="73"/>
        <v>-0.62422843399224981</v>
      </c>
      <c r="AV177" s="11">
        <v>-0.30591114000000003</v>
      </c>
      <c r="AW177" s="11">
        <v>0.39388490999999998</v>
      </c>
      <c r="AX177" s="11">
        <v>0.15299499999999999</v>
      </c>
      <c r="AY177" s="11">
        <v>-4.5094781E-2</v>
      </c>
      <c r="AZ177" s="11">
        <v>-0.23192434000000001</v>
      </c>
      <c r="BB177" s="12">
        <f t="shared" si="74"/>
        <v>0.26986078899999993</v>
      </c>
      <c r="BC177" s="3">
        <f t="shared" si="77"/>
        <v>-0.24880856328028247</v>
      </c>
      <c r="BD177" s="3">
        <f t="shared" si="80"/>
        <v>-0.29756349705331631</v>
      </c>
      <c r="BE177" s="3">
        <f t="shared" si="81"/>
        <v>-0.39757877355140686</v>
      </c>
      <c r="BF177" s="3">
        <f t="shared" si="84"/>
        <v>-0.36812960726887689</v>
      </c>
      <c r="BG177" s="3">
        <f t="shared" si="63"/>
        <v>0.4063835572311415</v>
      </c>
      <c r="BH177" s="3">
        <f t="shared" si="85"/>
        <v>0.12498861963347252</v>
      </c>
      <c r="BI177" s="12">
        <f t="shared" si="89"/>
        <v>0.62059619497977669</v>
      </c>
      <c r="BJ177" s="12">
        <f t="shared" si="89"/>
        <v>0.76268803241069993</v>
      </c>
    </row>
    <row r="178" spans="1:62" x14ac:dyDescent="0.25">
      <c r="A178" s="2" t="str">
        <f>'Real GDP'!A178</f>
        <v>Q4/2002</v>
      </c>
      <c r="B178" s="3">
        <f>100*DataTransformed!H174</f>
        <v>1.0553065013780838</v>
      </c>
      <c r="C178" s="3">
        <f>100*DataTransformed!R174</f>
        <v>1.5453975212782467</v>
      </c>
      <c r="G178" s="3">
        <f t="shared" si="60"/>
        <v>-0.52192344490478804</v>
      </c>
      <c r="H178" s="3">
        <f t="shared" si="61"/>
        <v>-0.73686356133188302</v>
      </c>
      <c r="L178" s="2">
        <v>1</v>
      </c>
      <c r="M178" s="3">
        <f t="shared" si="75"/>
        <v>-0.4192012221493891</v>
      </c>
      <c r="N178" s="3">
        <f t="shared" si="65"/>
        <v>-0.12568005504155935</v>
      </c>
      <c r="O178" s="3">
        <f t="shared" si="66"/>
        <v>-0.63499318244378211</v>
      </c>
      <c r="P178" s="3">
        <f t="shared" si="67"/>
        <v>-0.93359999109426206</v>
      </c>
      <c r="Q178" s="11">
        <v>-0.60748948999999997</v>
      </c>
      <c r="R178" s="11">
        <v>2.4595867E-2</v>
      </c>
      <c r="S178" s="11">
        <v>-6.0347721E-2</v>
      </c>
      <c r="T178" s="11">
        <v>4.0694289000000002E-2</v>
      </c>
      <c r="U178" s="11">
        <v>-3.5420136999999997E-2</v>
      </c>
      <c r="W178" s="12">
        <f t="shared" si="68"/>
        <v>-3.0477701999999995E-2</v>
      </c>
      <c r="X178" s="3">
        <f t="shared" si="76"/>
        <v>-0.60298795910095071</v>
      </c>
      <c r="Y178" s="3">
        <f t="shared" si="78"/>
        <v>-0.65384133477054041</v>
      </c>
      <c r="Z178" s="3">
        <f t="shared" si="79"/>
        <v>-0.6726056271431291</v>
      </c>
      <c r="AA178" s="3">
        <f t="shared" si="82"/>
        <v>-0.68361941765254075</v>
      </c>
      <c r="AB178" s="3">
        <f t="shared" si="69"/>
        <v>0.17466076584061752</v>
      </c>
      <c r="AC178" s="3">
        <f t="shared" si="83"/>
        <v>0.69491581896423449</v>
      </c>
      <c r="AD178" s="12">
        <f t="shared" si="88"/>
        <v>2.7086201990394936</v>
      </c>
      <c r="AE178" s="12">
        <f t="shared" si="88"/>
        <v>2.8716496685545505</v>
      </c>
      <c r="AQ178" s="2">
        <v>1</v>
      </c>
      <c r="AR178" s="3">
        <f t="shared" si="70"/>
        <v>-0.51669518608052001</v>
      </c>
      <c r="AS178" s="3">
        <f t="shared" si="71"/>
        <v>-0.24722362896834613</v>
      </c>
      <c r="AT178" s="3">
        <f t="shared" si="72"/>
        <v>-4.4948993652634127E-2</v>
      </c>
      <c r="AU178" s="3">
        <f t="shared" si="73"/>
        <v>-0.36774626506749492</v>
      </c>
      <c r="AV178" s="11">
        <v>-0.30103696000000002</v>
      </c>
      <c r="AW178" s="11">
        <v>0.40396902000000001</v>
      </c>
      <c r="AX178" s="11">
        <v>0.15971662</v>
      </c>
      <c r="AY178" s="11">
        <v>-2.9433510999999999E-2</v>
      </c>
      <c r="AZ178" s="11">
        <v>-0.22480621000000001</v>
      </c>
      <c r="BB178" s="12">
        <f t="shared" si="74"/>
        <v>0.30944591899999996</v>
      </c>
      <c r="BC178" s="3">
        <f t="shared" si="77"/>
        <v>-0.46525687957203093</v>
      </c>
      <c r="BD178" s="3">
        <f t="shared" si="80"/>
        <v>-0.35442078283071576</v>
      </c>
      <c r="BE178" s="3">
        <f t="shared" si="81"/>
        <v>-0.39659806219743071</v>
      </c>
      <c r="BF178" s="3">
        <f t="shared" si="84"/>
        <v>-0.44576635969465805</v>
      </c>
      <c r="BG178" s="3">
        <f t="shared" si="63"/>
        <v>0.41774857071870825</v>
      </c>
      <c r="BH178" s="3">
        <f t="shared" si="85"/>
        <v>0.47985512127541391</v>
      </c>
      <c r="BI178" s="12">
        <f t="shared" si="89"/>
        <v>0.63067844253584959</v>
      </c>
      <c r="BJ178" s="12">
        <f t="shared" si="89"/>
        <v>0.77242667081078997</v>
      </c>
    </row>
    <row r="179" spans="1:62" x14ac:dyDescent="0.25">
      <c r="A179" s="2" t="str">
        <f>'Real GDP'!A179</f>
        <v>Q1/2003</v>
      </c>
      <c r="B179" s="3">
        <f>100*DataTransformed!H175</f>
        <v>-0.44117668822991618</v>
      </c>
      <c r="C179" s="3">
        <f>100*DataTransformed!R175</f>
        <v>0.99949369516245667</v>
      </c>
      <c r="G179" s="3">
        <f t="shared" si="60"/>
        <v>-0.81219531240109077</v>
      </c>
      <c r="H179" s="3">
        <f t="shared" si="61"/>
        <v>-0.9662665658509878</v>
      </c>
      <c r="L179" s="2">
        <v>1</v>
      </c>
      <c r="M179" s="3">
        <f t="shared" si="75"/>
        <v>-0.52192344490478804</v>
      </c>
      <c r="N179" s="3">
        <f t="shared" si="65"/>
        <v>-0.4192012221493891</v>
      </c>
      <c r="O179" s="3">
        <f t="shared" si="66"/>
        <v>-0.12568005504155935</v>
      </c>
      <c r="P179" s="3">
        <f t="shared" si="67"/>
        <v>-0.63499318244378211</v>
      </c>
      <c r="Q179" s="11">
        <v>-0.56577140999999997</v>
      </c>
      <c r="R179" s="11">
        <v>2.9175315E-2</v>
      </c>
      <c r="S179" s="11">
        <v>-3.6171624999999999E-2</v>
      </c>
      <c r="T179" s="11">
        <v>3.1897754E-2</v>
      </c>
      <c r="U179" s="11">
        <v>-2.7730744000000002E-2</v>
      </c>
      <c r="W179" s="12">
        <f t="shared" si="68"/>
        <v>-2.8292999999999999E-3</v>
      </c>
      <c r="X179" s="3">
        <f t="shared" si="76"/>
        <v>-0.55223557959818126</v>
      </c>
      <c r="Y179" s="3">
        <f t="shared" si="78"/>
        <v>-0.57964557821269025</v>
      </c>
      <c r="Z179" s="3">
        <f t="shared" si="79"/>
        <v>-0.61042676785521</v>
      </c>
      <c r="AA179" s="3">
        <f t="shared" si="82"/>
        <v>-0.67753801289648563</v>
      </c>
      <c r="AB179" s="3">
        <f t="shared" si="69"/>
        <v>1.7961638651900189</v>
      </c>
      <c r="AC179" s="3">
        <f t="shared" si="83"/>
        <v>0.48194068715162425</v>
      </c>
      <c r="AD179" s="12">
        <f t="shared" si="88"/>
        <v>2.6460879802969934</v>
      </c>
      <c r="AE179" s="12">
        <f t="shared" si="88"/>
        <v>2.8379521294156715</v>
      </c>
      <c r="AQ179" s="2">
        <v>1</v>
      </c>
      <c r="AR179" s="3">
        <f t="shared" si="70"/>
        <v>-0.73686356133188302</v>
      </c>
      <c r="AS179" s="3">
        <f t="shared" si="71"/>
        <v>-0.51669518608052001</v>
      </c>
      <c r="AT179" s="3">
        <f t="shared" si="72"/>
        <v>-0.24722362896834613</v>
      </c>
      <c r="AU179" s="3">
        <f t="shared" si="73"/>
        <v>-4.4948993652634127E-2</v>
      </c>
      <c r="AV179" s="11">
        <v>-0.31569083999999997</v>
      </c>
      <c r="AW179" s="11">
        <v>0.37600684000000001</v>
      </c>
      <c r="AX179" s="11">
        <v>0.14573096999999999</v>
      </c>
      <c r="AY179" s="11">
        <v>-3.0761212999999999E-2</v>
      </c>
      <c r="AZ179" s="11">
        <v>-0.20361893</v>
      </c>
      <c r="BB179" s="12">
        <f t="shared" si="74"/>
        <v>0.28735766699999998</v>
      </c>
      <c r="BC179" s="3">
        <f t="shared" si="77"/>
        <v>-0.65129770516793783</v>
      </c>
      <c r="BD179" s="3">
        <f t="shared" si="80"/>
        <v>-0.55412966207096059</v>
      </c>
      <c r="BE179" s="3">
        <f t="shared" si="81"/>
        <v>-0.46200534319356867</v>
      </c>
      <c r="BF179" s="3">
        <f t="shared" si="84"/>
        <v>-0.50286460209652806</v>
      </c>
      <c r="BG179" s="3">
        <f t="shared" si="63"/>
        <v>0.56178393030102636</v>
      </c>
      <c r="BH179" s="3">
        <f t="shared" si="85"/>
        <v>1.216045466181386</v>
      </c>
      <c r="BI179" s="12">
        <f t="shared" si="89"/>
        <v>0.64248230234869141</v>
      </c>
      <c r="BJ179" s="12">
        <f t="shared" si="89"/>
        <v>0.79603836982401566</v>
      </c>
    </row>
    <row r="180" spans="1:62" x14ac:dyDescent="0.25">
      <c r="A180" s="2" t="str">
        <f>'Real GDP'!A180</f>
        <v>Q2/2003</v>
      </c>
      <c r="B180" s="3">
        <f>100*DataTransformed!H176</f>
        <v>3.1863938926854019</v>
      </c>
      <c r="C180" s="3">
        <f>100*DataTransformed!R176</f>
        <v>0.21585293883887857</v>
      </c>
      <c r="G180" s="3">
        <f t="shared" si="60"/>
        <v>-0.10855781462688399</v>
      </c>
      <c r="H180" s="3">
        <f t="shared" si="61"/>
        <v>-1.2955728197443652</v>
      </c>
      <c r="L180" s="2">
        <v>1</v>
      </c>
      <c r="M180" s="3">
        <f t="shared" si="75"/>
        <v>-0.81219531240109077</v>
      </c>
      <c r="N180" s="3">
        <f t="shared" si="65"/>
        <v>-0.52192344490478804</v>
      </c>
      <c r="O180" s="3">
        <f t="shared" si="66"/>
        <v>-0.4192012221493891</v>
      </c>
      <c r="P180" s="3">
        <f t="shared" si="67"/>
        <v>-0.12568005504155935</v>
      </c>
      <c r="Q180" s="11">
        <v>-0.56429485000000001</v>
      </c>
      <c r="R180" s="11">
        <v>9.0496915000000001E-3</v>
      </c>
      <c r="S180" s="11">
        <v>-4.4230980000000003E-2</v>
      </c>
      <c r="T180" s="11">
        <v>4.3393553000000001E-2</v>
      </c>
      <c r="U180" s="11">
        <v>-5.0155972000000002E-3</v>
      </c>
      <c r="W180" s="12">
        <f t="shared" si="68"/>
        <v>3.1966672999999965E-3</v>
      </c>
      <c r="X180" s="3">
        <f t="shared" si="76"/>
        <v>-0.56612005148070332</v>
      </c>
      <c r="Y180" s="3">
        <f t="shared" si="78"/>
        <v>-0.57289061388953744</v>
      </c>
      <c r="Z180" s="3">
        <f t="shared" si="79"/>
        <v>-0.59796491734223467</v>
      </c>
      <c r="AA180" s="3">
        <f t="shared" si="82"/>
        <v>-0.61663423126175143</v>
      </c>
      <c r="AB180" s="3">
        <f t="shared" si="69"/>
        <v>5.5646024182835498</v>
      </c>
      <c r="AC180" s="3">
        <f t="shared" si="83"/>
        <v>6.8610702297662405</v>
      </c>
      <c r="AD180" s="12">
        <f t="shared" si="88"/>
        <v>2.6393679907436369</v>
      </c>
      <c r="AE180" s="12">
        <f t="shared" si="88"/>
        <v>2.8474478834964918</v>
      </c>
      <c r="AQ180" s="2">
        <v>1</v>
      </c>
      <c r="AR180" s="3">
        <f t="shared" si="70"/>
        <v>-0.9662665658509878</v>
      </c>
      <c r="AS180" s="3">
        <f t="shared" si="71"/>
        <v>-0.73686356133188302</v>
      </c>
      <c r="AT180" s="3">
        <f t="shared" si="72"/>
        <v>-0.51669518608052001</v>
      </c>
      <c r="AU180" s="3">
        <f t="shared" si="73"/>
        <v>-0.24722362896834613</v>
      </c>
      <c r="AV180" s="11">
        <v>-0.29478837000000002</v>
      </c>
      <c r="AW180" s="11">
        <v>0.38702233000000003</v>
      </c>
      <c r="AX180" s="11">
        <v>0.12696444000000001</v>
      </c>
      <c r="AY180" s="11">
        <v>-1.4582687E-2</v>
      </c>
      <c r="AZ180" s="11">
        <v>-0.18688054000000001</v>
      </c>
      <c r="BB180" s="12">
        <f t="shared" si="74"/>
        <v>0.31252354300000007</v>
      </c>
      <c r="BC180" s="3">
        <f t="shared" si="77"/>
        <v>-0.70857448768227282</v>
      </c>
      <c r="BD180" s="3">
        <f t="shared" si="80"/>
        <v>-0.60173349209364868</v>
      </c>
      <c r="BE180" s="3">
        <f t="shared" si="81"/>
        <v>-0.52841187228276076</v>
      </c>
      <c r="BF180" s="3">
        <f t="shared" si="84"/>
        <v>-0.47355553603956568</v>
      </c>
      <c r="BG180" s="3">
        <f t="shared" si="63"/>
        <v>1.9512270481223422</v>
      </c>
      <c r="BH180" s="3">
        <f t="shared" si="85"/>
        <v>3.8264493704282718</v>
      </c>
      <c r="BI180" s="12">
        <f t="shared" si="89"/>
        <v>0.6844756246797028</v>
      </c>
      <c r="BJ180" s="12">
        <f t="shared" si="89"/>
        <v>0.86622803474593379</v>
      </c>
    </row>
    <row r="181" spans="1:62" x14ac:dyDescent="0.25">
      <c r="A181" s="2" t="str">
        <f>'Real GDP'!A181</f>
        <v>Q3/2003</v>
      </c>
      <c r="B181" s="3">
        <f>100*DataTransformed!H177</f>
        <v>1.6139537384717073</v>
      </c>
      <c r="C181" s="3">
        <f>100*DataTransformed!R177</f>
        <v>1.7164030476546799</v>
      </c>
      <c r="G181" s="3">
        <f t="shared" si="60"/>
        <v>-0.41356300496874498</v>
      </c>
      <c r="H181" s="3">
        <f t="shared" si="61"/>
        <v>-0.66500258571050319</v>
      </c>
      <c r="L181" s="2">
        <v>1</v>
      </c>
      <c r="M181" s="3">
        <f t="shared" si="75"/>
        <v>-0.10855781462688399</v>
      </c>
      <c r="N181" s="3">
        <f t="shared" si="65"/>
        <v>-0.81219531240109077</v>
      </c>
      <c r="O181" s="3">
        <f t="shared" si="66"/>
        <v>-0.52192344490478804</v>
      </c>
      <c r="P181" s="3">
        <f t="shared" si="67"/>
        <v>-0.4192012221493891</v>
      </c>
      <c r="Q181" s="11">
        <v>-0.56460228999999995</v>
      </c>
      <c r="R181" s="11">
        <v>-2.8227938000000001E-2</v>
      </c>
      <c r="S181" s="11">
        <v>-6.4874231000000004E-2</v>
      </c>
      <c r="T181" s="11">
        <v>2.0587318E-2</v>
      </c>
      <c r="U181" s="11">
        <v>-3.3556621000000002E-2</v>
      </c>
      <c r="W181" s="12">
        <f t="shared" si="68"/>
        <v>-0.10607147200000003</v>
      </c>
      <c r="X181" s="3">
        <f t="shared" si="76"/>
        <v>-0.50552540782297783</v>
      </c>
      <c r="Y181" s="3">
        <f t="shared" si="78"/>
        <v>-0.55403943539132749</v>
      </c>
      <c r="Z181" s="3">
        <f t="shared" si="79"/>
        <v>-0.56753383970038107</v>
      </c>
      <c r="AA181" s="3">
        <f t="shared" si="82"/>
        <v>-0.59690666749682786</v>
      </c>
      <c r="AB181" s="3">
        <f t="shared" si="69"/>
        <v>0.22477831527957959</v>
      </c>
      <c r="AC181" s="3">
        <f t="shared" si="83"/>
        <v>0.89344042051602179</v>
      </c>
      <c r="AD181" s="12">
        <f t="shared" si="88"/>
        <v>2.5629530362986954</v>
      </c>
      <c r="AE181" s="12">
        <f t="shared" si="88"/>
        <v>2.8015507563228494</v>
      </c>
      <c r="AQ181" s="2">
        <v>1</v>
      </c>
      <c r="AR181" s="3">
        <f t="shared" si="70"/>
        <v>-1.2955728197443652</v>
      </c>
      <c r="AS181" s="3">
        <f t="shared" si="71"/>
        <v>-0.9662665658509878</v>
      </c>
      <c r="AT181" s="3">
        <f t="shared" si="72"/>
        <v>-0.73686356133188302</v>
      </c>
      <c r="AU181" s="3">
        <f t="shared" si="73"/>
        <v>-0.51669518608052001</v>
      </c>
      <c r="AV181" s="11">
        <v>-0.26470586000000002</v>
      </c>
      <c r="AW181" s="11">
        <v>0.38849461000000002</v>
      </c>
      <c r="AX181" s="11">
        <v>0.13787352</v>
      </c>
      <c r="AY181" s="11">
        <v>-1.1144279999999999E-2</v>
      </c>
      <c r="AZ181" s="11">
        <v>-0.19083678000000001</v>
      </c>
      <c r="BB181" s="12">
        <f t="shared" si="74"/>
        <v>0.32438707</v>
      </c>
      <c r="BC181" s="3">
        <f t="shared" si="77"/>
        <v>-0.79443523062298804</v>
      </c>
      <c r="BD181" s="3">
        <f t="shared" si="80"/>
        <v>-0.58439828655860726</v>
      </c>
      <c r="BE181" s="3">
        <f t="shared" si="81"/>
        <v>-0.50898525732926037</v>
      </c>
      <c r="BF181" s="3">
        <f t="shared" si="84"/>
        <v>-0.47315227287943262</v>
      </c>
      <c r="BG181" s="3">
        <f t="shared" si="63"/>
        <v>9.4868432535652483E-2</v>
      </c>
      <c r="BH181" s="3">
        <f t="shared" si="85"/>
        <v>0.20842945673131966</v>
      </c>
      <c r="BI181" s="12">
        <f t="shared" si="89"/>
        <v>0.68662141734288573</v>
      </c>
      <c r="BJ181" s="12">
        <f t="shared" si="89"/>
        <v>0.86973027154553806</v>
      </c>
    </row>
    <row r="182" spans="1:62" x14ac:dyDescent="0.25">
      <c r="A182" s="2" t="str">
        <f>'Real GDP'!A182</f>
        <v>Q4/2003</v>
      </c>
      <c r="B182" s="3">
        <f>100*DataTransformed!H178</f>
        <v>4.4188818737538327</v>
      </c>
      <c r="C182" s="3">
        <f>100*DataTransformed!R178</f>
        <v>1.9461975597547365</v>
      </c>
      <c r="G182" s="3">
        <f t="shared" si="60"/>
        <v>0.13050707458526584</v>
      </c>
      <c r="H182" s="3">
        <f t="shared" si="61"/>
        <v>-0.56843694726675753</v>
      </c>
      <c r="L182" s="2">
        <v>1</v>
      </c>
      <c r="M182" s="3">
        <f t="shared" si="75"/>
        <v>-0.41356300496874498</v>
      </c>
      <c r="N182" s="3">
        <f t="shared" si="65"/>
        <v>-0.10855781462688399</v>
      </c>
      <c r="O182" s="3">
        <f t="shared" si="66"/>
        <v>-0.81219531240109077</v>
      </c>
      <c r="P182" s="3">
        <f t="shared" si="67"/>
        <v>-0.52192344490478804</v>
      </c>
      <c r="Q182" s="11">
        <v>-0.58312755999999999</v>
      </c>
      <c r="R182" s="11">
        <v>-3.6072651999999997E-2</v>
      </c>
      <c r="S182" s="11">
        <v>-5.6858253999999997E-2</v>
      </c>
      <c r="T182" s="11">
        <v>-3.8956814999999999E-2</v>
      </c>
      <c r="U182" s="11">
        <v>-6.2341454999999997E-2</v>
      </c>
      <c r="W182" s="12">
        <f t="shared" si="68"/>
        <v>-0.19422917599999998</v>
      </c>
      <c r="X182" s="3">
        <f t="shared" si="76"/>
        <v>-0.49785882836089451</v>
      </c>
      <c r="Y182" s="3">
        <f t="shared" si="78"/>
        <v>-0.54249668133041473</v>
      </c>
      <c r="Z182" s="3">
        <f t="shared" si="79"/>
        <v>-0.57689497386063315</v>
      </c>
      <c r="AA182" s="3">
        <f t="shared" si="82"/>
        <v>-0.5647487533246035</v>
      </c>
      <c r="AB182" s="3">
        <f t="shared" si="69"/>
        <v>10.49443381672879</v>
      </c>
      <c r="AC182" s="3">
        <f t="shared" si="83"/>
        <v>12.847631373064537</v>
      </c>
      <c r="AD182" s="12">
        <f t="shared" si="88"/>
        <v>2.6140997549366487</v>
      </c>
      <c r="AE182" s="12">
        <f t="shared" si="88"/>
        <v>2.8711620879628703</v>
      </c>
      <c r="AQ182" s="2">
        <v>1</v>
      </c>
      <c r="AR182" s="3">
        <f t="shared" si="70"/>
        <v>-0.66500258571050319</v>
      </c>
      <c r="AS182" s="3">
        <f t="shared" si="71"/>
        <v>-1.2955728197443652</v>
      </c>
      <c r="AT182" s="3">
        <f t="shared" si="72"/>
        <v>-0.9662665658509878</v>
      </c>
      <c r="AU182" s="3">
        <f t="shared" si="73"/>
        <v>-0.73686356133188302</v>
      </c>
      <c r="AV182" s="11">
        <v>-0.30209730000000001</v>
      </c>
      <c r="AW182" s="11">
        <v>0.42615771000000002</v>
      </c>
      <c r="AX182" s="11">
        <v>0.16149225</v>
      </c>
      <c r="AY182" s="11">
        <v>-9.8165758999999991E-3</v>
      </c>
      <c r="AZ182" s="11">
        <v>-0.20724666999999999</v>
      </c>
      <c r="BB182" s="12">
        <f t="shared" si="74"/>
        <v>0.3705867141000001</v>
      </c>
      <c r="BC182" s="3">
        <f t="shared" si="77"/>
        <v>-0.6325203003561467</v>
      </c>
      <c r="BD182" s="3">
        <f t="shared" si="80"/>
        <v>-0.60057583565722794</v>
      </c>
      <c r="BE182" s="3">
        <f t="shared" si="81"/>
        <v>-0.45913109640239136</v>
      </c>
      <c r="BF182" s="3">
        <f t="shared" si="84"/>
        <v>-0.42468990634978721</v>
      </c>
      <c r="BG182" s="3">
        <f t="shared" si="63"/>
        <v>2.3255438261229763E-2</v>
      </c>
      <c r="BH182" s="3">
        <f t="shared" si="85"/>
        <v>0.11701240343715011</v>
      </c>
      <c r="BI182" s="12">
        <f t="shared" si="89"/>
        <v>0.68694914389312989</v>
      </c>
      <c r="BJ182" s="12">
        <f t="shared" si="89"/>
        <v>0.87162676571542319</v>
      </c>
    </row>
    <row r="183" spans="1:62" x14ac:dyDescent="0.25">
      <c r="A183" s="2" t="str">
        <f>'Real GDP'!A183</f>
        <v>Q1/2004</v>
      </c>
      <c r="B183" s="3">
        <f>100*DataTransformed!H179</f>
        <v>3.0967352803635606</v>
      </c>
      <c r="C183" s="3">
        <f>100*DataTransformed!R179</f>
        <v>4.0487290702245105</v>
      </c>
      <c r="G183" s="3">
        <f t="shared" si="60"/>
        <v>-0.12594883713653554</v>
      </c>
      <c r="H183" s="3">
        <f t="shared" si="61"/>
        <v>0.31510154893633169</v>
      </c>
      <c r="L183" s="2">
        <v>1</v>
      </c>
      <c r="M183" s="3">
        <f t="shared" si="75"/>
        <v>0.13050707458526584</v>
      </c>
      <c r="N183" s="3">
        <f t="shared" si="65"/>
        <v>-0.41356300496874498</v>
      </c>
      <c r="O183" s="3">
        <f t="shared" si="66"/>
        <v>-0.10855781462688399</v>
      </c>
      <c r="P183" s="3">
        <f t="shared" si="67"/>
        <v>-0.81219531240109077</v>
      </c>
      <c r="Q183" s="11">
        <v>-0.56854420999999999</v>
      </c>
      <c r="R183" s="11">
        <v>-2.1688636000000001E-2</v>
      </c>
      <c r="S183" s="11">
        <v>-6.9825291999999997E-2</v>
      </c>
      <c r="T183" s="11">
        <v>-3.0197248999999999E-2</v>
      </c>
      <c r="U183" s="11">
        <v>-6.9054853999999999E-2</v>
      </c>
      <c r="W183" s="12">
        <f t="shared" si="68"/>
        <v>-0.190766031</v>
      </c>
      <c r="X183" s="3">
        <f t="shared" si="76"/>
        <v>-0.48313339677723899</v>
      </c>
      <c r="Y183" s="3">
        <f t="shared" si="78"/>
        <v>-0.48679149713740633</v>
      </c>
      <c r="Z183" s="3">
        <f t="shared" si="79"/>
        <v>-0.49147353920561082</v>
      </c>
      <c r="AA183" s="3">
        <f t="shared" si="82"/>
        <v>-0.56550218027889287</v>
      </c>
      <c r="AB183" s="3">
        <f t="shared" si="69"/>
        <v>3.3909325032511752</v>
      </c>
      <c r="AC183" s="3">
        <f t="shared" si="83"/>
        <v>5.1351953141079045</v>
      </c>
      <c r="AD183" s="12">
        <f t="shared" si="88"/>
        <v>2.6193052827465952</v>
      </c>
      <c r="AE183" s="12">
        <f t="shared" si="88"/>
        <v>2.8713452516347662</v>
      </c>
      <c r="AQ183" s="2">
        <v>1</v>
      </c>
      <c r="AR183" s="3">
        <f t="shared" si="70"/>
        <v>-0.56843694726675753</v>
      </c>
      <c r="AS183" s="3">
        <f t="shared" si="71"/>
        <v>-0.66500258571050319</v>
      </c>
      <c r="AT183" s="3">
        <f t="shared" si="72"/>
        <v>-1.2955728197443652</v>
      </c>
      <c r="AU183" s="3">
        <f t="shared" si="73"/>
        <v>-0.9662665658509878</v>
      </c>
      <c r="AV183" s="11">
        <v>-0.29495727999999999</v>
      </c>
      <c r="AW183" s="11">
        <v>0.43832031999999999</v>
      </c>
      <c r="AX183" s="11">
        <v>0.14589872000000001</v>
      </c>
      <c r="AY183" s="11">
        <v>-4.1392638999999997E-3</v>
      </c>
      <c r="AZ183" s="11">
        <v>-0.20597951</v>
      </c>
      <c r="BB183" s="12">
        <f t="shared" si="74"/>
        <v>0.37410026610000002</v>
      </c>
      <c r="BC183" s="3">
        <f t="shared" si="77"/>
        <v>-0.43674393911168274</v>
      </c>
      <c r="BD183" s="3">
        <f t="shared" si="80"/>
        <v>-0.46606984952654418</v>
      </c>
      <c r="BE183" s="3">
        <f t="shared" si="81"/>
        <v>-0.40872049039480085</v>
      </c>
      <c r="BF183" s="3">
        <f t="shared" si="84"/>
        <v>-0.35577082031474716</v>
      </c>
      <c r="BG183" s="3">
        <f t="shared" si="63"/>
        <v>3.2010412356957056</v>
      </c>
      <c r="BH183" s="3">
        <f t="shared" si="85"/>
        <v>2.5486716239116185</v>
      </c>
      <c r="BI183" s="12">
        <f t="shared" si="89"/>
        <v>0.75495056664200566</v>
      </c>
      <c r="BJ183" s="12">
        <f t="shared" si="89"/>
        <v>0.91560942059422679</v>
      </c>
    </row>
    <row r="184" spans="1:62" x14ac:dyDescent="0.25">
      <c r="A184" s="2" t="str">
        <f>'Real GDP'!A184</f>
        <v>Q2/2004</v>
      </c>
      <c r="B184" s="3">
        <f>100*DataTransformed!H180</f>
        <v>-0.13783487564111851</v>
      </c>
      <c r="C184" s="3">
        <f>100*DataTransformed!R180</f>
        <v>3.6658509277557982</v>
      </c>
      <c r="G184" s="3">
        <f t="shared" si="60"/>
        <v>-0.75335629901202039</v>
      </c>
      <c r="H184" s="3">
        <f t="shared" si="61"/>
        <v>0.15420618230743696</v>
      </c>
      <c r="L184" s="2">
        <v>1</v>
      </c>
      <c r="M184" s="3">
        <f t="shared" si="75"/>
        <v>-0.12594883713653554</v>
      </c>
      <c r="N184" s="3">
        <f t="shared" si="65"/>
        <v>0.13050707458526584</v>
      </c>
      <c r="O184" s="3">
        <f t="shared" si="66"/>
        <v>-0.41356300496874498</v>
      </c>
      <c r="P184" s="3">
        <f t="shared" si="67"/>
        <v>-0.10855781462688399</v>
      </c>
      <c r="Q184" s="11">
        <v>-0.61043919000000002</v>
      </c>
      <c r="R184" s="11">
        <v>9.6952471000000002E-3</v>
      </c>
      <c r="S184" s="11">
        <v>-6.1629435000000003E-2</v>
      </c>
      <c r="T184" s="11">
        <v>-1.417417E-2</v>
      </c>
      <c r="U184" s="11">
        <v>-4.3071908999999999E-2</v>
      </c>
      <c r="W184" s="12">
        <f t="shared" si="68"/>
        <v>-0.10918026689999999</v>
      </c>
      <c r="X184" s="3">
        <f t="shared" si="76"/>
        <v>-0.60916566771720337</v>
      </c>
      <c r="Y184" s="3">
        <f t="shared" si="78"/>
        <v>-0.54719349113098881</v>
      </c>
      <c r="Z184" s="3">
        <f t="shared" si="79"/>
        <v>-0.51438156641724542</v>
      </c>
      <c r="AA184" s="3">
        <f t="shared" si="82"/>
        <v>-0.52229952927120926</v>
      </c>
      <c r="AB184" s="3">
        <f t="shared" si="69"/>
        <v>0.55259617925717497</v>
      </c>
      <c r="AC184" s="3">
        <f t="shared" si="83"/>
        <v>1.4189633756597526</v>
      </c>
      <c r="AD184" s="12">
        <f t="shared" si="88"/>
        <v>2.5892394779653913</v>
      </c>
      <c r="AE184" s="12">
        <f t="shared" si="88"/>
        <v>2.8227899943854546</v>
      </c>
      <c r="AQ184" s="2">
        <v>1</v>
      </c>
      <c r="AR184" s="3">
        <f t="shared" si="70"/>
        <v>0.31510154893633169</v>
      </c>
      <c r="AS184" s="3">
        <f t="shared" si="71"/>
        <v>-0.56843694726675753</v>
      </c>
      <c r="AT184" s="3">
        <f t="shared" si="72"/>
        <v>-0.66500258571050319</v>
      </c>
      <c r="AU184" s="3">
        <f t="shared" si="73"/>
        <v>-1.2955728197443652</v>
      </c>
      <c r="AV184" s="11">
        <v>-0.31188279000000002</v>
      </c>
      <c r="AW184" s="11">
        <v>0.43918515000000002</v>
      </c>
      <c r="AX184" s="11">
        <v>0.16962172</v>
      </c>
      <c r="AY184" s="11">
        <v>-9.6991818999999993E-3</v>
      </c>
      <c r="AZ184" s="11">
        <v>-0.21092126</v>
      </c>
      <c r="BB184" s="12">
        <f t="shared" si="74"/>
        <v>0.38818642810000004</v>
      </c>
      <c r="BC184" s="3">
        <f t="shared" si="77"/>
        <v>9.7997109329093224E-3</v>
      </c>
      <c r="BD184" s="3">
        <f t="shared" si="80"/>
        <v>-0.29971117037971984</v>
      </c>
      <c r="BE184" s="3">
        <f t="shared" si="81"/>
        <v>-0.3278324852586133</v>
      </c>
      <c r="BF184" s="3">
        <f t="shared" si="84"/>
        <v>-0.25019871817647821</v>
      </c>
      <c r="BG184" s="3">
        <f t="shared" si="63"/>
        <v>0.11808843991196506</v>
      </c>
      <c r="BH184" s="3">
        <f t="shared" si="85"/>
        <v>0.92611920952926929</v>
      </c>
      <c r="BI184" s="12">
        <f t="shared" si="89"/>
        <v>0.75036202450537681</v>
      </c>
      <c r="BJ184" s="12">
        <f t="shared" si="89"/>
        <v>0.92814596449000086</v>
      </c>
    </row>
    <row r="185" spans="1:62" x14ac:dyDescent="0.25">
      <c r="A185" s="2" t="str">
        <f>'Real GDP'!A185</f>
        <v>Q3/2004</v>
      </c>
      <c r="B185" s="3">
        <f>100*DataTransformed!H181</f>
        <v>2.0843506094500697</v>
      </c>
      <c r="C185" s="3">
        <f>100*DataTransformed!R181</f>
        <v>2.1907263377599406</v>
      </c>
      <c r="G185" s="3">
        <f t="shared" si="60"/>
        <v>-0.32232043094486057</v>
      </c>
      <c r="H185" s="3">
        <f t="shared" si="61"/>
        <v>-0.46567958657025865</v>
      </c>
      <c r="L185" s="2">
        <v>1</v>
      </c>
      <c r="M185" s="3">
        <f t="shared" si="75"/>
        <v>-0.75335629901202039</v>
      </c>
      <c r="N185" s="3">
        <f t="shared" si="65"/>
        <v>-0.12594883713653554</v>
      </c>
      <c r="O185" s="3">
        <f t="shared" si="66"/>
        <v>0.13050707458526584</v>
      </c>
      <c r="P185" s="3">
        <f t="shared" si="67"/>
        <v>-0.41356300496874498</v>
      </c>
      <c r="Q185" s="11">
        <v>-0.59779647999999996</v>
      </c>
      <c r="R185" s="11">
        <v>1.617528E-2</v>
      </c>
      <c r="S185" s="11">
        <v>-1.4528927000000001E-2</v>
      </c>
      <c r="T185" s="11">
        <v>-2.8909658000000001E-2</v>
      </c>
      <c r="U185" s="11">
        <v>-8.1018560000000003E-2</v>
      </c>
      <c r="W185" s="12">
        <f t="shared" si="68"/>
        <v>-0.108281865</v>
      </c>
      <c r="X185" s="3">
        <f t="shared" si="76"/>
        <v>-0.57841896337679133</v>
      </c>
      <c r="Y185" s="3">
        <f t="shared" si="78"/>
        <v>-0.59261992734731694</v>
      </c>
      <c r="Z185" s="3">
        <f t="shared" si="79"/>
        <v>-0.49832382074396303</v>
      </c>
      <c r="AA185" s="3">
        <f t="shared" si="82"/>
        <v>-0.49171722443364102</v>
      </c>
      <c r="AB185" s="3">
        <f t="shared" si="69"/>
        <v>1.7432030247098345</v>
      </c>
      <c r="AC185" s="3">
        <f t="shared" si="83"/>
        <v>0.76268316810559977</v>
      </c>
      <c r="AD185" s="12">
        <f t="shared" si="88"/>
        <v>2.5872509292230554</v>
      </c>
      <c r="AE185" s="12">
        <f t="shared" si="88"/>
        <v>2.8135469445729675</v>
      </c>
      <c r="AQ185" s="2">
        <v>1</v>
      </c>
      <c r="AR185" s="3">
        <f t="shared" si="70"/>
        <v>0.15420618230743696</v>
      </c>
      <c r="AS185" s="3">
        <f t="shared" si="71"/>
        <v>0.31510154893633169</v>
      </c>
      <c r="AT185" s="3">
        <f t="shared" si="72"/>
        <v>-0.56843694726675753</v>
      </c>
      <c r="AU185" s="3">
        <f t="shared" si="73"/>
        <v>-0.66500258571050319</v>
      </c>
      <c r="AV185" s="11">
        <v>-0.33069435000000003</v>
      </c>
      <c r="AW185" s="11">
        <v>0.42454371000000002</v>
      </c>
      <c r="AX185" s="11">
        <v>0.16695863</v>
      </c>
      <c r="AY185" s="11">
        <v>8.9381284999999998E-4</v>
      </c>
      <c r="AZ185" s="11">
        <v>-0.19925532000000001</v>
      </c>
      <c r="BB185" s="12">
        <f t="shared" si="74"/>
        <v>0.39314083285000001</v>
      </c>
      <c r="BC185" s="3">
        <f t="shared" si="77"/>
        <v>-8.0620935568284535E-2</v>
      </c>
      <c r="BD185" s="3">
        <f t="shared" si="80"/>
        <v>-0.10835427914719056</v>
      </c>
      <c r="BE185" s="3">
        <f t="shared" si="81"/>
        <v>-0.35071734050393577</v>
      </c>
      <c r="BF185" s="3">
        <f t="shared" si="84"/>
        <v>-0.3730435548719942</v>
      </c>
      <c r="BG185" s="3">
        <f t="shared" si="63"/>
        <v>0.83962979821444428</v>
      </c>
      <c r="BH185" s="3">
        <f t="shared" si="85"/>
        <v>4.8595265416270857E-2</v>
      </c>
      <c r="BI185" s="12">
        <f t="shared" si="89"/>
        <v>0.75456229298710165</v>
      </c>
      <c r="BJ185" s="12">
        <f t="shared" si="89"/>
        <v>0.90922424867751694</v>
      </c>
    </row>
    <row r="186" spans="1:62" x14ac:dyDescent="0.25">
      <c r="A186" s="2" t="str">
        <f>'Real GDP'!A186</f>
        <v>Q4/2004</v>
      </c>
      <c r="B186" s="3">
        <f>100*DataTransformed!H182</f>
        <v>-1.0622171372318689</v>
      </c>
      <c r="C186" s="3">
        <f>100*DataTransformed!R182</f>
        <v>2.1032053336423218</v>
      </c>
      <c r="G186" s="3">
        <f t="shared" si="60"/>
        <v>-0.93265812292538441</v>
      </c>
      <c r="H186" s="3">
        <f t="shared" si="61"/>
        <v>-0.50245819177983653</v>
      </c>
      <c r="L186" s="2">
        <v>1</v>
      </c>
      <c r="M186" s="3">
        <f t="shared" si="75"/>
        <v>-0.32232043094486057</v>
      </c>
      <c r="N186" s="3">
        <f t="shared" si="65"/>
        <v>-0.75335629901202039</v>
      </c>
      <c r="O186" s="3">
        <f t="shared" si="66"/>
        <v>-0.12594883713653554</v>
      </c>
      <c r="P186" s="3">
        <f t="shared" si="67"/>
        <v>0.13050707458526584</v>
      </c>
      <c r="Q186" s="11">
        <v>-0.61681498000000001</v>
      </c>
      <c r="R186" s="11">
        <v>2.0857222000000002E-2</v>
      </c>
      <c r="S186" s="11">
        <v>1.3231543E-2</v>
      </c>
      <c r="T186" s="11">
        <v>-1.112117E-2</v>
      </c>
      <c r="U186" s="11">
        <v>-9.1722985000000007E-2</v>
      </c>
      <c r="W186" s="12">
        <f t="shared" si="68"/>
        <v>-6.875539E-2</v>
      </c>
      <c r="X186" s="3">
        <f t="shared" si="76"/>
        <v>-0.64407555506353154</v>
      </c>
      <c r="Y186" s="3">
        <f t="shared" si="78"/>
        <v>-0.60313946746218927</v>
      </c>
      <c r="Z186" s="3">
        <f t="shared" si="79"/>
        <v>-0.58247821932072441</v>
      </c>
      <c r="AA186" s="3">
        <f t="shared" si="82"/>
        <v>-0.51395114824178889</v>
      </c>
      <c r="AB186" s="3">
        <f t="shared" si="69"/>
        <v>2.213471723421788</v>
      </c>
      <c r="AC186" s="3">
        <f t="shared" si="83"/>
        <v>4.6596594962218569</v>
      </c>
      <c r="AD186" s="12">
        <f t="shared" si="88"/>
        <v>2.5558358716216301</v>
      </c>
      <c r="AE186" s="12">
        <f t="shared" si="88"/>
        <v>2.7956293944513071</v>
      </c>
      <c r="AQ186" s="2">
        <v>1</v>
      </c>
      <c r="AR186" s="3">
        <f t="shared" si="70"/>
        <v>-0.46567958657025865</v>
      </c>
      <c r="AS186" s="3">
        <f t="shared" si="71"/>
        <v>0.15420618230743696</v>
      </c>
      <c r="AT186" s="3">
        <f t="shared" si="72"/>
        <v>0.31510154893633169</v>
      </c>
      <c r="AU186" s="3">
        <f t="shared" si="73"/>
        <v>-0.56843694726675753</v>
      </c>
      <c r="AV186" s="11">
        <v>-0.32792327999999998</v>
      </c>
      <c r="AW186" s="11">
        <v>0.41101472</v>
      </c>
      <c r="AX186" s="11">
        <v>0.14537162000000001</v>
      </c>
      <c r="AY186" s="11">
        <v>2.4154167000000001E-2</v>
      </c>
      <c r="AZ186" s="11">
        <v>-0.21502135999999999</v>
      </c>
      <c r="BB186" s="12">
        <f t="shared" si="74"/>
        <v>0.36551914699999993</v>
      </c>
      <c r="BC186" s="3">
        <f t="shared" si="77"/>
        <v>-0.36707014143732986</v>
      </c>
      <c r="BD186" s="3">
        <f t="shared" si="80"/>
        <v>-0.22562968051329546</v>
      </c>
      <c r="BE186" s="3">
        <f t="shared" si="81"/>
        <v>-0.24096892660850511</v>
      </c>
      <c r="BF186" s="3">
        <f t="shared" si="84"/>
        <v>-0.37351713076272575</v>
      </c>
      <c r="BG186" s="3">
        <f t="shared" si="63"/>
        <v>0.10379937573246294</v>
      </c>
      <c r="BH186" s="3">
        <f t="shared" si="85"/>
        <v>9.4149182264506304E-2</v>
      </c>
      <c r="BI186" s="12">
        <f t="shared" si="89"/>
        <v>0.75225532811693308</v>
      </c>
      <c r="BJ186" s="12">
        <f t="shared" si="89"/>
        <v>0.91083969660726349</v>
      </c>
    </row>
    <row r="187" spans="1:62" x14ac:dyDescent="0.25">
      <c r="A187" s="2" t="str">
        <f>'Real GDP'!A187</f>
        <v>Q1/2005</v>
      </c>
      <c r="B187" s="3">
        <f>100*DataTransformed!H183</f>
        <v>1.9204775392658746</v>
      </c>
      <c r="C187" s="3">
        <f>100*DataTransformed!R183</f>
        <v>2.6550161482315815</v>
      </c>
      <c r="G187" s="3">
        <f t="shared" si="60"/>
        <v>-0.35410678340444229</v>
      </c>
      <c r="H187" s="3">
        <f t="shared" si="61"/>
        <v>-0.27057291687051427</v>
      </c>
      <c r="L187" s="2">
        <v>1</v>
      </c>
      <c r="M187" s="3">
        <f t="shared" si="75"/>
        <v>-0.93265812292538441</v>
      </c>
      <c r="N187" s="3">
        <f t="shared" si="65"/>
        <v>-0.32232043094486057</v>
      </c>
      <c r="O187" s="3">
        <f t="shared" si="66"/>
        <v>-0.75335629901202039</v>
      </c>
      <c r="P187" s="3">
        <f t="shared" si="67"/>
        <v>-0.12594883713653554</v>
      </c>
      <c r="Q187" s="11">
        <v>-0.62355479000000003</v>
      </c>
      <c r="R187" s="11">
        <v>3.9019133999999997E-2</v>
      </c>
      <c r="S187" s="11">
        <v>2.4351866999999999E-2</v>
      </c>
      <c r="T187" s="11">
        <v>-8.6549578999999995E-3</v>
      </c>
      <c r="U187" s="11">
        <v>-0.10032544</v>
      </c>
      <c r="W187" s="12">
        <f t="shared" si="68"/>
        <v>-4.5609396900000002E-2</v>
      </c>
      <c r="X187" s="3">
        <f t="shared" si="76"/>
        <v>-0.64863926698550578</v>
      </c>
      <c r="Y187" s="3">
        <f t="shared" si="78"/>
        <v>-0.61458279670723337</v>
      </c>
      <c r="Z187" s="3">
        <f t="shared" si="79"/>
        <v>-0.56716515649587484</v>
      </c>
      <c r="AA187" s="3">
        <f t="shared" si="82"/>
        <v>-0.56550435439033842</v>
      </c>
      <c r="AB187" s="3">
        <f t="shared" si="69"/>
        <v>2.3056861472158432</v>
      </c>
      <c r="AC187" s="3">
        <f t="shared" si="83"/>
        <v>1.1877738974196086</v>
      </c>
      <c r="AD187" s="12">
        <f t="shared" si="88"/>
        <v>2.5681258274293239</v>
      </c>
      <c r="AE187" s="12">
        <f t="shared" si="88"/>
        <v>2.8014514090410247</v>
      </c>
      <c r="AQ187" s="2">
        <v>1</v>
      </c>
      <c r="AR187" s="3">
        <f t="shared" si="70"/>
        <v>-0.50245819177983653</v>
      </c>
      <c r="AS187" s="3">
        <f t="shared" si="71"/>
        <v>-0.46567958657025865</v>
      </c>
      <c r="AT187" s="3">
        <f t="shared" si="72"/>
        <v>0.15420618230743696</v>
      </c>
      <c r="AU187" s="3">
        <f t="shared" si="73"/>
        <v>0.31510154893633169</v>
      </c>
      <c r="AV187" s="11">
        <v>-0.34300600999999997</v>
      </c>
      <c r="AW187" s="11">
        <v>0.39566715000000002</v>
      </c>
      <c r="AX187" s="11">
        <v>0.13273207000000001</v>
      </c>
      <c r="AY187" s="11">
        <v>5.9746332000000001E-3</v>
      </c>
      <c r="AZ187" s="11">
        <v>-0.23698116</v>
      </c>
      <c r="BB187" s="12">
        <f t="shared" si="74"/>
        <v>0.29739269320000006</v>
      </c>
      <c r="BC187" s="3">
        <f t="shared" si="77"/>
        <v>-0.67737463142616539</v>
      </c>
      <c r="BD187" s="3">
        <f t="shared" si="80"/>
        <v>-0.61051994901438356</v>
      </c>
      <c r="BE187" s="3">
        <f t="shared" si="81"/>
        <v>-0.5025922011015368</v>
      </c>
      <c r="BF187" s="3">
        <f t="shared" si="84"/>
        <v>-0.50264866828471033</v>
      </c>
      <c r="BG187" s="3">
        <f t="shared" si="63"/>
        <v>0.93712952854269993</v>
      </c>
      <c r="BH187" s="3">
        <f t="shared" si="85"/>
        <v>0.30499562082653375</v>
      </c>
      <c r="BI187" s="12">
        <f t="shared" si="89"/>
        <v>0.75890413620118047</v>
      </c>
      <c r="BJ187" s="12">
        <f t="shared" si="89"/>
        <v>0.91257208034162918</v>
      </c>
    </row>
    <row r="188" spans="1:62" x14ac:dyDescent="0.25">
      <c r="A188" s="2" t="str">
        <f>'Real GDP'!A188</f>
        <v>Q2/2005</v>
      </c>
      <c r="B188" s="3">
        <f>100*DataTransformed!H184</f>
        <v>3.1172048891384918</v>
      </c>
      <c r="C188" s="3">
        <f>100*DataTransformed!R184</f>
        <v>2.1724897941417964</v>
      </c>
      <c r="G188" s="3">
        <f t="shared" si="60"/>
        <v>-0.12197836048348713</v>
      </c>
      <c r="H188" s="3">
        <f t="shared" si="61"/>
        <v>-0.47334305712662478</v>
      </c>
      <c r="L188" s="2">
        <v>1</v>
      </c>
      <c r="M188" s="3">
        <f t="shared" si="75"/>
        <v>-0.35410678340444229</v>
      </c>
      <c r="N188" s="3">
        <f t="shared" si="65"/>
        <v>-0.93265812292538441</v>
      </c>
      <c r="O188" s="3">
        <f t="shared" si="66"/>
        <v>-0.32232043094486057</v>
      </c>
      <c r="P188" s="3">
        <f t="shared" si="67"/>
        <v>-0.75335629901202039</v>
      </c>
      <c r="Q188" s="11">
        <v>-0.60781417000000004</v>
      </c>
      <c r="R188" s="11">
        <v>6.2952882000000002E-2</v>
      </c>
      <c r="S188" s="11">
        <v>2.1156715999999999E-2</v>
      </c>
      <c r="T188" s="11">
        <v>-1.6614101999999999E-2</v>
      </c>
      <c r="U188" s="11">
        <v>-0.13756428000000001</v>
      </c>
      <c r="W188" s="12">
        <f t="shared" si="68"/>
        <v>-7.0068783999999995E-2</v>
      </c>
      <c r="X188" s="3">
        <f t="shared" si="76"/>
        <v>-0.54084821420942975</v>
      </c>
      <c r="Y188" s="3">
        <f t="shared" si="78"/>
        <v>-0.59320562710682778</v>
      </c>
      <c r="Z188" s="3">
        <f t="shared" si="79"/>
        <v>-0.56547091440942965</v>
      </c>
      <c r="AA188" s="3">
        <f t="shared" si="82"/>
        <v>-0.5204498289941667</v>
      </c>
      <c r="AB188" s="3">
        <f t="shared" si="69"/>
        <v>4.6632854615963835</v>
      </c>
      <c r="AC188" s="3">
        <f t="shared" si="83"/>
        <v>4.2201535397945591</v>
      </c>
      <c r="AD188" s="12">
        <f t="shared" ref="AD188:AE203" si="90">SQRT(AVERAGE(AB157:AB188))</f>
        <v>2.5351990803341629</v>
      </c>
      <c r="AE188" s="12">
        <f t="shared" si="90"/>
        <v>2.7124841977432941</v>
      </c>
      <c r="AQ188" s="2">
        <v>1</v>
      </c>
      <c r="AR188" s="3">
        <f t="shared" si="70"/>
        <v>-0.27057291687051427</v>
      </c>
      <c r="AS188" s="3">
        <f t="shared" si="71"/>
        <v>-0.50245819177983653</v>
      </c>
      <c r="AT188" s="3">
        <f t="shared" si="72"/>
        <v>-0.46567958657025865</v>
      </c>
      <c r="AU188" s="3">
        <f t="shared" si="73"/>
        <v>0.15420618230743696</v>
      </c>
      <c r="AV188" s="11">
        <v>-0.32720740999999998</v>
      </c>
      <c r="AW188" s="11">
        <v>0.41044915999999998</v>
      </c>
      <c r="AX188" s="11">
        <v>0.14500297000000001</v>
      </c>
      <c r="AY188" s="11">
        <v>1.2763534E-2</v>
      </c>
      <c r="AZ188" s="11">
        <v>-0.23475974999999999</v>
      </c>
      <c r="BB188" s="12">
        <f t="shared" si="74"/>
        <v>0.33345591399999991</v>
      </c>
      <c r="BC188" s="3">
        <f t="shared" si="77"/>
        <v>-0.55326688860040196</v>
      </c>
      <c r="BD188" s="3">
        <f t="shared" si="80"/>
        <v>-0.71703944046295887</v>
      </c>
      <c r="BE188" s="3">
        <f t="shared" si="81"/>
        <v>-0.67662327255559684</v>
      </c>
      <c r="BF188" s="3">
        <f t="shared" si="84"/>
        <v>-0.61253599224838673</v>
      </c>
      <c r="BG188" s="3">
        <f t="shared" si="63"/>
        <v>3.6173177874017436E-2</v>
      </c>
      <c r="BH188" s="3">
        <f t="shared" si="85"/>
        <v>0.10971561926035435</v>
      </c>
      <c r="BI188" s="12">
        <f t="shared" ref="BI188:BJ203" si="91">SQRT(AVERAGE(BG157:BG188))</f>
        <v>0.73526980728743874</v>
      </c>
      <c r="BJ188" s="12">
        <f t="shared" si="91"/>
        <v>0.89253625850243434</v>
      </c>
    </row>
    <row r="189" spans="1:62" x14ac:dyDescent="0.25">
      <c r="A189" s="2" t="str">
        <f>'Real GDP'!A189</f>
        <v>Q3/2005</v>
      </c>
      <c r="B189" s="3">
        <f>100*DataTransformed!H185</f>
        <v>3.7929567300984957</v>
      </c>
      <c r="C189" s="3">
        <f>100*DataTransformed!R185</f>
        <v>3.3643389946455216</v>
      </c>
      <c r="G189" s="3">
        <f t="shared" si="60"/>
        <v>9.0967830274174509E-3</v>
      </c>
      <c r="H189" s="3">
        <f t="shared" si="61"/>
        <v>2.7503015843112044E-2</v>
      </c>
      <c r="L189" s="2">
        <v>1</v>
      </c>
      <c r="M189" s="3">
        <f t="shared" si="75"/>
        <v>-0.12197836048348713</v>
      </c>
      <c r="N189" s="3">
        <f t="shared" si="65"/>
        <v>-0.35410678340444229</v>
      </c>
      <c r="O189" s="3">
        <f t="shared" si="66"/>
        <v>-0.93265812292538441</v>
      </c>
      <c r="P189" s="3">
        <f t="shared" si="67"/>
        <v>-0.32232043094486057</v>
      </c>
      <c r="Q189" s="11">
        <v>-0.66083040000000004</v>
      </c>
      <c r="R189" s="11">
        <v>0.12146769</v>
      </c>
      <c r="S189" s="11">
        <v>-1.3864712999999999E-3</v>
      </c>
      <c r="T189" s="11">
        <v>-2.2134253999999999E-2</v>
      </c>
      <c r="U189" s="11">
        <v>-0.13948119</v>
      </c>
      <c r="W189" s="12">
        <f t="shared" si="68"/>
        <v>-4.1534225300000005E-2</v>
      </c>
      <c r="X189" s="3">
        <f t="shared" si="76"/>
        <v>-0.60955454172809542</v>
      </c>
      <c r="Y189" s="3">
        <f t="shared" si="78"/>
        <v>-0.58951880526156797</v>
      </c>
      <c r="Z189" s="3">
        <f t="shared" si="79"/>
        <v>-0.62208768116969893</v>
      </c>
      <c r="AA189" s="3">
        <f t="shared" si="82"/>
        <v>-0.6000139453046176</v>
      </c>
      <c r="AB189" s="3">
        <f t="shared" si="69"/>
        <v>10.1724528553227</v>
      </c>
      <c r="AC189" s="3">
        <f t="shared" si="83"/>
        <v>9.8611210264995446</v>
      </c>
      <c r="AD189" s="12">
        <f t="shared" si="90"/>
        <v>2.5958074601142118</v>
      </c>
      <c r="AE189" s="12">
        <f t="shared" si="90"/>
        <v>2.7682098765745735</v>
      </c>
      <c r="AQ189" s="2">
        <v>1</v>
      </c>
      <c r="AR189" s="3">
        <f t="shared" si="70"/>
        <v>-0.47334305712662478</v>
      </c>
      <c r="AS189" s="3">
        <f t="shared" si="71"/>
        <v>-0.27057291687051427</v>
      </c>
      <c r="AT189" s="3">
        <f t="shared" si="72"/>
        <v>-0.50245819177983653</v>
      </c>
      <c r="AU189" s="3">
        <f t="shared" si="73"/>
        <v>-0.46567958657025865</v>
      </c>
      <c r="AV189" s="11">
        <v>-0.35172381000000003</v>
      </c>
      <c r="AW189" s="11">
        <v>0.40292006000000002</v>
      </c>
      <c r="AX189" s="11">
        <v>0.14738276</v>
      </c>
      <c r="AY189" s="11">
        <v>1.2637990999999999E-2</v>
      </c>
      <c r="AZ189" s="11">
        <v>-0.23186230999999999</v>
      </c>
      <c r="BB189" s="12">
        <f t="shared" si="74"/>
        <v>0.33107850099999991</v>
      </c>
      <c r="BC189" s="3">
        <f t="shared" si="77"/>
        <v>-0.48069752369123486</v>
      </c>
      <c r="BD189" s="3">
        <f t="shared" si="80"/>
        <v>-0.49061953512065942</v>
      </c>
      <c r="BE189" s="3">
        <f t="shared" si="81"/>
        <v>-0.60926901362073504</v>
      </c>
      <c r="BF189" s="3">
        <f t="shared" si="84"/>
        <v>-0.60351289441387679</v>
      </c>
      <c r="BG189" s="3">
        <f t="shared" si="63"/>
        <v>1.4625284288805371</v>
      </c>
      <c r="BH189" s="3">
        <f t="shared" si="85"/>
        <v>2.2548346099301466</v>
      </c>
      <c r="BI189" s="12">
        <f t="shared" si="91"/>
        <v>0.76451884196083764</v>
      </c>
      <c r="BJ189" s="12">
        <f t="shared" si="91"/>
        <v>0.92850842053188576</v>
      </c>
    </row>
    <row r="190" spans="1:62" x14ac:dyDescent="0.25">
      <c r="A190" s="2" t="str">
        <f>'Real GDP'!A190</f>
        <v>Q4/2005</v>
      </c>
      <c r="B190" s="3">
        <f>100*DataTransformed!H186</f>
        <v>0.84621465208343238</v>
      </c>
      <c r="C190" s="3">
        <f>100*DataTransformed!R186</f>
        <v>2.9894698714709733</v>
      </c>
      <c r="G190" s="3">
        <f t="shared" si="60"/>
        <v>-0.56248085443299833</v>
      </c>
      <c r="H190" s="3">
        <f t="shared" si="61"/>
        <v>-0.13002675230224506</v>
      </c>
      <c r="L190" s="2">
        <v>1</v>
      </c>
      <c r="M190" s="3">
        <f t="shared" si="75"/>
        <v>9.0967830274174509E-3</v>
      </c>
      <c r="N190" s="3">
        <f t="shared" si="65"/>
        <v>-0.12197836048348713</v>
      </c>
      <c r="O190" s="3">
        <f t="shared" si="66"/>
        <v>-0.35410678340444229</v>
      </c>
      <c r="P190" s="3">
        <f t="shared" si="67"/>
        <v>-0.93265812292538441</v>
      </c>
      <c r="Q190" s="11">
        <v>-0.70573432999999997</v>
      </c>
      <c r="R190" s="11">
        <v>0.15604040999999999</v>
      </c>
      <c r="S190" s="11">
        <v>-2.8937553000000001E-2</v>
      </c>
      <c r="T190" s="11">
        <v>2.6147073999999999E-2</v>
      </c>
      <c r="U190" s="11">
        <v>-0.14344077999999999</v>
      </c>
      <c r="W190" s="12">
        <f t="shared" si="68"/>
        <v>9.8091509999999882E-3</v>
      </c>
      <c r="X190" s="3">
        <f t="shared" si="76"/>
        <v>-0.57626275661920157</v>
      </c>
      <c r="Y190" s="3">
        <f t="shared" si="78"/>
        <v>-0.59677630828089323</v>
      </c>
      <c r="Z190" s="3">
        <f t="shared" si="79"/>
        <v>-0.52218504046679326</v>
      </c>
      <c r="AA190" s="3">
        <f t="shared" si="82"/>
        <v>-0.56309049502615727</v>
      </c>
      <c r="AB190" s="3">
        <f t="shared" si="69"/>
        <v>5.0483809336811123E-3</v>
      </c>
      <c r="AC190" s="3">
        <f t="shared" si="83"/>
        <v>9.8782848477241358E-6</v>
      </c>
      <c r="AD190" s="12">
        <f t="shared" si="90"/>
        <v>2.5946082791768679</v>
      </c>
      <c r="AE190" s="12">
        <f t="shared" si="90"/>
        <v>2.7617439499211014</v>
      </c>
      <c r="AQ190" s="2">
        <v>1</v>
      </c>
      <c r="AR190" s="3">
        <f t="shared" si="70"/>
        <v>2.7503015843112044E-2</v>
      </c>
      <c r="AS190" s="3">
        <f t="shared" si="71"/>
        <v>-0.47334305712662478</v>
      </c>
      <c r="AT190" s="3">
        <f t="shared" si="72"/>
        <v>-0.27057291687051427</v>
      </c>
      <c r="AU190" s="3">
        <f t="shared" si="73"/>
        <v>-0.50245819177983653</v>
      </c>
      <c r="AV190" s="11">
        <v>-0.36346556000000002</v>
      </c>
      <c r="AW190" s="11">
        <v>0.41070837999999998</v>
      </c>
      <c r="AX190" s="11">
        <v>0.11111408</v>
      </c>
      <c r="AY190" s="11">
        <v>2.3150935000000001E-2</v>
      </c>
      <c r="AZ190" s="11">
        <v>-0.23507043999999999</v>
      </c>
      <c r="BB190" s="12">
        <f t="shared" si="74"/>
        <v>0.30990295499999998</v>
      </c>
      <c r="BC190" s="3">
        <f t="shared" si="77"/>
        <v>-0.29291586702291267</v>
      </c>
      <c r="BD190" s="3">
        <f t="shared" si="80"/>
        <v>-0.50208747233744067</v>
      </c>
      <c r="BE190" s="3">
        <f t="shared" si="81"/>
        <v>-0.49430363525585208</v>
      </c>
      <c r="BF190" s="3">
        <f t="shared" si="84"/>
        <v>-0.56422181322918608</v>
      </c>
      <c r="BG190" s="3">
        <f t="shared" si="63"/>
        <v>0.15025128644864899</v>
      </c>
      <c r="BH190" s="3">
        <f t="shared" si="85"/>
        <v>1.0675883625712419</v>
      </c>
      <c r="BI190" s="12">
        <f t="shared" si="91"/>
        <v>0.76444373826460565</v>
      </c>
      <c r="BJ190" s="12">
        <f t="shared" si="91"/>
        <v>0.94460716901204134</v>
      </c>
    </row>
    <row r="191" spans="1:62" x14ac:dyDescent="0.25">
      <c r="A191" s="2" t="str">
        <f>'Real GDP'!A191</f>
        <v>Q1/2006</v>
      </c>
      <c r="B191" s="3">
        <f>100*DataTransformed!H187</f>
        <v>0.30210340924696766</v>
      </c>
      <c r="C191" s="3">
        <f>100*DataTransformed!R187</f>
        <v>3.4798650351859806</v>
      </c>
      <c r="G191" s="3">
        <f t="shared" si="60"/>
        <v>-0.66802175705098688</v>
      </c>
      <c r="H191" s="3">
        <f t="shared" si="61"/>
        <v>7.6050066683081688E-2</v>
      </c>
      <c r="L191" s="2">
        <v>1</v>
      </c>
      <c r="M191" s="3">
        <f t="shared" si="75"/>
        <v>-0.56248085443299833</v>
      </c>
      <c r="N191" s="3">
        <f t="shared" si="65"/>
        <v>9.0967830274174509E-3</v>
      </c>
      <c r="O191" s="3">
        <f t="shared" si="66"/>
        <v>-0.12197836048348713</v>
      </c>
      <c r="P191" s="3">
        <f t="shared" si="67"/>
        <v>-0.35410678340444229</v>
      </c>
      <c r="Q191" s="11">
        <v>-0.71343972</v>
      </c>
      <c r="R191" s="11">
        <v>0.14384299</v>
      </c>
      <c r="S191" s="11">
        <v>-2.6789881000000001E-2</v>
      </c>
      <c r="T191" s="11">
        <v>3.4418494000000001E-2</v>
      </c>
      <c r="U191" s="11">
        <v>-0.14820533</v>
      </c>
      <c r="W191" s="12">
        <f t="shared" si="68"/>
        <v>3.266273000000014E-3</v>
      </c>
      <c r="X191" s="3">
        <f t="shared" si="76"/>
        <v>-0.74631014843292143</v>
      </c>
      <c r="Y191" s="3">
        <f t="shared" si="78"/>
        <v>-0.74831386945471201</v>
      </c>
      <c r="Z191" s="3">
        <f t="shared" si="79"/>
        <v>-0.6803831741859484</v>
      </c>
      <c r="AA191" s="3">
        <f t="shared" si="82"/>
        <v>-0.59546135307470816</v>
      </c>
      <c r="AB191" s="3">
        <f t="shared" si="69"/>
        <v>0.16290279298915647</v>
      </c>
      <c r="AC191" s="3">
        <f t="shared" si="83"/>
        <v>0.13993719850206757</v>
      </c>
      <c r="AD191" s="12">
        <f t="shared" si="90"/>
        <v>2.4785136098335681</v>
      </c>
      <c r="AE191" s="12">
        <f t="shared" si="90"/>
        <v>2.5925253600422469</v>
      </c>
      <c r="AQ191" s="2">
        <v>1</v>
      </c>
      <c r="AR191" s="3">
        <f t="shared" si="70"/>
        <v>-0.13002675230224506</v>
      </c>
      <c r="AS191" s="3">
        <f t="shared" si="71"/>
        <v>2.7503015843112044E-2</v>
      </c>
      <c r="AT191" s="3">
        <f t="shared" si="72"/>
        <v>-0.47334305712662478</v>
      </c>
      <c r="AU191" s="3">
        <f t="shared" si="73"/>
        <v>-0.27057291687051427</v>
      </c>
      <c r="AV191" s="11">
        <v>-0.34348420000000002</v>
      </c>
      <c r="AW191" s="11">
        <v>0.40475271000000002</v>
      </c>
      <c r="AX191" s="11">
        <v>0.12578888999999999</v>
      </c>
      <c r="AY191" s="11">
        <v>2.5286963999999999E-2</v>
      </c>
      <c r="AZ191" s="11">
        <v>-0.22327185999999999</v>
      </c>
      <c r="BB191" s="12">
        <f t="shared" si="74"/>
        <v>0.33255670400000004</v>
      </c>
      <c r="BC191" s="3">
        <f t="shared" si="77"/>
        <v>-0.34421139696218078</v>
      </c>
      <c r="BD191" s="3">
        <f t="shared" si="80"/>
        <v>-0.42806722864604763</v>
      </c>
      <c r="BE191" s="3">
        <f t="shared" si="81"/>
        <v>-0.56811789601307283</v>
      </c>
      <c r="BF191" s="3">
        <f t="shared" si="84"/>
        <v>-0.54477722203065848</v>
      </c>
      <c r="BG191" s="3">
        <f t="shared" si="63"/>
        <v>1.0001685877553737</v>
      </c>
      <c r="BH191" s="3">
        <f t="shared" si="85"/>
        <v>2.1826076329567798</v>
      </c>
      <c r="BI191" s="12">
        <f t="shared" si="91"/>
        <v>0.77048302534523805</v>
      </c>
      <c r="BJ191" s="12">
        <f t="shared" si="91"/>
        <v>0.95679624756573844</v>
      </c>
    </row>
    <row r="192" spans="1:62" x14ac:dyDescent="0.25">
      <c r="A192" s="2" t="str">
        <f>'Real GDP'!A192</f>
        <v>Q2/2006</v>
      </c>
      <c r="B192" s="3">
        <f>100*DataTransformed!H188</f>
        <v>1.3893998082721737</v>
      </c>
      <c r="C192" s="3">
        <f>100*DataTransformed!R188</f>
        <v>3.4591212663233506</v>
      </c>
      <c r="G192" s="3">
        <f t="shared" si="60"/>
        <v>-0.45711958423758875</v>
      </c>
      <c r="H192" s="3">
        <f t="shared" si="61"/>
        <v>6.7332994784179451E-2</v>
      </c>
      <c r="L192" s="2">
        <v>1</v>
      </c>
      <c r="M192" s="3">
        <f t="shared" si="75"/>
        <v>-0.66802175705098688</v>
      </c>
      <c r="N192" s="3">
        <f t="shared" si="65"/>
        <v>-0.56248085443299833</v>
      </c>
      <c r="O192" s="3">
        <f t="shared" si="66"/>
        <v>9.0967830274174509E-3</v>
      </c>
      <c r="P192" s="3">
        <f t="shared" si="67"/>
        <v>-0.12197836048348713</v>
      </c>
      <c r="Q192" s="11">
        <v>-0.75504035999999997</v>
      </c>
      <c r="R192" s="11">
        <v>0.14756633999999999</v>
      </c>
      <c r="S192" s="11">
        <v>-1.5368415E-2</v>
      </c>
      <c r="T192" s="11">
        <v>5.0688262999999997E-2</v>
      </c>
      <c r="U192" s="11">
        <v>-8.1830336000000004E-2</v>
      </c>
      <c r="W192" s="12">
        <f t="shared" si="68"/>
        <v>0.101055852</v>
      </c>
      <c r="X192" s="3">
        <f t="shared" si="76"/>
        <v>-0.83453081617426184</v>
      </c>
      <c r="Y192" s="3">
        <f t="shared" si="78"/>
        <v>-0.78733146732253423</v>
      </c>
      <c r="Z192" s="3">
        <f t="shared" si="79"/>
        <v>-0.78809137350695302</v>
      </c>
      <c r="AA192" s="3">
        <f t="shared" si="82"/>
        <v>-0.71214183733133429</v>
      </c>
      <c r="AB192" s="3">
        <f t="shared" si="69"/>
        <v>3.7858502637386944</v>
      </c>
      <c r="AC192" s="3">
        <f t="shared" si="83"/>
        <v>1.7285818476330654</v>
      </c>
      <c r="AD192" s="12">
        <f t="shared" si="90"/>
        <v>2.4681505064978948</v>
      </c>
      <c r="AE192" s="12">
        <f t="shared" si="90"/>
        <v>2.5650279118372077</v>
      </c>
      <c r="AQ192" s="2">
        <v>1</v>
      </c>
      <c r="AR192" s="3">
        <f t="shared" si="70"/>
        <v>7.6050066683081688E-2</v>
      </c>
      <c r="AS192" s="3">
        <f t="shared" si="71"/>
        <v>-0.13002675230224506</v>
      </c>
      <c r="AT192" s="3">
        <f t="shared" si="72"/>
        <v>2.7503015843112044E-2</v>
      </c>
      <c r="AU192" s="3">
        <f t="shared" si="73"/>
        <v>-0.47334305712662478</v>
      </c>
      <c r="AV192" s="11">
        <v>-0.33321392999999999</v>
      </c>
      <c r="AW192" s="11">
        <v>0.41967649000000001</v>
      </c>
      <c r="AX192" s="11">
        <v>0.13045765000000001</v>
      </c>
      <c r="AY192" s="11">
        <v>2.4035425999999999E-2</v>
      </c>
      <c r="AZ192" s="11">
        <v>-0.22045106</v>
      </c>
      <c r="BB192" s="12">
        <f t="shared" si="74"/>
        <v>0.35371850599999999</v>
      </c>
      <c r="BC192" s="3">
        <f t="shared" si="77"/>
        <v>-0.21325046410338233</v>
      </c>
      <c r="BD192" s="3">
        <f t="shared" si="80"/>
        <v>-0.39278096402146884</v>
      </c>
      <c r="BE192" s="3">
        <f t="shared" si="81"/>
        <v>-0.45991775384817246</v>
      </c>
      <c r="BF192" s="3">
        <f t="shared" si="84"/>
        <v>-0.55095358051346766</v>
      </c>
      <c r="BG192" s="3">
        <f t="shared" si="63"/>
        <v>0.44581861928264321</v>
      </c>
      <c r="BH192" s="3">
        <f t="shared" si="85"/>
        <v>2.1647797009044463</v>
      </c>
      <c r="BI192" s="12">
        <f t="shared" si="91"/>
        <v>0.77150518100841836</v>
      </c>
      <c r="BJ192" s="12">
        <f t="shared" si="91"/>
        <v>0.97178705365783113</v>
      </c>
    </row>
    <row r="193" spans="1:62" x14ac:dyDescent="0.25">
      <c r="A193" s="2" t="str">
        <f>'Real GDP'!A193</f>
        <v>Q3/2006</v>
      </c>
      <c r="B193" s="3">
        <f>100*DataTransformed!H189</f>
        <v>-0.68922003652858166</v>
      </c>
      <c r="C193" s="3">
        <f>100*DataTransformed!R189</f>
        <v>2.9114663696727661</v>
      </c>
      <c r="G193" s="3">
        <f t="shared" si="60"/>
        <v>-0.86030811876649316</v>
      </c>
      <c r="H193" s="3">
        <f t="shared" si="61"/>
        <v>-0.1628058551761726</v>
      </c>
      <c r="L193" s="2">
        <v>1</v>
      </c>
      <c r="M193" s="3">
        <f t="shared" si="75"/>
        <v>-0.45711958423758875</v>
      </c>
      <c r="N193" s="3">
        <f t="shared" si="65"/>
        <v>-0.66802175705098688</v>
      </c>
      <c r="O193" s="3">
        <f t="shared" si="66"/>
        <v>-0.56248085443299833</v>
      </c>
      <c r="P193" s="3">
        <f t="shared" si="67"/>
        <v>9.0967830274174509E-3</v>
      </c>
      <c r="Q193" s="11">
        <v>-0.78544292999999998</v>
      </c>
      <c r="R193" s="11">
        <v>7.2222305000000001E-2</v>
      </c>
      <c r="S193" s="11">
        <v>-1.6137332000000001E-2</v>
      </c>
      <c r="T193" s="11">
        <v>6.1150005E-2</v>
      </c>
      <c r="U193" s="11">
        <v>-5.9481137000000003E-2</v>
      </c>
      <c r="W193" s="12">
        <f t="shared" si="68"/>
        <v>5.7753840999999986E-2</v>
      </c>
      <c r="X193" s="3">
        <f t="shared" si="76"/>
        <v>-0.84261386521602044</v>
      </c>
      <c r="Y193" s="3">
        <f t="shared" si="78"/>
        <v>-0.89717815286227698</v>
      </c>
      <c r="Z193" s="3">
        <f t="shared" si="79"/>
        <v>-0.82740620795908415</v>
      </c>
      <c r="AA193" s="3">
        <f t="shared" si="82"/>
        <v>-0.82342649337521701</v>
      </c>
      <c r="AB193" s="3">
        <f t="shared" si="69"/>
        <v>8.3214361215463578E-3</v>
      </c>
      <c r="AC193" s="3">
        <f t="shared" si="83"/>
        <v>3.6153795406620511E-2</v>
      </c>
      <c r="AD193" s="12">
        <f t="shared" si="90"/>
        <v>2.4681948414240504</v>
      </c>
      <c r="AE193" s="12">
        <f t="shared" si="90"/>
        <v>2.5649356674796335</v>
      </c>
      <c r="AQ193" s="2">
        <v>1</v>
      </c>
      <c r="AR193" s="3">
        <f t="shared" si="70"/>
        <v>6.7332994784179451E-2</v>
      </c>
      <c r="AS193" s="3">
        <f t="shared" si="71"/>
        <v>7.6050066683081688E-2</v>
      </c>
      <c r="AT193" s="3">
        <f t="shared" si="72"/>
        <v>-0.13002675230224506</v>
      </c>
      <c r="AU193" s="3">
        <f t="shared" si="73"/>
        <v>2.7503015843112044E-2</v>
      </c>
      <c r="AV193" s="11">
        <v>-0.34323953000000001</v>
      </c>
      <c r="AW193" s="11">
        <v>0.41105240999999998</v>
      </c>
      <c r="AX193" s="11">
        <v>0.11592087</v>
      </c>
      <c r="AY193" s="11">
        <v>2.5597996000000001E-2</v>
      </c>
      <c r="AZ193" s="11">
        <v>-0.19491314000000001</v>
      </c>
      <c r="BB193" s="12">
        <f t="shared" si="74"/>
        <v>0.35765813599999996</v>
      </c>
      <c r="BC193" s="3">
        <f t="shared" si="77"/>
        <v>-0.31543547379076137</v>
      </c>
      <c r="BD193" s="3">
        <f t="shared" si="80"/>
        <v>-0.4219771406627521</v>
      </c>
      <c r="BE193" s="3">
        <f t="shared" si="81"/>
        <v>-0.55518996048072888</v>
      </c>
      <c r="BF193" s="3">
        <f t="shared" si="84"/>
        <v>-0.61316835413886039</v>
      </c>
      <c r="BG193" s="3">
        <f t="shared" si="63"/>
        <v>0.13192032458462874</v>
      </c>
      <c r="BH193" s="3">
        <f t="shared" si="85"/>
        <v>1.1485727640460293</v>
      </c>
      <c r="BI193" s="12">
        <f t="shared" si="91"/>
        <v>0.77415976325941616</v>
      </c>
      <c r="BJ193" s="12">
        <f t="shared" si="91"/>
        <v>0.98112550347099314</v>
      </c>
    </row>
    <row r="194" spans="1:62" x14ac:dyDescent="0.25">
      <c r="A194" s="2" t="str">
        <f>'Real GDP'!A194</f>
        <v>Q4/2006</v>
      </c>
      <c r="B194" s="3">
        <f>100*DataTransformed!H190</f>
        <v>4.859354794511006</v>
      </c>
      <c r="C194" s="3">
        <f>100*DataTransformed!R190</f>
        <v>1.3693876933945859</v>
      </c>
      <c r="G194" s="3">
        <f t="shared" si="60"/>
        <v>0.21594531951685605</v>
      </c>
      <c r="H194" s="3">
        <f t="shared" si="61"/>
        <v>-0.81082747477189987</v>
      </c>
      <c r="L194" s="2">
        <v>1</v>
      </c>
      <c r="M194" s="3">
        <f t="shared" si="75"/>
        <v>-0.86030811876649316</v>
      </c>
      <c r="N194" s="3">
        <f t="shared" si="65"/>
        <v>-0.45711958423758875</v>
      </c>
      <c r="O194" s="3">
        <f t="shared" si="66"/>
        <v>-0.66802175705098688</v>
      </c>
      <c r="P194" s="3">
        <f t="shared" si="67"/>
        <v>-0.56248085443299833</v>
      </c>
      <c r="Q194" s="11">
        <v>-0.78774708999999998</v>
      </c>
      <c r="R194" s="11">
        <v>8.428708E-2</v>
      </c>
      <c r="S194" s="11">
        <v>-4.0173682000000002E-2</v>
      </c>
      <c r="T194" s="11">
        <v>5.4722645E-2</v>
      </c>
      <c r="U194" s="11">
        <v>-4.4883676999999997E-2</v>
      </c>
      <c r="W194" s="12">
        <f t="shared" si="68"/>
        <v>5.3952366000000002E-2</v>
      </c>
      <c r="X194" s="3">
        <f t="shared" si="76"/>
        <v>-0.85320548089231052</v>
      </c>
      <c r="Y194" s="3">
        <f t="shared" si="78"/>
        <v>-0.84631428809768683</v>
      </c>
      <c r="Z194" s="3">
        <f t="shared" si="79"/>
        <v>-0.86244110563189502</v>
      </c>
      <c r="AA194" s="3">
        <f t="shared" si="82"/>
        <v>-0.75368799729632352</v>
      </c>
      <c r="AB194" s="3">
        <f t="shared" si="69"/>
        <v>30.38167559129668</v>
      </c>
      <c r="AC194" s="3">
        <f t="shared" si="83"/>
        <v>24.988998463783037</v>
      </c>
      <c r="AD194" s="12">
        <f t="shared" si="90"/>
        <v>2.579857165969353</v>
      </c>
      <c r="AE194" s="12">
        <f t="shared" si="90"/>
        <v>2.6469269969635731</v>
      </c>
      <c r="AQ194" s="2">
        <v>1</v>
      </c>
      <c r="AR194" s="3">
        <f t="shared" si="70"/>
        <v>-0.1628058551761726</v>
      </c>
      <c r="AS194" s="3">
        <f t="shared" si="71"/>
        <v>6.7332994784179451E-2</v>
      </c>
      <c r="AT194" s="3">
        <f t="shared" si="72"/>
        <v>7.6050066683081688E-2</v>
      </c>
      <c r="AU194" s="3">
        <f t="shared" si="73"/>
        <v>-0.13002675230224506</v>
      </c>
      <c r="AV194" s="11">
        <v>-0.33594939000000001</v>
      </c>
      <c r="AW194" s="11">
        <v>0.40890532000000002</v>
      </c>
      <c r="AX194" s="11">
        <v>9.9326925999999996E-2</v>
      </c>
      <c r="AY194" s="11">
        <v>4.3566439999999998E-2</v>
      </c>
      <c r="AZ194" s="11">
        <v>-0.21643098</v>
      </c>
      <c r="BB194" s="12">
        <f t="shared" si="74"/>
        <v>0.33536770600000004</v>
      </c>
      <c r="BC194" s="3">
        <f t="shared" si="77"/>
        <v>-0.3643785428242633</v>
      </c>
      <c r="BD194" s="3">
        <f t="shared" si="80"/>
        <v>-0.43780409048811064</v>
      </c>
      <c r="BE194" s="3">
        <f t="shared" si="81"/>
        <v>-0.5076355385384731</v>
      </c>
      <c r="BF194" s="3">
        <f t="shared" si="84"/>
        <v>-0.5972790689138493</v>
      </c>
      <c r="BG194" s="3">
        <f t="shared" si="63"/>
        <v>1.128697725328758</v>
      </c>
      <c r="BH194" s="3">
        <f t="shared" si="85"/>
        <v>0.25824191922148387</v>
      </c>
      <c r="BI194" s="12">
        <f t="shared" si="91"/>
        <v>0.78824248371658823</v>
      </c>
      <c r="BJ194" s="12">
        <f t="shared" si="91"/>
        <v>0.96465284096853221</v>
      </c>
    </row>
    <row r="195" spans="1:62" x14ac:dyDescent="0.25">
      <c r="A195" s="2" t="str">
        <f>'Real GDP'!A195</f>
        <v>Q1/2007</v>
      </c>
      <c r="B195" s="3">
        <f>100*DataTransformed!H191</f>
        <v>2.9306589994291699</v>
      </c>
      <c r="C195" s="3">
        <f>100*DataTransformed!R191</f>
        <v>4.4346147241331124</v>
      </c>
      <c r="G195" s="3">
        <f t="shared" si="60"/>
        <v>-0.15816254494724205</v>
      </c>
      <c r="H195" s="3">
        <f t="shared" si="61"/>
        <v>0.47726075019585229</v>
      </c>
      <c r="L195" s="2">
        <v>1</v>
      </c>
      <c r="M195" s="3">
        <f t="shared" si="75"/>
        <v>0.21594531951685605</v>
      </c>
      <c r="N195" s="3">
        <f t="shared" si="65"/>
        <v>-0.86030811876649316</v>
      </c>
      <c r="O195" s="3">
        <f t="shared" si="66"/>
        <v>-0.45711958423758875</v>
      </c>
      <c r="P195" s="3">
        <f t="shared" si="67"/>
        <v>-0.66802175705098688</v>
      </c>
      <c r="Q195" s="11">
        <v>-0.77984085999999997</v>
      </c>
      <c r="R195" s="11">
        <v>7.8211461999999995E-2</v>
      </c>
      <c r="S195" s="11">
        <v>-2.9623472000000001E-2</v>
      </c>
      <c r="T195" s="11">
        <v>-1.7028283000000002E-2</v>
      </c>
      <c r="U195" s="11">
        <v>-3.4834847000000002E-2</v>
      </c>
      <c r="W195" s="12">
        <f t="shared" si="68"/>
        <v>-3.2751400000000097E-3</v>
      </c>
      <c r="X195" s="3">
        <f t="shared" si="76"/>
        <v>-0.70641175003609524</v>
      </c>
      <c r="Y195" s="3">
        <f t="shared" si="78"/>
        <v>-0.82013106379739753</v>
      </c>
      <c r="Z195" s="3">
        <f t="shared" si="79"/>
        <v>-0.82118633016165077</v>
      </c>
      <c r="AA195" s="3">
        <f t="shared" si="82"/>
        <v>-0.85615590389858409</v>
      </c>
      <c r="AB195" s="3">
        <f t="shared" si="69"/>
        <v>7.9889520149865945</v>
      </c>
      <c r="AC195" s="3">
        <f t="shared" si="83"/>
        <v>12.949004219691112</v>
      </c>
      <c r="AD195" s="12">
        <f t="shared" si="90"/>
        <v>2.4168100166870161</v>
      </c>
      <c r="AE195" s="12">
        <f t="shared" si="90"/>
        <v>2.496107778347687</v>
      </c>
      <c r="AQ195" s="2">
        <v>1</v>
      </c>
      <c r="AR195" s="3">
        <f t="shared" si="70"/>
        <v>-0.81082747477189987</v>
      </c>
      <c r="AS195" s="3">
        <f t="shared" si="71"/>
        <v>-0.1628058551761726</v>
      </c>
      <c r="AT195" s="3">
        <f t="shared" si="72"/>
        <v>6.7332994784179451E-2</v>
      </c>
      <c r="AU195" s="3">
        <f t="shared" si="73"/>
        <v>7.6050066683081688E-2</v>
      </c>
      <c r="AV195" s="11">
        <v>-0.32747954000000001</v>
      </c>
      <c r="AW195" s="11">
        <v>0.42397206999999998</v>
      </c>
      <c r="AX195" s="11">
        <v>8.7054098999999996E-2</v>
      </c>
      <c r="AY195" s="11">
        <v>3.3786366999999998E-2</v>
      </c>
      <c r="AZ195" s="11">
        <v>-0.21474909</v>
      </c>
      <c r="BB195" s="12">
        <f t="shared" si="74"/>
        <v>0.33006344600000004</v>
      </c>
      <c r="BC195" s="3">
        <f t="shared" si="77"/>
        <v>-0.69947740526784519</v>
      </c>
      <c r="BD195" s="3">
        <f t="shared" si="80"/>
        <v>-0.51464285136813903</v>
      </c>
      <c r="BE195" s="3">
        <f t="shared" si="81"/>
        <v>-0.57286507861693858</v>
      </c>
      <c r="BF195" s="3">
        <f t="shared" si="84"/>
        <v>-0.62319766070044658</v>
      </c>
      <c r="BG195" s="3">
        <f t="shared" si="63"/>
        <v>7.8414024549967491</v>
      </c>
      <c r="BH195" s="3">
        <f t="shared" si="85"/>
        <v>6.8577451454570602</v>
      </c>
      <c r="BI195" s="12">
        <f t="shared" si="91"/>
        <v>0.93075368648040557</v>
      </c>
      <c r="BJ195" s="12">
        <f t="shared" si="91"/>
        <v>1.0682753354368222</v>
      </c>
    </row>
    <row r="196" spans="1:62" x14ac:dyDescent="0.25">
      <c r="A196" s="2" t="str">
        <f>'Real GDP'!A196</f>
        <v>Q2/2007</v>
      </c>
      <c r="B196" s="3">
        <f>100*DataTransformed!H192</f>
        <v>0.47101871919323912</v>
      </c>
      <c r="C196" s="3">
        <f>100*DataTransformed!R192</f>
        <v>2.1665791986311689</v>
      </c>
      <c r="G196" s="3">
        <f t="shared" si="60"/>
        <v>-0.63525736463595106</v>
      </c>
      <c r="H196" s="3">
        <f t="shared" si="61"/>
        <v>-0.47582684328779284</v>
      </c>
      <c r="L196" s="2">
        <v>1</v>
      </c>
      <c r="M196" s="3">
        <f t="shared" si="75"/>
        <v>-0.15816254494724205</v>
      </c>
      <c r="N196" s="3">
        <f t="shared" si="65"/>
        <v>0.21594531951685605</v>
      </c>
      <c r="O196" s="3">
        <f t="shared" si="66"/>
        <v>-0.86030811876649316</v>
      </c>
      <c r="P196" s="3">
        <f t="shared" si="67"/>
        <v>-0.45711958423758875</v>
      </c>
      <c r="Q196" s="11">
        <v>-0.75178785999999997</v>
      </c>
      <c r="R196" s="11">
        <v>8.4323890999999998E-2</v>
      </c>
      <c r="S196" s="11">
        <v>8.8348249999999993E-3</v>
      </c>
      <c r="T196" s="11">
        <v>-4.3338132000000001E-2</v>
      </c>
      <c r="U196" s="11">
        <v>-5.1955600999999997E-3</v>
      </c>
      <c r="W196" s="12">
        <f t="shared" si="68"/>
        <v>4.4625023900000005E-2</v>
      </c>
      <c r="X196" s="3">
        <f t="shared" si="76"/>
        <v>-0.72355776300834607</v>
      </c>
      <c r="Y196" s="3">
        <f t="shared" si="78"/>
        <v>-0.81091414497936665</v>
      </c>
      <c r="Z196" s="3">
        <f t="shared" si="79"/>
        <v>-0.84915826491933399</v>
      </c>
      <c r="AA196" s="3">
        <f t="shared" si="82"/>
        <v>-0.85542949441099925</v>
      </c>
      <c r="AB196" s="3">
        <f t="shared" si="69"/>
        <v>0.20723309688995764</v>
      </c>
      <c r="AC196" s="3">
        <f t="shared" si="83"/>
        <v>1.2884230275709523</v>
      </c>
      <c r="AD196" s="12">
        <f t="shared" si="90"/>
        <v>2.4109568325733179</v>
      </c>
      <c r="AE196" s="12">
        <f t="shared" si="90"/>
        <v>2.4912531052600859</v>
      </c>
      <c r="AQ196" s="2">
        <v>1</v>
      </c>
      <c r="AR196" s="3">
        <f t="shared" si="70"/>
        <v>0.47726075019585229</v>
      </c>
      <c r="AS196" s="3">
        <f t="shared" si="71"/>
        <v>-0.81082747477189987</v>
      </c>
      <c r="AT196" s="3">
        <f t="shared" si="72"/>
        <v>-0.1628058551761726</v>
      </c>
      <c r="AU196" s="3">
        <f t="shared" si="73"/>
        <v>6.7332994784179451E-2</v>
      </c>
      <c r="AV196" s="11">
        <v>-0.33947359999999999</v>
      </c>
      <c r="AW196" s="11">
        <v>0.40536632</v>
      </c>
      <c r="AX196" s="11">
        <v>9.3064112000000004E-2</v>
      </c>
      <c r="AY196" s="11">
        <v>2.6026792999999999E-2</v>
      </c>
      <c r="AZ196" s="11">
        <v>-0.20195962000000001</v>
      </c>
      <c r="BB196" s="12">
        <f t="shared" si="74"/>
        <v>0.32249760500000002</v>
      </c>
      <c r="BC196" s="3">
        <f t="shared" si="77"/>
        <v>-0.23930296526945041</v>
      </c>
      <c r="BD196" s="3">
        <f t="shared" si="80"/>
        <v>-0.71458459641995842</v>
      </c>
      <c r="BE196" s="3">
        <f t="shared" si="81"/>
        <v>-0.60424800795215106</v>
      </c>
      <c r="BF196" s="3">
        <f t="shared" si="84"/>
        <v>-0.65066633366461457</v>
      </c>
      <c r="BG196" s="3">
        <f t="shared" si="63"/>
        <v>0.31679918468013424</v>
      </c>
      <c r="BH196" s="3">
        <f t="shared" si="85"/>
        <v>0.17310640492003548</v>
      </c>
      <c r="BI196" s="12">
        <f t="shared" si="91"/>
        <v>0.93097659995882998</v>
      </c>
      <c r="BJ196" s="12">
        <f t="shared" si="91"/>
        <v>1.0645741234633319</v>
      </c>
    </row>
    <row r="197" spans="1:62" x14ac:dyDescent="0.25">
      <c r="A197" s="2" t="str">
        <f>'Real GDP'!A197</f>
        <v>Q3/2007</v>
      </c>
      <c r="B197" s="3">
        <f>100*DataTransformed!H193</f>
        <v>-1.8097549861778361</v>
      </c>
      <c r="C197" s="3">
        <f>100*DataTransformed!R193</f>
        <v>1.3873828198679661</v>
      </c>
      <c r="G197" s="3">
        <f t="shared" si="60"/>
        <v>-1.0776575515488056</v>
      </c>
      <c r="H197" s="3">
        <f t="shared" si="61"/>
        <v>-0.80326545398690707</v>
      </c>
      <c r="L197" s="2">
        <v>1</v>
      </c>
      <c r="M197" s="3">
        <f t="shared" si="75"/>
        <v>-0.63525736463595106</v>
      </c>
      <c r="N197" s="3">
        <f t="shared" si="65"/>
        <v>-0.15816254494724205</v>
      </c>
      <c r="O197" s="3">
        <f t="shared" si="66"/>
        <v>0.21594531951685605</v>
      </c>
      <c r="P197" s="3">
        <f t="shared" si="67"/>
        <v>-0.86030811876649316</v>
      </c>
      <c r="Q197" s="11">
        <v>-0.74384225999999998</v>
      </c>
      <c r="R197" s="11">
        <v>0.10812196</v>
      </c>
      <c r="S197" s="11">
        <v>1.4108274000000001E-2</v>
      </c>
      <c r="T197" s="11">
        <v>-6.5965951999999994E-2</v>
      </c>
      <c r="U197" s="11">
        <v>-1.4269379E-2</v>
      </c>
      <c r="W197" s="12">
        <f t="shared" si="68"/>
        <v>4.1994903000000014E-2</v>
      </c>
      <c r="X197" s="3">
        <f t="shared" si="76"/>
        <v>-0.81672790786794403</v>
      </c>
      <c r="Y197" s="3">
        <f t="shared" si="78"/>
        <v>-0.81908728857271751</v>
      </c>
      <c r="Z197" s="3">
        <f t="shared" si="79"/>
        <v>-0.79604574846082077</v>
      </c>
      <c r="AA197" s="3">
        <f t="shared" si="82"/>
        <v>-0.83444834497233</v>
      </c>
      <c r="AB197" s="3">
        <f t="shared" si="69"/>
        <v>1.8095918586650372</v>
      </c>
      <c r="AC197" s="3">
        <f t="shared" si="83"/>
        <v>1.5721493958882777</v>
      </c>
      <c r="AD197" s="12">
        <f t="shared" si="90"/>
        <v>2.422604260284098</v>
      </c>
      <c r="AE197" s="12">
        <f t="shared" si="90"/>
        <v>2.4914431677225308</v>
      </c>
      <c r="AQ197" s="2">
        <v>1</v>
      </c>
      <c r="AR197" s="3">
        <f t="shared" si="70"/>
        <v>-0.47582684328779284</v>
      </c>
      <c r="AS197" s="3">
        <f t="shared" si="71"/>
        <v>0.47726075019585229</v>
      </c>
      <c r="AT197" s="3">
        <f t="shared" si="72"/>
        <v>-0.81082747477189987</v>
      </c>
      <c r="AU197" s="3">
        <f t="shared" si="73"/>
        <v>-0.1628058551761726</v>
      </c>
      <c r="AV197" s="11">
        <v>-0.35978346999999999</v>
      </c>
      <c r="AW197" s="11">
        <v>0.41204298</v>
      </c>
      <c r="AX197" s="11">
        <v>9.0243570999999995E-2</v>
      </c>
      <c r="AY197" s="11">
        <v>1.8630068999999999E-2</v>
      </c>
      <c r="AZ197" s="11">
        <v>-0.19755002999999999</v>
      </c>
      <c r="BB197" s="12">
        <f t="shared" si="74"/>
        <v>0.32336658999999995</v>
      </c>
      <c r="BC197" s="3">
        <f t="shared" si="77"/>
        <v>-0.49571833630435019</v>
      </c>
      <c r="BD197" s="3">
        <f t="shared" si="80"/>
        <v>-0.38028614468638022</v>
      </c>
      <c r="BE197" s="3">
        <f t="shared" si="81"/>
        <v>-0.6837683312113062</v>
      </c>
      <c r="BF197" s="3">
        <f t="shared" si="84"/>
        <v>-0.61478595260303259</v>
      </c>
      <c r="BG197" s="3">
        <f t="shared" si="63"/>
        <v>0.53562075278824628</v>
      </c>
      <c r="BH197" s="3">
        <f t="shared" si="85"/>
        <v>0.20116958571951513</v>
      </c>
      <c r="BI197" s="12">
        <f t="shared" si="91"/>
        <v>0.939630315388569</v>
      </c>
      <c r="BJ197" s="12">
        <f t="shared" si="91"/>
        <v>1.0675212230267728</v>
      </c>
    </row>
    <row r="198" spans="1:62" x14ac:dyDescent="0.25">
      <c r="A198" s="2" t="str">
        <f>'Real GDP'!A198</f>
        <v>Q4/2007</v>
      </c>
      <c r="B198" s="3">
        <f>100*DataTransformed!H194</f>
        <v>2.017279040070008</v>
      </c>
      <c r="C198" s="3">
        <f>100*DataTransformed!R194</f>
        <v>1.7932620800404919</v>
      </c>
      <c r="G198" s="3">
        <f t="shared" si="60"/>
        <v>-0.33533025947822231</v>
      </c>
      <c r="H198" s="3">
        <f t="shared" si="61"/>
        <v>-0.63270441868868665</v>
      </c>
      <c r="L198" s="2">
        <v>1</v>
      </c>
      <c r="M198" s="3">
        <f t="shared" si="75"/>
        <v>-1.0776575515488056</v>
      </c>
      <c r="N198" s="3">
        <f t="shared" si="65"/>
        <v>-0.63525736463595106</v>
      </c>
      <c r="O198" s="3">
        <f t="shared" si="66"/>
        <v>-0.15816254494724205</v>
      </c>
      <c r="P198" s="3">
        <f t="shared" si="67"/>
        <v>0.21594531951685605</v>
      </c>
      <c r="Q198" s="11">
        <v>-0.76808801999999998</v>
      </c>
      <c r="R198" s="11">
        <v>0.14828181000000001</v>
      </c>
      <c r="S198" s="11">
        <v>2.1841929E-2</v>
      </c>
      <c r="T198" s="11">
        <v>-9.0999683999999997E-2</v>
      </c>
      <c r="U198" s="11">
        <v>-2.2017709999999999E-2</v>
      </c>
      <c r="W198" s="12">
        <f t="shared" si="68"/>
        <v>5.7106345000000031E-2</v>
      </c>
      <c r="X198" s="3">
        <f t="shared" si="76"/>
        <v>-0.93212215836907542</v>
      </c>
      <c r="Y198" s="3">
        <f t="shared" si="78"/>
        <v>-0.83375892990545786</v>
      </c>
      <c r="Z198" s="3">
        <f t="shared" si="79"/>
        <v>-0.82151648109014563</v>
      </c>
      <c r="AA198" s="3">
        <f t="shared" si="82"/>
        <v>-0.81357211230940074</v>
      </c>
      <c r="AB198" s="3">
        <f t="shared" si="69"/>
        <v>9.4662861798402655</v>
      </c>
      <c r="AC198" s="3">
        <f t="shared" si="83"/>
        <v>6.0789553264811138</v>
      </c>
      <c r="AD198" s="12">
        <f t="shared" si="90"/>
        <v>2.4805310826012832</v>
      </c>
      <c r="AE198" s="12">
        <f t="shared" si="90"/>
        <v>2.5268165256443615</v>
      </c>
      <c r="AQ198" s="2">
        <v>1</v>
      </c>
      <c r="AR198" s="3">
        <f t="shared" si="70"/>
        <v>-0.80326545398690707</v>
      </c>
      <c r="AS198" s="3">
        <f t="shared" si="71"/>
        <v>-0.47582684328779284</v>
      </c>
      <c r="AT198" s="3">
        <f t="shared" si="72"/>
        <v>0.47726075019585229</v>
      </c>
      <c r="AU198" s="3">
        <f t="shared" si="73"/>
        <v>-0.81082747477189987</v>
      </c>
      <c r="AV198" s="11">
        <v>-0.34197516</v>
      </c>
      <c r="AW198" s="11">
        <v>0.38941429999999999</v>
      </c>
      <c r="AX198" s="11">
        <v>5.953348E-2</v>
      </c>
      <c r="AY198" s="11">
        <v>8.7746296999999997E-3</v>
      </c>
      <c r="AZ198" s="11">
        <v>-0.19868775999999999</v>
      </c>
      <c r="BB198" s="12">
        <f t="shared" si="74"/>
        <v>0.25903464970000001</v>
      </c>
      <c r="BC198" s="3">
        <f t="shared" si="77"/>
        <v>-0.51781656127463238</v>
      </c>
      <c r="BD198" s="3">
        <f t="shared" si="80"/>
        <v>-0.43791065137428098</v>
      </c>
      <c r="BE198" s="3">
        <f t="shared" si="81"/>
        <v>-0.33972333753740902</v>
      </c>
      <c r="BF198" s="3">
        <f t="shared" si="84"/>
        <v>-0.52909407095304495</v>
      </c>
      <c r="BG198" s="3">
        <f t="shared" si="63"/>
        <v>7.4745032239205506E-2</v>
      </c>
      <c r="BH198" s="3">
        <f t="shared" si="85"/>
        <v>6.0791146724965134E-2</v>
      </c>
      <c r="BI198" s="12">
        <f t="shared" si="91"/>
        <v>0.93520557728463993</v>
      </c>
      <c r="BJ198" s="12">
        <f t="shared" si="91"/>
        <v>1.0607813644141955</v>
      </c>
    </row>
    <row r="199" spans="1:62" x14ac:dyDescent="0.25">
      <c r="A199" s="2" t="str">
        <f>'Real GDP'!A199</f>
        <v>Q1/2008</v>
      </c>
      <c r="B199" s="3">
        <f>100*DataTransformed!H195</f>
        <v>1.2082715921714282</v>
      </c>
      <c r="C199" s="3">
        <f>100*DataTransformed!R195</f>
        <v>2.3785146861399653</v>
      </c>
      <c r="G199" s="3">
        <f t="shared" si="60"/>
        <v>-0.49225290608773897</v>
      </c>
      <c r="H199" s="3">
        <f t="shared" si="61"/>
        <v>-0.38676603207371879</v>
      </c>
      <c r="L199" s="2">
        <v>1</v>
      </c>
      <c r="M199" s="3">
        <f t="shared" si="75"/>
        <v>-0.33533025947822231</v>
      </c>
      <c r="N199" s="3">
        <f t="shared" si="65"/>
        <v>-1.0776575515488056</v>
      </c>
      <c r="O199" s="3">
        <f t="shared" si="66"/>
        <v>-0.63525736463595106</v>
      </c>
      <c r="P199" s="3">
        <f t="shared" si="67"/>
        <v>-0.15816254494724205</v>
      </c>
      <c r="Q199" s="11">
        <v>-0.74389070000000002</v>
      </c>
      <c r="R199" s="11">
        <v>0.12604819</v>
      </c>
      <c r="S199" s="11">
        <v>-9.8329261000000001E-3</v>
      </c>
      <c r="T199" s="11">
        <v>-9.4022700000000001E-2</v>
      </c>
      <c r="U199" s="11">
        <v>-3.5818924999999999E-3</v>
      </c>
      <c r="W199" s="12">
        <f t="shared" si="68"/>
        <v>1.8610671400000004E-2</v>
      </c>
      <c r="X199" s="3">
        <f t="shared" si="76"/>
        <v>-0.71526681134249004</v>
      </c>
      <c r="Y199" s="3">
        <f t="shared" si="78"/>
        <v>-0.86855230402326145</v>
      </c>
      <c r="Z199" s="3">
        <f t="shared" si="79"/>
        <v>-0.80135029265585012</v>
      </c>
      <c r="AA199" s="3">
        <f t="shared" si="82"/>
        <v>-0.79611843420969075</v>
      </c>
      <c r="AB199" s="3">
        <f t="shared" si="69"/>
        <v>1.3218971824380727</v>
      </c>
      <c r="AC199" s="3">
        <f t="shared" si="83"/>
        <v>2.454124891426408</v>
      </c>
      <c r="AD199" s="12">
        <f t="shared" si="90"/>
        <v>2.1389993166742149</v>
      </c>
      <c r="AE199" s="12">
        <f t="shared" si="90"/>
        <v>2.2307209634040368</v>
      </c>
      <c r="AQ199" s="2">
        <v>1</v>
      </c>
      <c r="AR199" s="3">
        <f t="shared" si="70"/>
        <v>-0.63270441868868665</v>
      </c>
      <c r="AS199" s="3">
        <f t="shared" si="71"/>
        <v>-0.80326545398690707</v>
      </c>
      <c r="AT199" s="3">
        <f t="shared" si="72"/>
        <v>-0.47582684328779284</v>
      </c>
      <c r="AU199" s="3">
        <f t="shared" si="73"/>
        <v>0.47726075019585229</v>
      </c>
      <c r="AV199" s="11">
        <v>-0.33422484000000002</v>
      </c>
      <c r="AW199" s="11">
        <v>0.38907604000000001</v>
      </c>
      <c r="AX199" s="11">
        <v>7.4752593000000006E-2</v>
      </c>
      <c r="AY199" s="11">
        <v>1.2404762E-2</v>
      </c>
      <c r="AZ199" s="11">
        <v>-0.20410812</v>
      </c>
      <c r="BB199" s="12">
        <f t="shared" si="74"/>
        <v>0.272125275</v>
      </c>
      <c r="BC199" s="3">
        <f t="shared" si="77"/>
        <v>-0.74375645848320115</v>
      </c>
      <c r="BD199" s="3">
        <f t="shared" si="80"/>
        <v>-0.6904425953202924</v>
      </c>
      <c r="BE199" s="3">
        <f t="shared" si="81"/>
        <v>-0.68810443508580033</v>
      </c>
      <c r="BF199" s="3">
        <f t="shared" si="84"/>
        <v>-0.61519268000862226</v>
      </c>
      <c r="BG199" s="3">
        <f t="shared" si="63"/>
        <v>0.72168422495317341</v>
      </c>
      <c r="BH199" s="3">
        <f t="shared" si="85"/>
        <v>0.29547967086868054</v>
      </c>
      <c r="BI199" s="12">
        <f t="shared" si="91"/>
        <v>0.879250330420281</v>
      </c>
      <c r="BJ199" s="12">
        <f t="shared" si="91"/>
        <v>0.97126351658520627</v>
      </c>
    </row>
    <row r="200" spans="1:62" x14ac:dyDescent="0.25">
      <c r="A200" s="2" t="str">
        <f>'Real GDP'!A200</f>
        <v>Q2/2008</v>
      </c>
      <c r="B200" s="3">
        <f>100*DataTransformed!H196</f>
        <v>-2.0268364353825064</v>
      </c>
      <c r="C200" s="3">
        <f>100*DataTransformed!R196</f>
        <v>2.0473114330780362</v>
      </c>
      <c r="G200" s="3">
        <f t="shared" si="60"/>
        <v>-1.1197646985565508</v>
      </c>
      <c r="H200" s="3">
        <f t="shared" si="61"/>
        <v>-0.52594626442254322</v>
      </c>
      <c r="L200" s="2">
        <v>1</v>
      </c>
      <c r="M200" s="3">
        <f t="shared" si="75"/>
        <v>-0.49225290608773897</v>
      </c>
      <c r="N200" s="3">
        <f t="shared" si="65"/>
        <v>-0.33533025947822231</v>
      </c>
      <c r="O200" s="3">
        <f t="shared" si="66"/>
        <v>-1.0776575515488056</v>
      </c>
      <c r="P200" s="3">
        <f t="shared" si="67"/>
        <v>-0.63525736463595106</v>
      </c>
      <c r="Q200" s="11">
        <v>-0.73114144999999997</v>
      </c>
      <c r="R200" s="11">
        <v>0.14142484</v>
      </c>
      <c r="S200" s="11">
        <v>-2.0864145000000001E-2</v>
      </c>
      <c r="T200" s="11">
        <v>-0.12485118000000001</v>
      </c>
      <c r="U200" s="11">
        <v>-2.6350040000000002E-2</v>
      </c>
      <c r="W200" s="12">
        <f t="shared" si="68"/>
        <v>-3.0640525000000012E-2</v>
      </c>
      <c r="X200" s="3">
        <f t="shared" si="76"/>
        <v>-0.64247598541112094</v>
      </c>
      <c r="Y200" s="3">
        <f t="shared" si="78"/>
        <v>-0.72715181301428189</v>
      </c>
      <c r="Z200" s="3">
        <f t="shared" si="79"/>
        <v>-0.80518446464158988</v>
      </c>
      <c r="AA200" s="3">
        <f t="shared" si="82"/>
        <v>-0.77930776165556837</v>
      </c>
      <c r="AB200" s="3">
        <f t="shared" si="69"/>
        <v>6.0547486632674996</v>
      </c>
      <c r="AC200" s="3">
        <f t="shared" si="83"/>
        <v>3.0807621236566414</v>
      </c>
      <c r="AD200" s="12">
        <f t="shared" si="90"/>
        <v>2.1821775012198192</v>
      </c>
      <c r="AE200" s="12">
        <f t="shared" si="90"/>
        <v>2.2513235656008361</v>
      </c>
      <c r="AQ200" s="2">
        <v>1</v>
      </c>
      <c r="AR200" s="3">
        <f t="shared" si="70"/>
        <v>-0.38676603207371879</v>
      </c>
      <c r="AS200" s="3">
        <f t="shared" si="71"/>
        <v>-0.63270441868868665</v>
      </c>
      <c r="AT200" s="3">
        <f t="shared" si="72"/>
        <v>-0.80326545398690707</v>
      </c>
      <c r="AU200" s="3">
        <f t="shared" si="73"/>
        <v>-0.47582684328779284</v>
      </c>
      <c r="AV200" s="11">
        <v>-0.33779060999999999</v>
      </c>
      <c r="AW200" s="11">
        <v>0.41617029</v>
      </c>
      <c r="AX200" s="11">
        <v>5.3992431E-2</v>
      </c>
      <c r="AY200" s="11">
        <v>-1.8082318E-2</v>
      </c>
      <c r="AZ200" s="11">
        <v>-0.18662586</v>
      </c>
      <c r="BB200" s="12">
        <f t="shared" si="74"/>
        <v>0.26545454300000004</v>
      </c>
      <c r="BC200" s="3">
        <f t="shared" si="77"/>
        <v>-0.42958589618263776</v>
      </c>
      <c r="BD200" s="3">
        <f t="shared" si="80"/>
        <v>-0.58374314784112891</v>
      </c>
      <c r="BE200" s="3">
        <f t="shared" si="81"/>
        <v>-0.55417818910996197</v>
      </c>
      <c r="BF200" s="3">
        <f t="shared" si="84"/>
        <v>-0.59806635258652752</v>
      </c>
      <c r="BG200" s="3">
        <f t="shared" si="63"/>
        <v>5.2581258336602377E-2</v>
      </c>
      <c r="BH200" s="3">
        <f t="shared" si="85"/>
        <v>2.9454155213307895E-2</v>
      </c>
      <c r="BI200" s="12">
        <f t="shared" si="91"/>
        <v>0.87877926008474261</v>
      </c>
      <c r="BJ200" s="12">
        <f t="shared" si="91"/>
        <v>0.95649318116476978</v>
      </c>
    </row>
    <row r="201" spans="1:62" x14ac:dyDescent="0.25">
      <c r="A201" s="2" t="str">
        <f>'Real GDP'!A201</f>
        <v>Q3/2008</v>
      </c>
      <c r="B201" s="3">
        <f>100*DataTransformed!H197</f>
        <v>-5.149489160957188</v>
      </c>
      <c r="C201" s="3">
        <f>100*DataTransformed!R197</f>
        <v>2.9177888462843526</v>
      </c>
      <c r="G201" s="3">
        <f t="shared" ref="G201:G238" si="92">(B201-AVERAGE($B$8:$B$238))/_xlfn.STDEV.S($B$8:$B$238)</f>
        <v>-1.7254636095028315</v>
      </c>
      <c r="H201" s="3">
        <f t="shared" ref="H201:H238" si="93">(C201-AVERAGE($C$8:$C$238))/_xlfn.STDEV.S($C$8:$C$238)</f>
        <v>-0.16014898584990397</v>
      </c>
      <c r="L201" s="2">
        <v>1</v>
      </c>
      <c r="M201" s="3">
        <f t="shared" si="75"/>
        <v>-1.1197646985565508</v>
      </c>
      <c r="N201" s="3">
        <f t="shared" si="65"/>
        <v>-0.49225290608773897</v>
      </c>
      <c r="O201" s="3">
        <f t="shared" si="66"/>
        <v>-0.33533025947822231</v>
      </c>
      <c r="P201" s="3">
        <f t="shared" si="67"/>
        <v>-1.0776575515488056</v>
      </c>
      <c r="Q201" s="11">
        <v>-0.72473206000000001</v>
      </c>
      <c r="R201" s="11">
        <v>0.18965069000000001</v>
      </c>
      <c r="S201" s="11">
        <v>1.4074438999999999E-2</v>
      </c>
      <c r="T201" s="11">
        <v>-0.10484053</v>
      </c>
      <c r="U201" s="11">
        <v>-4.5126424999999998E-2</v>
      </c>
      <c r="W201" s="12">
        <f t="shared" si="68"/>
        <v>5.3758174000000006E-2</v>
      </c>
      <c r="X201" s="3">
        <f t="shared" si="76"/>
        <v>-0.86023735641381127</v>
      </c>
      <c r="Y201" s="3">
        <f t="shared" si="78"/>
        <v>-0.74147037925614878</v>
      </c>
      <c r="Z201" s="3">
        <f t="shared" si="79"/>
        <v>-0.79312499429865124</v>
      </c>
      <c r="AA201" s="3">
        <f t="shared" si="82"/>
        <v>-0.79790271424790304</v>
      </c>
      <c r="AB201" s="3">
        <f t="shared" si="69"/>
        <v>19.897255115148045</v>
      </c>
      <c r="AC201" s="3">
        <f t="shared" si="83"/>
        <v>22.867498192148407</v>
      </c>
      <c r="AD201" s="12">
        <f t="shared" si="90"/>
        <v>2.3202620570992969</v>
      </c>
      <c r="AE201" s="12">
        <f t="shared" si="90"/>
        <v>2.4047994650600035</v>
      </c>
      <c r="AQ201" s="2">
        <v>1</v>
      </c>
      <c r="AR201" s="3">
        <f t="shared" si="70"/>
        <v>-0.52594626442254322</v>
      </c>
      <c r="AS201" s="3">
        <f t="shared" si="71"/>
        <v>-0.38676603207371879</v>
      </c>
      <c r="AT201" s="3">
        <f t="shared" si="72"/>
        <v>-0.63270441868868665</v>
      </c>
      <c r="AU201" s="3">
        <f t="shared" si="73"/>
        <v>-0.80326545398690707</v>
      </c>
      <c r="AV201" s="11">
        <v>-0.35055462999999998</v>
      </c>
      <c r="AW201" s="11">
        <v>0.41461339000000003</v>
      </c>
      <c r="AX201" s="11">
        <v>5.7588576000000002E-2</v>
      </c>
      <c r="AY201" s="11">
        <v>-1.9748760000000001E-2</v>
      </c>
      <c r="AZ201" s="11">
        <v>-0.21006379</v>
      </c>
      <c r="BB201" s="12">
        <f t="shared" si="74"/>
        <v>0.24238941600000005</v>
      </c>
      <c r="BC201" s="3">
        <f t="shared" si="77"/>
        <v>-0.40966018532618009</v>
      </c>
      <c r="BD201" s="3">
        <f t="shared" si="80"/>
        <v>-0.37610306663679133</v>
      </c>
      <c r="BE201" s="3">
        <f t="shared" si="81"/>
        <v>-0.4608385822272445</v>
      </c>
      <c r="BF201" s="3">
        <f t="shared" si="84"/>
        <v>-0.44382915686684277</v>
      </c>
      <c r="BG201" s="3">
        <f t="shared" si="63"/>
        <v>0.35254467651616994</v>
      </c>
      <c r="BH201" s="3">
        <f t="shared" si="85"/>
        <v>0.45571364589775254</v>
      </c>
      <c r="BI201" s="12">
        <f t="shared" si="91"/>
        <v>0.88499416282429</v>
      </c>
      <c r="BJ201" s="12">
        <f t="shared" si="91"/>
        <v>0.95824772664983815</v>
      </c>
    </row>
    <row r="202" spans="1:62" x14ac:dyDescent="0.25">
      <c r="A202" s="2" t="str">
        <f>'Real GDP'!A202</f>
        <v>Q4/2008</v>
      </c>
      <c r="B202" s="3">
        <f>100*DataTransformed!H198</f>
        <v>-9.1774270307460881</v>
      </c>
      <c r="C202" s="3">
        <f>100*DataTransformed!R198</f>
        <v>0.54588962005546193</v>
      </c>
      <c r="G202" s="3">
        <f t="shared" si="92"/>
        <v>-2.506760088970116</v>
      </c>
      <c r="H202" s="3">
        <f t="shared" si="93"/>
        <v>-1.1568828112655836</v>
      </c>
      <c r="L202" s="2">
        <v>1</v>
      </c>
      <c r="M202" s="3">
        <f t="shared" si="75"/>
        <v>-1.7254636095028315</v>
      </c>
      <c r="N202" s="3">
        <f t="shared" si="65"/>
        <v>-1.1197646985565508</v>
      </c>
      <c r="O202" s="3">
        <f t="shared" si="66"/>
        <v>-0.49225290608773897</v>
      </c>
      <c r="P202" s="3">
        <f t="shared" si="67"/>
        <v>-0.33533025947822231</v>
      </c>
      <c r="Q202" s="11">
        <v>-0.68657634999999995</v>
      </c>
      <c r="R202" s="11">
        <v>0.15042136</v>
      </c>
      <c r="S202" s="11">
        <v>-4.5724318000000003E-3</v>
      </c>
      <c r="T202" s="11">
        <v>-0.15209199000000001</v>
      </c>
      <c r="U202" s="11">
        <v>-5.1258867E-2</v>
      </c>
      <c r="W202" s="12">
        <f t="shared" si="68"/>
        <v>-5.7501928800000005E-2</v>
      </c>
      <c r="X202" s="3">
        <f t="shared" si="76"/>
        <v>-0.84894651181389036</v>
      </c>
      <c r="Y202" s="3">
        <f t="shared" si="78"/>
        <v>-0.83689641677898963</v>
      </c>
      <c r="Z202" s="3">
        <f t="shared" si="79"/>
        <v>-0.75230474569845973</v>
      </c>
      <c r="AA202" s="3">
        <f t="shared" si="82"/>
        <v>-0.76826020616999524</v>
      </c>
      <c r="AB202" s="3">
        <f t="shared" si="69"/>
        <v>73.047469452589255</v>
      </c>
      <c r="AC202" s="3">
        <f t="shared" si="83"/>
        <v>80.330990651457512</v>
      </c>
      <c r="AD202" s="12">
        <f t="shared" si="90"/>
        <v>2.7323167357941367</v>
      </c>
      <c r="AE202" s="12">
        <f t="shared" si="90"/>
        <v>2.8145968324243826</v>
      </c>
      <c r="AQ202" s="2">
        <v>1</v>
      </c>
      <c r="AR202" s="3">
        <f t="shared" si="70"/>
        <v>-0.16014898584990397</v>
      </c>
      <c r="AS202" s="3">
        <f t="shared" si="71"/>
        <v>-0.52594626442254322</v>
      </c>
      <c r="AT202" s="3">
        <f t="shared" si="72"/>
        <v>-0.38676603207371879</v>
      </c>
      <c r="AU202" s="3">
        <f t="shared" si="73"/>
        <v>-0.63270441868868665</v>
      </c>
      <c r="AV202" s="11">
        <v>-0.3787758</v>
      </c>
      <c r="AW202" s="11">
        <v>0.42687726999999998</v>
      </c>
      <c r="AX202" s="11">
        <v>4.7940468E-2</v>
      </c>
      <c r="AY202" s="11">
        <v>-2.6641877000000001E-2</v>
      </c>
      <c r="AZ202" s="11">
        <v>-0.22435105999999999</v>
      </c>
      <c r="BB202" s="12">
        <f t="shared" si="74"/>
        <v>0.22382480100000002</v>
      </c>
      <c r="BC202" s="3">
        <f t="shared" si="77"/>
        <v>-0.3201017918783674</v>
      </c>
      <c r="BD202" s="3">
        <f t="shared" si="80"/>
        <v>-0.41014728692366093</v>
      </c>
      <c r="BE202" s="3">
        <f t="shared" si="81"/>
        <v>-0.39243528652320564</v>
      </c>
      <c r="BF202" s="3">
        <f t="shared" si="84"/>
        <v>-0.4372484170385037</v>
      </c>
      <c r="BG202" s="3">
        <f t="shared" si="63"/>
        <v>3.9651325904942394</v>
      </c>
      <c r="BH202" s="3">
        <f t="shared" si="85"/>
        <v>2.93263421289037</v>
      </c>
      <c r="BI202" s="12">
        <f t="shared" si="91"/>
        <v>0.94792547955216711</v>
      </c>
      <c r="BJ202" s="12">
        <f t="shared" si="91"/>
        <v>1.0021550910571315</v>
      </c>
    </row>
    <row r="203" spans="1:62" x14ac:dyDescent="0.25">
      <c r="A203" s="2" t="str">
        <f>'Real GDP'!A203</f>
        <v>Q1/2009</v>
      </c>
      <c r="B203" s="3">
        <f>100*DataTransformed!H199</f>
        <v>-20.048394086829546</v>
      </c>
      <c r="C203" s="3">
        <f>100*DataTransformed!R199</f>
        <v>1.0974890789352543</v>
      </c>
      <c r="G203" s="3">
        <f t="shared" si="92"/>
        <v>-4.6153944730868623</v>
      </c>
      <c r="H203" s="3">
        <f t="shared" si="93"/>
        <v>-0.92508635352964352</v>
      </c>
      <c r="L203" s="2">
        <v>1</v>
      </c>
      <c r="M203" s="3">
        <f t="shared" si="75"/>
        <v>-2.506760088970116</v>
      </c>
      <c r="N203" s="3">
        <f t="shared" si="65"/>
        <v>-1.7254636095028315</v>
      </c>
      <c r="O203" s="3">
        <f t="shared" si="66"/>
        <v>-1.1197646985565508</v>
      </c>
      <c r="P203" s="3">
        <f t="shared" si="67"/>
        <v>-0.49225290608773897</v>
      </c>
      <c r="Q203" s="11">
        <v>-0.67409405</v>
      </c>
      <c r="R203" s="11">
        <v>0.11162560000000001</v>
      </c>
      <c r="S203" s="11">
        <v>5.0744031000000002E-2</v>
      </c>
      <c r="T203" s="11">
        <v>-0.19802832000000001</v>
      </c>
      <c r="U203" s="11">
        <v>-5.2041364E-2</v>
      </c>
      <c r="W203" s="12">
        <f t="shared" si="68"/>
        <v>-8.7700053E-2</v>
      </c>
      <c r="X203" s="3">
        <f t="shared" si="76"/>
        <v>-0.79410699316109612</v>
      </c>
      <c r="Y203" s="3">
        <f t="shared" si="78"/>
        <v>-0.610846906617737</v>
      </c>
      <c r="Z203" s="3">
        <f t="shared" si="79"/>
        <v>-0.75594706277947099</v>
      </c>
      <c r="AA203" s="3">
        <f t="shared" si="82"/>
        <v>-0.72888111411987067</v>
      </c>
      <c r="AB203" s="3">
        <f t="shared" si="69"/>
        <v>388.10855336532239</v>
      </c>
      <c r="AC203" s="3">
        <f t="shared" si="83"/>
        <v>401.47094562288095</v>
      </c>
      <c r="AD203" s="12">
        <f t="shared" si="90"/>
        <v>4.4168624396258229</v>
      </c>
      <c r="AE203" s="12">
        <f t="shared" si="90"/>
        <v>4.5106309350678515</v>
      </c>
      <c r="AQ203" s="2">
        <v>1</v>
      </c>
      <c r="AR203" s="3">
        <f t="shared" si="70"/>
        <v>-1.1568828112655836</v>
      </c>
      <c r="AS203" s="3">
        <f t="shared" si="71"/>
        <v>-0.16014898584990397</v>
      </c>
      <c r="AT203" s="3">
        <f t="shared" si="72"/>
        <v>-0.52594626442254322</v>
      </c>
      <c r="AU203" s="3">
        <f t="shared" si="73"/>
        <v>-0.38676603207371879</v>
      </c>
      <c r="AV203" s="11">
        <v>-0.40115025999999998</v>
      </c>
      <c r="AW203" s="11">
        <v>0.4553952</v>
      </c>
      <c r="AX203" s="11">
        <v>4.4207256E-2</v>
      </c>
      <c r="AY203" s="11">
        <v>-2.0044955E-2</v>
      </c>
      <c r="AZ203" s="11">
        <v>-0.20636382</v>
      </c>
      <c r="BB203" s="12">
        <f t="shared" si="74"/>
        <v>0.27319368099999997</v>
      </c>
      <c r="BC203" s="3">
        <f t="shared" si="77"/>
        <v>-0.84471180140071667</v>
      </c>
      <c r="BD203" s="3">
        <f t="shared" si="80"/>
        <v>-0.42231403141742768</v>
      </c>
      <c r="BE203" s="3">
        <f t="shared" si="81"/>
        <v>-0.45256660865790832</v>
      </c>
      <c r="BF203" s="3">
        <f t="shared" si="84"/>
        <v>-0.44146878373523613</v>
      </c>
      <c r="BG203" s="3">
        <f t="shared" si="63"/>
        <v>3.6582316683544086E-2</v>
      </c>
      <c r="BH203" s="3">
        <f t="shared" si="85"/>
        <v>1.3244580700916699</v>
      </c>
      <c r="BI203" s="12">
        <f t="shared" si="91"/>
        <v>0.94850924803925662</v>
      </c>
      <c r="BJ203" s="12">
        <f t="shared" si="91"/>
        <v>1.0203757610794728</v>
      </c>
    </row>
    <row r="204" spans="1:62" x14ac:dyDescent="0.25">
      <c r="A204" s="2" t="str">
        <f>'Real GDP'!A204</f>
        <v>Q2/2009</v>
      </c>
      <c r="B204" s="3">
        <f>100*DataTransformed!H200</f>
        <v>8.3496317194693859</v>
      </c>
      <c r="C204" s="3">
        <f>100*DataTransformed!R200</f>
        <v>-0.55772025067035713</v>
      </c>
      <c r="G204" s="3">
        <f t="shared" si="92"/>
        <v>0.89295205646009446</v>
      </c>
      <c r="H204" s="3">
        <f t="shared" si="93"/>
        <v>-1.6206484198761824</v>
      </c>
      <c r="L204" s="2">
        <v>1</v>
      </c>
      <c r="M204" s="3">
        <f t="shared" si="75"/>
        <v>-4.6153944730868623</v>
      </c>
      <c r="N204" s="3">
        <f t="shared" si="65"/>
        <v>-2.506760088970116</v>
      </c>
      <c r="O204" s="3">
        <f t="shared" si="66"/>
        <v>-1.7254636095028315</v>
      </c>
      <c r="P204" s="3">
        <f t="shared" si="67"/>
        <v>-1.1197646985565508</v>
      </c>
      <c r="Q204" s="11">
        <v>-0.63785826000000001</v>
      </c>
      <c r="R204" s="11">
        <v>8.5446330000000001E-2</v>
      </c>
      <c r="S204" s="11">
        <v>1.8463628999999999E-2</v>
      </c>
      <c r="T204" s="11">
        <v>-0.22140599</v>
      </c>
      <c r="U204" s="11">
        <v>-5.3934233000000002E-3</v>
      </c>
      <c r="W204" s="12">
        <f t="shared" si="68"/>
        <v>-0.12288945430000001</v>
      </c>
      <c r="X204" s="3">
        <f t="shared" si="76"/>
        <v>-0.69044332381564721</v>
      </c>
      <c r="Y204" s="3">
        <f t="shared" si="78"/>
        <v>-0.48997508915715204</v>
      </c>
      <c r="Z204" s="3">
        <f t="shared" si="79"/>
        <v>-0.45475195862164214</v>
      </c>
      <c r="AA204" s="3">
        <f t="shared" si="82"/>
        <v>-0.73915807156759172</v>
      </c>
      <c r="AB204" s="3">
        <f t="shared" si="69"/>
        <v>66.636555249341512</v>
      </c>
      <c r="AC204" s="3">
        <f t="shared" si="83"/>
        <v>70.799910857790763</v>
      </c>
      <c r="AD204" s="12">
        <f t="shared" ref="AD204:AE219" si="94">SQRT(AVERAGE(AB173:AB204))</f>
        <v>4.6333937198885096</v>
      </c>
      <c r="AE204" s="12">
        <f t="shared" si="94"/>
        <v>4.7339273673287563</v>
      </c>
      <c r="AQ204" s="2">
        <v>1</v>
      </c>
      <c r="AR204" s="3">
        <f t="shared" si="70"/>
        <v>-0.92508635352964352</v>
      </c>
      <c r="AS204" s="3">
        <f t="shared" si="71"/>
        <v>-1.1568828112655836</v>
      </c>
      <c r="AT204" s="3">
        <f t="shared" si="72"/>
        <v>-0.16014898584990397</v>
      </c>
      <c r="AU204" s="3">
        <f t="shared" si="73"/>
        <v>-0.52594626442254322</v>
      </c>
      <c r="AV204" s="11">
        <v>-0.37576619999999999</v>
      </c>
      <c r="AW204" s="11">
        <v>0.44583324000000002</v>
      </c>
      <c r="AX204" s="11">
        <v>6.7817889000000006E-2</v>
      </c>
      <c r="AY204" s="11">
        <v>-3.3132503999999999E-3</v>
      </c>
      <c r="AZ204" s="11">
        <v>-0.21548199000000001</v>
      </c>
      <c r="BB204" s="12">
        <f t="shared" si="74"/>
        <v>0.2948558886</v>
      </c>
      <c r="BC204" s="3">
        <f t="shared" si="77"/>
        <v>-0.75279523497206102</v>
      </c>
      <c r="BD204" s="3">
        <f t="shared" si="80"/>
        <v>-0.72522411488523386</v>
      </c>
      <c r="BE204" s="3">
        <f t="shared" si="81"/>
        <v>-0.45213461901552765</v>
      </c>
      <c r="BF204" s="3">
        <f t="shared" si="84"/>
        <v>-0.44324205769815189</v>
      </c>
      <c r="BG204" s="3">
        <f t="shared" ref="BG204:BG238" si="95">(_xlfn.STDEV.S($C$8:$C$238)*(H204-BC204))^2</f>
        <v>4.2650742523069045</v>
      </c>
      <c r="BH204" s="3">
        <f t="shared" si="85"/>
        <v>7.8503104102837939</v>
      </c>
      <c r="BI204" s="12">
        <f t="shared" ref="BI204:BJ219" si="96">SQRT(AVERAGE(BG173:BG204))</f>
        <v>1.0003531912929298</v>
      </c>
      <c r="BJ204" s="12">
        <f t="shared" si="96"/>
        <v>1.1241139592836087</v>
      </c>
    </row>
    <row r="205" spans="1:62" x14ac:dyDescent="0.25">
      <c r="A205" s="2" t="str">
        <f>'Real GDP'!A205</f>
        <v>Q3/2009</v>
      </c>
      <c r="B205" s="3">
        <f>100*DataTransformed!H201</f>
        <v>0.10767210197357713</v>
      </c>
      <c r="C205" s="3">
        <f>100*DataTransformed!R201</f>
        <v>-2.5850104502467275E-2</v>
      </c>
      <c r="G205" s="3">
        <f t="shared" si="92"/>
        <v>-0.7057354708126351</v>
      </c>
      <c r="H205" s="3">
        <f t="shared" si="93"/>
        <v>-1.3971427331454767</v>
      </c>
      <c r="L205" s="2">
        <v>1</v>
      </c>
      <c r="M205" s="3">
        <f t="shared" si="75"/>
        <v>0.89295205646009446</v>
      </c>
      <c r="N205" s="3">
        <f t="shared" ref="N205:N238" si="97">G203</f>
        <v>-4.6153944730868623</v>
      </c>
      <c r="O205" s="3">
        <f t="shared" ref="O205:O238" si="98">G202</f>
        <v>-2.506760088970116</v>
      </c>
      <c r="P205" s="3">
        <f t="shared" ref="P205:P238" si="99">G201</f>
        <v>-1.7254636095028315</v>
      </c>
      <c r="Q205" s="11">
        <v>-0.64612038000000005</v>
      </c>
      <c r="R205" s="11">
        <v>8.7357758999999993E-2</v>
      </c>
      <c r="S205" s="11">
        <v>7.8538443999999999E-2</v>
      </c>
      <c r="T205" s="11">
        <v>-0.19887927999999999</v>
      </c>
      <c r="U205" s="11">
        <v>-5.5468490000000004E-3</v>
      </c>
      <c r="W205" s="12">
        <f t="shared" ref="W205:W238" si="100">SUM(R205:U205)</f>
        <v>-3.8529925999999999E-2</v>
      </c>
      <c r="X205" s="3">
        <f t="shared" si="76"/>
        <v>-0.42248646209162699</v>
      </c>
      <c r="Y205" s="3">
        <f t="shared" si="78"/>
        <v>-0.21775318450706369</v>
      </c>
      <c r="Z205" s="3">
        <f t="shared" si="79"/>
        <v>-0.18287903435781072</v>
      </c>
      <c r="AA205" s="3">
        <f t="shared" si="82"/>
        <v>-0.53462442819960176</v>
      </c>
      <c r="AB205" s="3">
        <f t="shared" ref="AB205:AB238" si="101">(_xlfn.STDEV.S($B$8:$B$238)*(G205-X205))^2</f>
        <v>2.132409401411099</v>
      </c>
      <c r="AC205" s="3">
        <f t="shared" si="83"/>
        <v>0.77819756288587594</v>
      </c>
      <c r="AD205" s="12">
        <f t="shared" si="94"/>
        <v>4.5630280241651686</v>
      </c>
      <c r="AE205" s="12">
        <f t="shared" si="94"/>
        <v>4.6528820021647386</v>
      </c>
      <c r="AQ205" s="2">
        <v>1</v>
      </c>
      <c r="AR205" s="3">
        <f t="shared" ref="AR205:AR238" si="102">H204</f>
        <v>-1.6206484198761824</v>
      </c>
      <c r="AS205" s="3">
        <f t="shared" ref="AS205:AS238" si="103">H203</f>
        <v>-0.92508635352964352</v>
      </c>
      <c r="AT205" s="3">
        <f t="shared" ref="AT205:AT238" si="104">H202</f>
        <v>-1.1568828112655836</v>
      </c>
      <c r="AU205" s="3">
        <f t="shared" ref="AU205:AU238" si="105">H201</f>
        <v>-0.16014898584990397</v>
      </c>
      <c r="AV205" s="11">
        <v>-0.37479983</v>
      </c>
      <c r="AW205" s="11">
        <v>0.44578551</v>
      </c>
      <c r="AX205" s="11">
        <v>6.3625451999999999E-2</v>
      </c>
      <c r="AY205" s="11">
        <v>1.7995062E-3</v>
      </c>
      <c r="AZ205" s="11">
        <v>-0.20061172999999999</v>
      </c>
      <c r="BB205" s="12">
        <f t="shared" ref="BB205:BB238" si="106">SUM(AW205:AZ205)</f>
        <v>0.31059873820000006</v>
      </c>
      <c r="BC205" s="3">
        <f t="shared" si="77"/>
        <v>-1.1260745024500045</v>
      </c>
      <c r="BD205" s="3">
        <f t="shared" si="80"/>
        <v>-0.73578247769864535</v>
      </c>
      <c r="BE205" s="3">
        <f t="shared" si="81"/>
        <v>-0.71251761131252245</v>
      </c>
      <c r="BF205" s="3">
        <f t="shared" si="84"/>
        <v>-0.54757001684690265</v>
      </c>
      <c r="BG205" s="3">
        <f t="shared" si="95"/>
        <v>0.41609386770528822</v>
      </c>
      <c r="BH205" s="3">
        <f t="shared" si="85"/>
        <v>4.0872874962000765</v>
      </c>
      <c r="BI205" s="12">
        <f t="shared" si="96"/>
        <v>1.004492565491083</v>
      </c>
      <c r="BJ205" s="12">
        <f t="shared" si="96"/>
        <v>1.1795586637421691</v>
      </c>
    </row>
    <row r="206" spans="1:62" x14ac:dyDescent="0.25">
      <c r="A206" s="2" t="str">
        <f>'Real GDP'!A206</f>
        <v>Q4/2009</v>
      </c>
      <c r="B206" s="3">
        <f>100*DataTransformed!H202</f>
        <v>5.6627952791409086</v>
      </c>
      <c r="C206" s="3">
        <f>100*DataTransformed!R202</f>
        <v>1.2149664020107309</v>
      </c>
      <c r="G206" s="3">
        <f t="shared" si="92"/>
        <v>0.37178814589484344</v>
      </c>
      <c r="H206" s="3">
        <f t="shared" si="93"/>
        <v>-0.87571932295188071</v>
      </c>
      <c r="L206" s="2">
        <v>1</v>
      </c>
      <c r="M206" s="3">
        <f t="shared" ref="M206:M238" si="107">G205</f>
        <v>-0.7057354708126351</v>
      </c>
      <c r="N206" s="3">
        <f t="shared" si="97"/>
        <v>0.89295205646009446</v>
      </c>
      <c r="O206" s="3">
        <f t="shared" si="98"/>
        <v>-4.6153944730868623</v>
      </c>
      <c r="P206" s="3">
        <f t="shared" si="99"/>
        <v>-2.506760088970116</v>
      </c>
      <c r="Q206" s="11">
        <v>-0.62928426000000004</v>
      </c>
      <c r="R206" s="11">
        <v>0.11108431000000001</v>
      </c>
      <c r="S206" s="11">
        <v>0.10782615</v>
      </c>
      <c r="T206" s="11">
        <v>-0.22810517</v>
      </c>
      <c r="U206" s="11">
        <v>-6.8268990000000006E-5</v>
      </c>
      <c r="W206" s="12">
        <f t="shared" si="100"/>
        <v>-9.262978989999995E-3</v>
      </c>
      <c r="X206" s="3">
        <f t="shared" ref="X206:X238" si="108">Q206*L206+R206*M206+S206*N206+T206*O206+U206*P206</f>
        <v>0.44156965944491328</v>
      </c>
      <c r="Y206" s="3">
        <f t="shared" si="78"/>
        <v>0.31891416396105132</v>
      </c>
      <c r="Z206" s="3">
        <f t="shared" si="79"/>
        <v>0.36618344098728617</v>
      </c>
      <c r="AA206" s="3">
        <f t="shared" si="82"/>
        <v>-0.43166045504431994</v>
      </c>
      <c r="AB206" s="3">
        <f t="shared" si="101"/>
        <v>0.12942392347100817</v>
      </c>
      <c r="AC206" s="3">
        <f t="shared" si="83"/>
        <v>17.157341239878356</v>
      </c>
      <c r="AD206" s="12">
        <f t="shared" si="94"/>
        <v>4.5557489270894811</v>
      </c>
      <c r="AE206" s="12">
        <f t="shared" si="94"/>
        <v>4.7022262598730205</v>
      </c>
      <c r="AQ206" s="2">
        <v>1</v>
      </c>
      <c r="AR206" s="3">
        <f t="shared" si="102"/>
        <v>-1.3971427331454767</v>
      </c>
      <c r="AS206" s="3">
        <f t="shared" si="103"/>
        <v>-1.6206484198761824</v>
      </c>
      <c r="AT206" s="3">
        <f t="shared" si="104"/>
        <v>-0.92508635352964352</v>
      </c>
      <c r="AU206" s="3">
        <f t="shared" si="105"/>
        <v>-1.1568828112655836</v>
      </c>
      <c r="AV206" s="11">
        <v>-0.36012917</v>
      </c>
      <c r="AW206" s="11">
        <v>0.44596817999999999</v>
      </c>
      <c r="AX206" s="11">
        <v>6.9044519999999998E-2</v>
      </c>
      <c r="AY206" s="11">
        <v>6.9095709000000002E-3</v>
      </c>
      <c r="AZ206" s="11">
        <v>-0.20385307</v>
      </c>
      <c r="BB206" s="12">
        <f t="shared" si="106"/>
        <v>0.31806920090000002</v>
      </c>
      <c r="BC206" s="3">
        <f t="shared" ref="BC206:BC238" si="109">AV206*AQ206+AW206*AR206+AX206*AS206+AY206*AT206+AZ206*AU206</f>
        <v>-0.86566510118183904</v>
      </c>
      <c r="BD206" s="3">
        <f t="shared" si="80"/>
        <v>-0.74948245107383915</v>
      </c>
      <c r="BE206" s="3">
        <f t="shared" si="81"/>
        <v>-0.50250301655351004</v>
      </c>
      <c r="BF206" s="3">
        <f t="shared" si="84"/>
        <v>-0.50201656193914224</v>
      </c>
      <c r="BG206" s="3">
        <f t="shared" si="95"/>
        <v>5.7244134566986299E-4</v>
      </c>
      <c r="BH206" s="3">
        <f t="shared" si="85"/>
        <v>0.79083646513529371</v>
      </c>
      <c r="BI206" s="12">
        <f t="shared" si="96"/>
        <v>1.0041042765560486</v>
      </c>
      <c r="BJ206" s="12">
        <f t="shared" si="96"/>
        <v>1.1880956392543605</v>
      </c>
    </row>
    <row r="207" spans="1:62" x14ac:dyDescent="0.25">
      <c r="A207" s="2" t="str">
        <f>'Real GDP'!A207</f>
        <v>Q1/2010</v>
      </c>
      <c r="B207" s="3">
        <f>100*DataTransformed!H203</f>
        <v>3.5364923063198717</v>
      </c>
      <c r="C207" s="3">
        <f>100*DataTransformed!R203</f>
        <v>1.3209612568203966</v>
      </c>
      <c r="G207" s="3">
        <f t="shared" si="92"/>
        <v>-4.0649453852186178E-2</v>
      </c>
      <c r="H207" s="3">
        <f t="shared" si="93"/>
        <v>-0.83117752457337635</v>
      </c>
      <c r="L207" s="2">
        <v>1</v>
      </c>
      <c r="M207" s="3">
        <f t="shared" si="107"/>
        <v>0.37178814589484344</v>
      </c>
      <c r="N207" s="3">
        <f t="shared" si="97"/>
        <v>-0.7057354708126351</v>
      </c>
      <c r="O207" s="3">
        <f t="shared" si="98"/>
        <v>0.89295205646009446</v>
      </c>
      <c r="P207" s="3">
        <f t="shared" si="99"/>
        <v>-4.6153944730868623</v>
      </c>
      <c r="Q207" s="11">
        <v>-0.62705708000000004</v>
      </c>
      <c r="R207" s="11">
        <v>8.1706839000000003E-2</v>
      </c>
      <c r="S207" s="11">
        <v>8.0976324000000002E-2</v>
      </c>
      <c r="T207" s="11">
        <v>-0.26234016999999998</v>
      </c>
      <c r="U207" s="11">
        <v>-1.9505804000000002E-2</v>
      </c>
      <c r="W207" s="12">
        <f t="shared" si="100"/>
        <v>-0.11916281099999997</v>
      </c>
      <c r="X207" s="3">
        <f t="shared" si="108"/>
        <v>-0.79805752428295318</v>
      </c>
      <c r="Y207" s="3">
        <f t="shared" ref="Y207:Y238" si="110">Q206*L207+R206*X206+S206*M206+T206*N206+U206*O206</f>
        <v>-0.85970143012134104</v>
      </c>
      <c r="Z207" s="3">
        <f t="shared" ref="Z207:Z238" si="111">Q205*L207+R205*Y206+S205*X205+T205*M205+U205*N205</f>
        <v>-0.80343094851240093</v>
      </c>
      <c r="AA207" s="3">
        <f t="shared" si="82"/>
        <v>-0.43282867913503992</v>
      </c>
      <c r="AB207" s="3">
        <f t="shared" si="101"/>
        <v>15.24732466741213</v>
      </c>
      <c r="AC207" s="3">
        <f t="shared" si="83"/>
        <v>4.087925381306194</v>
      </c>
      <c r="AD207" s="12">
        <f t="shared" si="94"/>
        <v>4.6076154794764452</v>
      </c>
      <c r="AE207" s="12">
        <f t="shared" si="94"/>
        <v>4.7155250851514037</v>
      </c>
      <c r="AQ207" s="2">
        <v>1</v>
      </c>
      <c r="AR207" s="3">
        <f t="shared" si="102"/>
        <v>-0.87571932295188071</v>
      </c>
      <c r="AS207" s="3">
        <f t="shared" si="103"/>
        <v>-1.3971427331454767</v>
      </c>
      <c r="AT207" s="3">
        <f t="shared" si="104"/>
        <v>-1.6206484198761824</v>
      </c>
      <c r="AU207" s="3">
        <f t="shared" si="105"/>
        <v>-0.92508635352964352</v>
      </c>
      <c r="AV207" s="11">
        <v>-0.39444676000000001</v>
      </c>
      <c r="AW207" s="11">
        <v>0.46628469</v>
      </c>
      <c r="AX207" s="11">
        <v>5.2271217000000002E-2</v>
      </c>
      <c r="AY207" s="11">
        <v>9.8487739999999994E-3</v>
      </c>
      <c r="AZ207" s="11">
        <v>-0.19181155999999999</v>
      </c>
      <c r="BB207" s="12">
        <f t="shared" si="106"/>
        <v>0.33659312099999994</v>
      </c>
      <c r="BC207" s="3">
        <f t="shared" si="109"/>
        <v>-0.71433076742943302</v>
      </c>
      <c r="BD207" s="3">
        <f t="shared" ref="BD207:BD238" si="112">AV206*AQ207+AW206*BC206+AX206*AR206+AY206*AS206+AZ206*AT206</f>
        <v>-0.6652696010240825</v>
      </c>
      <c r="BE207" s="3">
        <f t="shared" ref="BE207:BE238" si="113">AV205*AQ207+AW205*BD206+AX205*BC205+AY205*AR205+AZ205*AS205</f>
        <v>-0.59788843899067223</v>
      </c>
      <c r="BF207" s="3">
        <f t="shared" si="84"/>
        <v>-0.44786431488673634</v>
      </c>
      <c r="BG207" s="3">
        <f t="shared" si="95"/>
        <v>7.7315648138798682E-2</v>
      </c>
      <c r="BH207" s="3">
        <f t="shared" si="85"/>
        <v>0.83203509553500354</v>
      </c>
      <c r="BI207" s="12">
        <f t="shared" si="96"/>
        <v>0.99528640065981122</v>
      </c>
      <c r="BJ207" s="12">
        <f t="shared" si="96"/>
        <v>1.1876152497068919</v>
      </c>
    </row>
    <row r="208" spans="1:62" x14ac:dyDescent="0.25">
      <c r="A208" s="2" t="str">
        <f>'Real GDP'!A208</f>
        <v>Q2/2010</v>
      </c>
      <c r="B208" s="3">
        <f>100*DataTransformed!H204</f>
        <v>4.9297818963630391</v>
      </c>
      <c r="C208" s="3">
        <f>100*DataTransformed!R204</f>
        <v>1.7660490703466536</v>
      </c>
      <c r="G208" s="3">
        <f t="shared" si="92"/>
        <v>0.22960601849356621</v>
      </c>
      <c r="H208" s="3">
        <f t="shared" si="93"/>
        <v>-0.64414003406107256</v>
      </c>
      <c r="L208" s="2">
        <v>1</v>
      </c>
      <c r="M208" s="3">
        <f t="shared" si="107"/>
        <v>-4.0649453852186178E-2</v>
      </c>
      <c r="N208" s="3">
        <f t="shared" si="97"/>
        <v>0.37178814589484344</v>
      </c>
      <c r="O208" s="3">
        <f t="shared" si="98"/>
        <v>-0.7057354708126351</v>
      </c>
      <c r="P208" s="3">
        <f t="shared" si="99"/>
        <v>0.89295205646009446</v>
      </c>
      <c r="Q208" s="11">
        <v>-0.60925236000000005</v>
      </c>
      <c r="R208" s="11">
        <v>8.1780398000000004E-2</v>
      </c>
      <c r="S208" s="11">
        <v>8.4951007999999995E-2</v>
      </c>
      <c r="T208" s="11">
        <v>-0.28987004999999999</v>
      </c>
      <c r="U208" s="11">
        <v>-1.5021451E-2</v>
      </c>
      <c r="W208" s="12">
        <f t="shared" si="100"/>
        <v>-0.13816009499999998</v>
      </c>
      <c r="X208" s="3">
        <f t="shared" si="108"/>
        <v>-0.38983477010852896</v>
      </c>
      <c r="Y208" s="3">
        <f t="shared" si="110"/>
        <v>-0.49443278469467661</v>
      </c>
      <c r="Z208" s="3">
        <f t="shared" si="111"/>
        <v>-0.51624989522655296</v>
      </c>
      <c r="AA208" s="3">
        <f t="shared" ref="AA208:AA238" si="114">Q205*L208+R205*Z207+S205*Y206+T205*X205+U205*M205</f>
        <v>-0.61218855179711951</v>
      </c>
      <c r="AB208" s="3">
        <f t="shared" si="101"/>
        <v>10.198431649836259</v>
      </c>
      <c r="AC208" s="3">
        <f t="shared" ref="AC208:AC238" si="115">(_xlfn.STDEV.S($B$8:$B$238)*(G208-AA208))^2</f>
        <v>18.83415028881338</v>
      </c>
      <c r="AD208" s="12">
        <f t="shared" si="94"/>
        <v>4.6122208922349337</v>
      </c>
      <c r="AE208" s="12">
        <f t="shared" si="94"/>
        <v>4.7480926174971279</v>
      </c>
      <c r="AQ208" s="2">
        <v>1</v>
      </c>
      <c r="AR208" s="3">
        <f t="shared" si="102"/>
        <v>-0.83117752457337635</v>
      </c>
      <c r="AS208" s="3">
        <f t="shared" si="103"/>
        <v>-0.87571932295188071</v>
      </c>
      <c r="AT208" s="3">
        <f t="shared" si="104"/>
        <v>-1.3971427331454767</v>
      </c>
      <c r="AU208" s="3">
        <f t="shared" si="105"/>
        <v>-1.6206484198761824</v>
      </c>
      <c r="AV208" s="11">
        <v>-0.37974137000000002</v>
      </c>
      <c r="AW208" s="11">
        <v>0.45445776999999998</v>
      </c>
      <c r="AX208" s="11">
        <v>5.6893877000000002E-2</v>
      </c>
      <c r="AY208" s="11">
        <v>9.6893711E-3</v>
      </c>
      <c r="AZ208" s="11">
        <v>-0.20786003</v>
      </c>
      <c r="BB208" s="12">
        <f t="shared" si="106"/>
        <v>0.31318098810000006</v>
      </c>
      <c r="BC208" s="3">
        <f t="shared" si="109"/>
        <v>-0.48396892698448335</v>
      </c>
      <c r="BD208" s="3">
        <f t="shared" si="112"/>
        <v>-0.47620421660591278</v>
      </c>
      <c r="BE208" s="3">
        <f t="shared" si="113"/>
        <v>-0.39586717555956741</v>
      </c>
      <c r="BF208" s="3">
        <f t="shared" ref="BF208:BF238" si="116">AV205*AQ208+AW205*BE207+AX205*BD206+AY205*BC205+AZ205*AR205</f>
        <v>-0.36592128722989498</v>
      </c>
      <c r="BG208" s="3">
        <f t="shared" si="95"/>
        <v>0.14527886153388431</v>
      </c>
      <c r="BH208" s="3">
        <f t="shared" ref="BH208:BH238" si="117">(_xlfn.STDEV.S($C$8:$C$238)*(H208-BF208))^2</f>
        <v>0.43833571051202019</v>
      </c>
      <c r="BI208" s="12">
        <f t="shared" si="96"/>
        <v>0.99705724929885231</v>
      </c>
      <c r="BJ208" s="12">
        <f t="shared" si="96"/>
        <v>1.1912573342373285</v>
      </c>
    </row>
    <row r="209" spans="1:62" x14ac:dyDescent="0.25">
      <c r="A209" s="2" t="str">
        <f>'Real GDP'!A209</f>
        <v>Q3/2010</v>
      </c>
      <c r="B209" s="3">
        <f>100*DataTransformed!H205</f>
        <v>7.2064903295903093</v>
      </c>
      <c r="C209" s="3">
        <f>100*DataTransformed!R205</f>
        <v>1.8686349837331306</v>
      </c>
      <c r="G209" s="3">
        <f t="shared" si="92"/>
        <v>0.67121766722219167</v>
      </c>
      <c r="H209" s="3">
        <f t="shared" si="93"/>
        <v>-0.60103076164647906</v>
      </c>
      <c r="L209" s="2">
        <v>1</v>
      </c>
      <c r="M209" s="3">
        <f t="shared" si="107"/>
        <v>0.22960601849356621</v>
      </c>
      <c r="N209" s="3">
        <f t="shared" si="97"/>
        <v>-4.0649453852186178E-2</v>
      </c>
      <c r="O209" s="3">
        <f t="shared" si="98"/>
        <v>0.37178814589484344</v>
      </c>
      <c r="P209" s="3">
        <f t="shared" si="99"/>
        <v>-0.7057354708126351</v>
      </c>
      <c r="Q209" s="11">
        <v>-0.58482425000000005</v>
      </c>
      <c r="R209" s="11">
        <v>7.7699324E-2</v>
      </c>
      <c r="S209" s="11">
        <v>8.7790578999999994E-2</v>
      </c>
      <c r="T209" s="11">
        <v>-0.31351349000000001</v>
      </c>
      <c r="U209" s="11">
        <v>-4.5032366999999997E-2</v>
      </c>
      <c r="W209" s="12">
        <f t="shared" si="100"/>
        <v>-0.193055954</v>
      </c>
      <c r="X209" s="3">
        <f t="shared" si="108"/>
        <v>-0.65533231710000472</v>
      </c>
      <c r="Y209" s="3">
        <f t="shared" si="110"/>
        <v>-0.7417554923792784</v>
      </c>
      <c r="Z209" s="3">
        <f t="shared" si="111"/>
        <v>-0.81584841222086291</v>
      </c>
      <c r="AA209" s="3">
        <f t="shared" si="114"/>
        <v>-0.88000596114501661</v>
      </c>
      <c r="AB209" s="3">
        <f t="shared" si="101"/>
        <v>46.771470987821289</v>
      </c>
      <c r="AC209" s="3">
        <f t="shared" si="115"/>
        <v>63.956194403965661</v>
      </c>
      <c r="AD209" s="12">
        <f t="shared" si="94"/>
        <v>4.7652966472115406</v>
      </c>
      <c r="AE209" s="12">
        <f t="shared" si="94"/>
        <v>4.9485629312859691</v>
      </c>
      <c r="AQ209" s="2">
        <v>1</v>
      </c>
      <c r="AR209" s="3">
        <f t="shared" si="102"/>
        <v>-0.64414003406107256</v>
      </c>
      <c r="AS209" s="3">
        <f t="shared" si="103"/>
        <v>-0.83117752457337635</v>
      </c>
      <c r="AT209" s="3">
        <f t="shared" si="104"/>
        <v>-0.87571932295188071</v>
      </c>
      <c r="AU209" s="3">
        <f t="shared" si="105"/>
        <v>-1.3971427331454767</v>
      </c>
      <c r="AV209" s="11">
        <v>-0.38251084000000002</v>
      </c>
      <c r="AW209" s="11">
        <v>0.46721657999999999</v>
      </c>
      <c r="AX209" s="11">
        <v>5.9358971000000003E-2</v>
      </c>
      <c r="AY209" s="11">
        <v>-1.5478130000000001E-3</v>
      </c>
      <c r="AZ209" s="11">
        <v>-0.18448037</v>
      </c>
      <c r="BB209" s="12">
        <f t="shared" si="106"/>
        <v>0.34054736800000002</v>
      </c>
      <c r="BC209" s="3">
        <f t="shared" si="109"/>
        <v>-0.4737007282261958</v>
      </c>
      <c r="BD209" s="3">
        <f t="shared" si="112"/>
        <v>-0.36504876022852401</v>
      </c>
      <c r="BE209" s="3">
        <f t="shared" si="113"/>
        <v>-0.39446906858274988</v>
      </c>
      <c r="BF209" s="3">
        <f t="shared" si="116"/>
        <v>-0.30377609309171549</v>
      </c>
      <c r="BG209" s="3">
        <f t="shared" si="95"/>
        <v>9.1811224417221074E-2</v>
      </c>
      <c r="BH209" s="3">
        <f t="shared" si="117"/>
        <v>0.50037020523091169</v>
      </c>
      <c r="BI209" s="12">
        <f t="shared" si="96"/>
        <v>0.9921153022602559</v>
      </c>
      <c r="BJ209" s="12">
        <f t="shared" si="96"/>
        <v>1.1961708535673934</v>
      </c>
    </row>
    <row r="210" spans="1:62" x14ac:dyDescent="0.25">
      <c r="A210" s="2" t="str">
        <f>'Real GDP'!A210</f>
        <v>Q4/2010</v>
      </c>
      <c r="B210" s="3">
        <f>100*DataTransformed!H206</f>
        <v>-2.9691389684849412</v>
      </c>
      <c r="C210" s="3">
        <f>100*DataTransformed!R206</f>
        <v>2.096439153248042</v>
      </c>
      <c r="G210" s="3">
        <f t="shared" si="92"/>
        <v>-1.3025425058380273</v>
      </c>
      <c r="H210" s="3">
        <f t="shared" si="93"/>
        <v>-0.5053015169908176</v>
      </c>
      <c r="L210" s="2">
        <v>1</v>
      </c>
      <c r="M210" s="3">
        <f t="shared" si="107"/>
        <v>0.67121766722219167</v>
      </c>
      <c r="N210" s="3">
        <f t="shared" si="97"/>
        <v>0.22960601849356621</v>
      </c>
      <c r="O210" s="3">
        <f t="shared" si="98"/>
        <v>-4.0649453852186178E-2</v>
      </c>
      <c r="P210" s="3">
        <f t="shared" si="99"/>
        <v>0.37178814589484344</v>
      </c>
      <c r="Q210" s="11">
        <v>-0.61643194999999995</v>
      </c>
      <c r="R210" s="11">
        <v>2.0390086000000002E-2</v>
      </c>
      <c r="S210" s="11">
        <v>5.3680823000000003E-2</v>
      </c>
      <c r="T210" s="11">
        <v>-0.29372820999999999</v>
      </c>
      <c r="U210" s="11">
        <v>-1.6980367E-2</v>
      </c>
      <c r="W210" s="12">
        <f t="shared" si="100"/>
        <v>-0.23663766799999997</v>
      </c>
      <c r="X210" s="3">
        <f t="shared" si="108"/>
        <v>-0.58479353184819582</v>
      </c>
      <c r="Y210" s="3">
        <f t="shared" si="110"/>
        <v>-0.61958423081698244</v>
      </c>
      <c r="Z210" s="3">
        <f t="shared" si="111"/>
        <v>-0.69683201425496555</v>
      </c>
      <c r="AA210" s="3">
        <f t="shared" si="114"/>
        <v>-0.53164430434857335</v>
      </c>
      <c r="AB210" s="3">
        <f t="shared" si="101"/>
        <v>13.692380268884135</v>
      </c>
      <c r="AC210" s="3">
        <f t="shared" si="115"/>
        <v>15.795299175674497</v>
      </c>
      <c r="AD210" s="12">
        <f t="shared" si="94"/>
        <v>4.8094158554231576</v>
      </c>
      <c r="AE210" s="12">
        <f t="shared" si="94"/>
        <v>4.996014618152631</v>
      </c>
      <c r="AQ210" s="2">
        <v>1</v>
      </c>
      <c r="AR210" s="3">
        <f t="shared" si="102"/>
        <v>-0.60103076164647906</v>
      </c>
      <c r="AS210" s="3">
        <f t="shared" si="103"/>
        <v>-0.64414003406107256</v>
      </c>
      <c r="AT210" s="3">
        <f t="shared" si="104"/>
        <v>-0.83117752457337635</v>
      </c>
      <c r="AU210" s="3">
        <f t="shared" si="105"/>
        <v>-0.87571932295188071</v>
      </c>
      <c r="AV210" s="11">
        <v>-0.37025875000000003</v>
      </c>
      <c r="AW210" s="11">
        <v>0.50294249999999996</v>
      </c>
      <c r="AX210" s="11">
        <v>2.9808345999999999E-2</v>
      </c>
      <c r="AY210" s="11">
        <v>-2.1055858E-2</v>
      </c>
      <c r="AZ210" s="11">
        <v>-0.19284925</v>
      </c>
      <c r="BB210" s="12">
        <f t="shared" si="106"/>
        <v>0.31884573800000005</v>
      </c>
      <c r="BC210" s="3">
        <f t="shared" si="109"/>
        <v>-0.5053604422751421</v>
      </c>
      <c r="BD210" s="3">
        <f t="shared" si="112"/>
        <v>-0.47922763169496796</v>
      </c>
      <c r="BE210" s="3">
        <f t="shared" si="113"/>
        <v>-0.39920202686361017</v>
      </c>
      <c r="BF210" s="3">
        <f t="shared" si="116"/>
        <v>-0.44233561413333378</v>
      </c>
      <c r="BG210" s="3">
        <f t="shared" si="95"/>
        <v>1.9662441641875323E-8</v>
      </c>
      <c r="BH210" s="3">
        <f t="shared" si="117"/>
        <v>2.2451478358234599E-2</v>
      </c>
      <c r="BI210" s="12">
        <f t="shared" si="96"/>
        <v>0.98551414538729498</v>
      </c>
      <c r="BJ210" s="12">
        <f t="shared" si="96"/>
        <v>1.1901810144188087</v>
      </c>
    </row>
    <row r="211" spans="1:62" x14ac:dyDescent="0.25">
      <c r="A211" s="2" t="str">
        <f>'Real GDP'!A211</f>
        <v>Q1/2011</v>
      </c>
      <c r="B211" s="3">
        <f>100*DataTransformed!H207</f>
        <v>-6.0637196499413903</v>
      </c>
      <c r="C211" s="3">
        <f>100*DataTransformed!R207</f>
        <v>1.8217313926129464</v>
      </c>
      <c r="G211" s="3">
        <f t="shared" si="92"/>
        <v>-1.9027963007100188</v>
      </c>
      <c r="H211" s="3">
        <f t="shared" si="93"/>
        <v>-0.62074087212924323</v>
      </c>
      <c r="L211" s="2">
        <v>1</v>
      </c>
      <c r="M211" s="3">
        <f t="shared" si="107"/>
        <v>-1.3025425058380273</v>
      </c>
      <c r="N211" s="3">
        <f t="shared" si="97"/>
        <v>0.67121766722219167</v>
      </c>
      <c r="O211" s="3">
        <f t="shared" si="98"/>
        <v>0.22960601849356621</v>
      </c>
      <c r="P211" s="3">
        <f t="shared" si="99"/>
        <v>-4.0649453852186178E-2</v>
      </c>
      <c r="Q211" s="11">
        <v>-0.59773978000000005</v>
      </c>
      <c r="R211" s="11">
        <v>1.6246470999999998E-2</v>
      </c>
      <c r="S211" s="11">
        <v>-3.2523037E-3</v>
      </c>
      <c r="T211" s="11">
        <v>-0.26615501000000003</v>
      </c>
      <c r="U211" s="11">
        <v>-3.6723442000000002E-2</v>
      </c>
      <c r="W211" s="12">
        <f t="shared" si="100"/>
        <v>-0.28988428470000005</v>
      </c>
      <c r="X211" s="3">
        <f t="shared" si="108"/>
        <v>-0.68070250703731994</v>
      </c>
      <c r="Y211" s="3">
        <f t="shared" si="110"/>
        <v>-0.65907594579058348</v>
      </c>
      <c r="Z211" s="3">
        <f t="shared" si="111"/>
        <v>-0.76065157250986193</v>
      </c>
      <c r="AA211" s="3">
        <f t="shared" si="114"/>
        <v>-0.61564039814975369</v>
      </c>
      <c r="AB211" s="3">
        <f t="shared" si="101"/>
        <v>39.695645492638754</v>
      </c>
      <c r="AC211" s="3">
        <f t="shared" si="115"/>
        <v>44.034806924478303</v>
      </c>
      <c r="AD211" s="12">
        <f t="shared" si="94"/>
        <v>4.9310079772044002</v>
      </c>
      <c r="AE211" s="12">
        <f t="shared" si="94"/>
        <v>5.1304180272869813</v>
      </c>
      <c r="AQ211" s="2">
        <v>1</v>
      </c>
      <c r="AR211" s="3">
        <f t="shared" si="102"/>
        <v>-0.5053015169908176</v>
      </c>
      <c r="AS211" s="3">
        <f t="shared" si="103"/>
        <v>-0.60103076164647906</v>
      </c>
      <c r="AT211" s="3">
        <f t="shared" si="104"/>
        <v>-0.64414003406107256</v>
      </c>
      <c r="AU211" s="3">
        <f t="shared" si="105"/>
        <v>-0.83117752457337635</v>
      </c>
      <c r="AV211" s="11">
        <v>-0.40077098999999999</v>
      </c>
      <c r="AW211" s="11">
        <v>0.51168285000000002</v>
      </c>
      <c r="AX211" s="11">
        <v>1.0867906E-2</v>
      </c>
      <c r="AY211" s="11">
        <v>-2.2718159000000002E-2</v>
      </c>
      <c r="AZ211" s="11">
        <v>-0.18143501000000001</v>
      </c>
      <c r="BB211" s="12">
        <f t="shared" si="106"/>
        <v>0.31839758699999998</v>
      </c>
      <c r="BC211" s="3">
        <f t="shared" si="109"/>
        <v>-0.5004186779490567</v>
      </c>
      <c r="BD211" s="3">
        <f t="shared" si="112"/>
        <v>-0.46848684381863004</v>
      </c>
      <c r="BE211" s="3">
        <f t="shared" si="113"/>
        <v>-0.48019937732395945</v>
      </c>
      <c r="BF211" s="3">
        <f t="shared" si="116"/>
        <v>-0.41385164151263421</v>
      </c>
      <c r="BG211" s="3">
        <f t="shared" si="95"/>
        <v>8.1983330897537926E-2</v>
      </c>
      <c r="BH211" s="3">
        <f t="shared" si="117"/>
        <v>0.24238728952588529</v>
      </c>
      <c r="BI211" s="12">
        <f t="shared" si="96"/>
        <v>0.97787747802426217</v>
      </c>
      <c r="BJ211" s="12">
        <f t="shared" si="96"/>
        <v>1.177329193158184</v>
      </c>
    </row>
    <row r="212" spans="1:62" x14ac:dyDescent="0.25">
      <c r="A212" s="2" t="str">
        <f>'Real GDP'!A212</f>
        <v>Q2/2011</v>
      </c>
      <c r="B212" s="3">
        <f>100*DataTransformed!H208</f>
        <v>-2.1169274626352319</v>
      </c>
      <c r="C212" s="3">
        <f>100*DataTransformed!R208</f>
        <v>3.059248507265977</v>
      </c>
      <c r="G212" s="3">
        <f t="shared" si="92"/>
        <v>-1.1372395963080979</v>
      </c>
      <c r="H212" s="3">
        <f t="shared" si="93"/>
        <v>-0.10070395232021508</v>
      </c>
      <c r="L212" s="2">
        <v>1</v>
      </c>
      <c r="M212" s="3">
        <f t="shared" si="107"/>
        <v>-1.9027963007100188</v>
      </c>
      <c r="N212" s="3">
        <f t="shared" si="97"/>
        <v>-1.3025425058380273</v>
      </c>
      <c r="O212" s="3">
        <f t="shared" si="98"/>
        <v>0.67121766722219167</v>
      </c>
      <c r="P212" s="3">
        <f t="shared" si="99"/>
        <v>0.22960601849356621</v>
      </c>
      <c r="Q212" s="11">
        <v>-0.62654730999999997</v>
      </c>
      <c r="R212" s="11">
        <v>2.6367878000000001E-2</v>
      </c>
      <c r="S212" s="11">
        <v>-2.6774320000000001E-2</v>
      </c>
      <c r="T212" s="11">
        <v>-0.21845879000000001</v>
      </c>
      <c r="U212" s="11">
        <v>7.8379033000000008E-3</v>
      </c>
      <c r="W212" s="12">
        <f t="shared" si="100"/>
        <v>-0.21102732870000002</v>
      </c>
      <c r="X212" s="3">
        <f t="shared" si="108"/>
        <v>-0.78667909048899609</v>
      </c>
      <c r="Y212" s="3">
        <f t="shared" si="110"/>
        <v>-0.79164239796376334</v>
      </c>
      <c r="Z212" s="3">
        <f t="shared" si="111"/>
        <v>-0.86231712166286867</v>
      </c>
      <c r="AA212" s="3">
        <f t="shared" si="114"/>
        <v>-0.5032042019926477</v>
      </c>
      <c r="AB212" s="3">
        <f t="shared" si="101"/>
        <v>3.2663277831827018</v>
      </c>
      <c r="AC212" s="3">
        <f t="shared" si="115"/>
        <v>10.684662202205494</v>
      </c>
      <c r="AD212" s="12">
        <f t="shared" si="94"/>
        <v>4.9237199949739763</v>
      </c>
      <c r="AE212" s="12">
        <f t="shared" si="94"/>
        <v>5.142049823159045</v>
      </c>
      <c r="AQ212" s="2">
        <v>1</v>
      </c>
      <c r="AR212" s="3">
        <f t="shared" si="102"/>
        <v>-0.62074087212924323</v>
      </c>
      <c r="AS212" s="3">
        <f t="shared" si="103"/>
        <v>-0.5053015169908176</v>
      </c>
      <c r="AT212" s="3">
        <f t="shared" si="104"/>
        <v>-0.60103076164647906</v>
      </c>
      <c r="AU212" s="3">
        <f t="shared" si="105"/>
        <v>-0.64414003406107256</v>
      </c>
      <c r="AV212" s="11">
        <v>-0.39817649999999999</v>
      </c>
      <c r="AW212" s="11">
        <v>0.50346144999999998</v>
      </c>
      <c r="AX212" s="11">
        <v>-2.2287281999999999E-2</v>
      </c>
      <c r="AY212" s="11">
        <v>-1.3423187E-2</v>
      </c>
      <c r="AZ212" s="11">
        <v>-0.15462313999999999</v>
      </c>
      <c r="BB212" s="12">
        <f t="shared" si="106"/>
        <v>0.31312784099999996</v>
      </c>
      <c r="BC212" s="3">
        <f t="shared" si="109"/>
        <v>-0.59176709917968795</v>
      </c>
      <c r="BD212" s="3">
        <f t="shared" si="112"/>
        <v>-0.5317943487862723</v>
      </c>
      <c r="BE212" s="3">
        <f t="shared" si="113"/>
        <v>-0.48406751253078939</v>
      </c>
      <c r="BF212" s="3">
        <f t="shared" si="116"/>
        <v>-0.51575001792295283</v>
      </c>
      <c r="BG212" s="3">
        <f t="shared" si="95"/>
        <v>1.3655536213273116</v>
      </c>
      <c r="BH212" s="3">
        <f t="shared" si="117"/>
        <v>0.97549865709293426</v>
      </c>
      <c r="BI212" s="12">
        <f t="shared" si="96"/>
        <v>0.96847409229144932</v>
      </c>
      <c r="BJ212" s="12">
        <f t="shared" si="96"/>
        <v>1.1388642672727822</v>
      </c>
    </row>
    <row r="213" spans="1:62" x14ac:dyDescent="0.25">
      <c r="A213" s="2" t="str">
        <f>'Real GDP'!A213</f>
        <v>Q3/2011</v>
      </c>
      <c r="B213" s="3">
        <f>100*DataTransformed!H209</f>
        <v>9.6132129361073737</v>
      </c>
      <c r="C213" s="3">
        <f>100*DataTransformed!R209</f>
        <v>2.5122898796151816</v>
      </c>
      <c r="G213" s="3">
        <f t="shared" si="92"/>
        <v>1.1380480802803397</v>
      </c>
      <c r="H213" s="3">
        <f t="shared" si="93"/>
        <v>-0.33055021191416206</v>
      </c>
      <c r="L213" s="2">
        <v>1</v>
      </c>
      <c r="M213" s="3">
        <f t="shared" si="107"/>
        <v>-1.1372395963080979</v>
      </c>
      <c r="N213" s="3">
        <f t="shared" si="97"/>
        <v>-1.9027963007100188</v>
      </c>
      <c r="O213" s="3">
        <f t="shared" si="98"/>
        <v>-1.3025425058380273</v>
      </c>
      <c r="P213" s="3">
        <f t="shared" si="99"/>
        <v>0.67121766722219167</v>
      </c>
      <c r="Q213" s="11">
        <v>-0.58854958000000002</v>
      </c>
      <c r="R213" s="11">
        <v>2.9734765E-2</v>
      </c>
      <c r="S213" s="11">
        <v>-2.6978274999999999E-2</v>
      </c>
      <c r="T213" s="11">
        <v>-0.22073144</v>
      </c>
      <c r="U213" s="11">
        <v>7.1614970999999999E-2</v>
      </c>
      <c r="W213" s="12">
        <f t="shared" si="100"/>
        <v>-0.146359979</v>
      </c>
      <c r="X213" s="3">
        <f t="shared" si="108"/>
        <v>-0.23544965352773756</v>
      </c>
      <c r="Y213" s="3">
        <f t="shared" si="110"/>
        <v>-0.30653149231525595</v>
      </c>
      <c r="Z213" s="3">
        <f t="shared" si="111"/>
        <v>-0.28635853338351619</v>
      </c>
      <c r="AA213" s="3">
        <f t="shared" si="114"/>
        <v>-0.50902157445648832</v>
      </c>
      <c r="AB213" s="3">
        <f t="shared" si="101"/>
        <v>50.140618369098533</v>
      </c>
      <c r="AC213" s="3">
        <f t="shared" si="115"/>
        <v>72.103728557829513</v>
      </c>
      <c r="AD213" s="12">
        <f t="shared" si="94"/>
        <v>5.0796543770800362</v>
      </c>
      <c r="AE213" s="12">
        <f t="shared" si="94"/>
        <v>5.3540636798735424</v>
      </c>
      <c r="AQ213" s="2">
        <v>1</v>
      </c>
      <c r="AR213" s="3">
        <f t="shared" si="102"/>
        <v>-0.10070395232021508</v>
      </c>
      <c r="AS213" s="3">
        <f t="shared" si="103"/>
        <v>-0.62074087212924323</v>
      </c>
      <c r="AT213" s="3">
        <f t="shared" si="104"/>
        <v>-0.5053015169908176</v>
      </c>
      <c r="AU213" s="3">
        <f t="shared" si="105"/>
        <v>-0.60103076164647906</v>
      </c>
      <c r="AV213" s="11">
        <v>-0.37667421000000001</v>
      </c>
      <c r="AW213" s="11">
        <v>0.50697722999999995</v>
      </c>
      <c r="AX213" s="11">
        <v>-2.8697403999999999E-2</v>
      </c>
      <c r="AY213" s="11">
        <v>-3.0365445000000001E-2</v>
      </c>
      <c r="AZ213" s="11">
        <v>-0.14395947000000001</v>
      </c>
      <c r="BB213" s="12">
        <f t="shared" si="106"/>
        <v>0.30395491099999994</v>
      </c>
      <c r="BC213" s="3">
        <f t="shared" si="109"/>
        <v>-0.30804739388762475</v>
      </c>
      <c r="BD213" s="3">
        <f t="shared" si="112"/>
        <v>-0.58255777459290747</v>
      </c>
      <c r="BE213" s="3">
        <f t="shared" si="113"/>
        <v>-0.55779199869787344</v>
      </c>
      <c r="BF213" s="3">
        <f t="shared" si="116"/>
        <v>-0.5011325635361954</v>
      </c>
      <c r="BG213" s="3">
        <f t="shared" si="95"/>
        <v>2.8675294675673201E-3</v>
      </c>
      <c r="BH213" s="3">
        <f t="shared" si="117"/>
        <v>0.16477915355342079</v>
      </c>
      <c r="BI213" s="12">
        <f t="shared" si="96"/>
        <v>0.9669886448241618</v>
      </c>
      <c r="BJ213" s="12">
        <f t="shared" si="96"/>
        <v>1.1382652359166827</v>
      </c>
    </row>
    <row r="214" spans="1:62" x14ac:dyDescent="0.25">
      <c r="A214" s="2" t="str">
        <f>'Real GDP'!A214</f>
        <v>Q4/2011</v>
      </c>
      <c r="B214" s="3">
        <f>100*DataTransformed!H210</f>
        <v>-0.58868645620151483</v>
      </c>
      <c r="C214" s="3">
        <f>100*DataTransformed!R210</f>
        <v>0.611061719492767</v>
      </c>
      <c r="G214" s="3">
        <f t="shared" si="92"/>
        <v>-0.84080768581123122</v>
      </c>
      <c r="H214" s="3">
        <f t="shared" si="93"/>
        <v>-1.1294957978274978</v>
      </c>
      <c r="L214" s="2">
        <v>1</v>
      </c>
      <c r="M214" s="3">
        <f t="shared" si="107"/>
        <v>1.1380480802803397</v>
      </c>
      <c r="N214" s="3">
        <f t="shared" si="97"/>
        <v>-1.1372395963080979</v>
      </c>
      <c r="O214" s="3">
        <f t="shared" si="98"/>
        <v>-1.9027963007100188</v>
      </c>
      <c r="P214" s="3">
        <f t="shared" si="99"/>
        <v>-1.3025425058380273</v>
      </c>
      <c r="Q214" s="11">
        <v>-0.57626235000000003</v>
      </c>
      <c r="R214" s="11">
        <v>2.1920503000000001E-2</v>
      </c>
      <c r="S214" s="11">
        <v>-2.4771870000000001E-2</v>
      </c>
      <c r="T214" s="11">
        <v>-0.24426084000000001</v>
      </c>
      <c r="U214" s="11">
        <v>8.8287466999999994E-2</v>
      </c>
      <c r="W214" s="12">
        <f t="shared" si="100"/>
        <v>-0.15882474000000002</v>
      </c>
      <c r="X214" s="3">
        <f t="shared" si="108"/>
        <v>-0.1733637679434242</v>
      </c>
      <c r="Y214" s="3">
        <f t="shared" si="110"/>
        <v>-0.23814443384635198</v>
      </c>
      <c r="Z214" s="3">
        <f t="shared" si="111"/>
        <v>-0.20809372202177648</v>
      </c>
      <c r="AA214" s="3">
        <f t="shared" si="114"/>
        <v>-0.37081120737502293</v>
      </c>
      <c r="AB214" s="3">
        <f t="shared" si="101"/>
        <v>11.840317576709912</v>
      </c>
      <c r="AC214" s="3">
        <f t="shared" si="115"/>
        <v>5.8711476058839258</v>
      </c>
      <c r="AD214" s="12">
        <f t="shared" si="94"/>
        <v>5.0837926254016086</v>
      </c>
      <c r="AE214" s="12">
        <f t="shared" si="94"/>
        <v>5.3336650410779098</v>
      </c>
      <c r="AQ214" s="2">
        <v>1</v>
      </c>
      <c r="AR214" s="3">
        <f t="shared" si="102"/>
        <v>-0.33055021191416206</v>
      </c>
      <c r="AS214" s="3">
        <f t="shared" si="103"/>
        <v>-0.10070395232021508</v>
      </c>
      <c r="AT214" s="3">
        <f t="shared" si="104"/>
        <v>-0.62074087212924323</v>
      </c>
      <c r="AU214" s="3">
        <f t="shared" si="105"/>
        <v>-0.5053015169908176</v>
      </c>
      <c r="AV214" s="11">
        <v>-0.37449494</v>
      </c>
      <c r="AW214" s="11">
        <v>0.52586222999999999</v>
      </c>
      <c r="AX214" s="11">
        <v>-3.5449649999999999E-2</v>
      </c>
      <c r="AY214" s="11">
        <v>-1.1066932E-2</v>
      </c>
      <c r="AZ214" s="11">
        <v>-0.16554377000000001</v>
      </c>
      <c r="BB214" s="12">
        <f t="shared" si="106"/>
        <v>0.31380187800000003</v>
      </c>
      <c r="BC214" s="3">
        <f t="shared" si="109"/>
        <v>-0.45422967656993157</v>
      </c>
      <c r="BD214" s="3">
        <f t="shared" si="112"/>
        <v>-0.4383652710696504</v>
      </c>
      <c r="BE214" s="3">
        <f t="shared" si="113"/>
        <v>-0.59181937367856108</v>
      </c>
      <c r="BF214" s="3">
        <f t="shared" si="116"/>
        <v>-0.58891510371440392</v>
      </c>
      <c r="BG214" s="3">
        <f t="shared" si="95"/>
        <v>2.5821650331713966</v>
      </c>
      <c r="BH214" s="3">
        <f t="shared" si="117"/>
        <v>1.6548366712360112</v>
      </c>
      <c r="BI214" s="12">
        <f t="shared" si="96"/>
        <v>1.0074884436358622</v>
      </c>
      <c r="BJ214" s="12">
        <f t="shared" si="96"/>
        <v>1.159182796484306</v>
      </c>
    </row>
    <row r="215" spans="1:62" x14ac:dyDescent="0.25">
      <c r="A215" s="2" t="str">
        <f>'Real GDP'!A215</f>
        <v>Q1/2012</v>
      </c>
      <c r="B215" s="3">
        <f>100*DataTransformed!H211</f>
        <v>4.7256241702747559</v>
      </c>
      <c r="C215" s="3">
        <f>100*DataTransformed!R211</f>
        <v>2.1662880482008262</v>
      </c>
      <c r="G215" s="3">
        <f t="shared" si="92"/>
        <v>0.19000567762306975</v>
      </c>
      <c r="H215" s="3">
        <f t="shared" si="93"/>
        <v>-0.47594919228095317</v>
      </c>
      <c r="L215" s="2">
        <v>1</v>
      </c>
      <c r="M215" s="3">
        <f t="shared" si="107"/>
        <v>-0.84080768581123122</v>
      </c>
      <c r="N215" s="3">
        <f t="shared" si="97"/>
        <v>1.1380480802803397</v>
      </c>
      <c r="O215" s="3">
        <f t="shared" si="98"/>
        <v>-1.1372395963080979</v>
      </c>
      <c r="P215" s="3">
        <f t="shared" si="99"/>
        <v>-1.9027963007100188</v>
      </c>
      <c r="Q215" s="11">
        <v>-0.49326666000000002</v>
      </c>
      <c r="R215" s="11">
        <v>1.6940971999999999E-2</v>
      </c>
      <c r="S215" s="11">
        <v>-3.9970904000000002E-2</v>
      </c>
      <c r="T215" s="11">
        <v>-0.28547176000000002</v>
      </c>
      <c r="U215" s="11">
        <v>0.10488875</v>
      </c>
      <c r="W215" s="12">
        <f t="shared" si="100"/>
        <v>-0.20361294199999999</v>
      </c>
      <c r="X215" s="3">
        <f t="shared" si="108"/>
        <v>-0.4279317064133184</v>
      </c>
      <c r="Y215" s="3">
        <f t="shared" si="110"/>
        <v>-0.49846411662493029</v>
      </c>
      <c r="Z215" s="3">
        <f t="shared" si="111"/>
        <v>-0.47452289145110349</v>
      </c>
      <c r="AA215" s="3">
        <f t="shared" si="114"/>
        <v>-0.46688409878754616</v>
      </c>
      <c r="AB215" s="3">
        <f t="shared" si="101"/>
        <v>10.148987819567663</v>
      </c>
      <c r="AC215" s="3">
        <f t="shared" si="115"/>
        <v>11.468821586320868</v>
      </c>
      <c r="AD215" s="12">
        <f t="shared" si="94"/>
        <v>5.1045212005361167</v>
      </c>
      <c r="AE215" s="12">
        <f t="shared" si="94"/>
        <v>5.3521872717070798</v>
      </c>
      <c r="AQ215" s="2">
        <v>1</v>
      </c>
      <c r="AR215" s="3">
        <f t="shared" si="102"/>
        <v>-1.1294957978274978</v>
      </c>
      <c r="AS215" s="3">
        <f t="shared" si="103"/>
        <v>-0.33055021191416206</v>
      </c>
      <c r="AT215" s="3">
        <f t="shared" si="104"/>
        <v>-0.10070395232021508</v>
      </c>
      <c r="AU215" s="3">
        <f t="shared" si="105"/>
        <v>-0.62074087212924323</v>
      </c>
      <c r="AV215" s="11">
        <v>-0.35799344999999999</v>
      </c>
      <c r="AW215" s="11">
        <v>0.54938133</v>
      </c>
      <c r="AX215" s="11">
        <v>-2.7712964E-2</v>
      </c>
      <c r="AY215" s="11">
        <v>-1.6515841999999999E-2</v>
      </c>
      <c r="AZ215" s="11">
        <v>-0.15197748999999999</v>
      </c>
      <c r="BB215" s="12">
        <f t="shared" si="106"/>
        <v>0.353175034</v>
      </c>
      <c r="BC215" s="3">
        <f t="shared" si="109"/>
        <v>-0.87335497726500277</v>
      </c>
      <c r="BD215" s="3">
        <f t="shared" si="112"/>
        <v>-0.49776501337563822</v>
      </c>
      <c r="BE215" s="3">
        <f t="shared" si="113"/>
        <v>-0.49765581305702433</v>
      </c>
      <c r="BF215" s="3">
        <f t="shared" si="116"/>
        <v>-0.57922680739895704</v>
      </c>
      <c r="BG215" s="3">
        <f t="shared" si="95"/>
        <v>0.89433956221692301</v>
      </c>
      <c r="BH215" s="3">
        <f t="shared" si="117"/>
        <v>6.0401326225934311E-2</v>
      </c>
      <c r="BI215" s="12">
        <f t="shared" si="96"/>
        <v>0.97105537265575115</v>
      </c>
      <c r="BJ215" s="12">
        <f t="shared" si="96"/>
        <v>1.1251427948764985</v>
      </c>
    </row>
    <row r="216" spans="1:62" x14ac:dyDescent="0.25">
      <c r="A216" s="2" t="str">
        <f>'Real GDP'!A216</f>
        <v>Q2/2012</v>
      </c>
      <c r="B216" s="3">
        <f>100*DataTransformed!H212</f>
        <v>-2.6716409555952225</v>
      </c>
      <c r="C216" s="3">
        <f>100*DataTransformed!R212</f>
        <v>2.4567341154998701</v>
      </c>
      <c r="G216" s="3">
        <f t="shared" si="92"/>
        <v>-1.2448370104621933</v>
      </c>
      <c r="H216" s="3">
        <f t="shared" si="93"/>
        <v>-0.35389619081503881</v>
      </c>
      <c r="L216" s="2">
        <v>1</v>
      </c>
      <c r="M216" s="3">
        <f t="shared" si="107"/>
        <v>0.19000567762306975</v>
      </c>
      <c r="N216" s="3">
        <f t="shared" si="97"/>
        <v>-0.84080768581123122</v>
      </c>
      <c r="O216" s="3">
        <f t="shared" si="98"/>
        <v>1.1380480802803397</v>
      </c>
      <c r="P216" s="3">
        <f t="shared" si="99"/>
        <v>-1.1372395963080979</v>
      </c>
      <c r="Q216" s="11">
        <v>-0.49277960999999998</v>
      </c>
      <c r="R216" s="11">
        <v>-1.1399071E-2</v>
      </c>
      <c r="S216" s="11">
        <v>-7.5218216000000004E-2</v>
      </c>
      <c r="T216" s="11">
        <v>-0.30238166</v>
      </c>
      <c r="U216" s="11">
        <v>9.8383910000000005E-2</v>
      </c>
      <c r="W216" s="12">
        <f t="shared" si="100"/>
        <v>-0.29061503699999996</v>
      </c>
      <c r="X216" s="3">
        <f t="shared" si="108"/>
        <v>-0.88771238985041379</v>
      </c>
      <c r="Y216" s="3">
        <f t="shared" si="110"/>
        <v>-0.91107262391374833</v>
      </c>
      <c r="Z216" s="3">
        <f t="shared" si="111"/>
        <v>-0.96127897282147223</v>
      </c>
      <c r="AA216" s="3">
        <f t="shared" si="114"/>
        <v>-0.62570692027737052</v>
      </c>
      <c r="AB216" s="3">
        <f t="shared" si="101"/>
        <v>3.3897945361005037</v>
      </c>
      <c r="AC216" s="3">
        <f t="shared" si="115"/>
        <v>10.188203579712493</v>
      </c>
      <c r="AD216" s="12">
        <f t="shared" si="94"/>
        <v>5.1131985229769858</v>
      </c>
      <c r="AE216" s="12">
        <f t="shared" si="94"/>
        <v>5.3777269685062965</v>
      </c>
      <c r="AQ216" s="2">
        <v>1</v>
      </c>
      <c r="AR216" s="3">
        <f t="shared" si="102"/>
        <v>-0.47594919228095317</v>
      </c>
      <c r="AS216" s="3">
        <f t="shared" si="103"/>
        <v>-1.1294957978274978</v>
      </c>
      <c r="AT216" s="3">
        <f t="shared" si="104"/>
        <v>-0.33055021191416206</v>
      </c>
      <c r="AU216" s="3">
        <f t="shared" si="105"/>
        <v>-0.10070395232021508</v>
      </c>
      <c r="AV216" s="11">
        <v>-0.37134073000000001</v>
      </c>
      <c r="AW216" s="11">
        <v>0.56502982000000002</v>
      </c>
      <c r="AX216" s="11">
        <v>-2.4582593999999999E-2</v>
      </c>
      <c r="AY216" s="11">
        <v>-1.8405909000000002E-2</v>
      </c>
      <c r="AZ216" s="11">
        <v>-0.17491681000000001</v>
      </c>
      <c r="BB216" s="12">
        <f t="shared" si="106"/>
        <v>0.34712450699999997</v>
      </c>
      <c r="BC216" s="3">
        <f t="shared" si="109"/>
        <v>-0.58880138860628595</v>
      </c>
      <c r="BD216" s="3">
        <f t="shared" si="112"/>
        <v>-0.78573264360887551</v>
      </c>
      <c r="BE216" s="3">
        <f t="shared" si="113"/>
        <v>-0.59981938825684733</v>
      </c>
      <c r="BF216" s="3">
        <f t="shared" si="116"/>
        <v>-0.59254314651418127</v>
      </c>
      <c r="BG216" s="3">
        <f t="shared" si="95"/>
        <v>0.31247791371765637</v>
      </c>
      <c r="BH216" s="3">
        <f t="shared" si="117"/>
        <v>0.32251199406396908</v>
      </c>
      <c r="BI216" s="12">
        <f t="shared" si="96"/>
        <v>0.97417822179518443</v>
      </c>
      <c r="BJ216" s="12">
        <f t="shared" si="96"/>
        <v>1.1167289659443815</v>
      </c>
    </row>
    <row r="217" spans="1:62" x14ac:dyDescent="0.25">
      <c r="A217" s="2" t="str">
        <f>'Real GDP'!A217</f>
        <v>Q3/2012</v>
      </c>
      <c r="B217" s="3">
        <f>100*DataTransformed!H213</f>
        <v>-1.588089228023648</v>
      </c>
      <c r="C217" s="3">
        <f>100*DataTransformed!R213</f>
        <v>3.2560832037464849</v>
      </c>
      <c r="G217" s="3">
        <f t="shared" si="92"/>
        <v>-1.0346611891264155</v>
      </c>
      <c r="H217" s="3">
        <f t="shared" si="93"/>
        <v>-1.7988886760925523E-2</v>
      </c>
      <c r="L217" s="2">
        <v>1</v>
      </c>
      <c r="M217" s="3">
        <f t="shared" si="107"/>
        <v>-1.2448370104621933</v>
      </c>
      <c r="N217" s="3">
        <f t="shared" si="97"/>
        <v>0.19000567762306975</v>
      </c>
      <c r="O217" s="3">
        <f t="shared" si="98"/>
        <v>-0.84080768581123122</v>
      </c>
      <c r="P217" s="3">
        <f t="shared" si="99"/>
        <v>1.1380480802803397</v>
      </c>
      <c r="Q217" s="11">
        <v>-0.50033437999999997</v>
      </c>
      <c r="R217" s="11">
        <v>-1.5435558E-2</v>
      </c>
      <c r="S217" s="11">
        <v>-8.1677154000000002E-2</v>
      </c>
      <c r="T217" s="11">
        <v>-0.26647077000000002</v>
      </c>
      <c r="U217" s="11">
        <v>4.4886835999999999E-2</v>
      </c>
      <c r="W217" s="12">
        <f t="shared" si="100"/>
        <v>-0.31869664600000003</v>
      </c>
      <c r="X217" s="3">
        <f t="shared" si="108"/>
        <v>-0.22150470011686271</v>
      </c>
      <c r="Y217" s="3">
        <f t="shared" si="110"/>
        <v>-0.13074195785886161</v>
      </c>
      <c r="Z217" s="3">
        <f t="shared" si="111"/>
        <v>-0.13220100818552266</v>
      </c>
      <c r="AA217" s="3">
        <f t="shared" si="114"/>
        <v>-0.44216481839528265</v>
      </c>
      <c r="AB217" s="3">
        <f t="shared" si="101"/>
        <v>17.574462661063006</v>
      </c>
      <c r="AC217" s="3">
        <f t="shared" si="115"/>
        <v>9.3305056506294672</v>
      </c>
      <c r="AD217" s="12">
        <f t="shared" si="94"/>
        <v>5.1613492421081197</v>
      </c>
      <c r="AE217" s="12">
        <f t="shared" si="94"/>
        <v>5.4025634471405137</v>
      </c>
      <c r="AQ217" s="2">
        <v>1</v>
      </c>
      <c r="AR217" s="3">
        <f t="shared" si="102"/>
        <v>-0.35389619081503881</v>
      </c>
      <c r="AS217" s="3">
        <f t="shared" si="103"/>
        <v>-0.47594919228095317</v>
      </c>
      <c r="AT217" s="3">
        <f t="shared" si="104"/>
        <v>-1.1294957978274978</v>
      </c>
      <c r="AU217" s="3">
        <f t="shared" si="105"/>
        <v>-0.33055021191416206</v>
      </c>
      <c r="AV217" s="11">
        <v>-0.38084072000000002</v>
      </c>
      <c r="AW217" s="11">
        <v>0.56108124999999998</v>
      </c>
      <c r="AX217" s="11">
        <v>-4.9054637000000003E-3</v>
      </c>
      <c r="AY217" s="11">
        <v>-2.4222852E-2</v>
      </c>
      <c r="AZ217" s="11">
        <v>-0.16634668</v>
      </c>
      <c r="BB217" s="12">
        <f t="shared" si="106"/>
        <v>0.36560625430000004</v>
      </c>
      <c r="BC217" s="3">
        <f t="shared" si="109"/>
        <v>-0.49472494575634723</v>
      </c>
      <c r="BD217" s="3">
        <f t="shared" si="112"/>
        <v>-0.61372282137794465</v>
      </c>
      <c r="BE217" s="3">
        <f t="shared" si="113"/>
        <v>-0.69656627406382876</v>
      </c>
      <c r="BF217" s="3">
        <f t="shared" si="116"/>
        <v>-0.61252424840201924</v>
      </c>
      <c r="BG217" s="3">
        <f t="shared" si="95"/>
        <v>1.2870341695192604</v>
      </c>
      <c r="BH217" s="3">
        <f t="shared" si="117"/>
        <v>2.0016560536327566</v>
      </c>
      <c r="BI217" s="12">
        <f t="shared" si="96"/>
        <v>0.98132797495195412</v>
      </c>
      <c r="BJ217" s="12">
        <f t="shared" si="96"/>
        <v>1.1437293093258443</v>
      </c>
    </row>
    <row r="218" spans="1:62" x14ac:dyDescent="0.25">
      <c r="A218" s="2" t="str">
        <f>'Real GDP'!A218</f>
        <v>Q4/2012</v>
      </c>
      <c r="B218" s="3">
        <f>100*DataTransformed!H214</f>
        <v>0.8702178976164987</v>
      </c>
      <c r="C218" s="3">
        <f>100*DataTransformed!R214</f>
        <v>3.2282971703651242</v>
      </c>
      <c r="G218" s="3">
        <f t="shared" si="92"/>
        <v>-0.5578249605644674</v>
      </c>
      <c r="H218" s="3">
        <f t="shared" si="93"/>
        <v>-2.9665301609866815E-2</v>
      </c>
      <c r="L218" s="2">
        <v>1</v>
      </c>
      <c r="M218" s="3">
        <f t="shared" si="107"/>
        <v>-1.0346611891264155</v>
      </c>
      <c r="N218" s="3">
        <f t="shared" si="97"/>
        <v>-1.2448370104621933</v>
      </c>
      <c r="O218" s="3">
        <f t="shared" si="98"/>
        <v>0.19000567762306975</v>
      </c>
      <c r="P218" s="3">
        <f t="shared" si="99"/>
        <v>-0.84080768581123122</v>
      </c>
      <c r="Q218" s="11">
        <v>-0.51078604999999999</v>
      </c>
      <c r="R218" s="11">
        <v>3.0927211E-2</v>
      </c>
      <c r="S218" s="11">
        <v>-8.3752261999999994E-2</v>
      </c>
      <c r="T218" s="11">
        <v>-0.24666362</v>
      </c>
      <c r="U218" s="11">
        <v>3.5773223E-2</v>
      </c>
      <c r="W218" s="12">
        <f t="shared" si="100"/>
        <v>-0.26371544799999996</v>
      </c>
      <c r="X218" s="3">
        <f t="shared" si="108"/>
        <v>-0.51547320856979573</v>
      </c>
      <c r="Y218" s="3">
        <f t="shared" si="110"/>
        <v>-0.48361274306679281</v>
      </c>
      <c r="Z218" s="3">
        <f t="shared" si="111"/>
        <v>-0.56469331075129225</v>
      </c>
      <c r="AA218" s="3">
        <f t="shared" si="114"/>
        <v>-0.42511872695607766</v>
      </c>
      <c r="AB218" s="3">
        <f t="shared" si="101"/>
        <v>4.7673446827341967E-2</v>
      </c>
      <c r="AC218" s="3">
        <f t="shared" si="115"/>
        <v>0.46807606939767621</v>
      </c>
      <c r="AD218" s="12">
        <f t="shared" si="94"/>
        <v>5.1547885313431125</v>
      </c>
      <c r="AE218" s="12">
        <f t="shared" si="94"/>
        <v>5.3904271461815103</v>
      </c>
      <c r="AQ218" s="2">
        <v>1</v>
      </c>
      <c r="AR218" s="3">
        <f t="shared" si="102"/>
        <v>-1.7988886760925523E-2</v>
      </c>
      <c r="AS218" s="3">
        <f t="shared" si="103"/>
        <v>-0.35389619081503881</v>
      </c>
      <c r="AT218" s="3">
        <f t="shared" si="104"/>
        <v>-0.47594919228095317</v>
      </c>
      <c r="AU218" s="3">
        <f t="shared" si="105"/>
        <v>-1.1294957978274978</v>
      </c>
      <c r="AV218" s="11">
        <v>-0.38616205999999997</v>
      </c>
      <c r="AW218" s="11">
        <v>0.56098577999999999</v>
      </c>
      <c r="AX218" s="11">
        <v>-2.2138044999999999E-2</v>
      </c>
      <c r="AY218" s="11">
        <v>-2.0650866E-2</v>
      </c>
      <c r="AZ218" s="11">
        <v>-0.15695376999999999</v>
      </c>
      <c r="BB218" s="12">
        <f t="shared" si="106"/>
        <v>0.36124309899999996</v>
      </c>
      <c r="BC218" s="3">
        <f t="shared" si="109"/>
        <v>-0.20131161321253177</v>
      </c>
      <c r="BD218" s="3">
        <f t="shared" si="112"/>
        <v>-0.45726886316684562</v>
      </c>
      <c r="BE218" s="3">
        <f t="shared" si="113"/>
        <v>-0.49731008042419012</v>
      </c>
      <c r="BF218" s="3">
        <f t="shared" si="116"/>
        <v>-0.53281684647858019</v>
      </c>
      <c r="BG218" s="3">
        <f t="shared" si="95"/>
        <v>0.16684109223947632</v>
      </c>
      <c r="BH218" s="3">
        <f t="shared" si="117"/>
        <v>1.4336122196260173</v>
      </c>
      <c r="BI218" s="12">
        <f t="shared" si="96"/>
        <v>0.98233123133907696</v>
      </c>
      <c r="BJ218" s="12">
        <f t="shared" si="96"/>
        <v>1.1618842252688175</v>
      </c>
    </row>
    <row r="219" spans="1:62" x14ac:dyDescent="0.25">
      <c r="A219" s="2" t="str">
        <f>'Real GDP'!A219</f>
        <v>Q1/2013</v>
      </c>
      <c r="B219" s="3">
        <f>100*DataTransformed!H215</f>
        <v>4.7692016532622006</v>
      </c>
      <c r="C219" s="3">
        <f>100*DataTransformed!R215</f>
        <v>3.7174157894078519</v>
      </c>
      <c r="G219" s="3">
        <f t="shared" si="92"/>
        <v>0.19845837355403265</v>
      </c>
      <c r="H219" s="3">
        <f t="shared" si="93"/>
        <v>0.17587508005955502</v>
      </c>
      <c r="L219" s="2">
        <v>1</v>
      </c>
      <c r="M219" s="3">
        <f t="shared" si="107"/>
        <v>-0.5578249605644674</v>
      </c>
      <c r="N219" s="3">
        <f t="shared" si="97"/>
        <v>-1.0346611891264155</v>
      </c>
      <c r="O219" s="3">
        <f t="shared" si="98"/>
        <v>-1.2448370104621933</v>
      </c>
      <c r="P219" s="3">
        <f t="shared" si="99"/>
        <v>0.19000567762306975</v>
      </c>
      <c r="Q219" s="11">
        <v>-0.49060168999999998</v>
      </c>
      <c r="R219" s="11">
        <v>-1.0115219999999999E-2</v>
      </c>
      <c r="S219" s="11">
        <v>-8.6168913E-2</v>
      </c>
      <c r="T219" s="11">
        <v>-0.24068687999999999</v>
      </c>
      <c r="U219" s="11">
        <v>3.9980369000000002E-2</v>
      </c>
      <c r="W219" s="12">
        <f t="shared" si="100"/>
        <v>-0.29699064399999997</v>
      </c>
      <c r="X219" s="3">
        <f t="shared" si="108"/>
        <v>-8.859110455195042E-2</v>
      </c>
      <c r="Y219" s="3">
        <f t="shared" si="110"/>
        <v>-0.12621986490587933</v>
      </c>
      <c r="Z219" s="3">
        <f t="shared" si="111"/>
        <v>-0.13453624355879026</v>
      </c>
      <c r="AA219" s="3">
        <f t="shared" si="114"/>
        <v>-0.18938700649873783</v>
      </c>
      <c r="AB219" s="3">
        <f t="shared" si="101"/>
        <v>2.1900161347796443</v>
      </c>
      <c r="AC219" s="3">
        <f t="shared" si="115"/>
        <v>3.9980759171347944</v>
      </c>
      <c r="AD219" s="12">
        <f t="shared" si="94"/>
        <v>5.1544379048522702</v>
      </c>
      <c r="AE219" s="12">
        <f t="shared" si="94"/>
        <v>5.3985671021491095</v>
      </c>
      <c r="AQ219" s="2">
        <v>1</v>
      </c>
      <c r="AR219" s="3">
        <f t="shared" si="102"/>
        <v>-2.9665301609866815E-2</v>
      </c>
      <c r="AS219" s="3">
        <f t="shared" si="103"/>
        <v>-1.7988886760925523E-2</v>
      </c>
      <c r="AT219" s="3">
        <f t="shared" si="104"/>
        <v>-0.35389619081503881</v>
      </c>
      <c r="AU219" s="3">
        <f t="shared" si="105"/>
        <v>-0.47594919228095317</v>
      </c>
      <c r="AV219" s="11">
        <v>-0.37744809000000001</v>
      </c>
      <c r="AW219" s="11">
        <v>0.58136741999999997</v>
      </c>
      <c r="AX219" s="11">
        <v>-2.6996691999999999E-2</v>
      </c>
      <c r="AY219" s="11">
        <v>-2.8009816999999999E-2</v>
      </c>
      <c r="AZ219" s="11">
        <v>-0.14760305000000001</v>
      </c>
      <c r="BB219" s="12">
        <f t="shared" si="106"/>
        <v>0.37875786099999992</v>
      </c>
      <c r="BC219" s="3">
        <f t="shared" si="109"/>
        <v>-0.31404476945771109</v>
      </c>
      <c r="BD219" s="3">
        <f t="shared" si="112"/>
        <v>-0.41668649070509489</v>
      </c>
      <c r="BE219" s="3">
        <f t="shared" si="113"/>
        <v>-0.54723390703074593</v>
      </c>
      <c r="BF219" s="3">
        <f t="shared" si="116"/>
        <v>-0.54315991706617517</v>
      </c>
      <c r="BG219" s="3">
        <f t="shared" si="95"/>
        <v>1.3592024365681803</v>
      </c>
      <c r="BH219" s="3">
        <f t="shared" si="117"/>
        <v>2.9277509543829945</v>
      </c>
      <c r="BI219" s="12">
        <f t="shared" si="96"/>
        <v>0.98902195447823271</v>
      </c>
      <c r="BJ219" s="12">
        <f t="shared" si="96"/>
        <v>1.1966353066419859</v>
      </c>
    </row>
    <row r="220" spans="1:62" x14ac:dyDescent="0.25">
      <c r="A220" s="2" t="str">
        <f>'Real GDP'!A220</f>
        <v>Q2/2013</v>
      </c>
      <c r="B220" s="3">
        <f>100*DataTransformed!H216</f>
        <v>3.3831975361025002</v>
      </c>
      <c r="C220" s="3">
        <f>100*DataTransformed!R216</f>
        <v>1.5573664046154789</v>
      </c>
      <c r="G220" s="3">
        <f t="shared" si="92"/>
        <v>-7.0383940371923789E-2</v>
      </c>
      <c r="H220" s="3">
        <f t="shared" si="93"/>
        <v>-0.73183392485207321</v>
      </c>
      <c r="L220" s="2">
        <v>1</v>
      </c>
      <c r="M220" s="3">
        <f t="shared" si="107"/>
        <v>0.19845837355403265</v>
      </c>
      <c r="N220" s="3">
        <f t="shared" si="97"/>
        <v>-0.5578249605644674</v>
      </c>
      <c r="O220" s="3">
        <f t="shared" si="98"/>
        <v>-1.0346611891264155</v>
      </c>
      <c r="P220" s="3">
        <f t="shared" si="99"/>
        <v>-1.2448370104621933</v>
      </c>
      <c r="Q220" s="11">
        <v>-0.51774549000000003</v>
      </c>
      <c r="R220" s="11">
        <v>-2.3275839999999999E-2</v>
      </c>
      <c r="S220" s="11">
        <v>-0.10631944</v>
      </c>
      <c r="T220" s="11">
        <v>-0.25384782</v>
      </c>
      <c r="U220" s="11">
        <v>-2.6906373000000002E-3</v>
      </c>
      <c r="W220" s="12">
        <f t="shared" si="100"/>
        <v>-0.38613373730000006</v>
      </c>
      <c r="X220" s="3">
        <f t="shared" si="108"/>
        <v>-0.19706124573314926</v>
      </c>
      <c r="Y220" s="3">
        <f t="shared" si="110"/>
        <v>-0.24237807054651445</v>
      </c>
      <c r="Z220" s="3">
        <f t="shared" si="111"/>
        <v>-0.26083618876670855</v>
      </c>
      <c r="AA220" s="3">
        <f t="shared" si="114"/>
        <v>-0.45560989225420445</v>
      </c>
      <c r="AB220" s="3">
        <f t="shared" si="101"/>
        <v>0.4265121668554997</v>
      </c>
      <c r="AC220" s="3">
        <f t="shared" si="115"/>
        <v>3.9442539144505533</v>
      </c>
      <c r="AD220" s="12">
        <f t="shared" ref="AD220:AE235" si="118">SQRT(AVERAGE(AB189:AB220))</f>
        <v>5.1415786437160724</v>
      </c>
      <c r="AE220" s="12">
        <f t="shared" si="118"/>
        <v>5.3977685105156779</v>
      </c>
      <c r="AQ220" s="2">
        <v>1</v>
      </c>
      <c r="AR220" s="3">
        <f t="shared" si="102"/>
        <v>0.17587508005955502</v>
      </c>
      <c r="AS220" s="3">
        <f t="shared" si="103"/>
        <v>-2.9665301609866815E-2</v>
      </c>
      <c r="AT220" s="3">
        <f t="shared" si="104"/>
        <v>-1.7988886760925523E-2</v>
      </c>
      <c r="AU220" s="3">
        <f t="shared" si="105"/>
        <v>-0.35389619081503881</v>
      </c>
      <c r="AV220" s="11">
        <v>-0.40366350000000001</v>
      </c>
      <c r="AW220" s="11">
        <v>0.59278279</v>
      </c>
      <c r="AX220" s="11">
        <v>-3.7240863999999999E-2</v>
      </c>
      <c r="AY220" s="11">
        <v>-4.2034343000000002E-2</v>
      </c>
      <c r="AZ220" s="11">
        <v>-0.16286712</v>
      </c>
      <c r="BB220" s="12">
        <f t="shared" si="106"/>
        <v>0.35064046299999996</v>
      </c>
      <c r="BC220" s="3">
        <f t="shared" si="109"/>
        <v>-0.23990881347473886</v>
      </c>
      <c r="BD220" s="3">
        <f t="shared" si="112"/>
        <v>-0.50648259979958665</v>
      </c>
      <c r="BE220" s="3">
        <f t="shared" si="113"/>
        <v>-0.55954378302428998</v>
      </c>
      <c r="BF220" s="3">
        <f t="shared" si="116"/>
        <v>-0.61478718324129722</v>
      </c>
      <c r="BG220" s="3">
        <f t="shared" si="95"/>
        <v>1.3703517489149077</v>
      </c>
      <c r="BH220" s="3">
        <f t="shared" si="117"/>
        <v>7.7580527724278855E-2</v>
      </c>
      <c r="BI220" s="12">
        <f t="shared" ref="BI220:BJ235" si="119">SQRT(AVERAGE(BG189:BG220))</f>
        <v>1.0098799467189015</v>
      </c>
      <c r="BJ220" s="12">
        <f t="shared" si="119"/>
        <v>1.1962156308507497</v>
      </c>
    </row>
    <row r="221" spans="1:62" x14ac:dyDescent="0.25">
      <c r="A221" s="2" t="str">
        <f>'Real GDP'!A221</f>
        <v>Q3/2013</v>
      </c>
      <c r="B221" s="3">
        <f>100*DataTransformed!H217</f>
        <v>3.0463224741630768</v>
      </c>
      <c r="C221" s="3">
        <f>100*DataTransformed!R217</f>
        <v>1.2502173495477109</v>
      </c>
      <c r="G221" s="3">
        <f t="shared" si="92"/>
        <v>-0.13572737624954542</v>
      </c>
      <c r="H221" s="3">
        <f t="shared" si="93"/>
        <v>-0.86090595676856085</v>
      </c>
      <c r="L221" s="2">
        <v>1</v>
      </c>
      <c r="M221" s="3">
        <f t="shared" si="107"/>
        <v>-7.0383940371923789E-2</v>
      </c>
      <c r="N221" s="3">
        <f t="shared" si="97"/>
        <v>0.19845837355403265</v>
      </c>
      <c r="O221" s="3">
        <f t="shared" si="98"/>
        <v>-0.5578249605644674</v>
      </c>
      <c r="P221" s="3">
        <f t="shared" si="99"/>
        <v>-1.0346611891264155</v>
      </c>
      <c r="Q221" s="11">
        <v>-0.48150577</v>
      </c>
      <c r="R221" s="11">
        <v>-1.7926939999999999E-2</v>
      </c>
      <c r="S221" s="11">
        <v>-0.17060052000000001</v>
      </c>
      <c r="T221" s="11">
        <v>-0.21747688000000001</v>
      </c>
      <c r="U221" s="11">
        <v>-2.6827486000000001E-2</v>
      </c>
      <c r="W221" s="12">
        <f t="shared" si="100"/>
        <v>-0.43283182600000003</v>
      </c>
      <c r="X221" s="3">
        <f t="shared" si="108"/>
        <v>-0.36502971247494548</v>
      </c>
      <c r="Y221" s="3">
        <f t="shared" si="110"/>
        <v>-0.38987215894448823</v>
      </c>
      <c r="Z221" s="3">
        <f t="shared" si="111"/>
        <v>-0.38762117009940372</v>
      </c>
      <c r="AA221" s="3">
        <f t="shared" si="114"/>
        <v>-0.41814646446044562</v>
      </c>
      <c r="AB221" s="3">
        <f t="shared" si="101"/>
        <v>1.3974965690193966</v>
      </c>
      <c r="AC221" s="3">
        <f t="shared" si="115"/>
        <v>2.1199317751103859</v>
      </c>
      <c r="AD221" s="12">
        <f t="shared" si="118"/>
        <v>5.1148424771023224</v>
      </c>
      <c r="AE221" s="12">
        <f t="shared" si="118"/>
        <v>5.3753132679880826</v>
      </c>
      <c r="AQ221" s="2">
        <v>1</v>
      </c>
      <c r="AR221" s="3">
        <f t="shared" si="102"/>
        <v>-0.73183392485207321</v>
      </c>
      <c r="AS221" s="3">
        <f t="shared" si="103"/>
        <v>0.17587508005955502</v>
      </c>
      <c r="AT221" s="3">
        <f t="shared" si="104"/>
        <v>-2.9665301609866815E-2</v>
      </c>
      <c r="AU221" s="3">
        <f t="shared" si="105"/>
        <v>-1.7988886760925523E-2</v>
      </c>
      <c r="AV221" s="11">
        <v>-0.38056846999999999</v>
      </c>
      <c r="AW221" s="11">
        <v>0.59749030999999997</v>
      </c>
      <c r="AX221" s="11">
        <v>-3.3370113E-2</v>
      </c>
      <c r="AY221" s="11">
        <v>-1.0910493E-2</v>
      </c>
      <c r="AZ221" s="11">
        <v>-0.15935535000000001</v>
      </c>
      <c r="BB221" s="12">
        <f t="shared" si="106"/>
        <v>0.39385435399999991</v>
      </c>
      <c r="BC221" s="3">
        <f t="shared" si="109"/>
        <v>-0.82051083151239834</v>
      </c>
      <c r="BD221" s="3">
        <f t="shared" si="112"/>
        <v>-0.54825029609280662</v>
      </c>
      <c r="BE221" s="3">
        <f t="shared" si="113"/>
        <v>-0.65993626818375795</v>
      </c>
      <c r="BF221" s="3">
        <f t="shared" si="116"/>
        <v>-0.6838528585379845</v>
      </c>
      <c r="BG221" s="3">
        <f t="shared" si="95"/>
        <v>9.2404259567205032E-3</v>
      </c>
      <c r="BH221" s="3">
        <f t="shared" si="117"/>
        <v>0.17751748437048701</v>
      </c>
      <c r="BI221" s="12">
        <f t="shared" si="119"/>
        <v>0.98713841820364889</v>
      </c>
      <c r="BJ221" s="12">
        <f t="shared" si="119"/>
        <v>1.1687667326365505</v>
      </c>
    </row>
    <row r="222" spans="1:62" x14ac:dyDescent="0.25">
      <c r="A222" s="2" t="str">
        <f>'Real GDP'!A222</f>
        <v>Q4/2013</v>
      </c>
      <c r="B222" s="3">
        <f>100*DataTransformed!H218</f>
        <v>-0.12603920823863746</v>
      </c>
      <c r="C222" s="3">
        <f>100*DataTransformed!R218</f>
        <v>-1.7635227038681478E-2</v>
      </c>
      <c r="G222" s="3">
        <f t="shared" si="92"/>
        <v>-0.75106830110528799</v>
      </c>
      <c r="H222" s="3">
        <f t="shared" si="93"/>
        <v>-1.3936906276979706</v>
      </c>
      <c r="L222" s="2">
        <v>1</v>
      </c>
      <c r="M222" s="3">
        <f t="shared" si="107"/>
        <v>-0.13572737624954542</v>
      </c>
      <c r="N222" s="3">
        <f t="shared" si="97"/>
        <v>-7.0383940371923789E-2</v>
      </c>
      <c r="O222" s="3">
        <f t="shared" si="98"/>
        <v>0.19845837355403265</v>
      </c>
      <c r="P222" s="3">
        <f t="shared" si="99"/>
        <v>-0.5578249605644674</v>
      </c>
      <c r="Q222" s="11">
        <v>-0.53254025000000005</v>
      </c>
      <c r="R222" s="11">
        <v>6.9886701999999998E-3</v>
      </c>
      <c r="S222" s="11">
        <v>-0.15494202000000001</v>
      </c>
      <c r="T222" s="11">
        <v>-0.21693430999999999</v>
      </c>
      <c r="U222" s="11">
        <v>-5.8731608999999997E-2</v>
      </c>
      <c r="W222" s="12">
        <f t="shared" si="100"/>
        <v>-0.42361926880000006</v>
      </c>
      <c r="X222" s="3">
        <f t="shared" si="108"/>
        <v>-0.53287384682928751</v>
      </c>
      <c r="Y222" s="3">
        <f t="shared" si="110"/>
        <v>-0.49114943398955696</v>
      </c>
      <c r="Z222" s="3">
        <f t="shared" si="111"/>
        <v>-0.53659676755757379</v>
      </c>
      <c r="AA222" s="3">
        <f t="shared" si="114"/>
        <v>-0.46677469292417179</v>
      </c>
      <c r="AB222" s="3">
        <f t="shared" si="101"/>
        <v>1.2653807042765473</v>
      </c>
      <c r="AC222" s="3">
        <f t="shared" si="115"/>
        <v>2.1481667109587548</v>
      </c>
      <c r="AD222" s="12">
        <f t="shared" si="118"/>
        <v>5.1186911364795877</v>
      </c>
      <c r="AE222" s="12">
        <f t="shared" si="118"/>
        <v>5.3815539233598484</v>
      </c>
      <c r="AQ222" s="2">
        <v>1</v>
      </c>
      <c r="AR222" s="3">
        <f t="shared" si="102"/>
        <v>-0.86090595676856085</v>
      </c>
      <c r="AS222" s="3">
        <f t="shared" si="103"/>
        <v>-0.73183392485207321</v>
      </c>
      <c r="AT222" s="3">
        <f t="shared" si="104"/>
        <v>0.17587508005955502</v>
      </c>
      <c r="AU222" s="3">
        <f t="shared" si="105"/>
        <v>-2.9665301609866815E-2</v>
      </c>
      <c r="AV222" s="11">
        <v>-0.36893398999999999</v>
      </c>
      <c r="AW222" s="11">
        <v>0.63811271000000003</v>
      </c>
      <c r="AX222" s="11">
        <v>-2.9523253999999999E-2</v>
      </c>
      <c r="AY222" s="11">
        <v>-1.6245259000000001E-2</v>
      </c>
      <c r="AZ222" s="11">
        <v>-0.15926784999999999</v>
      </c>
      <c r="BB222" s="12">
        <f t="shared" si="106"/>
        <v>0.43307634700000008</v>
      </c>
      <c r="BC222" s="3">
        <f t="shared" si="109"/>
        <v>-0.89481531169971273</v>
      </c>
      <c r="BD222" s="3">
        <f t="shared" si="112"/>
        <v>-0.84358591961812179</v>
      </c>
      <c r="BE222" s="3">
        <f t="shared" si="113"/>
        <v>-0.72228371984445128</v>
      </c>
      <c r="BF222" s="3">
        <f t="shared" si="116"/>
        <v>-0.7342651553291667</v>
      </c>
      <c r="BG222" s="3">
        <f t="shared" si="95"/>
        <v>1.4093475502532826</v>
      </c>
      <c r="BH222" s="3">
        <f t="shared" si="117"/>
        <v>2.4624391729398858</v>
      </c>
      <c r="BI222" s="12">
        <f t="shared" si="119"/>
        <v>1.0068709028159948</v>
      </c>
      <c r="BJ222" s="12">
        <f t="shared" si="119"/>
        <v>1.1872677722998877</v>
      </c>
    </row>
    <row r="223" spans="1:62" x14ac:dyDescent="0.25">
      <c r="A223" s="2" t="str">
        <f>'Real GDP'!A223</f>
        <v>Q1/2014</v>
      </c>
      <c r="B223" s="3">
        <f>100*DataTransformed!H219</f>
        <v>3.8744281168305861</v>
      </c>
      <c r="C223" s="3">
        <f>100*DataTransformed!R219</f>
        <v>-1.8517805547041633</v>
      </c>
      <c r="G223" s="3">
        <f t="shared" si="92"/>
        <v>2.4899734733431697E-2</v>
      </c>
      <c r="H223" s="3">
        <f t="shared" si="93"/>
        <v>-2.1644462603978112</v>
      </c>
      <c r="L223" s="2">
        <v>1</v>
      </c>
      <c r="M223" s="3">
        <f t="shared" si="107"/>
        <v>-0.75106830110528799</v>
      </c>
      <c r="N223" s="3">
        <f t="shared" si="97"/>
        <v>-0.13572737624954542</v>
      </c>
      <c r="O223" s="3">
        <f t="shared" si="98"/>
        <v>-7.0383940371923789E-2</v>
      </c>
      <c r="P223" s="3">
        <f t="shared" si="99"/>
        <v>0.19845837355403265</v>
      </c>
      <c r="Q223" s="11">
        <v>-0.54206606000000002</v>
      </c>
      <c r="R223" s="11">
        <v>-4.2217033999999997E-4</v>
      </c>
      <c r="S223" s="11">
        <v>-0.17101432</v>
      </c>
      <c r="T223" s="11">
        <v>-0.18691654999999999</v>
      </c>
      <c r="U223" s="11">
        <v>-4.2794717000000003E-2</v>
      </c>
      <c r="W223" s="12">
        <f t="shared" si="100"/>
        <v>-0.40114775733999997</v>
      </c>
      <c r="X223" s="3">
        <f t="shared" si="108"/>
        <v>-0.51387470290805848</v>
      </c>
      <c r="Y223" s="3">
        <f t="shared" si="110"/>
        <v>-0.51162154378697766</v>
      </c>
      <c r="Z223" s="3">
        <f t="shared" si="111"/>
        <v>-0.4004439642860706</v>
      </c>
      <c r="AA223" s="3">
        <f t="shared" si="114"/>
        <v>-0.41431517174978139</v>
      </c>
      <c r="AB223" s="3">
        <f t="shared" si="101"/>
        <v>7.715210075068069</v>
      </c>
      <c r="AC223" s="3">
        <f t="shared" si="115"/>
        <v>5.1272906112754377</v>
      </c>
      <c r="AD223" s="12">
        <f t="shared" si="118"/>
        <v>5.1416931601603428</v>
      </c>
      <c r="AE223" s="12">
        <f t="shared" si="118"/>
        <v>5.3960149577423291</v>
      </c>
      <c r="AQ223" s="2">
        <v>1</v>
      </c>
      <c r="AR223" s="3">
        <f t="shared" si="102"/>
        <v>-1.3936906276979706</v>
      </c>
      <c r="AS223" s="3">
        <f t="shared" si="103"/>
        <v>-0.86090595676856085</v>
      </c>
      <c r="AT223" s="3">
        <f t="shared" si="104"/>
        <v>-0.73183392485207321</v>
      </c>
      <c r="AU223" s="3">
        <f t="shared" si="105"/>
        <v>0.17587508005955502</v>
      </c>
      <c r="AV223" s="11">
        <v>-0.39040033000000002</v>
      </c>
      <c r="AW223" s="11">
        <v>0.63568128000000002</v>
      </c>
      <c r="AX223" s="11">
        <v>-1.1961014000000001E-2</v>
      </c>
      <c r="AY223" s="11">
        <v>-4.3434568000000002E-3</v>
      </c>
      <c r="AZ223" s="11">
        <v>-0.16282659999999999</v>
      </c>
      <c r="BB223" s="12">
        <f t="shared" si="106"/>
        <v>0.45655020919999995</v>
      </c>
      <c r="BC223" s="3">
        <f t="shared" si="109"/>
        <v>-1.2915045162109127</v>
      </c>
      <c r="BD223" s="3">
        <f t="shared" si="112"/>
        <v>-0.93063268248186193</v>
      </c>
      <c r="BE223" s="3">
        <f t="shared" si="113"/>
        <v>-0.87726430948388134</v>
      </c>
      <c r="BF223" s="3">
        <f t="shared" si="116"/>
        <v>-0.82996340232096921</v>
      </c>
      <c r="BG223" s="3">
        <f t="shared" si="95"/>
        <v>4.3152364464367929</v>
      </c>
      <c r="BH223" s="3">
        <f t="shared" si="117"/>
        <v>10.084632399494961</v>
      </c>
      <c r="BI223" s="12">
        <f t="shared" si="119"/>
        <v>1.0570642769109602</v>
      </c>
      <c r="BJ223" s="12">
        <f t="shared" si="119"/>
        <v>1.2870676117035407</v>
      </c>
    </row>
    <row r="224" spans="1:62" x14ac:dyDescent="0.25">
      <c r="A224" s="2" t="str">
        <f>'Real GDP'!A224</f>
        <v>Q2/2014</v>
      </c>
      <c r="B224" s="3">
        <f>100*DataTransformed!H220</f>
        <v>-7.3998486806075903</v>
      </c>
      <c r="C224" s="3">
        <f>100*DataTransformed!R220</f>
        <v>4.4056668146552624E-2</v>
      </c>
      <c r="G224" s="3">
        <f t="shared" si="92"/>
        <v>-2.1619643766635459</v>
      </c>
      <c r="H224" s="3">
        <f t="shared" si="93"/>
        <v>-1.3677660867203651</v>
      </c>
      <c r="L224" s="2">
        <v>1</v>
      </c>
      <c r="M224" s="3">
        <f t="shared" si="107"/>
        <v>2.4899734733431697E-2</v>
      </c>
      <c r="N224" s="3">
        <f t="shared" si="97"/>
        <v>-0.75106830110528799</v>
      </c>
      <c r="O224" s="3">
        <f t="shared" si="98"/>
        <v>-0.13572737624954542</v>
      </c>
      <c r="P224" s="3">
        <f t="shared" si="99"/>
        <v>-7.0383940371923789E-2</v>
      </c>
      <c r="Q224" s="11">
        <v>-0.57559813999999998</v>
      </c>
      <c r="R224" s="11">
        <v>3.2695852999999997E-2</v>
      </c>
      <c r="S224" s="11">
        <v>-0.13354145000000001</v>
      </c>
      <c r="T224" s="11">
        <v>-0.20191811000000001</v>
      </c>
      <c r="U224" s="11">
        <v>-3.8031301000000003E-2</v>
      </c>
      <c r="W224" s="12">
        <f t="shared" si="100"/>
        <v>-0.34079500800000001</v>
      </c>
      <c r="X224" s="3">
        <f t="shared" si="108"/>
        <v>-0.4444026638453622</v>
      </c>
      <c r="Y224" s="3">
        <f t="shared" si="110"/>
        <v>-0.38502392883620157</v>
      </c>
      <c r="Z224" s="3">
        <f t="shared" si="111"/>
        <v>-0.41997356722323304</v>
      </c>
      <c r="AA224" s="3">
        <f t="shared" si="114"/>
        <v>-0.30926293909125657</v>
      </c>
      <c r="AB224" s="3">
        <f t="shared" si="101"/>
        <v>78.407659850680844</v>
      </c>
      <c r="AC224" s="3">
        <f t="shared" si="115"/>
        <v>91.231469082720494</v>
      </c>
      <c r="AD224" s="12">
        <f t="shared" si="118"/>
        <v>5.3636685302907745</v>
      </c>
      <c r="AE224" s="12">
        <f t="shared" si="118"/>
        <v>5.6492426616561122</v>
      </c>
      <c r="AQ224" s="2">
        <v>1</v>
      </c>
      <c r="AR224" s="3">
        <f t="shared" si="102"/>
        <v>-2.1644462603978112</v>
      </c>
      <c r="AS224" s="3">
        <f t="shared" si="103"/>
        <v>-1.3936906276979706</v>
      </c>
      <c r="AT224" s="3">
        <f t="shared" si="104"/>
        <v>-0.86090595676856085</v>
      </c>
      <c r="AU224" s="3">
        <f t="shared" si="105"/>
        <v>-0.73183392485207321</v>
      </c>
      <c r="AV224" s="11">
        <v>-0.40009297999999999</v>
      </c>
      <c r="AW224" s="11">
        <v>0.62748311999999995</v>
      </c>
      <c r="AX224" s="11">
        <v>-3.5322055999999998E-3</v>
      </c>
      <c r="AY224" s="11">
        <v>6.3266991000000003E-3</v>
      </c>
      <c r="AZ224" s="11">
        <v>-0.16485670999999999</v>
      </c>
      <c r="BB224" s="12">
        <f t="shared" si="106"/>
        <v>0.46542090349999998</v>
      </c>
      <c r="BC224" s="3">
        <f t="shared" si="109"/>
        <v>-1.638122630531301</v>
      </c>
      <c r="BD224" s="3">
        <f t="shared" si="112"/>
        <v>-1.071814283300764</v>
      </c>
      <c r="BE224" s="3">
        <f t="shared" si="113"/>
        <v>-0.80582141729207124</v>
      </c>
      <c r="BF224" s="3">
        <f t="shared" si="116"/>
        <v>-0.75100100784227863</v>
      </c>
      <c r="BG224" s="3">
        <f t="shared" si="95"/>
        <v>0.41391183548132676</v>
      </c>
      <c r="BH224" s="3">
        <f t="shared" si="117"/>
        <v>2.1541385125733039</v>
      </c>
      <c r="BI224" s="12">
        <f t="shared" si="119"/>
        <v>1.0565925413930859</v>
      </c>
      <c r="BJ224" s="12">
        <f t="shared" si="119"/>
        <v>1.2869384212000621</v>
      </c>
    </row>
    <row r="225" spans="1:62" x14ac:dyDescent="0.25">
      <c r="A225" s="2" t="str">
        <f>'Real GDP'!A225</f>
        <v>Q3/2014</v>
      </c>
      <c r="B225" s="3">
        <f>100*DataTransformed!H221</f>
        <v>-0.15921672505001538</v>
      </c>
      <c r="C225" s="3">
        <f>100*DataTransformed!R221</f>
        <v>1.2354222975726969</v>
      </c>
      <c r="G225" s="3">
        <f t="shared" si="92"/>
        <v>-0.75750372238539687</v>
      </c>
      <c r="H225" s="3">
        <f t="shared" si="93"/>
        <v>-0.8671232229109026</v>
      </c>
      <c r="L225" s="2">
        <v>1</v>
      </c>
      <c r="M225" s="3">
        <f t="shared" si="107"/>
        <v>-2.1619643766635459</v>
      </c>
      <c r="N225" s="3">
        <f t="shared" si="97"/>
        <v>2.4899734733431697E-2</v>
      </c>
      <c r="O225" s="3">
        <f t="shared" si="98"/>
        <v>-0.75106830110528799</v>
      </c>
      <c r="P225" s="3">
        <f t="shared" si="99"/>
        <v>-0.13572737624954542</v>
      </c>
      <c r="Q225" s="11">
        <v>-0.59821060999999998</v>
      </c>
      <c r="R225" s="11">
        <v>1.6980813000000001E-2</v>
      </c>
      <c r="S225" s="11">
        <v>-0.1441057</v>
      </c>
      <c r="T225" s="11">
        <v>-0.18362513999999999</v>
      </c>
      <c r="U225" s="11">
        <v>8.0988323000000008E-3</v>
      </c>
      <c r="W225" s="12">
        <f t="shared" si="100"/>
        <v>-0.30265119469999996</v>
      </c>
      <c r="X225" s="3">
        <f t="shared" si="108"/>
        <v>-0.50169492781510416</v>
      </c>
      <c r="Y225" s="3">
        <f t="shared" si="110"/>
        <v>-0.43663723031063689</v>
      </c>
      <c r="Z225" s="3">
        <f t="shared" si="111"/>
        <v>-0.30782807112131799</v>
      </c>
      <c r="AA225" s="3">
        <f t="shared" si="114"/>
        <v>-0.33263352381272659</v>
      </c>
      <c r="AB225" s="3">
        <f t="shared" si="101"/>
        <v>1.7392608997421168</v>
      </c>
      <c r="AC225" s="3">
        <f t="shared" si="115"/>
        <v>4.7978462947073801</v>
      </c>
      <c r="AD225" s="12">
        <f t="shared" si="118"/>
        <v>5.3687085934207435</v>
      </c>
      <c r="AE225" s="12">
        <f t="shared" si="118"/>
        <v>5.6623975082007956</v>
      </c>
      <c r="AQ225" s="2">
        <v>1</v>
      </c>
      <c r="AR225" s="3">
        <f t="shared" si="102"/>
        <v>-1.3677660867203651</v>
      </c>
      <c r="AS225" s="3">
        <f t="shared" si="103"/>
        <v>-2.1644462603978112</v>
      </c>
      <c r="AT225" s="3">
        <f t="shared" si="104"/>
        <v>-1.3936906276979706</v>
      </c>
      <c r="AU225" s="3">
        <f t="shared" si="105"/>
        <v>-0.86090595676856085</v>
      </c>
      <c r="AV225" s="11">
        <v>-0.41324517</v>
      </c>
      <c r="AW225" s="11">
        <v>0.63958691999999995</v>
      </c>
      <c r="AX225" s="11">
        <v>4.4621877000000001E-3</v>
      </c>
      <c r="AY225" s="11">
        <v>-1.6245652999999999E-2</v>
      </c>
      <c r="AZ225" s="11">
        <v>-0.18313160000000001</v>
      </c>
      <c r="BB225" s="12">
        <f t="shared" si="106"/>
        <v>0.44467185469999987</v>
      </c>
      <c r="BC225" s="3">
        <f t="shared" si="109"/>
        <v>-1.1174081345268985</v>
      </c>
      <c r="BD225" s="3">
        <f t="shared" si="112"/>
        <v>-1.2872333475341797</v>
      </c>
      <c r="BE225" s="3">
        <f t="shared" si="113"/>
        <v>-0.9100530770371078</v>
      </c>
      <c r="BF225" s="3">
        <f t="shared" si="116"/>
        <v>-0.70401242601622183</v>
      </c>
      <c r="BG225" s="3">
        <f t="shared" si="95"/>
        <v>0.35473448612348213</v>
      </c>
      <c r="BH225" s="3">
        <f t="shared" si="117"/>
        <v>0.15066053045476568</v>
      </c>
      <c r="BI225" s="12">
        <f t="shared" si="119"/>
        <v>1.0598824185142375</v>
      </c>
      <c r="BJ225" s="12">
        <f t="shared" si="119"/>
        <v>1.2747649754606458</v>
      </c>
    </row>
    <row r="226" spans="1:62" x14ac:dyDescent="0.25">
      <c r="A226" s="2" t="str">
        <f>'Real GDP'!A226</f>
        <v>Q4/2014</v>
      </c>
      <c r="B226" s="3">
        <f>100*DataTransformed!H222</f>
        <v>2.4882902768268877</v>
      </c>
      <c r="C226" s="3">
        <f>100*DataTransformed!R222</f>
        <v>1.3804696567824237</v>
      </c>
      <c r="G226" s="3">
        <f t="shared" si="92"/>
        <v>-0.24396851732529076</v>
      </c>
      <c r="H226" s="3">
        <f t="shared" si="93"/>
        <v>-0.80617054515257625</v>
      </c>
      <c r="L226" s="2">
        <v>1</v>
      </c>
      <c r="M226" s="3">
        <f t="shared" si="107"/>
        <v>-0.75750372238539687</v>
      </c>
      <c r="N226" s="3">
        <f t="shared" si="97"/>
        <v>-2.1619643766635459</v>
      </c>
      <c r="O226" s="3">
        <f t="shared" si="98"/>
        <v>2.4899734733431697E-2</v>
      </c>
      <c r="P226" s="3">
        <f t="shared" si="99"/>
        <v>-0.75106830110528799</v>
      </c>
      <c r="Q226" s="11">
        <v>-0.61694386000000001</v>
      </c>
      <c r="R226" s="11">
        <v>1.1819718E-2</v>
      </c>
      <c r="S226" s="11">
        <v>-0.13271508000000001</v>
      </c>
      <c r="T226" s="11">
        <v>-0.22485672000000001</v>
      </c>
      <c r="U226" s="11">
        <v>1.6233911E-2</v>
      </c>
      <c r="W226" s="12">
        <f t="shared" si="100"/>
        <v>-0.32951817100000003</v>
      </c>
      <c r="X226" s="3">
        <f t="shared" si="108"/>
        <v>-0.35676371381258709</v>
      </c>
      <c r="Y226" s="3">
        <f t="shared" si="110"/>
        <v>-0.30583340137099962</v>
      </c>
      <c r="Z226" s="3">
        <f t="shared" si="111"/>
        <v>-0.50699179332877342</v>
      </c>
      <c r="AA226" s="3">
        <f t="shared" si="114"/>
        <v>-0.34789805675158098</v>
      </c>
      <c r="AB226" s="3">
        <f t="shared" si="101"/>
        <v>0.33815436788668679</v>
      </c>
      <c r="AC226" s="3">
        <f t="shared" si="115"/>
        <v>0.28708585613694398</v>
      </c>
      <c r="AD226" s="12">
        <f t="shared" si="118"/>
        <v>5.2805465553139648</v>
      </c>
      <c r="AE226" s="12">
        <f t="shared" si="118"/>
        <v>5.5938189791849391</v>
      </c>
      <c r="AQ226" s="2">
        <v>1</v>
      </c>
      <c r="AR226" s="3">
        <f t="shared" si="102"/>
        <v>-0.8671232229109026</v>
      </c>
      <c r="AS226" s="3">
        <f t="shared" si="103"/>
        <v>-1.3677660867203651</v>
      </c>
      <c r="AT226" s="3">
        <f t="shared" si="104"/>
        <v>-2.1644462603978112</v>
      </c>
      <c r="AU226" s="3">
        <f t="shared" si="105"/>
        <v>-1.3936906276979706</v>
      </c>
      <c r="AV226" s="11">
        <v>-0.41381140999999999</v>
      </c>
      <c r="AW226" s="11">
        <v>0.62465448999999995</v>
      </c>
      <c r="AX226" s="11">
        <v>2.1593106000000001E-2</v>
      </c>
      <c r="AY226" s="11">
        <v>-9.5586839999999996E-3</v>
      </c>
      <c r="AZ226" s="11">
        <v>-0.18294820000000001</v>
      </c>
      <c r="BB226" s="12">
        <f t="shared" si="106"/>
        <v>0.45374071199999988</v>
      </c>
      <c r="BC226" s="3">
        <f t="shared" si="109"/>
        <v>-0.70933569313598599</v>
      </c>
      <c r="BD226" s="3">
        <f t="shared" si="112"/>
        <v>-0.84363638871474111</v>
      </c>
      <c r="BE226" s="3">
        <f t="shared" si="113"/>
        <v>-0.98595853971727676</v>
      </c>
      <c r="BF226" s="3">
        <f t="shared" si="116"/>
        <v>-0.72354454879783359</v>
      </c>
      <c r="BG226" s="3">
        <f t="shared" si="95"/>
        <v>5.3100359280470154E-2</v>
      </c>
      <c r="BH226" s="3">
        <f t="shared" si="117"/>
        <v>3.8660502286069709E-2</v>
      </c>
      <c r="BI226" s="12">
        <f t="shared" si="119"/>
        <v>1.0439053229994473</v>
      </c>
      <c r="BJ226" s="12">
        <f t="shared" si="119"/>
        <v>1.2720706833277582</v>
      </c>
    </row>
    <row r="227" spans="1:62" x14ac:dyDescent="0.25">
      <c r="A227" s="2" t="str">
        <f>'Real GDP'!A227</f>
        <v>Q1/2015</v>
      </c>
      <c r="B227" s="3">
        <f>100*DataTransformed!H223</f>
        <v>5.9513562605751247</v>
      </c>
      <c r="C227" s="3">
        <f>100*DataTransformed!R223</f>
        <v>2.0917831339406945</v>
      </c>
      <c r="G227" s="3">
        <f t="shared" si="92"/>
        <v>0.42776013111267724</v>
      </c>
      <c r="H227" s="3">
        <f t="shared" si="93"/>
        <v>-0.50725809755887163</v>
      </c>
      <c r="L227" s="2">
        <v>1</v>
      </c>
      <c r="M227" s="3">
        <f t="shared" si="107"/>
        <v>-0.24396851732529076</v>
      </c>
      <c r="N227" s="3">
        <f t="shared" si="97"/>
        <v>-0.75750372238539687</v>
      </c>
      <c r="O227" s="3">
        <f t="shared" si="98"/>
        <v>-2.1619643766635459</v>
      </c>
      <c r="P227" s="3">
        <f t="shared" si="99"/>
        <v>2.4899734733431697E-2</v>
      </c>
      <c r="Q227" s="11">
        <v>-0.63864136999999999</v>
      </c>
      <c r="R227" s="11">
        <v>2.6507482999999998E-2</v>
      </c>
      <c r="S227" s="11">
        <v>-0.18223343</v>
      </c>
      <c r="T227" s="11">
        <v>-0.31107203999999999</v>
      </c>
      <c r="U227" s="11">
        <v>-2.5317363999999998E-2</v>
      </c>
      <c r="W227" s="12">
        <f t="shared" si="100"/>
        <v>-0.49211535099999998</v>
      </c>
      <c r="X227" s="3">
        <f t="shared" si="108"/>
        <v>0.16483041365083126</v>
      </c>
      <c r="Y227" s="3">
        <f t="shared" si="110"/>
        <v>-3.4092100802226112E-2</v>
      </c>
      <c r="Z227" s="3">
        <f t="shared" si="111"/>
        <v>-0.13391414092281295</v>
      </c>
      <c r="AA227" s="3">
        <f t="shared" si="114"/>
        <v>-0.4450795236310639</v>
      </c>
      <c r="AB227" s="3">
        <f t="shared" si="101"/>
        <v>1.837439891155062</v>
      </c>
      <c r="AC227" s="3">
        <f t="shared" si="115"/>
        <v>20.248960302961287</v>
      </c>
      <c r="AD227" s="12">
        <f t="shared" si="118"/>
        <v>5.2623129105905937</v>
      </c>
      <c r="AE227" s="12">
        <f t="shared" si="118"/>
        <v>5.6141726371293421</v>
      </c>
      <c r="AQ227" s="2">
        <v>1</v>
      </c>
      <c r="AR227" s="3">
        <f t="shared" si="102"/>
        <v>-0.80617054515257625</v>
      </c>
      <c r="AS227" s="3">
        <f t="shared" si="103"/>
        <v>-0.8671232229109026</v>
      </c>
      <c r="AT227" s="3">
        <f t="shared" si="104"/>
        <v>-1.3677660867203651</v>
      </c>
      <c r="AU227" s="3">
        <f t="shared" si="105"/>
        <v>-2.1644462603978112</v>
      </c>
      <c r="AV227" s="11">
        <v>-0.40668555000000001</v>
      </c>
      <c r="AW227" s="11">
        <v>0.61782570000000003</v>
      </c>
      <c r="AX227" s="11">
        <v>1.2365108E-2</v>
      </c>
      <c r="AY227" s="11">
        <v>-1.8999594000000002E-2</v>
      </c>
      <c r="AZ227" s="11">
        <v>-0.19747397</v>
      </c>
      <c r="BB227" s="12">
        <f t="shared" si="106"/>
        <v>0.4137172440000001</v>
      </c>
      <c r="BC227" s="3">
        <f t="shared" si="109"/>
        <v>-0.4620717074518082</v>
      </c>
      <c r="BD227" s="3">
        <f t="shared" si="112"/>
        <v>-0.46656942815664521</v>
      </c>
      <c r="BE227" s="3">
        <f t="shared" si="113"/>
        <v>-0.53921129428105519</v>
      </c>
      <c r="BF227" s="3">
        <f t="shared" si="116"/>
        <v>-0.66775896736505935</v>
      </c>
      <c r="BG227" s="3">
        <f t="shared" si="95"/>
        <v>1.156243669416661E-2</v>
      </c>
      <c r="BH227" s="3">
        <f t="shared" si="117"/>
        <v>0.14587768202293186</v>
      </c>
      <c r="BI227" s="12">
        <f t="shared" si="119"/>
        <v>0.91926917864933566</v>
      </c>
      <c r="BJ227" s="12">
        <f t="shared" si="119"/>
        <v>1.186767864895925</v>
      </c>
    </row>
    <row r="228" spans="1:62" x14ac:dyDescent="0.25">
      <c r="A228" s="2" t="str">
        <f>'Real GDP'!A228</f>
        <v>Q2/2015</v>
      </c>
      <c r="B228" s="3">
        <f>100*DataTransformed!H224</f>
        <v>-0.28567948105120422</v>
      </c>
      <c r="C228" s="3">
        <f>100*DataTransformed!R224</f>
        <v>4.3609944210370344</v>
      </c>
      <c r="G228" s="3">
        <f t="shared" si="92"/>
        <v>-0.78203362062154758</v>
      </c>
      <c r="H228" s="3">
        <f t="shared" si="93"/>
        <v>0.446323581566693</v>
      </c>
      <c r="L228" s="2">
        <v>1</v>
      </c>
      <c r="M228" s="3">
        <f t="shared" si="107"/>
        <v>0.42776013111267724</v>
      </c>
      <c r="N228" s="3">
        <f t="shared" si="97"/>
        <v>-0.24396851732529076</v>
      </c>
      <c r="O228" s="3">
        <f t="shared" si="98"/>
        <v>-0.75750372238539687</v>
      </c>
      <c r="P228" s="3">
        <f t="shared" si="99"/>
        <v>-2.1619643766635459</v>
      </c>
      <c r="Q228" s="11">
        <v>-0.62890380999999995</v>
      </c>
      <c r="R228" s="11">
        <v>5.8839766000000002E-2</v>
      </c>
      <c r="S228" s="11">
        <v>-0.21002895999999999</v>
      </c>
      <c r="T228" s="11">
        <v>-0.28316992000000002</v>
      </c>
      <c r="U228" s="11">
        <v>-1.3083740999999999E-2</v>
      </c>
      <c r="W228" s="12">
        <f t="shared" si="100"/>
        <v>-0.44744285499999997</v>
      </c>
      <c r="X228" s="3">
        <f t="shared" si="108"/>
        <v>-0.30970519959156051</v>
      </c>
      <c r="Y228" s="3">
        <f t="shared" si="110"/>
        <v>-0.29943944357902225</v>
      </c>
      <c r="Z228" s="3">
        <f t="shared" si="111"/>
        <v>-0.43476622907033086</v>
      </c>
      <c r="AA228" s="3">
        <f t="shared" si="114"/>
        <v>-0.48179783016495081</v>
      </c>
      <c r="AB228" s="3">
        <f t="shared" si="101"/>
        <v>5.929552913161884</v>
      </c>
      <c r="AC228" s="3">
        <f t="shared" si="115"/>
        <v>2.3958449893952189</v>
      </c>
      <c r="AD228" s="12">
        <f t="shared" si="118"/>
        <v>5.2792764336816971</v>
      </c>
      <c r="AE228" s="12">
        <f t="shared" si="118"/>
        <v>5.6172538963268197</v>
      </c>
      <c r="AQ228" s="2">
        <v>1</v>
      </c>
      <c r="AR228" s="3">
        <f t="shared" si="102"/>
        <v>-0.50725809755887163</v>
      </c>
      <c r="AS228" s="3">
        <f t="shared" si="103"/>
        <v>-0.80617054515257625</v>
      </c>
      <c r="AT228" s="3">
        <f t="shared" si="104"/>
        <v>-0.8671232229109026</v>
      </c>
      <c r="AU228" s="3">
        <f t="shared" si="105"/>
        <v>-1.3677660867203651</v>
      </c>
      <c r="AV228" s="11">
        <v>-0.39913031999999998</v>
      </c>
      <c r="AW228" s="11">
        <v>0.62529741999999999</v>
      </c>
      <c r="AX228" s="11">
        <v>-7.9164205000000001E-3</v>
      </c>
      <c r="AY228" s="11">
        <v>-2.0976350000000001E-2</v>
      </c>
      <c r="AZ228" s="11">
        <v>-0.19625422000000001</v>
      </c>
      <c r="BB228" s="12">
        <f t="shared" si="106"/>
        <v>0.40015042950000002</v>
      </c>
      <c r="BC228" s="3">
        <f t="shared" si="109"/>
        <v>-0.42331656793886391</v>
      </c>
      <c r="BD228" s="3">
        <f t="shared" si="112"/>
        <v>-0.41556052360452572</v>
      </c>
      <c r="BE228" s="3">
        <f t="shared" si="113"/>
        <v>-0.46205395854284803</v>
      </c>
      <c r="BF228" s="3">
        <f t="shared" si="116"/>
        <v>-0.49324790815568859</v>
      </c>
      <c r="BG228" s="3">
        <f t="shared" si="95"/>
        <v>4.2826564504417046</v>
      </c>
      <c r="BH228" s="3">
        <f t="shared" si="117"/>
        <v>4.9991219752290261</v>
      </c>
      <c r="BI228" s="12">
        <f t="shared" si="119"/>
        <v>0.98437231897777044</v>
      </c>
      <c r="BJ228" s="12">
        <f t="shared" si="119"/>
        <v>1.248691696024999</v>
      </c>
    </row>
    <row r="229" spans="1:62" x14ac:dyDescent="0.25">
      <c r="A229" s="2" t="str">
        <f>'Real GDP'!A229</f>
        <v>Q3/2015</v>
      </c>
      <c r="B229" s="3">
        <f>100*DataTransformed!H225</f>
        <v>0.34584113383004933</v>
      </c>
      <c r="C229" s="3">
        <f>100*DataTransformed!R225</f>
        <v>3.5317744980591925</v>
      </c>
      <c r="G229" s="3">
        <f t="shared" si="92"/>
        <v>-0.65953797916231194</v>
      </c>
      <c r="H229" s="3">
        <f t="shared" si="93"/>
        <v>9.7863774842661316E-2</v>
      </c>
      <c r="L229" s="2">
        <v>1</v>
      </c>
      <c r="M229" s="3">
        <f t="shared" si="107"/>
        <v>-0.78203362062154758</v>
      </c>
      <c r="N229" s="3">
        <f t="shared" si="97"/>
        <v>0.42776013111267724</v>
      </c>
      <c r="O229" s="3">
        <f t="shared" si="98"/>
        <v>-0.24396851732529076</v>
      </c>
      <c r="P229" s="3">
        <f t="shared" si="99"/>
        <v>-0.75750372238539687</v>
      </c>
      <c r="Q229" s="11">
        <v>-0.62778173999999998</v>
      </c>
      <c r="R229" s="11">
        <v>6.6324757999999998E-2</v>
      </c>
      <c r="S229" s="11">
        <v>-0.13882317999999999</v>
      </c>
      <c r="T229" s="11">
        <v>-0.24328774</v>
      </c>
      <c r="U229" s="11">
        <v>2.4272525999999999E-2</v>
      </c>
      <c r="W229" s="12">
        <f t="shared" si="100"/>
        <v>-0.29151363599999996</v>
      </c>
      <c r="X229" s="3">
        <f t="shared" si="108"/>
        <v>-0.69806493189934216</v>
      </c>
      <c r="Y229" s="3">
        <f t="shared" si="110"/>
        <v>-0.65797327889626234</v>
      </c>
      <c r="Z229" s="3">
        <f t="shared" si="111"/>
        <v>-0.58154658575697071</v>
      </c>
      <c r="AA229" s="3">
        <f t="shared" si="114"/>
        <v>-0.54963466784665538</v>
      </c>
      <c r="AB229" s="3">
        <f t="shared" si="101"/>
        <v>3.9451462868839493E-2</v>
      </c>
      <c r="AC229" s="3">
        <f t="shared" si="115"/>
        <v>0.32103719083893217</v>
      </c>
      <c r="AD229" s="12">
        <f t="shared" si="118"/>
        <v>5.2740347719614347</v>
      </c>
      <c r="AE229" s="12">
        <f t="shared" si="118"/>
        <v>5.6137727135493343</v>
      </c>
      <c r="AQ229" s="2">
        <v>1</v>
      </c>
      <c r="AR229" s="3">
        <f t="shared" si="102"/>
        <v>0.446323581566693</v>
      </c>
      <c r="AS229" s="3">
        <f t="shared" si="103"/>
        <v>-0.50725809755887163</v>
      </c>
      <c r="AT229" s="3">
        <f t="shared" si="104"/>
        <v>-0.80617054515257625</v>
      </c>
      <c r="AU229" s="3">
        <f t="shared" si="105"/>
        <v>-0.8671232229109026</v>
      </c>
      <c r="AV229" s="11">
        <v>-0.38552849</v>
      </c>
      <c r="AW229" s="11">
        <v>0.63573073999999996</v>
      </c>
      <c r="AX229" s="11">
        <v>-1.0569551E-2</v>
      </c>
      <c r="AY229" s="11">
        <v>-2.3309401E-2</v>
      </c>
      <c r="AZ229" s="11">
        <v>-0.18753036000000001</v>
      </c>
      <c r="BB229" s="12">
        <f t="shared" si="106"/>
        <v>0.41432142799999994</v>
      </c>
      <c r="BC229" s="3">
        <f t="shared" si="109"/>
        <v>8.4977903789347373E-2</v>
      </c>
      <c r="BD229" s="3">
        <f t="shared" si="112"/>
        <v>-0.47272630210204369</v>
      </c>
      <c r="BE229" s="3">
        <f t="shared" si="113"/>
        <v>-0.48259190959465015</v>
      </c>
      <c r="BF229" s="3">
        <f t="shared" si="116"/>
        <v>-0.54709122439425339</v>
      </c>
      <c r="BG229" s="3">
        <f t="shared" si="95"/>
        <v>9.4028960594310046E-4</v>
      </c>
      <c r="BH229" s="3">
        <f t="shared" si="117"/>
        <v>2.3555531070316276</v>
      </c>
      <c r="BI229" s="12">
        <f t="shared" si="119"/>
        <v>0.97584839903297804</v>
      </c>
      <c r="BJ229" s="12">
        <f t="shared" si="119"/>
        <v>1.2753648249668768</v>
      </c>
    </row>
    <row r="230" spans="1:62" x14ac:dyDescent="0.25">
      <c r="A230" s="2" t="str">
        <f>'Real GDP'!A230</f>
        <v>Q4/2015</v>
      </c>
      <c r="B230" s="3">
        <f>100*DataTransformed!H226</f>
        <v>-1.2398005964705305</v>
      </c>
      <c r="C230" s="3">
        <f>100*DataTransformed!R226</f>
        <v>2.979648258878953</v>
      </c>
      <c r="G230" s="3">
        <f t="shared" si="92"/>
        <v>-0.96710387060074754</v>
      </c>
      <c r="H230" s="3">
        <f t="shared" si="93"/>
        <v>-0.13415404969428465</v>
      </c>
      <c r="L230" s="2">
        <v>1</v>
      </c>
      <c r="M230" s="3">
        <f t="shared" si="107"/>
        <v>-0.65953797916231194</v>
      </c>
      <c r="N230" s="3">
        <f t="shared" si="97"/>
        <v>-0.78203362062154758</v>
      </c>
      <c r="O230" s="3">
        <f t="shared" si="98"/>
        <v>0.42776013111267724</v>
      </c>
      <c r="P230" s="3">
        <f t="shared" si="99"/>
        <v>-0.24396851732529076</v>
      </c>
      <c r="Q230" s="11">
        <v>-0.62331601000000003</v>
      </c>
      <c r="R230" s="11">
        <v>0.11848206</v>
      </c>
      <c r="S230" s="11">
        <v>-0.1418113</v>
      </c>
      <c r="T230" s="11">
        <v>-0.18482372</v>
      </c>
      <c r="U230" s="11">
        <v>8.7648584000000005E-3</v>
      </c>
      <c r="W230" s="12">
        <f t="shared" si="100"/>
        <v>-0.19938810160000001</v>
      </c>
      <c r="X230" s="3">
        <f t="shared" si="108"/>
        <v>-0.67175679224368612</v>
      </c>
      <c r="Y230" s="3">
        <f t="shared" si="110"/>
        <v>-0.67550686133538007</v>
      </c>
      <c r="Z230" s="3">
        <f t="shared" si="111"/>
        <v>-0.72050852400122911</v>
      </c>
      <c r="AA230" s="3">
        <f t="shared" si="114"/>
        <v>-0.64458632262570748</v>
      </c>
      <c r="AB230" s="3">
        <f t="shared" si="101"/>
        <v>2.3184575546783206</v>
      </c>
      <c r="AC230" s="3">
        <f t="shared" si="115"/>
        <v>2.7646521116240272</v>
      </c>
      <c r="AD230" s="12">
        <f t="shared" si="118"/>
        <v>5.2528157336158285</v>
      </c>
      <c r="AE230" s="12">
        <f t="shared" si="118"/>
        <v>5.6045403115622934</v>
      </c>
      <c r="AQ230" s="2">
        <v>1</v>
      </c>
      <c r="AR230" s="3">
        <f t="shared" si="102"/>
        <v>9.7863774842661316E-2</v>
      </c>
      <c r="AS230" s="3">
        <f t="shared" si="103"/>
        <v>0.446323581566693</v>
      </c>
      <c r="AT230" s="3">
        <f t="shared" si="104"/>
        <v>-0.50725809755887163</v>
      </c>
      <c r="AU230" s="3">
        <f t="shared" si="105"/>
        <v>-0.80617054515257625</v>
      </c>
      <c r="AV230" s="11">
        <v>-0.37236163</v>
      </c>
      <c r="AW230" s="11">
        <v>0.62495029000000002</v>
      </c>
      <c r="AX230" s="11">
        <v>-2.7578360999999999E-2</v>
      </c>
      <c r="AY230" s="11">
        <v>-2.417066E-2</v>
      </c>
      <c r="AZ230" s="11">
        <v>-0.17132051000000001</v>
      </c>
      <c r="BB230" s="12">
        <f t="shared" si="106"/>
        <v>0.40188075899999998</v>
      </c>
      <c r="BC230" s="3">
        <f t="shared" si="109"/>
        <v>-0.17313619643598357</v>
      </c>
      <c r="BD230" s="3">
        <f t="shared" si="112"/>
        <v>-0.17321752923786549</v>
      </c>
      <c r="BE230" s="3">
        <f t="shared" si="113"/>
        <v>-0.52251891019350483</v>
      </c>
      <c r="BF230" s="3">
        <f t="shared" si="116"/>
        <v>-0.54200481222574337</v>
      </c>
      <c r="BG230" s="3">
        <f t="shared" si="95"/>
        <v>8.6052913155651115E-3</v>
      </c>
      <c r="BH230" s="3">
        <f t="shared" si="117"/>
        <v>0.94196904315688113</v>
      </c>
      <c r="BI230" s="12">
        <f t="shared" si="119"/>
        <v>0.9747888135341739</v>
      </c>
      <c r="BJ230" s="12">
        <f t="shared" si="119"/>
        <v>1.2861151760345142</v>
      </c>
    </row>
    <row r="231" spans="1:62" x14ac:dyDescent="0.25">
      <c r="A231" s="2" t="str">
        <f>'Real GDP'!A231</f>
        <v>Q1/2016</v>
      </c>
      <c r="B231" s="3">
        <f>100*DataTransformed!H227</f>
        <v>3.3785471426291735</v>
      </c>
      <c r="C231" s="3">
        <f>100*DataTransformed!R227</f>
        <v>2.3472969426808987</v>
      </c>
      <c r="G231" s="3">
        <f t="shared" si="92"/>
        <v>-7.1285974158516965E-2</v>
      </c>
      <c r="H231" s="3">
        <f t="shared" si="93"/>
        <v>-0.39988454086815522</v>
      </c>
      <c r="L231" s="2">
        <v>1</v>
      </c>
      <c r="M231" s="3">
        <f t="shared" si="107"/>
        <v>-0.96710387060074754</v>
      </c>
      <c r="N231" s="3">
        <f t="shared" si="97"/>
        <v>-0.65953797916231194</v>
      </c>
      <c r="O231" s="3">
        <f t="shared" si="98"/>
        <v>-0.78203362062154758</v>
      </c>
      <c r="P231" s="3">
        <f t="shared" si="99"/>
        <v>0.42776013111267724</v>
      </c>
      <c r="Q231" s="11">
        <v>-0.58426710000000004</v>
      </c>
      <c r="R231" s="11">
        <v>0.13323375000000001</v>
      </c>
      <c r="S231" s="11">
        <v>-0.15389243</v>
      </c>
      <c r="T231" s="11">
        <v>-0.22151390000000001</v>
      </c>
      <c r="U231" s="11">
        <v>1.3743771E-3</v>
      </c>
      <c r="W231" s="12">
        <f t="shared" si="100"/>
        <v>-0.24079820290000001</v>
      </c>
      <c r="X231" s="3">
        <f t="shared" si="108"/>
        <v>-0.43780085206558117</v>
      </c>
      <c r="Y231" s="3">
        <f t="shared" si="110"/>
        <v>-0.46108958043293247</v>
      </c>
      <c r="Z231" s="3">
        <f t="shared" si="111"/>
        <v>-0.37503496434342892</v>
      </c>
      <c r="AA231" s="3">
        <f t="shared" si="114"/>
        <v>-0.45100242565254384</v>
      </c>
      <c r="AB231" s="3">
        <f t="shared" si="101"/>
        <v>3.5704011072251127</v>
      </c>
      <c r="AC231" s="3">
        <f t="shared" si="115"/>
        <v>3.8322392853201857</v>
      </c>
      <c r="AD231" s="12">
        <f t="shared" si="118"/>
        <v>5.2594998696617141</v>
      </c>
      <c r="AE231" s="12">
        <f t="shared" si="118"/>
        <v>5.6083810657564941</v>
      </c>
      <c r="AQ231" s="2">
        <v>1</v>
      </c>
      <c r="AR231" s="3">
        <f t="shared" si="102"/>
        <v>-0.13415404969428465</v>
      </c>
      <c r="AS231" s="3">
        <f t="shared" si="103"/>
        <v>9.7863774842661316E-2</v>
      </c>
      <c r="AT231" s="3">
        <f t="shared" si="104"/>
        <v>0.446323581566693</v>
      </c>
      <c r="AU231" s="3">
        <f t="shared" si="105"/>
        <v>-0.50725809755887163</v>
      </c>
      <c r="AV231" s="11">
        <v>-0.39351863999999998</v>
      </c>
      <c r="AW231" s="11">
        <v>0.63744867000000005</v>
      </c>
      <c r="AX231" s="11">
        <v>-4.1726258000000002E-2</v>
      </c>
      <c r="AY231" s="11">
        <v>-3.3368759999999997E-2</v>
      </c>
      <c r="AZ231" s="11">
        <v>-0.15617281999999999</v>
      </c>
      <c r="BB231" s="12">
        <f t="shared" si="106"/>
        <v>0.4061808320000001</v>
      </c>
      <c r="BC231" s="3">
        <f t="shared" si="109"/>
        <v>-0.41879178658270977</v>
      </c>
      <c r="BD231" s="3">
        <f t="shared" si="112"/>
        <v>-0.40714628824821369</v>
      </c>
      <c r="BE231" s="3">
        <f t="shared" si="113"/>
        <v>-0.41182361802169842</v>
      </c>
      <c r="BF231" s="3">
        <f t="shared" si="116"/>
        <v>-0.61368656749137585</v>
      </c>
      <c r="BG231" s="3">
        <f t="shared" si="95"/>
        <v>2.0243733418647139E-3</v>
      </c>
      <c r="BH231" s="3">
        <f t="shared" si="117"/>
        <v>0.25885568550797855</v>
      </c>
      <c r="BI231" s="12">
        <f t="shared" si="119"/>
        <v>0.96318422984832408</v>
      </c>
      <c r="BJ231" s="12">
        <f t="shared" si="119"/>
        <v>1.2856701546212261</v>
      </c>
    </row>
    <row r="232" spans="1:62" x14ac:dyDescent="0.25">
      <c r="A232" s="2" t="str">
        <f>'Real GDP'!A232</f>
        <v>Q2/2016</v>
      </c>
      <c r="B232" s="3">
        <f>100*DataTransformed!H228</f>
        <v>0.87299425471769609</v>
      </c>
      <c r="C232" s="3">
        <f>100*DataTransformed!R228</f>
        <v>3.494972493457027</v>
      </c>
      <c r="G232" s="3">
        <f t="shared" si="92"/>
        <v>-0.55728643238974573</v>
      </c>
      <c r="H232" s="3">
        <f t="shared" si="93"/>
        <v>8.2398614086905797E-2</v>
      </c>
      <c r="L232" s="2">
        <v>1</v>
      </c>
      <c r="M232" s="3">
        <f t="shared" si="107"/>
        <v>-7.1285974158516965E-2</v>
      </c>
      <c r="N232" s="3">
        <f t="shared" si="97"/>
        <v>-0.96710387060074754</v>
      </c>
      <c r="O232" s="3">
        <f t="shared" si="98"/>
        <v>-0.65953797916231194</v>
      </c>
      <c r="P232" s="3">
        <f t="shared" si="99"/>
        <v>-0.78203362062154758</v>
      </c>
      <c r="Q232" s="11">
        <v>-0.55294200000000004</v>
      </c>
      <c r="R232" s="11">
        <v>0.11446348000000001</v>
      </c>
      <c r="S232" s="11">
        <v>-0.17610877999999999</v>
      </c>
      <c r="T232" s="11">
        <v>-0.20949372999999999</v>
      </c>
      <c r="U232" s="11">
        <v>-2.3851943E-2</v>
      </c>
      <c r="W232" s="12">
        <f t="shared" si="100"/>
        <v>-0.29499097299999993</v>
      </c>
      <c r="X232" s="3">
        <f t="shared" si="108"/>
        <v>-0.23396406521807472</v>
      </c>
      <c r="Y232" s="3">
        <f t="shared" si="110"/>
        <v>-0.34874496370198793</v>
      </c>
      <c r="Z232" s="3">
        <f t="shared" si="111"/>
        <v>-0.46764030050104866</v>
      </c>
      <c r="AA232" s="3">
        <f t="shared" si="114"/>
        <v>-0.4080311243835858</v>
      </c>
      <c r="AB232" s="3">
        <f t="shared" si="101"/>
        <v>2.7784673060214518</v>
      </c>
      <c r="AC232" s="3">
        <f t="shared" si="115"/>
        <v>0.59209768258492301</v>
      </c>
      <c r="AD232" s="12">
        <f t="shared" si="118"/>
        <v>5.2497576216962294</v>
      </c>
      <c r="AE232" s="12">
        <f t="shared" si="118"/>
        <v>5.6014433331912281</v>
      </c>
      <c r="AQ232" s="2">
        <v>1</v>
      </c>
      <c r="AR232" s="3">
        <f t="shared" si="102"/>
        <v>-0.39988454086815522</v>
      </c>
      <c r="AS232" s="3">
        <f t="shared" si="103"/>
        <v>-0.13415404969428465</v>
      </c>
      <c r="AT232" s="3">
        <f t="shared" si="104"/>
        <v>9.7863774842661316E-2</v>
      </c>
      <c r="AU232" s="3">
        <f t="shared" si="105"/>
        <v>0.446323581566693</v>
      </c>
      <c r="AV232" s="11">
        <v>-0.38097500000000001</v>
      </c>
      <c r="AW232" s="11">
        <v>0.63148541999999996</v>
      </c>
      <c r="AX232" s="11">
        <v>-4.3494348000000002E-2</v>
      </c>
      <c r="AY232" s="11">
        <v>-3.1512903000000002E-2</v>
      </c>
      <c r="AZ232" s="11">
        <v>-0.14751676</v>
      </c>
      <c r="BB232" s="12">
        <f t="shared" si="106"/>
        <v>0.408961409</v>
      </c>
      <c r="BC232" s="3">
        <f t="shared" si="109"/>
        <v>-0.69658549462676655</v>
      </c>
      <c r="BD232" s="3">
        <f t="shared" si="112"/>
        <v>-0.72784836605597292</v>
      </c>
      <c r="BE232" s="3">
        <f t="shared" si="113"/>
        <v>-0.70086282403273714</v>
      </c>
      <c r="BF232" s="3">
        <f t="shared" si="116"/>
        <v>-0.73118659788829465</v>
      </c>
      <c r="BG232" s="3">
        <f t="shared" si="95"/>
        <v>3.4363015614317294</v>
      </c>
      <c r="BH232" s="3">
        <f t="shared" si="117"/>
        <v>3.7483502522918473</v>
      </c>
      <c r="BI232" s="12">
        <f t="shared" si="119"/>
        <v>1.0165948652733949</v>
      </c>
      <c r="BJ232" s="12">
        <f t="shared" si="119"/>
        <v>1.3300989623022312</v>
      </c>
    </row>
    <row r="233" spans="1:62" x14ac:dyDescent="0.25">
      <c r="A233" s="2" t="str">
        <f>'Real GDP'!A233</f>
        <v>Q3/2016</v>
      </c>
      <c r="B233" s="3">
        <f>100*DataTransformed!H229</f>
        <v>0.75360204264214303</v>
      </c>
      <c r="C233" s="3">
        <f>100*DataTransformed!R229</f>
        <v>1.2747041025569672</v>
      </c>
      <c r="G233" s="3">
        <f t="shared" si="92"/>
        <v>-0.58044486183576149</v>
      </c>
      <c r="H233" s="3">
        <f t="shared" si="93"/>
        <v>-0.85061598545399975</v>
      </c>
      <c r="L233" s="2">
        <v>1</v>
      </c>
      <c r="M233" s="3">
        <f t="shared" si="107"/>
        <v>-0.55728643238974573</v>
      </c>
      <c r="N233" s="3">
        <f t="shared" si="97"/>
        <v>-7.1285974158516965E-2</v>
      </c>
      <c r="O233" s="3">
        <f t="shared" si="98"/>
        <v>-0.96710387060074754</v>
      </c>
      <c r="P233" s="3">
        <f t="shared" si="99"/>
        <v>-0.65953797916231194</v>
      </c>
      <c r="Q233" s="11">
        <v>-0.53918719000000004</v>
      </c>
      <c r="R233" s="11">
        <v>0.13019776</v>
      </c>
      <c r="S233" s="11">
        <v>-0.18730474</v>
      </c>
      <c r="T233" s="11">
        <v>-0.21085871</v>
      </c>
      <c r="U233" s="11">
        <v>-1.5305179E-2</v>
      </c>
      <c r="W233" s="12">
        <f t="shared" si="100"/>
        <v>-0.28327086900000004</v>
      </c>
      <c r="X233" s="3">
        <f t="shared" si="108"/>
        <v>-0.38437581290087058</v>
      </c>
      <c r="Y233" s="3">
        <f t="shared" si="110"/>
        <v>-0.3488347957247373</v>
      </c>
      <c r="Z233" s="3">
        <f t="shared" si="111"/>
        <v>-0.35003696614046093</v>
      </c>
      <c r="AA233" s="3">
        <f t="shared" si="114"/>
        <v>-0.49495945104376915</v>
      </c>
      <c r="AB233" s="3">
        <f t="shared" si="101"/>
        <v>1.0217670083992705</v>
      </c>
      <c r="AC233" s="3">
        <f t="shared" si="115"/>
        <v>0.19423066508270018</v>
      </c>
      <c r="AD233" s="12">
        <f t="shared" si="118"/>
        <v>5.1932741197843342</v>
      </c>
      <c r="AE233" s="12">
        <f t="shared" si="118"/>
        <v>5.5378360218348517</v>
      </c>
      <c r="AQ233" s="2">
        <v>1</v>
      </c>
      <c r="AR233" s="3">
        <f t="shared" si="102"/>
        <v>8.2398614086905797E-2</v>
      </c>
      <c r="AS233" s="3">
        <f t="shared" si="103"/>
        <v>-0.39988454086815522</v>
      </c>
      <c r="AT233" s="3">
        <f t="shared" si="104"/>
        <v>-0.13415404969428465</v>
      </c>
      <c r="AU233" s="3">
        <f t="shared" si="105"/>
        <v>9.7863774842661316E-2</v>
      </c>
      <c r="AV233" s="11">
        <v>-0.38553894</v>
      </c>
      <c r="AW233" s="11">
        <v>0.60910591999999997</v>
      </c>
      <c r="AX233" s="11">
        <v>-5.6411933999999997E-2</v>
      </c>
      <c r="AY233" s="11">
        <v>-3.2672773000000002E-2</v>
      </c>
      <c r="AZ233" s="11">
        <v>-0.15354893</v>
      </c>
      <c r="BB233" s="12">
        <f t="shared" si="106"/>
        <v>0.3664722829999999</v>
      </c>
      <c r="BC233" s="3">
        <f t="shared" si="109"/>
        <v>-0.32343488913295509</v>
      </c>
      <c r="BD233" s="3">
        <f t="shared" si="112"/>
        <v>-0.81367482969103744</v>
      </c>
      <c r="BE233" s="3">
        <f t="shared" si="113"/>
        <v>-0.85081710617456874</v>
      </c>
      <c r="BF233" s="3">
        <f t="shared" si="116"/>
        <v>-0.81171888349118126</v>
      </c>
      <c r="BG233" s="3">
        <f t="shared" si="95"/>
        <v>1.5738151838918146</v>
      </c>
      <c r="BH233" s="3">
        <f t="shared" si="117"/>
        <v>8.5677850795031225E-3</v>
      </c>
      <c r="BI233" s="12">
        <f t="shared" si="119"/>
        <v>1.0351955484137869</v>
      </c>
      <c r="BJ233" s="12">
        <f t="shared" si="119"/>
        <v>1.3248358167587793</v>
      </c>
    </row>
    <row r="234" spans="1:62" x14ac:dyDescent="0.25">
      <c r="A234" s="2" t="str">
        <f>'Real GDP'!A234</f>
        <v>Q4/2016</v>
      </c>
      <c r="B234" s="3">
        <f>100*DataTransformed!H230</f>
        <v>0.9933894443449276</v>
      </c>
      <c r="C234" s="3">
        <f>100*DataTransformed!R230</f>
        <v>0.72572238056842764</v>
      </c>
      <c r="G234" s="3">
        <f t="shared" si="92"/>
        <v>-0.53393345604269948</v>
      </c>
      <c r="H234" s="3">
        <f t="shared" si="93"/>
        <v>-1.0813124019754157</v>
      </c>
      <c r="L234" s="2">
        <v>1</v>
      </c>
      <c r="M234" s="3">
        <f t="shared" si="107"/>
        <v>-0.58044486183576149</v>
      </c>
      <c r="N234" s="3">
        <f t="shared" si="97"/>
        <v>-0.55728643238974573</v>
      </c>
      <c r="O234" s="3">
        <f t="shared" si="98"/>
        <v>-7.1285974158516965E-2</v>
      </c>
      <c r="P234" s="3">
        <f t="shared" si="99"/>
        <v>-0.96710387060074754</v>
      </c>
      <c r="Q234" s="11">
        <v>-0.54506462</v>
      </c>
      <c r="R234" s="11">
        <v>0.11138081</v>
      </c>
      <c r="S234" s="11">
        <v>-0.13805677</v>
      </c>
      <c r="T234" s="11">
        <v>-0.21997109000000001</v>
      </c>
      <c r="U234" s="11">
        <v>-1.5257358E-2</v>
      </c>
      <c r="W234" s="12">
        <f t="shared" si="100"/>
        <v>-0.26190440800000003</v>
      </c>
      <c r="X234" s="3">
        <f t="shared" si="108"/>
        <v>-0.50234157063675144</v>
      </c>
      <c r="Y234" s="3">
        <f t="shared" si="110"/>
        <v>-0.45501670311028808</v>
      </c>
      <c r="Z234" s="3">
        <f t="shared" si="111"/>
        <v>-0.51366644755454727</v>
      </c>
      <c r="AA234" s="3">
        <f t="shared" si="114"/>
        <v>-0.48158481897186101</v>
      </c>
      <c r="AB234" s="3">
        <f t="shared" si="101"/>
        <v>2.6526801165098621E-2</v>
      </c>
      <c r="AC234" s="3">
        <f t="shared" si="115"/>
        <v>7.2835742080968296E-2</v>
      </c>
      <c r="AD234" s="12">
        <f t="shared" si="118"/>
        <v>4.968721326997998</v>
      </c>
      <c r="AE234" s="12">
        <f t="shared" si="118"/>
        <v>5.3065582502987407</v>
      </c>
      <c r="AQ234" s="2">
        <v>1</v>
      </c>
      <c r="AR234" s="3">
        <f t="shared" si="102"/>
        <v>-0.85061598545399975</v>
      </c>
      <c r="AS234" s="3">
        <f t="shared" si="103"/>
        <v>8.2398614086905797E-2</v>
      </c>
      <c r="AT234" s="3">
        <f t="shared" si="104"/>
        <v>-0.39988454086815522</v>
      </c>
      <c r="AU234" s="3">
        <f t="shared" si="105"/>
        <v>-0.13415404969428465</v>
      </c>
      <c r="AV234" s="11">
        <v>-0.39160006000000003</v>
      </c>
      <c r="AW234" s="11">
        <v>0.63449195000000003</v>
      </c>
      <c r="AX234" s="11">
        <v>-7.7141672999999994E-2</v>
      </c>
      <c r="AY234" s="11">
        <v>-3.3751949000000003E-2</v>
      </c>
      <c r="AZ234" s="11">
        <v>-0.14546745999999999</v>
      </c>
      <c r="BB234" s="12">
        <f t="shared" si="106"/>
        <v>0.37813086800000006</v>
      </c>
      <c r="BC234" s="3">
        <f t="shared" si="109"/>
        <v>-0.9046534907684135</v>
      </c>
      <c r="BD234" s="3">
        <f t="shared" si="112"/>
        <v>-0.55352876326926992</v>
      </c>
      <c r="BE234" s="3">
        <f t="shared" si="113"/>
        <v>-0.83210976615646692</v>
      </c>
      <c r="BF234" s="3">
        <f t="shared" si="116"/>
        <v>-0.87057470516567148</v>
      </c>
      <c r="BG234" s="3">
        <f t="shared" si="95"/>
        <v>0.17672792243663343</v>
      </c>
      <c r="BH234" s="3">
        <f t="shared" si="117"/>
        <v>0.25148873228381818</v>
      </c>
      <c r="BI234" s="12">
        <f t="shared" si="119"/>
        <v>0.97634121985037625</v>
      </c>
      <c r="BJ234" s="12">
        <f t="shared" si="119"/>
        <v>1.2928279642311065</v>
      </c>
    </row>
    <row r="235" spans="1:62" x14ac:dyDescent="0.25">
      <c r="A235" s="2" t="str">
        <f>'Real GDP'!A235</f>
        <v>Q1/2017</v>
      </c>
      <c r="B235" s="3">
        <f>100*DataTransformed!H231</f>
        <v>2.6877744641311097</v>
      </c>
      <c r="C235" s="3">
        <f>100*DataTransformed!R231</f>
        <v>-0.39775791901455193</v>
      </c>
      <c r="G235" s="3">
        <f t="shared" si="92"/>
        <v>-0.20527469972220316</v>
      </c>
      <c r="H235" s="3">
        <f t="shared" si="93"/>
        <v>-1.5534280822705253</v>
      </c>
      <c r="L235" s="2">
        <v>1</v>
      </c>
      <c r="M235" s="3">
        <f t="shared" si="107"/>
        <v>-0.53393345604269948</v>
      </c>
      <c r="N235" s="3">
        <f t="shared" si="97"/>
        <v>-0.58044486183576149</v>
      </c>
      <c r="O235" s="3">
        <f t="shared" si="98"/>
        <v>-0.55728643238974573</v>
      </c>
      <c r="P235" s="3">
        <f t="shared" si="99"/>
        <v>-7.1285974158516965E-2</v>
      </c>
      <c r="Q235" s="11">
        <v>-0.53776961000000001</v>
      </c>
      <c r="R235" s="11">
        <v>8.1106832000000004E-2</v>
      </c>
      <c r="S235" s="11">
        <v>-0.15813694</v>
      </c>
      <c r="T235" s="11">
        <v>-0.22524089999999999</v>
      </c>
      <c r="U235" s="11">
        <v>-6.3882710000000001E-3</v>
      </c>
      <c r="W235" s="12">
        <f t="shared" si="100"/>
        <v>-0.30865927900000001</v>
      </c>
      <c r="X235" s="3">
        <f t="shared" si="108"/>
        <v>-0.36330639511832546</v>
      </c>
      <c r="Y235" s="3">
        <f t="shared" si="110"/>
        <v>-0.39720694864295314</v>
      </c>
      <c r="Z235" s="3">
        <f t="shared" si="111"/>
        <v>-0.4078341909809689</v>
      </c>
      <c r="AA235" s="3">
        <f t="shared" si="114"/>
        <v>-0.49959086514887219</v>
      </c>
      <c r="AB235" s="3">
        <f t="shared" si="101"/>
        <v>0.66377698471035385</v>
      </c>
      <c r="AC235" s="3">
        <f t="shared" si="115"/>
        <v>2.3023005877748961</v>
      </c>
      <c r="AD235" s="12">
        <f t="shared" si="118"/>
        <v>3.5469060268733688</v>
      </c>
      <c r="AE235" s="12">
        <f t="shared" si="118"/>
        <v>3.9604974821941967</v>
      </c>
      <c r="AQ235" s="2">
        <v>1</v>
      </c>
      <c r="AR235" s="3">
        <f t="shared" si="102"/>
        <v>-1.0813124019754157</v>
      </c>
      <c r="AS235" s="3">
        <f t="shared" si="103"/>
        <v>-0.85061598545399975</v>
      </c>
      <c r="AT235" s="3">
        <f t="shared" si="104"/>
        <v>8.2398614086905797E-2</v>
      </c>
      <c r="AU235" s="3">
        <f t="shared" si="105"/>
        <v>-0.39988454086815522</v>
      </c>
      <c r="AV235" s="11">
        <v>-0.38594239000000002</v>
      </c>
      <c r="AW235" s="11">
        <v>0.63115273999999999</v>
      </c>
      <c r="AX235" s="11">
        <v>-8.6854816000000001E-2</v>
      </c>
      <c r="AY235" s="11">
        <v>-2.5961178000000001E-2</v>
      </c>
      <c r="AZ235" s="11">
        <v>-0.14643059</v>
      </c>
      <c r="BB235" s="12">
        <f t="shared" si="106"/>
        <v>0.37190615599999999</v>
      </c>
      <c r="BC235" s="3">
        <f t="shared" si="109"/>
        <v>-0.93811941623555939</v>
      </c>
      <c r="BD235" s="3">
        <f t="shared" si="112"/>
        <v>-0.84458840260046775</v>
      </c>
      <c r="BE235" s="3">
        <f t="shared" si="113"/>
        <v>-0.6457413468182549</v>
      </c>
      <c r="BF235" s="3">
        <f t="shared" si="116"/>
        <v>-0.79010882599965737</v>
      </c>
      <c r="BG235" s="3">
        <f t="shared" si="95"/>
        <v>2.1439770721276301</v>
      </c>
      <c r="BH235" s="3">
        <f t="shared" si="117"/>
        <v>3.2994876725813898</v>
      </c>
      <c r="BI235" s="12">
        <f t="shared" si="119"/>
        <v>1.0095039691286749</v>
      </c>
      <c r="BJ235" s="12">
        <f t="shared" si="119"/>
        <v>1.3164816064707288</v>
      </c>
    </row>
    <row r="236" spans="1:62" x14ac:dyDescent="0.25">
      <c r="A236" s="2" t="str">
        <f>'Real GDP'!A236</f>
        <v>Q2/2017</v>
      </c>
      <c r="B236" s="3">
        <f>100*DataTransformed!H232</f>
        <v>2.105193801667582</v>
      </c>
      <c r="C236" s="3">
        <f>100*DataTransformed!R232</f>
        <v>-0.9423873659812898</v>
      </c>
      <c r="G236" s="3">
        <f t="shared" si="92"/>
        <v>-0.31827749055530197</v>
      </c>
      <c r="H236" s="3">
        <f t="shared" si="93"/>
        <v>-1.7822955594829815</v>
      </c>
      <c r="L236" s="2">
        <v>1</v>
      </c>
      <c r="M236" s="3">
        <f t="shared" si="107"/>
        <v>-0.20527469972220316</v>
      </c>
      <c r="N236" s="3">
        <f t="shared" si="97"/>
        <v>-0.53393345604269948</v>
      </c>
      <c r="O236" s="3">
        <f t="shared" si="98"/>
        <v>-0.58044486183576149</v>
      </c>
      <c r="P236" s="3">
        <f t="shared" si="99"/>
        <v>-0.55728643238974573</v>
      </c>
      <c r="Q236" s="11">
        <v>-0.51499724999999996</v>
      </c>
      <c r="R236" s="11">
        <v>6.4420562000000001E-2</v>
      </c>
      <c r="S236" s="11">
        <v>-0.15121514999999999</v>
      </c>
      <c r="T236" s="11">
        <v>-0.22821996999999999</v>
      </c>
      <c r="U236" s="11">
        <v>8.6186047000000009E-3</v>
      </c>
      <c r="W236" s="12">
        <f t="shared" si="100"/>
        <v>-0.30639595330000002</v>
      </c>
      <c r="X236" s="3">
        <f t="shared" si="108"/>
        <v>-0.31981625638559913</v>
      </c>
      <c r="Y236" s="3">
        <f t="shared" si="110"/>
        <v>-0.34850161801617924</v>
      </c>
      <c r="Z236" s="3">
        <f t="shared" si="111"/>
        <v>-0.38377038944821873</v>
      </c>
      <c r="AA236" s="3">
        <f t="shared" si="114"/>
        <v>-0.41748114617992932</v>
      </c>
      <c r="AB236" s="3">
        <f t="shared" si="101"/>
        <v>6.2933061442523367E-5</v>
      </c>
      <c r="AC236" s="3">
        <f t="shared" si="115"/>
        <v>0.26157072939487253</v>
      </c>
      <c r="AD236" s="12">
        <f t="shared" ref="AD236:AE238" si="120">SQRT(AVERAGE(AB205:AB236))</f>
        <v>3.2400851807609738</v>
      </c>
      <c r="AE236" s="12">
        <f t="shared" si="120"/>
        <v>3.6716777060976091</v>
      </c>
      <c r="AQ236" s="2">
        <v>1</v>
      </c>
      <c r="AR236" s="3">
        <f t="shared" si="102"/>
        <v>-1.5534280822705253</v>
      </c>
      <c r="AS236" s="3">
        <f t="shared" si="103"/>
        <v>-1.0813124019754157</v>
      </c>
      <c r="AT236" s="3">
        <f t="shared" si="104"/>
        <v>-0.85061598545399975</v>
      </c>
      <c r="AU236" s="3">
        <f t="shared" si="105"/>
        <v>8.2398614086905797E-2</v>
      </c>
      <c r="AV236" s="11">
        <v>-0.38937396000000002</v>
      </c>
      <c r="AW236" s="11">
        <v>0.61168900999999998</v>
      </c>
      <c r="AX236" s="11">
        <v>-7.5561213000000002E-2</v>
      </c>
      <c r="AY236" s="11">
        <v>-2.0611493000000002E-2</v>
      </c>
      <c r="AZ236" s="11">
        <v>-0.14584046000000001</v>
      </c>
      <c r="BB236" s="12">
        <f t="shared" si="106"/>
        <v>0.36967584400000003</v>
      </c>
      <c r="BC236" s="3">
        <f t="shared" si="109"/>
        <v>-1.2523681553769737</v>
      </c>
      <c r="BD236" s="3">
        <f t="shared" si="112"/>
        <v>-0.87410452496009228</v>
      </c>
      <c r="BE236" s="3">
        <f t="shared" si="113"/>
        <v>-0.84097448848930467</v>
      </c>
      <c r="BF236" s="3">
        <f t="shared" si="116"/>
        <v>-0.74972289338873077</v>
      </c>
      <c r="BG236" s="3">
        <f t="shared" si="95"/>
        <v>1.5902552229971738</v>
      </c>
      <c r="BH236" s="3">
        <f t="shared" si="117"/>
        <v>6.037752715151476</v>
      </c>
      <c r="BI236" s="12">
        <f t="shared" ref="BI236:BJ238" si="121">SQRT(AVERAGE(BG205:BG236))</f>
        <v>0.96721774643594061</v>
      </c>
      <c r="BJ236" s="12">
        <f t="shared" si="121"/>
        <v>1.2947900958081451</v>
      </c>
    </row>
    <row r="237" spans="1:62" x14ac:dyDescent="0.25">
      <c r="A237" s="2" t="str">
        <f>'Real GDP'!A237</f>
        <v>Q3/2017</v>
      </c>
      <c r="B237" s="3">
        <f>100*DataTransformed!H233</f>
        <v>1.9781164689540276</v>
      </c>
      <c r="C237" s="3">
        <f>100*DataTransformed!R233</f>
        <v>0.82260518191539234</v>
      </c>
      <c r="G237" s="3">
        <f t="shared" si="92"/>
        <v>-0.34292659783520052</v>
      </c>
      <c r="H237" s="3">
        <f t="shared" si="93"/>
        <v>-1.0405997257640069</v>
      </c>
      <c r="L237" s="2">
        <v>1</v>
      </c>
      <c r="M237" s="3">
        <f t="shared" si="107"/>
        <v>-0.31827749055530197</v>
      </c>
      <c r="N237" s="3">
        <f t="shared" si="97"/>
        <v>-0.20527469972220316</v>
      </c>
      <c r="O237" s="3">
        <f t="shared" si="98"/>
        <v>-0.53393345604269948</v>
      </c>
      <c r="P237" s="3">
        <f t="shared" si="99"/>
        <v>-0.58044486183576149</v>
      </c>
      <c r="Q237" s="11">
        <v>-0.56072160999999998</v>
      </c>
      <c r="R237" s="11">
        <v>7.2543393999999997E-2</v>
      </c>
      <c r="S237" s="11">
        <v>-0.15686481999999999</v>
      </c>
      <c r="T237" s="11">
        <v>-0.21368446999999999</v>
      </c>
      <c r="U237" s="11">
        <v>-1.7258669000000001E-2</v>
      </c>
      <c r="W237" s="12">
        <f t="shared" si="100"/>
        <v>-0.315264565</v>
      </c>
      <c r="X237" s="3">
        <f t="shared" si="108"/>
        <v>-0.42749916726328052</v>
      </c>
      <c r="Y237" s="3">
        <f t="shared" si="110"/>
        <v>-0.38770769595764576</v>
      </c>
      <c r="Z237" s="3">
        <f t="shared" si="111"/>
        <v>-0.38461161932059096</v>
      </c>
      <c r="AA237" s="3">
        <f t="shared" si="114"/>
        <v>-0.41361549057798902</v>
      </c>
      <c r="AB237" s="3">
        <f t="shared" si="101"/>
        <v>0.19010469457679205</v>
      </c>
      <c r="AC237" s="3">
        <f t="shared" si="115"/>
        <v>0.13281164298688783</v>
      </c>
      <c r="AD237" s="12">
        <f t="shared" si="120"/>
        <v>3.2307050246808826</v>
      </c>
      <c r="AE237" s="12">
        <f t="shared" si="120"/>
        <v>3.6689302074933718</v>
      </c>
      <c r="AQ237" s="2">
        <v>1</v>
      </c>
      <c r="AR237" s="3">
        <f t="shared" si="102"/>
        <v>-1.7822955594829815</v>
      </c>
      <c r="AS237" s="3">
        <f t="shared" si="103"/>
        <v>-1.5534280822705253</v>
      </c>
      <c r="AT237" s="3">
        <f t="shared" si="104"/>
        <v>-1.0813124019754157</v>
      </c>
      <c r="AU237" s="3">
        <f t="shared" si="105"/>
        <v>-0.85061598545399975</v>
      </c>
      <c r="AV237" s="11">
        <v>-0.35981593000000001</v>
      </c>
      <c r="AW237" s="11">
        <v>0.61898600999999998</v>
      </c>
      <c r="AX237" s="11">
        <v>-8.0070698999999995E-2</v>
      </c>
      <c r="AY237" s="11">
        <v>-1.3292952E-2</v>
      </c>
      <c r="AZ237" s="11">
        <v>-0.14503152999999999</v>
      </c>
      <c r="BB237" s="12">
        <f t="shared" si="106"/>
        <v>0.38059082899999996</v>
      </c>
      <c r="BC237" s="3">
        <f t="shared" si="109"/>
        <v>-1.200907902942143</v>
      </c>
      <c r="BD237" s="3">
        <f t="shared" si="112"/>
        <v>-0.89171319730734822</v>
      </c>
      <c r="BE237" s="3">
        <f t="shared" si="113"/>
        <v>-0.70352732233704185</v>
      </c>
      <c r="BF237" s="3">
        <f t="shared" si="116"/>
        <v>-0.70576787540635622</v>
      </c>
      <c r="BG237" s="3">
        <f t="shared" si="95"/>
        <v>0.14552761936962935</v>
      </c>
      <c r="BH237" s="3">
        <f t="shared" si="117"/>
        <v>0.63487408350873953</v>
      </c>
      <c r="BI237" s="12">
        <f t="shared" si="121"/>
        <v>0.96283694037990153</v>
      </c>
      <c r="BJ237" s="12">
        <f t="shared" si="121"/>
        <v>1.2524350174984176</v>
      </c>
    </row>
    <row r="238" spans="1:62" x14ac:dyDescent="0.25">
      <c r="A238" s="2" t="str">
        <f>'Real GDP'!A238</f>
        <v>Q4/2017</v>
      </c>
      <c r="B238" s="3">
        <f>100*DataTransformed!H234</f>
        <v>1.0194795898563314</v>
      </c>
      <c r="C238" s="3">
        <f>100*DataTransformed!R234</f>
        <v>1.7494947364095736</v>
      </c>
      <c r="G238" s="3">
        <f t="shared" si="92"/>
        <v>-0.5288727675475422</v>
      </c>
      <c r="H238" s="3">
        <f t="shared" si="93"/>
        <v>-0.65109659630024841</v>
      </c>
      <c r="L238" s="2">
        <v>1</v>
      </c>
      <c r="M238" s="3">
        <f t="shared" si="107"/>
        <v>-0.34292659783520052</v>
      </c>
      <c r="N238" s="3">
        <f t="shared" si="97"/>
        <v>-0.31827749055530197</v>
      </c>
      <c r="O238" s="3">
        <f t="shared" si="98"/>
        <v>-0.20527469972220316</v>
      </c>
      <c r="P238" s="3">
        <f t="shared" si="99"/>
        <v>-0.53393345604269948</v>
      </c>
      <c r="Q238" s="11">
        <v>-0.55186042999999996</v>
      </c>
      <c r="R238" s="11">
        <v>7.0265800000000003E-2</v>
      </c>
      <c r="S238" s="11">
        <v>-0.12364438</v>
      </c>
      <c r="T238" s="11">
        <v>-0.22885335000000001</v>
      </c>
      <c r="U238" s="11">
        <v>5.1251196000000002E-3</v>
      </c>
      <c r="W238" s="12">
        <f t="shared" si="100"/>
        <v>-0.27710681040000001</v>
      </c>
      <c r="X238" s="3">
        <f t="shared" si="108"/>
        <v>-0.49236188886949234</v>
      </c>
      <c r="Y238" s="3">
        <f t="shared" si="110"/>
        <v>-0.48872831305902775</v>
      </c>
      <c r="Z238" s="3">
        <f t="shared" si="111"/>
        <v>-0.44936651006490641</v>
      </c>
      <c r="AA238" s="3">
        <f t="shared" si="114"/>
        <v>-0.428610889509981</v>
      </c>
      <c r="AB238" s="3">
        <f t="shared" si="101"/>
        <v>3.5430588097920601E-2</v>
      </c>
      <c r="AC238" s="3">
        <f t="shared" si="115"/>
        <v>0.26718093283442024</v>
      </c>
      <c r="AD238" s="12">
        <f t="shared" si="120"/>
        <v>3.2302504027966461</v>
      </c>
      <c r="AE238" s="12">
        <f t="shared" si="120"/>
        <v>3.5962802112547121</v>
      </c>
      <c r="AQ238" s="2">
        <v>1</v>
      </c>
      <c r="AR238" s="3">
        <f t="shared" si="102"/>
        <v>-1.0405997257640069</v>
      </c>
      <c r="AS238" s="3">
        <f t="shared" si="103"/>
        <v>-1.7822955594829815</v>
      </c>
      <c r="AT238" s="3">
        <f t="shared" si="104"/>
        <v>-1.5534280822705253</v>
      </c>
      <c r="AU238" s="3">
        <f t="shared" si="105"/>
        <v>-1.0813124019754157</v>
      </c>
      <c r="AV238" s="11">
        <v>-0.36036674000000002</v>
      </c>
      <c r="AW238" s="11">
        <v>0.61154419999999998</v>
      </c>
      <c r="AX238" s="11">
        <v>-6.5329584999999996E-2</v>
      </c>
      <c r="AY238" s="11">
        <v>-6.7248126000000004E-3</v>
      </c>
      <c r="AZ238" s="11">
        <v>-0.14682529999999999</v>
      </c>
      <c r="BB238" s="12">
        <f t="shared" si="106"/>
        <v>0.3926645024</v>
      </c>
      <c r="BC238" s="3">
        <f t="shared" si="109"/>
        <v>-0.71109230700959536</v>
      </c>
      <c r="BD238" s="3">
        <f t="shared" si="112"/>
        <v>-0.78297743294768196</v>
      </c>
      <c r="BE238" s="3">
        <f t="shared" si="113"/>
        <v>-0.65047709577048796</v>
      </c>
      <c r="BF238" s="3">
        <f t="shared" si="116"/>
        <v>-0.57136350133198599</v>
      </c>
      <c r="BG238" s="3">
        <f t="shared" si="95"/>
        <v>2.038329912799015E-2</v>
      </c>
      <c r="BH238" s="3">
        <f t="shared" si="117"/>
        <v>3.6000730867775853E-2</v>
      </c>
      <c r="BI238" s="12">
        <f t="shared" si="121"/>
        <v>0.96315837901449397</v>
      </c>
      <c r="BJ238" s="12">
        <f t="shared" si="121"/>
        <v>1.2429822429787167</v>
      </c>
    </row>
  </sheetData>
  <mergeCells count="7">
    <mergeCell ref="Q5:U5"/>
    <mergeCell ref="AV5:AZ5"/>
    <mergeCell ref="G1:H1"/>
    <mergeCell ref="Q1:U1"/>
    <mergeCell ref="AV1:AZ1"/>
    <mergeCell ref="Q2:U2"/>
    <mergeCell ref="AV2:AZ2"/>
  </mergeCells>
  <pageMargins left="0.7" right="0.7" top="0.75" bottom="0.75" header="0.3" footer="0.3"/>
  <pageSetup orientation="portrait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4EF86F-0A87-4D15-A349-45AE4D4F6E88}">
  <dimension ref="A1:BK238"/>
  <sheetViews>
    <sheetView workbookViewId="0">
      <selection activeCell="B1" sqref="B1:B1048576"/>
    </sheetView>
  </sheetViews>
  <sheetFormatPr defaultColWidth="9.140625" defaultRowHeight="15" x14ac:dyDescent="0.25"/>
  <cols>
    <col min="1" max="1" width="18.5703125" style="2" bestFit="1" customWidth="1"/>
    <col min="2" max="2" width="36.5703125" style="3" bestFit="1" customWidth="1"/>
    <col min="3" max="3" width="28.5703125" style="3" bestFit="1" customWidth="1"/>
    <col min="4" max="4" width="9.140625" style="2"/>
    <col min="5" max="5" width="1.28515625" style="2" customWidth="1"/>
    <col min="6" max="6" width="9.140625" style="2"/>
    <col min="7" max="7" width="18.7109375" style="3" bestFit="1" customWidth="1"/>
    <col min="8" max="8" width="22.28515625" style="3" bestFit="1" customWidth="1"/>
    <col min="9" max="9" width="9.140625" style="2"/>
    <col min="10" max="10" width="1.28515625" style="2" customWidth="1"/>
    <col min="11" max="12" width="9.140625" style="2"/>
    <col min="13" max="21" width="9.140625" style="3"/>
    <col min="22" max="22" width="9.140625" style="2"/>
    <col min="23" max="23" width="12.7109375" style="16" bestFit="1" customWidth="1"/>
    <col min="24" max="27" width="25.85546875" style="3" bestFit="1" customWidth="1"/>
    <col min="28" max="28" width="24" style="3" bestFit="1" customWidth="1"/>
    <col min="29" max="29" width="24" style="3" customWidth="1"/>
    <col min="30" max="30" width="17.42578125" style="16" bestFit="1" customWidth="1"/>
    <col min="31" max="31" width="17.42578125" style="16" customWidth="1"/>
    <col min="32" max="40" width="9.140625" style="2"/>
    <col min="41" max="41" width="1.28515625" style="2" customWidth="1"/>
    <col min="42" max="43" width="9.140625" style="2"/>
    <col min="44" max="52" width="9.140625" style="3"/>
    <col min="53" max="53" width="9.140625" style="2"/>
    <col min="54" max="54" width="12.7109375" style="3" bestFit="1" customWidth="1"/>
    <col min="55" max="58" width="25.85546875" style="3" bestFit="1" customWidth="1"/>
    <col min="59" max="59" width="24.140625" style="3" customWidth="1"/>
    <col min="60" max="60" width="24" style="3" customWidth="1"/>
    <col min="61" max="61" width="17.42578125" style="3" bestFit="1" customWidth="1"/>
    <col min="62" max="62" width="17.42578125" style="16" customWidth="1"/>
    <col min="63" max="16384" width="9.140625" style="2"/>
  </cols>
  <sheetData>
    <row r="1" spans="1:63" x14ac:dyDescent="0.25">
      <c r="A1" s="2" t="str">
        <f>'Real GDP'!A1</f>
        <v>Q1/1960 !Q mag=bil</v>
      </c>
      <c r="B1" s="3" t="s">
        <v>329</v>
      </c>
      <c r="C1" s="3" t="s">
        <v>328</v>
      </c>
      <c r="G1" s="19" t="s">
        <v>314</v>
      </c>
      <c r="H1" s="19"/>
      <c r="Q1" s="20" t="s">
        <v>315</v>
      </c>
      <c r="R1" s="20"/>
      <c r="S1" s="20"/>
      <c r="T1" s="20"/>
      <c r="U1" s="20"/>
      <c r="W1" s="12"/>
      <c r="AD1" s="12"/>
      <c r="AE1" s="12"/>
      <c r="AV1" s="20" t="s">
        <v>332</v>
      </c>
      <c r="AW1" s="20"/>
      <c r="AX1" s="20"/>
      <c r="AY1" s="20"/>
      <c r="AZ1" s="20"/>
      <c r="BB1" s="12"/>
      <c r="BI1" s="12"/>
      <c r="BJ1" s="12"/>
    </row>
    <row r="2" spans="1:63" x14ac:dyDescent="0.25">
      <c r="A2" s="2" t="str">
        <f>'Real GDP'!A2</f>
        <v>.DESC</v>
      </c>
      <c r="G2" s="3" t="s">
        <v>326</v>
      </c>
      <c r="H2" s="3" t="s">
        <v>327</v>
      </c>
      <c r="Q2" s="19" t="s">
        <v>347</v>
      </c>
      <c r="R2" s="19"/>
      <c r="S2" s="19"/>
      <c r="T2" s="19"/>
      <c r="U2" s="19"/>
      <c r="W2" s="12"/>
      <c r="AD2" s="12"/>
      <c r="AE2" s="12"/>
      <c r="AV2" s="19" t="s">
        <v>347</v>
      </c>
      <c r="AW2" s="19"/>
      <c r="AX2" s="19"/>
      <c r="AY2" s="19"/>
      <c r="AZ2" s="19"/>
      <c r="BB2" s="12"/>
      <c r="BI2" s="12"/>
      <c r="BJ2" s="12"/>
    </row>
    <row r="3" spans="1:63" x14ac:dyDescent="0.25">
      <c r="A3" s="2" t="str">
        <f>'Real GDP'!A3</f>
        <v>.T1</v>
      </c>
      <c r="W3" s="12"/>
      <c r="AD3" s="12"/>
      <c r="AE3" s="12"/>
      <c r="BB3" s="12"/>
      <c r="BI3" s="12"/>
      <c r="BJ3" s="12"/>
    </row>
    <row r="4" spans="1:63" x14ac:dyDescent="0.25">
      <c r="A4" s="2" t="str">
        <f>'Real GDP'!A4</f>
        <v>.TN</v>
      </c>
      <c r="W4" s="12"/>
      <c r="X4" s="15" t="s">
        <v>323</v>
      </c>
      <c r="Y4" s="15"/>
      <c r="Z4" s="15"/>
      <c r="AA4" s="15"/>
      <c r="AB4" s="13"/>
      <c r="AC4" s="13"/>
      <c r="AD4" s="12"/>
      <c r="AE4" s="12"/>
      <c r="BB4" s="12"/>
      <c r="BC4" s="15" t="s">
        <v>323</v>
      </c>
      <c r="BD4" s="15"/>
      <c r="BE4" s="15"/>
      <c r="BF4" s="15"/>
      <c r="BG4" s="13"/>
      <c r="BH4" s="13"/>
      <c r="BI4" s="12"/>
      <c r="BJ4" s="12"/>
    </row>
    <row r="5" spans="1:63" x14ac:dyDescent="0.25">
      <c r="A5" s="2" t="str">
        <f>'Real GDP'!A5</f>
        <v>.LSOURCE</v>
      </c>
      <c r="L5" s="2" t="s">
        <v>322</v>
      </c>
      <c r="Q5" s="20" t="s">
        <v>331</v>
      </c>
      <c r="R5" s="20"/>
      <c r="S5" s="20"/>
      <c r="T5" s="20"/>
      <c r="U5" s="20"/>
      <c r="W5" s="14" t="s">
        <v>250</v>
      </c>
      <c r="X5" s="15" t="s">
        <v>324</v>
      </c>
      <c r="Y5" s="15" t="s">
        <v>334</v>
      </c>
      <c r="Z5" s="15" t="s">
        <v>335</v>
      </c>
      <c r="AA5" s="15" t="s">
        <v>336</v>
      </c>
      <c r="AB5" s="15" t="s">
        <v>330</v>
      </c>
      <c r="AC5" s="15" t="s">
        <v>330</v>
      </c>
      <c r="AD5" s="14" t="s">
        <v>325</v>
      </c>
      <c r="AE5" s="14" t="s">
        <v>325</v>
      </c>
      <c r="AQ5" s="2" t="s">
        <v>322</v>
      </c>
      <c r="AV5" s="20" t="s">
        <v>331</v>
      </c>
      <c r="AW5" s="20"/>
      <c r="AX5" s="20"/>
      <c r="AY5" s="20"/>
      <c r="AZ5" s="20"/>
      <c r="BB5" s="14" t="s">
        <v>250</v>
      </c>
      <c r="BC5" s="15" t="s">
        <v>324</v>
      </c>
      <c r="BD5" s="15" t="s">
        <v>334</v>
      </c>
      <c r="BE5" s="15" t="s">
        <v>335</v>
      </c>
      <c r="BF5" s="15" t="s">
        <v>336</v>
      </c>
      <c r="BG5" s="15" t="s">
        <v>330</v>
      </c>
      <c r="BH5" s="15" t="s">
        <v>330</v>
      </c>
      <c r="BI5" s="14" t="s">
        <v>325</v>
      </c>
      <c r="BJ5" s="14" t="s">
        <v>325</v>
      </c>
    </row>
    <row r="6" spans="1:63" x14ac:dyDescent="0.25">
      <c r="A6" s="2" t="str">
        <f>'Real GDP'!A6</f>
        <v>.DTLM</v>
      </c>
      <c r="L6" s="2" t="s">
        <v>316</v>
      </c>
      <c r="M6" s="3" t="s">
        <v>317</v>
      </c>
      <c r="N6" s="3" t="s">
        <v>318</v>
      </c>
      <c r="O6" s="3" t="s">
        <v>319</v>
      </c>
      <c r="P6" s="3" t="s">
        <v>320</v>
      </c>
      <c r="Q6" s="3" t="s">
        <v>321</v>
      </c>
      <c r="R6" s="3" t="s">
        <v>317</v>
      </c>
      <c r="S6" s="3" t="s">
        <v>318</v>
      </c>
      <c r="T6" s="3" t="s">
        <v>319</v>
      </c>
      <c r="U6" s="3" t="s">
        <v>320</v>
      </c>
      <c r="W6" s="14"/>
      <c r="X6" s="3" t="s">
        <v>333</v>
      </c>
      <c r="Y6" s="3" t="s">
        <v>337</v>
      </c>
      <c r="Z6" s="3" t="s">
        <v>338</v>
      </c>
      <c r="AA6" s="3" t="s">
        <v>339</v>
      </c>
      <c r="AB6" s="15" t="s">
        <v>324</v>
      </c>
      <c r="AC6" s="15" t="s">
        <v>340</v>
      </c>
      <c r="AD6" s="14" t="s">
        <v>324</v>
      </c>
      <c r="AE6" s="14" t="s">
        <v>340</v>
      </c>
      <c r="AQ6" s="2" t="s">
        <v>316</v>
      </c>
      <c r="AR6" s="3" t="s">
        <v>317</v>
      </c>
      <c r="AS6" s="3" t="s">
        <v>318</v>
      </c>
      <c r="AT6" s="3" t="s">
        <v>319</v>
      </c>
      <c r="AU6" s="3" t="s">
        <v>320</v>
      </c>
      <c r="AV6" s="3" t="s">
        <v>321</v>
      </c>
      <c r="AW6" s="3" t="s">
        <v>317</v>
      </c>
      <c r="AX6" s="3" t="s">
        <v>318</v>
      </c>
      <c r="AY6" s="3" t="s">
        <v>319</v>
      </c>
      <c r="AZ6" s="3" t="s">
        <v>320</v>
      </c>
      <c r="BB6" s="14"/>
      <c r="BC6" s="3" t="s">
        <v>333</v>
      </c>
      <c r="BD6" s="3" t="s">
        <v>337</v>
      </c>
      <c r="BE6" s="3" t="s">
        <v>338</v>
      </c>
      <c r="BF6" s="3" t="s">
        <v>339</v>
      </c>
      <c r="BG6" s="15" t="s">
        <v>324</v>
      </c>
      <c r="BH6" s="15" t="s">
        <v>340</v>
      </c>
      <c r="BI6" s="14" t="s">
        <v>324</v>
      </c>
      <c r="BJ6" s="14" t="s">
        <v>340</v>
      </c>
    </row>
    <row r="7" spans="1:63" x14ac:dyDescent="0.25">
      <c r="A7" s="2" t="str">
        <f>'Real GDP'!A7</f>
        <v>Q1/1960</v>
      </c>
      <c r="B7" s="3" t="e">
        <f>100*DataTransformed!I3</f>
        <v>#N/A</v>
      </c>
      <c r="C7" s="3" t="e">
        <f>100*DataTransformed!S3</f>
        <v>#N/A</v>
      </c>
      <c r="G7" s="3" t="e">
        <f>(B7-AVERAGE($B$8:$B$238))/_xlfn.STDEV.S($B$8:$B$238)</f>
        <v>#N/A</v>
      </c>
      <c r="H7" s="3" t="e">
        <f>(C7-AVERAGE($C$8:$C$238))/_xlfn.STDEV.S($C$8:$C$238)</f>
        <v>#N/A</v>
      </c>
      <c r="L7" s="2">
        <v>1</v>
      </c>
      <c r="W7" s="12" t="e">
        <v>#N/A</v>
      </c>
      <c r="AD7" s="12" t="e">
        <v>#N/A</v>
      </c>
      <c r="AE7" s="12" t="e">
        <v>#N/A</v>
      </c>
      <c r="AQ7" s="2">
        <v>1</v>
      </c>
      <c r="BB7" s="12" t="e">
        <v>#N/A</v>
      </c>
      <c r="BI7" s="12" t="e">
        <v>#N/A</v>
      </c>
      <c r="BJ7" s="12" t="e">
        <v>#N/A</v>
      </c>
    </row>
    <row r="8" spans="1:63" x14ac:dyDescent="0.25">
      <c r="A8" s="2" t="str">
        <f>'Real GDP'!A8</f>
        <v>Q2/1960</v>
      </c>
      <c r="B8" s="3">
        <f>100*DataTransformed!I4</f>
        <v>8.1400777236115829</v>
      </c>
      <c r="C8" s="3">
        <f>100*DataTransformed!S4</f>
        <v>1.427376020424731</v>
      </c>
      <c r="G8" s="3">
        <f>(B8-AVERAGE($B$8:$B$238))/_xlfn.STDEV.S($B$8:$B$238)</f>
        <v>1.1538298760812935</v>
      </c>
      <c r="H8" s="3">
        <f>(C8-AVERAGE($C$8:$C$238))/_xlfn.STDEV.S($C$8:$C$238)</f>
        <v>-0.81664606781977478</v>
      </c>
      <c r="L8" s="2">
        <v>1</v>
      </c>
      <c r="W8" s="12" t="e">
        <v>#N/A</v>
      </c>
      <c r="AD8" s="12" t="e">
        <v>#N/A</v>
      </c>
      <c r="AE8" s="12" t="e">
        <v>#N/A</v>
      </c>
      <c r="AQ8" s="2">
        <v>1</v>
      </c>
      <c r="BB8" s="12" t="e">
        <v>#N/A</v>
      </c>
      <c r="BI8" s="12" t="e">
        <v>#N/A</v>
      </c>
      <c r="BJ8" s="12" t="e">
        <v>#N/A</v>
      </c>
    </row>
    <row r="9" spans="1:63" x14ac:dyDescent="0.25">
      <c r="A9" s="2" t="str">
        <f>'Real GDP'!A9</f>
        <v>Q3/1960</v>
      </c>
      <c r="B9" s="3">
        <f>100*DataTransformed!I5</f>
        <v>11.035822154685704</v>
      </c>
      <c r="C9" s="3">
        <f>100*DataTransformed!S5</f>
        <v>1.8977070889196312</v>
      </c>
      <c r="G9" s="3">
        <f t="shared" ref="G9:G72" si="0">(B9-AVERAGE($B$8:$B$238))/_xlfn.STDEV.S($B$8:$B$238)</f>
        <v>1.8532276063011484</v>
      </c>
      <c r="H9" s="3">
        <f t="shared" ref="H9:H72" si="1">(C9-AVERAGE($C$8:$C$238))/_xlfn.STDEV.S($C$8:$C$238)</f>
        <v>-0.63021255316942559</v>
      </c>
      <c r="L9" s="2">
        <v>1</v>
      </c>
      <c r="W9" s="12" t="e">
        <v>#N/A</v>
      </c>
      <c r="AD9" s="12" t="e">
        <v>#N/A</v>
      </c>
      <c r="AE9" s="12" t="e">
        <v>#N/A</v>
      </c>
      <c r="AQ9" s="2">
        <v>1</v>
      </c>
      <c r="BB9" s="12" t="e">
        <v>#N/A</v>
      </c>
      <c r="BI9" s="12" t="e">
        <v>#N/A</v>
      </c>
      <c r="BJ9" s="12" t="e">
        <v>#N/A</v>
      </c>
    </row>
    <row r="10" spans="1:63" x14ac:dyDescent="0.25">
      <c r="A10" s="2" t="str">
        <f>'Real GDP'!A10</f>
        <v>Q4/1960</v>
      </c>
      <c r="B10" s="3">
        <f>100*DataTransformed!I6</f>
        <v>7.9721051579660696</v>
      </c>
      <c r="C10" s="3">
        <f>100*DataTransformed!S6</f>
        <v>1.4757888711217859</v>
      </c>
      <c r="G10" s="3">
        <f t="shared" si="0"/>
        <v>1.1132601248660245</v>
      </c>
      <c r="H10" s="3">
        <f t="shared" si="1"/>
        <v>-0.79745580267616467</v>
      </c>
      <c r="L10" s="2">
        <v>1</v>
      </c>
      <c r="W10" s="12" t="e">
        <v>#N/A</v>
      </c>
      <c r="AD10" s="12" t="e">
        <v>#N/A</v>
      </c>
      <c r="AE10" s="12" t="e">
        <v>#N/A</v>
      </c>
      <c r="AQ10" s="2">
        <v>1</v>
      </c>
      <c r="BB10" s="12" t="e">
        <v>#N/A</v>
      </c>
      <c r="BI10" s="12" t="e">
        <v>#N/A</v>
      </c>
      <c r="BJ10" s="12" t="e">
        <v>#N/A</v>
      </c>
    </row>
    <row r="11" spans="1:63" x14ac:dyDescent="0.25">
      <c r="A11" s="2" t="str">
        <f>'Real GDP'!A11</f>
        <v>Q1/1961</v>
      </c>
      <c r="B11" s="3">
        <f>100*DataTransformed!I7</f>
        <v>11.272888980209217</v>
      </c>
      <c r="C11" s="3">
        <f>100*DataTransformed!S7</f>
        <v>0.80571501307034055</v>
      </c>
      <c r="G11" s="3">
        <f t="shared" si="0"/>
        <v>1.9104854215635503</v>
      </c>
      <c r="H11" s="3">
        <f t="shared" si="1"/>
        <v>-1.0630649295229588</v>
      </c>
      <c r="L11" s="2">
        <v>1</v>
      </c>
      <c r="W11" s="12" t="e">
        <v>#N/A</v>
      </c>
      <c r="AD11" s="12" t="e">
        <v>#N/A</v>
      </c>
      <c r="AE11" s="12" t="e">
        <v>#N/A</v>
      </c>
      <c r="AQ11" s="2">
        <v>1</v>
      </c>
      <c r="BB11" s="12" t="e">
        <v>#N/A</v>
      </c>
      <c r="BI11" s="12" t="e">
        <v>#N/A</v>
      </c>
      <c r="BJ11" s="12" t="e">
        <v>#N/A</v>
      </c>
    </row>
    <row r="12" spans="1:63" x14ac:dyDescent="0.25">
      <c r="A12" s="2" t="str">
        <f>'Real GDP'!A12</f>
        <v>Q2/1961</v>
      </c>
      <c r="B12" s="3">
        <f>100*DataTransformed!I8</f>
        <v>17.381347617642362</v>
      </c>
      <c r="C12" s="3">
        <f>100*DataTransformed!S8</f>
        <v>0.83488221103564797</v>
      </c>
      <c r="G12" s="10">
        <f t="shared" si="0"/>
        <v>3.3858373415456264</v>
      </c>
      <c r="H12" s="10">
        <f t="shared" si="1"/>
        <v>-1.0515034070265266</v>
      </c>
      <c r="L12" s="2">
        <v>1</v>
      </c>
      <c r="M12" s="3">
        <f>G11</f>
        <v>1.9104854215635503</v>
      </c>
      <c r="N12" s="3">
        <f>G10</f>
        <v>1.1132601248660245</v>
      </c>
      <c r="O12" s="3">
        <f>G9</f>
        <v>1.8532276063011484</v>
      </c>
      <c r="P12" s="3">
        <f>G8</f>
        <v>1.1538298760812935</v>
      </c>
      <c r="Q12" s="11">
        <v>0.53054298</v>
      </c>
      <c r="R12" s="11">
        <v>-4.7093889E-3</v>
      </c>
      <c r="S12" s="11">
        <v>0.51842537</v>
      </c>
      <c r="T12" s="11">
        <v>0.32434721999999999</v>
      </c>
      <c r="U12" s="11">
        <v>-0.10701911</v>
      </c>
      <c r="W12" s="12">
        <f>SUM(R12:U12)</f>
        <v>0.73104409110000002</v>
      </c>
      <c r="X12" s="3">
        <f>Q12*L12+R12*M12+S12*N12+T12*O12+U12*P12</f>
        <v>1.5762954290033933</v>
      </c>
      <c r="Y12" s="3" t="e">
        <v>#N/A</v>
      </c>
      <c r="Z12" s="3" t="e">
        <v>#N/A</v>
      </c>
      <c r="AA12" s="3" t="e">
        <v>#N/A</v>
      </c>
      <c r="AB12" s="3">
        <f>(_xlfn.STDEV.S($B$8:$B$238)*(G12-X12))^2</f>
        <v>56.131844815648464</v>
      </c>
      <c r="AC12" s="3" t="e">
        <v>#N/A</v>
      </c>
      <c r="AD12" s="12" t="e">
        <v>#N/A</v>
      </c>
      <c r="AE12" s="12" t="e">
        <v>#N/A</v>
      </c>
      <c r="AF12" s="2">
        <v>1</v>
      </c>
      <c r="AQ12" s="2">
        <v>1</v>
      </c>
      <c r="AR12" s="3">
        <f>H11</f>
        <v>-1.0630649295229588</v>
      </c>
      <c r="AS12" s="3">
        <f>H10</f>
        <v>-0.79745580267616467</v>
      </c>
      <c r="AT12" s="3">
        <f>H9</f>
        <v>-0.63021255316942559</v>
      </c>
      <c r="AU12" s="3">
        <f>H8</f>
        <v>-0.81664606781977478</v>
      </c>
      <c r="AV12" s="11">
        <v>-0.13143455000000001</v>
      </c>
      <c r="AW12" s="11">
        <v>0.5656658</v>
      </c>
      <c r="AX12" s="11">
        <v>1.7961837000000001E-2</v>
      </c>
      <c r="AY12" s="11">
        <v>0.30363574999999998</v>
      </c>
      <c r="AZ12" s="11">
        <v>-5.8389729000000001E-2</v>
      </c>
      <c r="BB12" s="12">
        <f>SUM(AW12:AZ12)</f>
        <v>0.82887365800000001</v>
      </c>
      <c r="BC12" s="3">
        <f>AV12*AQ12+AW12*AR12+AX12*AS12+AY12*AT12+AZ12*AU12</f>
        <v>-0.89076911360502276</v>
      </c>
      <c r="BD12" s="3" t="e">
        <v>#N/A</v>
      </c>
      <c r="BE12" s="3" t="e">
        <v>#N/A</v>
      </c>
      <c r="BF12" s="3" t="e">
        <v>#N/A</v>
      </c>
      <c r="BG12" s="3">
        <f t="shared" ref="BG12:BG75" si="2">(_xlfn.STDEV.S($C$8:$C$238)*(H12-BC12))^2</f>
        <v>0.16442825670537772</v>
      </c>
      <c r="BH12" s="3" t="e">
        <v>#N/A</v>
      </c>
      <c r="BI12" s="12" t="e">
        <v>#N/A</v>
      </c>
      <c r="BJ12" s="12" t="e">
        <v>#N/A</v>
      </c>
      <c r="BK12" s="2">
        <v>1</v>
      </c>
    </row>
    <row r="13" spans="1:63" x14ac:dyDescent="0.25">
      <c r="A13" s="2" t="str">
        <f>'Real GDP'!A13</f>
        <v>Q3/1961</v>
      </c>
      <c r="B13" s="3">
        <f>100*DataTransformed!I9</f>
        <v>8.0875837904805792</v>
      </c>
      <c r="C13" s="3">
        <f>100*DataTransformed!S9</f>
        <v>0.7179667654689581</v>
      </c>
      <c r="G13" s="3">
        <f t="shared" si="0"/>
        <v>1.1411512234736396</v>
      </c>
      <c r="H13" s="3">
        <f t="shared" si="1"/>
        <v>-1.0978472675409121</v>
      </c>
      <c r="L13" s="2">
        <v>1</v>
      </c>
      <c r="M13" s="3">
        <f>G12</f>
        <v>3.3858373415456264</v>
      </c>
      <c r="N13" s="3">
        <f t="shared" ref="N13:N76" si="3">G11</f>
        <v>1.9104854215635503</v>
      </c>
      <c r="O13" s="3">
        <f t="shared" ref="O13:O76" si="4">G10</f>
        <v>1.1132601248660245</v>
      </c>
      <c r="P13" s="3">
        <f t="shared" ref="P13:P76" si="5">G9</f>
        <v>1.8532276063011484</v>
      </c>
      <c r="Q13" s="11">
        <v>0.55195245000000004</v>
      </c>
      <c r="R13" s="11">
        <v>-5.3022310000000003E-2</v>
      </c>
      <c r="S13" s="11">
        <v>0.46802146</v>
      </c>
      <c r="T13" s="11">
        <v>0.29964687000000001</v>
      </c>
      <c r="U13" s="11">
        <v>-8.6995831999999995E-2</v>
      </c>
      <c r="W13" s="12">
        <f t="shared" ref="W13:W76" si="6">SUM(R13:U13)</f>
        <v>0.62765018800000005</v>
      </c>
      <c r="X13" s="3">
        <f>Q13*L13+R13*M13+S13*N13+T13*O13+U13*P13</f>
        <v>1.4389375435922569</v>
      </c>
      <c r="Y13" s="3">
        <f>Q12*L13+R12*X12+S12*M12+T12*N12+U12*O12</f>
        <v>1.6763157609405888</v>
      </c>
      <c r="Z13" s="3" t="e">
        <v>#N/A</v>
      </c>
      <c r="AA13" s="3" t="e">
        <v>#N/A</v>
      </c>
      <c r="AB13" s="3">
        <f t="shared" ref="AB13:AB76" si="7">(_xlfn.STDEV.S($B$8:$B$238)*(G13-X13))^2</f>
        <v>1.5201327251574093</v>
      </c>
      <c r="AC13" s="3" t="e">
        <v>#N/A</v>
      </c>
      <c r="AD13" s="12" t="e">
        <v>#N/A</v>
      </c>
      <c r="AE13" s="12" t="e">
        <v>#N/A</v>
      </c>
      <c r="AF13" s="2">
        <v>1</v>
      </c>
      <c r="AQ13" s="2">
        <v>1</v>
      </c>
      <c r="AR13" s="3">
        <f t="shared" ref="AR13:AR76" si="8">H12</f>
        <v>-1.0515034070265266</v>
      </c>
      <c r="AS13" s="3">
        <f t="shared" ref="AS13:AS76" si="9">H11</f>
        <v>-1.0630649295229588</v>
      </c>
      <c r="AT13" s="3">
        <f t="shared" ref="AT13:AT76" si="10">H10</f>
        <v>-0.79745580267616467</v>
      </c>
      <c r="AU13" s="3">
        <f t="shared" ref="AU13:AU76" si="11">H9</f>
        <v>-0.63021255316942559</v>
      </c>
      <c r="AV13" s="11">
        <v>-0.14007496999999999</v>
      </c>
      <c r="AW13" s="11">
        <v>0.55646286</v>
      </c>
      <c r="AX13" s="11">
        <v>1.7492866999999999E-2</v>
      </c>
      <c r="AY13" s="11">
        <v>0.28658171999999998</v>
      </c>
      <c r="AZ13" s="11">
        <v>-8.4289127000000005E-2</v>
      </c>
      <c r="BB13" s="12">
        <f t="shared" ref="BB13:BB76" si="12">SUM(AW13:AZ13)</f>
        <v>0.77624831999999999</v>
      </c>
      <c r="BC13" s="3">
        <f>AV13*AQ13+AW13*AR13+AX13*AS13+AY13*AT13+AZ13*AU13</f>
        <v>-0.9192098062220585</v>
      </c>
      <c r="BD13" s="3">
        <f>AV12*AQ13+AW12*BC12+AX12*AR12+AY12*AS12+AZ12*AT12</f>
        <v>-0.85974492279265236</v>
      </c>
      <c r="BE13" s="3" t="e">
        <v>#N/A</v>
      </c>
      <c r="BF13" s="3" t="e">
        <v>#N/A</v>
      </c>
      <c r="BG13" s="3">
        <f t="shared" si="2"/>
        <v>0.20309743468310884</v>
      </c>
      <c r="BH13" s="3" t="e">
        <v>#N/A</v>
      </c>
      <c r="BI13" s="12" t="e">
        <v>#N/A</v>
      </c>
      <c r="BJ13" s="12" t="e">
        <v>#N/A</v>
      </c>
      <c r="BK13" s="2">
        <v>1</v>
      </c>
    </row>
    <row r="14" spans="1:63" x14ac:dyDescent="0.25">
      <c r="A14" s="2" t="str">
        <f>'Real GDP'!A14</f>
        <v>Q4/1961</v>
      </c>
      <c r="B14" s="3">
        <f>100*DataTransformed!I10</f>
        <v>11.130526461196411</v>
      </c>
      <c r="C14" s="3">
        <f>100*DataTransformed!S10</f>
        <v>1.2550674254841354</v>
      </c>
      <c r="G14" s="3">
        <f t="shared" si="0"/>
        <v>1.8761011638930607</v>
      </c>
      <c r="H14" s="3">
        <f t="shared" si="1"/>
        <v>-0.88494709896797952</v>
      </c>
      <c r="L14" s="2">
        <v>1</v>
      </c>
      <c r="M14" s="3">
        <f t="shared" ref="M14:M77" si="13">G13</f>
        <v>1.1411512234736396</v>
      </c>
      <c r="N14" s="3">
        <f t="shared" si="3"/>
        <v>3.3858373415456264</v>
      </c>
      <c r="O14" s="3">
        <f t="shared" si="4"/>
        <v>1.9104854215635503</v>
      </c>
      <c r="P14" s="3">
        <f t="shared" si="5"/>
        <v>1.1132601248660245</v>
      </c>
      <c r="Q14" s="11">
        <v>0.51284487000000001</v>
      </c>
      <c r="R14" s="11">
        <v>-6.2138763E-2</v>
      </c>
      <c r="S14" s="11">
        <v>0.41408178000000001</v>
      </c>
      <c r="T14" s="11">
        <v>0.29465651999999998</v>
      </c>
      <c r="U14" s="11">
        <v>-7.1999481000000004E-2</v>
      </c>
      <c r="W14" s="12">
        <f t="shared" si="6"/>
        <v>0.57460005599999997</v>
      </c>
      <c r="X14" s="3">
        <f t="shared" ref="X14:X77" si="14">Q14*L14+R14*M14+S14*N14+T14*O14+U14*P14</f>
        <v>2.3267315323753923</v>
      </c>
      <c r="Y14" s="3">
        <f>Q13*L14+R13*X13+S13*M13+T13*N13+U13*O13</f>
        <v>2.5359231793627206</v>
      </c>
      <c r="Z14" s="3">
        <f>Q12*L14+R12*Y13+S12*X12+T12*M12+U12*N12</f>
        <v>1.8403606257459388</v>
      </c>
      <c r="AA14" s="3" t="e">
        <v>#N/A</v>
      </c>
      <c r="AB14" s="3">
        <f t="shared" si="7"/>
        <v>3.4810714263936089</v>
      </c>
      <c r="AC14" s="3" t="e">
        <v>#N/A</v>
      </c>
      <c r="AD14" s="12" t="e">
        <v>#N/A</v>
      </c>
      <c r="AE14" s="12" t="e">
        <v>#N/A</v>
      </c>
      <c r="AF14" s="2">
        <v>1</v>
      </c>
      <c r="AQ14" s="2">
        <v>1</v>
      </c>
      <c r="AR14" s="3">
        <f t="shared" si="8"/>
        <v>-1.0978472675409121</v>
      </c>
      <c r="AS14" s="3">
        <f t="shared" si="9"/>
        <v>-1.0515034070265266</v>
      </c>
      <c r="AT14" s="3">
        <f t="shared" si="10"/>
        <v>-1.0630649295229588</v>
      </c>
      <c r="AU14" s="3">
        <f t="shared" si="11"/>
        <v>-0.79745580267616467</v>
      </c>
      <c r="AV14" s="11">
        <v>-0.13106296000000001</v>
      </c>
      <c r="AW14" s="11">
        <v>0.58116601999999995</v>
      </c>
      <c r="AX14" s="11">
        <v>3.6505756E-2</v>
      </c>
      <c r="AY14" s="11">
        <v>0.28371253000000002</v>
      </c>
      <c r="AZ14" s="11">
        <v>-8.6577653000000004E-2</v>
      </c>
      <c r="BB14" s="12">
        <f t="shared" si="12"/>
        <v>0.81480665299999999</v>
      </c>
      <c r="BC14" s="3">
        <f t="shared" ref="BC14:BC77" si="15">AV14*AQ14+AW14*AR14+AX14*AS14+AY14*AT14+AZ14*AU14</f>
        <v>-1.0400434027970029</v>
      </c>
      <c r="BD14" s="3">
        <f>AV13*AQ14+AW13*BC13+AX13*AR13+AY13*AS13+AZ13*AT13</f>
        <v>-0.90741301950524456</v>
      </c>
      <c r="BE14" s="3">
        <f>AV12*AQ14+AW12*BD13+AX12*BC12+AY12*AR12+AZ12*AS12</f>
        <v>-0.90998398813731385</v>
      </c>
      <c r="BF14" s="3" t="e">
        <v>#N/A</v>
      </c>
      <c r="BG14" s="3">
        <f t="shared" si="2"/>
        <v>0.15309544082745782</v>
      </c>
      <c r="BH14" s="3" t="e">
        <v>#N/A</v>
      </c>
      <c r="BI14" s="12" t="e">
        <v>#N/A</v>
      </c>
      <c r="BJ14" s="12" t="e">
        <v>#N/A</v>
      </c>
      <c r="BK14" s="2">
        <v>1</v>
      </c>
    </row>
    <row r="15" spans="1:63" x14ac:dyDescent="0.25">
      <c r="A15" s="2" t="str">
        <f>'Real GDP'!A15</f>
        <v>Q1/1962</v>
      </c>
      <c r="B15" s="3">
        <f>100*DataTransformed!I11</f>
        <v>9.35219449789777</v>
      </c>
      <c r="C15" s="3">
        <f>100*DataTransformed!S11</f>
        <v>2.0129142590471716</v>
      </c>
      <c r="G15" s="3">
        <f t="shared" si="0"/>
        <v>1.4465876593994553</v>
      </c>
      <c r="H15" s="3">
        <f t="shared" si="1"/>
        <v>-0.58454583226040502</v>
      </c>
      <c r="L15" s="2">
        <v>1</v>
      </c>
      <c r="M15" s="3">
        <f t="shared" si="13"/>
        <v>1.8761011638930607</v>
      </c>
      <c r="N15" s="3">
        <f t="shared" si="3"/>
        <v>1.1411512234736396</v>
      </c>
      <c r="O15" s="3">
        <f t="shared" si="4"/>
        <v>3.3858373415456264</v>
      </c>
      <c r="P15" s="3">
        <f t="shared" si="5"/>
        <v>1.9104854215635503</v>
      </c>
      <c r="Q15" s="11">
        <v>0.54755830999999999</v>
      </c>
      <c r="R15" s="11">
        <v>-6.4801692999999994E-2</v>
      </c>
      <c r="S15" s="11">
        <v>0.46883159000000002</v>
      </c>
      <c r="T15" s="11">
        <v>0.31297467000000001</v>
      </c>
      <c r="U15" s="11">
        <v>-6.1873258E-2</v>
      </c>
      <c r="W15" s="12">
        <f t="shared" si="6"/>
        <v>0.65513130900000005</v>
      </c>
      <c r="X15" s="3">
        <f t="shared" si="14"/>
        <v>1.9024648881223305</v>
      </c>
      <c r="Y15" s="3">
        <f t="shared" ref="Y15:Y78" si="16">Q14*L15+R14*X14+S14*M14+T14*N14+U14*O14</f>
        <v>1.7008996701454848</v>
      </c>
      <c r="Z15" s="3">
        <f t="shared" ref="Z15:Z78" si="17">Q13*L15+R13*Y14+S13*X13+T13*M13+U13*N13</f>
        <v>1.9392968879989823</v>
      </c>
      <c r="AA15" s="3">
        <f>Q12*L15+R12*Z14+S12*Y13+T12*X12+U12*M12</f>
        <v>1.6977292155118233</v>
      </c>
      <c r="AB15" s="3">
        <f>(_xlfn.STDEV.S($B$8:$B$238)*(G15-X15))^2</f>
        <v>3.5626062182434377</v>
      </c>
      <c r="AC15" s="3">
        <f>(_xlfn.STDEV.S($B$8:$B$238)*(G15-AA15))^2</f>
        <v>1.0812078353073407</v>
      </c>
      <c r="AD15" s="12" t="e">
        <v>#N/A</v>
      </c>
      <c r="AE15" s="12" t="e">
        <v>#N/A</v>
      </c>
      <c r="AF15" s="2">
        <v>1</v>
      </c>
      <c r="AQ15" s="2">
        <v>1</v>
      </c>
      <c r="AR15" s="3">
        <f t="shared" si="8"/>
        <v>-0.88494709896797952</v>
      </c>
      <c r="AS15" s="3">
        <f t="shared" si="9"/>
        <v>-1.0978472675409121</v>
      </c>
      <c r="AT15" s="3">
        <f t="shared" si="10"/>
        <v>-1.0515034070265266</v>
      </c>
      <c r="AU15" s="3">
        <f t="shared" si="11"/>
        <v>-1.0630649295229588</v>
      </c>
      <c r="AV15" s="11">
        <v>-0.12322158</v>
      </c>
      <c r="AW15" s="11">
        <v>0.55959703000000005</v>
      </c>
      <c r="AX15" s="11">
        <v>2.4580637999999998E-2</v>
      </c>
      <c r="AY15" s="11">
        <v>0.27944202000000001</v>
      </c>
      <c r="AZ15" s="11">
        <v>-9.7927333000000005E-2</v>
      </c>
      <c r="BB15" s="12">
        <f t="shared" si="12"/>
        <v>0.76569235499999999</v>
      </c>
      <c r="BC15" s="3">
        <f t="shared" si="15"/>
        <v>-0.83515225729466824</v>
      </c>
      <c r="BD15" s="3">
        <f t="shared" ref="BD15:BD78" si="18">AV14*AQ15+AW14*BC14+AX14*AR14+AY14*AS14+AZ14*AT14</f>
        <v>-0.98186561483131363</v>
      </c>
      <c r="BE15" s="3">
        <f t="shared" ref="BE15:BE78" si="19">AV13*AQ15+AW13*BD14+AX13*BC13+AY13*AR13+AZ13*AS13</f>
        <v>-0.8728330690381777</v>
      </c>
      <c r="BF15" s="3">
        <f>AV12*AQ15+AW12*BE14+AX12*BD13+AY12*BC12+AZ12*AR12</f>
        <v>-0.87002124354371002</v>
      </c>
      <c r="BG15" s="3">
        <f t="shared" si="2"/>
        <v>0.39970884981993104</v>
      </c>
      <c r="BH15" s="3">
        <f>(_xlfn.STDEV.S($C$8:$C$238)*(H15-BF15))^2</f>
        <v>0.51867674427733934</v>
      </c>
      <c r="BI15" s="12" t="e">
        <v>#N/A</v>
      </c>
      <c r="BJ15" s="12" t="e">
        <v>#N/A</v>
      </c>
      <c r="BK15" s="2">
        <v>1</v>
      </c>
    </row>
    <row r="16" spans="1:63" x14ac:dyDescent="0.25">
      <c r="A16" s="2" t="str">
        <f>'Real GDP'!A16</f>
        <v>Q2/1962</v>
      </c>
      <c r="B16" s="3">
        <f>100*DataTransformed!I12</f>
        <v>9.1981319428786179</v>
      </c>
      <c r="C16" s="3">
        <f>100*DataTransformed!S12</f>
        <v>0.80231209379704183</v>
      </c>
      <c r="G16" s="3">
        <f t="shared" si="0"/>
        <v>1.4093775381829574</v>
      </c>
      <c r="H16" s="3">
        <f t="shared" si="1"/>
        <v>-1.0644138053312753</v>
      </c>
      <c r="L16" s="2">
        <v>1</v>
      </c>
      <c r="M16" s="3">
        <f t="shared" si="13"/>
        <v>1.4465876593994553</v>
      </c>
      <c r="N16" s="3">
        <f t="shared" si="3"/>
        <v>1.8761011638930607</v>
      </c>
      <c r="O16" s="3">
        <f t="shared" si="4"/>
        <v>1.1411512234736396</v>
      </c>
      <c r="P16" s="3">
        <f t="shared" si="5"/>
        <v>3.3858373415456264</v>
      </c>
      <c r="Q16" s="11">
        <v>0.55826355000000005</v>
      </c>
      <c r="R16" s="11">
        <v>-5.6819592000000002E-2</v>
      </c>
      <c r="S16" s="11">
        <v>0.47110940000000001</v>
      </c>
      <c r="T16" s="11">
        <v>0.28377088</v>
      </c>
      <c r="U16" s="11">
        <v>-5.8733988000000001E-2</v>
      </c>
      <c r="W16" s="12">
        <f t="shared" si="6"/>
        <v>0.63932670000000003</v>
      </c>
      <c r="X16" s="3">
        <f t="shared" si="14"/>
        <v>1.4848796801715483</v>
      </c>
      <c r="Y16" s="3">
        <f t="shared" si="16"/>
        <v>1.4515094962527235</v>
      </c>
      <c r="Z16" s="3">
        <f t="shared" si="17"/>
        <v>1.4630793199789618</v>
      </c>
      <c r="AA16" s="3">
        <f t="shared" ref="AA16:AA79" si="20">Q13*L16+R13*Z15+S13*Y14+T13*X13+U13*M13</f>
        <v>1.7726123125941435</v>
      </c>
      <c r="AB16" s="3">
        <f t="shared" si="7"/>
        <v>9.772159973839728E-2</v>
      </c>
      <c r="AC16" s="3">
        <f t="shared" ref="AC16:AC79" si="21">(_xlfn.STDEV.S($B$8:$B$238)*(G16-AA16))^2</f>
        <v>2.261761779667204</v>
      </c>
      <c r="AD16" s="12" t="e">
        <v>#N/A</v>
      </c>
      <c r="AE16" s="12" t="e">
        <v>#N/A</v>
      </c>
      <c r="AF16" s="2">
        <v>2</v>
      </c>
      <c r="AQ16" s="2">
        <v>1</v>
      </c>
      <c r="AR16" s="3">
        <f t="shared" si="8"/>
        <v>-0.58454583226040502</v>
      </c>
      <c r="AS16" s="3">
        <f t="shared" si="9"/>
        <v>-0.88494709896797952</v>
      </c>
      <c r="AT16" s="3">
        <f t="shared" si="10"/>
        <v>-1.0978472675409121</v>
      </c>
      <c r="AU16" s="3">
        <f t="shared" si="11"/>
        <v>-1.0515034070265266</v>
      </c>
      <c r="AV16" s="11">
        <v>-0.10031567</v>
      </c>
      <c r="AW16" s="11">
        <v>0.56270050999999999</v>
      </c>
      <c r="AX16" s="11">
        <v>7.4117278000000002E-3</v>
      </c>
      <c r="AY16" s="11">
        <v>0.26618135999999998</v>
      </c>
      <c r="AZ16" s="11">
        <v>-7.4752618000000007E-2</v>
      </c>
      <c r="BB16" s="12">
        <f t="shared" si="12"/>
        <v>0.76154097979999991</v>
      </c>
      <c r="BC16" s="3">
        <f t="shared" si="15"/>
        <v>-0.64942274118142618</v>
      </c>
      <c r="BD16" s="3">
        <f t="shared" si="18"/>
        <v>-0.81613660087136597</v>
      </c>
      <c r="BE16" s="3">
        <f t="shared" si="19"/>
        <v>-0.96009379096404324</v>
      </c>
      <c r="BF16" s="3">
        <f t="shared" ref="BF16:BF79" si="22">AV13*AQ16+AW13*BE15+AX13*BD14+AY13*BC13+AZ13*AR13</f>
        <v>-0.8164458342560279</v>
      </c>
      <c r="BG16" s="3">
        <f t="shared" si="2"/>
        <v>1.0960663684307583</v>
      </c>
      <c r="BH16" s="3">
        <f t="shared" ref="BH16:BH79" si="23">(_xlfn.STDEV.S($C$8:$C$238)*(H16-BF16))^2</f>
        <v>0.39133666410343371</v>
      </c>
      <c r="BI16" s="12" t="e">
        <v>#N/A</v>
      </c>
      <c r="BJ16" s="12" t="e">
        <v>#N/A</v>
      </c>
      <c r="BK16" s="2">
        <v>2</v>
      </c>
    </row>
    <row r="17" spans="1:63" x14ac:dyDescent="0.25">
      <c r="A17" s="2" t="str">
        <f>'Real GDP'!A17</f>
        <v>Q3/1962</v>
      </c>
      <c r="B17" s="3">
        <f>100*DataTransformed!I13</f>
        <v>9.678015384140437</v>
      </c>
      <c r="C17" s="3">
        <f>100*DataTransformed!S13</f>
        <v>0.86541677732245859</v>
      </c>
      <c r="G17" s="3">
        <f t="shared" si="0"/>
        <v>1.5252818928583851</v>
      </c>
      <c r="H17" s="3">
        <f t="shared" si="1"/>
        <v>-1.0393998763595196</v>
      </c>
      <c r="L17" s="2">
        <v>1</v>
      </c>
      <c r="M17" s="3">
        <f t="shared" si="13"/>
        <v>1.4093775381829574</v>
      </c>
      <c r="N17" s="3">
        <f t="shared" si="3"/>
        <v>1.4465876593994553</v>
      </c>
      <c r="O17" s="3">
        <f t="shared" si="4"/>
        <v>1.8761011638930607</v>
      </c>
      <c r="P17" s="3">
        <f t="shared" si="5"/>
        <v>1.1411512234736396</v>
      </c>
      <c r="Q17" s="11">
        <v>0.56623232999999995</v>
      </c>
      <c r="R17" s="11">
        <v>-8.0194444000000004E-2</v>
      </c>
      <c r="S17" s="11">
        <v>0.44814399999999999</v>
      </c>
      <c r="T17" s="11">
        <v>0.30753517000000002</v>
      </c>
      <c r="U17" s="11">
        <v>-9.8004248000000002E-2</v>
      </c>
      <c r="W17" s="12">
        <f t="shared" si="6"/>
        <v>0.57748047800000013</v>
      </c>
      <c r="X17" s="3">
        <f t="shared" si="14"/>
        <v>1.566617084837475</v>
      </c>
      <c r="Y17" s="3">
        <f t="shared" si="16"/>
        <v>1.6207528526519159</v>
      </c>
      <c r="Z17" s="3">
        <f t="shared" si="17"/>
        <v>1.861999074243857</v>
      </c>
      <c r="AA17" s="3">
        <f t="shared" si="20"/>
        <v>1.7296668143722649</v>
      </c>
      <c r="AB17" s="3">
        <f t="shared" si="7"/>
        <v>2.9289498830408184E-2</v>
      </c>
      <c r="AC17" s="3">
        <f t="shared" si="21"/>
        <v>0.71609349352071439</v>
      </c>
      <c r="AD17" s="12" t="e">
        <v>#N/A</v>
      </c>
      <c r="AE17" s="12" t="e">
        <v>#N/A</v>
      </c>
      <c r="AF17" s="2">
        <v>2</v>
      </c>
      <c r="AQ17" s="2">
        <v>1</v>
      </c>
      <c r="AR17" s="3">
        <f t="shared" si="8"/>
        <v>-1.0644138053312753</v>
      </c>
      <c r="AS17" s="3">
        <f t="shared" si="9"/>
        <v>-0.58454583226040502</v>
      </c>
      <c r="AT17" s="3">
        <f t="shared" si="10"/>
        <v>-0.88494709896797952</v>
      </c>
      <c r="AU17" s="3">
        <f t="shared" si="11"/>
        <v>-1.0978472675409121</v>
      </c>
      <c r="AV17" s="11">
        <v>-0.11208679000000001</v>
      </c>
      <c r="AW17" s="11">
        <v>0.56536386999999999</v>
      </c>
      <c r="AX17" s="11">
        <v>-1.2139255999999999E-2</v>
      </c>
      <c r="AY17" s="11">
        <v>0.26538716000000001</v>
      </c>
      <c r="AZ17" s="11">
        <v>-8.5149693999999998E-2</v>
      </c>
      <c r="BB17" s="12">
        <f t="shared" si="12"/>
        <v>0.73346208000000002</v>
      </c>
      <c r="BC17" s="3">
        <f t="shared" si="15"/>
        <v>-0.84814418521748058</v>
      </c>
      <c r="BD17" s="3">
        <f t="shared" si="18"/>
        <v>-0.6235681371822468</v>
      </c>
      <c r="BE17" s="3">
        <f t="shared" si="19"/>
        <v>-0.74023992321048815</v>
      </c>
      <c r="BF17" s="3">
        <f t="shared" si="22"/>
        <v>-0.92490489922229835</v>
      </c>
      <c r="BG17" s="3">
        <f t="shared" si="2"/>
        <v>0.23280274450325125</v>
      </c>
      <c r="BH17" s="3">
        <f t="shared" si="23"/>
        <v>8.3431918637428146E-2</v>
      </c>
      <c r="BI17" s="12" t="e">
        <v>#N/A</v>
      </c>
      <c r="BJ17" s="12" t="e">
        <v>#N/A</v>
      </c>
      <c r="BK17" s="2">
        <v>2</v>
      </c>
    </row>
    <row r="18" spans="1:63" x14ac:dyDescent="0.25">
      <c r="A18" s="2" t="str">
        <f>'Real GDP'!A18</f>
        <v>Q4/1962</v>
      </c>
      <c r="B18" s="3">
        <f>100*DataTransformed!I14</f>
        <v>1.0716189553988897</v>
      </c>
      <c r="C18" s="3">
        <f>100*DataTransformed!S14</f>
        <v>0.91442658479365946</v>
      </c>
      <c r="G18" s="3">
        <f t="shared" si="0"/>
        <v>-0.55338708878284415</v>
      </c>
      <c r="H18" s="3">
        <f t="shared" si="1"/>
        <v>-1.0199729848117587</v>
      </c>
      <c r="L18" s="2">
        <v>1</v>
      </c>
      <c r="M18" s="3">
        <f t="shared" si="13"/>
        <v>1.5252818928583851</v>
      </c>
      <c r="N18" s="3">
        <f t="shared" si="3"/>
        <v>1.4093775381829574</v>
      </c>
      <c r="O18" s="3">
        <f t="shared" si="4"/>
        <v>1.4465876593994553</v>
      </c>
      <c r="P18" s="3">
        <f t="shared" si="5"/>
        <v>1.8761011638930607</v>
      </c>
      <c r="Q18" s="11">
        <v>0.56565962000000003</v>
      </c>
      <c r="R18" s="11">
        <v>-5.1644910000000002E-2</v>
      </c>
      <c r="S18" s="11">
        <v>0.40974326</v>
      </c>
      <c r="T18" s="11">
        <v>0.31602754999999999</v>
      </c>
      <c r="U18" s="11">
        <v>-0.11402478000000001</v>
      </c>
      <c r="W18" s="12">
        <f t="shared" si="6"/>
        <v>0.5601011199999999</v>
      </c>
      <c r="X18" s="3">
        <f t="shared" si="14"/>
        <v>1.3076090523741526</v>
      </c>
      <c r="Y18" s="3">
        <f t="shared" si="16"/>
        <v>1.3332131294060705</v>
      </c>
      <c r="Z18" s="3">
        <f t="shared" si="17"/>
        <v>1.4660223592353347</v>
      </c>
      <c r="AA18" s="3">
        <f t="shared" si="20"/>
        <v>1.5867539518518465</v>
      </c>
      <c r="AB18" s="3">
        <f t="shared" si="7"/>
        <v>59.369442085918607</v>
      </c>
      <c r="AC18" s="3">
        <f t="shared" si="21"/>
        <v>78.515755381670559</v>
      </c>
      <c r="AD18" s="12" t="e">
        <v>#N/A</v>
      </c>
      <c r="AE18" s="12" t="e">
        <v>#N/A</v>
      </c>
      <c r="AF18" s="2">
        <v>2</v>
      </c>
      <c r="AQ18" s="2">
        <v>1</v>
      </c>
      <c r="AR18" s="3">
        <f t="shared" si="8"/>
        <v>-1.0393998763595196</v>
      </c>
      <c r="AS18" s="3">
        <f t="shared" si="9"/>
        <v>-1.0644138053312753</v>
      </c>
      <c r="AT18" s="3">
        <f t="shared" si="10"/>
        <v>-0.58454583226040502</v>
      </c>
      <c r="AU18" s="3">
        <f t="shared" si="11"/>
        <v>-0.88494709896797952</v>
      </c>
      <c r="AV18" s="11">
        <v>-0.11519775</v>
      </c>
      <c r="AW18" s="11">
        <v>0.58403455999999998</v>
      </c>
      <c r="AX18" s="11">
        <v>-4.9162375000000001E-2</v>
      </c>
      <c r="AY18" s="11">
        <v>0.26026650000000001</v>
      </c>
      <c r="AZ18" s="11">
        <v>-6.6446389999999994E-2</v>
      </c>
      <c r="BB18" s="12">
        <f t="shared" si="12"/>
        <v>0.72869229499999999</v>
      </c>
      <c r="BC18" s="3">
        <f t="shared" si="15"/>
        <v>-0.76325024658542107</v>
      </c>
      <c r="BD18" s="3">
        <f t="shared" si="18"/>
        <v>-0.65845366082981516</v>
      </c>
      <c r="BE18" s="3">
        <f t="shared" si="19"/>
        <v>-0.5454542155710117</v>
      </c>
      <c r="BF18" s="3">
        <f t="shared" si="22"/>
        <v>-0.70423492539854737</v>
      </c>
      <c r="BG18" s="3">
        <f t="shared" si="2"/>
        <v>0.41945756767840764</v>
      </c>
      <c r="BH18" s="3">
        <f t="shared" si="23"/>
        <v>0.63447312686638013</v>
      </c>
      <c r="BI18" s="12" t="e">
        <v>#N/A</v>
      </c>
      <c r="BJ18" s="12" t="e">
        <v>#N/A</v>
      </c>
      <c r="BK18" s="2">
        <v>2</v>
      </c>
    </row>
    <row r="19" spans="1:63" x14ac:dyDescent="0.25">
      <c r="A19" s="2" t="str">
        <f>'Real GDP'!A19</f>
        <v>Q1/1963</v>
      </c>
      <c r="B19" s="3">
        <f>100*DataTransformed!I15</f>
        <v>22.374222014315848</v>
      </c>
      <c r="C19" s="3">
        <f>100*DataTransformed!S15</f>
        <v>1.6491261197746354</v>
      </c>
      <c r="G19" s="3">
        <f t="shared" si="0"/>
        <v>4.5917466002611729</v>
      </c>
      <c r="H19" s="3">
        <f t="shared" si="1"/>
        <v>-0.72874702570851557</v>
      </c>
      <c r="L19" s="2">
        <v>1</v>
      </c>
      <c r="M19" s="3">
        <f t="shared" si="13"/>
        <v>-0.55338708878284415</v>
      </c>
      <c r="N19" s="3">
        <f t="shared" si="3"/>
        <v>1.5252818928583851</v>
      </c>
      <c r="O19" s="3">
        <f t="shared" si="4"/>
        <v>1.4093775381829574</v>
      </c>
      <c r="P19" s="3">
        <f t="shared" si="5"/>
        <v>1.4465876593994553</v>
      </c>
      <c r="Q19" s="11">
        <v>0.55031719000000001</v>
      </c>
      <c r="R19" s="11">
        <v>-5.4285202999999997E-2</v>
      </c>
      <c r="S19" s="11">
        <v>0.43433914000000001</v>
      </c>
      <c r="T19" s="11">
        <v>0.34924896</v>
      </c>
      <c r="U19" s="11">
        <v>-0.10121065999999999</v>
      </c>
      <c r="W19" s="12">
        <f t="shared" si="6"/>
        <v>0.62809223699999994</v>
      </c>
      <c r="X19" s="3">
        <f t="shared" si="14"/>
        <v>1.5886610937559229</v>
      </c>
      <c r="Y19" s="3">
        <f t="shared" si="16"/>
        <v>1.4035575341769706</v>
      </c>
      <c r="Z19" s="3">
        <f t="shared" si="17"/>
        <v>1.4530475162949392</v>
      </c>
      <c r="AA19" s="3">
        <f t="shared" si="20"/>
        <v>1.5749184129547866</v>
      </c>
      <c r="AB19" s="3">
        <f t="shared" si="7"/>
        <v>154.59926274144215</v>
      </c>
      <c r="AC19" s="3">
        <f t="shared" si="21"/>
        <v>156.01745054715181</v>
      </c>
      <c r="AD19" s="12" t="e">
        <v>#N/A</v>
      </c>
      <c r="AE19" s="12" t="e">
        <v>#N/A</v>
      </c>
      <c r="AF19" s="2">
        <v>2</v>
      </c>
      <c r="AQ19" s="2">
        <v>1</v>
      </c>
      <c r="AR19" s="3">
        <f t="shared" si="8"/>
        <v>-1.0199729848117587</v>
      </c>
      <c r="AS19" s="3">
        <f t="shared" si="9"/>
        <v>-1.0393998763595196</v>
      </c>
      <c r="AT19" s="3">
        <f t="shared" si="10"/>
        <v>-1.0644138053312753</v>
      </c>
      <c r="AU19" s="3">
        <f t="shared" si="11"/>
        <v>-0.58454583226040502</v>
      </c>
      <c r="AV19" s="11">
        <v>-0.11544361</v>
      </c>
      <c r="AW19" s="11">
        <v>0.58040181999999996</v>
      </c>
      <c r="AX19" s="11">
        <v>-3.3494277000000003E-2</v>
      </c>
      <c r="AY19" s="11">
        <v>0.25261282000000002</v>
      </c>
      <c r="AZ19" s="11">
        <v>-4.8417890999999998E-2</v>
      </c>
      <c r="BB19" s="12">
        <f t="shared" si="12"/>
        <v>0.75110247200000002</v>
      </c>
      <c r="BC19" s="3">
        <f t="shared" si="15"/>
        <v>-0.91320593598380162</v>
      </c>
      <c r="BD19" s="3">
        <f t="shared" si="18"/>
        <v>-0.74805320075987047</v>
      </c>
      <c r="BE19" s="3">
        <f t="shared" si="19"/>
        <v>-0.70676471862885637</v>
      </c>
      <c r="BF19" s="3">
        <f t="shared" si="22"/>
        <v>-0.54103264974115195</v>
      </c>
      <c r="BG19" s="3">
        <f t="shared" si="2"/>
        <v>0.21655022473060637</v>
      </c>
      <c r="BH19" s="3">
        <f t="shared" si="23"/>
        <v>0.22426134863607883</v>
      </c>
      <c r="BI19" s="12" t="e">
        <v>#N/A</v>
      </c>
      <c r="BJ19" s="12" t="e">
        <v>#N/A</v>
      </c>
      <c r="BK19" s="2">
        <v>2</v>
      </c>
    </row>
    <row r="20" spans="1:63" x14ac:dyDescent="0.25">
      <c r="A20" s="2" t="str">
        <f>'Real GDP'!A20</f>
        <v>Q2/1963</v>
      </c>
      <c r="B20" s="3">
        <f>100*DataTransformed!I16</f>
        <v>0.33141873940714106</v>
      </c>
      <c r="C20" s="3">
        <f>100*DataTransformed!S16</f>
        <v>0.74137088851138344</v>
      </c>
      <c r="G20" s="3">
        <f t="shared" si="0"/>
        <v>-0.73216472724344772</v>
      </c>
      <c r="H20" s="3">
        <f t="shared" si="1"/>
        <v>-1.0885701578443923</v>
      </c>
      <c r="L20" s="2">
        <v>1</v>
      </c>
      <c r="M20" s="3">
        <f t="shared" si="13"/>
        <v>4.5917466002611729</v>
      </c>
      <c r="N20" s="3">
        <f t="shared" si="3"/>
        <v>-0.55338708878284415</v>
      </c>
      <c r="O20" s="3">
        <f t="shared" si="4"/>
        <v>1.5252818928583851</v>
      </c>
      <c r="P20" s="3">
        <f t="shared" si="5"/>
        <v>1.4093775381829574</v>
      </c>
      <c r="Q20" s="11">
        <v>0.52673822000000003</v>
      </c>
      <c r="R20" s="11">
        <v>-4.1286929E-2</v>
      </c>
      <c r="S20" s="11">
        <v>0.39704990000000001</v>
      </c>
      <c r="T20" s="11">
        <v>0.31686998</v>
      </c>
      <c r="U20" s="11">
        <v>-7.8763862000000004E-2</v>
      </c>
      <c r="W20" s="12">
        <f t="shared" si="6"/>
        <v>0.59386908900000002</v>
      </c>
      <c r="X20" s="3">
        <f t="shared" si="14"/>
        <v>0.48974484082756259</v>
      </c>
      <c r="Y20" s="3">
        <f t="shared" si="16"/>
        <v>0.61377781175716373</v>
      </c>
      <c r="Z20" s="3">
        <f t="shared" si="17"/>
        <v>1.3502841493240492</v>
      </c>
      <c r="AA20" s="3">
        <f t="shared" si="20"/>
        <v>1.3908423227223856</v>
      </c>
      <c r="AB20" s="3">
        <f t="shared" si="7"/>
        <v>25.594706489216136</v>
      </c>
      <c r="AC20" s="3">
        <f t="shared" si="21"/>
        <v>77.263592090442941</v>
      </c>
      <c r="AD20" s="12" t="e">
        <v>#N/A</v>
      </c>
      <c r="AE20" s="12" t="e">
        <v>#N/A</v>
      </c>
      <c r="AF20" s="2">
        <v>3</v>
      </c>
      <c r="AQ20" s="2">
        <v>1</v>
      </c>
      <c r="AR20" s="3">
        <f t="shared" si="8"/>
        <v>-0.72874702570851557</v>
      </c>
      <c r="AS20" s="3">
        <f t="shared" si="9"/>
        <v>-1.0199729848117587</v>
      </c>
      <c r="AT20" s="3">
        <f t="shared" si="10"/>
        <v>-1.0393998763595196</v>
      </c>
      <c r="AU20" s="3">
        <f t="shared" si="11"/>
        <v>-1.0644138053312753</v>
      </c>
      <c r="AV20" s="11">
        <v>-7.5300123999999996E-2</v>
      </c>
      <c r="AW20" s="11">
        <v>0.57079013999999995</v>
      </c>
      <c r="AX20" s="11">
        <v>-4.2719041999999999E-2</v>
      </c>
      <c r="AY20" s="11">
        <v>0.24280051</v>
      </c>
      <c r="AZ20" s="11">
        <v>-5.4195871E-2</v>
      </c>
      <c r="BB20" s="12">
        <f t="shared" si="12"/>
        <v>0.71667573699999998</v>
      </c>
      <c r="BC20" s="3">
        <f t="shared" si="15"/>
        <v>-0.64236945884138363</v>
      </c>
      <c r="BD20" s="3">
        <f t="shared" si="18"/>
        <v>-0.82233580186340482</v>
      </c>
      <c r="BE20" s="3">
        <f t="shared" si="19"/>
        <v>-0.71435799021100665</v>
      </c>
      <c r="BF20" s="3">
        <f t="shared" si="22"/>
        <v>-0.63812495572256855</v>
      </c>
      <c r="BG20" s="3">
        <f t="shared" si="2"/>
        <v>1.2671261512874112</v>
      </c>
      <c r="BH20" s="3">
        <f t="shared" si="23"/>
        <v>1.2913479943560457</v>
      </c>
      <c r="BI20" s="12" t="e">
        <v>#N/A</v>
      </c>
      <c r="BJ20" s="12" t="e">
        <v>#N/A</v>
      </c>
      <c r="BK20" s="2">
        <v>3</v>
      </c>
    </row>
    <row r="21" spans="1:63" x14ac:dyDescent="0.25">
      <c r="A21" s="2" t="str">
        <f>'Real GDP'!A21</f>
        <v>Q3/1963</v>
      </c>
      <c r="B21" s="3">
        <f>100*DataTransformed!I17</f>
        <v>8.5391499761236389</v>
      </c>
      <c r="C21" s="3">
        <f>100*DataTransformed!S17</f>
        <v>0.509722369669241</v>
      </c>
      <c r="G21" s="3">
        <f t="shared" si="0"/>
        <v>1.2502162230964291</v>
      </c>
      <c r="H21" s="3">
        <f t="shared" si="1"/>
        <v>-1.1803928130423371</v>
      </c>
      <c r="L21" s="2">
        <v>1</v>
      </c>
      <c r="M21" s="3">
        <f t="shared" si="13"/>
        <v>-0.73216472724344772</v>
      </c>
      <c r="N21" s="3">
        <f t="shared" si="3"/>
        <v>4.5917466002611729</v>
      </c>
      <c r="O21" s="3">
        <f t="shared" si="4"/>
        <v>-0.55338708878284415</v>
      </c>
      <c r="P21" s="3">
        <f t="shared" si="5"/>
        <v>1.5252818928583851</v>
      </c>
      <c r="Q21" s="11">
        <v>0.54625599999999996</v>
      </c>
      <c r="R21" s="11">
        <v>-6.6539890000000004E-2</v>
      </c>
      <c r="S21" s="11">
        <v>0.40809346000000002</v>
      </c>
      <c r="T21" s="11">
        <v>0.34054173999999998</v>
      </c>
      <c r="U21" s="11">
        <v>-0.11707107</v>
      </c>
      <c r="W21" s="12">
        <f t="shared" si="6"/>
        <v>0.56502424000000007</v>
      </c>
      <c r="X21" s="3">
        <f t="shared" si="14"/>
        <v>2.1018181326002772</v>
      </c>
      <c r="Y21" s="3">
        <f t="shared" si="16"/>
        <v>2.0341818397126001</v>
      </c>
      <c r="Z21" s="3">
        <f t="shared" si="17"/>
        <v>0.85937117780819117</v>
      </c>
      <c r="AA21" s="3">
        <f t="shared" si="20"/>
        <v>1.3103431091934306</v>
      </c>
      <c r="AB21" s="3">
        <f t="shared" si="7"/>
        <v>12.432122352619885</v>
      </c>
      <c r="AC21" s="3">
        <f t="shared" si="21"/>
        <v>6.1973988632354572E-2</v>
      </c>
      <c r="AD21" s="12" t="e">
        <v>#N/A</v>
      </c>
      <c r="AE21" s="12" t="e">
        <v>#N/A</v>
      </c>
      <c r="AF21" s="2">
        <v>3</v>
      </c>
      <c r="AQ21" s="2">
        <v>1</v>
      </c>
      <c r="AR21" s="3">
        <f t="shared" si="8"/>
        <v>-1.0885701578443923</v>
      </c>
      <c r="AS21" s="3">
        <f t="shared" si="9"/>
        <v>-0.72874702570851557</v>
      </c>
      <c r="AT21" s="3">
        <f t="shared" si="10"/>
        <v>-1.0199729848117587</v>
      </c>
      <c r="AU21" s="3">
        <f t="shared" si="11"/>
        <v>-1.0393998763595196</v>
      </c>
      <c r="AV21" s="11">
        <v>-5.2895336000000001E-2</v>
      </c>
      <c r="AW21" s="11">
        <v>0.56315742999999996</v>
      </c>
      <c r="AX21" s="11">
        <v>-4.5501831999999999E-2</v>
      </c>
      <c r="AY21" s="11">
        <v>0.26505310999999998</v>
      </c>
      <c r="AZ21" s="11">
        <v>-5.6876244999999999E-2</v>
      </c>
      <c r="BB21" s="12">
        <f t="shared" si="12"/>
        <v>0.72583246299999993</v>
      </c>
      <c r="BC21" s="3">
        <f t="shared" si="15"/>
        <v>-0.8440022334515993</v>
      </c>
      <c r="BD21" s="3">
        <f t="shared" si="18"/>
        <v>-0.60214568182710126</v>
      </c>
      <c r="BE21" s="3">
        <f t="shared" si="19"/>
        <v>-0.76947433557292066</v>
      </c>
      <c r="BF21" s="3">
        <f t="shared" si="22"/>
        <v>-0.62521553327205059</v>
      </c>
      <c r="BG21" s="3">
        <f t="shared" si="2"/>
        <v>0.72018987561595615</v>
      </c>
      <c r="BH21" s="3">
        <f t="shared" si="23"/>
        <v>1.9616554570071156</v>
      </c>
      <c r="BI21" s="12" t="e">
        <v>#N/A</v>
      </c>
      <c r="BJ21" s="12" t="e">
        <v>#N/A</v>
      </c>
      <c r="BK21" s="2">
        <v>3</v>
      </c>
    </row>
    <row r="22" spans="1:63" x14ac:dyDescent="0.25">
      <c r="A22" s="2" t="str">
        <f>'Real GDP'!A22</f>
        <v>Q4/1963</v>
      </c>
      <c r="B22" s="3">
        <f>100*DataTransformed!I18</f>
        <v>7.3780791865697637</v>
      </c>
      <c r="C22" s="3">
        <f>100*DataTransformed!S18</f>
        <v>3.0431522822174983</v>
      </c>
      <c r="G22" s="3">
        <f t="shared" si="0"/>
        <v>0.96978737512059421</v>
      </c>
      <c r="H22" s="3">
        <f t="shared" si="1"/>
        <v>-0.17617201123957557</v>
      </c>
      <c r="L22" s="2">
        <v>1</v>
      </c>
      <c r="M22" s="3">
        <f t="shared" si="13"/>
        <v>1.2502162230964291</v>
      </c>
      <c r="N22" s="3">
        <f t="shared" si="3"/>
        <v>-0.73216472724344772</v>
      </c>
      <c r="O22" s="3">
        <f t="shared" si="4"/>
        <v>4.5917466002611729</v>
      </c>
      <c r="P22" s="3">
        <f t="shared" si="5"/>
        <v>-0.55338708878284415</v>
      </c>
      <c r="Q22" s="11">
        <v>0.48830005999999998</v>
      </c>
      <c r="R22" s="11">
        <v>-4.1087770000000003E-2</v>
      </c>
      <c r="S22" s="11">
        <v>0.40030629000000001</v>
      </c>
      <c r="T22" s="11">
        <v>0.34996437000000002</v>
      </c>
      <c r="U22" s="11">
        <v>-0.10815706999999999</v>
      </c>
      <c r="W22" s="12">
        <f t="shared" si="6"/>
        <v>0.60102582000000004</v>
      </c>
      <c r="X22" s="3">
        <f t="shared" si="14"/>
        <v>1.8106417500020844</v>
      </c>
      <c r="Y22" s="3">
        <f t="shared" si="16"/>
        <v>1.736076611326054</v>
      </c>
      <c r="Z22" s="3">
        <f t="shared" si="17"/>
        <v>2.135779796570096</v>
      </c>
      <c r="AA22" s="3">
        <f t="shared" si="20"/>
        <v>1.3811006853479306</v>
      </c>
      <c r="AB22" s="3">
        <f t="shared" si="7"/>
        <v>12.120306396347933</v>
      </c>
      <c r="AC22" s="3">
        <f t="shared" si="21"/>
        <v>2.9001305607535341</v>
      </c>
      <c r="AD22" s="12" t="e">
        <v>#N/A</v>
      </c>
      <c r="AE22" s="12" t="e">
        <v>#N/A</v>
      </c>
      <c r="AF22" s="2">
        <v>3</v>
      </c>
      <c r="AQ22" s="2">
        <v>1</v>
      </c>
      <c r="AR22" s="3">
        <f t="shared" si="8"/>
        <v>-1.1803928130423371</v>
      </c>
      <c r="AS22" s="3">
        <f t="shared" si="9"/>
        <v>-1.0885701578443923</v>
      </c>
      <c r="AT22" s="3">
        <f t="shared" si="10"/>
        <v>-0.72874702570851557</v>
      </c>
      <c r="AU22" s="3">
        <f t="shared" si="11"/>
        <v>-1.0199729848117587</v>
      </c>
      <c r="AV22" s="11">
        <v>-2.7601349000000001E-2</v>
      </c>
      <c r="AW22" s="11">
        <v>0.56226220999999998</v>
      </c>
      <c r="AX22" s="11">
        <v>-3.1193579999999999E-2</v>
      </c>
      <c r="AY22" s="11">
        <v>0.26806010000000002</v>
      </c>
      <c r="AZ22" s="11">
        <v>-5.9687232E-2</v>
      </c>
      <c r="BB22" s="12">
        <f t="shared" si="12"/>
        <v>0.73944149800000003</v>
      </c>
      <c r="BC22" s="3">
        <f t="shared" si="15"/>
        <v>-0.79180385683290488</v>
      </c>
      <c r="BD22" s="3">
        <f t="shared" si="18"/>
        <v>-0.61381396045217074</v>
      </c>
      <c r="BE22" s="3">
        <f t="shared" si="19"/>
        <v>-0.51321935933339191</v>
      </c>
      <c r="BF22" s="3">
        <f t="shared" si="22"/>
        <v>-0.71580695760323099</v>
      </c>
      <c r="BG22" s="3">
        <f t="shared" si="2"/>
        <v>2.4121344740158452</v>
      </c>
      <c r="BH22" s="3">
        <f t="shared" si="23"/>
        <v>1.8533587574813315</v>
      </c>
      <c r="BI22" s="12" t="e">
        <v>#N/A</v>
      </c>
      <c r="BJ22" s="12" t="e">
        <v>#N/A</v>
      </c>
      <c r="BK22" s="2">
        <v>3</v>
      </c>
    </row>
    <row r="23" spans="1:63" x14ac:dyDescent="0.25">
      <c r="A23" s="2" t="str">
        <f>'Real GDP'!A23</f>
        <v>Q1/1964</v>
      </c>
      <c r="B23" s="3">
        <f>100*DataTransformed!I19</f>
        <v>2.2555609903704976</v>
      </c>
      <c r="C23" s="3">
        <f>100*DataTransformed!S19</f>
        <v>1.2132442687830647</v>
      </c>
      <c r="G23" s="3">
        <f t="shared" si="0"/>
        <v>-0.26743423911652509</v>
      </c>
      <c r="H23" s="3">
        <f t="shared" si="1"/>
        <v>-0.90152528956573175</v>
      </c>
      <c r="L23" s="2">
        <v>1</v>
      </c>
      <c r="M23" s="3">
        <f t="shared" si="13"/>
        <v>0.96978737512059421</v>
      </c>
      <c r="N23" s="3">
        <f t="shared" si="3"/>
        <v>1.2502162230964291</v>
      </c>
      <c r="O23" s="3">
        <f t="shared" si="4"/>
        <v>-0.73216472724344772</v>
      </c>
      <c r="P23" s="3">
        <f t="shared" si="5"/>
        <v>4.5917466002611729</v>
      </c>
      <c r="Q23" s="11">
        <v>0.47628206000000001</v>
      </c>
      <c r="R23" s="11">
        <v>-2.9591230999999999E-2</v>
      </c>
      <c r="S23" s="11">
        <v>0.40247057000000003</v>
      </c>
      <c r="T23" s="11">
        <v>0.39177244999999999</v>
      </c>
      <c r="U23" s="11">
        <v>-0.11132259</v>
      </c>
      <c r="W23" s="12">
        <f t="shared" si="6"/>
        <v>0.65332919899999997</v>
      </c>
      <c r="X23" s="3">
        <f t="shared" si="14"/>
        <v>0.15275300053427421</v>
      </c>
      <c r="Y23" s="3">
        <f t="shared" si="16"/>
        <v>0.16151282021637609</v>
      </c>
      <c r="Z23" s="3">
        <f t="shared" si="17"/>
        <v>0.50158254943083058</v>
      </c>
      <c r="AA23" s="3">
        <f t="shared" si="20"/>
        <v>1.0397518695752725</v>
      </c>
      <c r="AB23" s="3">
        <f t="shared" si="7"/>
        <v>3.0266189125730496</v>
      </c>
      <c r="AC23" s="3">
        <f t="shared" si="21"/>
        <v>29.29185465788979</v>
      </c>
      <c r="AD23" s="12" t="e">
        <v>#N/A</v>
      </c>
      <c r="AE23" s="12" t="e">
        <v>#N/A</v>
      </c>
      <c r="AF23" s="2">
        <v>3</v>
      </c>
      <c r="AQ23" s="2">
        <v>1</v>
      </c>
      <c r="AR23" s="3">
        <f t="shared" si="8"/>
        <v>-0.17617201123957557</v>
      </c>
      <c r="AS23" s="3">
        <f t="shared" si="9"/>
        <v>-1.1803928130423371</v>
      </c>
      <c r="AT23" s="3">
        <f t="shared" si="10"/>
        <v>-1.0885701578443923</v>
      </c>
      <c r="AU23" s="3">
        <f t="shared" si="11"/>
        <v>-0.72874702570851557</v>
      </c>
      <c r="AV23" s="11">
        <v>-4.7590353000000002E-2</v>
      </c>
      <c r="AW23" s="11">
        <v>0.58747355000000001</v>
      </c>
      <c r="AX23" s="11">
        <v>-4.0404795999999998E-3</v>
      </c>
      <c r="AY23" s="11">
        <v>0.26932194999999998</v>
      </c>
      <c r="AZ23" s="11">
        <v>-7.4810995000000005E-2</v>
      </c>
      <c r="BB23" s="12">
        <f t="shared" si="12"/>
        <v>0.77794402540000007</v>
      </c>
      <c r="BC23" s="3">
        <f t="shared" si="15"/>
        <v>-0.38497494429838403</v>
      </c>
      <c r="BD23" s="3">
        <f t="shared" si="18"/>
        <v>-0.68428739036034092</v>
      </c>
      <c r="BE23" s="3">
        <f t="shared" si="19"/>
        <v>-0.6072460920448548</v>
      </c>
      <c r="BF23" s="3">
        <f t="shared" si="22"/>
        <v>-0.45899013971070601</v>
      </c>
      <c r="BG23" s="3">
        <f t="shared" si="2"/>
        <v>1.6981837228280765</v>
      </c>
      <c r="BH23" s="3">
        <f t="shared" si="23"/>
        <v>1.2463927235675045</v>
      </c>
      <c r="BI23" s="12" t="e">
        <v>#N/A</v>
      </c>
      <c r="BJ23" s="12" t="e">
        <v>#N/A</v>
      </c>
      <c r="BK23" s="2">
        <v>3</v>
      </c>
    </row>
    <row r="24" spans="1:63" x14ac:dyDescent="0.25">
      <c r="A24" s="2" t="str">
        <f>'Real GDP'!A24</f>
        <v>Q2/1964</v>
      </c>
      <c r="B24" s="3">
        <f>100*DataTransformed!I20</f>
        <v>6.5383369815233294</v>
      </c>
      <c r="C24" s="3">
        <f>100*DataTransformed!S20</f>
        <v>0.86042188398636199</v>
      </c>
      <c r="G24" s="3">
        <f t="shared" si="0"/>
        <v>0.76696775268539208</v>
      </c>
      <c r="H24" s="3">
        <f t="shared" si="1"/>
        <v>-1.0413797913222544</v>
      </c>
      <c r="L24" s="2">
        <v>1</v>
      </c>
      <c r="M24" s="3">
        <f t="shared" si="13"/>
        <v>-0.26743423911652509</v>
      </c>
      <c r="N24" s="3">
        <f t="shared" si="3"/>
        <v>0.96978737512059421</v>
      </c>
      <c r="O24" s="3">
        <f t="shared" si="4"/>
        <v>1.2502162230964291</v>
      </c>
      <c r="P24" s="3">
        <f t="shared" si="5"/>
        <v>-0.73216472724344772</v>
      </c>
      <c r="Q24" s="11">
        <v>0.47426956999999997</v>
      </c>
      <c r="R24" s="11">
        <v>-1.4738764E-2</v>
      </c>
      <c r="S24" s="11">
        <v>0.44976121000000002</v>
      </c>
      <c r="T24" s="11">
        <v>0.41939035000000002</v>
      </c>
      <c r="U24" s="11">
        <v>-0.13226424000000001</v>
      </c>
      <c r="W24" s="12">
        <f t="shared" si="6"/>
        <v>0.72214855600000005</v>
      </c>
      <c r="X24" s="3">
        <f t="shared" si="14"/>
        <v>1.5355517939965719</v>
      </c>
      <c r="Y24" s="3">
        <f t="shared" si="16"/>
        <v>1.4333795348144553</v>
      </c>
      <c r="Z24" s="3">
        <f t="shared" si="17"/>
        <v>1.7231950643890619</v>
      </c>
      <c r="AA24" s="3">
        <f t="shared" si="20"/>
        <v>2.0228343755499751</v>
      </c>
      <c r="AB24" s="3">
        <f t="shared" si="7"/>
        <v>10.12639229312216</v>
      </c>
      <c r="AC24" s="3">
        <f t="shared" si="21"/>
        <v>27.037034751060855</v>
      </c>
      <c r="AD24" s="12" t="e">
        <v>#N/A</v>
      </c>
      <c r="AE24" s="12" t="e">
        <v>#N/A</v>
      </c>
      <c r="AF24" s="2">
        <v>4</v>
      </c>
      <c r="AQ24" s="2">
        <v>1</v>
      </c>
      <c r="AR24" s="3">
        <f t="shared" si="8"/>
        <v>-0.90152528956573175</v>
      </c>
      <c r="AS24" s="3">
        <f t="shared" si="9"/>
        <v>-0.17617201123957557</v>
      </c>
      <c r="AT24" s="3">
        <f t="shared" si="10"/>
        <v>-1.1803928130423371</v>
      </c>
      <c r="AU24" s="3">
        <f t="shared" si="11"/>
        <v>-1.0885701578443923</v>
      </c>
      <c r="AV24" s="11">
        <v>-5.7455891000000002E-2</v>
      </c>
      <c r="AW24" s="11">
        <v>0.58698609999999996</v>
      </c>
      <c r="AX24" s="11">
        <v>6.5386146000000001E-3</v>
      </c>
      <c r="AY24" s="11">
        <v>0.271698</v>
      </c>
      <c r="AZ24" s="11">
        <v>-7.6201748999999999E-2</v>
      </c>
      <c r="BB24" s="12">
        <f t="shared" si="12"/>
        <v>0.78902096560000001</v>
      </c>
      <c r="BC24" s="3">
        <f t="shared" si="15"/>
        <v>-0.82555004223939021</v>
      </c>
      <c r="BD24" s="3">
        <f t="shared" si="18"/>
        <v>-0.50950980830942105</v>
      </c>
      <c r="BE24" s="3">
        <f t="shared" si="19"/>
        <v>-0.63909356837058751</v>
      </c>
      <c r="BF24" s="3">
        <f t="shared" si="22"/>
        <v>-0.52873245869182062</v>
      </c>
      <c r="BG24" s="3">
        <f t="shared" si="2"/>
        <v>0.29647083268929147</v>
      </c>
      <c r="BH24" s="3">
        <f t="shared" si="23"/>
        <v>1.6726179976220328</v>
      </c>
      <c r="BI24" s="12" t="e">
        <v>#N/A</v>
      </c>
      <c r="BJ24" s="12" t="e">
        <v>#N/A</v>
      </c>
      <c r="BK24" s="2">
        <v>4</v>
      </c>
    </row>
    <row r="25" spans="1:63" x14ac:dyDescent="0.25">
      <c r="A25" s="2" t="str">
        <f>'Real GDP'!A25</f>
        <v>Q3/1964</v>
      </c>
      <c r="B25" s="3">
        <f>100*DataTransformed!I21</f>
        <v>2.9939374472924385</v>
      </c>
      <c r="C25" s="3">
        <f>100*DataTransformed!S21</f>
        <v>1.8336990976999701</v>
      </c>
      <c r="G25" s="3">
        <f t="shared" si="0"/>
        <v>-8.909708599026378E-2</v>
      </c>
      <c r="H25" s="3">
        <f t="shared" si="1"/>
        <v>-0.65558454232374086</v>
      </c>
      <c r="L25" s="2">
        <v>1</v>
      </c>
      <c r="M25" s="3">
        <f t="shared" si="13"/>
        <v>0.76696775268539208</v>
      </c>
      <c r="N25" s="3">
        <f t="shared" si="3"/>
        <v>-0.26743423911652509</v>
      </c>
      <c r="O25" s="3">
        <f t="shared" si="4"/>
        <v>0.96978737512059421</v>
      </c>
      <c r="P25" s="3">
        <f t="shared" si="5"/>
        <v>1.2502162230964291</v>
      </c>
      <c r="Q25" s="11">
        <v>0.46906488000000002</v>
      </c>
      <c r="R25" s="11">
        <v>4.9092952000000002E-3</v>
      </c>
      <c r="S25" s="11">
        <v>0.45249189000000001</v>
      </c>
      <c r="T25" s="11">
        <v>0.43956107</v>
      </c>
      <c r="U25" s="11">
        <v>-0.1528533</v>
      </c>
      <c r="W25" s="12">
        <f t="shared" si="6"/>
        <v>0.74410895520000009</v>
      </c>
      <c r="X25" s="3">
        <f t="shared" si="14"/>
        <v>0.58699942766493918</v>
      </c>
      <c r="Y25" s="3">
        <f t="shared" si="16"/>
        <v>0.57271645561191797</v>
      </c>
      <c r="Z25" s="3">
        <f t="shared" si="17"/>
        <v>0.73610385018382452</v>
      </c>
      <c r="AA25" s="3">
        <f t="shared" si="20"/>
        <v>0.98059279115610243</v>
      </c>
      <c r="AB25" s="3">
        <f t="shared" si="7"/>
        <v>7.8359095712289797</v>
      </c>
      <c r="AC25" s="3">
        <f t="shared" si="21"/>
        <v>19.614976601829554</v>
      </c>
      <c r="AD25" s="12" t="e">
        <v>#N/A</v>
      </c>
      <c r="AE25" s="12" t="e">
        <v>#N/A</v>
      </c>
      <c r="AF25" s="2">
        <v>4</v>
      </c>
      <c r="AQ25" s="2">
        <v>1</v>
      </c>
      <c r="AR25" s="3">
        <f t="shared" si="8"/>
        <v>-1.0413797913222544</v>
      </c>
      <c r="AS25" s="3">
        <f t="shared" si="9"/>
        <v>-0.90152528956573175</v>
      </c>
      <c r="AT25" s="3">
        <f t="shared" si="10"/>
        <v>-0.17617201123957557</v>
      </c>
      <c r="AU25" s="3">
        <f t="shared" si="11"/>
        <v>-1.1803928130423371</v>
      </c>
      <c r="AV25" s="11">
        <v>-4.3919337000000003E-2</v>
      </c>
      <c r="AW25" s="11">
        <v>0.59163865999999998</v>
      </c>
      <c r="AX25" s="11">
        <v>1.4168841999999999E-2</v>
      </c>
      <c r="AY25" s="11">
        <v>0.25478968000000002</v>
      </c>
      <c r="AZ25" s="11">
        <v>-8.8875699000000002E-2</v>
      </c>
      <c r="BB25" s="12">
        <f t="shared" si="12"/>
        <v>0.77172148299999999</v>
      </c>
      <c r="BC25" s="3">
        <f t="shared" si="15"/>
        <v>-0.61279202469081329</v>
      </c>
      <c r="BD25" s="3">
        <f t="shared" si="18"/>
        <v>-0.50585460331847276</v>
      </c>
      <c r="BE25" s="3">
        <f t="shared" si="19"/>
        <v>-0.30449903420632451</v>
      </c>
      <c r="BF25" s="3">
        <f t="shared" si="22"/>
        <v>-0.50739077905445973</v>
      </c>
      <c r="BG25" s="3">
        <f t="shared" si="2"/>
        <v>1.1654537351753896E-2</v>
      </c>
      <c r="BH25" s="3">
        <f t="shared" si="23"/>
        <v>0.13977168957821895</v>
      </c>
      <c r="BI25" s="12" t="e">
        <v>#N/A</v>
      </c>
      <c r="BJ25" s="12" t="e">
        <v>#N/A</v>
      </c>
      <c r="BK25" s="2">
        <v>4</v>
      </c>
    </row>
    <row r="26" spans="1:63" x14ac:dyDescent="0.25">
      <c r="A26" s="2" t="str">
        <f>'Real GDP'!A26</f>
        <v>Q4/1964</v>
      </c>
      <c r="B26" s="3">
        <f>100*DataTransformed!I22</f>
        <v>8.6034525401320394</v>
      </c>
      <c r="C26" s="3">
        <f>100*DataTransformed!S22</f>
        <v>2.0717839724678555</v>
      </c>
      <c r="G26" s="3">
        <f t="shared" si="0"/>
        <v>1.2657469677409454</v>
      </c>
      <c r="H26" s="3">
        <f t="shared" si="1"/>
        <v>-0.5612105939258446</v>
      </c>
      <c r="L26" s="2">
        <v>1</v>
      </c>
      <c r="M26" s="3">
        <f t="shared" si="13"/>
        <v>-8.909708599026378E-2</v>
      </c>
      <c r="N26" s="3">
        <f t="shared" si="3"/>
        <v>0.76696775268539208</v>
      </c>
      <c r="O26" s="3">
        <f t="shared" si="4"/>
        <v>-0.26743423911652509</v>
      </c>
      <c r="P26" s="3">
        <f t="shared" si="5"/>
        <v>0.96978737512059421</v>
      </c>
      <c r="Q26" s="11">
        <v>0.46095514999999998</v>
      </c>
      <c r="R26" s="11">
        <v>-6.6125359999999996E-3</v>
      </c>
      <c r="S26" s="11">
        <v>0.42393258</v>
      </c>
      <c r="T26" s="11">
        <v>0.41500406000000001</v>
      </c>
      <c r="U26" s="11">
        <v>-0.12821841</v>
      </c>
      <c r="W26" s="12">
        <f t="shared" si="6"/>
        <v>0.704105694</v>
      </c>
      <c r="X26" s="3">
        <f t="shared" si="14"/>
        <v>0.5513560355689211</v>
      </c>
      <c r="Y26" s="3">
        <f t="shared" si="16"/>
        <v>0.5532044405680876</v>
      </c>
      <c r="Z26" s="3">
        <f t="shared" si="17"/>
        <v>0.91603254093040487</v>
      </c>
      <c r="AA26" s="3">
        <f t="shared" si="20"/>
        <v>0.98327809424876766</v>
      </c>
      <c r="AB26" s="3">
        <f t="shared" si="7"/>
        <v>8.748707348796394</v>
      </c>
      <c r="AC26" s="3">
        <f t="shared" si="21"/>
        <v>1.3677704551224876</v>
      </c>
      <c r="AD26" s="12" t="e">
        <v>#N/A</v>
      </c>
      <c r="AE26" s="12" t="e">
        <v>#N/A</v>
      </c>
      <c r="AF26" s="2">
        <v>4</v>
      </c>
      <c r="AQ26" s="2">
        <v>1</v>
      </c>
      <c r="AR26" s="3">
        <f t="shared" si="8"/>
        <v>-0.65558454232374086</v>
      </c>
      <c r="AS26" s="3">
        <f t="shared" si="9"/>
        <v>-1.0413797913222544</v>
      </c>
      <c r="AT26" s="3">
        <f t="shared" si="10"/>
        <v>-0.90152528956573175</v>
      </c>
      <c r="AU26" s="3">
        <f t="shared" si="11"/>
        <v>-0.17617201123957557</v>
      </c>
      <c r="AV26" s="11">
        <v>-3.3951172000000002E-2</v>
      </c>
      <c r="AW26" s="11">
        <v>0.60622496999999997</v>
      </c>
      <c r="AX26" s="11">
        <v>3.2260324999999999E-2</v>
      </c>
      <c r="AY26" s="11">
        <v>0.21149979999999999</v>
      </c>
      <c r="AZ26" s="11">
        <v>-0.10669375</v>
      </c>
      <c r="BB26" s="12">
        <f t="shared" si="12"/>
        <v>0.74329134499999994</v>
      </c>
      <c r="BC26" s="3">
        <f t="shared" si="15"/>
        <v>-0.63685410793306352</v>
      </c>
      <c r="BD26" s="3">
        <f t="shared" si="18"/>
        <v>-0.63526786446920458</v>
      </c>
      <c r="BE26" s="3">
        <f t="shared" si="19"/>
        <v>-0.59130146807130124</v>
      </c>
      <c r="BF26" s="3">
        <f t="shared" si="22"/>
        <v>-0.3149194168578851</v>
      </c>
      <c r="BG26" s="3">
        <f t="shared" si="2"/>
        <v>3.6416881498695576E-2</v>
      </c>
      <c r="BH26" s="3">
        <f t="shared" si="23"/>
        <v>0.38606201235771559</v>
      </c>
      <c r="BI26" s="12" t="e">
        <v>#N/A</v>
      </c>
      <c r="BJ26" s="12" t="e">
        <v>#N/A</v>
      </c>
      <c r="BK26" s="2">
        <v>4</v>
      </c>
    </row>
    <row r="27" spans="1:63" x14ac:dyDescent="0.25">
      <c r="A27" s="2" t="str">
        <f>'Real GDP'!A27</f>
        <v>Q1/1965</v>
      </c>
      <c r="B27" s="3">
        <f>100*DataTransformed!I23</f>
        <v>8.4233355109592623</v>
      </c>
      <c r="C27" s="3">
        <f>100*DataTransformed!S23</f>
        <v>1.7032514585759273</v>
      </c>
      <c r="G27" s="3">
        <f t="shared" si="0"/>
        <v>1.222244012153578</v>
      </c>
      <c r="H27" s="3">
        <f t="shared" si="1"/>
        <v>-0.70729239976458813</v>
      </c>
      <c r="L27" s="2">
        <v>1</v>
      </c>
      <c r="M27" s="3">
        <f t="shared" si="13"/>
        <v>1.2657469677409454</v>
      </c>
      <c r="N27" s="3">
        <f t="shared" si="3"/>
        <v>-8.909708599026378E-2</v>
      </c>
      <c r="O27" s="3">
        <f t="shared" si="4"/>
        <v>0.76696775268539208</v>
      </c>
      <c r="P27" s="3">
        <f t="shared" si="5"/>
        <v>-0.26743423911652509</v>
      </c>
      <c r="Q27" s="11">
        <v>0.46735354000000001</v>
      </c>
      <c r="R27" s="11">
        <v>1.6486636999999998E-2</v>
      </c>
      <c r="S27" s="11">
        <v>0.46099294000000002</v>
      </c>
      <c r="T27" s="11">
        <v>0.40861697000000002</v>
      </c>
      <c r="U27" s="11">
        <v>-8.8112107999999995E-2</v>
      </c>
      <c r="W27" s="12">
        <f t="shared" si="6"/>
        <v>0.79798443899999993</v>
      </c>
      <c r="X27" s="3">
        <f t="shared" si="14"/>
        <v>0.78410855692485859</v>
      </c>
      <c r="Y27" s="3">
        <f t="shared" si="16"/>
        <v>0.77212285500424305</v>
      </c>
      <c r="Z27" s="3">
        <f t="shared" si="17"/>
        <v>1.1154005763655626</v>
      </c>
      <c r="AA27" s="3">
        <f t="shared" si="20"/>
        <v>1.3977216193399096</v>
      </c>
      <c r="AB27" s="3">
        <f t="shared" si="7"/>
        <v>3.2907040108319117</v>
      </c>
      <c r="AC27" s="3">
        <f t="shared" si="21"/>
        <v>0.52785596056861273</v>
      </c>
      <c r="AD27" s="12" t="e">
        <v>#N/A</v>
      </c>
      <c r="AE27" s="12" t="e">
        <v>#N/A</v>
      </c>
      <c r="AF27" s="2">
        <v>4</v>
      </c>
      <c r="AQ27" s="2">
        <v>1</v>
      </c>
      <c r="AR27" s="3">
        <f t="shared" si="8"/>
        <v>-0.5612105939258446</v>
      </c>
      <c r="AS27" s="3">
        <f t="shared" si="9"/>
        <v>-0.65558454232374086</v>
      </c>
      <c r="AT27" s="3">
        <f t="shared" si="10"/>
        <v>-1.0413797913222544</v>
      </c>
      <c r="AU27" s="3">
        <f t="shared" si="11"/>
        <v>-0.90152528956573175</v>
      </c>
      <c r="AV27" s="11">
        <v>-4.2854196999999997E-2</v>
      </c>
      <c r="AW27" s="11">
        <v>0.61465818999999999</v>
      </c>
      <c r="AX27" s="11">
        <v>3.6393461000000002E-2</v>
      </c>
      <c r="AY27" s="11">
        <v>0.22590653999999999</v>
      </c>
      <c r="AZ27" s="11">
        <v>-9.0449813000000004E-2</v>
      </c>
      <c r="BB27" s="12">
        <f t="shared" si="12"/>
        <v>0.78650837799999995</v>
      </c>
      <c r="BC27" s="3">
        <f t="shared" si="15"/>
        <v>-0.56537758697208773</v>
      </c>
      <c r="BD27" s="3">
        <f t="shared" si="18"/>
        <v>-0.56524190860153312</v>
      </c>
      <c r="BE27" s="3">
        <f t="shared" si="19"/>
        <v>-0.61366005196545825</v>
      </c>
      <c r="BF27" s="3">
        <f t="shared" si="22"/>
        <v>-0.56345171350590062</v>
      </c>
      <c r="BG27" s="3">
        <f t="shared" si="2"/>
        <v>0.12817839191752059</v>
      </c>
      <c r="BH27" s="3">
        <f t="shared" si="23"/>
        <v>0.13168092065979231</v>
      </c>
      <c r="BI27" s="12" t="e">
        <v>#N/A</v>
      </c>
      <c r="BJ27" s="12" t="e">
        <v>#N/A</v>
      </c>
      <c r="BK27" s="2">
        <v>4</v>
      </c>
    </row>
    <row r="28" spans="1:63" x14ac:dyDescent="0.25">
      <c r="A28" s="2" t="str">
        <f>'Real GDP'!A28</f>
        <v>Q2/1965</v>
      </c>
      <c r="B28" s="3">
        <f>100*DataTransformed!I24</f>
        <v>1.702842661552495</v>
      </c>
      <c r="C28" s="3">
        <f>100*DataTransformed!S24</f>
        <v>1.8270959732445746</v>
      </c>
      <c r="G28" s="3">
        <f t="shared" si="0"/>
        <v>-0.40093011688735164</v>
      </c>
      <c r="H28" s="3">
        <f t="shared" si="1"/>
        <v>-0.65820194054034709</v>
      </c>
      <c r="L28" s="2">
        <v>1</v>
      </c>
      <c r="M28" s="3">
        <f t="shared" si="13"/>
        <v>1.222244012153578</v>
      </c>
      <c r="N28" s="3">
        <f t="shared" si="3"/>
        <v>1.2657469677409454</v>
      </c>
      <c r="O28" s="3">
        <f t="shared" si="4"/>
        <v>-8.909708599026378E-2</v>
      </c>
      <c r="P28" s="3">
        <f t="shared" si="5"/>
        <v>0.76696775268539208</v>
      </c>
      <c r="Q28" s="11">
        <v>0.44340811000000002</v>
      </c>
      <c r="R28" s="11">
        <v>-5.9858919E-3</v>
      </c>
      <c r="S28" s="11">
        <v>0.42379716000000001</v>
      </c>
      <c r="T28" s="11">
        <v>0.41777085000000003</v>
      </c>
      <c r="U28" s="11">
        <v>-8.3697808999999998E-2</v>
      </c>
      <c r="W28" s="12">
        <f t="shared" si="6"/>
        <v>0.75188430910000004</v>
      </c>
      <c r="X28" s="3">
        <f t="shared" si="14"/>
        <v>0.87109617385495397</v>
      </c>
      <c r="Y28" s="3">
        <f t="shared" si="16"/>
        <v>0.95979554233129394</v>
      </c>
      <c r="Z28" s="3">
        <f t="shared" si="17"/>
        <v>0.55427220829144341</v>
      </c>
      <c r="AA28" s="3">
        <f t="shared" si="20"/>
        <v>0.86564977808691757</v>
      </c>
      <c r="AB28" s="3">
        <f t="shared" si="7"/>
        <v>27.737300888249891</v>
      </c>
      <c r="AC28" s="3">
        <f t="shared" si="21"/>
        <v>27.500285494793868</v>
      </c>
      <c r="AD28" s="12" t="e">
        <v>#N/A</v>
      </c>
      <c r="AE28" s="12" t="e">
        <v>#N/A</v>
      </c>
      <c r="AF28" s="2">
        <v>5</v>
      </c>
      <c r="AQ28" s="2">
        <v>1</v>
      </c>
      <c r="AR28" s="3">
        <f t="shared" si="8"/>
        <v>-0.70729239976458813</v>
      </c>
      <c r="AS28" s="3">
        <f t="shared" si="9"/>
        <v>-0.5612105939258446</v>
      </c>
      <c r="AT28" s="3">
        <f t="shared" si="10"/>
        <v>-0.65558454232374086</v>
      </c>
      <c r="AU28" s="3">
        <f t="shared" si="11"/>
        <v>-1.0413797913222544</v>
      </c>
      <c r="AV28" s="11">
        <v>-2.8962432E-2</v>
      </c>
      <c r="AW28" s="11">
        <v>0.61561178999999999</v>
      </c>
      <c r="AX28" s="11">
        <v>5.8918656E-2</v>
      </c>
      <c r="AY28" s="11">
        <v>0.20032886999999999</v>
      </c>
      <c r="AZ28" s="11">
        <v>-6.5990615000000002E-2</v>
      </c>
      <c r="BB28" s="12">
        <f t="shared" si="12"/>
        <v>0.80886870099999997</v>
      </c>
      <c r="BC28" s="3">
        <f t="shared" si="15"/>
        <v>-0.56005696387480108</v>
      </c>
      <c r="BD28" s="3">
        <f t="shared" si="18"/>
        <v>-0.46470078538442094</v>
      </c>
      <c r="BE28" s="3">
        <f t="shared" si="19"/>
        <v>-0.42470733605838673</v>
      </c>
      <c r="BF28" s="3">
        <f t="shared" si="22"/>
        <v>-0.47956508483900051</v>
      </c>
      <c r="BG28" s="3">
        <f t="shared" si="2"/>
        <v>6.1304945925205377E-2</v>
      </c>
      <c r="BH28" s="3">
        <f t="shared" si="23"/>
        <v>0.20309605760181057</v>
      </c>
      <c r="BI28" s="12" t="e">
        <v>#N/A</v>
      </c>
      <c r="BJ28" s="12" t="e">
        <v>#N/A</v>
      </c>
      <c r="BK28" s="2">
        <v>5</v>
      </c>
    </row>
    <row r="29" spans="1:63" x14ac:dyDescent="0.25">
      <c r="A29" s="2" t="str">
        <f>'Real GDP'!A29</f>
        <v>Q3/1965</v>
      </c>
      <c r="B29" s="3">
        <f>100*DataTransformed!I25</f>
        <v>4.0515465531075989</v>
      </c>
      <c r="C29" s="3">
        <f>100*DataTransformed!S25</f>
        <v>1.6785645807017247</v>
      </c>
      <c r="G29" s="3">
        <f t="shared" si="0"/>
        <v>0.16634306961511192</v>
      </c>
      <c r="H29" s="3">
        <f t="shared" si="1"/>
        <v>-0.71707797787355687</v>
      </c>
      <c r="L29" s="2">
        <v>1</v>
      </c>
      <c r="M29" s="3">
        <f t="shared" si="13"/>
        <v>-0.40093011688735164</v>
      </c>
      <c r="N29" s="3">
        <f t="shared" si="3"/>
        <v>1.222244012153578</v>
      </c>
      <c r="O29" s="3">
        <f t="shared" si="4"/>
        <v>1.2657469677409454</v>
      </c>
      <c r="P29" s="3">
        <f t="shared" si="5"/>
        <v>-8.909708599026378E-2</v>
      </c>
      <c r="Q29" s="11">
        <v>0.40840976000000001</v>
      </c>
      <c r="R29" s="11">
        <v>-2.0845131999999999E-2</v>
      </c>
      <c r="S29" s="11">
        <v>0.40480671000000001</v>
      </c>
      <c r="T29" s="11">
        <v>0.40755573</v>
      </c>
      <c r="U29" s="11">
        <v>-6.9540772000000001E-2</v>
      </c>
      <c r="W29" s="12">
        <f t="shared" si="6"/>
        <v>0.721976536</v>
      </c>
      <c r="X29" s="3">
        <f t="shared" si="14"/>
        <v>1.4335980881620429</v>
      </c>
      <c r="Y29" s="3">
        <f t="shared" si="16"/>
        <v>1.4924267811302196</v>
      </c>
      <c r="Z29" s="3">
        <f t="shared" si="17"/>
        <v>1.3697020724448343</v>
      </c>
      <c r="AA29" s="3">
        <f t="shared" si="20"/>
        <v>1.0248569190356993</v>
      </c>
      <c r="AB29" s="3">
        <f t="shared" si="7"/>
        <v>27.529610197004658</v>
      </c>
      <c r="AC29" s="3">
        <f t="shared" si="21"/>
        <v>12.634749432587324</v>
      </c>
      <c r="AD29" s="12" t="e">
        <v>#N/A</v>
      </c>
      <c r="AE29" s="12" t="e">
        <v>#N/A</v>
      </c>
      <c r="AF29" s="2">
        <v>5</v>
      </c>
      <c r="AQ29" s="2">
        <v>1</v>
      </c>
      <c r="AR29" s="3">
        <f t="shared" si="8"/>
        <v>-0.65820194054034709</v>
      </c>
      <c r="AS29" s="3">
        <f t="shared" si="9"/>
        <v>-0.70729239976458813</v>
      </c>
      <c r="AT29" s="3">
        <f t="shared" si="10"/>
        <v>-0.5612105939258446</v>
      </c>
      <c r="AU29" s="3">
        <f t="shared" si="11"/>
        <v>-0.65558454232374086</v>
      </c>
      <c r="AV29" s="11">
        <v>-2.6299757999999999E-2</v>
      </c>
      <c r="AW29" s="11">
        <v>0.61078527999999999</v>
      </c>
      <c r="AX29" s="11">
        <v>4.9609333999999998E-2</v>
      </c>
      <c r="AY29" s="11">
        <v>0.19703628000000001</v>
      </c>
      <c r="AZ29" s="11">
        <v>-6.1319334000000003E-2</v>
      </c>
      <c r="BB29" s="12">
        <f t="shared" si="12"/>
        <v>0.79611155999999994</v>
      </c>
      <c r="BC29" s="3">
        <f t="shared" si="15"/>
        <v>-0.53378695965281464</v>
      </c>
      <c r="BD29" s="3">
        <f t="shared" si="18"/>
        <v>-0.48457707660683191</v>
      </c>
      <c r="BE29" s="3">
        <f t="shared" si="19"/>
        <v>-0.416546032023969</v>
      </c>
      <c r="BF29" s="3">
        <f t="shared" si="22"/>
        <v>-0.37440199493034887</v>
      </c>
      <c r="BG29" s="3">
        <f t="shared" si="2"/>
        <v>0.21381675252489843</v>
      </c>
      <c r="BH29" s="3">
        <f t="shared" si="23"/>
        <v>0.74735457232399427</v>
      </c>
      <c r="BI29" s="12" t="e">
        <v>#N/A</v>
      </c>
      <c r="BJ29" s="12" t="e">
        <v>#N/A</v>
      </c>
      <c r="BK29" s="2">
        <v>5</v>
      </c>
    </row>
    <row r="30" spans="1:63" x14ac:dyDescent="0.25">
      <c r="A30" s="2" t="str">
        <f>'Real GDP'!A30</f>
        <v>Q4/1965</v>
      </c>
      <c r="B30" s="3">
        <f>100*DataTransformed!I26</f>
        <v>11.782320479845509</v>
      </c>
      <c r="C30" s="3">
        <f>100*DataTransformed!S26</f>
        <v>2.691475109931929</v>
      </c>
      <c r="G30" s="3">
        <f t="shared" si="0"/>
        <v>2.0335264022263222</v>
      </c>
      <c r="H30" s="3">
        <f t="shared" si="1"/>
        <v>-0.31557256468654815</v>
      </c>
      <c r="L30" s="2">
        <v>1</v>
      </c>
      <c r="M30" s="3">
        <f t="shared" si="13"/>
        <v>0.16634306961511192</v>
      </c>
      <c r="N30" s="3">
        <f t="shared" si="3"/>
        <v>-0.40093011688735164</v>
      </c>
      <c r="O30" s="3">
        <f t="shared" si="4"/>
        <v>1.222244012153578</v>
      </c>
      <c r="P30" s="3">
        <f t="shared" si="5"/>
        <v>1.2657469677409454</v>
      </c>
      <c r="Q30" s="11">
        <v>0.43616568999999999</v>
      </c>
      <c r="R30" s="11">
        <v>1.3796367E-2</v>
      </c>
      <c r="S30" s="11">
        <v>0.40527312999999998</v>
      </c>
      <c r="T30" s="11">
        <v>0.44109849000000001</v>
      </c>
      <c r="U30" s="11">
        <v>-0.11005033</v>
      </c>
      <c r="W30" s="12">
        <f t="shared" si="6"/>
        <v>0.75011765699999999</v>
      </c>
      <c r="X30" s="3">
        <f t="shared" si="14"/>
        <v>0.67580853333020841</v>
      </c>
      <c r="Y30" s="3">
        <f t="shared" si="16"/>
        <v>0.62633854637824637</v>
      </c>
      <c r="Z30" s="3">
        <f t="shared" si="17"/>
        <v>1.2083203611025852</v>
      </c>
      <c r="AA30" s="3">
        <f t="shared" si="20"/>
        <v>1.141266718884189</v>
      </c>
      <c r="AB30" s="3">
        <f t="shared" si="7"/>
        <v>31.600291591406979</v>
      </c>
      <c r="AC30" s="3">
        <f t="shared" si="21"/>
        <v>13.647545858109128</v>
      </c>
      <c r="AD30" s="12" t="e">
        <v>#N/A</v>
      </c>
      <c r="AE30" s="12" t="e">
        <v>#N/A</v>
      </c>
      <c r="AF30" s="2">
        <v>5</v>
      </c>
      <c r="AQ30" s="2">
        <v>1</v>
      </c>
      <c r="AR30" s="3">
        <f t="shared" si="8"/>
        <v>-0.71707797787355687</v>
      </c>
      <c r="AS30" s="3">
        <f t="shared" si="9"/>
        <v>-0.65820194054034709</v>
      </c>
      <c r="AT30" s="3">
        <f t="shared" si="10"/>
        <v>-0.70729239976458813</v>
      </c>
      <c r="AU30" s="3">
        <f t="shared" si="11"/>
        <v>-0.5612105939258446</v>
      </c>
      <c r="AV30" s="11">
        <v>-5.1060560999999997E-2</v>
      </c>
      <c r="AW30" s="11">
        <v>0.62821046000000003</v>
      </c>
      <c r="AX30" s="11">
        <v>4.4564731000000003E-2</v>
      </c>
      <c r="AY30" s="11">
        <v>0.17481603000000001</v>
      </c>
      <c r="AZ30" s="11">
        <v>-8.0566201000000004E-2</v>
      </c>
      <c r="BB30" s="12">
        <f t="shared" si="12"/>
        <v>0.76702502000000006</v>
      </c>
      <c r="BC30" s="3">
        <f t="shared" si="15"/>
        <v>-0.60930048362213474</v>
      </c>
      <c r="BD30" s="3">
        <f t="shared" si="18"/>
        <v>-0.48993113898821739</v>
      </c>
      <c r="BE30" s="3">
        <f t="shared" si="19"/>
        <v>-0.46492805208458909</v>
      </c>
      <c r="BF30" s="3">
        <f t="shared" si="22"/>
        <v>-0.39276079819729393</v>
      </c>
      <c r="BG30" s="3">
        <f t="shared" si="2"/>
        <v>0.54909794470697637</v>
      </c>
      <c r="BH30" s="3">
        <f t="shared" si="23"/>
        <v>3.7919409486538387E-2</v>
      </c>
      <c r="BI30" s="12" t="e">
        <v>#N/A</v>
      </c>
      <c r="BJ30" s="12" t="e">
        <v>#N/A</v>
      </c>
      <c r="BK30" s="2">
        <v>5</v>
      </c>
    </row>
    <row r="31" spans="1:63" x14ac:dyDescent="0.25">
      <c r="A31" s="2" t="str">
        <f>'Real GDP'!A31</f>
        <v>Q1/1966</v>
      </c>
      <c r="B31" s="3">
        <f>100*DataTransformed!I27</f>
        <v>-2.7313764028992438</v>
      </c>
      <c r="C31" s="3">
        <f>100*DataTransformed!S27</f>
        <v>2.4764227644588743</v>
      </c>
      <c r="G31" s="3">
        <f t="shared" si="0"/>
        <v>-1.4719095568183793</v>
      </c>
      <c r="H31" s="3">
        <f t="shared" si="1"/>
        <v>-0.40081669862956748</v>
      </c>
      <c r="L31" s="2">
        <v>1</v>
      </c>
      <c r="M31" s="3">
        <f t="shared" si="13"/>
        <v>2.0335264022263222</v>
      </c>
      <c r="N31" s="3">
        <f t="shared" si="3"/>
        <v>0.16634306961511192</v>
      </c>
      <c r="O31" s="3">
        <f t="shared" si="4"/>
        <v>-0.40093011688735164</v>
      </c>
      <c r="P31" s="3">
        <f t="shared" si="5"/>
        <v>1.222244012153578</v>
      </c>
      <c r="Q31" s="11">
        <v>0.43609673999999998</v>
      </c>
      <c r="R31" s="11">
        <v>1.5178232E-2</v>
      </c>
      <c r="S31" s="11">
        <v>0.42027178999999998</v>
      </c>
      <c r="T31" s="11">
        <v>0.46414264999999999</v>
      </c>
      <c r="U31" s="11">
        <v>-0.15073026</v>
      </c>
      <c r="W31" s="12">
        <f t="shared" si="6"/>
        <v>0.74886241200000003</v>
      </c>
      <c r="X31" s="3">
        <f t="shared" si="14"/>
        <v>0.16655345048009695</v>
      </c>
      <c r="Y31" s="3">
        <f t="shared" si="16"/>
        <v>0.20154574299171998</v>
      </c>
      <c r="Z31" s="3">
        <f t="shared" si="17"/>
        <v>0.72728661721067678</v>
      </c>
      <c r="AA31" s="3">
        <f t="shared" si="20"/>
        <v>1.3302809093913077</v>
      </c>
      <c r="AB31" s="3">
        <f t="shared" si="7"/>
        <v>46.019861093145963</v>
      </c>
      <c r="AC31" s="3">
        <f t="shared" si="21"/>
        <v>134.60690070585042</v>
      </c>
      <c r="AD31" s="12" t="e">
        <v>#N/A</v>
      </c>
      <c r="AE31" s="12" t="e">
        <v>#N/A</v>
      </c>
      <c r="AF31" s="2">
        <v>5</v>
      </c>
      <c r="AQ31" s="2">
        <v>1</v>
      </c>
      <c r="AR31" s="3">
        <f t="shared" si="8"/>
        <v>-0.31557256468654815</v>
      </c>
      <c r="AS31" s="3">
        <f t="shared" si="9"/>
        <v>-0.71707797787355687</v>
      </c>
      <c r="AT31" s="3">
        <f t="shared" si="10"/>
        <v>-0.65820194054034709</v>
      </c>
      <c r="AU31" s="3">
        <f t="shared" si="11"/>
        <v>-0.70729239976458813</v>
      </c>
      <c r="AV31" s="11">
        <v>-6.5493666000000006E-2</v>
      </c>
      <c r="AW31" s="11">
        <v>0.63962233999999996</v>
      </c>
      <c r="AX31" s="11">
        <v>6.4520490999999999E-2</v>
      </c>
      <c r="AY31" s="11">
        <v>0.16943743</v>
      </c>
      <c r="AZ31" s="11">
        <v>-5.2033015000000002E-2</v>
      </c>
      <c r="BB31" s="12">
        <f t="shared" si="12"/>
        <v>0.82154724599999995</v>
      </c>
      <c r="BC31" s="3">
        <f t="shared" si="15"/>
        <v>-0.38832864066213274</v>
      </c>
      <c r="BD31" s="3">
        <f t="shared" si="18"/>
        <v>-0.52386627382279605</v>
      </c>
      <c r="BE31" s="3">
        <f t="shared" si="19"/>
        <v>-0.43834226442992319</v>
      </c>
      <c r="BF31" s="3">
        <f t="shared" si="22"/>
        <v>-0.4092491707104694</v>
      </c>
      <c r="BG31" s="3">
        <f t="shared" si="2"/>
        <v>9.9254264038321121E-4</v>
      </c>
      <c r="BH31" s="3">
        <f t="shared" si="23"/>
        <v>4.5255272615740618E-4</v>
      </c>
      <c r="BI31" s="12" t="e">
        <v>#N/A</v>
      </c>
      <c r="BJ31" s="12" t="e">
        <v>#N/A</v>
      </c>
      <c r="BK31" s="2">
        <v>5</v>
      </c>
    </row>
    <row r="32" spans="1:63" x14ac:dyDescent="0.25">
      <c r="A32" s="2" t="str">
        <f>'Real GDP'!A32</f>
        <v>Q2/1966</v>
      </c>
      <c r="B32" s="3">
        <f>100*DataTransformed!I28</f>
        <v>20.153754280369895</v>
      </c>
      <c r="C32" s="3">
        <f>100*DataTransformed!S28</f>
        <v>3.4520555592377988</v>
      </c>
      <c r="G32" s="3">
        <f t="shared" si="0"/>
        <v>4.05544578708058</v>
      </c>
      <c r="H32" s="3">
        <f t="shared" si="1"/>
        <v>-1.4087725949018453E-2</v>
      </c>
      <c r="L32" s="2">
        <v>1</v>
      </c>
      <c r="M32" s="3">
        <f t="shared" si="13"/>
        <v>-1.4719095568183793</v>
      </c>
      <c r="N32" s="3">
        <f t="shared" si="3"/>
        <v>2.0335264022263222</v>
      </c>
      <c r="O32" s="3">
        <f t="shared" si="4"/>
        <v>0.16634306961511192</v>
      </c>
      <c r="P32" s="3">
        <f t="shared" si="5"/>
        <v>-0.40093011688735164</v>
      </c>
      <c r="Q32" s="11">
        <v>0.44611673000000002</v>
      </c>
      <c r="R32" s="11">
        <v>-2.5002450999999998E-2</v>
      </c>
      <c r="S32" s="11">
        <v>0.36737958999999998</v>
      </c>
      <c r="T32" s="11">
        <v>0.43588016000000002</v>
      </c>
      <c r="U32" s="11">
        <v>-0.16492570000000001</v>
      </c>
      <c r="W32" s="12">
        <f t="shared" si="6"/>
        <v>0.61333159900000012</v>
      </c>
      <c r="X32" s="3">
        <f t="shared" si="14"/>
        <v>1.3686234964523192</v>
      </c>
      <c r="Y32" s="3">
        <f t="shared" si="16"/>
        <v>1.4308977218882573</v>
      </c>
      <c r="Z32" s="3">
        <f t="shared" si="17"/>
        <v>0.83032949712062665</v>
      </c>
      <c r="AA32" s="3">
        <f t="shared" si="20"/>
        <v>1.2589475259618528</v>
      </c>
      <c r="AB32" s="3">
        <f t="shared" si="7"/>
        <v>123.75133932222231</v>
      </c>
      <c r="AC32" s="3">
        <f t="shared" si="21"/>
        <v>134.06059104015935</v>
      </c>
      <c r="AD32" s="12" t="e">
        <v>#N/A</v>
      </c>
      <c r="AE32" s="12" t="e">
        <v>#N/A</v>
      </c>
      <c r="AF32" s="2">
        <v>6</v>
      </c>
      <c r="AQ32" s="2">
        <v>1</v>
      </c>
      <c r="AR32" s="3">
        <f t="shared" si="8"/>
        <v>-0.40081669862956748</v>
      </c>
      <c r="AS32" s="3">
        <f t="shared" si="9"/>
        <v>-0.31557256468654815</v>
      </c>
      <c r="AT32" s="3">
        <f t="shared" si="10"/>
        <v>-0.71707797787355687</v>
      </c>
      <c r="AU32" s="3">
        <f t="shared" si="11"/>
        <v>-0.65820194054034709</v>
      </c>
      <c r="AV32" s="11">
        <v>-6.0898563000000003E-2</v>
      </c>
      <c r="AW32" s="11">
        <v>0.64031280000000002</v>
      </c>
      <c r="AX32" s="11">
        <v>5.4529161999999999E-2</v>
      </c>
      <c r="AY32" s="11">
        <v>0.14751257000000001</v>
      </c>
      <c r="AZ32" s="11">
        <v>-5.7792718999999999E-2</v>
      </c>
      <c r="BB32" s="12">
        <f t="shared" si="12"/>
        <v>0.78456181300000005</v>
      </c>
      <c r="BC32" s="3">
        <f t="shared" si="15"/>
        <v>-0.40249326870043134</v>
      </c>
      <c r="BD32" s="3">
        <f t="shared" si="18"/>
        <v>-0.42148985488436519</v>
      </c>
      <c r="BE32" s="3">
        <f t="shared" si="19"/>
        <v>-0.47964004145961447</v>
      </c>
      <c r="BF32" s="3">
        <f t="shared" si="22"/>
        <v>-0.38315281043779059</v>
      </c>
      <c r="BG32" s="3">
        <f t="shared" si="2"/>
        <v>0.96013035263851376</v>
      </c>
      <c r="BH32" s="3">
        <f t="shared" si="23"/>
        <v>0.86689257391427954</v>
      </c>
      <c r="BI32" s="12" t="e">
        <v>#N/A</v>
      </c>
      <c r="BJ32" s="12" t="e">
        <v>#N/A</v>
      </c>
      <c r="BK32" s="2">
        <v>6</v>
      </c>
    </row>
    <row r="33" spans="1:63" x14ac:dyDescent="0.25">
      <c r="A33" s="2" t="str">
        <f>'Real GDP'!A33</f>
        <v>Q3/1966</v>
      </c>
      <c r="B33" s="3">
        <f>100*DataTransformed!I29</f>
        <v>7.8570899479441181</v>
      </c>
      <c r="C33" s="3">
        <f>100*DataTransformed!S29</f>
        <v>3.5539016964344583</v>
      </c>
      <c r="G33" s="3">
        <f t="shared" si="0"/>
        <v>1.0854809548650743</v>
      </c>
      <c r="H33" s="3">
        <f t="shared" si="1"/>
        <v>2.6282844023951053E-2</v>
      </c>
      <c r="L33" s="2">
        <v>1</v>
      </c>
      <c r="M33" s="3">
        <f t="shared" si="13"/>
        <v>4.05544578708058</v>
      </c>
      <c r="N33" s="3">
        <f t="shared" si="3"/>
        <v>-1.4719095568183793</v>
      </c>
      <c r="O33" s="3">
        <f t="shared" si="4"/>
        <v>2.0335264022263222</v>
      </c>
      <c r="P33" s="3">
        <f t="shared" si="5"/>
        <v>0.16634306961511192</v>
      </c>
      <c r="Q33" s="11">
        <v>0.43704870000000001</v>
      </c>
      <c r="R33" s="11">
        <v>-2.2691672999999999E-2</v>
      </c>
      <c r="S33" s="11">
        <v>0.37779886000000001</v>
      </c>
      <c r="T33" s="11">
        <v>0.42377340000000002</v>
      </c>
      <c r="U33" s="11">
        <v>-0.16847955000000001</v>
      </c>
      <c r="W33" s="12">
        <f t="shared" si="6"/>
        <v>0.61040103699999992</v>
      </c>
      <c r="X33" s="3">
        <f t="shared" si="14"/>
        <v>0.62266708968809437</v>
      </c>
      <c r="Y33" s="3">
        <f t="shared" si="16"/>
        <v>0.730087824961697</v>
      </c>
      <c r="Z33" s="3">
        <f t="shared" si="17"/>
        <v>1.4465863533970451</v>
      </c>
      <c r="AA33" s="3">
        <f t="shared" si="20"/>
        <v>0.80909430845034513</v>
      </c>
      <c r="AB33" s="3">
        <f t="shared" si="7"/>
        <v>3.6718484245192591</v>
      </c>
      <c r="AC33" s="3">
        <f t="shared" si="21"/>
        <v>1.3095019068901124</v>
      </c>
      <c r="AD33" s="12" t="e">
        <v>#N/A</v>
      </c>
      <c r="AE33" s="12" t="e">
        <v>#N/A</v>
      </c>
      <c r="AF33" s="2">
        <v>6</v>
      </c>
      <c r="AQ33" s="2">
        <v>1</v>
      </c>
      <c r="AR33" s="3">
        <f t="shared" si="8"/>
        <v>-1.4087725949018453E-2</v>
      </c>
      <c r="AS33" s="3">
        <f t="shared" si="9"/>
        <v>-0.40081669862956748</v>
      </c>
      <c r="AT33" s="3">
        <f t="shared" si="10"/>
        <v>-0.31557256468654815</v>
      </c>
      <c r="AU33" s="3">
        <f t="shared" si="11"/>
        <v>-0.71707797787355687</v>
      </c>
      <c r="AV33" s="11">
        <v>-5.7171252999999998E-2</v>
      </c>
      <c r="AW33" s="11">
        <v>0.6414318</v>
      </c>
      <c r="AX33" s="11">
        <v>5.5083914999999997E-2</v>
      </c>
      <c r="AY33" s="11">
        <v>0.14163408999999999</v>
      </c>
      <c r="AZ33" s="11">
        <v>-5.2832207999999999E-2</v>
      </c>
      <c r="BB33" s="12">
        <f t="shared" si="12"/>
        <v>0.78531759700000003</v>
      </c>
      <c r="BC33" s="3">
        <f t="shared" si="15"/>
        <v>-9.5097141520387563E-2</v>
      </c>
      <c r="BD33" s="3">
        <f t="shared" si="18"/>
        <v>-0.34558538751667173</v>
      </c>
      <c r="BE33" s="3">
        <f t="shared" si="19"/>
        <v>-0.37630122299241447</v>
      </c>
      <c r="BF33" s="3">
        <f t="shared" si="22"/>
        <v>-0.42446465477851586</v>
      </c>
      <c r="BG33" s="3">
        <f t="shared" si="2"/>
        <v>9.3767756330895694E-2</v>
      </c>
      <c r="BH33" s="3">
        <f t="shared" si="23"/>
        <v>1.2930818398954955</v>
      </c>
      <c r="BI33" s="12" t="e">
        <v>#N/A</v>
      </c>
      <c r="BJ33" s="12" t="e">
        <v>#N/A</v>
      </c>
      <c r="BK33" s="2">
        <v>6</v>
      </c>
    </row>
    <row r="34" spans="1:63" x14ac:dyDescent="0.25">
      <c r="A34" s="2" t="str">
        <f>'Real GDP'!A34</f>
        <v>Q4/1966</v>
      </c>
      <c r="B34" s="3">
        <f>100*DataTransformed!I30</f>
        <v>1.0821232029428529</v>
      </c>
      <c r="C34" s="3">
        <f>100*DataTransformed!S30</f>
        <v>3.3215731787459291</v>
      </c>
      <c r="G34" s="3">
        <f t="shared" si="0"/>
        <v>-0.55085003930738674</v>
      </c>
      <c r="H34" s="3">
        <f t="shared" si="1"/>
        <v>-6.5809354445493601E-2</v>
      </c>
      <c r="L34" s="2">
        <v>1</v>
      </c>
      <c r="M34" s="3">
        <f t="shared" si="13"/>
        <v>1.0854809548650743</v>
      </c>
      <c r="N34" s="3">
        <f t="shared" si="3"/>
        <v>4.05544578708058</v>
      </c>
      <c r="O34" s="3">
        <f t="shared" si="4"/>
        <v>-1.4719095568183793</v>
      </c>
      <c r="P34" s="3">
        <f t="shared" si="5"/>
        <v>2.0335264022263222</v>
      </c>
      <c r="Q34" s="11">
        <v>0.43659869000000001</v>
      </c>
      <c r="R34" s="11">
        <v>-4.0826567000000001E-2</v>
      </c>
      <c r="S34" s="11">
        <v>0.39301976999999999</v>
      </c>
      <c r="T34" s="11">
        <v>0.44099759999999999</v>
      </c>
      <c r="U34" s="11">
        <v>-0.19156143</v>
      </c>
      <c r="W34" s="12">
        <f t="shared" si="6"/>
        <v>0.60162937299999997</v>
      </c>
      <c r="X34" s="3">
        <f t="shared" si="14"/>
        <v>0.94749879202765719</v>
      </c>
      <c r="Y34" s="3">
        <f t="shared" si="16"/>
        <v>0.98869840661815434</v>
      </c>
      <c r="Z34" s="3">
        <f t="shared" si="17"/>
        <v>-4.6289854565464084E-2</v>
      </c>
      <c r="AA34" s="3">
        <f t="shared" si="20"/>
        <v>0.83020990671283224</v>
      </c>
      <c r="AB34" s="3">
        <f t="shared" si="7"/>
        <v>38.485567009566999</v>
      </c>
      <c r="AC34" s="3">
        <f t="shared" si="21"/>
        <v>32.696185021827119</v>
      </c>
      <c r="AD34" s="12" t="e">
        <v>#N/A</v>
      </c>
      <c r="AE34" s="12" t="e">
        <v>#N/A</v>
      </c>
      <c r="AF34" s="2">
        <v>6</v>
      </c>
      <c r="AQ34" s="2">
        <v>1</v>
      </c>
      <c r="AR34" s="3">
        <f t="shared" si="8"/>
        <v>2.6282844023951053E-2</v>
      </c>
      <c r="AS34" s="3">
        <f t="shared" si="9"/>
        <v>-1.4087725949018453E-2</v>
      </c>
      <c r="AT34" s="3">
        <f t="shared" si="10"/>
        <v>-0.40081669862956748</v>
      </c>
      <c r="AU34" s="3">
        <f t="shared" si="11"/>
        <v>-0.31557256468654815</v>
      </c>
      <c r="AV34" s="11">
        <v>-6.1985445E-2</v>
      </c>
      <c r="AW34" s="11">
        <v>0.62791600000000003</v>
      </c>
      <c r="AX34" s="11">
        <v>5.4644268000000003E-2</v>
      </c>
      <c r="AY34" s="11">
        <v>0.1427619</v>
      </c>
      <c r="AZ34" s="11">
        <v>-3.2319835999999998E-2</v>
      </c>
      <c r="BB34" s="12">
        <f t="shared" si="12"/>
        <v>0.79300233200000003</v>
      </c>
      <c r="BC34" s="3">
        <f t="shared" si="15"/>
        <v>-9.3273940095441293E-2</v>
      </c>
      <c r="BD34" s="3">
        <f t="shared" si="18"/>
        <v>-0.15904250374958584</v>
      </c>
      <c r="BE34" s="3">
        <f t="shared" si="19"/>
        <v>-0.34501663553148448</v>
      </c>
      <c r="BF34" s="3">
        <f t="shared" si="22"/>
        <v>-0.38275628206118961</v>
      </c>
      <c r="BG34" s="3">
        <f t="shared" si="2"/>
        <v>4.80070991320745E-3</v>
      </c>
      <c r="BH34" s="3">
        <f t="shared" si="23"/>
        <v>0.63934084973663752</v>
      </c>
      <c r="BI34" s="12" t="e">
        <v>#N/A</v>
      </c>
      <c r="BJ34" s="12" t="e">
        <v>#N/A</v>
      </c>
      <c r="BK34" s="2">
        <v>6</v>
      </c>
    </row>
    <row r="35" spans="1:63" x14ac:dyDescent="0.25">
      <c r="A35" s="2" t="str">
        <f>'Real GDP'!A35</f>
        <v>Q1/1967</v>
      </c>
      <c r="B35" s="3">
        <f>100*DataTransformed!I31</f>
        <v>1.100452748518066</v>
      </c>
      <c r="C35" s="3">
        <f>100*DataTransformed!S31</f>
        <v>1.8592398856801751</v>
      </c>
      <c r="G35" s="3">
        <f t="shared" si="0"/>
        <v>-0.5464229764652041</v>
      </c>
      <c r="H35" s="3">
        <f t="shared" si="1"/>
        <v>-0.64546048463534123</v>
      </c>
      <c r="L35" s="2">
        <v>1</v>
      </c>
      <c r="M35" s="3">
        <f t="shared" si="13"/>
        <v>-0.55085003930738674</v>
      </c>
      <c r="N35" s="3">
        <f t="shared" si="3"/>
        <v>1.0854809548650743</v>
      </c>
      <c r="O35" s="3">
        <f t="shared" si="4"/>
        <v>4.05544578708058</v>
      </c>
      <c r="P35" s="3">
        <f t="shared" si="5"/>
        <v>-1.4719095568183793</v>
      </c>
      <c r="Q35" s="11">
        <v>0.41641872000000002</v>
      </c>
      <c r="R35" s="11">
        <v>-5.3653632999999999E-2</v>
      </c>
      <c r="S35" s="11">
        <v>0.34926802000000001</v>
      </c>
      <c r="T35" s="11">
        <v>0.44370441999999999</v>
      </c>
      <c r="U35" s="11">
        <v>-0.18378616</v>
      </c>
      <c r="W35" s="12">
        <f t="shared" si="6"/>
        <v>0.55553264700000005</v>
      </c>
      <c r="X35" s="3">
        <f t="shared" si="14"/>
        <v>2.8950334358134517</v>
      </c>
      <c r="Y35" s="3">
        <f t="shared" si="16"/>
        <v>2.8949340008727575</v>
      </c>
      <c r="Z35" s="3">
        <f t="shared" si="17"/>
        <v>2.6164331051853531</v>
      </c>
      <c r="AA35" s="3">
        <f t="shared" si="20"/>
        <v>1.5548049982273475</v>
      </c>
      <c r="AB35" s="3">
        <f t="shared" si="7"/>
        <v>203.0282958286183</v>
      </c>
      <c r="AC35" s="3">
        <f t="shared" si="21"/>
        <v>75.686491001593623</v>
      </c>
      <c r="AD35" s="12" t="e">
        <v>#N/A</v>
      </c>
      <c r="AE35" s="12" t="e">
        <v>#N/A</v>
      </c>
      <c r="AF35" s="2">
        <v>6</v>
      </c>
      <c r="AQ35" s="2">
        <v>1</v>
      </c>
      <c r="AR35" s="3">
        <f t="shared" si="8"/>
        <v>-6.5809354445493601E-2</v>
      </c>
      <c r="AS35" s="3">
        <f t="shared" si="9"/>
        <v>2.6282844023951053E-2</v>
      </c>
      <c r="AT35" s="3">
        <f t="shared" si="10"/>
        <v>-1.4087725949018453E-2</v>
      </c>
      <c r="AU35" s="3">
        <f t="shared" si="11"/>
        <v>-0.40081669862956748</v>
      </c>
      <c r="AV35" s="11">
        <v>-6.1927164E-2</v>
      </c>
      <c r="AW35" s="11">
        <v>0.63799485</v>
      </c>
      <c r="AX35" s="11">
        <v>4.5201567999999998E-2</v>
      </c>
      <c r="AY35" s="11">
        <v>0.13330370999999999</v>
      </c>
      <c r="AZ35" s="11">
        <v>-1.1957295999999999E-2</v>
      </c>
      <c r="BB35" s="12">
        <f t="shared" si="12"/>
        <v>0.80454283199999999</v>
      </c>
      <c r="BC35" s="3">
        <f t="shared" si="15"/>
        <v>-9.9810429683878404E-2</v>
      </c>
      <c r="BD35" s="3">
        <f t="shared" si="18"/>
        <v>-0.10817429815371427</v>
      </c>
      <c r="BE35" s="3">
        <f t="shared" si="19"/>
        <v>-0.1452437663699436</v>
      </c>
      <c r="BF35" s="3">
        <f t="shared" si="22"/>
        <v>-0.33687014216376859</v>
      </c>
      <c r="BG35" s="3">
        <f t="shared" si="2"/>
        <v>1.894906423743846</v>
      </c>
      <c r="BH35" s="3">
        <f t="shared" si="23"/>
        <v>0.60607172353541605</v>
      </c>
      <c r="BI35" s="12" t="e">
        <v>#N/A</v>
      </c>
      <c r="BJ35" s="12" t="e">
        <v>#N/A</v>
      </c>
      <c r="BK35" s="2">
        <v>6</v>
      </c>
    </row>
    <row r="36" spans="1:63" x14ac:dyDescent="0.25">
      <c r="A36" s="2" t="str">
        <f>'Real GDP'!A36</f>
        <v>Q2/1967</v>
      </c>
      <c r="B36" s="3">
        <f>100*DataTransformed!I32</f>
        <v>4.7770649791402775</v>
      </c>
      <c r="C36" s="3">
        <f>100*DataTransformed!S32</f>
        <v>2.1276947445178607</v>
      </c>
      <c r="G36" s="3">
        <f t="shared" si="0"/>
        <v>0.34157467325898638</v>
      </c>
      <c r="H36" s="3">
        <f t="shared" si="1"/>
        <v>-0.53904824395935502</v>
      </c>
      <c r="L36" s="2">
        <v>1</v>
      </c>
      <c r="M36" s="3">
        <f t="shared" si="13"/>
        <v>-0.5464229764652041</v>
      </c>
      <c r="N36" s="3">
        <f t="shared" si="3"/>
        <v>-0.55085003930738674</v>
      </c>
      <c r="O36" s="3">
        <f t="shared" si="4"/>
        <v>1.0854809548650743</v>
      </c>
      <c r="P36" s="3">
        <f t="shared" si="5"/>
        <v>4.05544578708058</v>
      </c>
      <c r="Q36" s="11">
        <v>0.37407868</v>
      </c>
      <c r="R36" s="11">
        <v>-6.2324424000000003E-2</v>
      </c>
      <c r="S36" s="11">
        <v>0.36076387999999998</v>
      </c>
      <c r="T36" s="11">
        <v>0.49537627000000001</v>
      </c>
      <c r="U36" s="11">
        <v>-0.19598067999999999</v>
      </c>
      <c r="W36" s="12">
        <f t="shared" si="6"/>
        <v>0.59783504600000004</v>
      </c>
      <c r="X36" s="3">
        <f t="shared" si="14"/>
        <v>-4.7660136688214338E-2</v>
      </c>
      <c r="Y36" s="3">
        <f t="shared" si="16"/>
        <v>-0.19500675482994057</v>
      </c>
      <c r="Z36" s="3">
        <f t="shared" si="17"/>
        <v>0.39262173205135253</v>
      </c>
      <c r="AA36" s="3">
        <f t="shared" si="20"/>
        <v>0.33181665486341139</v>
      </c>
      <c r="AB36" s="3">
        <f t="shared" si="7"/>
        <v>2.597140044947317</v>
      </c>
      <c r="AC36" s="3">
        <f t="shared" si="21"/>
        <v>1.6322823610188562E-3</v>
      </c>
      <c r="AD36" s="12" t="e">
        <v>#N/A</v>
      </c>
      <c r="AE36" s="12" t="e">
        <v>#N/A</v>
      </c>
      <c r="AF36" s="2">
        <v>7</v>
      </c>
      <c r="AQ36" s="2">
        <v>1</v>
      </c>
      <c r="AR36" s="3">
        <f t="shared" si="8"/>
        <v>-0.64546048463534123</v>
      </c>
      <c r="AS36" s="3">
        <f t="shared" si="9"/>
        <v>-6.5809354445493601E-2</v>
      </c>
      <c r="AT36" s="3">
        <f t="shared" si="10"/>
        <v>2.6282844023951053E-2</v>
      </c>
      <c r="AU36" s="3">
        <f t="shared" si="11"/>
        <v>-1.4087725949018453E-2</v>
      </c>
      <c r="AV36" s="11">
        <v>-5.9739887999999998E-2</v>
      </c>
      <c r="AW36" s="11">
        <v>0.66761625000000002</v>
      </c>
      <c r="AX36" s="11">
        <v>2.1366324999999999E-2</v>
      </c>
      <c r="AY36" s="11">
        <v>0.12502156</v>
      </c>
      <c r="AZ36" s="11">
        <v>-1.8305273E-2</v>
      </c>
      <c r="BB36" s="12">
        <f t="shared" si="12"/>
        <v>0.79569886200000006</v>
      </c>
      <c r="BC36" s="3">
        <f t="shared" si="15"/>
        <v>-0.48852209849999478</v>
      </c>
      <c r="BD36" s="3">
        <f t="shared" si="18"/>
        <v>-0.12490833839772236</v>
      </c>
      <c r="BE36" s="3">
        <f t="shared" si="19"/>
        <v>-0.1307992020369308</v>
      </c>
      <c r="BF36" s="3">
        <f t="shared" si="22"/>
        <v>-0.17182061869263754</v>
      </c>
      <c r="BG36" s="3">
        <f t="shared" si="2"/>
        <v>1.6247692740555469E-2</v>
      </c>
      <c r="BH36" s="3">
        <f t="shared" si="23"/>
        <v>0.85828208976355136</v>
      </c>
      <c r="BI36" s="12" t="e">
        <v>#N/A</v>
      </c>
      <c r="BJ36" s="12" t="e">
        <v>#N/A</v>
      </c>
      <c r="BK36" s="2">
        <v>7</v>
      </c>
    </row>
    <row r="37" spans="1:63" x14ac:dyDescent="0.25">
      <c r="A37" s="2" t="str">
        <f>'Real GDP'!A37</f>
        <v>Q3/1967</v>
      </c>
      <c r="B37" s="3">
        <f>100*DataTransformed!I33</f>
        <v>6.8027734000651208</v>
      </c>
      <c r="C37" s="3">
        <f>100*DataTransformed!S33</f>
        <v>3.5843084966979077</v>
      </c>
      <c r="G37" s="3">
        <f t="shared" si="0"/>
        <v>0.83083603779057802</v>
      </c>
      <c r="H37" s="3">
        <f t="shared" si="1"/>
        <v>3.8335729793387542E-2</v>
      </c>
      <c r="L37" s="2">
        <v>1</v>
      </c>
      <c r="M37" s="3">
        <f t="shared" si="13"/>
        <v>0.34157467325898638</v>
      </c>
      <c r="N37" s="3">
        <f t="shared" si="3"/>
        <v>-0.5464229764652041</v>
      </c>
      <c r="O37" s="3">
        <f t="shared" si="4"/>
        <v>-0.55085003930738674</v>
      </c>
      <c r="P37" s="3">
        <f t="shared" si="5"/>
        <v>1.0854809548650743</v>
      </c>
      <c r="Q37" s="11">
        <v>0.35391666999999999</v>
      </c>
      <c r="R37" s="11">
        <v>-5.1522586000000002E-2</v>
      </c>
      <c r="S37" s="11">
        <v>0.38023894000000003</v>
      </c>
      <c r="T37" s="11">
        <v>0.50636451999999998</v>
      </c>
      <c r="U37" s="11">
        <v>-0.21988716</v>
      </c>
      <c r="W37" s="12">
        <f t="shared" si="6"/>
        <v>0.615193714</v>
      </c>
      <c r="X37" s="3">
        <f t="shared" si="14"/>
        <v>-0.38906767398641762</v>
      </c>
      <c r="Y37" s="3">
        <f t="shared" si="16"/>
        <v>-0.3056919360068347</v>
      </c>
      <c r="Z37" s="3">
        <f t="shared" si="17"/>
        <v>0.9941131631708815</v>
      </c>
      <c r="AA37" s="3">
        <f t="shared" si="20"/>
        <v>1.7682439970743169</v>
      </c>
      <c r="AB37" s="3">
        <f t="shared" si="7"/>
        <v>25.510744196449082</v>
      </c>
      <c r="AC37" s="3">
        <f t="shared" si="21"/>
        <v>15.063618071433909</v>
      </c>
      <c r="AD37" s="12" t="e">
        <v>#N/A</v>
      </c>
      <c r="AE37" s="12" t="e">
        <v>#N/A</v>
      </c>
      <c r="AF37" s="2">
        <v>7</v>
      </c>
      <c r="AQ37" s="2">
        <v>1</v>
      </c>
      <c r="AR37" s="3">
        <f t="shared" si="8"/>
        <v>-0.53904824395935502</v>
      </c>
      <c r="AS37" s="3">
        <f t="shared" si="9"/>
        <v>-0.64546048463534123</v>
      </c>
      <c r="AT37" s="3">
        <f t="shared" si="10"/>
        <v>-6.5809354445493601E-2</v>
      </c>
      <c r="AU37" s="3">
        <f t="shared" si="11"/>
        <v>2.6282844023951053E-2</v>
      </c>
      <c r="AV37" s="11">
        <v>-5.4757457000000002E-2</v>
      </c>
      <c r="AW37" s="11">
        <v>0.67681521</v>
      </c>
      <c r="AX37" s="11">
        <v>1.3686377E-2</v>
      </c>
      <c r="AY37" s="11">
        <v>0.11634224999999999</v>
      </c>
      <c r="AZ37" s="11">
        <v>-2.1576201999999999E-2</v>
      </c>
      <c r="BB37" s="12">
        <f t="shared" si="12"/>
        <v>0.78526763499999996</v>
      </c>
      <c r="BC37" s="3">
        <f t="shared" si="15"/>
        <v>-0.43665101528583561</v>
      </c>
      <c r="BD37" s="3">
        <f t="shared" si="18"/>
        <v>-0.40838500072251677</v>
      </c>
      <c r="BE37" s="3">
        <f t="shared" si="19"/>
        <v>-0.15521653139027466</v>
      </c>
      <c r="BF37" s="3">
        <f t="shared" si="22"/>
        <v>-0.164192884202224</v>
      </c>
      <c r="BG37" s="3">
        <f t="shared" si="2"/>
        <v>1.435893872955897</v>
      </c>
      <c r="BH37" s="3">
        <f t="shared" si="23"/>
        <v>0.26105507637238939</v>
      </c>
      <c r="BI37" s="12" t="e">
        <v>#N/A</v>
      </c>
      <c r="BJ37" s="12" t="e">
        <v>#N/A</v>
      </c>
      <c r="BK37" s="2">
        <v>7</v>
      </c>
    </row>
    <row r="38" spans="1:63" x14ac:dyDescent="0.25">
      <c r="A38" s="2" t="str">
        <f>'Real GDP'!A38</f>
        <v>Q4/1967</v>
      </c>
      <c r="B38" s="3">
        <f>100*DataTransformed!I34</f>
        <v>-2.8867995539659574</v>
      </c>
      <c r="C38" s="3">
        <f>100*DataTransformed!S34</f>
        <v>4.9256129511018543</v>
      </c>
      <c r="G38" s="3">
        <f t="shared" si="0"/>
        <v>-1.5094482974313954</v>
      </c>
      <c r="H38" s="3">
        <f t="shared" si="1"/>
        <v>0.57001250047945629</v>
      </c>
      <c r="L38" s="2">
        <v>1</v>
      </c>
      <c r="M38" s="3">
        <f t="shared" si="13"/>
        <v>0.83083603779057802</v>
      </c>
      <c r="N38" s="3">
        <f t="shared" si="3"/>
        <v>0.34157467325898638</v>
      </c>
      <c r="O38" s="3">
        <f t="shared" si="4"/>
        <v>-0.5464229764652041</v>
      </c>
      <c r="P38" s="3">
        <f t="shared" si="5"/>
        <v>-0.55085003930738674</v>
      </c>
      <c r="Q38" s="11">
        <v>0.31939283000000002</v>
      </c>
      <c r="R38" s="11">
        <v>-3.1076336E-2</v>
      </c>
      <c r="S38" s="11">
        <v>0.36591352999999999</v>
      </c>
      <c r="T38" s="11">
        <v>0.50507305999999996</v>
      </c>
      <c r="U38" s="11">
        <v>-0.24847755999999999</v>
      </c>
      <c r="W38" s="12">
        <f t="shared" si="6"/>
        <v>0.59143269399999998</v>
      </c>
      <c r="X38" s="3">
        <f t="shared" si="14"/>
        <v>0.27945063349491861</v>
      </c>
      <c r="Y38" s="3">
        <f t="shared" si="16"/>
        <v>0.3482780769180438</v>
      </c>
      <c r="Z38" s="3">
        <f t="shared" si="17"/>
        <v>0.21320768735795803</v>
      </c>
      <c r="AA38" s="3">
        <f t="shared" si="20"/>
        <v>1.6807490590150502</v>
      </c>
      <c r="AB38" s="3">
        <f t="shared" si="7"/>
        <v>54.858462495294837</v>
      </c>
      <c r="AC38" s="3">
        <f t="shared" si="21"/>
        <v>174.46452170548577</v>
      </c>
      <c r="AD38" s="12" t="e">
        <v>#N/A</v>
      </c>
      <c r="AE38" s="12" t="e">
        <v>#N/A</v>
      </c>
      <c r="AF38" s="2">
        <v>7</v>
      </c>
      <c r="AQ38" s="2">
        <v>1</v>
      </c>
      <c r="AR38" s="3">
        <f t="shared" si="8"/>
        <v>3.8335729793387542E-2</v>
      </c>
      <c r="AS38" s="3">
        <f t="shared" si="9"/>
        <v>-0.53904824395935502</v>
      </c>
      <c r="AT38" s="3">
        <f t="shared" si="10"/>
        <v>-0.64546048463534123</v>
      </c>
      <c r="AU38" s="3">
        <f t="shared" si="11"/>
        <v>-6.5809354445493601E-2</v>
      </c>
      <c r="AV38" s="11">
        <v>-6.0666008E-2</v>
      </c>
      <c r="AW38" s="11">
        <v>0.66457913000000002</v>
      </c>
      <c r="AX38" s="11">
        <v>7.2000601999999995E-4</v>
      </c>
      <c r="AY38" s="11">
        <v>0.10945736</v>
      </c>
      <c r="AZ38" s="11">
        <v>-3.2533354E-2</v>
      </c>
      <c r="BB38" s="12">
        <f t="shared" si="12"/>
        <v>0.74222314201999995</v>
      </c>
      <c r="BC38" s="3">
        <f t="shared" si="15"/>
        <v>-0.10408640163453488</v>
      </c>
      <c r="BD38" s="3">
        <f t="shared" si="18"/>
        <v>-0.43134153223897215</v>
      </c>
      <c r="BE38" s="3">
        <f t="shared" si="19"/>
        <v>-0.42231409117323471</v>
      </c>
      <c r="BF38" s="3">
        <f t="shared" si="22"/>
        <v>-0.17911876305659163</v>
      </c>
      <c r="BG38" s="3">
        <f t="shared" si="2"/>
        <v>2.8920553541362874</v>
      </c>
      <c r="BH38" s="3">
        <f t="shared" si="23"/>
        <v>3.5717019037315301</v>
      </c>
      <c r="BI38" s="12" t="e">
        <v>#N/A</v>
      </c>
      <c r="BJ38" s="12" t="e">
        <v>#N/A</v>
      </c>
      <c r="BK38" s="2">
        <v>7</v>
      </c>
    </row>
    <row r="39" spans="1:63" x14ac:dyDescent="0.25">
      <c r="A39" s="2" t="str">
        <f>'Real GDP'!A39</f>
        <v>Q1/1968</v>
      </c>
      <c r="B39" s="3">
        <f>100*DataTransformed!I35</f>
        <v>8.4459826419095663</v>
      </c>
      <c r="C39" s="3">
        <f>100*DataTransformed!S35</f>
        <v>4.4269141427506042</v>
      </c>
      <c r="G39" s="3">
        <f t="shared" si="0"/>
        <v>1.22771388436076</v>
      </c>
      <c r="H39" s="3">
        <f t="shared" si="1"/>
        <v>0.37233435880280757</v>
      </c>
      <c r="L39" s="2">
        <v>1</v>
      </c>
      <c r="M39" s="3">
        <f t="shared" si="13"/>
        <v>-1.5094482974313954</v>
      </c>
      <c r="N39" s="3">
        <f t="shared" si="3"/>
        <v>0.83083603779057802</v>
      </c>
      <c r="O39" s="3">
        <f t="shared" si="4"/>
        <v>0.34157467325898638</v>
      </c>
      <c r="P39" s="3">
        <f t="shared" si="5"/>
        <v>-0.5464229764652041</v>
      </c>
      <c r="Q39" s="11">
        <v>0.29596507999999999</v>
      </c>
      <c r="R39" s="11">
        <v>-2.1603988000000001E-2</v>
      </c>
      <c r="S39" s="11">
        <v>0.37973997999999998</v>
      </c>
      <c r="T39" s="11">
        <v>0.44962313999999998</v>
      </c>
      <c r="U39" s="11">
        <v>-0.27233160000000001</v>
      </c>
      <c r="W39" s="12">
        <f t="shared" si="6"/>
        <v>0.53542753199999993</v>
      </c>
      <c r="X39" s="3">
        <f t="shared" si="14"/>
        <v>0.9464649638709125</v>
      </c>
      <c r="Y39" s="3">
        <f t="shared" si="16"/>
        <v>0.92301668901869049</v>
      </c>
      <c r="Z39" s="3">
        <f t="shared" si="17"/>
        <v>0.4811464948078385</v>
      </c>
      <c r="AA39" s="3">
        <f t="shared" si="20"/>
        <v>0.33398667052948278</v>
      </c>
      <c r="AB39" s="3">
        <f t="shared" si="7"/>
        <v>1.3559814578720146</v>
      </c>
      <c r="AC39" s="3">
        <f t="shared" si="21"/>
        <v>13.692475962096859</v>
      </c>
      <c r="AD39" s="12" t="e">
        <v>#N/A</v>
      </c>
      <c r="AE39" s="12" t="e">
        <v>#N/A</v>
      </c>
      <c r="AF39" s="2">
        <v>7</v>
      </c>
      <c r="AQ39" s="2">
        <v>1</v>
      </c>
      <c r="AR39" s="3">
        <f t="shared" si="8"/>
        <v>0.57001250047945629</v>
      </c>
      <c r="AS39" s="3">
        <f t="shared" si="9"/>
        <v>3.8335729793387542E-2</v>
      </c>
      <c r="AT39" s="3">
        <f t="shared" si="10"/>
        <v>-0.53904824395935502</v>
      </c>
      <c r="AU39" s="3">
        <f t="shared" si="11"/>
        <v>-0.64546048463534123</v>
      </c>
      <c r="AV39" s="11">
        <v>-6.9329943000000005E-2</v>
      </c>
      <c r="AW39" s="11">
        <v>0.67258092000000003</v>
      </c>
      <c r="AX39" s="11">
        <v>4.1444180999999997E-2</v>
      </c>
      <c r="AY39" s="11">
        <v>0.11354122</v>
      </c>
      <c r="AZ39" s="11">
        <v>-3.5342301E-2</v>
      </c>
      <c r="BB39" s="12">
        <f t="shared" si="12"/>
        <v>0.79222402000000003</v>
      </c>
      <c r="BC39" s="3">
        <f t="shared" si="15"/>
        <v>0.27724624538188269</v>
      </c>
      <c r="BD39" s="3">
        <f t="shared" si="18"/>
        <v>-0.16781585954365127</v>
      </c>
      <c r="BE39" s="3">
        <f t="shared" si="19"/>
        <v>-0.40145963689794673</v>
      </c>
      <c r="BF39" s="3">
        <f t="shared" si="22"/>
        <v>-0.39966978898877631</v>
      </c>
      <c r="BG39" s="3">
        <f t="shared" si="2"/>
        <v>5.754556035167184E-2</v>
      </c>
      <c r="BH39" s="3">
        <f t="shared" si="23"/>
        <v>3.7931378744838624</v>
      </c>
      <c r="BI39" s="12" t="e">
        <v>#N/A</v>
      </c>
      <c r="BJ39" s="12" t="e">
        <v>#N/A</v>
      </c>
      <c r="BK39" s="2">
        <v>7</v>
      </c>
    </row>
    <row r="40" spans="1:63" x14ac:dyDescent="0.25">
      <c r="A40" s="2" t="str">
        <f>'Real GDP'!A40</f>
        <v>Q2/1968</v>
      </c>
      <c r="B40" s="3">
        <f>100*DataTransformed!I36</f>
        <v>11.955618308199334</v>
      </c>
      <c r="C40" s="3">
        <f>100*DataTransformed!S36</f>
        <v>4.1627775221488861</v>
      </c>
      <c r="G40" s="3">
        <f t="shared" si="0"/>
        <v>2.075382343138116</v>
      </c>
      <c r="H40" s="3">
        <f t="shared" si="1"/>
        <v>0.26763381523840113</v>
      </c>
      <c r="L40" s="2">
        <v>1</v>
      </c>
      <c r="M40" s="3">
        <f t="shared" si="13"/>
        <v>1.22771388436076</v>
      </c>
      <c r="N40" s="3">
        <f t="shared" si="3"/>
        <v>-1.5094482974313954</v>
      </c>
      <c r="O40" s="3">
        <f t="shared" si="4"/>
        <v>0.83083603779057802</v>
      </c>
      <c r="P40" s="3">
        <f t="shared" si="5"/>
        <v>0.34157467325898638</v>
      </c>
      <c r="Q40" s="11">
        <v>0.25467673000000002</v>
      </c>
      <c r="R40" s="11">
        <v>2.0472029999999999E-2</v>
      </c>
      <c r="S40" s="11">
        <v>0.41268358999999999</v>
      </c>
      <c r="T40" s="11">
        <v>0.45665819000000002</v>
      </c>
      <c r="U40" s="11">
        <v>-0.23160976</v>
      </c>
      <c r="W40" s="12">
        <f t="shared" si="6"/>
        <v>0.65820404999999993</v>
      </c>
      <c r="X40" s="3">
        <f t="shared" si="14"/>
        <v>-4.2817963722701247E-2</v>
      </c>
      <c r="Y40" s="3">
        <f t="shared" si="16"/>
        <v>-1.7138673151058409E-2</v>
      </c>
      <c r="Z40" s="3">
        <f t="shared" si="17"/>
        <v>0.72772287959728232</v>
      </c>
      <c r="AA40" s="3">
        <f t="shared" si="20"/>
        <v>0.18943769431872476</v>
      </c>
      <c r="AB40" s="3">
        <f t="shared" si="7"/>
        <v>76.914120046045539</v>
      </c>
      <c r="AC40" s="3">
        <f t="shared" si="21"/>
        <v>60.971925065754313</v>
      </c>
      <c r="AD40" s="12" t="e">
        <v>#N/A</v>
      </c>
      <c r="AE40" s="12" t="e">
        <v>#N/A</v>
      </c>
      <c r="AF40" s="2">
        <v>8</v>
      </c>
      <c r="AQ40" s="2">
        <v>1</v>
      </c>
      <c r="AR40" s="3">
        <f t="shared" si="8"/>
        <v>0.37233435880280757</v>
      </c>
      <c r="AS40" s="3">
        <f t="shared" si="9"/>
        <v>0.57001250047945629</v>
      </c>
      <c r="AT40" s="3">
        <f t="shared" si="10"/>
        <v>3.8335729793387542E-2</v>
      </c>
      <c r="AU40" s="3">
        <f t="shared" si="11"/>
        <v>-0.53904824395935502</v>
      </c>
      <c r="AV40" s="11">
        <v>-6.6148658999999999E-2</v>
      </c>
      <c r="AW40" s="11">
        <v>0.65788093999999997</v>
      </c>
      <c r="AX40" s="11">
        <v>5.4574984E-2</v>
      </c>
      <c r="AY40" s="11">
        <v>0.12959925</v>
      </c>
      <c r="AZ40" s="11">
        <v>-2.8276882E-2</v>
      </c>
      <c r="BB40" s="12">
        <f t="shared" si="12"/>
        <v>0.81377829199999996</v>
      </c>
      <c r="BC40" s="3">
        <f t="shared" si="15"/>
        <v>0.23012232747312622</v>
      </c>
      <c r="BD40" s="3">
        <f t="shared" si="18"/>
        <v>0.16416818384949011</v>
      </c>
      <c r="BE40" s="3">
        <f t="shared" si="19"/>
        <v>-0.15053469365083336</v>
      </c>
      <c r="BF40" s="3">
        <f t="shared" si="22"/>
        <v>-0.37154529606331399</v>
      </c>
      <c r="BG40" s="3">
        <f t="shared" si="2"/>
        <v>8.9554608592791324E-3</v>
      </c>
      <c r="BH40" s="3">
        <f t="shared" si="23"/>
        <v>2.6001865569482208</v>
      </c>
      <c r="BI40" s="12" t="e">
        <v>#N/A</v>
      </c>
      <c r="BJ40" s="12" t="e">
        <v>#N/A</v>
      </c>
      <c r="BK40" s="2">
        <v>8</v>
      </c>
    </row>
    <row r="41" spans="1:63" x14ac:dyDescent="0.25">
      <c r="A41" s="2" t="str">
        <f>'Real GDP'!A41</f>
        <v>Q3/1968</v>
      </c>
      <c r="B41" s="3">
        <f>100*DataTransformed!I37</f>
        <v>3.2122633661455069</v>
      </c>
      <c r="C41" s="3">
        <f>100*DataTransformed!S37</f>
        <v>3.5844087009683889</v>
      </c>
      <c r="G41" s="3">
        <f t="shared" si="0"/>
        <v>-3.6365687992768403E-2</v>
      </c>
      <c r="H41" s="3">
        <f t="shared" si="1"/>
        <v>3.8375449547365444E-2</v>
      </c>
      <c r="L41" s="2">
        <v>1</v>
      </c>
      <c r="M41" s="3">
        <f t="shared" si="13"/>
        <v>2.075382343138116</v>
      </c>
      <c r="N41" s="3">
        <f t="shared" si="3"/>
        <v>1.22771388436076</v>
      </c>
      <c r="O41" s="3">
        <f t="shared" si="4"/>
        <v>-1.5094482974313954</v>
      </c>
      <c r="P41" s="3">
        <f t="shared" si="5"/>
        <v>0.83083603779057802</v>
      </c>
      <c r="Q41" s="11">
        <v>0.23700056</v>
      </c>
      <c r="R41" s="11">
        <v>3.7935378999999998E-2</v>
      </c>
      <c r="S41" s="11">
        <v>0.39677110999999998</v>
      </c>
      <c r="T41" s="11">
        <v>0.45889149000000001</v>
      </c>
      <c r="U41" s="11">
        <v>-0.26539806999999999</v>
      </c>
      <c r="W41" s="12">
        <f t="shared" si="6"/>
        <v>0.62819990899999989</v>
      </c>
      <c r="X41" s="3">
        <f t="shared" si="14"/>
        <v>-0.1103228827852398</v>
      </c>
      <c r="Y41" s="3">
        <f t="shared" si="16"/>
        <v>-0.12127413006265622</v>
      </c>
      <c r="Z41" s="3">
        <f t="shared" si="17"/>
        <v>-0.24919986052779411</v>
      </c>
      <c r="AA41" s="3">
        <f t="shared" si="20"/>
        <v>0.56922103935443502</v>
      </c>
      <c r="AB41" s="3">
        <f t="shared" si="7"/>
        <v>9.3763299670491032E-2</v>
      </c>
      <c r="AC41" s="3">
        <f t="shared" si="21"/>
        <v>6.286728697165147</v>
      </c>
      <c r="AD41" s="12" t="e">
        <v>#N/A</v>
      </c>
      <c r="AE41" s="12" t="e">
        <v>#N/A</v>
      </c>
      <c r="AF41" s="2">
        <v>8</v>
      </c>
      <c r="AQ41" s="2">
        <v>1</v>
      </c>
      <c r="AR41" s="3">
        <f t="shared" si="8"/>
        <v>0.26763381523840113</v>
      </c>
      <c r="AS41" s="3">
        <f t="shared" si="9"/>
        <v>0.37233435880280757</v>
      </c>
      <c r="AT41" s="3">
        <f t="shared" si="10"/>
        <v>0.57001250047945629</v>
      </c>
      <c r="AU41" s="3">
        <f t="shared" si="11"/>
        <v>3.8335729793387542E-2</v>
      </c>
      <c r="AV41" s="11">
        <v>-5.9700562999999998E-2</v>
      </c>
      <c r="AW41" s="11">
        <v>0.64100115999999996</v>
      </c>
      <c r="AX41" s="11">
        <v>5.5399859000000003E-2</v>
      </c>
      <c r="AY41" s="11">
        <v>0.13696894000000001</v>
      </c>
      <c r="AZ41" s="11">
        <v>-3.0439951E-2</v>
      </c>
      <c r="BB41" s="12">
        <f t="shared" si="12"/>
        <v>0.80293000800000003</v>
      </c>
      <c r="BC41" s="3">
        <f t="shared" si="15"/>
        <v>0.20938736424253243</v>
      </c>
      <c r="BD41" s="3">
        <f t="shared" si="18"/>
        <v>0.17835375343233226</v>
      </c>
      <c r="BE41" s="3">
        <f t="shared" si="19"/>
        <v>0.11594173052167182</v>
      </c>
      <c r="BF41" s="3">
        <f t="shared" si="22"/>
        <v>-0.17346926477344274</v>
      </c>
      <c r="BG41" s="3">
        <f t="shared" si="2"/>
        <v>0.18612816702922091</v>
      </c>
      <c r="BH41" s="3">
        <f t="shared" si="23"/>
        <v>0.28562395370664623</v>
      </c>
      <c r="BI41" s="12" t="e">
        <v>#N/A</v>
      </c>
      <c r="BJ41" s="12" t="e">
        <v>#N/A</v>
      </c>
      <c r="BK41" s="2">
        <v>8</v>
      </c>
    </row>
    <row r="42" spans="1:63" x14ac:dyDescent="0.25">
      <c r="A42" s="2" t="str">
        <f>'Real GDP'!A42</f>
        <v>Q4/1968</v>
      </c>
      <c r="B42" s="3">
        <f>100*DataTransformed!I38</f>
        <v>15.893640798347164</v>
      </c>
      <c r="C42" s="3">
        <f>100*DataTransformed!S38</f>
        <v>5.3984429279598345</v>
      </c>
      <c r="G42" s="3">
        <f t="shared" si="0"/>
        <v>3.0265173817169519</v>
      </c>
      <c r="H42" s="3">
        <f t="shared" si="1"/>
        <v>0.75743655200930393</v>
      </c>
      <c r="L42" s="2">
        <v>1</v>
      </c>
      <c r="M42" s="3">
        <f t="shared" si="13"/>
        <v>-3.6365687992768403E-2</v>
      </c>
      <c r="N42" s="3">
        <f t="shared" si="3"/>
        <v>2.075382343138116</v>
      </c>
      <c r="O42" s="3">
        <f t="shared" si="4"/>
        <v>1.22771388436076</v>
      </c>
      <c r="P42" s="3">
        <f t="shared" si="5"/>
        <v>-1.5094482974313954</v>
      </c>
      <c r="Q42" s="11">
        <v>0.23966476</v>
      </c>
      <c r="R42" s="11">
        <v>4.0505495000000002E-2</v>
      </c>
      <c r="S42" s="11">
        <v>0.38556246999999999</v>
      </c>
      <c r="T42" s="11">
        <v>0.46746344000000001</v>
      </c>
      <c r="U42" s="11">
        <v>-0.25299502000000001</v>
      </c>
      <c r="W42" s="12">
        <f t="shared" si="6"/>
        <v>0.6405363850000001</v>
      </c>
      <c r="X42" s="3">
        <f t="shared" si="14"/>
        <v>1.9941755501382217</v>
      </c>
      <c r="Y42" s="3">
        <f t="shared" si="16"/>
        <v>2.0202592941815558</v>
      </c>
      <c r="Z42" s="3">
        <f t="shared" si="17"/>
        <v>1.1447722895561072</v>
      </c>
      <c r="AA42" s="3">
        <f t="shared" si="20"/>
        <v>1.1314635703092286</v>
      </c>
      <c r="AB42" s="3">
        <f t="shared" si="7"/>
        <v>18.269180811399668</v>
      </c>
      <c r="AC42" s="3">
        <f t="shared" si="21"/>
        <v>61.562339514158744</v>
      </c>
      <c r="AD42" s="12" t="e">
        <v>#N/A</v>
      </c>
      <c r="AE42" s="12" t="e">
        <v>#N/A</v>
      </c>
      <c r="AF42" s="2">
        <v>8</v>
      </c>
      <c r="AQ42" s="2">
        <v>1</v>
      </c>
      <c r="AR42" s="3">
        <f t="shared" si="8"/>
        <v>3.8375449547365444E-2</v>
      </c>
      <c r="AS42" s="3">
        <f t="shared" si="9"/>
        <v>0.26763381523840113</v>
      </c>
      <c r="AT42" s="3">
        <f t="shared" si="10"/>
        <v>0.37233435880280757</v>
      </c>
      <c r="AU42" s="3">
        <f t="shared" si="11"/>
        <v>0.57001250047945629</v>
      </c>
      <c r="AV42" s="11">
        <v>-6.8036656000000001E-2</v>
      </c>
      <c r="AW42" s="11">
        <v>0.65065368999999995</v>
      </c>
      <c r="AX42" s="11">
        <v>6.9671678000000001E-2</v>
      </c>
      <c r="AY42" s="11">
        <v>0.14586416999999999</v>
      </c>
      <c r="AZ42" s="11">
        <v>-1.6528491999999999E-2</v>
      </c>
      <c r="BB42" s="12">
        <f t="shared" si="12"/>
        <v>0.84966104599999992</v>
      </c>
      <c r="BC42" s="3">
        <f t="shared" si="15"/>
        <v>2.0467764005782554E-2</v>
      </c>
      <c r="BD42" s="3">
        <f t="shared" si="18"/>
        <v>0.1229909458634634</v>
      </c>
      <c r="BE42" s="3">
        <f t="shared" si="19"/>
        <v>9.5881875735971844E-2</v>
      </c>
      <c r="BF42" s="3">
        <f t="shared" si="22"/>
        <v>2.6787392281928401E-2</v>
      </c>
      <c r="BG42" s="3">
        <f t="shared" si="2"/>
        <v>3.4566670643767523</v>
      </c>
      <c r="BH42" s="3">
        <f t="shared" si="23"/>
        <v>3.3976382705258006</v>
      </c>
      <c r="BI42" s="12" t="e">
        <v>#N/A</v>
      </c>
      <c r="BJ42" s="12" t="e">
        <v>#N/A</v>
      </c>
      <c r="BK42" s="2">
        <v>8</v>
      </c>
    </row>
    <row r="43" spans="1:63" x14ac:dyDescent="0.25">
      <c r="A43" s="2" t="str">
        <f>'Real GDP'!A43</f>
        <v>Q1/1969</v>
      </c>
      <c r="B43" s="3">
        <f>100*DataTransformed!I39</f>
        <v>13.946092777037222</v>
      </c>
      <c r="C43" s="3">
        <f>100*DataTransformed!S39</f>
        <v>4.2978452777095555</v>
      </c>
      <c r="G43" s="3">
        <f t="shared" si="0"/>
        <v>2.5561337902019043</v>
      </c>
      <c r="H43" s="3">
        <f t="shared" si="1"/>
        <v>0.32117303063765529</v>
      </c>
      <c r="L43" s="2">
        <v>1</v>
      </c>
      <c r="M43" s="3">
        <f t="shared" si="13"/>
        <v>3.0265173817169519</v>
      </c>
      <c r="N43" s="3">
        <f t="shared" si="3"/>
        <v>-3.6365687992768403E-2</v>
      </c>
      <c r="O43" s="3">
        <f t="shared" si="4"/>
        <v>2.075382343138116</v>
      </c>
      <c r="P43" s="3">
        <f t="shared" si="5"/>
        <v>1.22771388436076</v>
      </c>
      <c r="Q43" s="11">
        <v>0.20195268</v>
      </c>
      <c r="R43" s="11">
        <v>4.1688019E-2</v>
      </c>
      <c r="S43" s="11">
        <v>0.38359855999999998</v>
      </c>
      <c r="T43" s="11">
        <v>0.43294138999999998</v>
      </c>
      <c r="U43" s="11">
        <v>-0.25559215000000002</v>
      </c>
      <c r="W43" s="12">
        <f t="shared" si="6"/>
        <v>0.60263581899999996</v>
      </c>
      <c r="X43" s="3">
        <f t="shared" si="14"/>
        <v>0.89889725369646611</v>
      </c>
      <c r="Y43" s="3">
        <f t="shared" si="16"/>
        <v>0.96597845399998072</v>
      </c>
      <c r="Z43" s="3">
        <f t="shared" si="17"/>
        <v>0.89640932968274289</v>
      </c>
      <c r="AA43" s="3">
        <f t="shared" si="20"/>
        <v>-7.5838992631980323E-2</v>
      </c>
      <c r="AB43" s="3">
        <f t="shared" si="7"/>
        <v>47.080495122880315</v>
      </c>
      <c r="AC43" s="3">
        <f t="shared" si="21"/>
        <v>118.75032595906836</v>
      </c>
      <c r="AD43" s="12">
        <f>SQRT(AVERAGE(AB12:AB43))</f>
        <v>5.837569165316701</v>
      </c>
      <c r="AE43" s="12" t="e">
        <v>#N/A</v>
      </c>
      <c r="AF43" s="2">
        <v>8</v>
      </c>
      <c r="AQ43" s="2">
        <v>1</v>
      </c>
      <c r="AR43" s="3">
        <f t="shared" si="8"/>
        <v>0.75743655200930393</v>
      </c>
      <c r="AS43" s="3">
        <f t="shared" si="9"/>
        <v>3.8375449547365444E-2</v>
      </c>
      <c r="AT43" s="3">
        <f t="shared" si="10"/>
        <v>0.26763381523840113</v>
      </c>
      <c r="AU43" s="3">
        <f t="shared" si="11"/>
        <v>0.37233435880280757</v>
      </c>
      <c r="AV43" s="11">
        <v>-7.769566E-2</v>
      </c>
      <c r="AW43" s="11">
        <v>0.61974390000000001</v>
      </c>
      <c r="AX43" s="11">
        <v>7.1757636E-2</v>
      </c>
      <c r="AY43" s="11">
        <v>0.15389990000000001</v>
      </c>
      <c r="AZ43" s="11">
        <v>5.8943336999999997E-3</v>
      </c>
      <c r="BB43" s="12">
        <f t="shared" si="12"/>
        <v>0.85129576969999998</v>
      </c>
      <c r="BC43" s="3">
        <f t="shared" si="15"/>
        <v>0.43785823464532281</v>
      </c>
      <c r="BD43" s="3">
        <f t="shared" si="18"/>
        <v>-1.9161489006733715E-2</v>
      </c>
      <c r="BE43" s="3">
        <f t="shared" si="19"/>
        <v>5.6060486767180936E-2</v>
      </c>
      <c r="BF43" s="3">
        <f t="shared" si="22"/>
        <v>2.5959079098412732E-2</v>
      </c>
      <c r="BG43" s="3">
        <f t="shared" si="2"/>
        <v>8.6654464181431176E-2</v>
      </c>
      <c r="BH43" s="3">
        <f t="shared" si="23"/>
        <v>0.55466800800874372</v>
      </c>
      <c r="BI43" s="12">
        <f>SQRT(AVERAGE(BG12:BG43))</f>
        <v>0.81728450561215338</v>
      </c>
      <c r="BJ43" s="12" t="e">
        <v>#N/A</v>
      </c>
      <c r="BK43" s="2">
        <v>8</v>
      </c>
    </row>
    <row r="44" spans="1:63" x14ac:dyDescent="0.25">
      <c r="A44" s="2" t="str">
        <f>'Real GDP'!A44</f>
        <v>Q2/1969</v>
      </c>
      <c r="B44" s="3">
        <f>100*DataTransformed!I40</f>
        <v>-1.353732536050245</v>
      </c>
      <c r="C44" s="3">
        <f>100*DataTransformed!S40</f>
        <v>4.8998479968137332</v>
      </c>
      <c r="G44" s="3">
        <f t="shared" si="0"/>
        <v>-1.139172667752484</v>
      </c>
      <c r="H44" s="3">
        <f t="shared" si="1"/>
        <v>0.55979958599325941</v>
      </c>
      <c r="L44" s="2">
        <v>1</v>
      </c>
      <c r="M44" s="3">
        <f t="shared" si="13"/>
        <v>2.5561337902019043</v>
      </c>
      <c r="N44" s="3">
        <f t="shared" si="3"/>
        <v>3.0265173817169519</v>
      </c>
      <c r="O44" s="3">
        <f t="shared" si="4"/>
        <v>-3.6365687992768403E-2</v>
      </c>
      <c r="P44" s="3">
        <f t="shared" si="5"/>
        <v>2.075382343138116</v>
      </c>
      <c r="Q44" s="11">
        <v>0.20416971</v>
      </c>
      <c r="R44" s="11">
        <v>7.8938522999999997E-2</v>
      </c>
      <c r="S44" s="11">
        <v>0.37538926</v>
      </c>
      <c r="T44" s="11">
        <v>0.42897544999999998</v>
      </c>
      <c r="U44" s="11">
        <v>-0.26796162000000001</v>
      </c>
      <c r="W44" s="12">
        <f t="shared" si="6"/>
        <v>0.6153416129999999</v>
      </c>
      <c r="X44" s="3">
        <f t="shared" si="14"/>
        <v>0.97034645413085152</v>
      </c>
      <c r="Y44" s="3">
        <f t="shared" si="16"/>
        <v>0.85419798857013507</v>
      </c>
      <c r="Z44" s="3">
        <f t="shared" si="17"/>
        <v>0.50561041914656468</v>
      </c>
      <c r="AA44" s="3">
        <f t="shared" si="20"/>
        <v>0.47115800985753553</v>
      </c>
      <c r="AB44" s="3">
        <f t="shared" si="7"/>
        <v>76.284965715128834</v>
      </c>
      <c r="AC44" s="3">
        <f t="shared" si="21"/>
        <v>44.453110552735524</v>
      </c>
      <c r="AD44" s="12">
        <f t="shared" ref="AD44:AE59" si="24">SQRT(AVERAGE(AB13:AB44))</f>
        <v>5.891264617038102</v>
      </c>
      <c r="AE44" s="12" t="e">
        <v>#N/A</v>
      </c>
      <c r="AQ44" s="2">
        <v>1</v>
      </c>
      <c r="AR44" s="3">
        <f t="shared" si="8"/>
        <v>0.32117303063765529</v>
      </c>
      <c r="AS44" s="3">
        <f t="shared" si="9"/>
        <v>0.75743655200930393</v>
      </c>
      <c r="AT44" s="3">
        <f t="shared" si="10"/>
        <v>3.8375449547365444E-2</v>
      </c>
      <c r="AU44" s="3">
        <f t="shared" si="11"/>
        <v>0.26763381523840113</v>
      </c>
      <c r="AV44" s="11">
        <v>-8.3324871999999994E-2</v>
      </c>
      <c r="AW44" s="11">
        <v>0.62923408000000003</v>
      </c>
      <c r="AX44" s="11">
        <v>4.5711630000000003E-2</v>
      </c>
      <c r="AY44" s="11">
        <v>0.18566840000000001</v>
      </c>
      <c r="AZ44" s="11">
        <v>3.8746810999999999E-2</v>
      </c>
      <c r="BB44" s="12">
        <f t="shared" si="12"/>
        <v>0.89936092099999998</v>
      </c>
      <c r="BC44" s="3">
        <f t="shared" si="15"/>
        <v>0.17088686904101325</v>
      </c>
      <c r="BD44" s="3">
        <f t="shared" si="18"/>
        <v>0.25549966724260004</v>
      </c>
      <c r="BE44" s="3">
        <f t="shared" si="19"/>
        <v>-7.7904106342428905E-2</v>
      </c>
      <c r="BF44" s="3">
        <f t="shared" si="22"/>
        <v>3.5807602149337259E-3</v>
      </c>
      <c r="BG44" s="3">
        <f t="shared" si="2"/>
        <v>0.96263943769982951</v>
      </c>
      <c r="BH44" s="3">
        <f t="shared" si="23"/>
        <v>1.9690227287787332</v>
      </c>
      <c r="BI44" s="12">
        <f t="shared" ref="BI44:BJ59" si="25">SQRT(AVERAGE(BG13:BG44))</f>
        <v>0.83240498708247701</v>
      </c>
      <c r="BJ44" s="12" t="e">
        <v>#N/A</v>
      </c>
    </row>
    <row r="45" spans="1:63" x14ac:dyDescent="0.25">
      <c r="A45" s="2" t="str">
        <f>'Real GDP'!A45</f>
        <v>Q3/1969</v>
      </c>
      <c r="B45" s="3">
        <f>100*DataTransformed!I41</f>
        <v>7.3930665480613555</v>
      </c>
      <c r="C45" s="3">
        <f>100*DataTransformed!S41</f>
        <v>6.0812937523502697</v>
      </c>
      <c r="G45" s="3">
        <f t="shared" si="0"/>
        <v>0.97340721342425129</v>
      </c>
      <c r="H45" s="3">
        <f t="shared" si="1"/>
        <v>1.0281103128994535</v>
      </c>
      <c r="L45" s="2">
        <v>1</v>
      </c>
      <c r="M45" s="3">
        <f t="shared" si="13"/>
        <v>-1.139172667752484</v>
      </c>
      <c r="N45" s="3">
        <f t="shared" si="3"/>
        <v>2.5561337902019043</v>
      </c>
      <c r="O45" s="3">
        <f t="shared" si="4"/>
        <v>3.0265173817169519</v>
      </c>
      <c r="P45" s="3">
        <f t="shared" si="5"/>
        <v>-3.6365687992768403E-2</v>
      </c>
      <c r="Q45" s="11">
        <v>0.18254311000000001</v>
      </c>
      <c r="R45" s="11">
        <v>5.9574510999999997E-2</v>
      </c>
      <c r="S45" s="11">
        <v>0.37439033999999999</v>
      </c>
      <c r="T45" s="11">
        <v>0.46615148000000001</v>
      </c>
      <c r="U45" s="11">
        <v>-0.26832340999999998</v>
      </c>
      <c r="W45" s="12">
        <f t="shared" si="6"/>
        <v>0.63179292099999995</v>
      </c>
      <c r="X45" s="3">
        <f t="shared" si="14"/>
        <v>2.4922425763155576</v>
      </c>
      <c r="Y45" s="3">
        <f t="shared" si="16"/>
        <v>2.5483588622740729</v>
      </c>
      <c r="Z45" s="3">
        <f t="shared" si="17"/>
        <v>1.9019776205631913</v>
      </c>
      <c r="AA45" s="3">
        <f t="shared" si="20"/>
        <v>1.5739942995882528</v>
      </c>
      <c r="AB45" s="3">
        <f t="shared" si="7"/>
        <v>39.545167824132569</v>
      </c>
      <c r="AC45" s="3">
        <f t="shared" si="21"/>
        <v>6.1833524517167451</v>
      </c>
      <c r="AD45" s="12">
        <f t="shared" si="24"/>
        <v>5.9912670725655408</v>
      </c>
      <c r="AE45" s="12" t="e">
        <v>#N/A</v>
      </c>
      <c r="AQ45" s="2">
        <v>1</v>
      </c>
      <c r="AR45" s="3">
        <f t="shared" si="8"/>
        <v>0.55979958599325941</v>
      </c>
      <c r="AS45" s="3">
        <f t="shared" si="9"/>
        <v>0.32117303063765529</v>
      </c>
      <c r="AT45" s="3">
        <f t="shared" si="10"/>
        <v>0.75743655200930393</v>
      </c>
      <c r="AU45" s="3">
        <f t="shared" si="11"/>
        <v>3.8375449547365444E-2</v>
      </c>
      <c r="AV45" s="11">
        <v>-8.4487259999999995E-2</v>
      </c>
      <c r="AW45" s="11">
        <v>0.63202879999999995</v>
      </c>
      <c r="AX45" s="11">
        <v>6.0480203000000003E-2</v>
      </c>
      <c r="AY45" s="11">
        <v>0.15343829</v>
      </c>
      <c r="AZ45" s="11">
        <v>5.2343341000000002E-2</v>
      </c>
      <c r="BB45" s="12">
        <f t="shared" si="12"/>
        <v>0.89829063399999998</v>
      </c>
      <c r="BC45" s="3">
        <f t="shared" si="15"/>
        <v>0.40697527923239685</v>
      </c>
      <c r="BD45" s="3">
        <f t="shared" si="18"/>
        <v>0.18100327157132567</v>
      </c>
      <c r="BE45" s="3">
        <f t="shared" si="19"/>
        <v>0.22886397936300923</v>
      </c>
      <c r="BF45" s="3">
        <f t="shared" si="22"/>
        <v>-0.11770903825231215</v>
      </c>
      <c r="BG45" s="3">
        <f t="shared" si="2"/>
        <v>2.455451792382362</v>
      </c>
      <c r="BH45" s="3">
        <f t="shared" si="23"/>
        <v>8.3558698452682574</v>
      </c>
      <c r="BI45" s="12">
        <f t="shared" si="25"/>
        <v>0.87366133953487968</v>
      </c>
      <c r="BJ45" s="12" t="e">
        <v>#N/A</v>
      </c>
    </row>
    <row r="46" spans="1:63" x14ac:dyDescent="0.25">
      <c r="A46" s="2" t="str">
        <f>'Real GDP'!A46</f>
        <v>Q4/1969</v>
      </c>
      <c r="B46" s="3">
        <f>100*DataTransformed!I42</f>
        <v>4.4530385071389844</v>
      </c>
      <c r="C46" s="3">
        <f>100*DataTransformed!S42</f>
        <v>5.0184447756651096</v>
      </c>
      <c r="G46" s="3">
        <f t="shared" si="0"/>
        <v>0.26331383759373739</v>
      </c>
      <c r="H46" s="3">
        <f t="shared" si="1"/>
        <v>0.60680990657069334</v>
      </c>
      <c r="L46" s="2">
        <v>1</v>
      </c>
      <c r="M46" s="3">
        <f t="shared" si="13"/>
        <v>0.97340721342425129</v>
      </c>
      <c r="N46" s="3">
        <f t="shared" si="3"/>
        <v>-1.139172667752484</v>
      </c>
      <c r="O46" s="3">
        <f t="shared" si="4"/>
        <v>2.5561337902019043</v>
      </c>
      <c r="P46" s="3">
        <f t="shared" si="5"/>
        <v>3.0265173817169519</v>
      </c>
      <c r="Q46" s="11">
        <v>0.19165979999999999</v>
      </c>
      <c r="R46" s="11">
        <v>5.0264556000000002E-2</v>
      </c>
      <c r="S46" s="11">
        <v>0.34688564999999999</v>
      </c>
      <c r="T46" s="11">
        <v>0.42852296000000001</v>
      </c>
      <c r="U46" s="11">
        <v>-0.26543506</v>
      </c>
      <c r="W46" s="12">
        <f t="shared" si="6"/>
        <v>0.56023810600000012</v>
      </c>
      <c r="X46" s="3">
        <f t="shared" si="14"/>
        <v>0.13744322520066976</v>
      </c>
      <c r="Y46" s="3">
        <f t="shared" si="16"/>
        <v>0.28398208547288328</v>
      </c>
      <c r="Z46" s="3">
        <f t="shared" si="17"/>
        <v>1.0551191743707147</v>
      </c>
      <c r="AA46" s="3">
        <f t="shared" si="20"/>
        <v>0.22452721943113763</v>
      </c>
      <c r="AB46" s="3">
        <f t="shared" si="7"/>
        <v>0.27159433861899768</v>
      </c>
      <c r="AC46" s="3">
        <f t="shared" si="21"/>
        <v>2.5789080157230762E-2</v>
      </c>
      <c r="AD46" s="12">
        <f t="shared" si="24"/>
        <v>5.9828910215559761</v>
      </c>
      <c r="AE46" s="12">
        <f>SQRT(AVERAGE(AC15:AC46))</f>
        <v>6.4475177585727756</v>
      </c>
      <c r="AQ46" s="2">
        <v>1</v>
      </c>
      <c r="AR46" s="3">
        <f t="shared" si="8"/>
        <v>1.0281103128994535</v>
      </c>
      <c r="AS46" s="3">
        <f t="shared" si="9"/>
        <v>0.55979958599325941</v>
      </c>
      <c r="AT46" s="3">
        <f t="shared" si="10"/>
        <v>0.32117303063765529</v>
      </c>
      <c r="AU46" s="3">
        <f t="shared" si="11"/>
        <v>0.75743655200930393</v>
      </c>
      <c r="AV46" s="11">
        <v>-8.2361567999999996E-2</v>
      </c>
      <c r="AW46" s="11">
        <v>0.62316395999999996</v>
      </c>
      <c r="AX46" s="11">
        <v>5.8364717000000003E-2</v>
      </c>
      <c r="AY46" s="11">
        <v>0.15601340999999999</v>
      </c>
      <c r="AZ46" s="11">
        <v>6.2518472000000005E-2</v>
      </c>
      <c r="BB46" s="12">
        <f t="shared" si="12"/>
        <v>0.90006055900000004</v>
      </c>
      <c r="BC46" s="3">
        <f t="shared" si="15"/>
        <v>0.68845334589486173</v>
      </c>
      <c r="BD46" s="3">
        <f t="shared" si="18"/>
        <v>0.2955166303059516</v>
      </c>
      <c r="BE46" s="3">
        <f t="shared" si="19"/>
        <v>0.12736000604047515</v>
      </c>
      <c r="BF46" s="3">
        <f t="shared" si="22"/>
        <v>0.1543263695802784</v>
      </c>
      <c r="BG46" s="3">
        <f t="shared" si="2"/>
        <v>4.2423055452258294E-2</v>
      </c>
      <c r="BH46" s="3">
        <f t="shared" si="23"/>
        <v>1.3030615399288932</v>
      </c>
      <c r="BI46" s="12">
        <f t="shared" si="25"/>
        <v>0.87167977156459553</v>
      </c>
      <c r="BJ46" s="12">
        <f>SQRT(AVERAGE(BH15:BH46))</f>
        <v>1.1439996282490568</v>
      </c>
    </row>
    <row r="47" spans="1:63" x14ac:dyDescent="0.25">
      <c r="A47" s="2" t="str">
        <f>'Real GDP'!A47</f>
        <v>Q1/1970</v>
      </c>
      <c r="B47" s="3">
        <f>100*DataTransformed!I43</f>
        <v>7.4096054581321624</v>
      </c>
      <c r="C47" s="3">
        <f>100*DataTransformed!S43</f>
        <v>5.913521262857202</v>
      </c>
      <c r="G47" s="3">
        <f t="shared" si="0"/>
        <v>0.97740179113618764</v>
      </c>
      <c r="H47" s="3">
        <f t="shared" si="1"/>
        <v>0.96160733877544979</v>
      </c>
      <c r="L47" s="2">
        <v>1</v>
      </c>
      <c r="M47" s="3">
        <f t="shared" si="13"/>
        <v>0.26331383759373739</v>
      </c>
      <c r="N47" s="3">
        <f t="shared" si="3"/>
        <v>0.97340721342425129</v>
      </c>
      <c r="O47" s="3">
        <f t="shared" si="4"/>
        <v>-1.139172667752484</v>
      </c>
      <c r="P47" s="3">
        <f t="shared" si="5"/>
        <v>2.5561337902019043</v>
      </c>
      <c r="Q47" s="11">
        <v>0.18255486000000001</v>
      </c>
      <c r="R47" s="11">
        <v>6.7236693E-2</v>
      </c>
      <c r="S47" s="11">
        <v>0.33276731999999998</v>
      </c>
      <c r="T47" s="11">
        <v>0.40462997000000001</v>
      </c>
      <c r="U47" s="11">
        <v>-0.29033360000000002</v>
      </c>
      <c r="W47" s="12">
        <f t="shared" si="6"/>
        <v>0.51430038299999992</v>
      </c>
      <c r="X47" s="3">
        <f t="shared" si="14"/>
        <v>-0.67889760642767327</v>
      </c>
      <c r="Y47" s="3">
        <f t="shared" si="16"/>
        <v>-0.63041985287338109</v>
      </c>
      <c r="Z47" s="3">
        <f t="shared" si="17"/>
        <v>-8.4364810667503565E-2</v>
      </c>
      <c r="AA47" s="3">
        <f t="shared" si="20"/>
        <v>0.9753948621947538</v>
      </c>
      <c r="AB47" s="3">
        <f t="shared" si="7"/>
        <v>47.027263746947192</v>
      </c>
      <c r="AC47" s="3">
        <f t="shared" si="21"/>
        <v>6.9045601001802552E-5</v>
      </c>
      <c r="AD47" s="12">
        <f>SQRT(AVERAGE(AB16:AB47))</f>
        <v>6.0953470388146975</v>
      </c>
      <c r="AE47" s="12">
        <f>SQRT(AVERAGE(AC16:AC47))</f>
        <v>6.4448971799349124</v>
      </c>
      <c r="AQ47" s="2">
        <v>1</v>
      </c>
      <c r="AR47" s="3">
        <f t="shared" si="8"/>
        <v>0.60680990657069334</v>
      </c>
      <c r="AS47" s="3">
        <f t="shared" si="9"/>
        <v>1.0281103128994535</v>
      </c>
      <c r="AT47" s="3">
        <f t="shared" si="10"/>
        <v>0.55979958599325941</v>
      </c>
      <c r="AU47" s="3">
        <f t="shared" si="11"/>
        <v>0.32117303063765529</v>
      </c>
      <c r="AV47" s="11">
        <v>-7.1531005999999994E-2</v>
      </c>
      <c r="AW47" s="11">
        <v>0.61537668999999995</v>
      </c>
      <c r="AX47" s="11">
        <v>4.2546294999999998E-2</v>
      </c>
      <c r="AY47" s="11">
        <v>0.14028874999999999</v>
      </c>
      <c r="AZ47" s="11">
        <v>5.5898697999999997E-2</v>
      </c>
      <c r="BB47" s="12">
        <f t="shared" si="12"/>
        <v>0.85411043299999989</v>
      </c>
      <c r="BC47" s="3">
        <f t="shared" si="15"/>
        <v>0.44211468884471583</v>
      </c>
      <c r="BD47" s="3">
        <f t="shared" si="18"/>
        <v>0.51407860221072177</v>
      </c>
      <c r="BE47" s="3">
        <f t="shared" si="19"/>
        <v>0.22960766941645522</v>
      </c>
      <c r="BF47" s="3">
        <f t="shared" si="22"/>
        <v>4.9261061080799702E-2</v>
      </c>
      <c r="BG47" s="3">
        <f t="shared" si="2"/>
        <v>1.7175847525214798</v>
      </c>
      <c r="BH47" s="3">
        <f t="shared" si="23"/>
        <v>5.2975952072056396</v>
      </c>
      <c r="BI47" s="12">
        <f t="shared" si="25"/>
        <v>0.89499119890327905</v>
      </c>
      <c r="BJ47" s="12">
        <f>SQRT(AVERAGE(BH16:BH47))</f>
        <v>1.2075083235325916</v>
      </c>
    </row>
    <row r="48" spans="1:63" x14ac:dyDescent="0.25">
      <c r="A48" s="2" t="str">
        <f>'Real GDP'!A48</f>
        <v>Q2/1970</v>
      </c>
      <c r="B48" s="3">
        <f>100*DataTransformed!I44</f>
        <v>0.63495220909537409</v>
      </c>
      <c r="C48" s="3">
        <f>100*DataTransformed!S44</f>
        <v>5.4078236376962963</v>
      </c>
      <c r="G48" s="3">
        <f t="shared" si="0"/>
        <v>-0.65885348559255308</v>
      </c>
      <c r="H48" s="3">
        <f t="shared" si="1"/>
        <v>0.76115495124599453</v>
      </c>
      <c r="L48" s="2">
        <v>1</v>
      </c>
      <c r="M48" s="3">
        <f t="shared" si="13"/>
        <v>0.97740179113618764</v>
      </c>
      <c r="N48" s="3">
        <f t="shared" si="3"/>
        <v>0.26331383759373739</v>
      </c>
      <c r="O48" s="3">
        <f t="shared" si="4"/>
        <v>0.97340721342425129</v>
      </c>
      <c r="P48" s="3">
        <f t="shared" si="5"/>
        <v>-1.139172667752484</v>
      </c>
      <c r="Q48" s="11">
        <v>0.15242211</v>
      </c>
      <c r="R48" s="11">
        <v>4.2826465000000001E-2</v>
      </c>
      <c r="S48" s="11">
        <v>0.36996393</v>
      </c>
      <c r="T48" s="11">
        <v>0.39808247000000002</v>
      </c>
      <c r="U48" s="11">
        <v>-0.26292059000000001</v>
      </c>
      <c r="W48" s="12">
        <f t="shared" si="6"/>
        <v>0.54795227499999999</v>
      </c>
      <c r="X48" s="3">
        <f t="shared" si="14"/>
        <v>0.97870569353169234</v>
      </c>
      <c r="Y48" s="3">
        <f t="shared" si="16"/>
        <v>0.94914010332899201</v>
      </c>
      <c r="Z48" s="3">
        <f t="shared" si="17"/>
        <v>0.9271528143107175</v>
      </c>
      <c r="AA48" s="3">
        <f t="shared" si="20"/>
        <v>1.7512665274516315</v>
      </c>
      <c r="AB48" s="3">
        <f t="shared" si="7"/>
        <v>45.969103066206081</v>
      </c>
      <c r="AC48" s="3">
        <f t="shared" si="21"/>
        <v>99.574781143588538</v>
      </c>
      <c r="AD48" s="12">
        <f t="shared" si="24"/>
        <v>6.2118222925655413</v>
      </c>
      <c r="AE48" s="12">
        <f t="shared" si="24"/>
        <v>6.6766557133834255</v>
      </c>
      <c r="AQ48" s="2">
        <v>1</v>
      </c>
      <c r="AR48" s="3">
        <f t="shared" si="8"/>
        <v>0.96160733877544979</v>
      </c>
      <c r="AS48" s="3">
        <f t="shared" si="9"/>
        <v>0.60680990657069334</v>
      </c>
      <c r="AT48" s="3">
        <f t="shared" si="10"/>
        <v>1.0281103128994535</v>
      </c>
      <c r="AU48" s="3">
        <f t="shared" si="11"/>
        <v>0.55979958599325941</v>
      </c>
      <c r="AV48" s="11">
        <v>-5.9350009000000002E-2</v>
      </c>
      <c r="AW48" s="11">
        <v>0.62421302000000001</v>
      </c>
      <c r="AX48" s="11">
        <v>6.2575663000000004E-2</v>
      </c>
      <c r="AY48" s="11">
        <v>0.14156916</v>
      </c>
      <c r="AZ48" s="11">
        <v>5.9489548000000003E-2</v>
      </c>
      <c r="BB48" s="12">
        <f t="shared" si="12"/>
        <v>0.88784739099999999</v>
      </c>
      <c r="BC48" s="3">
        <f t="shared" si="15"/>
        <v>0.75772028193565477</v>
      </c>
      <c r="BD48" s="3">
        <f t="shared" si="18"/>
        <v>0.40187795977225571</v>
      </c>
      <c r="BE48" s="3">
        <f t="shared" si="19"/>
        <v>0.47357188471989675</v>
      </c>
      <c r="BF48" s="3">
        <f t="shared" si="22"/>
        <v>0.17025167710185429</v>
      </c>
      <c r="BG48" s="3">
        <f t="shared" si="2"/>
        <v>7.5080856908649716E-5</v>
      </c>
      <c r="BH48" s="3">
        <f t="shared" si="23"/>
        <v>2.2222461079377296</v>
      </c>
      <c r="BI48" s="12">
        <f t="shared" si="25"/>
        <v>0.87564805622901154</v>
      </c>
      <c r="BJ48" s="12">
        <f t="shared" si="25"/>
        <v>1.2309720839727891</v>
      </c>
    </row>
    <row r="49" spans="1:62" x14ac:dyDescent="0.25">
      <c r="A49" s="2" t="str">
        <f>'Real GDP'!A49</f>
        <v>Q3/1970</v>
      </c>
      <c r="B49" s="3">
        <f>100*DataTransformed!I45</f>
        <v>2.0391249521185983</v>
      </c>
      <c r="C49" s="3">
        <f>100*DataTransformed!S45</f>
        <v>3.2456304753079479</v>
      </c>
      <c r="G49" s="3">
        <f t="shared" si="0"/>
        <v>-0.31970918170702378</v>
      </c>
      <c r="H49" s="3">
        <f t="shared" si="1"/>
        <v>-9.5912118354540998E-2</v>
      </c>
      <c r="L49" s="2">
        <v>1</v>
      </c>
      <c r="M49" s="3">
        <f t="shared" si="13"/>
        <v>-0.65885348559255308</v>
      </c>
      <c r="N49" s="3">
        <f t="shared" si="3"/>
        <v>0.97740179113618764</v>
      </c>
      <c r="O49" s="3">
        <f t="shared" si="4"/>
        <v>0.26331383759373739</v>
      </c>
      <c r="P49" s="3">
        <f t="shared" si="5"/>
        <v>0.97340721342425129</v>
      </c>
      <c r="Q49" s="11">
        <v>0.14274144999999999</v>
      </c>
      <c r="R49" s="11">
        <v>6.4877583000000003E-2</v>
      </c>
      <c r="S49" s="11">
        <v>0.37822858999999998</v>
      </c>
      <c r="T49" s="11">
        <v>0.39812630999999998</v>
      </c>
      <c r="U49" s="11">
        <v>-0.27986103000000001</v>
      </c>
      <c r="W49" s="12">
        <f t="shared" si="6"/>
        <v>0.56137145300000002</v>
      </c>
      <c r="X49" s="3">
        <f t="shared" si="14"/>
        <v>0.30209135080333765</v>
      </c>
      <c r="Y49" s="3">
        <f t="shared" si="16"/>
        <v>0.40483184695785279</v>
      </c>
      <c r="Z49" s="3">
        <f t="shared" si="17"/>
        <v>-0.15561118563712423</v>
      </c>
      <c r="AA49" s="3">
        <f t="shared" si="20"/>
        <v>-0.17989970028616986</v>
      </c>
      <c r="AB49" s="3">
        <f t="shared" si="7"/>
        <v>6.6278733618040864</v>
      </c>
      <c r="AC49" s="3">
        <f t="shared" si="21"/>
        <v>0.33507750437504186</v>
      </c>
      <c r="AD49" s="12">
        <f t="shared" si="24"/>
        <v>6.2283980235797509</v>
      </c>
      <c r="AE49" s="12">
        <f t="shared" si="24"/>
        <v>6.6757639836497171</v>
      </c>
      <c r="AQ49" s="2">
        <v>1</v>
      </c>
      <c r="AR49" s="3">
        <f t="shared" si="8"/>
        <v>0.76115495124599453</v>
      </c>
      <c r="AS49" s="3">
        <f t="shared" si="9"/>
        <v>0.96160733877544979</v>
      </c>
      <c r="AT49" s="3">
        <f t="shared" si="10"/>
        <v>0.60680990657069334</v>
      </c>
      <c r="AU49" s="3">
        <f t="shared" si="11"/>
        <v>1.0281103128994535</v>
      </c>
      <c r="AV49" s="11">
        <v>-6.1974059999999997E-2</v>
      </c>
      <c r="AW49" s="11">
        <v>0.60865080000000005</v>
      </c>
      <c r="AX49" s="11">
        <v>8.3170701E-2</v>
      </c>
      <c r="AY49" s="11">
        <v>0.13882115</v>
      </c>
      <c r="AZ49" s="11">
        <v>5.8870039999999998E-2</v>
      </c>
      <c r="BB49" s="12">
        <f t="shared" si="12"/>
        <v>0.88951269099999997</v>
      </c>
      <c r="BC49" s="3">
        <f t="shared" si="15"/>
        <v>0.62604401075887373</v>
      </c>
      <c r="BD49" s="3">
        <f t="shared" si="18"/>
        <v>0.62086945983326447</v>
      </c>
      <c r="BE49" s="3">
        <f t="shared" si="19"/>
        <v>0.33718429581589571</v>
      </c>
      <c r="BF49" s="3">
        <f t="shared" si="22"/>
        <v>0.41443925508938129</v>
      </c>
      <c r="BG49" s="3">
        <f t="shared" si="2"/>
        <v>3.3172711900889174</v>
      </c>
      <c r="BH49" s="3">
        <f t="shared" si="23"/>
        <v>1.6576694634152838</v>
      </c>
      <c r="BI49" s="12">
        <f t="shared" si="25"/>
        <v>0.92905820985673337</v>
      </c>
      <c r="BJ49" s="12">
        <f t="shared" si="25"/>
        <v>1.2507946253460716</v>
      </c>
    </row>
    <row r="50" spans="1:62" x14ac:dyDescent="0.25">
      <c r="A50" s="2" t="str">
        <f>'Real GDP'!A50</f>
        <v>Q4/1970</v>
      </c>
      <c r="B50" s="3">
        <f>100*DataTransformed!I46</f>
        <v>3.1437260587196647</v>
      </c>
      <c r="C50" s="3">
        <f>100*DataTransformed!S46</f>
        <v>5.1031920691675836</v>
      </c>
      <c r="G50" s="3">
        <f t="shared" si="0"/>
        <v>-5.2919233511021867E-2</v>
      </c>
      <c r="H50" s="3">
        <f t="shared" si="1"/>
        <v>0.6404027028861301</v>
      </c>
      <c r="L50" s="2">
        <v>1</v>
      </c>
      <c r="M50" s="3">
        <f t="shared" si="13"/>
        <v>-0.31970918170702378</v>
      </c>
      <c r="N50" s="3">
        <f t="shared" si="3"/>
        <v>-0.65885348559255308</v>
      </c>
      <c r="O50" s="3">
        <f t="shared" si="4"/>
        <v>0.97740179113618764</v>
      </c>
      <c r="P50" s="3">
        <f t="shared" si="5"/>
        <v>0.26331383759373739</v>
      </c>
      <c r="Q50" s="11">
        <v>0.12974593000000001</v>
      </c>
      <c r="R50" s="11">
        <v>5.4965636999999998E-2</v>
      </c>
      <c r="S50" s="11">
        <v>0.38213982000000002</v>
      </c>
      <c r="T50" s="11">
        <v>0.38902798</v>
      </c>
      <c r="U50" s="11">
        <v>-0.25698550999999997</v>
      </c>
      <c r="W50" s="12">
        <f t="shared" si="6"/>
        <v>0.56914792699999994</v>
      </c>
      <c r="X50" s="3">
        <f t="shared" si="14"/>
        <v>0.1729675623920231</v>
      </c>
      <c r="Y50" s="3">
        <f t="shared" si="16"/>
        <v>0.22858126850327398</v>
      </c>
      <c r="Z50" s="3">
        <f t="shared" si="17"/>
        <v>0.8517013212795943</v>
      </c>
      <c r="AA50" s="3">
        <f t="shared" si="20"/>
        <v>0.13678371445295603</v>
      </c>
      <c r="AB50" s="3">
        <f t="shared" si="7"/>
        <v>0.87468909669504669</v>
      </c>
      <c r="AC50" s="3">
        <f t="shared" si="21"/>
        <v>0.61690768752504899</v>
      </c>
      <c r="AD50" s="12">
        <f t="shared" si="24"/>
        <v>6.0798832973354768</v>
      </c>
      <c r="AE50" s="12">
        <f t="shared" si="24"/>
        <v>6.4908771190766421</v>
      </c>
      <c r="AQ50" s="2">
        <v>1</v>
      </c>
      <c r="AR50" s="3">
        <f t="shared" si="8"/>
        <v>-9.5912118354540998E-2</v>
      </c>
      <c r="AS50" s="3">
        <f t="shared" si="9"/>
        <v>0.76115495124599453</v>
      </c>
      <c r="AT50" s="3">
        <f t="shared" si="10"/>
        <v>0.96160733877544979</v>
      </c>
      <c r="AU50" s="3">
        <f t="shared" si="11"/>
        <v>0.60680990657069334</v>
      </c>
      <c r="AV50" s="11">
        <v>-5.9657889999999998E-2</v>
      </c>
      <c r="AW50" s="11">
        <v>0.60243400999999996</v>
      </c>
      <c r="AX50" s="11">
        <v>8.2313865999999999E-2</v>
      </c>
      <c r="AY50" s="11">
        <v>0.11192524</v>
      </c>
      <c r="AZ50" s="11">
        <v>4.7331004000000003E-2</v>
      </c>
      <c r="BB50" s="12">
        <f t="shared" si="12"/>
        <v>0.84400412000000002</v>
      </c>
      <c r="BC50" s="3">
        <f t="shared" si="15"/>
        <v>8.1564048887519239E-2</v>
      </c>
      <c r="BD50" s="3">
        <f t="shared" si="18"/>
        <v>0.55158827893780782</v>
      </c>
      <c r="BE50" s="3">
        <f t="shared" si="19"/>
        <v>0.54785243082304991</v>
      </c>
      <c r="BF50" s="3">
        <f t="shared" si="22"/>
        <v>0.2490063688751028</v>
      </c>
      <c r="BG50" s="3">
        <f t="shared" si="2"/>
        <v>1.9876148709944079</v>
      </c>
      <c r="BH50" s="3">
        <f t="shared" si="23"/>
        <v>0.97497362786729813</v>
      </c>
      <c r="BI50" s="12">
        <f t="shared" si="25"/>
        <v>0.95506757511226559</v>
      </c>
      <c r="BJ50" s="12">
        <f t="shared" si="25"/>
        <v>1.2550409696304332</v>
      </c>
    </row>
    <row r="51" spans="1:62" x14ac:dyDescent="0.25">
      <c r="A51" s="2" t="str">
        <f>'Real GDP'!A51</f>
        <v>Q1/1971</v>
      </c>
      <c r="B51" s="3">
        <f>100*DataTransformed!I47</f>
        <v>3.1115370694017486</v>
      </c>
      <c r="C51" s="3">
        <f>100*DataTransformed!S47</f>
        <v>6.1734574971591627</v>
      </c>
      <c r="G51" s="3">
        <f t="shared" si="0"/>
        <v>-6.0693713132025914E-2</v>
      </c>
      <c r="H51" s="3">
        <f t="shared" si="1"/>
        <v>1.0646429003022908</v>
      </c>
      <c r="L51" s="2">
        <v>1</v>
      </c>
      <c r="M51" s="3">
        <f t="shared" si="13"/>
        <v>-5.2919233511021867E-2</v>
      </c>
      <c r="N51" s="3">
        <f t="shared" si="3"/>
        <v>-0.31970918170702378</v>
      </c>
      <c r="O51" s="3">
        <f t="shared" si="4"/>
        <v>-0.65885348559255308</v>
      </c>
      <c r="P51" s="3">
        <f t="shared" si="5"/>
        <v>0.97740179113618764</v>
      </c>
      <c r="Q51" s="11">
        <v>0.12945980000000001</v>
      </c>
      <c r="R51" s="11">
        <v>8.0405297000000001E-2</v>
      </c>
      <c r="S51" s="11">
        <v>0.34603980000000001</v>
      </c>
      <c r="T51" s="11">
        <v>0.34435871000000001</v>
      </c>
      <c r="U51" s="11">
        <v>-0.24539821000000001</v>
      </c>
      <c r="W51" s="12">
        <f t="shared" si="6"/>
        <v>0.525405597</v>
      </c>
      <c r="X51" s="3">
        <f t="shared" si="14"/>
        <v>-0.45216187435679767</v>
      </c>
      <c r="Y51" s="3">
        <f t="shared" si="16"/>
        <v>-0.49041094528873125</v>
      </c>
      <c r="Z51" s="3">
        <f t="shared" si="17"/>
        <v>-0.26401274315571144</v>
      </c>
      <c r="AA51" s="3">
        <f t="shared" si="20"/>
        <v>0.47129717220749595</v>
      </c>
      <c r="AB51" s="3">
        <f t="shared" si="7"/>
        <v>2.6270292863128066</v>
      </c>
      <c r="AC51" s="3">
        <f t="shared" si="21"/>
        <v>4.8515488162752591</v>
      </c>
      <c r="AD51" s="12">
        <f t="shared" si="24"/>
        <v>5.6759006874456599</v>
      </c>
      <c r="AE51" s="12">
        <f t="shared" si="24"/>
        <v>6.1161712979496246</v>
      </c>
      <c r="AQ51" s="2">
        <v>1</v>
      </c>
      <c r="AR51" s="3">
        <f t="shared" si="8"/>
        <v>0.6404027028861301</v>
      </c>
      <c r="AS51" s="3">
        <f t="shared" si="9"/>
        <v>-9.5912118354540998E-2</v>
      </c>
      <c r="AT51" s="3">
        <f t="shared" si="10"/>
        <v>0.76115495124599453</v>
      </c>
      <c r="AU51" s="3">
        <f t="shared" si="11"/>
        <v>0.96160733877544979</v>
      </c>
      <c r="AV51" s="11">
        <v>-4.3487033000000001E-2</v>
      </c>
      <c r="AW51" s="11">
        <v>0.61547395999999999</v>
      </c>
      <c r="AX51" s="11">
        <v>9.5421763000000007E-2</v>
      </c>
      <c r="AY51" s="11">
        <v>0.12111813</v>
      </c>
      <c r="AZ51" s="11">
        <v>4.4693002000000003E-2</v>
      </c>
      <c r="BB51" s="12">
        <f t="shared" si="12"/>
        <v>0.87670685500000012</v>
      </c>
      <c r="BC51" s="3">
        <f t="shared" si="15"/>
        <v>0.47667883416383683</v>
      </c>
      <c r="BD51" s="3">
        <f t="shared" si="18"/>
        <v>0.11229046117853883</v>
      </c>
      <c r="BE51" s="3">
        <f t="shared" si="19"/>
        <v>0.48809337463595409</v>
      </c>
      <c r="BF51" s="3">
        <f t="shared" si="22"/>
        <v>0.48595333920974376</v>
      </c>
      <c r="BG51" s="3">
        <f t="shared" si="2"/>
        <v>2.200193771002072</v>
      </c>
      <c r="BH51" s="3">
        <f t="shared" si="23"/>
        <v>2.1313298037201882</v>
      </c>
      <c r="BI51" s="12">
        <f t="shared" si="25"/>
        <v>0.98698679517600763</v>
      </c>
      <c r="BJ51" s="12">
        <f t="shared" si="25"/>
        <v>1.2785631484882851</v>
      </c>
    </row>
    <row r="52" spans="1:62" x14ac:dyDescent="0.25">
      <c r="A52" s="2" t="str">
        <f>'Real GDP'!A52</f>
        <v>Q2/1971</v>
      </c>
      <c r="B52" s="3">
        <f>100*DataTransformed!I48</f>
        <v>7.7272510505842718</v>
      </c>
      <c r="C52" s="3">
        <f>100*DataTransformed!S48</f>
        <v>4.9424232094184006</v>
      </c>
      <c r="G52" s="3">
        <f t="shared" si="0"/>
        <v>1.0541214781331993</v>
      </c>
      <c r="H52" s="3">
        <f t="shared" si="1"/>
        <v>0.57667588240351886</v>
      </c>
      <c r="L52" s="2">
        <v>1</v>
      </c>
      <c r="M52" s="3">
        <f t="shared" si="13"/>
        <v>-6.0693713132025914E-2</v>
      </c>
      <c r="N52" s="3">
        <f t="shared" si="3"/>
        <v>-5.2919233511021867E-2</v>
      </c>
      <c r="O52" s="3">
        <f t="shared" si="4"/>
        <v>-0.31970918170702378</v>
      </c>
      <c r="P52" s="3">
        <f t="shared" si="5"/>
        <v>-0.65885348559255308</v>
      </c>
      <c r="Q52" s="11">
        <v>9.8706979E-2</v>
      </c>
      <c r="R52" s="11">
        <v>9.4363125000000006E-2</v>
      </c>
      <c r="S52" s="11">
        <v>0.34832562</v>
      </c>
      <c r="T52" s="11">
        <v>0.33980377</v>
      </c>
      <c r="U52" s="11">
        <v>-0.23978132999999999</v>
      </c>
      <c r="W52" s="12">
        <f t="shared" si="6"/>
        <v>0.54271118499999993</v>
      </c>
      <c r="X52" s="3">
        <f t="shared" si="14"/>
        <v>0.12388898554121351</v>
      </c>
      <c r="Y52" s="3">
        <f t="shared" si="16"/>
        <v>0.12637825384884471</v>
      </c>
      <c r="Z52" s="3">
        <f t="shared" si="17"/>
        <v>0.21382795502210269</v>
      </c>
      <c r="AA52" s="3">
        <f t="shared" si="20"/>
        <v>0.51672684210453279</v>
      </c>
      <c r="AB52" s="3">
        <f t="shared" si="7"/>
        <v>14.833889269744187</v>
      </c>
      <c r="AC52" s="3">
        <f t="shared" si="21"/>
        <v>4.9506095695833725</v>
      </c>
      <c r="AD52" s="12">
        <f t="shared" si="24"/>
        <v>5.6461998791787043</v>
      </c>
      <c r="AE52" s="12">
        <f t="shared" si="24"/>
        <v>5.9285555274523603</v>
      </c>
      <c r="AQ52" s="2">
        <v>1</v>
      </c>
      <c r="AR52" s="3">
        <f t="shared" si="8"/>
        <v>1.0646429003022908</v>
      </c>
      <c r="AS52" s="3">
        <f t="shared" si="9"/>
        <v>0.6404027028861301</v>
      </c>
      <c r="AT52" s="3">
        <f t="shared" si="10"/>
        <v>-9.5912118354540998E-2</v>
      </c>
      <c r="AU52" s="3">
        <f t="shared" si="11"/>
        <v>0.76115495124599453</v>
      </c>
      <c r="AV52" s="11">
        <v>-5.0610743999999999E-2</v>
      </c>
      <c r="AW52" s="11">
        <v>0.60325034</v>
      </c>
      <c r="AX52" s="11">
        <v>0.11516585</v>
      </c>
      <c r="AY52" s="11">
        <v>0.13510130000000001</v>
      </c>
      <c r="AZ52" s="11">
        <v>2.580704E-2</v>
      </c>
      <c r="BB52" s="12">
        <f t="shared" si="12"/>
        <v>0.87932452999999999</v>
      </c>
      <c r="BC52" s="3">
        <f t="shared" si="15"/>
        <v>0.67207327360367264</v>
      </c>
      <c r="BD52" s="3">
        <f t="shared" si="18"/>
        <v>0.33340633498926608</v>
      </c>
      <c r="BE52" s="3">
        <f t="shared" si="19"/>
        <v>3.9994796179384749E-2</v>
      </c>
      <c r="BF52" s="3">
        <f t="shared" si="22"/>
        <v>0.41269771871972316</v>
      </c>
      <c r="BG52" s="3">
        <f t="shared" si="2"/>
        <v>5.7920507463378658E-2</v>
      </c>
      <c r="BH52" s="3">
        <f t="shared" si="23"/>
        <v>0.17113206810868434</v>
      </c>
      <c r="BI52" s="12">
        <f t="shared" si="25"/>
        <v>0.96765451349244758</v>
      </c>
      <c r="BJ52" s="12">
        <f t="shared" si="25"/>
        <v>1.2647991844467035</v>
      </c>
    </row>
    <row r="53" spans="1:62" x14ac:dyDescent="0.25">
      <c r="A53" s="2" t="str">
        <f>'Real GDP'!A53</f>
        <v>Q3/1971</v>
      </c>
      <c r="B53" s="3">
        <f>100*DataTransformed!I49</f>
        <v>7.2927233441880901</v>
      </c>
      <c r="C53" s="3">
        <f>100*DataTransformed!S49</f>
        <v>3.9788168382374423</v>
      </c>
      <c r="G53" s="3">
        <f t="shared" si="0"/>
        <v>0.94917171519490007</v>
      </c>
      <c r="H53" s="3">
        <f t="shared" si="1"/>
        <v>0.19471403775305671</v>
      </c>
      <c r="L53" s="2">
        <v>1</v>
      </c>
      <c r="M53" s="3">
        <f t="shared" si="13"/>
        <v>1.0541214781331993</v>
      </c>
      <c r="N53" s="3">
        <f t="shared" si="3"/>
        <v>-6.0693713132025914E-2</v>
      </c>
      <c r="O53" s="3">
        <f t="shared" si="4"/>
        <v>-5.2919233511021867E-2</v>
      </c>
      <c r="P53" s="3">
        <f t="shared" si="5"/>
        <v>-0.31970918170702378</v>
      </c>
      <c r="Q53" s="11">
        <v>6.6916216000000001E-2</v>
      </c>
      <c r="R53" s="11">
        <v>9.2213807999999994E-2</v>
      </c>
      <c r="S53" s="11">
        <v>0.32365305</v>
      </c>
      <c r="T53" s="11">
        <v>0.31283739999999999</v>
      </c>
      <c r="U53" s="11">
        <v>-0.21926944000000001</v>
      </c>
      <c r="W53" s="12">
        <f t="shared" si="6"/>
        <v>0.50943481800000001</v>
      </c>
      <c r="X53" s="3">
        <f t="shared" si="14"/>
        <v>0.19802440403642219</v>
      </c>
      <c r="Y53" s="3">
        <f t="shared" si="16"/>
        <v>0.14793449332229991</v>
      </c>
      <c r="Z53" s="3">
        <f t="shared" si="17"/>
        <v>4.3388138390430507E-2</v>
      </c>
      <c r="AA53" s="3">
        <f t="shared" si="20"/>
        <v>0.10354341791308648</v>
      </c>
      <c r="AB53" s="3">
        <f t="shared" si="7"/>
        <v>9.6721329252229751</v>
      </c>
      <c r="AC53" s="3">
        <f t="shared" si="21"/>
        <v>12.258322340651834</v>
      </c>
      <c r="AD53" s="12">
        <f t="shared" si="24"/>
        <v>5.6385568549081295</v>
      </c>
      <c r="AE53" s="12">
        <f t="shared" si="24"/>
        <v>5.960612932248373</v>
      </c>
      <c r="AQ53" s="2">
        <v>1</v>
      </c>
      <c r="AR53" s="3">
        <f t="shared" si="8"/>
        <v>0.57667588240351886</v>
      </c>
      <c r="AS53" s="3">
        <f t="shared" si="9"/>
        <v>1.0646429003022908</v>
      </c>
      <c r="AT53" s="3">
        <f t="shared" si="10"/>
        <v>0.6404027028861301</v>
      </c>
      <c r="AU53" s="3">
        <f t="shared" si="11"/>
        <v>-9.5912118354540998E-2</v>
      </c>
      <c r="AV53" s="11">
        <v>-3.9760327999999998E-2</v>
      </c>
      <c r="AW53" s="11">
        <v>0.60841878999999999</v>
      </c>
      <c r="AX53" s="11">
        <v>0.1100371</v>
      </c>
      <c r="AY53" s="11">
        <v>0.13743852000000001</v>
      </c>
      <c r="AZ53" s="11">
        <v>3.0408451999999999E-2</v>
      </c>
      <c r="BB53" s="12">
        <f t="shared" si="12"/>
        <v>0.88630286199999997</v>
      </c>
      <c r="BC53" s="3">
        <f t="shared" si="15"/>
        <v>0.51334979252045154</v>
      </c>
      <c r="BD53" s="3">
        <f t="shared" si="18"/>
        <v>0.56147222117467677</v>
      </c>
      <c r="BE53" s="3">
        <f t="shared" si="19"/>
        <v>0.28047919634869806</v>
      </c>
      <c r="BF53" s="3">
        <f t="shared" si="22"/>
        <v>-2.1731143694372051E-2</v>
      </c>
      <c r="BG53" s="3">
        <f t="shared" si="2"/>
        <v>0.64617235834082709</v>
      </c>
      <c r="BH53" s="3">
        <f t="shared" si="23"/>
        <v>0.29816399948291222</v>
      </c>
      <c r="BI53" s="12">
        <f t="shared" si="25"/>
        <v>0.96645859200870965</v>
      </c>
      <c r="BJ53" s="12">
        <f t="shared" si="25"/>
        <v>1.2440791248668288</v>
      </c>
    </row>
    <row r="54" spans="1:62" x14ac:dyDescent="0.25">
      <c r="A54" s="2" t="str">
        <f>'Real GDP'!A54</f>
        <v>Q4/1971</v>
      </c>
      <c r="B54" s="3">
        <f>100*DataTransformed!I50</f>
        <v>7.974221683906535</v>
      </c>
      <c r="C54" s="3">
        <f>100*DataTransformed!S50</f>
        <v>3.3579648257688888</v>
      </c>
      <c r="G54" s="3">
        <f t="shared" si="0"/>
        <v>1.1137713210278224</v>
      </c>
      <c r="H54" s="3">
        <f t="shared" si="1"/>
        <v>-5.1384148217640806E-2</v>
      </c>
      <c r="L54" s="2">
        <v>1</v>
      </c>
      <c r="M54" s="3">
        <f t="shared" si="13"/>
        <v>0.94917171519490007</v>
      </c>
      <c r="N54" s="3">
        <f t="shared" si="3"/>
        <v>1.0541214781331993</v>
      </c>
      <c r="O54" s="3">
        <f t="shared" si="4"/>
        <v>-6.0693713132025914E-2</v>
      </c>
      <c r="P54" s="3">
        <f t="shared" si="5"/>
        <v>-5.2919233511021867E-2</v>
      </c>
      <c r="Q54" s="11">
        <v>6.2541208000000001E-2</v>
      </c>
      <c r="R54" s="11">
        <v>0.11004506999999999</v>
      </c>
      <c r="S54" s="11">
        <v>0.31082968999999999</v>
      </c>
      <c r="T54" s="11">
        <v>0.31770187</v>
      </c>
      <c r="U54" s="11">
        <v>-0.23018227999999999</v>
      </c>
      <c r="W54" s="12">
        <f t="shared" si="6"/>
        <v>0.50839435000000011</v>
      </c>
      <c r="X54" s="3">
        <f t="shared" si="14"/>
        <v>0.4875436917772582</v>
      </c>
      <c r="Y54" s="3">
        <f t="shared" si="16"/>
        <v>0.41896273912606941</v>
      </c>
      <c r="Z54" s="3">
        <f t="shared" si="17"/>
        <v>0.14788533944129056</v>
      </c>
      <c r="AA54" s="3">
        <f t="shared" si="20"/>
        <v>3.3960747253250947E-2</v>
      </c>
      <c r="AB54" s="3">
        <f t="shared" si="7"/>
        <v>6.7225876326151033</v>
      </c>
      <c r="AC54" s="3">
        <f t="shared" si="21"/>
        <v>19.987900289400788</v>
      </c>
      <c r="AD54" s="12">
        <f t="shared" si="24"/>
        <v>5.6235793490147188</v>
      </c>
      <c r="AE54" s="12">
        <f t="shared" si="24"/>
        <v>6.0052393234663652</v>
      </c>
      <c r="AQ54" s="2">
        <v>1</v>
      </c>
      <c r="AR54" s="3">
        <f t="shared" si="8"/>
        <v>0.19471403775305671</v>
      </c>
      <c r="AS54" s="3">
        <f t="shared" si="9"/>
        <v>0.57667588240351886</v>
      </c>
      <c r="AT54" s="3">
        <f t="shared" si="10"/>
        <v>1.0646429003022908</v>
      </c>
      <c r="AU54" s="3">
        <f t="shared" si="11"/>
        <v>0.6404027028861301</v>
      </c>
      <c r="AV54" s="11">
        <v>-1.9006753000000001E-2</v>
      </c>
      <c r="AW54" s="11">
        <v>0.62381854999999997</v>
      </c>
      <c r="AX54" s="11">
        <v>0.12037623</v>
      </c>
      <c r="AY54" s="11">
        <v>0.12490036</v>
      </c>
      <c r="AZ54" s="11">
        <v>3.2986237000000002E-2</v>
      </c>
      <c r="BB54" s="12">
        <f t="shared" si="12"/>
        <v>0.90208137700000002</v>
      </c>
      <c r="BC54" s="3">
        <f t="shared" si="15"/>
        <v>0.32597630120345872</v>
      </c>
      <c r="BD54" s="3">
        <f t="shared" si="18"/>
        <v>0.501823672749106</v>
      </c>
      <c r="BE54" s="3">
        <f t="shared" si="19"/>
        <v>0.52585899217712895</v>
      </c>
      <c r="BF54" s="3">
        <f t="shared" si="22"/>
        <v>0.24731079723979432</v>
      </c>
      <c r="BG54" s="3">
        <f t="shared" si="2"/>
        <v>0.90630029723436978</v>
      </c>
      <c r="BH54" s="3">
        <f t="shared" si="23"/>
        <v>0.56782578305772402</v>
      </c>
      <c r="BI54" s="12">
        <f t="shared" si="25"/>
        <v>0.9417987534728619</v>
      </c>
      <c r="BJ54" s="12">
        <f t="shared" si="25"/>
        <v>1.2278273345542836</v>
      </c>
    </row>
    <row r="55" spans="1:62" x14ac:dyDescent="0.25">
      <c r="A55" s="2" t="str">
        <f>'Real GDP'!A55</f>
        <v>Q1/1972</v>
      </c>
      <c r="B55" s="3">
        <f>100*DataTransformed!I51</f>
        <v>6.4379591488407328</v>
      </c>
      <c r="C55" s="3">
        <f>100*DataTransformed!S51</f>
        <v>6.3076093226166918</v>
      </c>
      <c r="G55" s="3">
        <f t="shared" si="0"/>
        <v>0.74272389069631606</v>
      </c>
      <c r="H55" s="3">
        <f t="shared" si="1"/>
        <v>1.1178190521496327</v>
      </c>
      <c r="L55" s="2">
        <v>1</v>
      </c>
      <c r="M55" s="3">
        <f t="shared" si="13"/>
        <v>1.1137713210278224</v>
      </c>
      <c r="N55" s="3">
        <f t="shared" si="3"/>
        <v>0.94917171519490007</v>
      </c>
      <c r="O55" s="3">
        <f t="shared" si="4"/>
        <v>1.0541214781331993</v>
      </c>
      <c r="P55" s="3">
        <f t="shared" si="5"/>
        <v>-6.0693713132025914E-2</v>
      </c>
      <c r="Q55" s="11">
        <v>6.2908690000000003E-2</v>
      </c>
      <c r="R55" s="11">
        <v>0.1134455</v>
      </c>
      <c r="S55" s="11">
        <v>0.35924822000000001</v>
      </c>
      <c r="T55" s="11">
        <v>0.32671672000000002</v>
      </c>
      <c r="U55" s="11">
        <v>-0.23905994999999999</v>
      </c>
      <c r="W55" s="12">
        <f t="shared" si="6"/>
        <v>0.56035048999999992</v>
      </c>
      <c r="X55" s="3">
        <f t="shared" si="14"/>
        <v>0.88915783140166371</v>
      </c>
      <c r="Y55" s="3">
        <f t="shared" si="16"/>
        <v>0.7600907197609631</v>
      </c>
      <c r="Z55" s="3">
        <f t="shared" si="17"/>
        <v>0.51271846691907275</v>
      </c>
      <c r="AA55" s="3">
        <f t="shared" si="20"/>
        <v>0.2208424394830574</v>
      </c>
      <c r="AB55" s="3">
        <f t="shared" si="7"/>
        <v>0.36758308837642889</v>
      </c>
      <c r="AC55" s="3">
        <f t="shared" si="21"/>
        <v>4.668912611444866</v>
      </c>
      <c r="AD55" s="12">
        <f t="shared" si="24"/>
        <v>5.6161864129637538</v>
      </c>
      <c r="AE55" s="12">
        <f t="shared" si="24"/>
        <v>5.9408275848702568</v>
      </c>
      <c r="AQ55" s="2">
        <v>1</v>
      </c>
      <c r="AR55" s="3">
        <f t="shared" si="8"/>
        <v>-5.1384148217640806E-2</v>
      </c>
      <c r="AS55" s="3">
        <f t="shared" si="9"/>
        <v>0.19471403775305671</v>
      </c>
      <c r="AT55" s="3">
        <f t="shared" si="10"/>
        <v>0.57667588240351886</v>
      </c>
      <c r="AU55" s="3">
        <f t="shared" si="11"/>
        <v>1.0646429003022908</v>
      </c>
      <c r="AV55" s="11">
        <v>-1.7442275E-2</v>
      </c>
      <c r="AW55" s="11">
        <v>0.62071502000000001</v>
      </c>
      <c r="AX55" s="11">
        <v>0.12320155000000001</v>
      </c>
      <c r="AY55" s="11">
        <v>0.12762813000000001</v>
      </c>
      <c r="AZ55" s="11">
        <v>-1.2425561E-2</v>
      </c>
      <c r="BB55" s="12">
        <f t="shared" si="12"/>
        <v>0.85911913900000003</v>
      </c>
      <c r="BC55" s="3">
        <f t="shared" si="15"/>
        <v>3.5023162855677206E-2</v>
      </c>
      <c r="BD55" s="3">
        <f t="shared" si="18"/>
        <v>0.31492784068915142</v>
      </c>
      <c r="BE55" s="3">
        <f t="shared" si="19"/>
        <v>0.4336777685501359</v>
      </c>
      <c r="BF55" s="3">
        <f t="shared" si="22"/>
        <v>0.44954955229880911</v>
      </c>
      <c r="BG55" s="3">
        <f t="shared" si="2"/>
        <v>7.4619538409829911</v>
      </c>
      <c r="BH55" s="3">
        <f t="shared" si="23"/>
        <v>2.8422523996417164</v>
      </c>
      <c r="BI55" s="12">
        <f t="shared" si="25"/>
        <v>1.0330066351361824</v>
      </c>
      <c r="BJ55" s="12">
        <f t="shared" si="25"/>
        <v>1.2479705839305653</v>
      </c>
    </row>
    <row r="56" spans="1:62" x14ac:dyDescent="0.25">
      <c r="A56" s="2" t="str">
        <f>'Real GDP'!A56</f>
        <v>Q2/1972</v>
      </c>
      <c r="B56" s="3">
        <f>100*DataTransformed!I52</f>
        <v>9.3414086432453303</v>
      </c>
      <c r="C56" s="3">
        <f>100*DataTransformed!S52</f>
        <v>2.3843729611433773</v>
      </c>
      <c r="G56" s="3">
        <f t="shared" si="0"/>
        <v>1.4439825944698823</v>
      </c>
      <c r="H56" s="3">
        <f t="shared" si="1"/>
        <v>-0.43730412101035704</v>
      </c>
      <c r="L56" s="2">
        <v>1</v>
      </c>
      <c r="M56" s="3">
        <f t="shared" si="13"/>
        <v>0.74272389069631606</v>
      </c>
      <c r="N56" s="3">
        <f t="shared" si="3"/>
        <v>1.1137713210278224</v>
      </c>
      <c r="O56" s="3">
        <f t="shared" si="4"/>
        <v>0.94917171519490007</v>
      </c>
      <c r="P56" s="3">
        <f t="shared" si="5"/>
        <v>1.0541214781331993</v>
      </c>
      <c r="Q56" s="11">
        <v>5.1741214000000001E-2</v>
      </c>
      <c r="R56" s="11">
        <v>0.1003135</v>
      </c>
      <c r="S56" s="11">
        <v>0.38410246999999997</v>
      </c>
      <c r="T56" s="11">
        <v>0.32634169000000002</v>
      </c>
      <c r="U56" s="11">
        <v>-0.26692525</v>
      </c>
      <c r="W56" s="12">
        <f t="shared" si="6"/>
        <v>0.54383240999999993</v>
      </c>
      <c r="X56" s="3">
        <f t="shared" si="14"/>
        <v>0.58243142498714306</v>
      </c>
      <c r="Y56" s="3">
        <f t="shared" si="16"/>
        <v>0.62201205097737455</v>
      </c>
      <c r="Z56" s="3">
        <f t="shared" si="17"/>
        <v>0.35664204267388355</v>
      </c>
      <c r="AA56" s="3">
        <f t="shared" si="20"/>
        <v>8.060732011410135E-2</v>
      </c>
      <c r="AB56" s="3">
        <f t="shared" si="7"/>
        <v>12.72430806330868</v>
      </c>
      <c r="AC56" s="3">
        <f t="shared" si="21"/>
        <v>31.864187547824098</v>
      </c>
      <c r="AD56" s="12">
        <f t="shared" si="24"/>
        <v>5.6234095256327361</v>
      </c>
      <c r="AE56" s="12">
        <f t="shared" si="24"/>
        <v>5.9535099662345585</v>
      </c>
      <c r="AQ56" s="2">
        <v>1</v>
      </c>
      <c r="AR56" s="3">
        <f t="shared" si="8"/>
        <v>1.1178190521496327</v>
      </c>
      <c r="AS56" s="3">
        <f t="shared" si="9"/>
        <v>-5.1384148217640806E-2</v>
      </c>
      <c r="AT56" s="3">
        <f t="shared" si="10"/>
        <v>0.19471403775305671</v>
      </c>
      <c r="AU56" s="3">
        <f t="shared" si="11"/>
        <v>0.57667588240351886</v>
      </c>
      <c r="AV56" s="11">
        <v>-3.0341316E-2</v>
      </c>
      <c r="AW56" s="11">
        <v>0.60505788000000005</v>
      </c>
      <c r="AX56" s="11">
        <v>0.12486232</v>
      </c>
      <c r="AY56" s="11">
        <v>9.2815861999999999E-2</v>
      </c>
      <c r="AZ56" s="11">
        <v>-5.8211443E-3</v>
      </c>
      <c r="BB56" s="12">
        <f t="shared" si="12"/>
        <v>0.81691491770000002</v>
      </c>
      <c r="BC56" s="3">
        <f t="shared" si="15"/>
        <v>0.65430360369133755</v>
      </c>
      <c r="BD56" s="3">
        <f t="shared" si="18"/>
        <v>1.5651988695720129E-2</v>
      </c>
      <c r="BE56" s="3">
        <f t="shared" si="19"/>
        <v>0.26003309488311122</v>
      </c>
      <c r="BF56" s="3">
        <f t="shared" si="22"/>
        <v>0.36740645346777734</v>
      </c>
      <c r="BG56" s="3">
        <f t="shared" si="2"/>
        <v>7.5838993748315868</v>
      </c>
      <c r="BH56" s="3">
        <f t="shared" si="23"/>
        <v>4.1213431688652902</v>
      </c>
      <c r="BI56" s="12">
        <f t="shared" si="25"/>
        <v>1.1379081026942925</v>
      </c>
      <c r="BJ56" s="12">
        <f t="shared" si="25"/>
        <v>1.2782618041533385</v>
      </c>
    </row>
    <row r="57" spans="1:62" x14ac:dyDescent="0.25">
      <c r="A57" s="2" t="str">
        <f>'Real GDP'!A57</f>
        <v>Q3/1972</v>
      </c>
      <c r="B57" s="3">
        <f>100*DataTransformed!I53</f>
        <v>8.6924066952345669</v>
      </c>
      <c r="C57" s="3">
        <f>100*DataTransformed!S53</f>
        <v>3.6546004933171616</v>
      </c>
      <c r="G57" s="3">
        <f t="shared" si="0"/>
        <v>1.2872317139446203</v>
      </c>
      <c r="H57" s="3">
        <f t="shared" si="1"/>
        <v>6.6198622252213193E-2</v>
      </c>
      <c r="L57" s="2">
        <v>1</v>
      </c>
      <c r="M57" s="3">
        <f t="shared" si="13"/>
        <v>1.4439825944698823</v>
      </c>
      <c r="N57" s="3">
        <f t="shared" si="3"/>
        <v>0.74272389069631606</v>
      </c>
      <c r="O57" s="3">
        <f t="shared" si="4"/>
        <v>1.1137713210278224</v>
      </c>
      <c r="P57" s="3">
        <f t="shared" si="5"/>
        <v>0.94917171519490007</v>
      </c>
      <c r="Q57" s="11">
        <v>5.9438168E-2</v>
      </c>
      <c r="R57" s="11">
        <v>7.2646164999999999E-2</v>
      </c>
      <c r="S57" s="11">
        <v>0.33786467999999997</v>
      </c>
      <c r="T57" s="11">
        <v>0.37502953</v>
      </c>
      <c r="U57" s="11">
        <v>-0.26079955999999999</v>
      </c>
      <c r="W57" s="12">
        <f t="shared" si="6"/>
        <v>0.52474081499999992</v>
      </c>
      <c r="X57" s="3">
        <f t="shared" si="14"/>
        <v>0.58543170483872109</v>
      </c>
      <c r="Y57" s="3">
        <f t="shared" si="16"/>
        <v>0.5055611475013374</v>
      </c>
      <c r="Z57" s="3">
        <f t="shared" si="17"/>
        <v>0.58988029641963169</v>
      </c>
      <c r="AA57" s="3">
        <f t="shared" si="20"/>
        <v>0.27445770241543332</v>
      </c>
      <c r="AB57" s="3">
        <f t="shared" si="7"/>
        <v>8.4430383426555924</v>
      </c>
      <c r="AC57" s="3">
        <f t="shared" si="21"/>
        <v>17.583167754876765</v>
      </c>
      <c r="AD57" s="12">
        <f t="shared" si="24"/>
        <v>5.6250962184734297</v>
      </c>
      <c r="AE57" s="12">
        <f t="shared" si="24"/>
        <v>5.9481750891838194</v>
      </c>
      <c r="AQ57" s="2">
        <v>1</v>
      </c>
      <c r="AR57" s="3">
        <f t="shared" si="8"/>
        <v>-0.43730412101035704</v>
      </c>
      <c r="AS57" s="3">
        <f t="shared" si="9"/>
        <v>1.1178190521496327</v>
      </c>
      <c r="AT57" s="3">
        <f t="shared" si="10"/>
        <v>-5.1384148217640806E-2</v>
      </c>
      <c r="AU57" s="3">
        <f t="shared" si="11"/>
        <v>0.19471403775305671</v>
      </c>
      <c r="AV57" s="11">
        <v>-2.5412569999999999E-2</v>
      </c>
      <c r="AW57" s="11">
        <v>0.61713810000000002</v>
      </c>
      <c r="AX57" s="11">
        <v>0.13228962</v>
      </c>
      <c r="AY57" s="11">
        <v>9.1502921000000001E-2</v>
      </c>
      <c r="AZ57" s="11">
        <v>7.777997E-3</v>
      </c>
      <c r="BB57" s="12">
        <f t="shared" si="12"/>
        <v>0.84870863800000007</v>
      </c>
      <c r="BC57" s="3">
        <f t="shared" si="15"/>
        <v>-0.15060106117837668</v>
      </c>
      <c r="BD57" s="3">
        <f t="shared" si="18"/>
        <v>0.49922099299649275</v>
      </c>
      <c r="BE57" s="3">
        <f t="shared" si="19"/>
        <v>-1.2389436476291687E-2</v>
      </c>
      <c r="BF57" s="3">
        <f t="shared" si="22"/>
        <v>0.22825398215452519</v>
      </c>
      <c r="BG57" s="3">
        <f t="shared" si="2"/>
        <v>0.29914148752763509</v>
      </c>
      <c r="BH57" s="3">
        <f t="shared" si="23"/>
        <v>0.1671422179419137</v>
      </c>
      <c r="BI57" s="12">
        <f t="shared" si="25"/>
        <v>1.1418488592499101</v>
      </c>
      <c r="BJ57" s="12">
        <f t="shared" si="25"/>
        <v>1.2785963276064551</v>
      </c>
    </row>
    <row r="58" spans="1:62" x14ac:dyDescent="0.25">
      <c r="A58" s="2" t="str">
        <f>'Real GDP'!A58</f>
        <v>Q4/1972</v>
      </c>
      <c r="B58" s="3">
        <f>100*DataTransformed!I54</f>
        <v>7.8466233988212508</v>
      </c>
      <c r="C58" s="3">
        <f>100*DataTransformed!S54</f>
        <v>4.8963018811466696</v>
      </c>
      <c r="G58" s="3">
        <f t="shared" si="0"/>
        <v>1.0829530105405634</v>
      </c>
      <c r="H58" s="3">
        <f t="shared" si="1"/>
        <v>0.55839394887623262</v>
      </c>
      <c r="L58" s="2">
        <v>1</v>
      </c>
      <c r="M58" s="3">
        <f t="shared" si="13"/>
        <v>1.2872317139446203</v>
      </c>
      <c r="N58" s="3">
        <f t="shared" si="3"/>
        <v>1.4439825944698823</v>
      </c>
      <c r="O58" s="3">
        <f t="shared" si="4"/>
        <v>0.74272389069631606</v>
      </c>
      <c r="P58" s="3">
        <f t="shared" si="5"/>
        <v>1.1137713210278224</v>
      </c>
      <c r="Q58" s="11">
        <v>3.7492730000000002E-2</v>
      </c>
      <c r="R58" s="11">
        <v>5.3582942000000001E-2</v>
      </c>
      <c r="S58" s="11">
        <v>0.34024345</v>
      </c>
      <c r="T58" s="11">
        <v>0.38101065000000001</v>
      </c>
      <c r="U58" s="11">
        <v>-0.27367460999999998</v>
      </c>
      <c r="W58" s="12">
        <f t="shared" si="6"/>
        <v>0.5011624320000001</v>
      </c>
      <c r="X58" s="3">
        <f t="shared" si="14"/>
        <v>0.5759467924044972</v>
      </c>
      <c r="Y58" s="3">
        <f t="shared" si="16"/>
        <v>0.57791057461501749</v>
      </c>
      <c r="Z58" s="3">
        <f t="shared" si="17"/>
        <v>0.27125725249808613</v>
      </c>
      <c r="AA58" s="3">
        <f t="shared" si="20"/>
        <v>0.3775292912211638</v>
      </c>
      <c r="AB58" s="3">
        <f t="shared" si="7"/>
        <v>4.4065489009374144</v>
      </c>
      <c r="AC58" s="3">
        <f t="shared" si="21"/>
        <v>8.5304538801173351</v>
      </c>
      <c r="AD58" s="12">
        <f t="shared" si="24"/>
        <v>5.6130219147611102</v>
      </c>
      <c r="AE58" s="12">
        <f t="shared" si="24"/>
        <v>5.9669607631203707</v>
      </c>
      <c r="AQ58" s="2">
        <v>1</v>
      </c>
      <c r="AR58" s="3">
        <f t="shared" si="8"/>
        <v>6.6198622252213193E-2</v>
      </c>
      <c r="AS58" s="3">
        <f t="shared" si="9"/>
        <v>-0.43730412101035704</v>
      </c>
      <c r="AT58" s="3">
        <f t="shared" si="10"/>
        <v>1.1178190521496327</v>
      </c>
      <c r="AU58" s="3">
        <f t="shared" si="11"/>
        <v>-5.1384148217640806E-2</v>
      </c>
      <c r="AV58" s="11">
        <v>-2.7520769E-2</v>
      </c>
      <c r="AW58" s="11">
        <v>0.61035653999999995</v>
      </c>
      <c r="AX58" s="11">
        <v>0.12826736</v>
      </c>
      <c r="AY58" s="11">
        <v>0.11852558000000001</v>
      </c>
      <c r="AZ58" s="11">
        <v>1.3850057000000001E-2</v>
      </c>
      <c r="BB58" s="12">
        <f t="shared" si="12"/>
        <v>0.87099953699999988</v>
      </c>
      <c r="BC58" s="3">
        <f t="shared" si="15"/>
        <v>8.8570626020883531E-2</v>
      </c>
      <c r="BD58" s="3">
        <f t="shared" si="18"/>
        <v>-7.4320976076042947E-2</v>
      </c>
      <c r="BE58" s="3">
        <f t="shared" si="19"/>
        <v>0.45746459904201237</v>
      </c>
      <c r="BF58" s="3">
        <f t="shared" si="22"/>
        <v>-1.8095817392208044E-2</v>
      </c>
      <c r="BG58" s="3">
        <f t="shared" si="2"/>
        <v>1.4048453093238105</v>
      </c>
      <c r="BH58" s="3">
        <f t="shared" si="23"/>
        <v>2.1151567903459432</v>
      </c>
      <c r="BI58" s="12">
        <f t="shared" si="25"/>
        <v>1.1604232873136664</v>
      </c>
      <c r="BJ58" s="12">
        <f t="shared" si="25"/>
        <v>1.2995548394665173</v>
      </c>
    </row>
    <row r="59" spans="1:62" x14ac:dyDescent="0.25">
      <c r="A59" s="2" t="str">
        <f>'Real GDP'!A59</f>
        <v>Q1/1973</v>
      </c>
      <c r="B59" s="3">
        <f>100*DataTransformed!I55</f>
        <v>7.2956807962086145</v>
      </c>
      <c r="C59" s="3">
        <f>100*DataTransformed!S55</f>
        <v>4.4285498076092722</v>
      </c>
      <c r="G59" s="3">
        <f t="shared" si="0"/>
        <v>0.94988601691579533</v>
      </c>
      <c r="H59" s="3">
        <f t="shared" si="1"/>
        <v>0.37298271645727293</v>
      </c>
      <c r="L59" s="2">
        <v>1</v>
      </c>
      <c r="M59" s="3">
        <f t="shared" si="13"/>
        <v>1.0829530105405634</v>
      </c>
      <c r="N59" s="3">
        <f t="shared" si="3"/>
        <v>1.2872317139446203</v>
      </c>
      <c r="O59" s="3">
        <f t="shared" si="4"/>
        <v>1.4439825944698823</v>
      </c>
      <c r="P59" s="3">
        <f t="shared" si="5"/>
        <v>0.74272389069631606</v>
      </c>
      <c r="Q59" s="11">
        <v>1.2835890000000001E-2</v>
      </c>
      <c r="R59" s="11">
        <v>6.5129111000000003E-2</v>
      </c>
      <c r="S59" s="11">
        <v>0.33988291999999998</v>
      </c>
      <c r="T59" s="11">
        <v>0.37156255999999999</v>
      </c>
      <c r="U59" s="11">
        <v>-0.24897267000000001</v>
      </c>
      <c r="W59" s="12">
        <f t="shared" si="6"/>
        <v>0.52760192099999992</v>
      </c>
      <c r="X59" s="3">
        <f t="shared" si="14"/>
        <v>0.872487649740604</v>
      </c>
      <c r="Y59" s="3">
        <f t="shared" si="16"/>
        <v>0.85323388865808636</v>
      </c>
      <c r="Z59" s="3">
        <f t="shared" si="17"/>
        <v>0.6470519004130495</v>
      </c>
      <c r="AA59" s="3">
        <f t="shared" si="20"/>
        <v>0.26495915922409041</v>
      </c>
      <c r="AB59" s="3">
        <f t="shared" si="7"/>
        <v>0.10269176540475157</v>
      </c>
      <c r="AC59" s="3">
        <f t="shared" si="21"/>
        <v>8.0419323449132829</v>
      </c>
      <c r="AD59" s="12">
        <f t="shared" si="24"/>
        <v>5.6041404008927973</v>
      </c>
      <c r="AE59" s="12">
        <f t="shared" si="24"/>
        <v>5.9866046834268927</v>
      </c>
      <c r="AQ59" s="2">
        <v>1</v>
      </c>
      <c r="AR59" s="3">
        <f t="shared" si="8"/>
        <v>0.55839394887623262</v>
      </c>
      <c r="AS59" s="3">
        <f t="shared" si="9"/>
        <v>6.6198622252213193E-2</v>
      </c>
      <c r="AT59" s="3">
        <f t="shared" si="10"/>
        <v>-0.43730412101035704</v>
      </c>
      <c r="AU59" s="3">
        <f t="shared" si="11"/>
        <v>1.1178190521496327</v>
      </c>
      <c r="AV59" s="11">
        <v>-2.0816576999999999E-2</v>
      </c>
      <c r="AW59" s="11">
        <v>0.61786932000000006</v>
      </c>
      <c r="AX59" s="11">
        <v>0.14471739</v>
      </c>
      <c r="AY59" s="11">
        <v>9.5412119000000004E-2</v>
      </c>
      <c r="AZ59" s="11">
        <v>7.8815358000000005E-3</v>
      </c>
      <c r="BB59" s="12">
        <f t="shared" si="12"/>
        <v>0.86588036480000008</v>
      </c>
      <c r="BC59" s="3">
        <f t="shared" si="15"/>
        <v>0.30086402236261767</v>
      </c>
      <c r="BD59" s="3">
        <f t="shared" si="18"/>
        <v>-1.3198526355152947E-3</v>
      </c>
      <c r="BE59" s="3">
        <f t="shared" si="19"/>
        <v>-0.12252204432422126</v>
      </c>
      <c r="BF59" s="3">
        <f t="shared" si="22"/>
        <v>0.36300790283212153</v>
      </c>
      <c r="BG59" s="3">
        <f t="shared" si="2"/>
        <v>3.3102063661363146E-2</v>
      </c>
      <c r="BH59" s="3">
        <f t="shared" si="23"/>
        <v>6.3324087624079583E-4</v>
      </c>
      <c r="BI59" s="12">
        <f t="shared" si="25"/>
        <v>1.1591423857671026</v>
      </c>
      <c r="BJ59" s="12">
        <f t="shared" si="25"/>
        <v>1.2979782512768117</v>
      </c>
    </row>
    <row r="60" spans="1:62" x14ac:dyDescent="0.25">
      <c r="A60" s="2" t="str">
        <f>'Real GDP'!A60</f>
        <v>Q2/1973</v>
      </c>
      <c r="B60" s="3">
        <f>100*DataTransformed!I56</f>
        <v>7.0683236812616457</v>
      </c>
      <c r="C60" s="3">
        <f>100*DataTransformed!S56</f>
        <v>6.1197812750842573</v>
      </c>
      <c r="G60" s="3">
        <f t="shared" si="0"/>
        <v>0.89497334974914833</v>
      </c>
      <c r="H60" s="3">
        <f t="shared" si="1"/>
        <v>1.0433662987658441</v>
      </c>
      <c r="L60" s="2">
        <v>1</v>
      </c>
      <c r="M60" s="3">
        <f t="shared" si="13"/>
        <v>0.94988601691579533</v>
      </c>
      <c r="N60" s="3">
        <f t="shared" si="3"/>
        <v>1.0829530105405634</v>
      </c>
      <c r="O60" s="3">
        <f t="shared" si="4"/>
        <v>1.2872317139446203</v>
      </c>
      <c r="P60" s="3">
        <f t="shared" si="5"/>
        <v>1.4439825944698823</v>
      </c>
      <c r="Q60" s="11">
        <v>2.4024914999999998E-3</v>
      </c>
      <c r="R60" s="11">
        <v>0.10824217</v>
      </c>
      <c r="S60" s="11">
        <v>0.31869420999999998</v>
      </c>
      <c r="T60" s="11">
        <v>0.31794851000000002</v>
      </c>
      <c r="U60" s="11">
        <v>-0.30223208000000001</v>
      </c>
      <c r="W60" s="12">
        <f t="shared" si="6"/>
        <v>0.44265281000000001</v>
      </c>
      <c r="X60" s="3">
        <f t="shared" si="14"/>
        <v>0.42320661184797814</v>
      </c>
      <c r="Y60" s="3">
        <f t="shared" si="16"/>
        <v>0.55651237539915943</v>
      </c>
      <c r="Z60" s="3">
        <f t="shared" si="17"/>
        <v>0.37444125427486125</v>
      </c>
      <c r="AA60" s="3">
        <f t="shared" si="20"/>
        <v>0.14466373030924956</v>
      </c>
      <c r="AB60" s="3">
        <f t="shared" si="7"/>
        <v>3.8152821227396028</v>
      </c>
      <c r="AC60" s="3">
        <f t="shared" si="21"/>
        <v>9.6505719141061537</v>
      </c>
      <c r="AD60" s="12">
        <f t="shared" ref="AD60:AE75" si="26">SQRT(AVERAGE(AB29:AB60))</f>
        <v>5.5370413170299431</v>
      </c>
      <c r="AE60" s="12">
        <f t="shared" si="26"/>
        <v>5.9398343483831537</v>
      </c>
      <c r="AQ60" s="2">
        <v>1</v>
      </c>
      <c r="AR60" s="3">
        <f t="shared" si="8"/>
        <v>0.37298271645727293</v>
      </c>
      <c r="AS60" s="3">
        <f t="shared" si="9"/>
        <v>0.55839394887623262</v>
      </c>
      <c r="AT60" s="3">
        <f t="shared" si="10"/>
        <v>6.6198622252213193E-2</v>
      </c>
      <c r="AU60" s="3">
        <f t="shared" si="11"/>
        <v>-0.43730412101035704</v>
      </c>
      <c r="AV60" s="11">
        <v>-8.1985566000000003E-3</v>
      </c>
      <c r="AW60" s="11">
        <v>0.60238778999999998</v>
      </c>
      <c r="AX60" s="11">
        <v>0.14051574999999999</v>
      </c>
      <c r="AY60" s="11">
        <v>8.3232732000000004E-2</v>
      </c>
      <c r="AZ60" s="11">
        <v>1.9390959999999999E-2</v>
      </c>
      <c r="BB60" s="12">
        <f t="shared" si="12"/>
        <v>0.84552723199999991</v>
      </c>
      <c r="BC60" s="3">
        <f t="shared" si="15"/>
        <v>0.29197496766303943</v>
      </c>
      <c r="BD60" s="3">
        <f t="shared" si="18"/>
        <v>0.24875690952155072</v>
      </c>
      <c r="BE60" s="3">
        <f t="shared" si="19"/>
        <v>-1.517608621936083E-2</v>
      </c>
      <c r="BF60" s="3">
        <f t="shared" si="22"/>
        <v>-0.12803927247032185</v>
      </c>
      <c r="BG60" s="3">
        <f t="shared" si="2"/>
        <v>3.5932854759011672</v>
      </c>
      <c r="BH60" s="3">
        <f t="shared" si="23"/>
        <v>8.7332105737357786</v>
      </c>
      <c r="BI60" s="12">
        <f t="shared" ref="BI60:BJ75" si="27">SQRT(AVERAGE(BG29:BG60))</f>
        <v>1.2058131953348328</v>
      </c>
      <c r="BJ60" s="12">
        <f t="shared" si="27"/>
        <v>1.396894276392024</v>
      </c>
    </row>
    <row r="61" spans="1:62" x14ac:dyDescent="0.25">
      <c r="A61" s="2" t="str">
        <f>'Real GDP'!A61</f>
        <v>Q3/1973</v>
      </c>
      <c r="B61" s="3">
        <f>100*DataTransformed!I57</f>
        <v>6.5526521388729719</v>
      </c>
      <c r="C61" s="3">
        <f>100*DataTransformed!S57</f>
        <v>7.7973919215445164</v>
      </c>
      <c r="G61" s="3">
        <f t="shared" si="0"/>
        <v>0.7704252361741426</v>
      </c>
      <c r="H61" s="3">
        <f t="shared" si="1"/>
        <v>1.7083507533018762</v>
      </c>
      <c r="L61" s="2">
        <v>1</v>
      </c>
      <c r="M61" s="3">
        <f t="shared" si="13"/>
        <v>0.89497334974914833</v>
      </c>
      <c r="N61" s="3">
        <f t="shared" si="3"/>
        <v>0.94988601691579533</v>
      </c>
      <c r="O61" s="3">
        <f t="shared" si="4"/>
        <v>1.0829530105405634</v>
      </c>
      <c r="P61" s="3">
        <f t="shared" si="5"/>
        <v>1.2872317139446203</v>
      </c>
      <c r="Q61" s="11">
        <v>-1.3059754E-2</v>
      </c>
      <c r="R61" s="11">
        <v>0.15366682000000001</v>
      </c>
      <c r="S61" s="11">
        <v>0.31459325999999999</v>
      </c>
      <c r="T61" s="11">
        <v>0.27400047</v>
      </c>
      <c r="U61" s="11">
        <v>-0.27566631000000003</v>
      </c>
      <c r="W61" s="12">
        <f t="shared" si="6"/>
        <v>0.46659423999999988</v>
      </c>
      <c r="X61" s="3">
        <f t="shared" si="14"/>
        <v>0.3651789105085948</v>
      </c>
      <c r="Y61" s="3">
        <f t="shared" si="16"/>
        <v>0.30621504502973773</v>
      </c>
      <c r="Z61" s="3">
        <f t="shared" si="17"/>
        <v>0.42752397255470964</v>
      </c>
      <c r="AA61" s="3">
        <f t="shared" si="20"/>
        <v>0.21502286039018742</v>
      </c>
      <c r="AB61" s="3">
        <f t="shared" si="7"/>
        <v>2.8152060955885481</v>
      </c>
      <c r="AC61" s="3">
        <f t="shared" si="21"/>
        <v>5.2879518116197772</v>
      </c>
      <c r="AD61" s="12">
        <f t="shared" si="26"/>
        <v>5.4668548012845042</v>
      </c>
      <c r="AE61" s="12">
        <f t="shared" si="26"/>
        <v>5.9204767257862834</v>
      </c>
      <c r="AQ61" s="2">
        <v>1</v>
      </c>
      <c r="AR61" s="3">
        <f t="shared" si="8"/>
        <v>1.0433662987658441</v>
      </c>
      <c r="AS61" s="3">
        <f t="shared" si="9"/>
        <v>0.37298271645727293</v>
      </c>
      <c r="AT61" s="3">
        <f t="shared" si="10"/>
        <v>0.55839394887623262</v>
      </c>
      <c r="AU61" s="3">
        <f t="shared" si="11"/>
        <v>6.6198622252213193E-2</v>
      </c>
      <c r="AV61" s="11">
        <v>1.5097536E-2</v>
      </c>
      <c r="AW61" s="11">
        <v>0.60849474999999997</v>
      </c>
      <c r="AX61" s="11">
        <v>0.15273101</v>
      </c>
      <c r="AY61" s="11">
        <v>7.6787481000000005E-2</v>
      </c>
      <c r="AZ61" s="11">
        <v>2.8910455000000002E-2</v>
      </c>
      <c r="BB61" s="12">
        <f t="shared" si="12"/>
        <v>0.86692369599999997</v>
      </c>
      <c r="BC61" s="3">
        <f t="shared" si="15"/>
        <v>0.75173797515254359</v>
      </c>
      <c r="BD61" s="3">
        <f t="shared" si="18"/>
        <v>0.26785385377927579</v>
      </c>
      <c r="BE61" s="3">
        <f t="shared" si="19"/>
        <v>0.23022223830285227</v>
      </c>
      <c r="BF61" s="3">
        <f t="shared" si="22"/>
        <v>-2.5538146977134413E-2</v>
      </c>
      <c r="BG61" s="3">
        <f t="shared" si="2"/>
        <v>5.8241388070999802</v>
      </c>
      <c r="BH61" s="3">
        <f t="shared" si="23"/>
        <v>19.133829264059553</v>
      </c>
      <c r="BI61" s="12">
        <f t="shared" si="27"/>
        <v>1.2764435068772417</v>
      </c>
      <c r="BJ61" s="12">
        <f t="shared" si="27"/>
        <v>1.5893051794836424</v>
      </c>
    </row>
    <row r="62" spans="1:62" x14ac:dyDescent="0.25">
      <c r="A62" s="2" t="str">
        <f>'Real GDP'!A62</f>
        <v>Q4/1973</v>
      </c>
      <c r="B62" s="3">
        <f>100*DataTransformed!I58</f>
        <v>6.5281363234060308</v>
      </c>
      <c r="C62" s="3">
        <f>100*DataTransformed!S58</f>
        <v>8.1444344460212648</v>
      </c>
      <c r="G62" s="3">
        <f t="shared" si="0"/>
        <v>0.76450402796665329</v>
      </c>
      <c r="H62" s="3">
        <f t="shared" si="1"/>
        <v>1.8459141887312573</v>
      </c>
      <c r="L62" s="2">
        <v>1</v>
      </c>
      <c r="M62" s="3">
        <f t="shared" si="13"/>
        <v>0.7704252361741426</v>
      </c>
      <c r="N62" s="3">
        <f t="shared" si="3"/>
        <v>0.89497334974914833</v>
      </c>
      <c r="O62" s="3">
        <f t="shared" si="4"/>
        <v>0.94988601691579533</v>
      </c>
      <c r="P62" s="3">
        <f t="shared" si="5"/>
        <v>1.0829530105405634</v>
      </c>
      <c r="Q62" s="11">
        <v>-2.4487427000000001E-3</v>
      </c>
      <c r="R62" s="11">
        <v>0.21165033999999999</v>
      </c>
      <c r="S62" s="11">
        <v>0.27551037</v>
      </c>
      <c r="T62" s="11">
        <v>0.31383486999999999</v>
      </c>
      <c r="U62" s="11">
        <v>-0.25321598000000001</v>
      </c>
      <c r="W62" s="12">
        <f t="shared" si="6"/>
        <v>0.54777959999999992</v>
      </c>
      <c r="X62" s="3">
        <f t="shared" si="14"/>
        <v>0.4310728059859722</v>
      </c>
      <c r="Y62" s="3">
        <f t="shared" si="16"/>
        <v>0.28634426638187271</v>
      </c>
      <c r="Z62" s="3">
        <f t="shared" si="17"/>
        <v>0.14513307212061011</v>
      </c>
      <c r="AA62" s="3">
        <f t="shared" si="20"/>
        <v>0.28438723961765899</v>
      </c>
      <c r="AB62" s="3">
        <f t="shared" si="7"/>
        <v>1.9058317187611657</v>
      </c>
      <c r="AC62" s="3">
        <f t="shared" si="21"/>
        <v>3.9515347648778847</v>
      </c>
      <c r="AD62" s="12">
        <f t="shared" si="26"/>
        <v>5.3813148530175461</v>
      </c>
      <c r="AE62" s="12">
        <f t="shared" si="26"/>
        <v>5.8948320004825918</v>
      </c>
      <c r="AQ62" s="2">
        <v>1</v>
      </c>
      <c r="AR62" s="3">
        <f t="shared" si="8"/>
        <v>1.7083507533018762</v>
      </c>
      <c r="AS62" s="3">
        <f t="shared" si="9"/>
        <v>1.0433662987658441</v>
      </c>
      <c r="AT62" s="3">
        <f t="shared" si="10"/>
        <v>0.37298271645727293</v>
      </c>
      <c r="AU62" s="3">
        <f t="shared" si="11"/>
        <v>0.55839394887623262</v>
      </c>
      <c r="AV62" s="11">
        <v>9.0245511999999996E-3</v>
      </c>
      <c r="AW62" s="11">
        <v>0.59873069000000001</v>
      </c>
      <c r="AX62" s="11">
        <v>0.17695594000000001</v>
      </c>
      <c r="AY62" s="11">
        <v>5.9517593000000001E-2</v>
      </c>
      <c r="AZ62" s="11">
        <v>4.5184365999999997E-2</v>
      </c>
      <c r="BB62" s="12">
        <f t="shared" si="12"/>
        <v>0.88038858900000005</v>
      </c>
      <c r="BC62" s="3">
        <f t="shared" si="15"/>
        <v>1.2639261507212303</v>
      </c>
      <c r="BD62" s="3">
        <f t="shared" si="18"/>
        <v>0.67666436225097215</v>
      </c>
      <c r="BE62" s="3">
        <f t="shared" si="19"/>
        <v>0.23605258118990008</v>
      </c>
      <c r="BF62" s="3">
        <f t="shared" si="22"/>
        <v>0.1905372073225384</v>
      </c>
      <c r="BG62" s="3">
        <f t="shared" si="2"/>
        <v>2.1556958134594937</v>
      </c>
      <c r="BH62" s="3">
        <f t="shared" si="23"/>
        <v>17.44026924239401</v>
      </c>
      <c r="BI62" s="12">
        <f t="shared" si="27"/>
        <v>1.2959607284356989</v>
      </c>
      <c r="BJ62" s="12">
        <f t="shared" si="27"/>
        <v>1.7520600405841951</v>
      </c>
    </row>
    <row r="63" spans="1:62" x14ac:dyDescent="0.25">
      <c r="A63" s="2" t="str">
        <f>'Real GDP'!A63</f>
        <v>Q1/1974</v>
      </c>
      <c r="B63" s="3">
        <f>100*DataTransformed!I59</f>
        <v>6.7362582037443275</v>
      </c>
      <c r="C63" s="3">
        <f>100*DataTransformed!S59</f>
        <v>7.88526254335018</v>
      </c>
      <c r="G63" s="3">
        <f t="shared" si="0"/>
        <v>0.81477088479134219</v>
      </c>
      <c r="H63" s="3">
        <f t="shared" si="1"/>
        <v>1.7431815989659003</v>
      </c>
      <c r="L63" s="2">
        <v>1</v>
      </c>
      <c r="M63" s="3">
        <f t="shared" si="13"/>
        <v>0.76450402796665329</v>
      </c>
      <c r="N63" s="3">
        <f t="shared" si="3"/>
        <v>0.7704252361741426</v>
      </c>
      <c r="O63" s="3">
        <f t="shared" si="4"/>
        <v>0.89497334974914833</v>
      </c>
      <c r="P63" s="3">
        <f t="shared" si="5"/>
        <v>0.94988601691579533</v>
      </c>
      <c r="Q63" s="11">
        <v>7.4436431999999999E-3</v>
      </c>
      <c r="R63" s="11">
        <v>0.19510562000000001</v>
      </c>
      <c r="S63" s="11">
        <v>0.30445962999999998</v>
      </c>
      <c r="T63" s="11">
        <v>0.30644020999999999</v>
      </c>
      <c r="U63" s="11">
        <v>-0.26711300999999998</v>
      </c>
      <c r="W63" s="12">
        <f t="shared" si="6"/>
        <v>0.53889244999999997</v>
      </c>
      <c r="X63" s="3">
        <f t="shared" si="14"/>
        <v>0.41169496602341676</v>
      </c>
      <c r="Y63" s="3">
        <f t="shared" si="16"/>
        <v>0.34139563133771922</v>
      </c>
      <c r="Z63" s="3">
        <f t="shared" si="17"/>
        <v>0.1291962280452485</v>
      </c>
      <c r="AA63" s="3">
        <f t="shared" si="20"/>
        <v>-3.6827142965195014E-2</v>
      </c>
      <c r="AB63" s="3">
        <f t="shared" si="7"/>
        <v>2.785131644191039</v>
      </c>
      <c r="AC63" s="3">
        <f t="shared" si="21"/>
        <v>12.432009017393677</v>
      </c>
      <c r="AD63" s="12">
        <f t="shared" si="26"/>
        <v>5.2542805646470203</v>
      </c>
      <c r="AE63" s="12">
        <f t="shared" si="26"/>
        <v>5.5615716257771357</v>
      </c>
      <c r="AQ63" s="2">
        <v>1</v>
      </c>
      <c r="AR63" s="3">
        <f t="shared" si="8"/>
        <v>1.8459141887312573</v>
      </c>
      <c r="AS63" s="3">
        <f t="shared" si="9"/>
        <v>1.7083507533018762</v>
      </c>
      <c r="AT63" s="3">
        <f t="shared" si="10"/>
        <v>1.0433662987658441</v>
      </c>
      <c r="AU63" s="3">
        <f t="shared" si="11"/>
        <v>0.37298271645727293</v>
      </c>
      <c r="AV63" s="11">
        <v>1.3699391999999999E-2</v>
      </c>
      <c r="AW63" s="11">
        <v>0.58702840999999994</v>
      </c>
      <c r="AX63" s="11">
        <v>0.18933040000000001</v>
      </c>
      <c r="AY63" s="11">
        <v>5.5730786999999997E-2</v>
      </c>
      <c r="AZ63" s="11">
        <v>3.1361897E-2</v>
      </c>
      <c r="BB63" s="12">
        <f t="shared" si="12"/>
        <v>0.86345149399999999</v>
      </c>
      <c r="BC63" s="3">
        <f t="shared" si="15"/>
        <v>1.4905912651661062</v>
      </c>
      <c r="BD63" s="3">
        <f t="shared" si="18"/>
        <v>1.1470303792225494</v>
      </c>
      <c r="BE63" s="3">
        <f t="shared" si="19"/>
        <v>0.63255851802465601</v>
      </c>
      <c r="BF63" s="3">
        <f t="shared" si="22"/>
        <v>0.2031686884306855</v>
      </c>
      <c r="BG63" s="3">
        <f t="shared" si="2"/>
        <v>0.40606243552882093</v>
      </c>
      <c r="BH63" s="3">
        <f t="shared" si="23"/>
        <v>15.094129959621</v>
      </c>
      <c r="BI63" s="12">
        <f t="shared" si="27"/>
        <v>1.3008353638336985</v>
      </c>
      <c r="BJ63" s="12">
        <f t="shared" si="27"/>
        <v>1.881858603821593</v>
      </c>
    </row>
    <row r="64" spans="1:62" x14ac:dyDescent="0.25">
      <c r="A64" s="2" t="str">
        <f>'Real GDP'!A64</f>
        <v>Q2/1974</v>
      </c>
      <c r="B64" s="3">
        <f>100*DataTransformed!I60</f>
        <v>5.0226955108087168</v>
      </c>
      <c r="C64" s="3">
        <f>100*DataTransformed!S60</f>
        <v>9.2522283017466123</v>
      </c>
      <c r="G64" s="3">
        <f t="shared" si="0"/>
        <v>0.40090084668717085</v>
      </c>
      <c r="H64" s="3">
        <f t="shared" si="1"/>
        <v>2.2850301984217327</v>
      </c>
      <c r="L64" s="2">
        <v>1</v>
      </c>
      <c r="M64" s="3">
        <f t="shared" si="13"/>
        <v>0.81477088479134219</v>
      </c>
      <c r="N64" s="3">
        <f t="shared" si="3"/>
        <v>0.76450402796665329</v>
      </c>
      <c r="O64" s="3">
        <f t="shared" si="4"/>
        <v>0.7704252361741426</v>
      </c>
      <c r="P64" s="3">
        <f t="shared" si="5"/>
        <v>0.89497334974914833</v>
      </c>
      <c r="Q64" s="11">
        <v>1.1214167999999999E-5</v>
      </c>
      <c r="R64" s="11">
        <v>0.18961236000000001</v>
      </c>
      <c r="S64" s="11">
        <v>0.35709191000000001</v>
      </c>
      <c r="T64" s="11">
        <v>0.28193653000000002</v>
      </c>
      <c r="U64" s="11">
        <v>-0.28284123999999999</v>
      </c>
      <c r="W64" s="12">
        <f t="shared" si="6"/>
        <v>0.54579956000000007</v>
      </c>
      <c r="X64" s="3">
        <f t="shared" si="14"/>
        <v>0.39157569374324563</v>
      </c>
      <c r="Y64" s="3">
        <f t="shared" si="16"/>
        <v>0.31755850412634068</v>
      </c>
      <c r="Z64" s="3">
        <f t="shared" si="17"/>
        <v>0.20373753703009431</v>
      </c>
      <c r="AA64" s="3">
        <f t="shared" si="20"/>
        <v>-4.9779411997154355E-2</v>
      </c>
      <c r="AB64" s="3">
        <f t="shared" si="7"/>
        <v>1.4906783689795707E-3</v>
      </c>
      <c r="AC64" s="3">
        <f t="shared" si="21"/>
        <v>3.4818422620164093</v>
      </c>
      <c r="AD64" s="12">
        <f t="shared" si="26"/>
        <v>4.8723999714624213</v>
      </c>
      <c r="AE64" s="12">
        <f t="shared" si="26"/>
        <v>5.1817461390280748</v>
      </c>
      <c r="AQ64" s="2">
        <v>1</v>
      </c>
      <c r="AR64" s="3">
        <f t="shared" si="8"/>
        <v>1.7431815989659003</v>
      </c>
      <c r="AS64" s="3">
        <f t="shared" si="9"/>
        <v>1.8459141887312573</v>
      </c>
      <c r="AT64" s="3">
        <f t="shared" si="10"/>
        <v>1.7083507533018762</v>
      </c>
      <c r="AU64" s="3">
        <f t="shared" si="11"/>
        <v>1.0433662987658441</v>
      </c>
      <c r="AV64" s="11">
        <v>-9.7783915000000006E-3</v>
      </c>
      <c r="AW64" s="11">
        <v>0.56027477999999997</v>
      </c>
      <c r="AX64" s="11">
        <v>0.18004021000000001</v>
      </c>
      <c r="AY64" s="11">
        <v>3.3829782000000003E-2</v>
      </c>
      <c r="AZ64" s="11">
        <v>4.2350693000000002E-2</v>
      </c>
      <c r="BB64" s="12">
        <f t="shared" si="12"/>
        <v>0.81649546500000003</v>
      </c>
      <c r="BC64" s="3">
        <f t="shared" si="15"/>
        <v>1.4012014929111398</v>
      </c>
      <c r="BD64" s="3">
        <f t="shared" si="18"/>
        <v>1.3661361624172341</v>
      </c>
      <c r="BE64" s="3">
        <f t="shared" si="19"/>
        <v>1.0682668512461013</v>
      </c>
      <c r="BF64" s="3">
        <f t="shared" si="22"/>
        <v>0.59124196467637147</v>
      </c>
      <c r="BG64" s="3">
        <f t="shared" si="2"/>
        <v>4.9715929896026836</v>
      </c>
      <c r="BH64" s="3">
        <f t="shared" si="23"/>
        <v>18.259025062688977</v>
      </c>
      <c r="BI64" s="12">
        <f t="shared" si="27"/>
        <v>1.3481583183014825</v>
      </c>
      <c r="BJ64" s="12">
        <f t="shared" si="27"/>
        <v>2.0211125513072163</v>
      </c>
    </row>
    <row r="65" spans="1:62" x14ac:dyDescent="0.25">
      <c r="A65" s="2" t="str">
        <f>'Real GDP'!A65</f>
        <v>Q3/1974</v>
      </c>
      <c r="B65" s="3">
        <f>100*DataTransformed!I61</f>
        <v>2.8128325566264323</v>
      </c>
      <c r="C65" s="3">
        <f>100*DataTransformed!S61</f>
        <v>10.883140862276441</v>
      </c>
      <c r="G65" s="3">
        <f t="shared" si="0"/>
        <v>-0.1328386358674869</v>
      </c>
      <c r="H65" s="3">
        <f t="shared" si="1"/>
        <v>2.9315040997099979</v>
      </c>
      <c r="L65" s="2">
        <v>1</v>
      </c>
      <c r="M65" s="3">
        <f t="shared" si="13"/>
        <v>0.40090084668717085</v>
      </c>
      <c r="N65" s="3">
        <f t="shared" si="3"/>
        <v>0.81477088479134219</v>
      </c>
      <c r="O65" s="3">
        <f t="shared" si="4"/>
        <v>0.76450402796665329</v>
      </c>
      <c r="P65" s="3">
        <f t="shared" si="5"/>
        <v>0.7704252361741426</v>
      </c>
      <c r="Q65" s="11">
        <v>-5.0852332E-2</v>
      </c>
      <c r="R65" s="11">
        <v>0.20580420999999999</v>
      </c>
      <c r="S65" s="11">
        <v>0.36456064999999999</v>
      </c>
      <c r="T65" s="11">
        <v>0.27159327999999999</v>
      </c>
      <c r="U65" s="11">
        <v>-0.25936562000000002</v>
      </c>
      <c r="W65" s="12">
        <f t="shared" si="6"/>
        <v>0.58259251999999995</v>
      </c>
      <c r="X65" s="3">
        <f t="shared" si="14"/>
        <v>0.33650049088611333</v>
      </c>
      <c r="Y65" s="3">
        <f t="shared" si="16"/>
        <v>0.36284048072897834</v>
      </c>
      <c r="Z65" s="3">
        <f t="shared" si="17"/>
        <v>0.22322976012370532</v>
      </c>
      <c r="AA65" s="3">
        <f t="shared" si="20"/>
        <v>7.4932109821996523E-2</v>
      </c>
      <c r="AB65" s="3">
        <f t="shared" si="7"/>
        <v>3.7761178897600089</v>
      </c>
      <c r="AC65" s="3">
        <f t="shared" si="21"/>
        <v>0.74001550530548132</v>
      </c>
      <c r="AD65" s="12">
        <f t="shared" si="26"/>
        <v>4.8727343353291666</v>
      </c>
      <c r="AE65" s="12">
        <f t="shared" si="26"/>
        <v>5.1800286291952906</v>
      </c>
      <c r="AQ65" s="2">
        <v>1</v>
      </c>
      <c r="AR65" s="3">
        <f t="shared" si="8"/>
        <v>2.2850301984217327</v>
      </c>
      <c r="AS65" s="3">
        <f t="shared" si="9"/>
        <v>1.7431815989659003</v>
      </c>
      <c r="AT65" s="3">
        <f t="shared" si="10"/>
        <v>1.8459141887312573</v>
      </c>
      <c r="AU65" s="3">
        <f t="shared" si="11"/>
        <v>1.7083507533018762</v>
      </c>
      <c r="AV65" s="11">
        <v>-5.3883109999999998E-3</v>
      </c>
      <c r="AW65" s="11">
        <v>0.55014985999999999</v>
      </c>
      <c r="AX65" s="11">
        <v>0.15589475999999999</v>
      </c>
      <c r="AY65" s="11">
        <v>1.8021334999999999E-2</v>
      </c>
      <c r="AZ65" s="11">
        <v>6.4995645000000005E-2</v>
      </c>
      <c r="BB65" s="12">
        <f t="shared" si="12"/>
        <v>0.78906160000000003</v>
      </c>
      <c r="BC65" s="3">
        <f t="shared" si="15"/>
        <v>1.6677748068381646</v>
      </c>
      <c r="BD65" s="3">
        <f t="shared" si="18"/>
        <v>1.2239189607073087</v>
      </c>
      <c r="BE65" s="3">
        <f t="shared" si="19"/>
        <v>1.2543257425750809</v>
      </c>
      <c r="BF65" s="3">
        <f t="shared" si="22"/>
        <v>1.0040191270288388</v>
      </c>
      <c r="BG65" s="3">
        <f t="shared" si="2"/>
        <v>10.164065763207395</v>
      </c>
      <c r="BH65" s="3">
        <f t="shared" si="23"/>
        <v>23.645111328959612</v>
      </c>
      <c r="BI65" s="12">
        <f t="shared" si="27"/>
        <v>1.4602149375760993</v>
      </c>
      <c r="BJ65" s="12">
        <f t="shared" si="27"/>
        <v>2.1870978182479215</v>
      </c>
    </row>
    <row r="66" spans="1:62" x14ac:dyDescent="0.25">
      <c r="A66" s="2" t="str">
        <f>'Real GDP'!A66</f>
        <v>Q4/1974</v>
      </c>
      <c r="B66" s="3">
        <f>100*DataTransformed!I62</f>
        <v>0.26457291271739791</v>
      </c>
      <c r="C66" s="3">
        <f>100*DataTransformed!S62</f>
        <v>11.542194806439454</v>
      </c>
      <c r="G66" s="3">
        <f t="shared" si="0"/>
        <v>-0.74830973609152984</v>
      </c>
      <c r="H66" s="3">
        <f t="shared" si="1"/>
        <v>3.1927450667328214</v>
      </c>
      <c r="L66" s="2">
        <v>1</v>
      </c>
      <c r="M66" s="3">
        <f t="shared" si="13"/>
        <v>-0.1328386358674869</v>
      </c>
      <c r="N66" s="3">
        <f t="shared" si="3"/>
        <v>0.40090084668717085</v>
      </c>
      <c r="O66" s="3">
        <f t="shared" si="4"/>
        <v>0.81477088479134219</v>
      </c>
      <c r="P66" s="3">
        <f t="shared" si="5"/>
        <v>0.76450402796665329</v>
      </c>
      <c r="Q66" s="11">
        <v>-8.4769339999999999E-2</v>
      </c>
      <c r="R66" s="11">
        <v>0.20943966</v>
      </c>
      <c r="S66" s="11">
        <v>0.35472102999999999</v>
      </c>
      <c r="T66" s="11">
        <v>0.25740286000000001</v>
      </c>
      <c r="U66" s="11">
        <v>-0.27616940000000001</v>
      </c>
      <c r="W66" s="12">
        <f t="shared" si="6"/>
        <v>0.54539415000000002</v>
      </c>
      <c r="X66" s="3">
        <f t="shared" si="14"/>
        <v>2.8208679822683186E-2</v>
      </c>
      <c r="Y66" s="3">
        <f t="shared" si="16"/>
        <v>0.1875537947881685</v>
      </c>
      <c r="Z66" s="3">
        <f t="shared" si="17"/>
        <v>0.22211917515892468</v>
      </c>
      <c r="AA66" s="3">
        <f t="shared" si="20"/>
        <v>6.9631688397907676E-2</v>
      </c>
      <c r="AB66" s="3">
        <f t="shared" si="7"/>
        <v>10.336548396110334</v>
      </c>
      <c r="AC66" s="3">
        <f t="shared" si="21"/>
        <v>11.468759074062184</v>
      </c>
      <c r="AD66" s="12">
        <f t="shared" si="26"/>
        <v>4.781619293819328</v>
      </c>
      <c r="AE66" s="12">
        <f t="shared" si="26"/>
        <v>5.1155976716719218</v>
      </c>
      <c r="AQ66" s="2">
        <v>1</v>
      </c>
      <c r="AR66" s="3">
        <f t="shared" si="8"/>
        <v>2.9315040997099979</v>
      </c>
      <c r="AS66" s="3">
        <f t="shared" si="9"/>
        <v>2.2850301984217327</v>
      </c>
      <c r="AT66" s="3">
        <f t="shared" si="10"/>
        <v>1.7431815989659003</v>
      </c>
      <c r="AU66" s="3">
        <f t="shared" si="11"/>
        <v>1.8459141887312573</v>
      </c>
      <c r="AV66" s="11">
        <v>-3.9482453000000001E-2</v>
      </c>
      <c r="AW66" s="11">
        <v>0.56941390999999997</v>
      </c>
      <c r="AX66" s="11">
        <v>0.15672206999999999</v>
      </c>
      <c r="AY66" s="11">
        <v>8.7407191000000006E-3</v>
      </c>
      <c r="AZ66" s="11">
        <v>9.5291563999999995E-2</v>
      </c>
      <c r="BB66" s="12">
        <f t="shared" si="12"/>
        <v>0.83016826310000003</v>
      </c>
      <c r="BC66" s="3">
        <f t="shared" si="15"/>
        <v>2.1790081320569072</v>
      </c>
      <c r="BD66" s="3">
        <f t="shared" si="18"/>
        <v>1.4197528427412913</v>
      </c>
      <c r="BE66" s="3">
        <f t="shared" si="19"/>
        <v>1.0653723445748806</v>
      </c>
      <c r="BF66" s="3">
        <f t="shared" si="22"/>
        <v>1.1496385393317001</v>
      </c>
      <c r="BG66" s="3">
        <f t="shared" si="2"/>
        <v>6.5404842079309846</v>
      </c>
      <c r="BH66" s="3">
        <f t="shared" si="23"/>
        <v>26.566930773232684</v>
      </c>
      <c r="BI66" s="12">
        <f t="shared" si="27"/>
        <v>1.5285508736163895</v>
      </c>
      <c r="BJ66" s="12">
        <f t="shared" si="27"/>
        <v>2.3650864786924957</v>
      </c>
    </row>
    <row r="67" spans="1:62" x14ac:dyDescent="0.25">
      <c r="A67" s="2" t="str">
        <f>'Real GDP'!A67</f>
        <v>Q1/1975</v>
      </c>
      <c r="B67" s="3">
        <f>100*DataTransformed!I63</f>
        <v>-2.0127241796618733</v>
      </c>
      <c r="C67" s="3">
        <f>100*DataTransformed!S63</f>
        <v>9.1800587304003756</v>
      </c>
      <c r="G67" s="3">
        <f t="shared" si="0"/>
        <v>-1.2983363200520288</v>
      </c>
      <c r="H67" s="3">
        <f t="shared" si="1"/>
        <v>2.2564230581791276</v>
      </c>
      <c r="L67" s="2">
        <v>1</v>
      </c>
      <c r="M67" s="3">
        <f t="shared" si="13"/>
        <v>-0.74830973609152984</v>
      </c>
      <c r="N67" s="3">
        <f t="shared" si="3"/>
        <v>-0.1328386358674869</v>
      </c>
      <c r="O67" s="3">
        <f t="shared" si="4"/>
        <v>0.40090084668717085</v>
      </c>
      <c r="P67" s="3">
        <f t="shared" si="5"/>
        <v>0.81477088479134219</v>
      </c>
      <c r="Q67" s="11">
        <v>-6.9394337E-2</v>
      </c>
      <c r="R67" s="11">
        <v>0.20272382</v>
      </c>
      <c r="S67" s="11">
        <v>0.38162369000000002</v>
      </c>
      <c r="T67" s="11">
        <v>0.21783525000000001</v>
      </c>
      <c r="U67" s="11">
        <v>-0.27699764999999998</v>
      </c>
      <c r="W67" s="12">
        <f t="shared" si="6"/>
        <v>0.52518511000000001</v>
      </c>
      <c r="X67" s="3">
        <f t="shared" si="14"/>
        <v>-0.41014819985029449</v>
      </c>
      <c r="Y67" s="3">
        <f t="shared" si="16"/>
        <v>-0.24780374330419302</v>
      </c>
      <c r="Z67" s="3">
        <f t="shared" si="17"/>
        <v>7.9802864663325035E-3</v>
      </c>
      <c r="AA67" s="3">
        <f t="shared" si="20"/>
        <v>5.1643840415999204E-2</v>
      </c>
      <c r="AB67" s="3">
        <f t="shared" si="7"/>
        <v>13.523276961333602</v>
      </c>
      <c r="AC67" s="3">
        <f t="shared" si="21"/>
        <v>31.241134362533185</v>
      </c>
      <c r="AD67" s="12">
        <f t="shared" si="26"/>
        <v>4.1160480113116522</v>
      </c>
      <c r="AE67" s="12">
        <f t="shared" si="26"/>
        <v>4.9779937870034097</v>
      </c>
      <c r="AQ67" s="2">
        <v>1</v>
      </c>
      <c r="AR67" s="3">
        <f t="shared" si="8"/>
        <v>3.1927450667328214</v>
      </c>
      <c r="AS67" s="3">
        <f t="shared" si="9"/>
        <v>2.9315040997099979</v>
      </c>
      <c r="AT67" s="3">
        <f t="shared" si="10"/>
        <v>2.2850301984217327</v>
      </c>
      <c r="AU67" s="3">
        <f t="shared" si="11"/>
        <v>1.7431815989659003</v>
      </c>
      <c r="AV67" s="11">
        <v>-3.8888398999999997E-2</v>
      </c>
      <c r="AW67" s="11">
        <v>0.56593961999999998</v>
      </c>
      <c r="AX67" s="11">
        <v>0.13744048</v>
      </c>
      <c r="AY67" s="11">
        <v>2.6479560999999999E-2</v>
      </c>
      <c r="AZ67" s="11">
        <v>6.8683042E-2</v>
      </c>
      <c r="BB67" s="12">
        <f t="shared" si="12"/>
        <v>0.79854270299999996</v>
      </c>
      <c r="BC67" s="3">
        <f t="shared" si="15"/>
        <v>2.3511534729111103</v>
      </c>
      <c r="BD67" s="3">
        <f t="shared" si="18"/>
        <v>1.84678978611726</v>
      </c>
      <c r="BE67" s="3">
        <f t="shared" si="19"/>
        <v>1.1901643769826</v>
      </c>
      <c r="BF67" s="3">
        <f t="shared" si="22"/>
        <v>0.92870478096781339</v>
      </c>
      <c r="BG67" s="3">
        <f t="shared" si="2"/>
        <v>5.7113429462335094E-2</v>
      </c>
      <c r="BH67" s="3">
        <f t="shared" si="23"/>
        <v>11.219441256008103</v>
      </c>
      <c r="BI67" s="12">
        <f t="shared" si="27"/>
        <v>1.509647886814051</v>
      </c>
      <c r="BJ67" s="12">
        <f t="shared" si="27"/>
        <v>2.4341942916669246</v>
      </c>
    </row>
    <row r="68" spans="1:62" x14ac:dyDescent="0.25">
      <c r="A68" s="2" t="str">
        <f>'Real GDP'!A68</f>
        <v>Q2/1975</v>
      </c>
      <c r="B68" s="3">
        <f>100*DataTransformed!I64</f>
        <v>-0.33240455105740807</v>
      </c>
      <c r="C68" s="3">
        <f>100*DataTransformed!S64</f>
        <v>6.2743217142738672</v>
      </c>
      <c r="G68" s="3">
        <f t="shared" si="0"/>
        <v>-0.89249534814902487</v>
      </c>
      <c r="H68" s="3">
        <f t="shared" si="1"/>
        <v>1.1046242490984191</v>
      </c>
      <c r="L68" s="2">
        <v>1</v>
      </c>
      <c r="M68" s="3">
        <f t="shared" si="13"/>
        <v>-1.2983363200520288</v>
      </c>
      <c r="N68" s="3">
        <f t="shared" si="3"/>
        <v>-0.74830973609152984</v>
      </c>
      <c r="O68" s="3">
        <f t="shared" si="4"/>
        <v>-0.1328386358674869</v>
      </c>
      <c r="P68" s="3">
        <f t="shared" si="5"/>
        <v>0.40090084668717085</v>
      </c>
      <c r="Q68" s="11">
        <v>-8.0432854999999998E-2</v>
      </c>
      <c r="R68" s="11">
        <v>0.25673319</v>
      </c>
      <c r="S68" s="11">
        <v>0.35413500999999997</v>
      </c>
      <c r="T68" s="11">
        <v>0.22037150999999999</v>
      </c>
      <c r="U68" s="11">
        <v>-0.29793246000000001</v>
      </c>
      <c r="W68" s="12">
        <f t="shared" si="6"/>
        <v>0.53330725000000001</v>
      </c>
      <c r="X68" s="3">
        <f t="shared" si="14"/>
        <v>-0.82747678225573951</v>
      </c>
      <c r="Y68" s="3">
        <f t="shared" si="16"/>
        <v>-0.57809939945916045</v>
      </c>
      <c r="Z68" s="3">
        <f t="shared" si="17"/>
        <v>-0.27157265086259275</v>
      </c>
      <c r="AA68" s="3">
        <f t="shared" si="20"/>
        <v>6.5761532715451765E-3</v>
      </c>
      <c r="AB68" s="3">
        <f t="shared" si="7"/>
        <v>7.2468086608678706E-2</v>
      </c>
      <c r="AC68" s="3">
        <f t="shared" si="21"/>
        <v>13.856721422687004</v>
      </c>
      <c r="AD68" s="12">
        <f t="shared" si="26"/>
        <v>4.1064528772073494</v>
      </c>
      <c r="AE68" s="12">
        <f t="shared" si="26"/>
        <v>5.0212940243606266</v>
      </c>
      <c r="AQ68" s="2">
        <v>1</v>
      </c>
      <c r="AR68" s="3">
        <f t="shared" si="8"/>
        <v>2.2564230581791276</v>
      </c>
      <c r="AS68" s="3">
        <f t="shared" si="9"/>
        <v>3.1927450667328214</v>
      </c>
      <c r="AT68" s="3">
        <f t="shared" si="10"/>
        <v>2.9315040997099979</v>
      </c>
      <c r="AU68" s="3">
        <f t="shared" si="11"/>
        <v>2.2850301984217327</v>
      </c>
      <c r="AV68" s="11">
        <v>-5.9152135000000002E-2</v>
      </c>
      <c r="AW68" s="11">
        <v>0.58131811</v>
      </c>
      <c r="AX68" s="11">
        <v>0.13777634</v>
      </c>
      <c r="AY68" s="11">
        <v>3.1509059999999998E-2</v>
      </c>
      <c r="AZ68" s="11">
        <v>5.3033364E-2</v>
      </c>
      <c r="BB68" s="12">
        <f t="shared" si="12"/>
        <v>0.80363687400000006</v>
      </c>
      <c r="BC68" s="3">
        <f t="shared" si="15"/>
        <v>1.9059839592205146</v>
      </c>
      <c r="BD68" s="3">
        <f t="shared" si="18"/>
        <v>1.9651026852298743</v>
      </c>
      <c r="BE68" s="3">
        <f t="shared" si="19"/>
        <v>1.5969715603347852</v>
      </c>
      <c r="BF68" s="3">
        <f t="shared" si="22"/>
        <v>1.0492850231419253</v>
      </c>
      <c r="BG68" s="3">
        <f t="shared" si="2"/>
        <v>4.0870915773322372</v>
      </c>
      <c r="BH68" s="3">
        <f t="shared" si="23"/>
        <v>1.949061406257108E-2</v>
      </c>
      <c r="BI68" s="12">
        <f t="shared" si="27"/>
        <v>1.5512094035157278</v>
      </c>
      <c r="BJ68" s="12">
        <f t="shared" si="27"/>
        <v>2.4288041534813352</v>
      </c>
    </row>
    <row r="69" spans="1:62" x14ac:dyDescent="0.25">
      <c r="A69" s="2" t="str">
        <f>'Real GDP'!A69</f>
        <v>Q3/1975</v>
      </c>
      <c r="B69" s="3">
        <f>100*DataTransformed!I65</f>
        <v>1.7435797899796768</v>
      </c>
      <c r="C69" s="3">
        <f>100*DataTransformed!S65</f>
        <v>7.0834320147895369</v>
      </c>
      <c r="G69" s="3">
        <f t="shared" si="0"/>
        <v>-0.3910910389452843</v>
      </c>
      <c r="H69" s="3">
        <f t="shared" si="1"/>
        <v>1.425345730559668</v>
      </c>
      <c r="L69" s="2">
        <v>1</v>
      </c>
      <c r="M69" s="3">
        <f t="shared" si="13"/>
        <v>-0.89249534814902487</v>
      </c>
      <c r="N69" s="3">
        <f t="shared" si="3"/>
        <v>-1.2983363200520288</v>
      </c>
      <c r="O69" s="3">
        <f t="shared" si="4"/>
        <v>-0.74830973609152984</v>
      </c>
      <c r="P69" s="3">
        <f t="shared" si="5"/>
        <v>-0.1328386358674869</v>
      </c>
      <c r="Q69" s="11">
        <v>-7.9718203000000001E-2</v>
      </c>
      <c r="R69" s="11">
        <v>0.25978448999999998</v>
      </c>
      <c r="S69" s="11">
        <v>0.37825773000000001</v>
      </c>
      <c r="T69" s="11">
        <v>0.20334564999999999</v>
      </c>
      <c r="U69" s="11">
        <v>-0.28844208999999998</v>
      </c>
      <c r="W69" s="12">
        <f t="shared" si="6"/>
        <v>0.55294577999999994</v>
      </c>
      <c r="X69" s="3">
        <f t="shared" si="14"/>
        <v>-0.91652967697019438</v>
      </c>
      <c r="Y69" s="3">
        <f t="shared" si="16"/>
        <v>-0.87798915956758705</v>
      </c>
      <c r="Z69" s="3">
        <f t="shared" si="17"/>
        <v>-0.46932337354622661</v>
      </c>
      <c r="AA69" s="3">
        <f t="shared" si="20"/>
        <v>-0.18560166149715379</v>
      </c>
      <c r="AB69" s="3">
        <f t="shared" si="7"/>
        <v>4.7327769075815036</v>
      </c>
      <c r="AC69" s="3">
        <f t="shared" si="21"/>
        <v>0.72385366114540473</v>
      </c>
      <c r="AD69" s="12">
        <f t="shared" si="26"/>
        <v>4.0266169118687474</v>
      </c>
      <c r="AE69" s="12">
        <f t="shared" si="26"/>
        <v>4.9764722486173092</v>
      </c>
      <c r="AQ69" s="2">
        <v>1</v>
      </c>
      <c r="AR69" s="3">
        <f t="shared" si="8"/>
        <v>1.1046242490984191</v>
      </c>
      <c r="AS69" s="3">
        <f t="shared" si="9"/>
        <v>2.2564230581791276</v>
      </c>
      <c r="AT69" s="3">
        <f t="shared" si="10"/>
        <v>3.1927450667328214</v>
      </c>
      <c r="AU69" s="3">
        <f t="shared" si="11"/>
        <v>2.9315040997099979</v>
      </c>
      <c r="AV69" s="11">
        <v>-3.1857885000000002E-2</v>
      </c>
      <c r="AW69" s="11">
        <v>0.60249989999999998</v>
      </c>
      <c r="AX69" s="11">
        <v>0.13049324000000001</v>
      </c>
      <c r="AY69" s="11">
        <v>2.6343970000000001E-2</v>
      </c>
      <c r="AZ69" s="11">
        <v>3.9389739E-2</v>
      </c>
      <c r="BB69" s="12">
        <f t="shared" si="12"/>
        <v>0.79872684900000002</v>
      </c>
      <c r="BC69" s="3">
        <f t="shared" si="15"/>
        <v>1.1277068319125398</v>
      </c>
      <c r="BD69" s="3">
        <f t="shared" si="18"/>
        <v>1.6157804881717148</v>
      </c>
      <c r="BE69" s="3">
        <f t="shared" si="19"/>
        <v>1.6822718367660996</v>
      </c>
      <c r="BF69" s="3">
        <f t="shared" si="22"/>
        <v>1.4576817939968878</v>
      </c>
      <c r="BG69" s="3">
        <f t="shared" si="2"/>
        <v>0.56381774359887549</v>
      </c>
      <c r="BH69" s="3">
        <f t="shared" si="23"/>
        <v>6.6547793122275932E-3</v>
      </c>
      <c r="BI69" s="12">
        <f t="shared" si="27"/>
        <v>1.5424001538229997</v>
      </c>
      <c r="BJ69" s="12">
        <f t="shared" si="27"/>
        <v>2.4271669919239294</v>
      </c>
    </row>
    <row r="70" spans="1:62" x14ac:dyDescent="0.25">
      <c r="A70" s="2" t="str">
        <f>'Real GDP'!A70</f>
        <v>Q4/1975</v>
      </c>
      <c r="B70" s="3">
        <f>100*DataTransformed!I66</f>
        <v>2.8015097346660411</v>
      </c>
      <c r="C70" s="3">
        <f>100*DataTransformed!S66</f>
        <v>6.3675029727404464</v>
      </c>
      <c r="G70" s="3">
        <f t="shared" si="0"/>
        <v>-0.13557339239289048</v>
      </c>
      <c r="H70" s="3">
        <f t="shared" si="1"/>
        <v>1.1415601665385728</v>
      </c>
      <c r="L70" s="2">
        <v>1</v>
      </c>
      <c r="M70" s="3">
        <f t="shared" si="13"/>
        <v>-0.3910910389452843</v>
      </c>
      <c r="N70" s="3">
        <f t="shared" si="3"/>
        <v>-0.89249534814902487</v>
      </c>
      <c r="O70" s="3">
        <f t="shared" si="4"/>
        <v>-1.2983363200520288</v>
      </c>
      <c r="P70" s="3">
        <f t="shared" si="5"/>
        <v>-0.74830973609152984</v>
      </c>
      <c r="Q70" s="11">
        <v>-0.14735471</v>
      </c>
      <c r="R70" s="11">
        <v>0.25751529000000001</v>
      </c>
      <c r="S70" s="11">
        <v>0.42337025</v>
      </c>
      <c r="T70" s="11">
        <v>0.20974619</v>
      </c>
      <c r="U70" s="11">
        <v>-0.29083821999999998</v>
      </c>
      <c r="W70" s="12">
        <f t="shared" si="6"/>
        <v>0.59979351000000003</v>
      </c>
      <c r="X70" s="3">
        <f t="shared" si="14"/>
        <v>-0.68060663579608915</v>
      </c>
      <c r="Y70" s="3">
        <f t="shared" si="16"/>
        <v>-0.70357868080197505</v>
      </c>
      <c r="Z70" s="3">
        <f t="shared" si="17"/>
        <v>-0.66205088610211837</v>
      </c>
      <c r="AA70" s="3">
        <f t="shared" si="20"/>
        <v>-0.26721848739093174</v>
      </c>
      <c r="AB70" s="3">
        <f t="shared" si="7"/>
        <v>5.0923472039202426</v>
      </c>
      <c r="AC70" s="3">
        <f t="shared" si="21"/>
        <v>0.29708545315231011</v>
      </c>
      <c r="AD70" s="12">
        <f t="shared" si="26"/>
        <v>3.8286358735314532</v>
      </c>
      <c r="AE70" s="12">
        <f t="shared" si="26"/>
        <v>4.3957415368027268</v>
      </c>
      <c r="AQ70" s="2">
        <v>1</v>
      </c>
      <c r="AR70" s="3">
        <f t="shared" si="8"/>
        <v>1.425345730559668</v>
      </c>
      <c r="AS70" s="3">
        <f t="shared" si="9"/>
        <v>1.1046242490984191</v>
      </c>
      <c r="AT70" s="3">
        <f t="shared" si="10"/>
        <v>2.2564230581791276</v>
      </c>
      <c r="AU70" s="3">
        <f t="shared" si="11"/>
        <v>3.1927450667328214</v>
      </c>
      <c r="AV70" s="11">
        <v>-2.7474979E-2</v>
      </c>
      <c r="AW70" s="11">
        <v>0.62875996000000001</v>
      </c>
      <c r="AX70" s="11">
        <v>0.12932531</v>
      </c>
      <c r="AY70" s="11">
        <v>2.8919468E-2</v>
      </c>
      <c r="AZ70" s="11">
        <v>7.1718965999999995E-2</v>
      </c>
      <c r="BB70" s="12">
        <f t="shared" si="12"/>
        <v>0.85872370399999998</v>
      </c>
      <c r="BC70" s="3">
        <f t="shared" si="15"/>
        <v>1.3058161482941901</v>
      </c>
      <c r="BD70" s="3">
        <f t="shared" si="18"/>
        <v>0.97693590192816449</v>
      </c>
      <c r="BE70" s="3">
        <f t="shared" si="19"/>
        <v>1.383149599367766</v>
      </c>
      <c r="BF70" s="3">
        <f t="shared" si="22"/>
        <v>1.4648054966634059</v>
      </c>
      <c r="BG70" s="3">
        <f t="shared" si="2"/>
        <v>0.17171243631376668</v>
      </c>
      <c r="BH70" s="3">
        <f t="shared" si="23"/>
        <v>0.66500342231115672</v>
      </c>
      <c r="BI70" s="12">
        <f t="shared" si="27"/>
        <v>1.5145915351444623</v>
      </c>
      <c r="BJ70" s="12">
        <f t="shared" si="27"/>
        <v>2.4083822950563034</v>
      </c>
    </row>
    <row r="71" spans="1:62" x14ac:dyDescent="0.25">
      <c r="A71" s="2" t="str">
        <f>'Real GDP'!A71</f>
        <v>Q1/1976</v>
      </c>
      <c r="B71" s="3">
        <f>100*DataTransformed!I67</f>
        <v>3.9557507637482558</v>
      </c>
      <c r="C71" s="3">
        <f>100*DataTransformed!S67</f>
        <v>4.0237896528415362</v>
      </c>
      <c r="G71" s="3">
        <f t="shared" si="0"/>
        <v>0.14320589047610491</v>
      </c>
      <c r="H71" s="3">
        <f t="shared" si="1"/>
        <v>0.21254071443250871</v>
      </c>
      <c r="L71" s="2">
        <v>1</v>
      </c>
      <c r="M71" s="3">
        <f t="shared" si="13"/>
        <v>-0.13557339239289048</v>
      </c>
      <c r="N71" s="3">
        <f t="shared" si="3"/>
        <v>-0.3910910389452843</v>
      </c>
      <c r="O71" s="3">
        <f t="shared" si="4"/>
        <v>-0.89249534814902487</v>
      </c>
      <c r="P71" s="3">
        <f t="shared" si="5"/>
        <v>-1.2983363200520288</v>
      </c>
      <c r="Q71" s="11">
        <v>-0.16893395999999999</v>
      </c>
      <c r="R71" s="11">
        <v>0.25534403999999999</v>
      </c>
      <c r="S71" s="11">
        <v>0.38464419</v>
      </c>
      <c r="T71" s="11">
        <v>0.21040125000000001</v>
      </c>
      <c r="U71" s="11">
        <v>-0.25250686</v>
      </c>
      <c r="W71" s="12">
        <f t="shared" si="6"/>
        <v>0.59788261999999992</v>
      </c>
      <c r="X71" s="3">
        <f t="shared" si="14"/>
        <v>-0.2139260230909204</v>
      </c>
      <c r="Y71" s="3">
        <f t="shared" si="16"/>
        <v>-0.29778931070567827</v>
      </c>
      <c r="Z71" s="3">
        <f t="shared" si="17"/>
        <v>-0.41617167186801668</v>
      </c>
      <c r="AA71" s="3">
        <f t="shared" si="20"/>
        <v>-0.35686576498987271</v>
      </c>
      <c r="AB71" s="3">
        <f t="shared" si="7"/>
        <v>2.1863986177359864</v>
      </c>
      <c r="AC71" s="3">
        <f t="shared" si="21"/>
        <v>4.2868323615983295</v>
      </c>
      <c r="AD71" s="12">
        <f t="shared" si="26"/>
        <v>3.8320233804529038</v>
      </c>
      <c r="AE71" s="12">
        <f t="shared" si="26"/>
        <v>4.3621803373837285</v>
      </c>
      <c r="AQ71" s="2">
        <v>1</v>
      </c>
      <c r="AR71" s="3">
        <f t="shared" si="8"/>
        <v>1.1415601665385728</v>
      </c>
      <c r="AS71" s="3">
        <f t="shared" si="9"/>
        <v>1.425345730559668</v>
      </c>
      <c r="AT71" s="3">
        <f t="shared" si="10"/>
        <v>1.1046242490984191</v>
      </c>
      <c r="AU71" s="3">
        <f t="shared" si="11"/>
        <v>2.2564230581791276</v>
      </c>
      <c r="AV71" s="11">
        <v>-2.713788E-2</v>
      </c>
      <c r="AW71" s="11">
        <v>0.63354250000000001</v>
      </c>
      <c r="AX71" s="11">
        <v>0.13507284999999999</v>
      </c>
      <c r="AY71" s="11">
        <v>2.6995924000000001E-2</v>
      </c>
      <c r="AZ71" s="11">
        <v>6.1487392000000002E-2</v>
      </c>
      <c r="BB71" s="12">
        <f t="shared" si="12"/>
        <v>0.85709866599999995</v>
      </c>
      <c r="BC71" s="3">
        <f t="shared" si="15"/>
        <v>1.0571764332446072</v>
      </c>
      <c r="BD71" s="3">
        <f t="shared" si="18"/>
        <v>1.1716766828456051</v>
      </c>
      <c r="BE71" s="3">
        <f t="shared" si="19"/>
        <v>0.82188411989931054</v>
      </c>
      <c r="BF71" s="3">
        <f t="shared" si="22"/>
        <v>1.1472355661679627</v>
      </c>
      <c r="BG71" s="3">
        <f t="shared" si="2"/>
        <v>4.5404432115929509</v>
      </c>
      <c r="BH71" s="3">
        <f t="shared" si="23"/>
        <v>5.5603107370083835</v>
      </c>
      <c r="BI71" s="12">
        <f t="shared" si="27"/>
        <v>1.5601532200180048</v>
      </c>
      <c r="BJ71" s="12">
        <f t="shared" si="27"/>
        <v>2.4198201237064212</v>
      </c>
    </row>
    <row r="72" spans="1:62" x14ac:dyDescent="0.25">
      <c r="A72" s="2" t="str">
        <f>'Real GDP'!A72</f>
        <v>Q2/1976</v>
      </c>
      <c r="B72" s="3">
        <f>100*DataTransformed!I68</f>
        <v>4.5905109244294806</v>
      </c>
      <c r="C72" s="3">
        <f>100*DataTransformed!S68</f>
        <v>3.9794488057298238</v>
      </c>
      <c r="G72" s="3">
        <f t="shared" si="0"/>
        <v>0.29651700828416516</v>
      </c>
      <c r="H72" s="3">
        <f t="shared" si="1"/>
        <v>0.19496454198006108</v>
      </c>
      <c r="L72" s="2">
        <v>1</v>
      </c>
      <c r="M72" s="3">
        <f t="shared" si="13"/>
        <v>0.14320589047610491</v>
      </c>
      <c r="N72" s="3">
        <f t="shared" si="3"/>
        <v>-0.13557339239289048</v>
      </c>
      <c r="O72" s="3">
        <f t="shared" si="4"/>
        <v>-0.3910910389452843</v>
      </c>
      <c r="P72" s="3">
        <f t="shared" si="5"/>
        <v>-0.89249534814902487</v>
      </c>
      <c r="Q72" s="11">
        <v>-0.16510325000000001</v>
      </c>
      <c r="R72" s="11">
        <v>0.26211824</v>
      </c>
      <c r="S72" s="11">
        <v>0.38955079999999997</v>
      </c>
      <c r="T72" s="11">
        <v>0.18190703999999999</v>
      </c>
      <c r="U72" s="11">
        <v>-0.25205963999999997</v>
      </c>
      <c r="W72" s="12">
        <f t="shared" si="6"/>
        <v>0.58151644000000013</v>
      </c>
      <c r="X72" s="3">
        <f t="shared" si="14"/>
        <v>-2.6559254605078519E-2</v>
      </c>
      <c r="Y72" s="3">
        <f t="shared" si="16"/>
        <v>-0.13263105823185384</v>
      </c>
      <c r="Z72" s="3">
        <f t="shared" si="17"/>
        <v>-0.33464670920189443</v>
      </c>
      <c r="AA72" s="3">
        <f t="shared" si="20"/>
        <v>-0.38290632257764157</v>
      </c>
      <c r="AB72" s="3">
        <f t="shared" si="7"/>
        <v>1.7892957228749578</v>
      </c>
      <c r="AC72" s="3">
        <f t="shared" si="21"/>
        <v>7.9132144389724193</v>
      </c>
      <c r="AD72" s="12">
        <f t="shared" si="26"/>
        <v>3.5123713397416596</v>
      </c>
      <c r="AE72" s="12">
        <f t="shared" si="26"/>
        <v>4.1677970906427646</v>
      </c>
      <c r="AQ72" s="2">
        <v>1</v>
      </c>
      <c r="AR72" s="3">
        <f t="shared" si="8"/>
        <v>0.21254071443250871</v>
      </c>
      <c r="AS72" s="3">
        <f t="shared" si="9"/>
        <v>1.1415601665385728</v>
      </c>
      <c r="AT72" s="3">
        <f t="shared" si="10"/>
        <v>1.425345730559668</v>
      </c>
      <c r="AU72" s="3">
        <f t="shared" si="11"/>
        <v>1.1046242490984191</v>
      </c>
      <c r="AV72" s="11">
        <v>1.5861617E-3</v>
      </c>
      <c r="AW72" s="11">
        <v>0.62919287999999995</v>
      </c>
      <c r="AX72" s="11">
        <v>0.12254914</v>
      </c>
      <c r="AY72" s="11">
        <v>2.7653790000000001E-3</v>
      </c>
      <c r="AZ72" s="11">
        <v>5.5224374E-2</v>
      </c>
      <c r="BB72" s="12">
        <f t="shared" si="12"/>
        <v>0.80973177299999999</v>
      </c>
      <c r="BC72" s="3">
        <f t="shared" si="15"/>
        <v>0.34015628641131623</v>
      </c>
      <c r="BD72" s="3">
        <f t="shared" si="18"/>
        <v>0.90322109483264479</v>
      </c>
      <c r="BE72" s="3">
        <f t="shared" si="19"/>
        <v>0.9985462326278095</v>
      </c>
      <c r="BF72" s="3">
        <f t="shared" si="22"/>
        <v>0.66402988197960766</v>
      </c>
      <c r="BG72" s="3">
        <f t="shared" si="2"/>
        <v>0.13416622733091213</v>
      </c>
      <c r="BH72" s="3">
        <f t="shared" si="23"/>
        <v>1.4003159910526566</v>
      </c>
      <c r="BI72" s="12">
        <f t="shared" si="27"/>
        <v>1.5614067075508506</v>
      </c>
      <c r="BJ72" s="12">
        <f t="shared" si="27"/>
        <v>2.4120600066976614</v>
      </c>
    </row>
    <row r="73" spans="1:62" x14ac:dyDescent="0.25">
      <c r="A73" s="2" t="str">
        <f>'Real GDP'!A73</f>
        <v>Q3/1976</v>
      </c>
      <c r="B73" s="3">
        <f>100*DataTransformed!I69</f>
        <v>3.8609396210794955</v>
      </c>
      <c r="C73" s="3">
        <f>100*DataTransformed!S69</f>
        <v>5.1246784043392779</v>
      </c>
      <c r="G73" s="3">
        <f t="shared" ref="G73:G136" si="28">(B73-AVERAGE($B$8:$B$238))/_xlfn.STDEV.S($B$8:$B$238)</f>
        <v>0.12030652916835126</v>
      </c>
      <c r="H73" s="3">
        <f t="shared" ref="H73:H136" si="29">(C73-AVERAGE($C$8:$C$238))/_xlfn.STDEV.S($C$8:$C$238)</f>
        <v>0.6489196247978235</v>
      </c>
      <c r="L73" s="2">
        <v>1</v>
      </c>
      <c r="M73" s="3">
        <f t="shared" si="13"/>
        <v>0.29651700828416516</v>
      </c>
      <c r="N73" s="3">
        <f t="shared" si="3"/>
        <v>0.14320589047610491</v>
      </c>
      <c r="O73" s="3">
        <f t="shared" si="4"/>
        <v>-0.13557339239289048</v>
      </c>
      <c r="P73" s="3">
        <f t="shared" si="5"/>
        <v>-0.3910910389452843</v>
      </c>
      <c r="Q73" s="11">
        <v>-0.13455159</v>
      </c>
      <c r="R73" s="11">
        <v>0.26490377999999998</v>
      </c>
      <c r="S73" s="11">
        <v>0.38439856999999999</v>
      </c>
      <c r="T73" s="11">
        <v>0.19540244000000001</v>
      </c>
      <c r="U73" s="11">
        <v>-0.27519681000000001</v>
      </c>
      <c r="W73" s="12">
        <f t="shared" si="6"/>
        <v>0.56950798000000002</v>
      </c>
      <c r="X73" s="3">
        <f t="shared" si="14"/>
        <v>8.0180660508037765E-2</v>
      </c>
      <c r="Y73" s="3">
        <f t="shared" si="16"/>
        <v>-4.2362433902290941E-2</v>
      </c>
      <c r="Z73" s="3">
        <f t="shared" si="17"/>
        <v>-0.21485755311811838</v>
      </c>
      <c r="AA73" s="3">
        <f t="shared" si="20"/>
        <v>-0.38861691641061247</v>
      </c>
      <c r="AB73" s="3">
        <f t="shared" si="7"/>
        <v>2.7600752142932228E-2</v>
      </c>
      <c r="AC73" s="3">
        <f t="shared" si="21"/>
        <v>4.4399383536522921</v>
      </c>
      <c r="AD73" s="12">
        <f t="shared" si="26"/>
        <v>3.5120769992453731</v>
      </c>
      <c r="AE73" s="12">
        <f t="shared" si="26"/>
        <v>4.1608677448983542</v>
      </c>
      <c r="AQ73" s="2">
        <v>1</v>
      </c>
      <c r="AR73" s="3">
        <f t="shared" si="8"/>
        <v>0.19496454198006108</v>
      </c>
      <c r="AS73" s="3">
        <f t="shared" si="9"/>
        <v>0.21254071443250871</v>
      </c>
      <c r="AT73" s="3">
        <f t="shared" si="10"/>
        <v>1.1415601665385728</v>
      </c>
      <c r="AU73" s="3">
        <f t="shared" si="11"/>
        <v>1.425345730559668</v>
      </c>
      <c r="AV73" s="11">
        <v>-1.222119E-2</v>
      </c>
      <c r="AW73" s="11">
        <v>0.63849484999999995</v>
      </c>
      <c r="AX73" s="11">
        <v>0.13380891</v>
      </c>
      <c r="AY73" s="11">
        <v>3.5069114000000002E-4</v>
      </c>
      <c r="AZ73" s="11">
        <v>9.0754052000000002E-2</v>
      </c>
      <c r="BB73" s="12">
        <f t="shared" si="12"/>
        <v>0.86340850313999995</v>
      </c>
      <c r="BC73" s="3">
        <f t="shared" si="15"/>
        <v>0.27045874290108518</v>
      </c>
      <c r="BD73" s="3">
        <f t="shared" si="18"/>
        <v>0.323527429181443</v>
      </c>
      <c r="BE73" s="3">
        <f t="shared" si="19"/>
        <v>0.80634516743194617</v>
      </c>
      <c r="BF73" s="3">
        <f t="shared" si="22"/>
        <v>0.89188619081672282</v>
      </c>
      <c r="BG73" s="3">
        <f t="shared" si="2"/>
        <v>0.91159378489297316</v>
      </c>
      <c r="BH73" s="3">
        <f t="shared" si="23"/>
        <v>0.37570968699414736</v>
      </c>
      <c r="BI73" s="12">
        <f t="shared" si="27"/>
        <v>1.568649644421287</v>
      </c>
      <c r="BJ73" s="12">
        <f t="shared" si="27"/>
        <v>2.4126434993748158</v>
      </c>
    </row>
    <row r="74" spans="1:62" x14ac:dyDescent="0.25">
      <c r="A74" s="2" t="str">
        <f>'Real GDP'!A74</f>
        <v>Q4/1976</v>
      </c>
      <c r="B74" s="3">
        <f>100*DataTransformed!I70</f>
        <v>3.0598382409969815</v>
      </c>
      <c r="C74" s="3">
        <f>100*DataTransformed!S70</f>
        <v>6.9346497956935593</v>
      </c>
      <c r="G74" s="3">
        <f t="shared" si="28"/>
        <v>-7.3180327231429601E-2</v>
      </c>
      <c r="H74" s="3">
        <f t="shared" si="29"/>
        <v>1.3663702686317427</v>
      </c>
      <c r="L74" s="2">
        <v>1</v>
      </c>
      <c r="M74" s="3">
        <f t="shared" si="13"/>
        <v>0.12030652916835126</v>
      </c>
      <c r="N74" s="3">
        <f t="shared" si="3"/>
        <v>0.29651700828416516</v>
      </c>
      <c r="O74" s="3">
        <f t="shared" si="4"/>
        <v>0.14320589047610491</v>
      </c>
      <c r="P74" s="3">
        <f t="shared" si="5"/>
        <v>-0.13557339239289048</v>
      </c>
      <c r="Q74" s="11">
        <v>-0.17844093</v>
      </c>
      <c r="R74" s="11">
        <v>0.23110627</v>
      </c>
      <c r="S74" s="11">
        <v>0.34459447999999998</v>
      </c>
      <c r="T74" s="11">
        <v>0.19245441999999999</v>
      </c>
      <c r="U74" s="11">
        <v>-0.23189788</v>
      </c>
      <c r="W74" s="12">
        <f t="shared" si="6"/>
        <v>0.53625729</v>
      </c>
      <c r="X74" s="3">
        <f t="shared" si="14"/>
        <v>1.0540576366063176E-2</v>
      </c>
      <c r="Y74" s="3">
        <f t="shared" si="16"/>
        <v>6.5961429545392553E-2</v>
      </c>
      <c r="Z74" s="3">
        <f t="shared" si="17"/>
        <v>-0.12633065536819368</v>
      </c>
      <c r="AA74" s="3">
        <f t="shared" si="20"/>
        <v>-0.28558941265331106</v>
      </c>
      <c r="AB74" s="3">
        <f t="shared" si="7"/>
        <v>0.12015444356581083</v>
      </c>
      <c r="AC74" s="3">
        <f t="shared" si="21"/>
        <v>0.77342499020281197</v>
      </c>
      <c r="AD74" s="12">
        <f t="shared" si="26"/>
        <v>3.4303830361394883</v>
      </c>
      <c r="AE74" s="12">
        <f t="shared" si="26"/>
        <v>3.9259606227854458</v>
      </c>
      <c r="AQ74" s="2">
        <v>1</v>
      </c>
      <c r="AR74" s="3">
        <f t="shared" si="8"/>
        <v>0.6489196247978235</v>
      </c>
      <c r="AS74" s="3">
        <f t="shared" si="9"/>
        <v>0.19496454198006108</v>
      </c>
      <c r="AT74" s="3">
        <f t="shared" si="10"/>
        <v>0.21254071443250871</v>
      </c>
      <c r="AU74" s="3">
        <f t="shared" si="11"/>
        <v>1.1415601665385728</v>
      </c>
      <c r="AV74" s="11">
        <v>-6.7917289999999998E-3</v>
      </c>
      <c r="AW74" s="11">
        <v>0.66059646000000005</v>
      </c>
      <c r="AX74" s="11">
        <v>0.12844966999999999</v>
      </c>
      <c r="AY74" s="11">
        <v>-1.2326139999999999E-2</v>
      </c>
      <c r="AZ74" s="11">
        <v>9.4341034000000004E-2</v>
      </c>
      <c r="BB74" s="12">
        <f t="shared" si="12"/>
        <v>0.87106102400000007</v>
      </c>
      <c r="BC74" s="3">
        <f t="shared" si="15"/>
        <v>0.55200156892767649</v>
      </c>
      <c r="BD74" s="3">
        <f t="shared" si="18"/>
        <v>0.29022906419142919</v>
      </c>
      <c r="BE74" s="3">
        <f t="shared" si="19"/>
        <v>0.31046287819973373</v>
      </c>
      <c r="BF74" s="3">
        <f t="shared" si="22"/>
        <v>0.70444771279492424</v>
      </c>
      <c r="BG74" s="3">
        <f t="shared" si="2"/>
        <v>4.2208654466001061</v>
      </c>
      <c r="BH74" s="3">
        <f t="shared" si="23"/>
        <v>2.7885197349222</v>
      </c>
      <c r="BI74" s="12">
        <f t="shared" si="27"/>
        <v>1.5762432890856375</v>
      </c>
      <c r="BJ74" s="12">
        <f t="shared" si="27"/>
        <v>2.4086954354666648</v>
      </c>
    </row>
    <row r="75" spans="1:62" x14ac:dyDescent="0.25">
      <c r="A75" s="2" t="str">
        <f>'Real GDP'!A75</f>
        <v>Q1/1977</v>
      </c>
      <c r="B75" s="3">
        <f>100*DataTransformed!I71</f>
        <v>3.156457125204426</v>
      </c>
      <c r="C75" s="3">
        <f>100*DataTransformed!S71</f>
        <v>6.2982162301947753</v>
      </c>
      <c r="G75" s="3">
        <f t="shared" si="28"/>
        <v>-4.9844349240445091E-2</v>
      </c>
      <c r="H75" s="3">
        <f t="shared" si="29"/>
        <v>1.1140957445670454</v>
      </c>
      <c r="L75" s="2">
        <v>1</v>
      </c>
      <c r="M75" s="3">
        <f t="shared" si="13"/>
        <v>-7.3180327231429601E-2</v>
      </c>
      <c r="N75" s="3">
        <f t="shared" si="3"/>
        <v>0.12030652916835126</v>
      </c>
      <c r="O75" s="3">
        <f t="shared" si="4"/>
        <v>0.29651700828416516</v>
      </c>
      <c r="P75" s="3">
        <f t="shared" si="5"/>
        <v>0.14320589047610491</v>
      </c>
      <c r="Q75" s="11">
        <v>-0.17139441999999999</v>
      </c>
      <c r="R75" s="11">
        <v>0.22672750999999999</v>
      </c>
      <c r="S75" s="11">
        <v>0.31366768</v>
      </c>
      <c r="T75" s="11">
        <v>0.18544256000000001</v>
      </c>
      <c r="U75" s="11">
        <v>-0.21342399000000001</v>
      </c>
      <c r="W75" s="12">
        <f t="shared" si="6"/>
        <v>0.51241376000000005</v>
      </c>
      <c r="X75" s="3">
        <f t="shared" si="14"/>
        <v>-0.12582684291823465</v>
      </c>
      <c r="Y75" s="3">
        <f t="shared" si="16"/>
        <v>-0.11069110440847288</v>
      </c>
      <c r="Z75" s="3">
        <f t="shared" si="17"/>
        <v>-6.7726484050284003E-2</v>
      </c>
      <c r="AA75" s="3">
        <f t="shared" si="20"/>
        <v>-0.25564687964884469</v>
      </c>
      <c r="AB75" s="3">
        <f t="shared" si="7"/>
        <v>9.896898305601308E-2</v>
      </c>
      <c r="AC75" s="3">
        <f t="shared" si="21"/>
        <v>0.72606155763454716</v>
      </c>
      <c r="AD75" s="12">
        <f t="shared" si="26"/>
        <v>3.2092608312139523</v>
      </c>
      <c r="AE75" s="12">
        <f t="shared" si="26"/>
        <v>3.4241653799308645</v>
      </c>
      <c r="AQ75" s="2">
        <v>1</v>
      </c>
      <c r="AR75" s="3">
        <f t="shared" si="8"/>
        <v>1.3663702686317427</v>
      </c>
      <c r="AS75" s="3">
        <f t="shared" si="9"/>
        <v>0.6489196247978235</v>
      </c>
      <c r="AT75" s="3">
        <f t="shared" si="10"/>
        <v>0.19496454198006108</v>
      </c>
      <c r="AU75" s="3">
        <f t="shared" si="11"/>
        <v>0.21254071443250871</v>
      </c>
      <c r="AV75" s="11">
        <v>-7.0385591000000003E-3</v>
      </c>
      <c r="AW75" s="11">
        <v>0.67504206</v>
      </c>
      <c r="AX75" s="11">
        <v>0.13017772999999999</v>
      </c>
      <c r="AY75" s="11">
        <v>-1.6325824999999999E-2</v>
      </c>
      <c r="AZ75" s="11">
        <v>0.10690504000000001</v>
      </c>
      <c r="BB75" s="12">
        <f t="shared" si="12"/>
        <v>0.89579900499999998</v>
      </c>
      <c r="BC75" s="3">
        <f t="shared" si="15"/>
        <v>1.0193324420530216</v>
      </c>
      <c r="BD75" s="3">
        <f t="shared" si="18"/>
        <v>0.45886021553705281</v>
      </c>
      <c r="BE75" s="3">
        <f t="shared" si="19"/>
        <v>0.22863566578132299</v>
      </c>
      <c r="BF75" s="3">
        <f t="shared" si="22"/>
        <v>0.24925329133538432</v>
      </c>
      <c r="BG75" s="3">
        <f t="shared" si="2"/>
        <v>5.715309275480393E-2</v>
      </c>
      <c r="BH75" s="3">
        <f t="shared" si="23"/>
        <v>4.7602894578745136</v>
      </c>
      <c r="BI75" s="12">
        <f t="shared" si="27"/>
        <v>1.5759508204669419</v>
      </c>
      <c r="BJ75" s="12">
        <f t="shared" si="27"/>
        <v>2.4358241667136507</v>
      </c>
    </row>
    <row r="76" spans="1:62" x14ac:dyDescent="0.25">
      <c r="A76" s="2" t="str">
        <f>'Real GDP'!A76</f>
        <v>Q2/1977</v>
      </c>
      <c r="B76" s="3">
        <f>100*DataTransformed!I72</f>
        <v>1.8104191211058662</v>
      </c>
      <c r="C76" s="3">
        <f>100*DataTransformed!S72</f>
        <v>5.7057707094017474</v>
      </c>
      <c r="G76" s="3">
        <f t="shared" si="28"/>
        <v>-0.37494759894504565</v>
      </c>
      <c r="H76" s="3">
        <f t="shared" si="29"/>
        <v>0.87925754637240849</v>
      </c>
      <c r="L76" s="2">
        <v>1</v>
      </c>
      <c r="M76" s="3">
        <f t="shared" si="13"/>
        <v>-4.9844349240445091E-2</v>
      </c>
      <c r="N76" s="3">
        <f t="shared" si="3"/>
        <v>-7.3180327231429601E-2</v>
      </c>
      <c r="O76" s="3">
        <f t="shared" si="4"/>
        <v>0.12030652916835126</v>
      </c>
      <c r="P76" s="3">
        <f t="shared" si="5"/>
        <v>0.29651700828416516</v>
      </c>
      <c r="Q76" s="11">
        <v>-0.18292168</v>
      </c>
      <c r="R76" s="11">
        <v>0.25521202999999998</v>
      </c>
      <c r="S76" s="11">
        <v>0.29808403999999999</v>
      </c>
      <c r="T76" s="11">
        <v>0.19390736</v>
      </c>
      <c r="U76" s="11">
        <v>-0.21192706</v>
      </c>
      <c r="W76" s="12">
        <f t="shared" si="6"/>
        <v>0.53527637000000006</v>
      </c>
      <c r="X76" s="3">
        <f t="shared" si="14"/>
        <v>-0.25696810148721028</v>
      </c>
      <c r="Y76" s="3">
        <f t="shared" si="16"/>
        <v>-0.26385102250751169</v>
      </c>
      <c r="Z76" s="3">
        <f t="shared" si="17"/>
        <v>-0.24599825614199106</v>
      </c>
      <c r="AA76" s="3">
        <f t="shared" si="20"/>
        <v>-0.19307015052508891</v>
      </c>
      <c r="AB76" s="3">
        <f t="shared" si="7"/>
        <v>0.23860805816520328</v>
      </c>
      <c r="AC76" s="3">
        <f t="shared" si="21"/>
        <v>0.56706093304483951</v>
      </c>
      <c r="AD76" s="12">
        <f t="shared" ref="AD76:AE91" si="30">SQRT(AVERAGE(AB45:AB76))</f>
        <v>2.8147657817274876</v>
      </c>
      <c r="AE76" s="12">
        <f t="shared" si="30"/>
        <v>3.2176807639201477</v>
      </c>
      <c r="AQ76" s="2">
        <v>1</v>
      </c>
      <c r="AR76" s="3">
        <f t="shared" si="8"/>
        <v>1.1140957445670454</v>
      </c>
      <c r="AS76" s="3">
        <f t="shared" si="9"/>
        <v>1.3663702686317427</v>
      </c>
      <c r="AT76" s="3">
        <f t="shared" si="10"/>
        <v>0.6489196247978235</v>
      </c>
      <c r="AU76" s="3">
        <f t="shared" si="11"/>
        <v>0.19496454198006108</v>
      </c>
      <c r="AV76" s="11">
        <v>-1.2239524999999999E-2</v>
      </c>
      <c r="AW76" s="11">
        <v>0.68074312000000003</v>
      </c>
      <c r="AX76" s="11">
        <v>0.14002580000000001</v>
      </c>
      <c r="AY76" s="11">
        <v>-1.8128767E-2</v>
      </c>
      <c r="AZ76" s="11">
        <v>9.9102081999999994E-2</v>
      </c>
      <c r="BB76" s="12">
        <f t="shared" si="12"/>
        <v>0.90174223500000006</v>
      </c>
      <c r="BC76" s="3">
        <f t="shared" si="15"/>
        <v>0.94505785744338167</v>
      </c>
      <c r="BD76" s="3">
        <f t="shared" si="18"/>
        <v>0.86917323624371801</v>
      </c>
      <c r="BE76" s="3">
        <f t="shared" si="19"/>
        <v>0.37762860672658632</v>
      </c>
      <c r="BF76" s="3">
        <f t="shared" si="22"/>
        <v>0.19038540952335672</v>
      </c>
      <c r="BG76" s="3">
        <f t="shared" ref="BG76:BG139" si="31">(_xlfn.STDEV.S($C$8:$C$238)*(H76-BC76))^2</f>
        <v>2.755594155671981E-2</v>
      </c>
      <c r="BH76" s="3">
        <f t="shared" si="23"/>
        <v>3.0202062326692518</v>
      </c>
      <c r="BI76" s="12">
        <f t="shared" ref="BI76:BJ91" si="32">SQRT(AVERAGE(BG45:BG76))</f>
        <v>1.5666523638880308</v>
      </c>
      <c r="BJ76" s="12">
        <f t="shared" si="32"/>
        <v>2.442557851032976</v>
      </c>
    </row>
    <row r="77" spans="1:62" x14ac:dyDescent="0.25">
      <c r="A77" s="2" t="str">
        <f>'Real GDP'!A77</f>
        <v>Q3/1977</v>
      </c>
      <c r="B77" s="3">
        <f>100*DataTransformed!I73</f>
        <v>1.3269879202479018</v>
      </c>
      <c r="C77" s="3">
        <f>100*DataTransformed!S73</f>
        <v>5.145240546166896</v>
      </c>
      <c r="G77" s="3">
        <f t="shared" si="28"/>
        <v>-0.49170883000164944</v>
      </c>
      <c r="H77" s="3">
        <f t="shared" si="29"/>
        <v>0.65707020770940794</v>
      </c>
      <c r="L77" s="2">
        <v>1</v>
      </c>
      <c r="M77" s="3">
        <f t="shared" si="13"/>
        <v>-0.37494759894504565</v>
      </c>
      <c r="N77" s="3">
        <f t="shared" ref="N77:N140" si="33">G75</f>
        <v>-4.9844349240445091E-2</v>
      </c>
      <c r="O77" s="3">
        <f t="shared" ref="O77:O140" si="34">G74</f>
        <v>-7.3180327231429601E-2</v>
      </c>
      <c r="P77" s="3">
        <f t="shared" ref="P77:P140" si="35">G73</f>
        <v>0.12030652916835126</v>
      </c>
      <c r="Q77" s="11">
        <v>-0.19117434</v>
      </c>
      <c r="R77" s="11">
        <v>0.25339483000000002</v>
      </c>
      <c r="S77" s="11">
        <v>0.33569520000000003</v>
      </c>
      <c r="T77" s="11">
        <v>0.20051678000000001</v>
      </c>
      <c r="U77" s="11">
        <v>-0.2296135</v>
      </c>
      <c r="W77" s="12">
        <f t="shared" ref="W77:W140" si="36">SUM(R77:U77)</f>
        <v>0.55999330999999997</v>
      </c>
      <c r="X77" s="3">
        <f t="shared" si="14"/>
        <v>-0.34521451869171887</v>
      </c>
      <c r="Y77" s="3">
        <f t="shared" si="16"/>
        <v>-0.30304724890139528</v>
      </c>
      <c r="Z77" s="3">
        <f t="shared" si="17"/>
        <v>-0.30993156594556409</v>
      </c>
      <c r="AA77" s="3">
        <f t="shared" si="20"/>
        <v>-0.29930646152104595</v>
      </c>
      <c r="AB77" s="3">
        <f t="shared" ref="AB77:AB140" si="37">(_xlfn.STDEV.S($B$8:$B$238)*(G77-X77))^2</f>
        <v>0.36788623923858677</v>
      </c>
      <c r="AC77" s="3">
        <f t="shared" si="21"/>
        <v>0.63458945386591092</v>
      </c>
      <c r="AD77" s="12">
        <f t="shared" si="30"/>
        <v>2.5881685332404492</v>
      </c>
      <c r="AE77" s="12">
        <f t="shared" si="30"/>
        <v>3.190622298991046</v>
      </c>
      <c r="AQ77" s="2">
        <v>1</v>
      </c>
      <c r="AR77" s="3">
        <f t="shared" ref="AR77:AR140" si="38">H76</f>
        <v>0.87925754637240849</v>
      </c>
      <c r="AS77" s="3">
        <f t="shared" ref="AS77:AS140" si="39">H75</f>
        <v>1.1140957445670454</v>
      </c>
      <c r="AT77" s="3">
        <f t="shared" ref="AT77:AT140" si="40">H74</f>
        <v>1.3663702686317427</v>
      </c>
      <c r="AU77" s="3">
        <f t="shared" ref="AU77:AU140" si="41">H73</f>
        <v>0.6489196247978235</v>
      </c>
      <c r="AV77" s="11">
        <v>-2.7268598000000002E-3</v>
      </c>
      <c r="AW77" s="11">
        <v>0.65579675000000004</v>
      </c>
      <c r="AX77" s="11">
        <v>0.13385659999999999</v>
      </c>
      <c r="AY77" s="11">
        <v>-7.0186427999999997E-3</v>
      </c>
      <c r="AZ77" s="11">
        <v>9.4467201000000001E-2</v>
      </c>
      <c r="BB77" s="12">
        <f t="shared" ref="BB77:BB140" si="42">SUM(AW77:AZ77)</f>
        <v>0.8771019082</v>
      </c>
      <c r="BC77" s="3">
        <f t="shared" si="15"/>
        <v>0.77472800574676737</v>
      </c>
      <c r="BD77" s="3">
        <f t="shared" si="18"/>
        <v>0.82664293499848995</v>
      </c>
      <c r="BE77" s="3">
        <f t="shared" si="19"/>
        <v>0.75944997276755655</v>
      </c>
      <c r="BF77" s="3">
        <f t="shared" si="22"/>
        <v>0.35602453482767499</v>
      </c>
      <c r="BG77" s="3">
        <f t="shared" si="31"/>
        <v>8.810504840546933E-2</v>
      </c>
      <c r="BH77" s="3">
        <f t="shared" si="23"/>
        <v>0.57679852336784998</v>
      </c>
      <c r="BI77" s="12">
        <f t="shared" si="32"/>
        <v>1.5428609929370427</v>
      </c>
      <c r="BJ77" s="12">
        <f t="shared" si="32"/>
        <v>2.3922777591311255</v>
      </c>
    </row>
    <row r="78" spans="1:62" x14ac:dyDescent="0.25">
      <c r="A78" s="2" t="str">
        <f>'Real GDP'!A78</f>
        <v>Q4/1977</v>
      </c>
      <c r="B78" s="3">
        <f>100*DataTransformed!I74</f>
        <v>2.6633261548347775</v>
      </c>
      <c r="C78" s="3">
        <f>100*DataTransformed!S74</f>
        <v>8.5175229636623939</v>
      </c>
      <c r="G78" s="3">
        <f t="shared" si="28"/>
        <v>-0.1689483273666206</v>
      </c>
      <c r="H78" s="3">
        <f t="shared" si="29"/>
        <v>1.9938019390389508</v>
      </c>
      <c r="L78" s="2">
        <v>1</v>
      </c>
      <c r="M78" s="3">
        <f t="shared" ref="M78:M141" si="43">G77</f>
        <v>-0.49170883000164944</v>
      </c>
      <c r="N78" s="3">
        <f t="shared" si="33"/>
        <v>-0.37494759894504565</v>
      </c>
      <c r="O78" s="3">
        <f t="shared" si="34"/>
        <v>-4.9844349240445091E-2</v>
      </c>
      <c r="P78" s="3">
        <f t="shared" si="35"/>
        <v>-7.3180327231429601E-2</v>
      </c>
      <c r="Q78" s="11">
        <v>-0.20590385999999999</v>
      </c>
      <c r="R78" s="11">
        <v>0.22179022000000001</v>
      </c>
      <c r="S78" s="11">
        <v>0.36048123999999998</v>
      </c>
      <c r="T78" s="11">
        <v>0.18637429</v>
      </c>
      <c r="U78" s="11">
        <v>-0.2110128</v>
      </c>
      <c r="W78" s="12">
        <f t="shared" si="36"/>
        <v>0.55763294999999991</v>
      </c>
      <c r="X78" s="3">
        <f t="shared" ref="X78:X141" si="44">Q78*L78+R78*M78+S78*N78+T78*O78+U78*P78</f>
        <v>-0.44396936443092094</v>
      </c>
      <c r="Y78" s="3">
        <f t="shared" si="16"/>
        <v>-0.39770946083893244</v>
      </c>
      <c r="Z78" s="3">
        <f t="shared" si="17"/>
        <v>-0.33101736799261589</v>
      </c>
      <c r="AA78" s="3">
        <f t="shared" si="20"/>
        <v>-0.3321411847530355</v>
      </c>
      <c r="AB78" s="3">
        <f t="shared" si="37"/>
        <v>1.2965935394953698</v>
      </c>
      <c r="AC78" s="3">
        <f t="shared" si="21"/>
        <v>0.4565352499378717</v>
      </c>
      <c r="AD78" s="12">
        <f t="shared" si="30"/>
        <v>2.5943491633709224</v>
      </c>
      <c r="AE78" s="12">
        <f t="shared" si="30"/>
        <v>3.1927310366870163</v>
      </c>
      <c r="AQ78" s="2">
        <v>1</v>
      </c>
      <c r="AR78" s="3">
        <f t="shared" si="38"/>
        <v>0.65707020770940794</v>
      </c>
      <c r="AS78" s="3">
        <f t="shared" si="39"/>
        <v>0.87925754637240849</v>
      </c>
      <c r="AT78" s="3">
        <f t="shared" si="40"/>
        <v>1.1140957445670454</v>
      </c>
      <c r="AU78" s="3">
        <f t="shared" si="41"/>
        <v>1.3663702686317427</v>
      </c>
      <c r="AV78" s="11">
        <v>-2.6510319000000001E-2</v>
      </c>
      <c r="AW78" s="11">
        <v>0.63094092999999996</v>
      </c>
      <c r="AX78" s="11">
        <v>0.13046985</v>
      </c>
      <c r="AY78" s="11">
        <v>-9.0787665999999996E-3</v>
      </c>
      <c r="AZ78" s="11">
        <v>7.7593448999999995E-2</v>
      </c>
      <c r="BB78" s="12">
        <f t="shared" si="42"/>
        <v>0.82992546239999998</v>
      </c>
      <c r="BC78" s="3">
        <f t="shared" ref="BC78:BC141" si="45">AV78*AQ78+AW78*AR78+AX78*AS78+AY78*AT78+AZ78*AU78</f>
        <v>0.59868553563325921</v>
      </c>
      <c r="BD78" s="3">
        <f t="shared" si="18"/>
        <v>0.74428940891560713</v>
      </c>
      <c r="BE78" s="3">
        <f t="shared" si="19"/>
        <v>0.79803740446698224</v>
      </c>
      <c r="BF78" s="3">
        <f t="shared" si="22"/>
        <v>0.74819953901202318</v>
      </c>
      <c r="BG78" s="3">
        <f t="shared" si="31"/>
        <v>12.387402568556753</v>
      </c>
      <c r="BH78" s="3">
        <f t="shared" si="23"/>
        <v>9.8745709408357438</v>
      </c>
      <c r="BI78" s="12">
        <f t="shared" si="32"/>
        <v>1.6631899029609314</v>
      </c>
      <c r="BJ78" s="12">
        <f t="shared" si="32"/>
        <v>2.4476218142539463</v>
      </c>
    </row>
    <row r="79" spans="1:62" x14ac:dyDescent="0.25">
      <c r="A79" s="2" t="str">
        <f>'Real GDP'!A79</f>
        <v>Q1/1978</v>
      </c>
      <c r="B79" s="3">
        <f>100*DataTransformed!I75</f>
        <v>2.4892527220849558</v>
      </c>
      <c r="C79" s="3">
        <f>100*DataTransformed!S75</f>
        <v>6.0752437497601619</v>
      </c>
      <c r="G79" s="3">
        <f t="shared" si="28"/>
        <v>-0.21099159694882069</v>
      </c>
      <c r="H79" s="3">
        <f t="shared" si="29"/>
        <v>1.0257121654623154</v>
      </c>
      <c r="L79" s="2">
        <v>1</v>
      </c>
      <c r="M79" s="3">
        <f t="shared" si="43"/>
        <v>-0.1689483273666206</v>
      </c>
      <c r="N79" s="3">
        <f t="shared" si="33"/>
        <v>-0.49170883000164944</v>
      </c>
      <c r="O79" s="3">
        <f t="shared" si="34"/>
        <v>-0.37494759894504565</v>
      </c>
      <c r="P79" s="3">
        <f t="shared" si="35"/>
        <v>-4.9844349240445091E-2</v>
      </c>
      <c r="Q79" s="11">
        <v>-0.21145216</v>
      </c>
      <c r="R79" s="11">
        <v>0.15516077</v>
      </c>
      <c r="S79" s="11">
        <v>0.39469421999999998</v>
      </c>
      <c r="T79" s="11">
        <v>0.25720736999999999</v>
      </c>
      <c r="U79" s="11">
        <v>-0.21134016999999999</v>
      </c>
      <c r="W79" s="12">
        <f t="shared" si="36"/>
        <v>0.59572219000000004</v>
      </c>
      <c r="X79" s="3">
        <f t="shared" si="44"/>
        <v>-0.51764611825948548</v>
      </c>
      <c r="Y79" s="3">
        <f t="shared" ref="Y79:Y142" si="46">Q78*L79+R78*X78+S78*M78+T78*N78+U78*O78</f>
        <v>-0.5409865286115213</v>
      </c>
      <c r="Z79" s="3">
        <f t="shared" ref="Z79:Z142" si="47">Q77*L79+R77*Y78+S77*X77+T77*M77+U77*N77</f>
        <v>-0.47157706783866421</v>
      </c>
      <c r="AA79" s="3">
        <f t="shared" si="20"/>
        <v>-0.39699948248552219</v>
      </c>
      <c r="AB79" s="3">
        <f t="shared" si="37"/>
        <v>1.6120212673153147</v>
      </c>
      <c r="AC79" s="3">
        <f t="shared" si="21"/>
        <v>0.59310930063232437</v>
      </c>
      <c r="AD79" s="12">
        <f t="shared" si="30"/>
        <v>2.3046520895777109</v>
      </c>
      <c r="AE79" s="12">
        <f t="shared" si="30"/>
        <v>3.1956320158294633</v>
      </c>
      <c r="AQ79" s="2">
        <v>1</v>
      </c>
      <c r="AR79" s="3">
        <f t="shared" si="38"/>
        <v>1.9938019390389508</v>
      </c>
      <c r="AS79" s="3">
        <f t="shared" si="39"/>
        <v>0.65707020770940794</v>
      </c>
      <c r="AT79" s="3">
        <f t="shared" si="40"/>
        <v>0.87925754637240849</v>
      </c>
      <c r="AU79" s="3">
        <f t="shared" si="41"/>
        <v>1.1140957445670454</v>
      </c>
      <c r="AV79" s="11">
        <v>-1.9142801000000001E-2</v>
      </c>
      <c r="AW79" s="11">
        <v>0.62945969999999996</v>
      </c>
      <c r="AX79" s="11">
        <v>0.12069267</v>
      </c>
      <c r="AY79" s="11">
        <v>-1.0930763E-2</v>
      </c>
      <c r="AZ79" s="11">
        <v>8.8071619000000004E-2</v>
      </c>
      <c r="BB79" s="12">
        <f t="shared" si="42"/>
        <v>0.82729322599999999</v>
      </c>
      <c r="BC79" s="3">
        <f t="shared" si="45"/>
        <v>1.403687987242451</v>
      </c>
      <c r="BD79" s="3">
        <f t="shared" ref="BD79:BD142" si="48">AV78*AQ79+AW78*BC78+AX78*AR78+AY78*AS78+AZ78*AT78</f>
        <v>0.51541669836168813</v>
      </c>
      <c r="BE79" s="3">
        <f t="shared" ref="BE79:BE142" si="49">AV77*AQ79+AW77*BD78+AX77*BC77+AY77*AR77+AZ77*AS77</f>
        <v>0.68815248438838639</v>
      </c>
      <c r="BF79" s="3">
        <f t="shared" si="22"/>
        <v>0.74004676001589109</v>
      </c>
      <c r="BG79" s="3">
        <f t="shared" si="31"/>
        <v>0.90925856639718972</v>
      </c>
      <c r="BH79" s="3">
        <f t="shared" si="23"/>
        <v>0.5193673701096807</v>
      </c>
      <c r="BI79" s="12">
        <f t="shared" si="32"/>
        <v>1.6555785876831122</v>
      </c>
      <c r="BJ79" s="12">
        <f t="shared" si="32"/>
        <v>2.4169263384932798</v>
      </c>
    </row>
    <row r="80" spans="1:62" x14ac:dyDescent="0.25">
      <c r="A80" s="2" t="str">
        <f>'Real GDP'!A80</f>
        <v>Q2/1978</v>
      </c>
      <c r="B80" s="3">
        <f>100*DataTransformed!I76</f>
        <v>0.80958489591012039</v>
      </c>
      <c r="C80" s="3">
        <f>100*DataTransformed!S76</f>
        <v>7.2948005369028124</v>
      </c>
      <c r="G80" s="3">
        <f t="shared" si="28"/>
        <v>-0.61667514158202041</v>
      </c>
      <c r="H80" s="3">
        <f t="shared" si="29"/>
        <v>1.5091296417312838</v>
      </c>
      <c r="L80" s="2">
        <v>1</v>
      </c>
      <c r="M80" s="3">
        <f t="shared" si="43"/>
        <v>-0.21099159694882069</v>
      </c>
      <c r="N80" s="3">
        <f t="shared" si="33"/>
        <v>-0.1689483273666206</v>
      </c>
      <c r="O80" s="3">
        <f t="shared" si="34"/>
        <v>-0.49170883000164944</v>
      </c>
      <c r="P80" s="3">
        <f t="shared" si="35"/>
        <v>-0.37494759894504565</v>
      </c>
      <c r="Q80" s="11">
        <v>-0.22157398</v>
      </c>
      <c r="R80" s="11">
        <v>0.11663583</v>
      </c>
      <c r="S80" s="11">
        <v>0.39305339</v>
      </c>
      <c r="T80" s="11">
        <v>0.29953521999999999</v>
      </c>
      <c r="U80" s="11">
        <v>-0.19185408000000001</v>
      </c>
      <c r="W80" s="12">
        <f t="shared" si="36"/>
        <v>0.61737036000000001</v>
      </c>
      <c r="X80" s="3">
        <f t="shared" si="44"/>
        <v>-0.38793775876610714</v>
      </c>
      <c r="Y80" s="3">
        <f t="shared" si="46"/>
        <v>-0.40568310425528936</v>
      </c>
      <c r="Z80" s="3">
        <f t="shared" si="47"/>
        <v>-0.4984551495814728</v>
      </c>
      <c r="AA80" s="3">
        <f t="shared" ref="AA80:AA143" si="50">Q77*L80+R77*Z79+S77*Y78+T77*X77+U77*M77</f>
        <v>-0.42730696112203947</v>
      </c>
      <c r="AB80" s="3">
        <f t="shared" si="37"/>
        <v>0.89690473719826347</v>
      </c>
      <c r="AC80" s="3">
        <f t="shared" ref="AC80:AC143" si="51">(_xlfn.STDEV.S($B$8:$B$238)*(G80-AA80))^2</f>
        <v>0.61473230304976867</v>
      </c>
      <c r="AD80" s="12">
        <f t="shared" si="30"/>
        <v>1.9755796759972537</v>
      </c>
      <c r="AE80" s="12">
        <f t="shared" si="30"/>
        <v>2.6682508229788757</v>
      </c>
      <c r="AQ80" s="2">
        <v>1</v>
      </c>
      <c r="AR80" s="3">
        <f t="shared" si="38"/>
        <v>1.0257121654623154</v>
      </c>
      <c r="AS80" s="3">
        <f t="shared" si="39"/>
        <v>1.9938019390389508</v>
      </c>
      <c r="AT80" s="3">
        <f t="shared" si="40"/>
        <v>0.65707020770940794</v>
      </c>
      <c r="AU80" s="3">
        <f t="shared" si="41"/>
        <v>0.87925754637240849</v>
      </c>
      <c r="AV80" s="11">
        <v>-1.7916541000000001E-2</v>
      </c>
      <c r="AW80" s="11">
        <v>0.63841387999999999</v>
      </c>
      <c r="AX80" s="11">
        <v>0.14977233000000001</v>
      </c>
      <c r="AY80" s="11">
        <v>1.2706324E-2</v>
      </c>
      <c r="AZ80" s="11">
        <v>9.4412421999999996E-2</v>
      </c>
      <c r="BB80" s="12">
        <f t="shared" si="42"/>
        <v>0.89530495600000004</v>
      </c>
      <c r="BC80" s="3">
        <f t="shared" si="45"/>
        <v>1.0268904857490799</v>
      </c>
      <c r="BD80" s="3">
        <f t="shared" si="48"/>
        <v>1.1753148547291785</v>
      </c>
      <c r="BE80" s="3">
        <f t="shared" si="49"/>
        <v>0.43905682255979933</v>
      </c>
      <c r="BF80" s="3">
        <f t="shared" ref="BF80:BF143" si="52">AV77*AQ80+AW77*BE79+AX77*BD78+AY77*BC77+AZ77*AR77</f>
        <v>0.62581281288421864</v>
      </c>
      <c r="BG80" s="3">
        <f t="shared" si="31"/>
        <v>1.4800769751172784</v>
      </c>
      <c r="BH80" s="3">
        <f t="shared" ref="BH80:BH143" si="53">(_xlfn.STDEV.S($C$8:$C$238)*(H80-BF80))^2</f>
        <v>4.9658359792615139</v>
      </c>
      <c r="BI80" s="12">
        <f t="shared" si="32"/>
        <v>1.669488100943054</v>
      </c>
      <c r="BJ80" s="12">
        <f t="shared" si="32"/>
        <v>2.4345985519550033</v>
      </c>
    </row>
    <row r="81" spans="1:62" x14ac:dyDescent="0.25">
      <c r="A81" s="2" t="str">
        <f>'Real GDP'!A81</f>
        <v>Q3/1978</v>
      </c>
      <c r="B81" s="3">
        <f>100*DataTransformed!I77</f>
        <v>-0.49113916423273452</v>
      </c>
      <c r="C81" s="3">
        <f>100*DataTransformed!S77</f>
        <v>6.7527201852191965</v>
      </c>
      <c r="G81" s="3">
        <f t="shared" si="28"/>
        <v>-0.93083389314312492</v>
      </c>
      <c r="H81" s="3">
        <f t="shared" si="29"/>
        <v>1.2942555839517698</v>
      </c>
      <c r="L81" s="2">
        <v>1</v>
      </c>
      <c r="M81" s="3">
        <f t="shared" si="43"/>
        <v>-0.61667514158202041</v>
      </c>
      <c r="N81" s="3">
        <f t="shared" si="33"/>
        <v>-0.21099159694882069</v>
      </c>
      <c r="O81" s="3">
        <f t="shared" si="34"/>
        <v>-0.1689483273666206</v>
      </c>
      <c r="P81" s="3">
        <f t="shared" si="35"/>
        <v>-0.49170883000164944</v>
      </c>
      <c r="Q81" s="11">
        <v>-0.18903958000000001</v>
      </c>
      <c r="R81" s="11">
        <v>0.17836403000000001</v>
      </c>
      <c r="S81" s="11">
        <v>0.36542502999999998</v>
      </c>
      <c r="T81" s="11">
        <v>0.33259971999999999</v>
      </c>
      <c r="U81" s="11">
        <v>-0.15091478</v>
      </c>
      <c r="W81" s="12">
        <f t="shared" si="36"/>
        <v>0.72547399999999984</v>
      </c>
      <c r="X81" s="3">
        <f t="shared" si="44"/>
        <v>-0.35811989057101046</v>
      </c>
      <c r="Y81" s="3">
        <f t="shared" si="46"/>
        <v>-0.30602201412282215</v>
      </c>
      <c r="Z81" s="3">
        <f t="shared" si="47"/>
        <v>-0.41824712093951422</v>
      </c>
      <c r="AA81" s="3">
        <f t="shared" si="50"/>
        <v>-0.49045945001717645</v>
      </c>
      <c r="AB81" s="3">
        <f t="shared" si="37"/>
        <v>5.6227351284941101</v>
      </c>
      <c r="AC81" s="3">
        <f t="shared" si="51"/>
        <v>3.3244226801893242</v>
      </c>
      <c r="AD81" s="12">
        <f t="shared" si="30"/>
        <v>1.9676139068482099</v>
      </c>
      <c r="AE81" s="12">
        <f t="shared" si="30"/>
        <v>2.6856990693433325</v>
      </c>
      <c r="AQ81" s="2">
        <v>1</v>
      </c>
      <c r="AR81" s="3">
        <f t="shared" si="38"/>
        <v>1.5091296417312838</v>
      </c>
      <c r="AS81" s="3">
        <f t="shared" si="39"/>
        <v>1.0257121654623154</v>
      </c>
      <c r="AT81" s="3">
        <f t="shared" si="40"/>
        <v>1.9938019390389508</v>
      </c>
      <c r="AU81" s="3">
        <f t="shared" si="41"/>
        <v>0.65707020770940794</v>
      </c>
      <c r="AV81" s="11">
        <v>-3.6328682000000001E-3</v>
      </c>
      <c r="AW81" s="11">
        <v>0.68063543999999998</v>
      </c>
      <c r="AX81" s="11">
        <v>0.14110331000000001</v>
      </c>
      <c r="AY81" s="11">
        <v>-1.2242593E-2</v>
      </c>
      <c r="AZ81" s="11">
        <v>0.11277491000000001</v>
      </c>
      <c r="BB81" s="12">
        <f t="shared" si="42"/>
        <v>0.92227106700000006</v>
      </c>
      <c r="BC81" s="3">
        <f t="shared" si="45"/>
        <v>1.2179573590466601</v>
      </c>
      <c r="BD81" s="3">
        <f t="shared" si="48"/>
        <v>0.87865738243593672</v>
      </c>
      <c r="BE81" s="3">
        <f t="shared" si="49"/>
        <v>0.92616084641564822</v>
      </c>
      <c r="BF81" s="3">
        <f t="shared" si="52"/>
        <v>0.36330395767797841</v>
      </c>
      <c r="BG81" s="3">
        <f t="shared" si="31"/>
        <v>3.7050001485519596E-2</v>
      </c>
      <c r="BH81" s="3">
        <f t="shared" si="53"/>
        <v>5.5158645304377147</v>
      </c>
      <c r="BI81" s="12">
        <f t="shared" si="32"/>
        <v>1.6385004141124253</v>
      </c>
      <c r="BJ81" s="12">
        <f t="shared" si="32"/>
        <v>2.4592353903247752</v>
      </c>
    </row>
    <row r="82" spans="1:62" x14ac:dyDescent="0.25">
      <c r="A82" s="2" t="str">
        <f>'Real GDP'!A82</f>
        <v>Q4/1978</v>
      </c>
      <c r="B82" s="3">
        <f>100*DataTransformed!I78</f>
        <v>-0.59240545768233233</v>
      </c>
      <c r="C82" s="3">
        <f>100*DataTransformed!S78</f>
        <v>8.2480318948890741</v>
      </c>
      <c r="G82" s="3">
        <f t="shared" si="28"/>
        <v>-0.95529234155673548</v>
      </c>
      <c r="H82" s="3">
        <f t="shared" si="29"/>
        <v>1.8869789573484828</v>
      </c>
      <c r="L82" s="2">
        <v>1</v>
      </c>
      <c r="M82" s="3">
        <f t="shared" si="43"/>
        <v>-0.93083389314312492</v>
      </c>
      <c r="N82" s="3">
        <f t="shared" si="33"/>
        <v>-0.61667514158202041</v>
      </c>
      <c r="O82" s="3">
        <f t="shared" si="34"/>
        <v>-0.21099159694882069</v>
      </c>
      <c r="P82" s="3">
        <f t="shared" si="35"/>
        <v>-0.1689483273666206</v>
      </c>
      <c r="Q82" s="11">
        <v>-0.17426019000000001</v>
      </c>
      <c r="R82" s="11">
        <v>0.18445095</v>
      </c>
      <c r="S82" s="11">
        <v>0.37591447</v>
      </c>
      <c r="T82" s="11">
        <v>0.3134364</v>
      </c>
      <c r="U82" s="11">
        <v>-0.14650711</v>
      </c>
      <c r="W82" s="12">
        <f t="shared" si="36"/>
        <v>0.72729471000000001</v>
      </c>
      <c r="X82" s="3">
        <f t="shared" si="44"/>
        <v>-0.61915081028849983</v>
      </c>
      <c r="Y82" s="3">
        <f t="shared" si="46"/>
        <v>-0.52294276542989748</v>
      </c>
      <c r="Z82" s="3">
        <f t="shared" si="47"/>
        <v>-0.44053335130326221</v>
      </c>
      <c r="AA82" s="3">
        <f t="shared" si="50"/>
        <v>-0.53390531017783227</v>
      </c>
      <c r="AB82" s="3">
        <f t="shared" si="37"/>
        <v>1.93694090483297</v>
      </c>
      <c r="AC82" s="3">
        <f t="shared" si="51"/>
        <v>3.0439278471132933</v>
      </c>
      <c r="AD82" s="12">
        <f t="shared" si="30"/>
        <v>1.9760313396874014</v>
      </c>
      <c r="AE82" s="12">
        <f t="shared" si="30"/>
        <v>2.6997821895587752</v>
      </c>
      <c r="AQ82" s="2">
        <v>1</v>
      </c>
      <c r="AR82" s="3">
        <f t="shared" si="38"/>
        <v>1.2942555839517698</v>
      </c>
      <c r="AS82" s="3">
        <f t="shared" si="39"/>
        <v>1.5091296417312838</v>
      </c>
      <c r="AT82" s="3">
        <f t="shared" si="40"/>
        <v>1.0257121654623154</v>
      </c>
      <c r="AU82" s="3">
        <f t="shared" si="41"/>
        <v>1.9938019390389508</v>
      </c>
      <c r="AV82" s="11">
        <v>1.4356626000000001E-2</v>
      </c>
      <c r="AW82" s="11">
        <v>0.67594953999999996</v>
      </c>
      <c r="AX82" s="11">
        <v>0.12050453</v>
      </c>
      <c r="AY82" s="11">
        <v>-1.2666501E-2</v>
      </c>
      <c r="AZ82" s="11">
        <v>0.13833274000000001</v>
      </c>
      <c r="BB82" s="12">
        <f t="shared" si="42"/>
        <v>0.92212030900000008</v>
      </c>
      <c r="BC82" s="3">
        <f t="shared" si="45"/>
        <v>1.3338809518755572</v>
      </c>
      <c r="BD82" s="3">
        <f t="shared" si="48"/>
        <v>1.250588720099399</v>
      </c>
      <c r="BE82" s="3">
        <f t="shared" si="49"/>
        <v>0.89810300957511124</v>
      </c>
      <c r="BF82" s="3">
        <f t="shared" si="52"/>
        <v>0.86594399946647205</v>
      </c>
      <c r="BG82" s="3">
        <f t="shared" si="31"/>
        <v>1.9469892167518694</v>
      </c>
      <c r="BH82" s="3">
        <f t="shared" si="53"/>
        <v>6.6349947668107161</v>
      </c>
      <c r="BI82" s="12">
        <f t="shared" si="32"/>
        <v>1.6381129556143281</v>
      </c>
      <c r="BJ82" s="12">
        <f t="shared" si="32"/>
        <v>2.4949377478441885</v>
      </c>
    </row>
    <row r="83" spans="1:62" x14ac:dyDescent="0.25">
      <c r="A83" s="2" t="str">
        <f>'Real GDP'!A83</f>
        <v>Q1/1979</v>
      </c>
      <c r="B83" s="3">
        <f>100*DataTransformed!I79</f>
        <v>-0.63809025798562402</v>
      </c>
      <c r="C83" s="3">
        <f>100*DataTransformed!S79</f>
        <v>7.0198852046715388</v>
      </c>
      <c r="G83" s="3">
        <f t="shared" si="28"/>
        <v>-0.96632641117102713</v>
      </c>
      <c r="H83" s="3">
        <f t="shared" si="29"/>
        <v>1.4001565479844469</v>
      </c>
      <c r="L83" s="2">
        <v>1</v>
      </c>
      <c r="M83" s="3">
        <f t="shared" si="43"/>
        <v>-0.95529234155673548</v>
      </c>
      <c r="N83" s="3">
        <f t="shared" si="33"/>
        <v>-0.93083389314312492</v>
      </c>
      <c r="O83" s="3">
        <f t="shared" si="34"/>
        <v>-0.61667514158202041</v>
      </c>
      <c r="P83" s="3">
        <f t="shared" si="35"/>
        <v>-0.21099159694882069</v>
      </c>
      <c r="Q83" s="11">
        <v>-0.18373689000000001</v>
      </c>
      <c r="R83" s="11">
        <v>0.16347702</v>
      </c>
      <c r="S83" s="11">
        <v>0.34456618999999999</v>
      </c>
      <c r="T83" s="11">
        <v>0.33584559000000003</v>
      </c>
      <c r="U83" s="11">
        <v>-0.17306128000000001</v>
      </c>
      <c r="W83" s="12">
        <f t="shared" si="36"/>
        <v>0.67082752000000001</v>
      </c>
      <c r="X83" s="3">
        <f t="shared" si="44"/>
        <v>-0.8312322742354511</v>
      </c>
      <c r="Y83" s="3">
        <f t="shared" si="46"/>
        <v>-0.80075374199362026</v>
      </c>
      <c r="Z83" s="3">
        <f t="shared" si="47"/>
        <v>-0.58644395984268971</v>
      </c>
      <c r="AA83" s="3">
        <f t="shared" si="50"/>
        <v>-0.46896036633550664</v>
      </c>
      <c r="AB83" s="3">
        <f t="shared" si="37"/>
        <v>0.31285638641281688</v>
      </c>
      <c r="AC83" s="3">
        <f t="shared" si="51"/>
        <v>4.240570500699242</v>
      </c>
      <c r="AD83" s="12">
        <f t="shared" si="30"/>
        <v>1.9576470448742571</v>
      </c>
      <c r="AE83" s="12">
        <f t="shared" si="30"/>
        <v>2.6962438314620258</v>
      </c>
      <c r="AQ83" s="2">
        <v>1</v>
      </c>
      <c r="AR83" s="3">
        <f t="shared" si="38"/>
        <v>1.8869789573484828</v>
      </c>
      <c r="AS83" s="3">
        <f t="shared" si="39"/>
        <v>1.2942555839517698</v>
      </c>
      <c r="AT83" s="3">
        <f t="shared" si="40"/>
        <v>1.5091296417312838</v>
      </c>
      <c r="AU83" s="3">
        <f t="shared" si="41"/>
        <v>1.0257121654623154</v>
      </c>
      <c r="AV83" s="11">
        <v>2.5170853E-2</v>
      </c>
      <c r="AW83" s="11">
        <v>0.65183424999999995</v>
      </c>
      <c r="AX83" s="11">
        <v>0.11250497</v>
      </c>
      <c r="AY83" s="11">
        <v>-1.7937641000000001E-2</v>
      </c>
      <c r="AZ83" s="11">
        <v>0.14869811999999999</v>
      </c>
      <c r="BB83" s="12">
        <f t="shared" si="42"/>
        <v>0.89509969899999997</v>
      </c>
      <c r="BC83" s="3">
        <f t="shared" si="45"/>
        <v>1.5262297970033976</v>
      </c>
      <c r="BD83" s="3">
        <f t="shared" si="48"/>
        <v>1.1947306848626451</v>
      </c>
      <c r="BE83" s="3">
        <f t="shared" si="49"/>
        <v>1.1166188875221992</v>
      </c>
      <c r="BF83" s="3">
        <f t="shared" si="52"/>
        <v>0.79693142246226245</v>
      </c>
      <c r="BG83" s="3">
        <f t="shared" si="31"/>
        <v>0.10115916869756569</v>
      </c>
      <c r="BH83" s="3">
        <f t="shared" si="53"/>
        <v>2.3158914876275514</v>
      </c>
      <c r="BI83" s="12">
        <f t="shared" si="32"/>
        <v>1.6179676214403966</v>
      </c>
      <c r="BJ83" s="12">
        <f t="shared" si="32"/>
        <v>2.4960933312358207</v>
      </c>
    </row>
    <row r="84" spans="1:62" x14ac:dyDescent="0.25">
      <c r="A84" s="2" t="str">
        <f>'Real GDP'!A84</f>
        <v>Q2/1979</v>
      </c>
      <c r="B84" s="3">
        <f>100*DataTransformed!I80</f>
        <v>0.62131270046812404</v>
      </c>
      <c r="C84" s="3">
        <f>100*DataTransformed!S80</f>
        <v>9.3873348440761006</v>
      </c>
      <c r="G84" s="3">
        <f t="shared" si="28"/>
        <v>-0.66214778231046967</v>
      </c>
      <c r="H84" s="3">
        <f t="shared" si="29"/>
        <v>2.3385847884243618</v>
      </c>
      <c r="L84" s="2">
        <v>1</v>
      </c>
      <c r="M84" s="3">
        <f t="shared" si="43"/>
        <v>-0.96632641117102713</v>
      </c>
      <c r="N84" s="3">
        <f t="shared" si="33"/>
        <v>-0.95529234155673548</v>
      </c>
      <c r="O84" s="3">
        <f t="shared" si="34"/>
        <v>-0.93083389314312492</v>
      </c>
      <c r="P84" s="3">
        <f t="shared" si="35"/>
        <v>-0.61667514158202041</v>
      </c>
      <c r="Q84" s="11">
        <v>-0.12205944000000001</v>
      </c>
      <c r="R84" s="11">
        <v>0.14366830999999999</v>
      </c>
      <c r="S84" s="11">
        <v>0.36544596000000001</v>
      </c>
      <c r="T84" s="11">
        <v>0.33639634000000002</v>
      </c>
      <c r="U84" s="11">
        <v>-0.13707962000000001</v>
      </c>
      <c r="W84" s="12">
        <f t="shared" si="36"/>
        <v>0.70843099000000009</v>
      </c>
      <c r="X84" s="3">
        <f t="shared" si="44"/>
        <v>-0.83859316997194444</v>
      </c>
      <c r="Y84" s="3">
        <f t="shared" si="46"/>
        <v>-0.85467957627450142</v>
      </c>
      <c r="Z84" s="3">
        <f t="shared" si="47"/>
        <v>-0.75611765878919335</v>
      </c>
      <c r="AA84" s="3">
        <f t="shared" si="50"/>
        <v>-0.51078164579923291</v>
      </c>
      <c r="AB84" s="3">
        <f t="shared" si="37"/>
        <v>0.53369439656124917</v>
      </c>
      <c r="AC84" s="3">
        <f t="shared" si="51"/>
        <v>0.39276201070344841</v>
      </c>
      <c r="AD84" s="12">
        <f t="shared" si="30"/>
        <v>1.8399730602696185</v>
      </c>
      <c r="AE84" s="12">
        <f t="shared" si="30"/>
        <v>2.6696999948462423</v>
      </c>
      <c r="AQ84" s="2">
        <v>1</v>
      </c>
      <c r="AR84" s="3">
        <f t="shared" si="38"/>
        <v>1.4001565479844469</v>
      </c>
      <c r="AS84" s="3">
        <f t="shared" si="39"/>
        <v>1.8869789573484828</v>
      </c>
      <c r="AT84" s="3">
        <f t="shared" si="40"/>
        <v>1.2942555839517698</v>
      </c>
      <c r="AU84" s="3">
        <f t="shared" si="41"/>
        <v>1.5091296417312838</v>
      </c>
      <c r="AV84" s="11">
        <v>1.4451316000000001E-2</v>
      </c>
      <c r="AW84" s="11">
        <v>0.66172834999999997</v>
      </c>
      <c r="AX84" s="11">
        <v>0.12746935000000001</v>
      </c>
      <c r="AY84" s="11">
        <v>-1.1166953E-2</v>
      </c>
      <c r="AZ84" s="11">
        <v>0.16915350000000001</v>
      </c>
      <c r="BB84" s="12">
        <f t="shared" si="42"/>
        <v>0.94718424700000003</v>
      </c>
      <c r="BC84" s="3">
        <f t="shared" si="45"/>
        <v>1.4223282489729485</v>
      </c>
      <c r="BD84" s="3">
        <f t="shared" si="48"/>
        <v>1.4335030675790277</v>
      </c>
      <c r="BE84" s="3">
        <f t="shared" si="49"/>
        <v>1.1750413287460326</v>
      </c>
      <c r="BF84" s="3">
        <f t="shared" si="52"/>
        <v>1.0881207307620859</v>
      </c>
      <c r="BG84" s="3">
        <f t="shared" si="31"/>
        <v>5.3431028747266396</v>
      </c>
      <c r="BH84" s="3">
        <f t="shared" si="53"/>
        <v>9.9518034025328692</v>
      </c>
      <c r="BI84" s="12">
        <f t="shared" si="32"/>
        <v>1.6682269548854769</v>
      </c>
      <c r="BJ84" s="12">
        <f t="shared" si="32"/>
        <v>2.5565852024606364</v>
      </c>
    </row>
    <row r="85" spans="1:62" x14ac:dyDescent="0.25">
      <c r="A85" s="2" t="str">
        <f>'Real GDP'!A85</f>
        <v>Q3/1979</v>
      </c>
      <c r="B85" s="3">
        <f>100*DataTransformed!I81</f>
        <v>0.960852140192614</v>
      </c>
      <c r="C85" s="3">
        <f>100*DataTransformed!S81</f>
        <v>8.5040182011130838</v>
      </c>
      <c r="G85" s="3">
        <f t="shared" si="28"/>
        <v>-0.58014016074168939</v>
      </c>
      <c r="H85" s="3">
        <f t="shared" si="29"/>
        <v>1.9884488154304185</v>
      </c>
      <c r="L85" s="2">
        <v>1</v>
      </c>
      <c r="M85" s="3">
        <f t="shared" si="43"/>
        <v>-0.66214778231046967</v>
      </c>
      <c r="N85" s="3">
        <f t="shared" si="33"/>
        <v>-0.96632641117102713</v>
      </c>
      <c r="O85" s="3">
        <f t="shared" si="34"/>
        <v>-0.95529234155673548</v>
      </c>
      <c r="P85" s="3">
        <f t="shared" si="35"/>
        <v>-0.93083389314312492</v>
      </c>
      <c r="Q85" s="11">
        <v>-0.10934018</v>
      </c>
      <c r="R85" s="11">
        <v>0.15260335999999999</v>
      </c>
      <c r="S85" s="11">
        <v>0.36472715</v>
      </c>
      <c r="T85" s="11">
        <v>0.35633619999999999</v>
      </c>
      <c r="U85" s="11">
        <v>-0.11848984999999999</v>
      </c>
      <c r="W85" s="12">
        <f t="shared" si="36"/>
        <v>0.75517685999999995</v>
      </c>
      <c r="X85" s="3">
        <f t="shared" si="44"/>
        <v>-0.79294250881924744</v>
      </c>
      <c r="Y85" s="3">
        <f t="shared" si="46"/>
        <v>-0.78943727748569836</v>
      </c>
      <c r="Z85" s="3">
        <f t="shared" si="47"/>
        <v>-0.76961131298043373</v>
      </c>
      <c r="AA85" s="3">
        <f t="shared" si="50"/>
        <v>-0.67243234645695327</v>
      </c>
      <c r="AB85" s="3">
        <f t="shared" si="37"/>
        <v>0.7762915411435739</v>
      </c>
      <c r="AC85" s="3">
        <f t="shared" si="51"/>
        <v>0.14601648349729632</v>
      </c>
      <c r="AD85" s="12">
        <f t="shared" si="30"/>
        <v>1.7628119069445454</v>
      </c>
      <c r="AE85" s="12">
        <f t="shared" si="30"/>
        <v>2.5978430484626949</v>
      </c>
      <c r="AQ85" s="2">
        <v>1</v>
      </c>
      <c r="AR85" s="3">
        <f t="shared" si="38"/>
        <v>2.3385847884243618</v>
      </c>
      <c r="AS85" s="3">
        <f t="shared" si="39"/>
        <v>1.4001565479844469</v>
      </c>
      <c r="AT85" s="3">
        <f t="shared" si="40"/>
        <v>1.8869789573484828</v>
      </c>
      <c r="AU85" s="3">
        <f t="shared" si="41"/>
        <v>1.2942555839517698</v>
      </c>
      <c r="AV85" s="11">
        <v>1.0465198E-2</v>
      </c>
      <c r="AW85" s="11">
        <v>0.69969121999999995</v>
      </c>
      <c r="AX85" s="11">
        <v>0.11773878</v>
      </c>
      <c r="AY85" s="11">
        <v>-2.0148032999999999E-2</v>
      </c>
      <c r="AZ85" s="11">
        <v>0.18648481</v>
      </c>
      <c r="BB85" s="12">
        <f t="shared" si="42"/>
        <v>0.98376677700000004</v>
      </c>
      <c r="BC85" s="3">
        <f t="shared" si="45"/>
        <v>2.0149452578165055</v>
      </c>
      <c r="BD85" s="3">
        <f t="shared" si="48"/>
        <v>1.3319793430123659</v>
      </c>
      <c r="BE85" s="3">
        <f t="shared" si="49"/>
        <v>1.2898911084747069</v>
      </c>
      <c r="BF85" s="3">
        <f t="shared" si="52"/>
        <v>1.1147380480803561</v>
      </c>
      <c r="BG85" s="3">
        <f t="shared" si="31"/>
        <v>4.4682194411200362E-3</v>
      </c>
      <c r="BH85" s="3">
        <f t="shared" si="53"/>
        <v>4.8584164346861805</v>
      </c>
      <c r="BI85" s="12">
        <f t="shared" si="32"/>
        <v>1.6622057389703162</v>
      </c>
      <c r="BJ85" s="12">
        <f t="shared" si="32"/>
        <v>2.5843056680742693</v>
      </c>
    </row>
    <row r="86" spans="1:62" x14ac:dyDescent="0.25">
      <c r="A86" s="2" t="str">
        <f>'Real GDP'!A86</f>
        <v>Q4/1979</v>
      </c>
      <c r="B86" s="3">
        <f>100*DataTransformed!I82</f>
        <v>1.4036106580267216</v>
      </c>
      <c r="C86" s="3">
        <f>100*DataTransformed!S82</f>
        <v>8.0971136223976004</v>
      </c>
      <c r="G86" s="3">
        <f t="shared" si="28"/>
        <v>-0.47320244238309167</v>
      </c>
      <c r="H86" s="3">
        <f t="shared" si="29"/>
        <v>1.8271567898366003</v>
      </c>
      <c r="L86" s="2">
        <v>1</v>
      </c>
      <c r="M86" s="3">
        <f t="shared" si="43"/>
        <v>-0.58014016074168939</v>
      </c>
      <c r="N86" s="3">
        <f t="shared" si="33"/>
        <v>-0.66214778231046967</v>
      </c>
      <c r="O86" s="3">
        <f t="shared" si="34"/>
        <v>-0.96632641117102713</v>
      </c>
      <c r="P86" s="3">
        <f t="shared" si="35"/>
        <v>-0.95529234155673548</v>
      </c>
      <c r="Q86" s="11">
        <v>-7.6738773999999996E-2</v>
      </c>
      <c r="R86" s="11">
        <v>0.10646284</v>
      </c>
      <c r="S86" s="11">
        <v>0.37534936000000002</v>
      </c>
      <c r="T86" s="11">
        <v>0.34717582000000002</v>
      </c>
      <c r="U86" s="11">
        <v>-0.12070655</v>
      </c>
      <c r="W86" s="12">
        <f t="shared" si="36"/>
        <v>0.70828147000000008</v>
      </c>
      <c r="X86" s="3">
        <f t="shared" si="44"/>
        <v>-0.60721401082149418</v>
      </c>
      <c r="Y86" s="3">
        <f t="shared" si="46"/>
        <v>-0.70299377971267973</v>
      </c>
      <c r="Z86" s="3">
        <f t="shared" si="47"/>
        <v>-0.73605460235097298</v>
      </c>
      <c r="AA86" s="3">
        <f t="shared" si="50"/>
        <v>-0.71788591743568919</v>
      </c>
      <c r="AB86" s="3">
        <f t="shared" si="37"/>
        <v>0.30786236600314559</v>
      </c>
      <c r="AC86" s="3">
        <f t="shared" si="51"/>
        <v>1.0263164789564099</v>
      </c>
      <c r="AD86" s="12">
        <f t="shared" si="30"/>
        <v>1.7050060570812764</v>
      </c>
      <c r="AE86" s="12">
        <f t="shared" si="30"/>
        <v>2.4811769405605801</v>
      </c>
      <c r="AQ86" s="2">
        <v>1</v>
      </c>
      <c r="AR86" s="3">
        <f t="shared" si="38"/>
        <v>1.9884488154304185</v>
      </c>
      <c r="AS86" s="3">
        <f t="shared" si="39"/>
        <v>2.3385847884243618</v>
      </c>
      <c r="AT86" s="3">
        <f t="shared" si="40"/>
        <v>1.4001565479844469</v>
      </c>
      <c r="AU86" s="3">
        <f t="shared" si="41"/>
        <v>1.8869789573484828</v>
      </c>
      <c r="AV86" s="11">
        <v>1.1672826000000001E-2</v>
      </c>
      <c r="AW86" s="11">
        <v>0.68163817000000004</v>
      </c>
      <c r="AX86" s="11">
        <v>0.11729961</v>
      </c>
      <c r="AY86" s="11">
        <v>-4.5881428000000002E-2</v>
      </c>
      <c r="AZ86" s="11">
        <v>0.16885823999999999</v>
      </c>
      <c r="BB86" s="12">
        <f t="shared" si="42"/>
        <v>0.92191459200000003</v>
      </c>
      <c r="BC86" s="3">
        <f t="shared" si="45"/>
        <v>1.8957812851325915</v>
      </c>
      <c r="BD86" s="3">
        <f t="shared" si="48"/>
        <v>2.0193293355916606</v>
      </c>
      <c r="BE86" s="3">
        <f t="shared" si="49"/>
        <v>1.3807166789667387</v>
      </c>
      <c r="BF86" s="3">
        <f t="shared" si="52"/>
        <v>1.2804555371422954</v>
      </c>
      <c r="BG86" s="3">
        <f t="shared" si="31"/>
        <v>2.9972135570062512E-2</v>
      </c>
      <c r="BH86" s="3">
        <f t="shared" si="53"/>
        <v>1.9022145512186055</v>
      </c>
      <c r="BI86" s="12">
        <f t="shared" si="32"/>
        <v>1.6539476000205828</v>
      </c>
      <c r="BJ86" s="12">
        <f t="shared" si="32"/>
        <v>2.592360976994875</v>
      </c>
    </row>
    <row r="87" spans="1:62" x14ac:dyDescent="0.25">
      <c r="A87" s="2" t="str">
        <f>'Real GDP'!A87</f>
        <v>Q1/1980</v>
      </c>
      <c r="B87" s="3">
        <f>100*DataTransformed!I83</f>
        <v>2.669622067070776</v>
      </c>
      <c r="C87" s="3">
        <f>100*DataTransformed!S83</f>
        <v>8.6392690692687069</v>
      </c>
      <c r="G87" s="3">
        <f t="shared" si="28"/>
        <v>-0.16742770051838476</v>
      </c>
      <c r="H87" s="3">
        <f t="shared" si="29"/>
        <v>2.0420606144350111</v>
      </c>
      <c r="L87" s="2">
        <v>1</v>
      </c>
      <c r="M87" s="3">
        <f t="shared" si="43"/>
        <v>-0.47320244238309167</v>
      </c>
      <c r="N87" s="3">
        <f t="shared" si="33"/>
        <v>-0.58014016074168939</v>
      </c>
      <c r="O87" s="3">
        <f t="shared" si="34"/>
        <v>-0.66214778231046967</v>
      </c>
      <c r="P87" s="3">
        <f t="shared" si="35"/>
        <v>-0.96632641117102713</v>
      </c>
      <c r="Q87" s="11">
        <v>-0.12190631</v>
      </c>
      <c r="R87" s="11">
        <v>0.10257581</v>
      </c>
      <c r="S87" s="11">
        <v>0.39556453000000003</v>
      </c>
      <c r="T87" s="11">
        <v>0.33581776000000002</v>
      </c>
      <c r="U87" s="11">
        <v>-0.16376514</v>
      </c>
      <c r="W87" s="12">
        <f t="shared" si="36"/>
        <v>0.67019296000000006</v>
      </c>
      <c r="X87" s="3">
        <f t="shared" si="44"/>
        <v>-0.4640387088726835</v>
      </c>
      <c r="Y87" s="3">
        <f t="shared" si="46"/>
        <v>-0.47237951214301988</v>
      </c>
      <c r="Z87" s="3">
        <f t="shared" si="47"/>
        <v>-0.62727440727499539</v>
      </c>
      <c r="AA87" s="3">
        <f t="shared" si="50"/>
        <v>-0.66593984040630572</v>
      </c>
      <c r="AB87" s="3">
        <f t="shared" si="37"/>
        <v>1.5081569962995487</v>
      </c>
      <c r="AC87" s="3">
        <f t="shared" si="51"/>
        <v>4.2601363578865739</v>
      </c>
      <c r="AD87" s="12">
        <f t="shared" si="30"/>
        <v>1.7154266493518275</v>
      </c>
      <c r="AE87" s="12">
        <f t="shared" si="30"/>
        <v>2.4786013702178624</v>
      </c>
      <c r="AQ87" s="2">
        <v>1</v>
      </c>
      <c r="AR87" s="3">
        <f t="shared" si="38"/>
        <v>1.8271567898366003</v>
      </c>
      <c r="AS87" s="3">
        <f t="shared" si="39"/>
        <v>1.9884488154304185</v>
      </c>
      <c r="AT87" s="3">
        <f t="shared" si="40"/>
        <v>2.3385847884243618</v>
      </c>
      <c r="AU87" s="3">
        <f t="shared" si="41"/>
        <v>1.4001565479844469</v>
      </c>
      <c r="AV87" s="11">
        <v>1.6777123000000001E-2</v>
      </c>
      <c r="AW87" s="11">
        <v>0.68814969000000004</v>
      </c>
      <c r="AX87" s="11">
        <v>0.12065924</v>
      </c>
      <c r="AY87" s="11">
        <v>2.1835335999999999E-3</v>
      </c>
      <c r="AZ87" s="11">
        <v>0.17831570999999999</v>
      </c>
      <c r="BB87" s="12">
        <f t="shared" si="42"/>
        <v>0.98930817360000012</v>
      </c>
      <c r="BC87" s="3">
        <f t="shared" si="45"/>
        <v>1.7688355117831553</v>
      </c>
      <c r="BD87" s="3">
        <f t="shared" si="48"/>
        <v>1.6662843432981198</v>
      </c>
      <c r="BE87" s="3">
        <f t="shared" si="49"/>
        <v>1.8745994451546824</v>
      </c>
      <c r="BF87" s="3">
        <f t="shared" si="52"/>
        <v>1.3188555347899868</v>
      </c>
      <c r="BG87" s="3">
        <f t="shared" si="31"/>
        <v>0.47511698583836476</v>
      </c>
      <c r="BH87" s="3">
        <f t="shared" si="53"/>
        <v>3.3287585676203073</v>
      </c>
      <c r="BI87" s="12">
        <f t="shared" si="32"/>
        <v>1.5865698887507531</v>
      </c>
      <c r="BJ87" s="12">
        <f t="shared" si="32"/>
        <v>2.5952916508159833</v>
      </c>
    </row>
    <row r="88" spans="1:62" x14ac:dyDescent="0.25">
      <c r="A88" s="2" t="str">
        <f>'Real GDP'!A88</f>
        <v>Q2/1980</v>
      </c>
      <c r="B88" s="3">
        <f>100*DataTransformed!I84</f>
        <v>1.357308830271009</v>
      </c>
      <c r="C88" s="3">
        <f>100*DataTransformed!S84</f>
        <v>8.4898805435399183</v>
      </c>
      <c r="G88" s="3">
        <f t="shared" si="28"/>
        <v>-0.48438554020411179</v>
      </c>
      <c r="H88" s="3">
        <f t="shared" si="29"/>
        <v>1.9828448199326876</v>
      </c>
      <c r="L88" s="2">
        <v>1</v>
      </c>
      <c r="M88" s="3">
        <f t="shared" si="43"/>
        <v>-0.16742770051838476</v>
      </c>
      <c r="N88" s="3">
        <f t="shared" si="33"/>
        <v>-0.47320244238309167</v>
      </c>
      <c r="O88" s="3">
        <f t="shared" si="34"/>
        <v>-0.58014016074168939</v>
      </c>
      <c r="P88" s="3">
        <f t="shared" si="35"/>
        <v>-0.66214778231046967</v>
      </c>
      <c r="Q88" s="11">
        <v>-0.11735734</v>
      </c>
      <c r="R88" s="11">
        <v>4.0081625000000003E-2</v>
      </c>
      <c r="S88" s="11">
        <v>0.41054543999999998</v>
      </c>
      <c r="T88" s="11">
        <v>0.33878237</v>
      </c>
      <c r="U88" s="11">
        <v>-0.10860785000000001</v>
      </c>
      <c r="W88" s="12">
        <f t="shared" si="36"/>
        <v>0.68080158499999999</v>
      </c>
      <c r="X88" s="3">
        <f t="shared" si="44"/>
        <v>-0.44296603079327357</v>
      </c>
      <c r="Y88" s="3">
        <f t="shared" si="46"/>
        <v>-0.44307220314564</v>
      </c>
      <c r="Z88" s="3">
        <f t="shared" si="47"/>
        <v>-0.47643209039302131</v>
      </c>
      <c r="AA88" s="3">
        <f t="shared" si="50"/>
        <v>-0.66556160894182315</v>
      </c>
      <c r="AB88" s="3">
        <f t="shared" si="37"/>
        <v>2.9409112845384233E-2</v>
      </c>
      <c r="AC88" s="3">
        <f t="shared" si="51"/>
        <v>0.56269581641513577</v>
      </c>
      <c r="AD88" s="12">
        <f t="shared" si="30"/>
        <v>1.5956105405469279</v>
      </c>
      <c r="AE88" s="12">
        <f t="shared" si="30"/>
        <v>2.2727281262481296</v>
      </c>
      <c r="AQ88" s="2">
        <v>1</v>
      </c>
      <c r="AR88" s="3">
        <f t="shared" si="38"/>
        <v>2.0420606144350111</v>
      </c>
      <c r="AS88" s="3">
        <f t="shared" si="39"/>
        <v>1.8271567898366003</v>
      </c>
      <c r="AT88" s="3">
        <f t="shared" si="40"/>
        <v>1.9884488154304185</v>
      </c>
      <c r="AU88" s="3">
        <f t="shared" si="41"/>
        <v>2.3385847884243618</v>
      </c>
      <c r="AV88" s="11">
        <v>1.7669226E-2</v>
      </c>
      <c r="AW88" s="11">
        <v>0.65723745</v>
      </c>
      <c r="AX88" s="11">
        <v>0.10874114999999999</v>
      </c>
      <c r="AY88" s="11">
        <v>-3.0238425999999999E-4</v>
      </c>
      <c r="AZ88" s="11">
        <v>0.16728771000000001</v>
      </c>
      <c r="BB88" s="12">
        <f t="shared" si="42"/>
        <v>0.93296392573999998</v>
      </c>
      <c r="BC88" s="3">
        <f t="shared" si="45"/>
        <v>1.9490902858065844</v>
      </c>
      <c r="BD88" s="3">
        <f t="shared" si="48"/>
        <v>1.8758123334605561</v>
      </c>
      <c r="BE88" s="3">
        <f t="shared" si="49"/>
        <v>1.6735066821639883</v>
      </c>
      <c r="BF88" s="3">
        <f t="shared" si="52"/>
        <v>1.9553726995729022</v>
      </c>
      <c r="BG88" s="3">
        <f t="shared" si="31"/>
        <v>7.2514289840790395E-3</v>
      </c>
      <c r="BH88" s="3">
        <f t="shared" si="53"/>
        <v>4.803344354405951E-3</v>
      </c>
      <c r="BI88" s="12">
        <f t="shared" si="32"/>
        <v>1.5101105136985313</v>
      </c>
      <c r="BJ88" s="12">
        <f t="shared" si="32"/>
        <v>2.5703884693328338</v>
      </c>
    </row>
    <row r="89" spans="1:62" x14ac:dyDescent="0.25">
      <c r="A89" s="2" t="str">
        <f>'Real GDP'!A89</f>
        <v>Q3/1980</v>
      </c>
      <c r="B89" s="3">
        <f>100*DataTransformed!I85</f>
        <v>-1.589246621343321</v>
      </c>
      <c r="C89" s="3">
        <f>100*DataTransformed!S85</f>
        <v>9.1542439867563274</v>
      </c>
      <c r="G89" s="3">
        <f t="shared" si="28"/>
        <v>-1.1960554557917875</v>
      </c>
      <c r="H89" s="3">
        <f t="shared" si="29"/>
        <v>2.2461904077978572</v>
      </c>
      <c r="L89" s="2">
        <v>1</v>
      </c>
      <c r="M89" s="3">
        <f t="shared" si="43"/>
        <v>-0.48438554020411179</v>
      </c>
      <c r="N89" s="3">
        <f t="shared" si="33"/>
        <v>-0.16742770051838476</v>
      </c>
      <c r="O89" s="3">
        <f t="shared" si="34"/>
        <v>-0.47320244238309167</v>
      </c>
      <c r="P89" s="3">
        <f t="shared" si="35"/>
        <v>-0.58014016074168939</v>
      </c>
      <c r="Q89" s="11">
        <v>-0.13053529999999999</v>
      </c>
      <c r="R89" s="11">
        <v>3.1094999000000002E-2</v>
      </c>
      <c r="S89" s="11">
        <v>0.40250405</v>
      </c>
      <c r="T89" s="11">
        <v>0.36263478999999998</v>
      </c>
      <c r="U89" s="11">
        <v>-9.2649438000000001E-2</v>
      </c>
      <c r="W89" s="12">
        <f t="shared" si="36"/>
        <v>0.70358440099999997</v>
      </c>
      <c r="X89" s="3">
        <f t="shared" si="44"/>
        <v>-0.33083760389623063</v>
      </c>
      <c r="Y89" s="3">
        <f t="shared" si="46"/>
        <v>-0.3011536866750259</v>
      </c>
      <c r="Z89" s="3">
        <f t="shared" si="47"/>
        <v>-0.4148151034873121</v>
      </c>
      <c r="AA89" s="3">
        <f t="shared" si="50"/>
        <v>-0.44555173977323892</v>
      </c>
      <c r="AB89" s="3">
        <f t="shared" si="37"/>
        <v>12.832845501499131</v>
      </c>
      <c r="AC89" s="3">
        <f t="shared" si="51"/>
        <v>9.655565546661073</v>
      </c>
      <c r="AD89" s="12">
        <f t="shared" si="30"/>
        <v>1.6380337209039135</v>
      </c>
      <c r="AE89" s="12">
        <f t="shared" si="30"/>
        <v>2.21755621503325</v>
      </c>
      <c r="AQ89" s="2">
        <v>1</v>
      </c>
      <c r="AR89" s="3">
        <f t="shared" si="38"/>
        <v>1.9828448199326876</v>
      </c>
      <c r="AS89" s="3">
        <f t="shared" si="39"/>
        <v>2.0420606144350111</v>
      </c>
      <c r="AT89" s="3">
        <f t="shared" si="40"/>
        <v>1.8271567898366003</v>
      </c>
      <c r="AU89" s="3">
        <f t="shared" si="41"/>
        <v>1.9884488154304185</v>
      </c>
      <c r="AV89" s="11">
        <v>1.3913316E-2</v>
      </c>
      <c r="AW89" s="11">
        <v>0.63917246999999999</v>
      </c>
      <c r="AX89" s="11">
        <v>9.2918823999999997E-2</v>
      </c>
      <c r="AY89" s="11">
        <v>1.1462439E-3</v>
      </c>
      <c r="AZ89" s="11">
        <v>0.14555619</v>
      </c>
      <c r="BB89" s="12">
        <f t="shared" si="42"/>
        <v>0.87879372789999988</v>
      </c>
      <c r="BC89" s="3">
        <f t="shared" si="45"/>
        <v>1.7625644089218584</v>
      </c>
      <c r="BD89" s="3">
        <f t="shared" si="48"/>
        <v>1.852830920178429</v>
      </c>
      <c r="BE89" s="3">
        <f t="shared" si="49"/>
        <v>1.8796044678710353</v>
      </c>
      <c r="BF89" s="3">
        <f t="shared" si="52"/>
        <v>1.5966381766971152</v>
      </c>
      <c r="BG89" s="3">
        <f t="shared" si="31"/>
        <v>1.4886021466386707</v>
      </c>
      <c r="BH89" s="3">
        <f t="shared" si="53"/>
        <v>2.6852672748790902</v>
      </c>
      <c r="BI89" s="12">
        <f t="shared" si="32"/>
        <v>1.5223680268516093</v>
      </c>
      <c r="BJ89" s="12">
        <f t="shared" si="32"/>
        <v>2.5856504580682351</v>
      </c>
    </row>
    <row r="90" spans="1:62" x14ac:dyDescent="0.25">
      <c r="A90" s="2" t="str">
        <f>'Real GDP'!A90</f>
        <v>Q4/1980</v>
      </c>
      <c r="B90" s="3">
        <f>100*DataTransformed!I86</f>
        <v>2.3133598221644291</v>
      </c>
      <c r="C90" s="3">
        <f>100*DataTransformed!S86</f>
        <v>10.708727729117484</v>
      </c>
      <c r="G90" s="3">
        <f t="shared" si="28"/>
        <v>-0.25347431525990205</v>
      </c>
      <c r="H90" s="3">
        <f t="shared" si="29"/>
        <v>2.8623688552107152</v>
      </c>
      <c r="L90" s="2">
        <v>1</v>
      </c>
      <c r="M90" s="3">
        <f t="shared" si="43"/>
        <v>-1.1960554557917875</v>
      </c>
      <c r="N90" s="3">
        <f t="shared" si="33"/>
        <v>-0.48438554020411179</v>
      </c>
      <c r="O90" s="3">
        <f t="shared" si="34"/>
        <v>-0.16742770051838476</v>
      </c>
      <c r="P90" s="3">
        <f t="shared" si="35"/>
        <v>-0.47320244238309167</v>
      </c>
      <c r="Q90" s="11">
        <v>-0.12620772</v>
      </c>
      <c r="R90" s="11">
        <v>1.7495574999999999E-2</v>
      </c>
      <c r="S90" s="11">
        <v>0.42536245</v>
      </c>
      <c r="T90" s="11">
        <v>0.36209943</v>
      </c>
      <c r="U90" s="11">
        <v>-0.10148019</v>
      </c>
      <c r="W90" s="12">
        <f t="shared" si="36"/>
        <v>0.70347726500000007</v>
      </c>
      <c r="X90" s="3">
        <f t="shared" si="44"/>
        <v>-0.36577761921917651</v>
      </c>
      <c r="Y90" s="3">
        <f t="shared" si="46"/>
        <v>-0.35266300532655503</v>
      </c>
      <c r="Z90" s="3">
        <f t="shared" si="47"/>
        <v>-0.31661380645704612</v>
      </c>
      <c r="AA90" s="3">
        <f t="shared" si="50"/>
        <v>-0.41805832857552222</v>
      </c>
      <c r="AB90" s="3">
        <f t="shared" si="37"/>
        <v>0.21620069678011752</v>
      </c>
      <c r="AC90" s="3">
        <f t="shared" si="51"/>
        <v>0.46435199842578251</v>
      </c>
      <c r="AD90" s="12">
        <f t="shared" si="30"/>
        <v>1.5975625463306296</v>
      </c>
      <c r="AE90" s="12">
        <f t="shared" si="30"/>
        <v>2.1599745098101812</v>
      </c>
      <c r="AQ90" s="2">
        <v>1</v>
      </c>
      <c r="AR90" s="3">
        <f t="shared" si="38"/>
        <v>2.2461904077978572</v>
      </c>
      <c r="AS90" s="3">
        <f t="shared" si="39"/>
        <v>1.9828448199326876</v>
      </c>
      <c r="AT90" s="3">
        <f t="shared" si="40"/>
        <v>2.0420606144350111</v>
      </c>
      <c r="AU90" s="3">
        <f t="shared" si="41"/>
        <v>1.8271567898366003</v>
      </c>
      <c r="AV90" s="11">
        <v>8.4648889999999997E-3</v>
      </c>
      <c r="AW90" s="11">
        <v>0.64327162999999998</v>
      </c>
      <c r="AX90" s="11">
        <v>8.8504288E-2</v>
      </c>
      <c r="AY90" s="11">
        <v>1.4965559999999999E-2</v>
      </c>
      <c r="AZ90" s="11">
        <v>0.1281178</v>
      </c>
      <c r="BB90" s="12">
        <f t="shared" si="42"/>
        <v>0.87485927799999996</v>
      </c>
      <c r="BC90" s="3">
        <f t="shared" si="45"/>
        <v>1.8935176117350145</v>
      </c>
      <c r="BD90" s="3">
        <f t="shared" si="48"/>
        <v>1.5930342520112841</v>
      </c>
      <c r="BE90" s="3">
        <f t="shared" si="49"/>
        <v>1.7524088025866058</v>
      </c>
      <c r="BF90" s="3">
        <f t="shared" si="52"/>
        <v>1.8662335174599312</v>
      </c>
      <c r="BG90" s="3">
        <f t="shared" si="31"/>
        <v>5.9741147949694522</v>
      </c>
      <c r="BH90" s="3">
        <f t="shared" si="53"/>
        <v>6.3153300913199031</v>
      </c>
      <c r="BI90" s="12">
        <f t="shared" si="32"/>
        <v>1.5685643374138301</v>
      </c>
      <c r="BJ90" s="12">
        <f t="shared" si="32"/>
        <v>2.6109085979719611</v>
      </c>
    </row>
    <row r="91" spans="1:62" x14ac:dyDescent="0.25">
      <c r="A91" s="2" t="str">
        <f>'Real GDP'!A91</f>
        <v>Q1/1981</v>
      </c>
      <c r="B91" s="3">
        <f>100*DataTransformed!I87</f>
        <v>-2.2711803827672128</v>
      </c>
      <c r="C91" s="3">
        <f>100*DataTransformed!S87</f>
        <v>9.7095233033366313</v>
      </c>
      <c r="G91" s="3">
        <f t="shared" si="28"/>
        <v>-1.3607602273117123</v>
      </c>
      <c r="H91" s="3">
        <f t="shared" si="29"/>
        <v>2.4662963747159927</v>
      </c>
      <c r="L91" s="2">
        <v>1</v>
      </c>
      <c r="M91" s="3">
        <f t="shared" si="43"/>
        <v>-0.25347431525990205</v>
      </c>
      <c r="N91" s="3">
        <f t="shared" si="33"/>
        <v>-1.1960554557917875</v>
      </c>
      <c r="O91" s="3">
        <f t="shared" si="34"/>
        <v>-0.48438554020411179</v>
      </c>
      <c r="P91" s="3">
        <f t="shared" si="35"/>
        <v>-0.16742770051838476</v>
      </c>
      <c r="Q91" s="11">
        <v>-0.12786306</v>
      </c>
      <c r="R91" s="11">
        <v>1.3919131E-2</v>
      </c>
      <c r="S91" s="11">
        <v>0.39905203</v>
      </c>
      <c r="T91" s="11">
        <v>0.37699083999999999</v>
      </c>
      <c r="U91" s="11">
        <v>-0.10754015</v>
      </c>
      <c r="W91" s="12">
        <f t="shared" si="36"/>
        <v>0.68242185099999997</v>
      </c>
      <c r="X91" s="3">
        <f t="shared" si="44"/>
        <v>-0.77328327148302556</v>
      </c>
      <c r="Y91" s="3">
        <f t="shared" si="46"/>
        <v>-0.79976942193011413</v>
      </c>
      <c r="Z91" s="3">
        <f t="shared" si="47"/>
        <v>-0.4348077975507888</v>
      </c>
      <c r="AA91" s="3">
        <f t="shared" si="50"/>
        <v>-0.3855701278217471</v>
      </c>
      <c r="AB91" s="3">
        <f t="shared" si="37"/>
        <v>5.916347765656421</v>
      </c>
      <c r="AC91" s="3">
        <f t="shared" si="51"/>
        <v>16.302364138065897</v>
      </c>
      <c r="AD91" s="12">
        <f t="shared" si="30"/>
        <v>1.6534457473549804</v>
      </c>
      <c r="AE91" s="12">
        <f t="shared" si="30"/>
        <v>2.2189250497855375</v>
      </c>
      <c r="AQ91" s="2">
        <v>1</v>
      </c>
      <c r="AR91" s="3">
        <f t="shared" si="38"/>
        <v>2.8623688552107152</v>
      </c>
      <c r="AS91" s="3">
        <f t="shared" si="39"/>
        <v>2.2461904077978572</v>
      </c>
      <c r="AT91" s="3">
        <f t="shared" si="40"/>
        <v>1.9828448199326876</v>
      </c>
      <c r="AU91" s="3">
        <f t="shared" si="41"/>
        <v>2.0420606144350111</v>
      </c>
      <c r="AV91" s="11">
        <v>9.2535451999999994E-3</v>
      </c>
      <c r="AW91" s="11">
        <v>0.64615489999999998</v>
      </c>
      <c r="AX91" s="11">
        <v>6.2540725000000005E-2</v>
      </c>
      <c r="AY91" s="11">
        <v>2.6231246999999999E-2</v>
      </c>
      <c r="AZ91" s="11">
        <v>0.11641195</v>
      </c>
      <c r="BB91" s="12">
        <f t="shared" si="42"/>
        <v>0.851338822</v>
      </c>
      <c r="BC91" s="3">
        <f t="shared" si="45"/>
        <v>2.2889983335724202</v>
      </c>
      <c r="BD91" s="3">
        <f t="shared" si="48"/>
        <v>1.7166072288005227</v>
      </c>
      <c r="BE91" s="3">
        <f t="shared" si="49"/>
        <v>1.4954197523196429</v>
      </c>
      <c r="BF91" s="3">
        <f t="shared" si="52"/>
        <v>1.711919153431614</v>
      </c>
      <c r="BG91" s="3">
        <f t="shared" si="31"/>
        <v>0.20006321161185833</v>
      </c>
      <c r="BH91" s="3">
        <f t="shared" si="53"/>
        <v>3.6219003220340307</v>
      </c>
      <c r="BI91" s="12">
        <f t="shared" si="32"/>
        <v>1.5702266130975939</v>
      </c>
      <c r="BJ91" s="12">
        <f t="shared" si="32"/>
        <v>2.6324908932891091</v>
      </c>
    </row>
    <row r="92" spans="1:62" x14ac:dyDescent="0.25">
      <c r="A92" s="2" t="str">
        <f>'Real GDP'!A92</f>
        <v>Q2/1981</v>
      </c>
      <c r="B92" s="3">
        <f>100*DataTransformed!I88</f>
        <v>-0.443117912805846</v>
      </c>
      <c r="C92" s="3">
        <f>100*DataTransformed!S88</f>
        <v>7.7371593866391919</v>
      </c>
      <c r="G92" s="3">
        <f t="shared" si="28"/>
        <v>-0.91923550970504486</v>
      </c>
      <c r="H92" s="3">
        <f t="shared" si="29"/>
        <v>1.6844753091075677</v>
      </c>
      <c r="L92" s="2">
        <v>1</v>
      </c>
      <c r="M92" s="3">
        <f t="shared" si="43"/>
        <v>-1.3607602273117123</v>
      </c>
      <c r="N92" s="3">
        <f t="shared" si="33"/>
        <v>-0.25347431525990205</v>
      </c>
      <c r="O92" s="3">
        <f t="shared" si="34"/>
        <v>-1.1960554557917875</v>
      </c>
      <c r="P92" s="3">
        <f t="shared" si="35"/>
        <v>-0.48438554020411179</v>
      </c>
      <c r="Q92" s="11">
        <v>-9.1343376000000004E-2</v>
      </c>
      <c r="R92" s="11">
        <v>2.7234118000000002E-2</v>
      </c>
      <c r="S92" s="11">
        <v>0.41149857000000001</v>
      </c>
      <c r="T92" s="11">
        <v>0.38529225</v>
      </c>
      <c r="U92" s="11">
        <v>-0.11018244000000001</v>
      </c>
      <c r="W92" s="12">
        <f t="shared" si="36"/>
        <v>0.71384249799999999</v>
      </c>
      <c r="X92" s="3">
        <f t="shared" si="44"/>
        <v>-0.6401669158278791</v>
      </c>
      <c r="Y92" s="3">
        <f t="shared" si="46"/>
        <v>-0.6385869885273523</v>
      </c>
      <c r="Z92" s="3">
        <f t="shared" si="47"/>
        <v>-0.67972367230775166</v>
      </c>
      <c r="AA92" s="3">
        <f t="shared" si="50"/>
        <v>-0.36109911289691937</v>
      </c>
      <c r="AB92" s="3">
        <f t="shared" si="37"/>
        <v>1.3350389939428955</v>
      </c>
      <c r="AC92" s="3">
        <f t="shared" si="51"/>
        <v>5.3401408405209345</v>
      </c>
      <c r="AD92" s="12">
        <f t="shared" ref="AD92:AE107" si="54">SQRT(AVERAGE(AB61:AB92))</f>
        <v>1.6298390232386057</v>
      </c>
      <c r="AE92" s="12">
        <f t="shared" si="54"/>
        <v>2.1883618086404755</v>
      </c>
      <c r="AQ92" s="2">
        <v>1</v>
      </c>
      <c r="AR92" s="3">
        <f t="shared" si="38"/>
        <v>2.4662963747159927</v>
      </c>
      <c r="AS92" s="3">
        <f t="shared" si="39"/>
        <v>2.8623688552107152</v>
      </c>
      <c r="AT92" s="3">
        <f t="shared" si="40"/>
        <v>2.2461904077978572</v>
      </c>
      <c r="AU92" s="3">
        <f t="shared" si="41"/>
        <v>1.9828448199326876</v>
      </c>
      <c r="AV92" s="11">
        <v>4.9147230999999998E-3</v>
      </c>
      <c r="AW92" s="11">
        <v>0.65573241000000004</v>
      </c>
      <c r="AX92" s="11">
        <v>8.5480937000000007E-2</v>
      </c>
      <c r="AY92" s="11">
        <v>1.706908E-2</v>
      </c>
      <c r="AZ92" s="11">
        <v>0.10414898</v>
      </c>
      <c r="BB92" s="12">
        <f t="shared" si="42"/>
        <v>0.86243140700000009</v>
      </c>
      <c r="BC92" s="3">
        <f t="shared" si="45"/>
        <v>2.1116748297100174</v>
      </c>
      <c r="BD92" s="3">
        <f t="shared" si="48"/>
        <v>1.9570628653836915</v>
      </c>
      <c r="BE92" s="3">
        <f t="shared" si="49"/>
        <v>1.5679472605728586</v>
      </c>
      <c r="BF92" s="3">
        <f t="shared" si="52"/>
        <v>1.4084029881182643</v>
      </c>
      <c r="BG92" s="3">
        <f t="shared" si="31"/>
        <v>1.1615044414243669</v>
      </c>
      <c r="BH92" s="3">
        <f t="shared" si="53"/>
        <v>0.48507075799897154</v>
      </c>
      <c r="BI92" s="12">
        <f t="shared" ref="BI92:BJ107" si="55">SQRT(AVERAGE(BG61:BG92))</f>
        <v>1.545839079319882</v>
      </c>
      <c r="BJ92" s="12">
        <f t="shared" si="55"/>
        <v>2.5830706405377915</v>
      </c>
    </row>
    <row r="93" spans="1:62" x14ac:dyDescent="0.25">
      <c r="A93" s="2" t="str">
        <f>'Real GDP'!A93</f>
        <v>Q3/1981</v>
      </c>
      <c r="B93" s="3">
        <f>100*DataTransformed!I89</f>
        <v>1.7747959530641566</v>
      </c>
      <c r="C93" s="3">
        <f>100*DataTransformed!S89</f>
        <v>7.0888097228154479</v>
      </c>
      <c r="G93" s="3">
        <f t="shared" si="28"/>
        <v>-0.38355152220714461</v>
      </c>
      <c r="H93" s="3">
        <f t="shared" si="29"/>
        <v>1.4274773886090548</v>
      </c>
      <c r="L93" s="2">
        <v>1</v>
      </c>
      <c r="M93" s="3">
        <f t="shared" si="43"/>
        <v>-0.91923550970504486</v>
      </c>
      <c r="N93" s="3">
        <f t="shared" si="33"/>
        <v>-1.3607602273117123</v>
      </c>
      <c r="O93" s="3">
        <f t="shared" si="34"/>
        <v>-0.25347431525990205</v>
      </c>
      <c r="P93" s="3">
        <f t="shared" si="35"/>
        <v>-1.1960554557917875</v>
      </c>
      <c r="Q93" s="11">
        <v>-5.3708591999999999E-2</v>
      </c>
      <c r="R93" s="11">
        <v>1.8051603999999999E-2</v>
      </c>
      <c r="S93" s="11">
        <v>0.42226260999999998</v>
      </c>
      <c r="T93" s="11">
        <v>0.35406188</v>
      </c>
      <c r="U93" s="11">
        <v>-0.14731246000000001</v>
      </c>
      <c r="W93" s="12">
        <f t="shared" si="36"/>
        <v>0.647063634</v>
      </c>
      <c r="X93" s="3">
        <f t="shared" si="44"/>
        <v>-0.55845215367629464</v>
      </c>
      <c r="Y93" s="3">
        <f t="shared" si="46"/>
        <v>-0.63460602572624292</v>
      </c>
      <c r="Z93" s="3">
        <f t="shared" si="47"/>
        <v>-0.41226540710263826</v>
      </c>
      <c r="AA93" s="3">
        <f t="shared" si="50"/>
        <v>-0.48936368975714639</v>
      </c>
      <c r="AB93" s="3">
        <f t="shared" si="37"/>
        <v>0.52439045434366016</v>
      </c>
      <c r="AC93" s="3">
        <f t="shared" si="51"/>
        <v>0.19193016843164598</v>
      </c>
      <c r="AD93" s="12">
        <f t="shared" si="54"/>
        <v>1.6077273565136814</v>
      </c>
      <c r="AE93" s="12">
        <f t="shared" si="54"/>
        <v>2.1516683594751735</v>
      </c>
      <c r="AQ93" s="2">
        <v>1</v>
      </c>
      <c r="AR93" s="3">
        <f t="shared" si="38"/>
        <v>1.6844753091075677</v>
      </c>
      <c r="AS93" s="3">
        <f t="shared" si="39"/>
        <v>2.4662963747159927</v>
      </c>
      <c r="AT93" s="3">
        <f t="shared" si="40"/>
        <v>2.8623688552107152</v>
      </c>
      <c r="AU93" s="3">
        <f t="shared" si="41"/>
        <v>2.2461904077978572</v>
      </c>
      <c r="AV93" s="11">
        <v>3.9130097999999997E-3</v>
      </c>
      <c r="AW93" s="11">
        <v>0.64852799000000005</v>
      </c>
      <c r="AX93" s="11">
        <v>8.3619233000000001E-2</v>
      </c>
      <c r="AY93" s="11">
        <v>3.1743085999999997E-2</v>
      </c>
      <c r="AZ93" s="11">
        <v>0.11140766000000001</v>
      </c>
      <c r="BB93" s="12">
        <f t="shared" si="42"/>
        <v>0.87529796900000001</v>
      </c>
      <c r="BC93" s="3">
        <f t="shared" si="45"/>
        <v>1.6436754454064719</v>
      </c>
      <c r="BD93" s="3">
        <f t="shared" si="48"/>
        <v>1.8832261161895467</v>
      </c>
      <c r="BE93" s="3">
        <f t="shared" si="49"/>
        <v>1.7535418304703068</v>
      </c>
      <c r="BF93" s="3">
        <f t="shared" si="52"/>
        <v>1.4851225044810221</v>
      </c>
      <c r="BG93" s="3">
        <f t="shared" si="31"/>
        <v>0.29748353517655179</v>
      </c>
      <c r="BH93" s="3">
        <f t="shared" si="53"/>
        <v>2.1148734955182082E-2</v>
      </c>
      <c r="BI93" s="12">
        <f t="shared" si="55"/>
        <v>1.488929307222117</v>
      </c>
      <c r="BJ93" s="12">
        <f t="shared" si="55"/>
        <v>2.4647479926908971</v>
      </c>
    </row>
    <row r="94" spans="1:62" x14ac:dyDescent="0.25">
      <c r="A94" s="2" t="str">
        <f>'Real GDP'!A94</f>
        <v>Q4/1981</v>
      </c>
      <c r="B94" s="3">
        <f>100*DataTransformed!I90</f>
        <v>-0.39956306795545515</v>
      </c>
      <c r="C94" s="3">
        <f>100*DataTransformed!S90</f>
        <v>7.4062197892592607</v>
      </c>
      <c r="G94" s="3">
        <f t="shared" si="28"/>
        <v>-0.90871587982971713</v>
      </c>
      <c r="H94" s="3">
        <f t="shared" si="29"/>
        <v>1.5532948781104157</v>
      </c>
      <c r="L94" s="2">
        <v>1</v>
      </c>
      <c r="M94" s="3">
        <f t="shared" si="43"/>
        <v>-0.38355152220714461</v>
      </c>
      <c r="N94" s="3">
        <f t="shared" si="33"/>
        <v>-0.91923550970504486</v>
      </c>
      <c r="O94" s="3">
        <f t="shared" si="34"/>
        <v>-1.3607602273117123</v>
      </c>
      <c r="P94" s="3">
        <f t="shared" si="35"/>
        <v>-0.25347431525990205</v>
      </c>
      <c r="Q94" s="11">
        <v>-6.6006461000000002E-2</v>
      </c>
      <c r="R94" s="11">
        <v>-8.3637732000000006E-3</v>
      </c>
      <c r="S94" s="11">
        <v>0.43014725999999998</v>
      </c>
      <c r="T94" s="11">
        <v>0.37769918000000002</v>
      </c>
      <c r="U94" s="11">
        <v>-0.13954025</v>
      </c>
      <c r="W94" s="12">
        <f t="shared" si="36"/>
        <v>0.65994241679999999</v>
      </c>
      <c r="X94" s="3">
        <f t="shared" si="44"/>
        <v>-0.93679331156437495</v>
      </c>
      <c r="Y94" s="3">
        <f t="shared" si="46"/>
        <v>-0.89640173404730461</v>
      </c>
      <c r="Z94" s="3">
        <f t="shared" si="47"/>
        <v>-0.86841603297139802</v>
      </c>
      <c r="AA94" s="3">
        <f t="shared" si="50"/>
        <v>-0.65269291450179323</v>
      </c>
      <c r="AB94" s="3">
        <f t="shared" si="37"/>
        <v>1.3514089242733052E-2</v>
      </c>
      <c r="AC94" s="3">
        <f t="shared" si="51"/>
        <v>1.1236469293380937</v>
      </c>
      <c r="AD94" s="12">
        <f t="shared" si="54"/>
        <v>1.589230105101215</v>
      </c>
      <c r="AE94" s="12">
        <f t="shared" si="54"/>
        <v>2.1310338416613579</v>
      </c>
      <c r="AQ94" s="2">
        <v>1</v>
      </c>
      <c r="AR94" s="3">
        <f t="shared" si="38"/>
        <v>1.4274773886090548</v>
      </c>
      <c r="AS94" s="3">
        <f t="shared" si="39"/>
        <v>1.6844753091075677</v>
      </c>
      <c r="AT94" s="3">
        <f t="shared" si="40"/>
        <v>2.4662963747159927</v>
      </c>
      <c r="AU94" s="3">
        <f t="shared" si="41"/>
        <v>2.8623688552107152</v>
      </c>
      <c r="AV94" s="11">
        <v>1.9215027999999999E-2</v>
      </c>
      <c r="AW94" s="11">
        <v>0.65050691000000005</v>
      </c>
      <c r="AX94" s="11">
        <v>7.7710081E-2</v>
      </c>
      <c r="AY94" s="11">
        <v>2.8421326E-2</v>
      </c>
      <c r="AZ94" s="11">
        <v>0.10731267</v>
      </c>
      <c r="BB94" s="12">
        <f t="shared" si="42"/>
        <v>0.86395098700000006</v>
      </c>
      <c r="BC94" s="3">
        <f t="shared" si="45"/>
        <v>1.4559635035281215</v>
      </c>
      <c r="BD94" s="3">
        <f t="shared" si="48"/>
        <v>1.6079147501168294</v>
      </c>
      <c r="BE94" s="3">
        <f t="shared" si="49"/>
        <v>1.7605252727045402</v>
      </c>
      <c r="BF94" s="3">
        <f t="shared" si="52"/>
        <v>1.6579665425099048</v>
      </c>
      <c r="BG94" s="3">
        <f t="shared" si="31"/>
        <v>6.029274754648168E-2</v>
      </c>
      <c r="BH94" s="3">
        <f t="shared" si="53"/>
        <v>6.9729671865291137E-2</v>
      </c>
      <c r="BI94" s="12">
        <f t="shared" si="55"/>
        <v>1.4667750802679842</v>
      </c>
      <c r="BJ94" s="12">
        <f t="shared" si="55"/>
        <v>2.3520529981050138</v>
      </c>
    </row>
    <row r="95" spans="1:62" x14ac:dyDescent="0.25">
      <c r="A95" s="2" t="str">
        <f>'Real GDP'!A95</f>
        <v>Q1/1982</v>
      </c>
      <c r="B95" s="3">
        <f>100*DataTransformed!I91</f>
        <v>1.6430122015982818</v>
      </c>
      <c r="C95" s="3">
        <f>100*DataTransformed!S91</f>
        <v>5.5146936416422321</v>
      </c>
      <c r="G95" s="3">
        <f t="shared" si="28"/>
        <v>-0.41538073187980279</v>
      </c>
      <c r="H95" s="3">
        <f t="shared" si="29"/>
        <v>0.80351692089026339</v>
      </c>
      <c r="L95" s="2">
        <v>1</v>
      </c>
      <c r="M95" s="3">
        <f t="shared" si="43"/>
        <v>-0.90871587982971713</v>
      </c>
      <c r="N95" s="3">
        <f t="shared" si="33"/>
        <v>-0.38355152220714461</v>
      </c>
      <c r="O95" s="3">
        <f t="shared" si="34"/>
        <v>-0.91923550970504486</v>
      </c>
      <c r="P95" s="3">
        <f t="shared" si="35"/>
        <v>-1.3607602273117123</v>
      </c>
      <c r="Q95" s="11">
        <v>-8.8954014999999997E-2</v>
      </c>
      <c r="R95" s="11">
        <v>-1.0718673E-2</v>
      </c>
      <c r="S95" s="11">
        <v>0.42297135000000002</v>
      </c>
      <c r="T95" s="11">
        <v>0.35832013000000001</v>
      </c>
      <c r="U95" s="11">
        <v>-0.17350326999999999</v>
      </c>
      <c r="W95" s="12">
        <f t="shared" si="36"/>
        <v>0.59706953699999998</v>
      </c>
      <c r="X95" s="3">
        <f t="shared" si="44"/>
        <v>-0.33472932999031157</v>
      </c>
      <c r="Y95" s="3">
        <f t="shared" si="46"/>
        <v>-0.38046864648637535</v>
      </c>
      <c r="Z95" s="3">
        <f t="shared" si="47"/>
        <v>-0.43071286127288755</v>
      </c>
      <c r="AA95" s="3">
        <f t="shared" si="50"/>
        <v>-0.47285286208949212</v>
      </c>
      <c r="AB95" s="3">
        <f t="shared" si="37"/>
        <v>0.11150539076270774</v>
      </c>
      <c r="AC95" s="3">
        <f t="shared" si="51"/>
        <v>5.6622183347516758E-2</v>
      </c>
      <c r="AD95" s="12">
        <f t="shared" si="54"/>
        <v>1.5627224662557275</v>
      </c>
      <c r="AE95" s="12">
        <f t="shared" si="54"/>
        <v>2.0382773108048924</v>
      </c>
      <c r="AQ95" s="2">
        <v>1</v>
      </c>
      <c r="AR95" s="3">
        <f t="shared" si="38"/>
        <v>1.5532948781104157</v>
      </c>
      <c r="AS95" s="3">
        <f t="shared" si="39"/>
        <v>1.4274773886090548</v>
      </c>
      <c r="AT95" s="3">
        <f t="shared" si="40"/>
        <v>1.6844753091075677</v>
      </c>
      <c r="AU95" s="3">
        <f t="shared" si="41"/>
        <v>2.4662963747159927</v>
      </c>
      <c r="AV95" s="11">
        <v>2.3933290999999999E-2</v>
      </c>
      <c r="AW95" s="11">
        <v>0.64539992000000002</v>
      </c>
      <c r="AX95" s="11">
        <v>5.5148539000000003E-2</v>
      </c>
      <c r="AY95" s="11">
        <v>3.8648359E-2</v>
      </c>
      <c r="AZ95" s="11">
        <v>0.11242613</v>
      </c>
      <c r="BB95" s="12">
        <f t="shared" si="42"/>
        <v>0.85162294800000005</v>
      </c>
      <c r="BC95" s="3">
        <f t="shared" si="45"/>
        <v>1.4475313368215712</v>
      </c>
      <c r="BD95" s="3">
        <f t="shared" si="48"/>
        <v>1.3897986021285214</v>
      </c>
      <c r="BE95" s="3">
        <f t="shared" si="49"/>
        <v>1.5123683634059122</v>
      </c>
      <c r="BF95" s="3">
        <f t="shared" si="52"/>
        <v>1.6132347344378839</v>
      </c>
      <c r="BG95" s="3">
        <f t="shared" si="31"/>
        <v>2.6396754865752881</v>
      </c>
      <c r="BH95" s="3">
        <f t="shared" si="53"/>
        <v>4.1727921139367758</v>
      </c>
      <c r="BI95" s="12">
        <f t="shared" si="55"/>
        <v>1.4903789933907261</v>
      </c>
      <c r="BJ95" s="12">
        <f t="shared" si="55"/>
        <v>2.2783462200063345</v>
      </c>
    </row>
    <row r="96" spans="1:62" x14ac:dyDescent="0.25">
      <c r="A96" s="2" t="str">
        <f>'Real GDP'!A96</f>
        <v>Q2/1982</v>
      </c>
      <c r="B96" s="3">
        <f>100*DataTransformed!I92</f>
        <v>1.5162850299375918</v>
      </c>
      <c r="C96" s="3">
        <f>100*DataTransformed!S92</f>
        <v>4.7913522122337682</v>
      </c>
      <c r="G96" s="3">
        <f t="shared" si="28"/>
        <v>-0.44598864577771258</v>
      </c>
      <c r="H96" s="3">
        <f t="shared" si="29"/>
        <v>0.5167931766809446</v>
      </c>
      <c r="L96" s="2">
        <v>1</v>
      </c>
      <c r="M96" s="3">
        <f t="shared" si="43"/>
        <v>-0.41538073187980279</v>
      </c>
      <c r="N96" s="3">
        <f t="shared" si="33"/>
        <v>-0.90871587982971713</v>
      </c>
      <c r="O96" s="3">
        <f t="shared" si="34"/>
        <v>-0.38355152220714461</v>
      </c>
      <c r="P96" s="3">
        <f t="shared" si="35"/>
        <v>-0.91923550970504486</v>
      </c>
      <c r="Q96" s="11">
        <v>-0.10226538</v>
      </c>
      <c r="R96" s="11">
        <v>-3.0754647000000002E-3</v>
      </c>
      <c r="S96" s="11">
        <v>0.40325742999999997</v>
      </c>
      <c r="T96" s="11">
        <v>0.38449122000000002</v>
      </c>
      <c r="U96" s="11">
        <v>-0.16201621999999999</v>
      </c>
      <c r="W96" s="12">
        <f t="shared" si="36"/>
        <v>0.62265696530000003</v>
      </c>
      <c r="X96" s="3">
        <f t="shared" si="44"/>
        <v>-0.46597545165646148</v>
      </c>
      <c r="Y96" s="3">
        <f t="shared" si="46"/>
        <v>-0.44767080769135792</v>
      </c>
      <c r="Z96" s="3">
        <f t="shared" si="47"/>
        <v>-0.4823801262790901</v>
      </c>
      <c r="AA96" s="3">
        <f t="shared" si="50"/>
        <v>-0.50231236100341947</v>
      </c>
      <c r="AB96" s="3">
        <f t="shared" si="37"/>
        <v>6.8479221010541245E-3</v>
      </c>
      <c r="AC96" s="3">
        <f t="shared" si="51"/>
        <v>5.438192925391707E-2</v>
      </c>
      <c r="AD96" s="12">
        <f t="shared" si="54"/>
        <v>1.5627760301485978</v>
      </c>
      <c r="AE96" s="12">
        <f t="shared" si="54"/>
        <v>2.0118315685820214</v>
      </c>
      <c r="AQ96" s="2">
        <v>1</v>
      </c>
      <c r="AR96" s="3">
        <f t="shared" si="38"/>
        <v>0.80351692089026339</v>
      </c>
      <c r="AS96" s="3">
        <f t="shared" si="39"/>
        <v>1.5532948781104157</v>
      </c>
      <c r="AT96" s="3">
        <f t="shared" si="40"/>
        <v>1.4274773886090548</v>
      </c>
      <c r="AU96" s="3">
        <f t="shared" si="41"/>
        <v>1.6844753091075677</v>
      </c>
      <c r="AV96" s="11">
        <v>3.5879508999999997E-2</v>
      </c>
      <c r="AW96" s="11">
        <v>0.64417860999999998</v>
      </c>
      <c r="AX96" s="11">
        <v>5.5912072E-2</v>
      </c>
      <c r="AY96" s="11">
        <v>4.6551777000000003E-2</v>
      </c>
      <c r="AZ96" s="11">
        <v>0.11096706000000001</v>
      </c>
      <c r="BB96" s="12">
        <f t="shared" si="42"/>
        <v>0.85760951900000004</v>
      </c>
      <c r="BC96" s="3">
        <f t="shared" si="45"/>
        <v>0.89370873903403969</v>
      </c>
      <c r="BD96" s="3">
        <f t="shared" si="48"/>
        <v>1.2883805418089704</v>
      </c>
      <c r="BE96" s="3">
        <f t="shared" si="49"/>
        <v>1.2577680071738528</v>
      </c>
      <c r="BF96" s="3">
        <f t="shared" si="52"/>
        <v>1.3590176063284587</v>
      </c>
      <c r="BG96" s="3">
        <f t="shared" si="31"/>
        <v>0.9041646012090061</v>
      </c>
      <c r="BH96" s="3">
        <f t="shared" si="53"/>
        <v>4.5145558533127268</v>
      </c>
      <c r="BI96" s="12">
        <f t="shared" si="55"/>
        <v>1.4471082913186046</v>
      </c>
      <c r="BJ96" s="12">
        <f t="shared" si="55"/>
        <v>2.1820510615987296</v>
      </c>
    </row>
    <row r="97" spans="1:62" x14ac:dyDescent="0.25">
      <c r="A97" s="2" t="str">
        <f>'Real GDP'!A97</f>
        <v>Q3/1982</v>
      </c>
      <c r="B97" s="3">
        <f>100*DataTransformed!I93</f>
        <v>2.6838042932919137</v>
      </c>
      <c r="C97" s="3">
        <f>100*DataTransformed!S93</f>
        <v>5.6623703394409475</v>
      </c>
      <c r="G97" s="3">
        <f t="shared" si="28"/>
        <v>-0.16400232336075729</v>
      </c>
      <c r="H97" s="3">
        <f t="shared" si="29"/>
        <v>0.86205416762303055</v>
      </c>
      <c r="L97" s="2">
        <v>1</v>
      </c>
      <c r="M97" s="3">
        <f t="shared" si="43"/>
        <v>-0.44598864577771258</v>
      </c>
      <c r="N97" s="3">
        <f t="shared" si="33"/>
        <v>-0.41538073187980279</v>
      </c>
      <c r="O97" s="3">
        <f t="shared" si="34"/>
        <v>-0.90871587982971713</v>
      </c>
      <c r="P97" s="3">
        <f t="shared" si="35"/>
        <v>-0.38355152220714461</v>
      </c>
      <c r="Q97" s="11">
        <v>-9.2362463000000006E-2</v>
      </c>
      <c r="R97" s="11">
        <v>3.7737537000000002E-3</v>
      </c>
      <c r="S97" s="11">
        <v>0.42135091000000002</v>
      </c>
      <c r="T97" s="11">
        <v>0.35030225999999998</v>
      </c>
      <c r="U97" s="11">
        <v>-0.16628786000000001</v>
      </c>
      <c r="W97" s="12">
        <f t="shared" si="36"/>
        <v>0.60913906370000004</v>
      </c>
      <c r="X97" s="3">
        <f t="shared" si="44"/>
        <v>-0.5236118282508524</v>
      </c>
      <c r="Y97" s="3">
        <f t="shared" si="46"/>
        <v>-0.55558936482258603</v>
      </c>
      <c r="Z97" s="3">
        <f t="shared" si="47"/>
        <v>-0.4848002434685395</v>
      </c>
      <c r="AA97" s="3">
        <f t="shared" si="50"/>
        <v>-0.52593467914032077</v>
      </c>
      <c r="AB97" s="3">
        <f t="shared" si="37"/>
        <v>2.2168399878751566</v>
      </c>
      <c r="AC97" s="3">
        <f t="shared" si="51"/>
        <v>2.2455712620559574</v>
      </c>
      <c r="AD97" s="12">
        <f t="shared" si="54"/>
        <v>1.5471074577976507</v>
      </c>
      <c r="AE97" s="12">
        <f t="shared" si="54"/>
        <v>2.0234907654204028</v>
      </c>
      <c r="AQ97" s="2">
        <v>1</v>
      </c>
      <c r="AR97" s="3">
        <f t="shared" si="38"/>
        <v>0.5167931766809446</v>
      </c>
      <c r="AS97" s="3">
        <f t="shared" si="39"/>
        <v>0.80351692089026339</v>
      </c>
      <c r="AT97" s="3">
        <f t="shared" si="40"/>
        <v>1.5532948781104157</v>
      </c>
      <c r="AU97" s="3">
        <f t="shared" si="41"/>
        <v>1.4274773886090548</v>
      </c>
      <c r="AV97" s="11">
        <v>4.9514951000000001E-2</v>
      </c>
      <c r="AW97" s="11">
        <v>0.66373355000000001</v>
      </c>
      <c r="AX97" s="11">
        <v>5.5817826000000001E-2</v>
      </c>
      <c r="AY97" s="11">
        <v>2.9034094999999999E-2</v>
      </c>
      <c r="AZ97" s="11">
        <v>0.12676061999999999</v>
      </c>
      <c r="BB97" s="12">
        <f t="shared" si="42"/>
        <v>0.87534609099999994</v>
      </c>
      <c r="BC97" s="3">
        <f t="shared" si="45"/>
        <v>0.66342491832266504</v>
      </c>
      <c r="BD97" s="3">
        <f t="shared" si="48"/>
        <v>0.88722546400129776</v>
      </c>
      <c r="BE97" s="3">
        <f t="shared" si="49"/>
        <v>1.1558012845413874</v>
      </c>
      <c r="BF97" s="3">
        <f t="shared" si="52"/>
        <v>1.1399699931027552</v>
      </c>
      <c r="BG97" s="3">
        <f t="shared" si="31"/>
        <v>0.25109945145015211</v>
      </c>
      <c r="BH97" s="3">
        <f t="shared" si="53"/>
        <v>0.49157061846500799</v>
      </c>
      <c r="BI97" s="12">
        <f t="shared" si="55"/>
        <v>1.3357927270204151</v>
      </c>
      <c r="BJ97" s="12">
        <f t="shared" si="55"/>
        <v>2.0094274528385414</v>
      </c>
    </row>
    <row r="98" spans="1:62" x14ac:dyDescent="0.25">
      <c r="A98" s="2" t="str">
        <f>'Real GDP'!A98</f>
        <v>Q4/1982</v>
      </c>
      <c r="B98" s="3">
        <f>100*DataTransformed!I94</f>
        <v>1.4075074474806826</v>
      </c>
      <c r="C98" s="3">
        <f>100*DataTransformed!S94</f>
        <v>4.5329723243940023</v>
      </c>
      <c r="G98" s="3">
        <f t="shared" si="28"/>
        <v>-0.47226126619710002</v>
      </c>
      <c r="H98" s="3">
        <f t="shared" si="29"/>
        <v>0.41437453196100121</v>
      </c>
      <c r="L98" s="2">
        <v>1</v>
      </c>
      <c r="M98" s="3">
        <f t="shared" si="43"/>
        <v>-0.16400232336075729</v>
      </c>
      <c r="N98" s="3">
        <f t="shared" si="33"/>
        <v>-0.44598864577771258</v>
      </c>
      <c r="O98" s="3">
        <f t="shared" si="34"/>
        <v>-0.41538073187980279</v>
      </c>
      <c r="P98" s="3">
        <f t="shared" si="35"/>
        <v>-0.90871587982971713</v>
      </c>
      <c r="Q98" s="11">
        <v>-0.10545522</v>
      </c>
      <c r="R98" s="11">
        <v>-8.6946505999999993E-3</v>
      </c>
      <c r="S98" s="11">
        <v>0.44048598</v>
      </c>
      <c r="T98" s="11">
        <v>0.32705427999999998</v>
      </c>
      <c r="U98" s="11">
        <v>-0.20227756999999999</v>
      </c>
      <c r="W98" s="12">
        <f t="shared" si="36"/>
        <v>0.55656803939999999</v>
      </c>
      <c r="X98" s="3">
        <f t="shared" si="44"/>
        <v>-0.25252022900351334</v>
      </c>
      <c r="Y98" s="3">
        <f t="shared" si="46"/>
        <v>-0.27665655695538038</v>
      </c>
      <c r="Z98" s="3">
        <f t="shared" si="47"/>
        <v>-0.30094828005983992</v>
      </c>
      <c r="AA98" s="3">
        <f t="shared" si="50"/>
        <v>-0.23538460599030275</v>
      </c>
      <c r="AB98" s="3">
        <f t="shared" si="37"/>
        <v>0.82774080047926357</v>
      </c>
      <c r="AC98" s="3">
        <f t="shared" si="51"/>
        <v>0.96187041030278186</v>
      </c>
      <c r="AD98" s="12">
        <f t="shared" si="54"/>
        <v>1.4478920017078751</v>
      </c>
      <c r="AE98" s="12">
        <f t="shared" si="54"/>
        <v>1.9406634450618083</v>
      </c>
      <c r="AQ98" s="2">
        <v>1</v>
      </c>
      <c r="AR98" s="3">
        <f t="shared" si="38"/>
        <v>0.86205416762303055</v>
      </c>
      <c r="AS98" s="3">
        <f t="shared" si="39"/>
        <v>0.5167931766809446</v>
      </c>
      <c r="AT98" s="3">
        <f t="shared" si="40"/>
        <v>0.80351692089026339</v>
      </c>
      <c r="AU98" s="3">
        <f t="shared" si="41"/>
        <v>1.5532948781104157</v>
      </c>
      <c r="AV98" s="11">
        <v>5.5363703E-2</v>
      </c>
      <c r="AW98" s="11">
        <v>0.66948165000000004</v>
      </c>
      <c r="AX98" s="11">
        <v>6.6372350999999996E-2</v>
      </c>
      <c r="AY98" s="11">
        <v>-2.9235189999999999E-3</v>
      </c>
      <c r="AZ98" s="11">
        <v>0.13218434000000001</v>
      </c>
      <c r="BB98" s="12">
        <f t="shared" si="42"/>
        <v>0.86511482200000012</v>
      </c>
      <c r="BC98" s="3">
        <f t="shared" si="45"/>
        <v>0.86976608895007745</v>
      </c>
      <c r="BD98" s="3">
        <f t="shared" si="48"/>
        <v>0.73892460721806286</v>
      </c>
      <c r="BE98" s="3">
        <f t="shared" si="49"/>
        <v>0.86714998897484286</v>
      </c>
      <c r="BF98" s="3">
        <f t="shared" si="52"/>
        <v>1.0715152947997075</v>
      </c>
      <c r="BG98" s="3">
        <f t="shared" si="31"/>
        <v>1.3198643861395551</v>
      </c>
      <c r="BH98" s="3">
        <f t="shared" si="53"/>
        <v>2.7483761848322956</v>
      </c>
      <c r="BI98" s="12">
        <f t="shared" si="55"/>
        <v>1.2732626752283502</v>
      </c>
      <c r="BJ98" s="12">
        <f t="shared" si="55"/>
        <v>1.8147916842805061</v>
      </c>
    </row>
    <row r="99" spans="1:62" x14ac:dyDescent="0.25">
      <c r="A99" s="2" t="str">
        <f>'Real GDP'!A99</f>
        <v>Q1/1983</v>
      </c>
      <c r="B99" s="3">
        <f>100*DataTransformed!I95</f>
        <v>1.4591871430926773</v>
      </c>
      <c r="C99" s="3">
        <f>100*DataTransformed!S95</f>
        <v>3.3349072653951595</v>
      </c>
      <c r="G99" s="3">
        <f t="shared" si="28"/>
        <v>-0.45977927316566564</v>
      </c>
      <c r="H99" s="3">
        <f t="shared" si="29"/>
        <v>-6.0523884687725987E-2</v>
      </c>
      <c r="L99" s="2">
        <v>1</v>
      </c>
      <c r="M99" s="3">
        <f t="shared" si="43"/>
        <v>-0.47226126619710002</v>
      </c>
      <c r="N99" s="3">
        <f t="shared" si="33"/>
        <v>-0.16400232336075729</v>
      </c>
      <c r="O99" s="3">
        <f t="shared" si="34"/>
        <v>-0.44598864577771258</v>
      </c>
      <c r="P99" s="3">
        <f t="shared" si="35"/>
        <v>-0.41538073187980279</v>
      </c>
      <c r="Q99" s="11">
        <v>-0.12860384999999999</v>
      </c>
      <c r="R99" s="11">
        <v>-3.1739868999999997E-2</v>
      </c>
      <c r="S99" s="11">
        <v>0.42740609000000002</v>
      </c>
      <c r="T99" s="11">
        <v>0.33274555</v>
      </c>
      <c r="U99" s="11">
        <v>-0.22765235</v>
      </c>
      <c r="W99" s="12">
        <f t="shared" si="36"/>
        <v>0.50075942099999993</v>
      </c>
      <c r="X99" s="3">
        <f t="shared" si="44"/>
        <v>-0.23754826853157002</v>
      </c>
      <c r="Y99" s="3">
        <f t="shared" si="46"/>
        <v>-0.23734065933075929</v>
      </c>
      <c r="Z99" s="3">
        <f t="shared" si="47"/>
        <v>-0.40118887458644603</v>
      </c>
      <c r="AA99" s="3">
        <f t="shared" si="50"/>
        <v>-0.43725041743928345</v>
      </c>
      <c r="AB99" s="3">
        <f t="shared" si="37"/>
        <v>0.84660596028408908</v>
      </c>
      <c r="AC99" s="3">
        <f t="shared" si="51"/>
        <v>8.7006217819861412E-3</v>
      </c>
      <c r="AD99" s="12">
        <f t="shared" si="54"/>
        <v>1.3039345381677871</v>
      </c>
      <c r="AE99" s="12">
        <f t="shared" si="54"/>
        <v>1.6703775179882816</v>
      </c>
      <c r="AQ99" s="2">
        <v>1</v>
      </c>
      <c r="AR99" s="3">
        <f t="shared" si="38"/>
        <v>0.41437453196100121</v>
      </c>
      <c r="AS99" s="3">
        <f t="shared" si="39"/>
        <v>0.86205416762303055</v>
      </c>
      <c r="AT99" s="3">
        <f t="shared" si="40"/>
        <v>0.5167931766809446</v>
      </c>
      <c r="AU99" s="3">
        <f t="shared" si="41"/>
        <v>0.80351692089026339</v>
      </c>
      <c r="AV99" s="11">
        <v>3.6150857000000002E-2</v>
      </c>
      <c r="AW99" s="11">
        <v>0.68169997999999998</v>
      </c>
      <c r="AX99" s="11">
        <v>0.11841557</v>
      </c>
      <c r="AY99" s="11">
        <v>-3.0602254999999998E-2</v>
      </c>
      <c r="AZ99" s="11">
        <v>0.15805991</v>
      </c>
      <c r="BB99" s="12">
        <f t="shared" si="42"/>
        <v>0.92757320499999996</v>
      </c>
      <c r="BC99" s="3">
        <f t="shared" si="45"/>
        <v>0.53189937840462242</v>
      </c>
      <c r="BD99" s="3">
        <f t="shared" si="48"/>
        <v>0.79957420033444793</v>
      </c>
      <c r="BE99" s="3">
        <f t="shared" si="49"/>
        <v>0.69385386564584617</v>
      </c>
      <c r="BF99" s="3">
        <f t="shared" si="52"/>
        <v>0.77485323787671256</v>
      </c>
      <c r="BG99" s="3">
        <f t="shared" si="31"/>
        <v>2.2336934430276498</v>
      </c>
      <c r="BH99" s="3">
        <f t="shared" si="53"/>
        <v>4.4414473343518202</v>
      </c>
      <c r="BI99" s="12">
        <f t="shared" si="55"/>
        <v>1.2996984133073224</v>
      </c>
      <c r="BJ99" s="12">
        <f t="shared" si="55"/>
        <v>1.7554647667446697</v>
      </c>
    </row>
    <row r="100" spans="1:62" x14ac:dyDescent="0.25">
      <c r="A100" s="2" t="str">
        <f>'Real GDP'!A100</f>
        <v>Q2/1983</v>
      </c>
      <c r="B100" s="3">
        <f>100*DataTransformed!I96</f>
        <v>2.4628392224450124</v>
      </c>
      <c r="C100" s="3">
        <f>100*DataTransformed!S96</f>
        <v>2.7503789753131613</v>
      </c>
      <c r="G100" s="3">
        <f t="shared" si="28"/>
        <v>-0.21737114532923041</v>
      </c>
      <c r="H100" s="3">
        <f t="shared" si="29"/>
        <v>-0.29222378893023587</v>
      </c>
      <c r="L100" s="2">
        <v>1</v>
      </c>
      <c r="M100" s="3">
        <f t="shared" si="43"/>
        <v>-0.45977927316566564</v>
      </c>
      <c r="N100" s="3">
        <f t="shared" si="33"/>
        <v>-0.47226126619710002</v>
      </c>
      <c r="O100" s="3">
        <f t="shared" si="34"/>
        <v>-0.16400232336075729</v>
      </c>
      <c r="P100" s="3">
        <f t="shared" si="35"/>
        <v>-0.44598864577771258</v>
      </c>
      <c r="Q100" s="11">
        <v>-0.14427698999999999</v>
      </c>
      <c r="R100" s="11">
        <v>-7.9307363000000006E-2</v>
      </c>
      <c r="S100" s="11">
        <v>0.42980363999999999</v>
      </c>
      <c r="T100" s="11">
        <v>0.33698471000000002</v>
      </c>
      <c r="U100" s="11">
        <v>-0.20353139000000001</v>
      </c>
      <c r="W100" s="12">
        <f t="shared" si="36"/>
        <v>0.48394959700000006</v>
      </c>
      <c r="X100" s="3">
        <f t="shared" si="44"/>
        <v>-0.27528630590339248</v>
      </c>
      <c r="Y100" s="3">
        <f t="shared" si="46"/>
        <v>-0.27595212032272204</v>
      </c>
      <c r="Z100" s="3">
        <f t="shared" si="47"/>
        <v>-0.17804740870595565</v>
      </c>
      <c r="AA100" s="3">
        <f t="shared" si="50"/>
        <v>-0.31970585233881738</v>
      </c>
      <c r="AB100" s="3">
        <f t="shared" si="37"/>
        <v>5.7498504898085077E-2</v>
      </c>
      <c r="AC100" s="3">
        <f t="shared" si="51"/>
        <v>0.17952210150606374</v>
      </c>
      <c r="AD100" s="12">
        <f t="shared" si="54"/>
        <v>1.3037551458760896</v>
      </c>
      <c r="AE100" s="12">
        <f t="shared" si="54"/>
        <v>1.537123473834743</v>
      </c>
      <c r="AQ100" s="2">
        <v>1</v>
      </c>
      <c r="AR100" s="3">
        <f t="shared" si="38"/>
        <v>-6.0523884687725987E-2</v>
      </c>
      <c r="AS100" s="3">
        <f t="shared" si="39"/>
        <v>0.41437453196100121</v>
      </c>
      <c r="AT100" s="3">
        <f t="shared" si="40"/>
        <v>0.86205416762303055</v>
      </c>
      <c r="AU100" s="3">
        <f t="shared" si="41"/>
        <v>0.5167931766809446</v>
      </c>
      <c r="AV100" s="11">
        <v>3.1098957999999999E-2</v>
      </c>
      <c r="AW100" s="11">
        <v>0.68575425999999995</v>
      </c>
      <c r="AX100" s="11">
        <v>0.11373601999999999</v>
      </c>
      <c r="AY100" s="11">
        <v>-2.6840685E-2</v>
      </c>
      <c r="AZ100" s="11">
        <v>0.18434102999999999</v>
      </c>
      <c r="BB100" s="12">
        <f t="shared" si="42"/>
        <v>0.95699062499999987</v>
      </c>
      <c r="BC100" s="3">
        <f t="shared" si="45"/>
        <v>0.10885181841848056</v>
      </c>
      <c r="BD100" s="3">
        <f t="shared" si="48"/>
        <v>0.50311853054948019</v>
      </c>
      <c r="BE100" s="3">
        <f t="shared" si="49"/>
        <v>0.71418411131902748</v>
      </c>
      <c r="BF100" s="3">
        <f t="shared" si="52"/>
        <v>0.63606517117095018</v>
      </c>
      <c r="BG100" s="3">
        <f t="shared" si="31"/>
        <v>1.0237923053581564</v>
      </c>
      <c r="BH100" s="3">
        <f t="shared" si="53"/>
        <v>5.4843571952152921</v>
      </c>
      <c r="BI100" s="12">
        <f t="shared" si="55"/>
        <v>1.2623342914237818</v>
      </c>
      <c r="BJ100" s="12">
        <f t="shared" si="55"/>
        <v>1.8034504783727607</v>
      </c>
    </row>
    <row r="101" spans="1:62" x14ac:dyDescent="0.25">
      <c r="A101" s="2" t="str">
        <f>'Real GDP'!A101</f>
        <v>Q3/1983</v>
      </c>
      <c r="B101" s="3">
        <f>100*DataTransformed!I97</f>
        <v>0.58780824250312946</v>
      </c>
      <c r="C101" s="3">
        <f>100*DataTransformed!S97</f>
        <v>4.0520632041570082</v>
      </c>
      <c r="G101" s="3">
        <f t="shared" si="28"/>
        <v>-0.67023998188495759</v>
      </c>
      <c r="H101" s="3">
        <f t="shared" si="29"/>
        <v>0.22374800626687238</v>
      </c>
      <c r="L101" s="2">
        <v>1</v>
      </c>
      <c r="M101" s="3">
        <f t="shared" si="43"/>
        <v>-0.21737114532923041</v>
      </c>
      <c r="N101" s="3">
        <f t="shared" si="33"/>
        <v>-0.45977927316566564</v>
      </c>
      <c r="O101" s="3">
        <f t="shared" si="34"/>
        <v>-0.47226126619710002</v>
      </c>
      <c r="P101" s="3">
        <f t="shared" si="35"/>
        <v>-0.16400232336075729</v>
      </c>
      <c r="Q101" s="11">
        <v>-0.16323310999999999</v>
      </c>
      <c r="R101" s="11">
        <v>-0.10502122999999999</v>
      </c>
      <c r="S101" s="11">
        <v>0.44990261999999998</v>
      </c>
      <c r="T101" s="11">
        <v>0.35510309000000001</v>
      </c>
      <c r="U101" s="11">
        <v>-0.21466498000000001</v>
      </c>
      <c r="W101" s="12">
        <f t="shared" si="36"/>
        <v>0.4853194999999999</v>
      </c>
      <c r="X101" s="3">
        <f t="shared" si="44"/>
        <v>-0.47975630401965635</v>
      </c>
      <c r="Y101" s="3">
        <f t="shared" si="46"/>
        <v>-0.44582476920876618</v>
      </c>
      <c r="Z101" s="3">
        <f t="shared" si="47"/>
        <v>-0.34118206293594711</v>
      </c>
      <c r="AA101" s="3">
        <f t="shared" si="50"/>
        <v>-0.25786622314863294</v>
      </c>
      <c r="AB101" s="3">
        <f t="shared" si="37"/>
        <v>0.62199595192759594</v>
      </c>
      <c r="AC101" s="3">
        <f t="shared" si="51"/>
        <v>2.9151040790084748</v>
      </c>
      <c r="AD101" s="12">
        <f t="shared" si="54"/>
        <v>1.2535212704753755</v>
      </c>
      <c r="AE101" s="12">
        <f t="shared" si="54"/>
        <v>1.5592386441375832</v>
      </c>
      <c r="AQ101" s="2">
        <v>1</v>
      </c>
      <c r="AR101" s="3">
        <f t="shared" si="38"/>
        <v>-0.29222378893023587</v>
      </c>
      <c r="AS101" s="3">
        <f t="shared" si="39"/>
        <v>-6.0523884687725987E-2</v>
      </c>
      <c r="AT101" s="3">
        <f t="shared" si="40"/>
        <v>0.41437453196100121</v>
      </c>
      <c r="AU101" s="3">
        <f t="shared" si="41"/>
        <v>0.86205416762303055</v>
      </c>
      <c r="AV101" s="11">
        <v>2.9556020999999998E-2</v>
      </c>
      <c r="AW101" s="11">
        <v>0.66684259999999995</v>
      </c>
      <c r="AX101" s="11">
        <v>0.10669012</v>
      </c>
      <c r="AY101" s="11">
        <v>-2.6105797E-2</v>
      </c>
      <c r="AZ101" s="11">
        <v>0.17937122999999999</v>
      </c>
      <c r="BB101" s="12">
        <f t="shared" si="42"/>
        <v>0.9267981529999999</v>
      </c>
      <c r="BC101" s="3">
        <f t="shared" si="45"/>
        <v>-2.7958411752464107E-2</v>
      </c>
      <c r="BD101" s="3">
        <f t="shared" si="48"/>
        <v>0.24665066732093302</v>
      </c>
      <c r="BE101" s="3">
        <f t="shared" si="49"/>
        <v>0.56568732634668395</v>
      </c>
      <c r="BF101" s="3">
        <f t="shared" si="52"/>
        <v>0.69797376322968696</v>
      </c>
      <c r="BG101" s="3">
        <f t="shared" si="31"/>
        <v>0.40322545457762404</v>
      </c>
      <c r="BH101" s="3">
        <f t="shared" si="53"/>
        <v>1.431296595808484</v>
      </c>
      <c r="BI101" s="12">
        <f t="shared" si="55"/>
        <v>1.2603449346399052</v>
      </c>
      <c r="BJ101" s="12">
        <f t="shared" si="55"/>
        <v>1.8157515481773512</v>
      </c>
    </row>
    <row r="102" spans="1:62" x14ac:dyDescent="0.25">
      <c r="A102" s="2" t="str">
        <f>'Real GDP'!A102</f>
        <v>Q4/1983</v>
      </c>
      <c r="B102" s="3">
        <f>100*DataTransformed!I98</f>
        <v>2.5761569918074656</v>
      </c>
      <c r="C102" s="3">
        <f>100*DataTransformed!S98</f>
        <v>2.9024880627872562</v>
      </c>
      <c r="G102" s="3">
        <f t="shared" si="28"/>
        <v>-0.19000195147524138</v>
      </c>
      <c r="H102" s="3">
        <f t="shared" si="29"/>
        <v>-0.23192959684379411</v>
      </c>
      <c r="L102" s="2">
        <v>1</v>
      </c>
      <c r="M102" s="3">
        <f t="shared" si="43"/>
        <v>-0.67023998188495759</v>
      </c>
      <c r="N102" s="3">
        <f t="shared" si="33"/>
        <v>-0.21737114532923041</v>
      </c>
      <c r="O102" s="3">
        <f t="shared" si="34"/>
        <v>-0.45977927316566564</v>
      </c>
      <c r="P102" s="3">
        <f t="shared" si="35"/>
        <v>-0.47226126619710002</v>
      </c>
      <c r="Q102" s="11">
        <v>-0.16526787000000001</v>
      </c>
      <c r="R102" s="11">
        <v>-8.4480428999999996E-2</v>
      </c>
      <c r="S102" s="11">
        <v>0.38350413999999999</v>
      </c>
      <c r="T102" s="11">
        <v>0.35564974999999999</v>
      </c>
      <c r="U102" s="11">
        <v>-0.22170799999999999</v>
      </c>
      <c r="W102" s="12">
        <f t="shared" si="36"/>
        <v>0.432965461</v>
      </c>
      <c r="X102" s="3">
        <f t="shared" si="44"/>
        <v>-0.25082472569823211</v>
      </c>
      <c r="Y102" s="3">
        <f t="shared" si="46"/>
        <v>-0.27253544600373009</v>
      </c>
      <c r="Z102" s="3">
        <f t="shared" si="47"/>
        <v>-0.28605745259288756</v>
      </c>
      <c r="AA102" s="3">
        <f t="shared" si="50"/>
        <v>-0.20725013499194703</v>
      </c>
      <c r="AB102" s="3">
        <f t="shared" si="37"/>
        <v>6.3416821748238233E-2</v>
      </c>
      <c r="AC102" s="3">
        <f t="shared" si="51"/>
        <v>5.0998658367858085E-3</v>
      </c>
      <c r="AD102" s="12">
        <f t="shared" si="54"/>
        <v>1.1891852257286601</v>
      </c>
      <c r="AE102" s="12">
        <f t="shared" si="54"/>
        <v>1.5563099304985488</v>
      </c>
      <c r="AQ102" s="2">
        <v>1</v>
      </c>
      <c r="AR102" s="3">
        <f t="shared" si="38"/>
        <v>0.22374800626687238</v>
      </c>
      <c r="AS102" s="3">
        <f t="shared" si="39"/>
        <v>-0.29222378893023587</v>
      </c>
      <c r="AT102" s="3">
        <f t="shared" si="40"/>
        <v>-6.0523884687725987E-2</v>
      </c>
      <c r="AU102" s="3">
        <f t="shared" si="41"/>
        <v>0.41437453196100121</v>
      </c>
      <c r="AV102" s="11">
        <v>3.8128170000000003E-2</v>
      </c>
      <c r="AW102" s="11">
        <v>0.69135164999999998</v>
      </c>
      <c r="AX102" s="11">
        <v>9.1768724999999995E-2</v>
      </c>
      <c r="AY102" s="11">
        <v>-9.9248541999999995E-3</v>
      </c>
      <c r="AZ102" s="11">
        <v>0.18678623</v>
      </c>
      <c r="BB102" s="12">
        <f t="shared" si="42"/>
        <v>0.95998175079999992</v>
      </c>
      <c r="BC102" s="3">
        <f t="shared" si="45"/>
        <v>0.24399986615616892</v>
      </c>
      <c r="BD102" s="3">
        <f t="shared" si="48"/>
        <v>5.5641663633123027E-2</v>
      </c>
      <c r="BE102" s="3">
        <f t="shared" si="49"/>
        <v>0.29063180699519175</v>
      </c>
      <c r="BF102" s="3">
        <f t="shared" si="52"/>
        <v>0.53057564444513516</v>
      </c>
      <c r="BG102" s="3">
        <f t="shared" si="31"/>
        <v>1.4415992371774591</v>
      </c>
      <c r="BH102" s="3">
        <f t="shared" si="53"/>
        <v>3.700368949386565</v>
      </c>
      <c r="BI102" s="12">
        <f t="shared" si="55"/>
        <v>1.2759911115675757</v>
      </c>
      <c r="BJ102" s="12">
        <f t="shared" si="55"/>
        <v>1.8416864166924711</v>
      </c>
    </row>
    <row r="103" spans="1:62" x14ac:dyDescent="0.25">
      <c r="A103" s="2" t="str">
        <f>'Real GDP'!A103</f>
        <v>Q1/1984</v>
      </c>
      <c r="B103" s="3">
        <f>100*DataTransformed!I99</f>
        <v>3.2951944534943323</v>
      </c>
      <c r="C103" s="3">
        <f>100*DataTransformed!S99</f>
        <v>4.2419954597393783</v>
      </c>
      <c r="G103" s="3">
        <f t="shared" si="28"/>
        <v>-1.6335669585750931E-2</v>
      </c>
      <c r="H103" s="3">
        <f t="shared" si="29"/>
        <v>0.29903484212699077</v>
      </c>
      <c r="L103" s="2">
        <v>1</v>
      </c>
      <c r="M103" s="3">
        <f t="shared" si="43"/>
        <v>-0.19000195147524138</v>
      </c>
      <c r="N103" s="3">
        <f t="shared" si="33"/>
        <v>-0.67023998188495759</v>
      </c>
      <c r="O103" s="3">
        <f t="shared" si="34"/>
        <v>-0.21737114532923041</v>
      </c>
      <c r="P103" s="3">
        <f t="shared" si="35"/>
        <v>-0.45977927316566564</v>
      </c>
      <c r="Q103" s="11">
        <v>-0.12495228</v>
      </c>
      <c r="R103" s="11">
        <v>-8.7004829000000006E-2</v>
      </c>
      <c r="S103" s="11">
        <v>0.34280095999999999</v>
      </c>
      <c r="T103" s="11">
        <v>0.32889644000000001</v>
      </c>
      <c r="U103" s="11">
        <v>-0.22701915</v>
      </c>
      <c r="W103" s="12">
        <f t="shared" si="36"/>
        <v>0.35767342099999994</v>
      </c>
      <c r="X103" s="3">
        <f t="shared" si="44"/>
        <v>-0.30529399799859563</v>
      </c>
      <c r="Y103" s="3">
        <f t="shared" si="46"/>
        <v>-0.37648914781415332</v>
      </c>
      <c r="Z103" s="3">
        <f t="shared" si="47"/>
        <v>-0.3289453772867762</v>
      </c>
      <c r="AA103" s="3">
        <f t="shared" si="50"/>
        <v>-0.31239539777767655</v>
      </c>
      <c r="AB103" s="3">
        <f t="shared" si="37"/>
        <v>1.4313388364482893</v>
      </c>
      <c r="AC103" s="3">
        <f t="shared" si="51"/>
        <v>1.5025560956179054</v>
      </c>
      <c r="AD103" s="12">
        <f t="shared" si="54"/>
        <v>1.1792225756514687</v>
      </c>
      <c r="AE103" s="12">
        <f t="shared" si="54"/>
        <v>1.5281007710411347</v>
      </c>
      <c r="AQ103" s="2">
        <v>1</v>
      </c>
      <c r="AR103" s="3">
        <f t="shared" si="38"/>
        <v>-0.23192959684379411</v>
      </c>
      <c r="AS103" s="3">
        <f t="shared" si="39"/>
        <v>0.22374800626687238</v>
      </c>
      <c r="AT103" s="3">
        <f t="shared" si="40"/>
        <v>-0.29222378893023587</v>
      </c>
      <c r="AU103" s="3">
        <f t="shared" si="41"/>
        <v>-6.0523884687725987E-2</v>
      </c>
      <c r="AV103" s="11">
        <v>3.4031666000000002E-2</v>
      </c>
      <c r="AW103" s="11">
        <v>0.66933290000000001</v>
      </c>
      <c r="AX103" s="11">
        <v>6.8541558000000002E-2</v>
      </c>
      <c r="AY103" s="11">
        <v>-4.4735236000000003E-3</v>
      </c>
      <c r="AZ103" s="11">
        <v>0.19281276999999999</v>
      </c>
      <c r="BB103" s="12">
        <f t="shared" si="42"/>
        <v>0.92621370440000006</v>
      </c>
      <c r="BC103" s="3">
        <f t="shared" si="45"/>
        <v>-0.11623291454390257</v>
      </c>
      <c r="BD103" s="3">
        <f t="shared" si="48"/>
        <v>0.21894619957637854</v>
      </c>
      <c r="BE103" s="3">
        <f t="shared" si="49"/>
        <v>6.0449857612125409E-2</v>
      </c>
      <c r="BF103" s="3">
        <f t="shared" si="52"/>
        <v>0.24437533035709327</v>
      </c>
      <c r="BG103" s="3">
        <f t="shared" si="31"/>
        <v>1.0975284455483969</v>
      </c>
      <c r="BH103" s="3">
        <f t="shared" si="53"/>
        <v>1.9014760420814965E-2</v>
      </c>
      <c r="BI103" s="12">
        <f t="shared" si="55"/>
        <v>1.2331107940329471</v>
      </c>
      <c r="BJ103" s="12">
        <f t="shared" si="55"/>
        <v>1.7940577911988211</v>
      </c>
    </row>
    <row r="104" spans="1:62" x14ac:dyDescent="0.25">
      <c r="A104" s="2" t="str">
        <f>'Real GDP'!A104</f>
        <v>Q2/1984</v>
      </c>
      <c r="B104" s="3">
        <f>100*DataTransformed!I100</f>
        <v>-1.2350460969908994</v>
      </c>
      <c r="C104" s="3">
        <f>100*DataTransformed!S100</f>
        <v>3.4241441919347082</v>
      </c>
      <c r="G104" s="3">
        <f t="shared" si="28"/>
        <v>-1.1105068002832361</v>
      </c>
      <c r="H104" s="3">
        <f t="shared" si="29"/>
        <v>-2.51514524463218E-2</v>
      </c>
      <c r="L104" s="2">
        <v>1</v>
      </c>
      <c r="M104" s="3">
        <f t="shared" si="43"/>
        <v>-1.6335669585750931E-2</v>
      </c>
      <c r="N104" s="3">
        <f t="shared" si="33"/>
        <v>-0.19000195147524138</v>
      </c>
      <c r="O104" s="3">
        <f t="shared" si="34"/>
        <v>-0.67023998188495759</v>
      </c>
      <c r="P104" s="3">
        <f t="shared" si="35"/>
        <v>-0.21737114532923041</v>
      </c>
      <c r="Q104" s="11">
        <v>-9.3553492000000002E-2</v>
      </c>
      <c r="R104" s="11">
        <v>-8.7389092000000002E-2</v>
      </c>
      <c r="S104" s="11">
        <v>0.36075243000000001</v>
      </c>
      <c r="T104" s="11">
        <v>0.31056063</v>
      </c>
      <c r="U104" s="11">
        <v>-0.20784374999999999</v>
      </c>
      <c r="W104" s="12">
        <f t="shared" si="36"/>
        <v>0.37608021800000002</v>
      </c>
      <c r="X104" s="3">
        <f t="shared" si="44"/>
        <v>-0.32364051540548339</v>
      </c>
      <c r="Y104" s="3">
        <f t="shared" si="46"/>
        <v>-0.3346152106174507</v>
      </c>
      <c r="Z104" s="3">
        <f t="shared" si="47"/>
        <v>-0.41983198610718908</v>
      </c>
      <c r="AA104" s="3">
        <f t="shared" si="50"/>
        <v>-0.37500224651415842</v>
      </c>
      <c r="AB104" s="3">
        <f t="shared" si="37"/>
        <v>10.613873255032786</v>
      </c>
      <c r="AC104" s="3">
        <f t="shared" si="51"/>
        <v>9.2734803148406559</v>
      </c>
      <c r="AD104" s="12">
        <f t="shared" si="54"/>
        <v>1.2908655742586119</v>
      </c>
      <c r="AE104" s="12">
        <f t="shared" si="54"/>
        <v>1.5419469105897881</v>
      </c>
      <c r="AQ104" s="2">
        <v>1</v>
      </c>
      <c r="AR104" s="3">
        <f t="shared" si="38"/>
        <v>0.29903484212699077</v>
      </c>
      <c r="AS104" s="3">
        <f t="shared" si="39"/>
        <v>-0.23192959684379411</v>
      </c>
      <c r="AT104" s="3">
        <f t="shared" si="40"/>
        <v>0.22374800626687238</v>
      </c>
      <c r="AU104" s="3">
        <f t="shared" si="41"/>
        <v>-0.29222378893023587</v>
      </c>
      <c r="AV104" s="11">
        <v>3.1922724999999999E-2</v>
      </c>
      <c r="AW104" s="11">
        <v>0.66917884000000005</v>
      </c>
      <c r="AX104" s="11">
        <v>5.4430203000000003E-2</v>
      </c>
      <c r="AY104" s="11">
        <v>-3.0054777000000001E-2</v>
      </c>
      <c r="AZ104" s="11">
        <v>0.16954103000000001</v>
      </c>
      <c r="BB104" s="12">
        <f t="shared" si="42"/>
        <v>0.86309529600000001</v>
      </c>
      <c r="BC104" s="3">
        <f t="shared" si="45"/>
        <v>0.16313792013792672</v>
      </c>
      <c r="BD104" s="3">
        <f t="shared" si="48"/>
        <v>-0.11700908387112993</v>
      </c>
      <c r="BE104" s="3">
        <f t="shared" si="49"/>
        <v>0.155084496765347</v>
      </c>
      <c r="BF104" s="3">
        <f t="shared" si="52"/>
        <v>2.411631315569248E-2</v>
      </c>
      <c r="BG104" s="3">
        <f t="shared" si="31"/>
        <v>0.22563734354028298</v>
      </c>
      <c r="BH104" s="3">
        <f t="shared" si="53"/>
        <v>1.5448456509662999E-2</v>
      </c>
      <c r="BI104" s="12">
        <f t="shared" si="55"/>
        <v>1.2342692991167317</v>
      </c>
      <c r="BJ104" s="12">
        <f t="shared" si="55"/>
        <v>1.7819557367417194</v>
      </c>
    </row>
    <row r="105" spans="1:62" x14ac:dyDescent="0.25">
      <c r="A105" s="2" t="str">
        <f>'Real GDP'!A105</f>
        <v>Q3/1984</v>
      </c>
      <c r="B105" s="3">
        <f>100*DataTransformed!I101</f>
        <v>3.468580867685489</v>
      </c>
      <c r="C105" s="3">
        <f>100*DataTransformed!S101</f>
        <v>3.1491715079015492</v>
      </c>
      <c r="G105" s="3">
        <f t="shared" si="28"/>
        <v>2.5541667113908487E-2</v>
      </c>
      <c r="H105" s="3">
        <f t="shared" si="29"/>
        <v>-0.13414727974982393</v>
      </c>
      <c r="L105" s="2">
        <v>1</v>
      </c>
      <c r="M105" s="3">
        <f t="shared" si="43"/>
        <v>-1.1105068002832361</v>
      </c>
      <c r="N105" s="3">
        <f t="shared" si="33"/>
        <v>-1.6335669585750931E-2</v>
      </c>
      <c r="O105" s="3">
        <f t="shared" si="34"/>
        <v>-0.19000195147524138</v>
      </c>
      <c r="P105" s="3">
        <f t="shared" si="35"/>
        <v>-0.67023998188495759</v>
      </c>
      <c r="Q105" s="11">
        <v>-9.8794861999999997E-2</v>
      </c>
      <c r="R105" s="11">
        <v>-6.6506124999999999E-2</v>
      </c>
      <c r="S105" s="11">
        <v>0.42664321999999999</v>
      </c>
      <c r="T105" s="11">
        <v>0.30571478000000002</v>
      </c>
      <c r="U105" s="11">
        <v>-0.18254909</v>
      </c>
      <c r="W105" s="12">
        <f t="shared" si="36"/>
        <v>0.48330278500000001</v>
      </c>
      <c r="X105" s="3">
        <f t="shared" si="44"/>
        <v>3.23564333799575E-2</v>
      </c>
      <c r="Y105" s="3">
        <f t="shared" si="46"/>
        <v>9.1340917604817162E-3</v>
      </c>
      <c r="Z105" s="3">
        <f t="shared" si="47"/>
        <v>-0.11082787086530754</v>
      </c>
      <c r="AA105" s="3">
        <f t="shared" si="50"/>
        <v>-0.21479361564218707</v>
      </c>
      <c r="AB105" s="3">
        <f t="shared" si="37"/>
        <v>7.9611160069775755E-4</v>
      </c>
      <c r="AC105" s="3">
        <f t="shared" si="51"/>
        <v>0.99016389862366971</v>
      </c>
      <c r="AD105" s="12">
        <f t="shared" si="54"/>
        <v>1.2905410825653987</v>
      </c>
      <c r="AE105" s="12">
        <f t="shared" si="54"/>
        <v>1.5065838255330326</v>
      </c>
      <c r="AQ105" s="2">
        <v>1</v>
      </c>
      <c r="AR105" s="3">
        <f t="shared" si="38"/>
        <v>-2.51514524463218E-2</v>
      </c>
      <c r="AS105" s="3">
        <f t="shared" si="39"/>
        <v>0.29903484212699077</v>
      </c>
      <c r="AT105" s="3">
        <f t="shared" si="40"/>
        <v>-0.23192959684379411</v>
      </c>
      <c r="AU105" s="3">
        <f t="shared" si="41"/>
        <v>0.22374800626687238</v>
      </c>
      <c r="AV105" s="11">
        <v>3.2561984000000002E-2</v>
      </c>
      <c r="AW105" s="11">
        <v>0.64661281000000004</v>
      </c>
      <c r="AX105" s="11">
        <v>5.0543003000000003E-2</v>
      </c>
      <c r="AY105" s="11">
        <v>-1.6450776E-2</v>
      </c>
      <c r="AZ105" s="11">
        <v>0.17477556</v>
      </c>
      <c r="BB105" s="12">
        <f t="shared" si="42"/>
        <v>0.85548059700000012</v>
      </c>
      <c r="BC105" s="3">
        <f t="shared" si="45"/>
        <v>7.4333956520455213E-2</v>
      </c>
      <c r="BD105" s="3">
        <f t="shared" si="48"/>
        <v>0.20227275607472764</v>
      </c>
      <c r="BE105" s="3">
        <f t="shared" si="49"/>
        <v>-8.0741330922143445E-3</v>
      </c>
      <c r="BF105" s="3">
        <f t="shared" si="52"/>
        <v>0.20480988977104808</v>
      </c>
      <c r="BG105" s="3">
        <f t="shared" si="31"/>
        <v>0.27662619871401611</v>
      </c>
      <c r="BH105" s="3">
        <f t="shared" si="53"/>
        <v>0.7312215974932067</v>
      </c>
      <c r="BI105" s="12">
        <f t="shared" si="55"/>
        <v>1.2262046997438949</v>
      </c>
      <c r="BJ105" s="12">
        <f t="shared" si="55"/>
        <v>1.7850703053128802</v>
      </c>
    </row>
    <row r="106" spans="1:62" x14ac:dyDescent="0.25">
      <c r="A106" s="2" t="str">
        <f>'Real GDP'!A106</f>
        <v>Q4/1984</v>
      </c>
      <c r="B106" s="3">
        <f>100*DataTransformed!I102</f>
        <v>0.51020235550751636</v>
      </c>
      <c r="C106" s="3">
        <f>100*DataTransformed!S102</f>
        <v>2.8112023766697192</v>
      </c>
      <c r="G106" s="3">
        <f t="shared" si="28"/>
        <v>-0.68898382565583105</v>
      </c>
      <c r="H106" s="3">
        <f t="shared" si="29"/>
        <v>-0.26811413246169907</v>
      </c>
      <c r="L106" s="2">
        <v>1</v>
      </c>
      <c r="M106" s="3">
        <f t="shared" si="43"/>
        <v>2.5541667113908487E-2</v>
      </c>
      <c r="N106" s="3">
        <f t="shared" si="33"/>
        <v>-1.1105068002832361</v>
      </c>
      <c r="O106" s="3">
        <f t="shared" si="34"/>
        <v>-1.6335669585750931E-2</v>
      </c>
      <c r="P106" s="3">
        <f t="shared" si="35"/>
        <v>-0.19000195147524138</v>
      </c>
      <c r="Q106" s="11">
        <v>-8.5062769999999996E-2</v>
      </c>
      <c r="R106" s="11">
        <v>-0.10208568</v>
      </c>
      <c r="S106" s="11">
        <v>0.43401778000000002</v>
      </c>
      <c r="T106" s="11">
        <v>0.30971952000000003</v>
      </c>
      <c r="U106" s="11">
        <v>-0.16609974999999999</v>
      </c>
      <c r="W106" s="12">
        <f t="shared" si="36"/>
        <v>0.47555186999999999</v>
      </c>
      <c r="X106" s="3">
        <f t="shared" si="44"/>
        <v>-0.54315010369291816</v>
      </c>
      <c r="Y106" s="3">
        <f t="shared" si="46"/>
        <v>-0.54504633240118949</v>
      </c>
      <c r="Z106" s="3">
        <f t="shared" si="47"/>
        <v>-0.1766883121002642</v>
      </c>
      <c r="AA106" s="3">
        <f t="shared" si="50"/>
        <v>-0.28729216305004879</v>
      </c>
      <c r="AB106" s="3">
        <f t="shared" si="37"/>
        <v>0.36457588817678604</v>
      </c>
      <c r="AC106" s="3">
        <f t="shared" si="51"/>
        <v>2.7660349162377953</v>
      </c>
      <c r="AD106" s="12">
        <f t="shared" si="54"/>
        <v>1.2934969872145681</v>
      </c>
      <c r="AE106" s="12">
        <f t="shared" si="54"/>
        <v>1.5271096501385684</v>
      </c>
      <c r="AQ106" s="2">
        <v>1</v>
      </c>
      <c r="AR106" s="3">
        <f t="shared" si="38"/>
        <v>-0.13414727974982393</v>
      </c>
      <c r="AS106" s="3">
        <f t="shared" si="39"/>
        <v>-2.51514524463218E-2</v>
      </c>
      <c r="AT106" s="3">
        <f t="shared" si="40"/>
        <v>0.29903484212699077</v>
      </c>
      <c r="AU106" s="3">
        <f t="shared" si="41"/>
        <v>-0.23192959684379411</v>
      </c>
      <c r="AV106" s="11">
        <v>1.8656772999999999E-3</v>
      </c>
      <c r="AW106" s="11">
        <v>0.62362280999999997</v>
      </c>
      <c r="AX106" s="11">
        <v>6.0229972999999999E-2</v>
      </c>
      <c r="AY106" s="11">
        <v>-1.7414546999999999E-2</v>
      </c>
      <c r="AZ106" s="11">
        <v>0.16670879999999999</v>
      </c>
      <c r="BB106" s="12">
        <f t="shared" si="42"/>
        <v>0.83314703599999995</v>
      </c>
      <c r="BC106" s="3">
        <f t="shared" si="45"/>
        <v>-0.12717875864036482</v>
      </c>
      <c r="BD106" s="3">
        <f t="shared" si="48"/>
        <v>3.3901062194685722E-2</v>
      </c>
      <c r="BE106" s="3">
        <f t="shared" si="49"/>
        <v>0.12784999515205581</v>
      </c>
      <c r="BF106" s="3">
        <f t="shared" si="52"/>
        <v>-2.3591619152403976E-2</v>
      </c>
      <c r="BG106" s="3">
        <f t="shared" si="31"/>
        <v>0.1264152258815745</v>
      </c>
      <c r="BH106" s="3">
        <f t="shared" si="53"/>
        <v>0.38053715198889521</v>
      </c>
      <c r="BI106" s="12">
        <f t="shared" si="55"/>
        <v>1.172871005812899</v>
      </c>
      <c r="BJ106" s="12">
        <f t="shared" si="55"/>
        <v>1.7638669278585482</v>
      </c>
    </row>
    <row r="107" spans="1:62" x14ac:dyDescent="0.25">
      <c r="A107" s="2" t="str">
        <f>'Real GDP'!A107</f>
        <v>Q1/1985</v>
      </c>
      <c r="B107" s="3">
        <f>100*DataTransformed!I103</f>
        <v>4.4392182205342579</v>
      </c>
      <c r="C107" s="3">
        <f>100*DataTransformed!S103</f>
        <v>4.5159257703424771</v>
      </c>
      <c r="G107" s="3">
        <f t="shared" si="28"/>
        <v>0.25997587828399665</v>
      </c>
      <c r="H107" s="3">
        <f t="shared" si="29"/>
        <v>0.4076174852817907</v>
      </c>
      <c r="L107" s="2">
        <v>1</v>
      </c>
      <c r="M107" s="3">
        <f t="shared" si="43"/>
        <v>-0.68898382565583105</v>
      </c>
      <c r="N107" s="3">
        <f t="shared" si="33"/>
        <v>2.5541667113908487E-2</v>
      </c>
      <c r="O107" s="3">
        <f t="shared" si="34"/>
        <v>-1.1105068002832361</v>
      </c>
      <c r="P107" s="3">
        <f t="shared" si="35"/>
        <v>-1.6335669585750931E-2</v>
      </c>
      <c r="Q107" s="11">
        <v>-8.5423499999999999E-2</v>
      </c>
      <c r="R107" s="11">
        <v>-0.11622307</v>
      </c>
      <c r="S107" s="11">
        <v>0.48936991000000002</v>
      </c>
      <c r="T107" s="11">
        <v>0.33116758000000002</v>
      </c>
      <c r="U107" s="11">
        <v>-0.20841197</v>
      </c>
      <c r="W107" s="12">
        <f t="shared" si="36"/>
        <v>0.49590244999999999</v>
      </c>
      <c r="X107" s="3">
        <f t="shared" si="44"/>
        <v>-0.35720766180885838</v>
      </c>
      <c r="Y107" s="3">
        <f t="shared" si="46"/>
        <v>-0.3597616671703443</v>
      </c>
      <c r="Z107" s="3">
        <f t="shared" si="47"/>
        <v>-0.38525757008126843</v>
      </c>
      <c r="AA107" s="3">
        <f t="shared" si="50"/>
        <v>-0.17193245057249673</v>
      </c>
      <c r="AB107" s="3">
        <f t="shared" si="37"/>
        <v>6.5298122286876028</v>
      </c>
      <c r="AC107" s="3">
        <f t="shared" si="51"/>
        <v>3.19782858661809</v>
      </c>
      <c r="AD107" s="12">
        <f t="shared" si="54"/>
        <v>1.3689771025693422</v>
      </c>
      <c r="AE107" s="12">
        <f t="shared" si="54"/>
        <v>1.5521941254888438</v>
      </c>
      <c r="AQ107" s="2">
        <v>1</v>
      </c>
      <c r="AR107" s="3">
        <f t="shared" si="38"/>
        <v>-0.26811413246169907</v>
      </c>
      <c r="AS107" s="3">
        <f t="shared" si="39"/>
        <v>-0.13414727974982393</v>
      </c>
      <c r="AT107" s="3">
        <f t="shared" si="40"/>
        <v>-2.51514524463218E-2</v>
      </c>
      <c r="AU107" s="3">
        <f t="shared" si="41"/>
        <v>0.29903484212699077</v>
      </c>
      <c r="AV107" s="11">
        <v>-1.4236449E-2</v>
      </c>
      <c r="AW107" s="11">
        <v>0.63821539999999999</v>
      </c>
      <c r="AX107" s="11">
        <v>4.9393548000000002E-2</v>
      </c>
      <c r="AY107" s="11">
        <v>1.3930649999999999E-2</v>
      </c>
      <c r="AZ107" s="11">
        <v>0.17226010999999999</v>
      </c>
      <c r="BB107" s="12">
        <f t="shared" si="42"/>
        <v>0.87379970799999995</v>
      </c>
      <c r="BC107" s="3">
        <f t="shared" si="45"/>
        <v>-0.14081562867848191</v>
      </c>
      <c r="BD107" s="3">
        <f t="shared" si="48"/>
        <v>-3.5235843733046626E-2</v>
      </c>
      <c r="BE107" s="3">
        <f t="shared" si="49"/>
        <v>0.11091764937763124</v>
      </c>
      <c r="BF107" s="3">
        <f t="shared" si="52"/>
        <v>0.17428258495448345</v>
      </c>
      <c r="BG107" s="3">
        <f t="shared" si="31"/>
        <v>1.9142854572327286</v>
      </c>
      <c r="BH107" s="3">
        <f t="shared" si="53"/>
        <v>0.3465123878060315</v>
      </c>
      <c r="BI107" s="12">
        <f t="shared" si="55"/>
        <v>1.197356163664971</v>
      </c>
      <c r="BJ107" s="12">
        <f t="shared" si="55"/>
        <v>1.7243247970592759</v>
      </c>
    </row>
    <row r="108" spans="1:62" x14ac:dyDescent="0.25">
      <c r="A108" s="2" t="str">
        <f>'Real GDP'!A108</f>
        <v>Q2/1985</v>
      </c>
      <c r="B108" s="3">
        <f>100*DataTransformed!I104</f>
        <v>-0.37589282718855088</v>
      </c>
      <c r="C108" s="3">
        <f>100*DataTransformed!S104</f>
        <v>2.4731132075658024</v>
      </c>
      <c r="G108" s="3">
        <f t="shared" si="28"/>
        <v>-0.90299889994417193</v>
      </c>
      <c r="H108" s="3">
        <f t="shared" si="29"/>
        <v>-0.4021285667259813</v>
      </c>
      <c r="L108" s="2">
        <v>1</v>
      </c>
      <c r="M108" s="3">
        <f t="shared" si="43"/>
        <v>0.25997587828399665</v>
      </c>
      <c r="N108" s="3">
        <f t="shared" si="33"/>
        <v>-0.68898382565583105</v>
      </c>
      <c r="O108" s="3">
        <f t="shared" si="34"/>
        <v>2.5541667113908487E-2</v>
      </c>
      <c r="P108" s="3">
        <f t="shared" si="35"/>
        <v>-1.1105068002832361</v>
      </c>
      <c r="Q108" s="11">
        <v>-5.6994109000000001E-2</v>
      </c>
      <c r="R108" s="11">
        <v>-0.14495526</v>
      </c>
      <c r="S108" s="11">
        <v>0.47910625000000001</v>
      </c>
      <c r="T108" s="11">
        <v>0.34028007999999998</v>
      </c>
      <c r="U108" s="11">
        <v>-0.22250610000000001</v>
      </c>
      <c r="W108" s="12">
        <f t="shared" si="36"/>
        <v>0.45192496999999998</v>
      </c>
      <c r="X108" s="3">
        <f t="shared" si="44"/>
        <v>-0.16898957936764822</v>
      </c>
      <c r="Y108" s="3">
        <f t="shared" si="46"/>
        <v>-0.14117419963699804</v>
      </c>
      <c r="Z108" s="3">
        <f t="shared" si="47"/>
        <v>-9.1707403001686921E-2</v>
      </c>
      <c r="AA108" s="3">
        <f t="shared" si="50"/>
        <v>-9.3099350448957813E-2</v>
      </c>
      <c r="AB108" s="3">
        <f t="shared" si="37"/>
        <v>9.23581386899804</v>
      </c>
      <c r="AC108" s="3">
        <f t="shared" si="51"/>
        <v>11.244349533646147</v>
      </c>
      <c r="AD108" s="12">
        <f t="shared" ref="AD108:AE123" si="56">SQRT(AVERAGE(AB77:AB108))</f>
        <v>1.4680807160873948</v>
      </c>
      <c r="AE108" s="12">
        <f t="shared" si="56"/>
        <v>1.6561919792013446</v>
      </c>
      <c r="AQ108" s="2">
        <v>1</v>
      </c>
      <c r="AR108" s="3">
        <f t="shared" si="38"/>
        <v>0.4076174852817907</v>
      </c>
      <c r="AS108" s="3">
        <f t="shared" si="39"/>
        <v>-0.26811413246169907</v>
      </c>
      <c r="AT108" s="3">
        <f t="shared" si="40"/>
        <v>-0.13414727974982393</v>
      </c>
      <c r="AU108" s="3">
        <f t="shared" si="41"/>
        <v>-2.51514524463218E-2</v>
      </c>
      <c r="AV108" s="11">
        <v>-3.6033511999999997E-2</v>
      </c>
      <c r="AW108" s="11">
        <v>0.63420171999999997</v>
      </c>
      <c r="AX108" s="11">
        <v>4.6291570999999997E-2</v>
      </c>
      <c r="AY108" s="11">
        <v>4.5532083999999997E-3</v>
      </c>
      <c r="AZ108" s="11">
        <v>0.17756211</v>
      </c>
      <c r="BB108" s="12">
        <f t="shared" si="42"/>
        <v>0.86260860939999995</v>
      </c>
      <c r="BC108" s="3">
        <f t="shared" si="45"/>
        <v>0.20499002838190461</v>
      </c>
      <c r="BD108" s="3">
        <f t="shared" si="48"/>
        <v>-0.12355161082222416</v>
      </c>
      <c r="BE108" s="3">
        <f t="shared" si="49"/>
        <v>-2.962502612806403E-2</v>
      </c>
      <c r="BF108" s="3">
        <f t="shared" si="52"/>
        <v>0.10037750797684307</v>
      </c>
      <c r="BG108" s="3">
        <f t="shared" si="31"/>
        <v>2.3458834490894702</v>
      </c>
      <c r="BH108" s="3">
        <f t="shared" si="53"/>
        <v>1.6070966431563958</v>
      </c>
      <c r="BI108" s="12">
        <f t="shared" ref="BI108:BJ123" si="57">SQRT(AVERAGE(BG77:BG108))</f>
        <v>1.2272365368081637</v>
      </c>
      <c r="BJ108" s="12">
        <f t="shared" si="57"/>
        <v>1.7114719778837271</v>
      </c>
    </row>
    <row r="109" spans="1:62" x14ac:dyDescent="0.25">
      <c r="A109" s="2" t="str">
        <f>'Real GDP'!A109</f>
        <v>Q3/1985</v>
      </c>
      <c r="B109" s="3">
        <f>100*DataTransformed!I105</f>
        <v>4.1253174376294055</v>
      </c>
      <c r="C109" s="3">
        <f>100*DataTransformed!S105</f>
        <v>2.291619068340367</v>
      </c>
      <c r="G109" s="3">
        <f t="shared" si="28"/>
        <v>0.18416066036559273</v>
      </c>
      <c r="H109" s="3">
        <f t="shared" si="29"/>
        <v>-0.47407063589976078</v>
      </c>
      <c r="L109" s="2">
        <v>1</v>
      </c>
      <c r="M109" s="3">
        <f t="shared" si="43"/>
        <v>-0.90299889994417193</v>
      </c>
      <c r="N109" s="3">
        <f t="shared" si="33"/>
        <v>0.25997587828399665</v>
      </c>
      <c r="O109" s="3">
        <f t="shared" si="34"/>
        <v>-0.68898382565583105</v>
      </c>
      <c r="P109" s="3">
        <f t="shared" si="35"/>
        <v>2.5541667113908487E-2</v>
      </c>
      <c r="Q109" s="11">
        <v>-4.5714931E-2</v>
      </c>
      <c r="R109" s="11">
        <v>-0.15114246000000001</v>
      </c>
      <c r="S109" s="11">
        <v>0.47862337999999999</v>
      </c>
      <c r="T109" s="11">
        <v>0.32863451999999999</v>
      </c>
      <c r="U109" s="11">
        <v>-0.21615372999999999</v>
      </c>
      <c r="W109" s="12">
        <f t="shared" si="36"/>
        <v>0.43996171000000001</v>
      </c>
      <c r="X109" s="3">
        <f t="shared" si="44"/>
        <v>-1.6747717751646282E-2</v>
      </c>
      <c r="Y109" s="3">
        <f t="shared" si="46"/>
        <v>-0.14807276050025611</v>
      </c>
      <c r="Z109" s="3">
        <f t="shared" si="47"/>
        <v>-0.47731477778598402</v>
      </c>
      <c r="AA109" s="3">
        <f t="shared" si="50"/>
        <v>-0.40431037144383475</v>
      </c>
      <c r="AB109" s="3">
        <f t="shared" si="37"/>
        <v>0.69193949132589994</v>
      </c>
      <c r="AC109" s="3">
        <f t="shared" si="51"/>
        <v>5.9363869350348804</v>
      </c>
      <c r="AD109" s="12">
        <f t="shared" si="56"/>
        <v>1.4715256209374699</v>
      </c>
      <c r="AE109" s="12">
        <f t="shared" si="56"/>
        <v>1.7054773652140323</v>
      </c>
      <c r="AQ109" s="2">
        <v>1</v>
      </c>
      <c r="AR109" s="3">
        <f t="shared" si="38"/>
        <v>-0.4021285667259813</v>
      </c>
      <c r="AS109" s="3">
        <f t="shared" si="39"/>
        <v>0.4076174852817907</v>
      </c>
      <c r="AT109" s="3">
        <f t="shared" si="40"/>
        <v>-0.26811413246169907</v>
      </c>
      <c r="AU109" s="3">
        <f t="shared" si="41"/>
        <v>-0.13414727974982393</v>
      </c>
      <c r="AV109" s="11">
        <v>-3.7215234E-2</v>
      </c>
      <c r="AW109" s="11">
        <v>0.63028209999999996</v>
      </c>
      <c r="AX109" s="11">
        <v>6.4742396999999993E-2</v>
      </c>
      <c r="AY109" s="11">
        <v>1.1033601000000001E-2</v>
      </c>
      <c r="AZ109" s="11">
        <v>0.16132569999999999</v>
      </c>
      <c r="BB109" s="12">
        <f t="shared" si="42"/>
        <v>0.86738379799999987</v>
      </c>
      <c r="BC109" s="3">
        <f t="shared" si="45"/>
        <v>-0.28887920661856592</v>
      </c>
      <c r="BD109" s="3">
        <f t="shared" si="48"/>
        <v>8.7800516780193877E-2</v>
      </c>
      <c r="BE109" s="3">
        <f t="shared" si="49"/>
        <v>-0.12688760254111392</v>
      </c>
      <c r="BF109" s="3">
        <f t="shared" si="52"/>
        <v>-3.8880190217593487E-2</v>
      </c>
      <c r="BG109" s="3">
        <f t="shared" si="31"/>
        <v>0.21827355838120152</v>
      </c>
      <c r="BH109" s="3">
        <f t="shared" si="53"/>
        <v>1.2053635817931581</v>
      </c>
      <c r="BI109" s="12">
        <f t="shared" si="57"/>
        <v>1.2288927061438832</v>
      </c>
      <c r="BJ109" s="12">
        <f t="shared" si="57"/>
        <v>1.717200916945081</v>
      </c>
    </row>
    <row r="110" spans="1:62" x14ac:dyDescent="0.25">
      <c r="A110" s="2" t="str">
        <f>'Real GDP'!A110</f>
        <v>Q4/1985</v>
      </c>
      <c r="B110" s="3">
        <f>100*DataTransformed!I106</f>
        <v>4.5676969084379238</v>
      </c>
      <c r="C110" s="3">
        <f>100*DataTransformed!S106</f>
        <v>2.0449787974920142</v>
      </c>
      <c r="G110" s="3">
        <f t="shared" si="28"/>
        <v>0.29100682899124469</v>
      </c>
      <c r="H110" s="3">
        <f t="shared" si="29"/>
        <v>-0.57183583923986514</v>
      </c>
      <c r="L110" s="2">
        <v>1</v>
      </c>
      <c r="M110" s="3">
        <f t="shared" si="43"/>
        <v>0.18416066036559273</v>
      </c>
      <c r="N110" s="3">
        <f t="shared" si="33"/>
        <v>-0.90299889994417193</v>
      </c>
      <c r="O110" s="3">
        <f t="shared" si="34"/>
        <v>0.25997587828399665</v>
      </c>
      <c r="P110" s="3">
        <f t="shared" si="35"/>
        <v>-0.68898382565583105</v>
      </c>
      <c r="Q110" s="11">
        <v>-2.9850136999999999E-2</v>
      </c>
      <c r="R110" s="11">
        <v>-0.10375695</v>
      </c>
      <c r="S110" s="11">
        <v>0.48061656000000003</v>
      </c>
      <c r="T110" s="11">
        <v>0.32985551000000002</v>
      </c>
      <c r="U110" s="11">
        <v>-0.2040941</v>
      </c>
      <c r="W110" s="12">
        <f t="shared" si="36"/>
        <v>0.50262102000000008</v>
      </c>
      <c r="X110" s="3">
        <f t="shared" si="44"/>
        <v>-0.25658230067362253</v>
      </c>
      <c r="Y110" s="3">
        <f t="shared" si="46"/>
        <v>-0.24101655357057467</v>
      </c>
      <c r="Z110" s="3">
        <f t="shared" si="47"/>
        <v>0.12527356950762861</v>
      </c>
      <c r="AA110" s="3">
        <f t="shared" si="50"/>
        <v>-7.3738037055654654E-2</v>
      </c>
      <c r="AB110" s="3">
        <f t="shared" si="37"/>
        <v>5.1402194313621967</v>
      </c>
      <c r="AC110" s="3">
        <f t="shared" si="51"/>
        <v>2.2806067109459538</v>
      </c>
      <c r="AD110" s="12">
        <f t="shared" si="56"/>
        <v>1.511787340268546</v>
      </c>
      <c r="AE110" s="12">
        <f t="shared" si="56"/>
        <v>1.7221078004625321</v>
      </c>
      <c r="AQ110" s="2">
        <v>1</v>
      </c>
      <c r="AR110" s="3">
        <f t="shared" si="38"/>
        <v>-0.47407063589976078</v>
      </c>
      <c r="AS110" s="3">
        <f t="shared" si="39"/>
        <v>-0.4021285667259813</v>
      </c>
      <c r="AT110" s="3">
        <f t="shared" si="40"/>
        <v>0.4076174852817907</v>
      </c>
      <c r="AU110" s="3">
        <f t="shared" si="41"/>
        <v>-0.26811413246169907</v>
      </c>
      <c r="AV110" s="11">
        <v>-6.3944062999999995E-2</v>
      </c>
      <c r="AW110" s="11">
        <v>0.62143316999999998</v>
      </c>
      <c r="AX110" s="11">
        <v>6.4658956000000004E-2</v>
      </c>
      <c r="AY110" s="11">
        <v>-1.1446982E-2</v>
      </c>
      <c r="AZ110" s="11">
        <v>0.15562207</v>
      </c>
      <c r="BB110" s="12">
        <f t="shared" si="42"/>
        <v>0.83026721400000003</v>
      </c>
      <c r="BC110" s="3">
        <f t="shared" si="45"/>
        <v>-0.43093896068023213</v>
      </c>
      <c r="BD110" s="3">
        <f t="shared" si="48"/>
        <v>-0.28408160571195179</v>
      </c>
      <c r="BE110" s="3">
        <f t="shared" si="49"/>
        <v>-1.6611906510726082E-2</v>
      </c>
      <c r="BF110" s="3">
        <f t="shared" si="52"/>
        <v>-0.14946774661849963</v>
      </c>
      <c r="BG110" s="3">
        <f t="shared" si="31"/>
        <v>0.12634617689173033</v>
      </c>
      <c r="BH110" s="3">
        <f t="shared" si="53"/>
        <v>1.1353808537865873</v>
      </c>
      <c r="BI110" s="12">
        <f t="shared" si="57"/>
        <v>1.0616116384884375</v>
      </c>
      <c r="BJ110" s="12">
        <f t="shared" si="57"/>
        <v>1.6357503779418001</v>
      </c>
    </row>
    <row r="111" spans="1:62" x14ac:dyDescent="0.25">
      <c r="A111" s="2" t="str">
        <f>'Real GDP'!A111</f>
        <v>Q1/1986</v>
      </c>
      <c r="B111" s="3">
        <f>100*DataTransformed!I107</f>
        <v>1.1265763868482992</v>
      </c>
      <c r="C111" s="3">
        <f>100*DataTransformed!S107</f>
        <v>2.221653345651653</v>
      </c>
      <c r="G111" s="3">
        <f t="shared" si="28"/>
        <v>-0.5401134371435754</v>
      </c>
      <c r="H111" s="3">
        <f t="shared" si="29"/>
        <v>-0.50180419734117354</v>
      </c>
      <c r="L111" s="2">
        <v>1</v>
      </c>
      <c r="M111" s="3">
        <f t="shared" si="43"/>
        <v>0.29100682899124469</v>
      </c>
      <c r="N111" s="3">
        <f t="shared" si="33"/>
        <v>0.18416066036559273</v>
      </c>
      <c r="O111" s="3">
        <f t="shared" si="34"/>
        <v>-0.90299889994417193</v>
      </c>
      <c r="P111" s="3">
        <f t="shared" si="35"/>
        <v>0.25997587828399665</v>
      </c>
      <c r="Q111" s="11">
        <v>1.0481170999999999E-3</v>
      </c>
      <c r="R111" s="11">
        <v>-0.13387282</v>
      </c>
      <c r="S111" s="11">
        <v>0.46176995999999998</v>
      </c>
      <c r="T111" s="11">
        <v>0.34011184</v>
      </c>
      <c r="U111" s="11">
        <v>-0.23405075</v>
      </c>
      <c r="W111" s="12">
        <f t="shared" si="36"/>
        <v>0.43395823</v>
      </c>
      <c r="X111" s="3">
        <f t="shared" si="44"/>
        <v>-0.32083809363798876</v>
      </c>
      <c r="Y111" s="3">
        <f t="shared" si="46"/>
        <v>-0.26563598255648813</v>
      </c>
      <c r="Z111" s="3">
        <f t="shared" si="47"/>
        <v>-0.37025431131499337</v>
      </c>
      <c r="AA111" s="3">
        <f t="shared" si="50"/>
        <v>-0.26144576320696872</v>
      </c>
      <c r="AB111" s="3">
        <f t="shared" si="37"/>
        <v>0.82423608231743239</v>
      </c>
      <c r="AC111" s="3">
        <f t="shared" si="51"/>
        <v>1.3312058196577659</v>
      </c>
      <c r="AD111" s="12">
        <f t="shared" si="56"/>
        <v>1.5036231825710391</v>
      </c>
      <c r="AE111" s="12">
        <f t="shared" si="56"/>
        <v>1.728791714647385</v>
      </c>
      <c r="AQ111" s="2">
        <v>1</v>
      </c>
      <c r="AR111" s="3">
        <f t="shared" si="38"/>
        <v>-0.57183583923986514</v>
      </c>
      <c r="AS111" s="3">
        <f t="shared" si="39"/>
        <v>-0.47407063589976078</v>
      </c>
      <c r="AT111" s="3">
        <f t="shared" si="40"/>
        <v>-0.4021285667259813</v>
      </c>
      <c r="AU111" s="3">
        <f t="shared" si="41"/>
        <v>0.4076174852817907</v>
      </c>
      <c r="AV111" s="11">
        <v>-6.5535036000000005E-2</v>
      </c>
      <c r="AW111" s="11">
        <v>0.62253210999999997</v>
      </c>
      <c r="AX111" s="11">
        <v>5.7199127000000002E-2</v>
      </c>
      <c r="AY111" s="11">
        <v>-3.2555106E-2</v>
      </c>
      <c r="AZ111" s="11">
        <v>0.14518995000000001</v>
      </c>
      <c r="BB111" s="12">
        <f t="shared" si="42"/>
        <v>0.79236608099999994</v>
      </c>
      <c r="BC111" s="3">
        <f t="shared" si="45"/>
        <v>-0.37636433366283389</v>
      </c>
      <c r="BD111" s="3">
        <f t="shared" si="48"/>
        <v>-0.2943593045068118</v>
      </c>
      <c r="BE111" s="3">
        <f t="shared" si="49"/>
        <v>-0.17364726731007701</v>
      </c>
      <c r="BF111" s="3">
        <f t="shared" si="52"/>
        <v>3.0806395253458789E-2</v>
      </c>
      <c r="BG111" s="3">
        <f t="shared" si="31"/>
        <v>0.10014528532416739</v>
      </c>
      <c r="BH111" s="3">
        <f t="shared" si="53"/>
        <v>1.8054229568462339</v>
      </c>
      <c r="BI111" s="12">
        <f t="shared" si="57"/>
        <v>1.0496354038143783</v>
      </c>
      <c r="BJ111" s="12">
        <f t="shared" si="57"/>
        <v>1.6479892402628904</v>
      </c>
    </row>
    <row r="112" spans="1:62" x14ac:dyDescent="0.25">
      <c r="A112" s="2" t="str">
        <f>'Real GDP'!A112</f>
        <v>Q2/1986</v>
      </c>
      <c r="B112" s="3">
        <f>100*DataTransformed!I108</f>
        <v>9.4145552863295734</v>
      </c>
      <c r="C112" s="3">
        <f>100*DataTransformed!S108</f>
        <v>1.4967569435372141</v>
      </c>
      <c r="G112" s="3">
        <f t="shared" si="28"/>
        <v>1.4616494146482588</v>
      </c>
      <c r="H112" s="3">
        <f t="shared" si="29"/>
        <v>-0.78914431381713412</v>
      </c>
      <c r="L112" s="2">
        <v>1</v>
      </c>
      <c r="M112" s="3">
        <f t="shared" si="43"/>
        <v>-0.5401134371435754</v>
      </c>
      <c r="N112" s="3">
        <f t="shared" si="33"/>
        <v>0.29100682899124469</v>
      </c>
      <c r="O112" s="3">
        <f t="shared" si="34"/>
        <v>0.18416066036559273</v>
      </c>
      <c r="P112" s="3">
        <f t="shared" si="35"/>
        <v>-0.90299889994417193</v>
      </c>
      <c r="Q112" s="11">
        <v>3.2639914999999999E-2</v>
      </c>
      <c r="R112" s="11">
        <v>-9.8544837999999996E-2</v>
      </c>
      <c r="S112" s="11">
        <v>0.45343815999999998</v>
      </c>
      <c r="T112" s="11">
        <v>0.32466612</v>
      </c>
      <c r="U112" s="11">
        <v>-0.29379928999999999</v>
      </c>
      <c r="W112" s="12">
        <f t="shared" si="36"/>
        <v>0.38576015199999997</v>
      </c>
      <c r="X112" s="3">
        <f t="shared" si="44"/>
        <v>0.54291006998207503</v>
      </c>
      <c r="Y112" s="3">
        <f t="shared" si="46"/>
        <v>0.45236062007542077</v>
      </c>
      <c r="Z112" s="3">
        <f t="shared" si="47"/>
        <v>0.11943689598559748</v>
      </c>
      <c r="AA112" s="3">
        <f t="shared" si="50"/>
        <v>8.457276115627621E-2</v>
      </c>
      <c r="AB112" s="3">
        <f t="shared" si="37"/>
        <v>14.469604247653894</v>
      </c>
      <c r="AC112" s="3">
        <f t="shared" si="51"/>
        <v>32.507850473253889</v>
      </c>
      <c r="AD112" s="12">
        <f t="shared" si="56"/>
        <v>1.6386059730352502</v>
      </c>
      <c r="AE112" s="12">
        <f t="shared" si="56"/>
        <v>1.9963418383263734</v>
      </c>
      <c r="AQ112" s="2">
        <v>1</v>
      </c>
      <c r="AR112" s="3">
        <f t="shared" si="38"/>
        <v>-0.50180419734117354</v>
      </c>
      <c r="AS112" s="3">
        <f t="shared" si="39"/>
        <v>-0.57183583923986514</v>
      </c>
      <c r="AT112" s="3">
        <f t="shared" si="40"/>
        <v>-0.47407063589976078</v>
      </c>
      <c r="AU112" s="3">
        <f t="shared" si="41"/>
        <v>-0.4021285667259813</v>
      </c>
      <c r="AV112" s="11">
        <v>-4.4517294999999998E-2</v>
      </c>
      <c r="AW112" s="11">
        <v>0.61398394999999995</v>
      </c>
      <c r="AX112" s="11">
        <v>2.8605187000000001E-2</v>
      </c>
      <c r="AY112" s="11">
        <v>-2.0451750000000001E-2</v>
      </c>
      <c r="AZ112" s="11">
        <v>0.15075194</v>
      </c>
      <c r="BB112" s="12">
        <f t="shared" si="42"/>
        <v>0.77288932700000001</v>
      </c>
      <c r="BC112" s="3">
        <f t="shared" si="45"/>
        <v>-0.41990057676046966</v>
      </c>
      <c r="BD112" s="3">
        <f t="shared" si="48"/>
        <v>-0.3754940362490134</v>
      </c>
      <c r="BE112" s="3">
        <f t="shared" si="49"/>
        <v>-0.33188616394012943</v>
      </c>
      <c r="BF112" s="3">
        <f t="shared" si="52"/>
        <v>-0.2331151728169488</v>
      </c>
      <c r="BG112" s="3">
        <f t="shared" si="31"/>
        <v>0.8677320468167683</v>
      </c>
      <c r="BH112" s="3">
        <f t="shared" si="53"/>
        <v>1.9676799840288768</v>
      </c>
      <c r="BI112" s="12">
        <f t="shared" si="57"/>
        <v>1.0404800343741258</v>
      </c>
      <c r="BJ112" s="12">
        <f t="shared" si="57"/>
        <v>1.6193134845270816</v>
      </c>
    </row>
    <row r="113" spans="1:62" x14ac:dyDescent="0.25">
      <c r="A113" s="2" t="str">
        <f>'Real GDP'!A113</f>
        <v>Q3/1986</v>
      </c>
      <c r="B113" s="3">
        <f>100*DataTransformed!I109</f>
        <v>-2.8301444810992393</v>
      </c>
      <c r="C113" s="3">
        <f>100*DataTransformed!S109</f>
        <v>1.5937641572095984</v>
      </c>
      <c r="G113" s="3">
        <f t="shared" si="28"/>
        <v>-1.4957646211569233</v>
      </c>
      <c r="H113" s="3">
        <f t="shared" si="29"/>
        <v>-0.7506918342706419</v>
      </c>
      <c r="L113" s="2">
        <v>1</v>
      </c>
      <c r="M113" s="3">
        <f t="shared" si="43"/>
        <v>1.4616494146482588</v>
      </c>
      <c r="N113" s="3">
        <f t="shared" si="33"/>
        <v>-0.5401134371435754</v>
      </c>
      <c r="O113" s="3">
        <f t="shared" si="34"/>
        <v>0.29100682899124469</v>
      </c>
      <c r="P113" s="3">
        <f t="shared" si="35"/>
        <v>0.18416066036559273</v>
      </c>
      <c r="Q113" s="11">
        <v>1.6522077999999999E-2</v>
      </c>
      <c r="R113" s="11">
        <v>-0.1035886</v>
      </c>
      <c r="S113" s="11">
        <v>0.46707399999999999</v>
      </c>
      <c r="T113" s="11">
        <v>0.29038154999999999</v>
      </c>
      <c r="U113" s="11">
        <v>-0.28732872999999998</v>
      </c>
      <c r="W113" s="12">
        <f t="shared" si="36"/>
        <v>0.36653821999999997</v>
      </c>
      <c r="X113" s="3">
        <f t="shared" si="44"/>
        <v>-0.35557271669037543</v>
      </c>
      <c r="Y113" s="3">
        <f t="shared" si="46"/>
        <v>-0.22539532622386205</v>
      </c>
      <c r="Z113" s="3">
        <f t="shared" si="47"/>
        <v>-0.15179214105042022</v>
      </c>
      <c r="AA113" s="3">
        <f t="shared" si="50"/>
        <v>-0.29213278707184459</v>
      </c>
      <c r="AB113" s="3">
        <f t="shared" si="37"/>
        <v>22.285784609164764</v>
      </c>
      <c r="AC113" s="3">
        <f t="shared" si="51"/>
        <v>24.834724907958556</v>
      </c>
      <c r="AD113" s="12">
        <f t="shared" si="56"/>
        <v>1.7904607873778629</v>
      </c>
      <c r="AE113" s="12">
        <f t="shared" si="56"/>
        <v>2.158142182542687</v>
      </c>
      <c r="AQ113" s="2">
        <v>1</v>
      </c>
      <c r="AR113" s="3">
        <f t="shared" si="38"/>
        <v>-0.78914431381713412</v>
      </c>
      <c r="AS113" s="3">
        <f t="shared" si="39"/>
        <v>-0.50180419734117354</v>
      </c>
      <c r="AT113" s="3">
        <f t="shared" si="40"/>
        <v>-0.57183583923986514</v>
      </c>
      <c r="AU113" s="3">
        <f t="shared" si="41"/>
        <v>-0.47407063589976078</v>
      </c>
      <c r="AV113" s="11">
        <v>-5.4785541E-2</v>
      </c>
      <c r="AW113" s="11">
        <v>0.61451469999999997</v>
      </c>
      <c r="AX113" s="11">
        <v>1.1511774000000001E-2</v>
      </c>
      <c r="AY113" s="11">
        <v>-3.4310971000000003E-2</v>
      </c>
      <c r="AZ113" s="11">
        <v>0.14424158000000001</v>
      </c>
      <c r="BB113" s="12">
        <f t="shared" si="42"/>
        <v>0.73595708299999996</v>
      </c>
      <c r="BC113" s="3">
        <f t="shared" si="45"/>
        <v>-0.59426343343095145</v>
      </c>
      <c r="BD113" s="3">
        <f t="shared" si="48"/>
        <v>-0.37645573706274915</v>
      </c>
      <c r="BE113" s="3">
        <f t="shared" si="49"/>
        <v>-0.37103395755966728</v>
      </c>
      <c r="BF113" s="3">
        <f t="shared" si="52"/>
        <v>-0.35806500241368255</v>
      </c>
      <c r="BG113" s="3">
        <f t="shared" si="31"/>
        <v>0.15573655823821911</v>
      </c>
      <c r="BH113" s="3">
        <f t="shared" si="53"/>
        <v>0.9811136383758714</v>
      </c>
      <c r="BI113" s="12">
        <f t="shared" si="57"/>
        <v>1.042260839151939</v>
      </c>
      <c r="BJ113" s="12">
        <f t="shared" si="57"/>
        <v>1.57494926768906</v>
      </c>
    </row>
    <row r="114" spans="1:62" x14ac:dyDescent="0.25">
      <c r="A114" s="2" t="str">
        <f>'Real GDP'!A114</f>
        <v>Q4/1986</v>
      </c>
      <c r="B114" s="3">
        <f>100*DataTransformed!I110</f>
        <v>2.5470890265559376</v>
      </c>
      <c r="C114" s="3">
        <f>100*DataTransformed!S110</f>
        <v>2.3302677639057023</v>
      </c>
      <c r="G114" s="3">
        <f t="shared" si="28"/>
        <v>-0.19702262246432009</v>
      </c>
      <c r="H114" s="3">
        <f t="shared" si="29"/>
        <v>-0.4587507630834598</v>
      </c>
      <c r="L114" s="2">
        <v>1</v>
      </c>
      <c r="M114" s="3">
        <f t="shared" si="43"/>
        <v>-1.4957646211569233</v>
      </c>
      <c r="N114" s="3">
        <f t="shared" si="33"/>
        <v>1.4616494146482588</v>
      </c>
      <c r="O114" s="3">
        <f t="shared" si="34"/>
        <v>-0.5401134371435754</v>
      </c>
      <c r="P114" s="3">
        <f t="shared" si="35"/>
        <v>0.29100682899124469</v>
      </c>
      <c r="Q114" s="11">
        <v>-3.2647692999999998E-2</v>
      </c>
      <c r="R114" s="11">
        <v>-0.10054715</v>
      </c>
      <c r="S114" s="11">
        <v>0.44830639</v>
      </c>
      <c r="T114" s="11">
        <v>0.29486696000000001</v>
      </c>
      <c r="U114" s="11">
        <v>-0.27641711000000002</v>
      </c>
      <c r="W114" s="12">
        <f t="shared" si="36"/>
        <v>0.36620909000000001</v>
      </c>
      <c r="X114" s="3">
        <f t="shared" si="44"/>
        <v>0.53331307532903116</v>
      </c>
      <c r="Y114" s="3">
        <f t="shared" si="46"/>
        <v>0.49560019696861307</v>
      </c>
      <c r="Z114" s="3">
        <f t="shared" si="47"/>
        <v>4.0173470346783327E-2</v>
      </c>
      <c r="AA114" s="3">
        <f t="shared" si="50"/>
        <v>5.3024303564228548E-2</v>
      </c>
      <c r="AB114" s="3">
        <f t="shared" si="37"/>
        <v>9.1435970798970949</v>
      </c>
      <c r="AC114" s="3">
        <f t="shared" si="51"/>
        <v>1.0718032319416588</v>
      </c>
      <c r="AD114" s="12">
        <f t="shared" si="56"/>
        <v>1.8522844912724694</v>
      </c>
      <c r="AE114" s="12">
        <f t="shared" si="56"/>
        <v>2.1438164067489547</v>
      </c>
      <c r="AQ114" s="2">
        <v>1</v>
      </c>
      <c r="AR114" s="3">
        <f t="shared" si="38"/>
        <v>-0.7506918342706419</v>
      </c>
      <c r="AS114" s="3">
        <f t="shared" si="39"/>
        <v>-0.78914431381713412</v>
      </c>
      <c r="AT114" s="3">
        <f t="shared" si="40"/>
        <v>-0.50180419734117354</v>
      </c>
      <c r="AU114" s="3">
        <f t="shared" si="41"/>
        <v>-0.57183583923986514</v>
      </c>
      <c r="AV114" s="11">
        <v>-5.1359084999999999E-2</v>
      </c>
      <c r="AW114" s="11">
        <v>0.60871231000000003</v>
      </c>
      <c r="AX114" s="11">
        <v>1.3200339E-2</v>
      </c>
      <c r="AY114" s="11">
        <v>-3.4796556999999999E-2</v>
      </c>
      <c r="AZ114" s="11">
        <v>0.14205516000000001</v>
      </c>
      <c r="BB114" s="12">
        <f t="shared" si="42"/>
        <v>0.72917125199999999</v>
      </c>
      <c r="BC114" s="3">
        <f t="shared" si="45"/>
        <v>-0.58250259128066018</v>
      </c>
      <c r="BD114" s="3">
        <f t="shared" si="48"/>
        <v>-0.49431872319977188</v>
      </c>
      <c r="BE114" s="3">
        <f t="shared" si="49"/>
        <v>-0.36360899809555464</v>
      </c>
      <c r="BF114" s="3">
        <f t="shared" si="52"/>
        <v>-0.38876575567885119</v>
      </c>
      <c r="BG114" s="3">
        <f t="shared" si="31"/>
        <v>9.7468124315514326E-2</v>
      </c>
      <c r="BH114" s="3">
        <f t="shared" si="53"/>
        <v>3.117233876423434E-2</v>
      </c>
      <c r="BI114" s="12">
        <f t="shared" si="57"/>
        <v>1.0141548810172281</v>
      </c>
      <c r="BJ114" s="12">
        <f t="shared" si="57"/>
        <v>1.5080105254665346</v>
      </c>
    </row>
    <row r="115" spans="1:62" x14ac:dyDescent="0.25">
      <c r="A115" s="2" t="str">
        <f>'Real GDP'!A115</f>
        <v>Q1/1987</v>
      </c>
      <c r="B115" s="3">
        <f>100*DataTransformed!I111</f>
        <v>8.1099640119088434</v>
      </c>
      <c r="C115" s="3">
        <f>100*DataTransformed!S111</f>
        <v>2.5693483681889617</v>
      </c>
      <c r="G115" s="3">
        <f t="shared" si="28"/>
        <v>1.1465566300767838</v>
      </c>
      <c r="H115" s="3">
        <f t="shared" si="29"/>
        <v>-0.36398211961728683</v>
      </c>
      <c r="L115" s="2">
        <v>1</v>
      </c>
      <c r="M115" s="3">
        <f t="shared" si="43"/>
        <v>-0.19702262246432009</v>
      </c>
      <c r="N115" s="3">
        <f t="shared" si="33"/>
        <v>-1.4957646211569233</v>
      </c>
      <c r="O115" s="3">
        <f t="shared" si="34"/>
        <v>1.4616494146482588</v>
      </c>
      <c r="P115" s="3">
        <f t="shared" si="35"/>
        <v>-0.5401134371435754</v>
      </c>
      <c r="Q115" s="11">
        <v>1.0390099E-2</v>
      </c>
      <c r="R115" s="11">
        <v>-9.9000978000000003E-2</v>
      </c>
      <c r="S115" s="11">
        <v>0.43299826000000002</v>
      </c>
      <c r="T115" s="11">
        <v>0.30566556</v>
      </c>
      <c r="U115" s="11">
        <v>-0.3013632</v>
      </c>
      <c r="W115" s="12">
        <f t="shared" si="36"/>
        <v>0.33829964200000001</v>
      </c>
      <c r="X115" s="3">
        <f t="shared" si="44"/>
        <v>-8.2217463856955331E-3</v>
      </c>
      <c r="Y115" s="3">
        <f t="shared" si="46"/>
        <v>-0.17654292553214204</v>
      </c>
      <c r="Z115" s="3">
        <f t="shared" si="47"/>
        <v>0.3787309068934091</v>
      </c>
      <c r="AA115" s="3">
        <f t="shared" si="50"/>
        <v>0.26142763515948153</v>
      </c>
      <c r="AB115" s="3">
        <f t="shared" si="37"/>
        <v>22.859635884329599</v>
      </c>
      <c r="AC115" s="3">
        <f t="shared" si="51"/>
        <v>13.430282797926468</v>
      </c>
      <c r="AD115" s="12">
        <f t="shared" si="56"/>
        <v>2.0336038689770461</v>
      </c>
      <c r="AE115" s="12">
        <f t="shared" si="56"/>
        <v>2.2097799200676862</v>
      </c>
      <c r="AQ115" s="2">
        <v>1</v>
      </c>
      <c r="AR115" s="3">
        <f t="shared" si="38"/>
        <v>-0.4587507630834598</v>
      </c>
      <c r="AS115" s="3">
        <f t="shared" si="39"/>
        <v>-0.7506918342706419</v>
      </c>
      <c r="AT115" s="3">
        <f t="shared" si="40"/>
        <v>-0.78914431381713412</v>
      </c>
      <c r="AU115" s="3">
        <f t="shared" si="41"/>
        <v>-0.50180419734117354</v>
      </c>
      <c r="AV115" s="11">
        <v>-5.7084454E-2</v>
      </c>
      <c r="AW115" s="11">
        <v>0.64124524000000005</v>
      </c>
      <c r="AX115" s="11">
        <v>6.3244585000000004E-3</v>
      </c>
      <c r="AY115" s="11">
        <v>-5.0280395999999998E-2</v>
      </c>
      <c r="AZ115" s="11">
        <v>0.13264034999999999</v>
      </c>
      <c r="BB115" s="12">
        <f t="shared" si="42"/>
        <v>0.72992965249999997</v>
      </c>
      <c r="BC115" s="3">
        <f t="shared" si="45"/>
        <v>-0.38288491229269844</v>
      </c>
      <c r="BD115" s="3">
        <f t="shared" si="48"/>
        <v>-0.45966934006134907</v>
      </c>
      <c r="BE115" s="3">
        <f t="shared" si="49"/>
        <v>-0.41069741184254005</v>
      </c>
      <c r="BF115" s="3">
        <f t="shared" si="52"/>
        <v>-0.34559622529071765</v>
      </c>
      <c r="BG115" s="3">
        <f t="shared" si="31"/>
        <v>2.2741091394555403E-3</v>
      </c>
      <c r="BH115" s="3">
        <f t="shared" si="53"/>
        <v>2.1514382264107199E-3</v>
      </c>
      <c r="BI115" s="12">
        <f t="shared" si="57"/>
        <v>1.0126302210480769</v>
      </c>
      <c r="BJ115" s="12">
        <f t="shared" si="57"/>
        <v>1.4838434446982836</v>
      </c>
    </row>
    <row r="116" spans="1:62" x14ac:dyDescent="0.25">
      <c r="A116" s="2" t="str">
        <f>'Real GDP'!A116</f>
        <v>Q2/1987</v>
      </c>
      <c r="B116" s="3">
        <f>100*DataTransformed!I112</f>
        <v>5.9399063735753543</v>
      </c>
      <c r="C116" s="3">
        <f>100*DataTransformed!S112</f>
        <v>2.7868015972092763</v>
      </c>
      <c r="G116" s="3">
        <f t="shared" si="28"/>
        <v>0.62243116844765534</v>
      </c>
      <c r="H116" s="3">
        <f t="shared" si="29"/>
        <v>-0.2777863046394291</v>
      </c>
      <c r="L116" s="2">
        <v>1</v>
      </c>
      <c r="M116" s="3">
        <f t="shared" si="43"/>
        <v>1.1465566300767838</v>
      </c>
      <c r="N116" s="3">
        <f t="shared" si="33"/>
        <v>-0.19702262246432009</v>
      </c>
      <c r="O116" s="3">
        <f t="shared" si="34"/>
        <v>-1.4957646211569233</v>
      </c>
      <c r="P116" s="3">
        <f t="shared" si="35"/>
        <v>1.4616494146482588</v>
      </c>
      <c r="Q116" s="11">
        <v>2.3955105000000001E-2</v>
      </c>
      <c r="R116" s="11">
        <v>-0.11911653</v>
      </c>
      <c r="S116" s="11">
        <v>0.41270487</v>
      </c>
      <c r="T116" s="11">
        <v>0.32267002</v>
      </c>
      <c r="U116" s="11">
        <v>-0.30260384000000001</v>
      </c>
      <c r="W116" s="12">
        <f t="shared" si="36"/>
        <v>0.31365451999999999</v>
      </c>
      <c r="X116" s="3">
        <f t="shared" si="44"/>
        <v>-1.1188700638447489</v>
      </c>
      <c r="Y116" s="3">
        <f t="shared" si="46"/>
        <v>-0.97179746820528057</v>
      </c>
      <c r="Z116" s="3">
        <f t="shared" si="47"/>
        <v>-0.62088561919088192</v>
      </c>
      <c r="AA116" s="3">
        <f t="shared" si="50"/>
        <v>-0.3144537866492903</v>
      </c>
      <c r="AB116" s="3">
        <f t="shared" si="37"/>
        <v>51.978032610375742</v>
      </c>
      <c r="AC116" s="3">
        <f t="shared" si="51"/>
        <v>15.046813994878084</v>
      </c>
      <c r="AD116" s="12">
        <f t="shared" si="56"/>
        <v>2.3964933267380726</v>
      </c>
      <c r="AE116" s="12">
        <f t="shared" si="56"/>
        <v>2.3110747325951637</v>
      </c>
      <c r="AQ116" s="2">
        <v>1</v>
      </c>
      <c r="AR116" s="3">
        <f t="shared" si="38"/>
        <v>-0.36398211961728683</v>
      </c>
      <c r="AS116" s="3">
        <f t="shared" si="39"/>
        <v>-0.4587507630834598</v>
      </c>
      <c r="AT116" s="3">
        <f t="shared" si="40"/>
        <v>-0.7506918342706419</v>
      </c>
      <c r="AU116" s="3">
        <f t="shared" si="41"/>
        <v>-0.78914431381713412</v>
      </c>
      <c r="AV116" s="11">
        <v>-7.0351075999999999E-2</v>
      </c>
      <c r="AW116" s="11">
        <v>0.66118781999999998</v>
      </c>
      <c r="AX116" s="11">
        <v>4.0157175999999996E-3</v>
      </c>
      <c r="AY116" s="11">
        <v>-4.7558389E-2</v>
      </c>
      <c r="AZ116" s="11">
        <v>7.8987925E-2</v>
      </c>
      <c r="BB116" s="12">
        <f t="shared" si="42"/>
        <v>0.69663307359999993</v>
      </c>
      <c r="BC116" s="3">
        <f t="shared" si="45"/>
        <v>-0.33948501130265835</v>
      </c>
      <c r="BD116" s="3">
        <f t="shared" si="48"/>
        <v>-0.37243622692259531</v>
      </c>
      <c r="BE116" s="3">
        <f t="shared" si="49"/>
        <v>-0.42483523305995274</v>
      </c>
      <c r="BF116" s="3">
        <f t="shared" si="52"/>
        <v>-0.40629329049682872</v>
      </c>
      <c r="BG116" s="3">
        <f t="shared" si="31"/>
        <v>2.4227660665514641E-2</v>
      </c>
      <c r="BH116" s="3">
        <f t="shared" si="53"/>
        <v>0.10510244909844965</v>
      </c>
      <c r="BI116" s="12">
        <f t="shared" si="57"/>
        <v>0.92693317673954623</v>
      </c>
      <c r="BJ116" s="12">
        <f t="shared" si="57"/>
        <v>1.3762565035556573</v>
      </c>
    </row>
    <row r="117" spans="1:62" x14ac:dyDescent="0.25">
      <c r="A117" s="2" t="str">
        <f>'Real GDP'!A117</f>
        <v>Q3/1987</v>
      </c>
      <c r="B117" s="3">
        <f>100*DataTransformed!I113</f>
        <v>8.1766659707671607</v>
      </c>
      <c r="C117" s="3">
        <f>100*DataTransformed!S113</f>
        <v>3.0726715396221849</v>
      </c>
      <c r="G117" s="3">
        <f t="shared" si="28"/>
        <v>1.162666891095026</v>
      </c>
      <c r="H117" s="3">
        <f t="shared" si="29"/>
        <v>-0.16447093666367027</v>
      </c>
      <c r="L117" s="2">
        <v>1</v>
      </c>
      <c r="M117" s="3">
        <f t="shared" si="43"/>
        <v>0.62243116844765534</v>
      </c>
      <c r="N117" s="3">
        <f t="shared" si="33"/>
        <v>1.1465566300767838</v>
      </c>
      <c r="O117" s="3">
        <f t="shared" si="34"/>
        <v>-0.19702262246432009</v>
      </c>
      <c r="P117" s="3">
        <f t="shared" si="35"/>
        <v>-1.4957646211569233</v>
      </c>
      <c r="Q117" s="11">
        <v>1.3742113E-2</v>
      </c>
      <c r="R117" s="11">
        <v>-0.12669290999999999</v>
      </c>
      <c r="S117" s="11">
        <v>0.39810068999999998</v>
      </c>
      <c r="T117" s="11">
        <v>0.32660098999999998</v>
      </c>
      <c r="U117" s="11">
        <v>-0.31711493000000002</v>
      </c>
      <c r="W117" s="12">
        <f t="shared" si="36"/>
        <v>0.28089383999999995</v>
      </c>
      <c r="X117" s="3">
        <f t="shared" si="44"/>
        <v>0.80131099213771972</v>
      </c>
      <c r="Y117" s="3">
        <f t="shared" si="46"/>
        <v>1.0194713540567577</v>
      </c>
      <c r="Z117" s="3">
        <f t="shared" si="47"/>
        <v>0.49358437934149235</v>
      </c>
      <c r="AA117" s="3">
        <f t="shared" si="50"/>
        <v>0.52134660393123911</v>
      </c>
      <c r="AB117" s="3">
        <f t="shared" si="37"/>
        <v>2.2384238269877521</v>
      </c>
      <c r="AC117" s="3">
        <f t="shared" si="51"/>
        <v>7.0505334805692224</v>
      </c>
      <c r="AD117" s="12">
        <f t="shared" si="56"/>
        <v>2.4060074603028028</v>
      </c>
      <c r="AE117" s="12">
        <f t="shared" si="56"/>
        <v>2.3572934852916183</v>
      </c>
      <c r="AQ117" s="2">
        <v>1</v>
      </c>
      <c r="AR117" s="3">
        <f t="shared" si="38"/>
        <v>-0.2777863046394291</v>
      </c>
      <c r="AS117" s="3">
        <f t="shared" si="39"/>
        <v>-0.36398211961728683</v>
      </c>
      <c r="AT117" s="3">
        <f t="shared" si="40"/>
        <v>-0.4587507630834598</v>
      </c>
      <c r="AU117" s="3">
        <f t="shared" si="41"/>
        <v>-0.7506918342706419</v>
      </c>
      <c r="AV117" s="11">
        <v>-7.6454867999999995E-2</v>
      </c>
      <c r="AW117" s="11">
        <v>0.65310886999999995</v>
      </c>
      <c r="AX117" s="11">
        <v>2.3609109999999999E-2</v>
      </c>
      <c r="AY117" s="11">
        <v>-5.2342874999999997E-2</v>
      </c>
      <c r="AZ117" s="11">
        <v>7.9969268999999996E-2</v>
      </c>
      <c r="BB117" s="12">
        <f t="shared" si="42"/>
        <v>0.70434437399999994</v>
      </c>
      <c r="BC117" s="3">
        <f t="shared" si="45"/>
        <v>-0.3024928048072712</v>
      </c>
      <c r="BD117" s="3">
        <f t="shared" si="48"/>
        <v>-0.33375422300842433</v>
      </c>
      <c r="BE117" s="3">
        <f t="shared" si="49"/>
        <v>-0.37483480906240679</v>
      </c>
      <c r="BF117" s="3">
        <f t="shared" si="52"/>
        <v>-0.40239987620989254</v>
      </c>
      <c r="BG117" s="3">
        <f t="shared" si="31"/>
        <v>0.12124257853382049</v>
      </c>
      <c r="BH117" s="3">
        <f t="shared" si="53"/>
        <v>0.36029140295081852</v>
      </c>
      <c r="BI117" s="12">
        <f t="shared" si="57"/>
        <v>0.92889951709650143</v>
      </c>
      <c r="BJ117" s="12">
        <f t="shared" si="57"/>
        <v>1.3242037442695564</v>
      </c>
    </row>
    <row r="118" spans="1:62" x14ac:dyDescent="0.25">
      <c r="A118" s="2" t="str">
        <f>'Real GDP'!A118</f>
        <v>Q4/1987</v>
      </c>
      <c r="B118" s="3">
        <f>100*DataTransformed!I114</f>
        <v>8.1003657661206319</v>
      </c>
      <c r="C118" s="3">
        <f>100*DataTransformed!S114</f>
        <v>3.4137910897504398</v>
      </c>
      <c r="G118" s="3">
        <f t="shared" si="28"/>
        <v>1.1442384036316835</v>
      </c>
      <c r="H118" s="3">
        <f t="shared" si="29"/>
        <v>-2.925529622156732E-2</v>
      </c>
      <c r="L118" s="2">
        <v>1</v>
      </c>
      <c r="M118" s="3">
        <f t="shared" si="43"/>
        <v>1.162666891095026</v>
      </c>
      <c r="N118" s="3">
        <f t="shared" si="33"/>
        <v>0.62243116844765534</v>
      </c>
      <c r="O118" s="3">
        <f t="shared" si="34"/>
        <v>1.1465566300767838</v>
      </c>
      <c r="P118" s="3">
        <f t="shared" si="35"/>
        <v>-0.19702262246432009</v>
      </c>
      <c r="Q118" s="11">
        <v>5.0847847999999996E-3</v>
      </c>
      <c r="R118" s="11">
        <v>-9.3315376000000005E-2</v>
      </c>
      <c r="S118" s="11">
        <v>0.41649153999999999</v>
      </c>
      <c r="T118" s="11">
        <v>0.28186154000000002</v>
      </c>
      <c r="U118" s="11">
        <v>-0.31570132000000001</v>
      </c>
      <c r="W118" s="12">
        <f t="shared" si="36"/>
        <v>0.289336384</v>
      </c>
      <c r="X118" s="3">
        <f t="shared" si="44"/>
        <v>0.54119792201798012</v>
      </c>
      <c r="Y118" s="3">
        <f t="shared" si="46"/>
        <v>0.59695731483293357</v>
      </c>
      <c r="Z118" s="3">
        <f t="shared" si="47"/>
        <v>-0.1296646564929993</v>
      </c>
      <c r="AA118" s="3">
        <f t="shared" si="50"/>
        <v>-0.40239958682054477</v>
      </c>
      <c r="AB118" s="3">
        <f t="shared" si="37"/>
        <v>6.2339735664067684</v>
      </c>
      <c r="AC118" s="3">
        <f t="shared" si="51"/>
        <v>41.006185297147852</v>
      </c>
      <c r="AD118" s="12">
        <f t="shared" si="56"/>
        <v>2.4441896149941718</v>
      </c>
      <c r="AE118" s="12">
        <f t="shared" si="56"/>
        <v>2.6088701532208898</v>
      </c>
      <c r="AQ118" s="2">
        <v>1</v>
      </c>
      <c r="AR118" s="3">
        <f t="shared" si="38"/>
        <v>-0.16447093666367027</v>
      </c>
      <c r="AS118" s="3">
        <f t="shared" si="39"/>
        <v>-0.2777863046394291</v>
      </c>
      <c r="AT118" s="3">
        <f t="shared" si="40"/>
        <v>-0.36398211961728683</v>
      </c>
      <c r="AU118" s="3">
        <f t="shared" si="41"/>
        <v>-0.4587507630834598</v>
      </c>
      <c r="AV118" s="11">
        <v>-6.0702478999999997E-2</v>
      </c>
      <c r="AW118" s="11">
        <v>0.64388405999999998</v>
      </c>
      <c r="AX118" s="11">
        <v>4.3410307000000002E-2</v>
      </c>
      <c r="AY118" s="11">
        <v>-6.4260590000000006E-2</v>
      </c>
      <c r="AZ118" s="11">
        <v>7.0390855000000002E-2</v>
      </c>
      <c r="BB118" s="12">
        <f t="shared" si="42"/>
        <v>0.69342463200000004</v>
      </c>
      <c r="BC118" s="3">
        <f t="shared" si="45"/>
        <v>-0.18756363490508976</v>
      </c>
      <c r="BD118" s="3">
        <f t="shared" si="48"/>
        <v>-0.298207981941147</v>
      </c>
      <c r="BE118" s="3">
        <f t="shared" si="49"/>
        <v>-0.3113139466958838</v>
      </c>
      <c r="BF118" s="3">
        <f t="shared" si="52"/>
        <v>-0.34139820532430076</v>
      </c>
      <c r="BG118" s="3">
        <f t="shared" si="31"/>
        <v>0.15950229790841974</v>
      </c>
      <c r="BH118" s="3">
        <f t="shared" si="53"/>
        <v>0.62010653568320961</v>
      </c>
      <c r="BI118" s="12">
        <f t="shared" si="57"/>
        <v>0.93107579199288992</v>
      </c>
      <c r="BJ118" s="12">
        <f t="shared" si="57"/>
        <v>1.3089880369399989</v>
      </c>
    </row>
    <row r="119" spans="1:62" x14ac:dyDescent="0.25">
      <c r="A119" s="2" t="str">
        <f>'Real GDP'!A119</f>
        <v>Q1/1988</v>
      </c>
      <c r="B119" s="3">
        <f>100*DataTransformed!I115</f>
        <v>1.2841120562217867</v>
      </c>
      <c r="C119" s="3">
        <f>100*DataTransformed!S115</f>
        <v>2.9875752421418156</v>
      </c>
      <c r="G119" s="3">
        <f t="shared" si="28"/>
        <v>-0.5020644683167188</v>
      </c>
      <c r="H119" s="3">
        <f t="shared" si="29"/>
        <v>-0.19820207391081326</v>
      </c>
      <c r="L119" s="2">
        <v>1</v>
      </c>
      <c r="M119" s="3">
        <f t="shared" si="43"/>
        <v>1.1442384036316835</v>
      </c>
      <c r="N119" s="3">
        <f t="shared" si="33"/>
        <v>1.162666891095026</v>
      </c>
      <c r="O119" s="3">
        <f t="shared" si="34"/>
        <v>0.62243116844765534</v>
      </c>
      <c r="P119" s="3">
        <f t="shared" si="35"/>
        <v>1.1465566300767838</v>
      </c>
      <c r="Q119" s="11">
        <v>-2.5756616999999999E-2</v>
      </c>
      <c r="R119" s="11">
        <v>-0.11064092</v>
      </c>
      <c r="S119" s="11">
        <v>0.43339348999999999</v>
      </c>
      <c r="T119" s="11">
        <v>0.30581220999999997</v>
      </c>
      <c r="U119" s="11">
        <v>-0.29582092999999998</v>
      </c>
      <c r="W119" s="12">
        <f t="shared" si="36"/>
        <v>0.33274385000000006</v>
      </c>
      <c r="X119" s="3">
        <f t="shared" si="44"/>
        <v>0.20270765755086206</v>
      </c>
      <c r="Y119" s="3">
        <f t="shared" si="46"/>
        <v>0.2522935873083163</v>
      </c>
      <c r="Z119" s="3">
        <f t="shared" si="47"/>
        <v>9.6810722846666086E-2</v>
      </c>
      <c r="AA119" s="3">
        <f t="shared" si="50"/>
        <v>-0.24783716332707445</v>
      </c>
      <c r="AB119" s="3">
        <f t="shared" si="37"/>
        <v>8.5147021535419878</v>
      </c>
      <c r="AC119" s="3">
        <f t="shared" si="51"/>
        <v>1.1079404279781384</v>
      </c>
      <c r="AD119" s="12">
        <f t="shared" si="56"/>
        <v>2.4885773868234806</v>
      </c>
      <c r="AE119" s="12">
        <f t="shared" si="56"/>
        <v>2.5899222678600125</v>
      </c>
      <c r="AQ119" s="2">
        <v>1</v>
      </c>
      <c r="AR119" s="3">
        <f t="shared" si="38"/>
        <v>-2.925529622156732E-2</v>
      </c>
      <c r="AS119" s="3">
        <f t="shared" si="39"/>
        <v>-0.16447093666367027</v>
      </c>
      <c r="AT119" s="3">
        <f t="shared" si="40"/>
        <v>-0.2777863046394291</v>
      </c>
      <c r="AU119" s="3">
        <f t="shared" si="41"/>
        <v>-0.36398211961728683</v>
      </c>
      <c r="AV119" s="11">
        <v>-6.7512292000000002E-2</v>
      </c>
      <c r="AW119" s="11">
        <v>0.61779481000000003</v>
      </c>
      <c r="AX119" s="11">
        <v>6.0454830000000001E-2</v>
      </c>
      <c r="AY119" s="11">
        <v>-8.5596898000000005E-2</v>
      </c>
      <c r="AZ119" s="11">
        <v>7.6119350000000002E-2</v>
      </c>
      <c r="BB119" s="12">
        <f t="shared" si="42"/>
        <v>0.66877209199999998</v>
      </c>
      <c r="BC119" s="3">
        <f t="shared" si="45"/>
        <v>-9.945756105951184E-2</v>
      </c>
      <c r="BD119" s="3">
        <f t="shared" si="48"/>
        <v>-0.196381748378718</v>
      </c>
      <c r="BE119" s="3">
        <f t="shared" si="49"/>
        <v>-0.29292598222787769</v>
      </c>
      <c r="BF119" s="3">
        <f t="shared" si="52"/>
        <v>-0.29013316059732697</v>
      </c>
      <c r="BG119" s="3">
        <f t="shared" si="31"/>
        <v>6.2056218084596701E-2</v>
      </c>
      <c r="BH119" s="3">
        <f t="shared" si="53"/>
        <v>5.3787845543163716E-2</v>
      </c>
      <c r="BI119" s="12">
        <f t="shared" si="57"/>
        <v>0.92411794779826784</v>
      </c>
      <c r="BJ119" s="12">
        <f t="shared" si="57"/>
        <v>1.2692938374494382</v>
      </c>
    </row>
    <row r="120" spans="1:62" x14ac:dyDescent="0.25">
      <c r="A120" s="2" t="str">
        <f>'Real GDP'!A120</f>
        <v>Q2/1988</v>
      </c>
      <c r="B120" s="3">
        <f>100*DataTransformed!I116</f>
        <v>4.8630420882634695</v>
      </c>
      <c r="C120" s="3">
        <f>100*DataTransformed!S116</f>
        <v>3.9232706210155399</v>
      </c>
      <c r="G120" s="3">
        <f t="shared" si="28"/>
        <v>0.36234038529018259</v>
      </c>
      <c r="H120" s="3">
        <f t="shared" si="29"/>
        <v>0.17269619288614185</v>
      </c>
      <c r="L120" s="2">
        <v>1</v>
      </c>
      <c r="M120" s="3">
        <f t="shared" si="43"/>
        <v>-0.5020644683167188</v>
      </c>
      <c r="N120" s="3">
        <f t="shared" si="33"/>
        <v>1.1442384036316835</v>
      </c>
      <c r="O120" s="3">
        <f t="shared" si="34"/>
        <v>1.162666891095026</v>
      </c>
      <c r="P120" s="3">
        <f t="shared" si="35"/>
        <v>0.62243116844765534</v>
      </c>
      <c r="Q120" s="11">
        <v>-2.6958504000000001E-2</v>
      </c>
      <c r="R120" s="11">
        <v>-0.10946373</v>
      </c>
      <c r="S120" s="11">
        <v>0.44846406999999999</v>
      </c>
      <c r="T120" s="11">
        <v>0.30217516</v>
      </c>
      <c r="U120" s="11">
        <v>-0.28545241999999998</v>
      </c>
      <c r="W120" s="12">
        <f t="shared" si="36"/>
        <v>0.35572308000000002</v>
      </c>
      <c r="X120" s="3">
        <f t="shared" si="44"/>
        <v>0.71480372747191367</v>
      </c>
      <c r="Y120" s="3">
        <f t="shared" si="46"/>
        <v>0.61915066076791869</v>
      </c>
      <c r="Z120" s="3">
        <f t="shared" si="47"/>
        <v>0.33815500876699334</v>
      </c>
      <c r="AA120" s="3">
        <f t="shared" si="50"/>
        <v>0.30345274665685551</v>
      </c>
      <c r="AB120" s="3">
        <f t="shared" si="37"/>
        <v>2.12960928974484</v>
      </c>
      <c r="AC120" s="3">
        <f t="shared" si="51"/>
        <v>5.9445680346822009E-2</v>
      </c>
      <c r="AD120" s="12">
        <f t="shared" si="56"/>
        <v>2.5017291351657738</v>
      </c>
      <c r="AE120" s="12">
        <f t="shared" si="56"/>
        <v>2.5868843783217321</v>
      </c>
      <c r="AQ120" s="2">
        <v>1</v>
      </c>
      <c r="AR120" s="3">
        <f t="shared" si="38"/>
        <v>-0.19820207391081326</v>
      </c>
      <c r="AS120" s="3">
        <f t="shared" si="39"/>
        <v>-2.925529622156732E-2</v>
      </c>
      <c r="AT120" s="3">
        <f t="shared" si="40"/>
        <v>-0.16447093666367027</v>
      </c>
      <c r="AU120" s="3">
        <f t="shared" si="41"/>
        <v>-0.2777863046394291</v>
      </c>
      <c r="AV120" s="11">
        <v>-5.4097192000000002E-2</v>
      </c>
      <c r="AW120" s="11">
        <v>0.61409026</v>
      </c>
      <c r="AX120" s="11">
        <v>5.3375817999999998E-2</v>
      </c>
      <c r="AY120" s="11">
        <v>-9.5930512999999995E-2</v>
      </c>
      <c r="AZ120" s="11">
        <v>7.5460021000000002E-2</v>
      </c>
      <c r="BB120" s="12">
        <f t="shared" si="42"/>
        <v>0.64699558600000007</v>
      </c>
      <c r="BC120" s="3">
        <f t="shared" si="45"/>
        <v>-0.18255665952095632</v>
      </c>
      <c r="BD120" s="3">
        <f t="shared" si="48"/>
        <v>-0.13779199195598971</v>
      </c>
      <c r="BE120" s="3">
        <f t="shared" si="49"/>
        <v>-0.204276367492253</v>
      </c>
      <c r="BF120" s="3">
        <f t="shared" si="52"/>
        <v>-0.28118887494481587</v>
      </c>
      <c r="BG120" s="3">
        <f t="shared" si="31"/>
        <v>0.80321999084876516</v>
      </c>
      <c r="BH120" s="3">
        <f t="shared" si="53"/>
        <v>1.3111462951250825</v>
      </c>
      <c r="BI120" s="12">
        <f t="shared" si="57"/>
        <v>0.93747959924531354</v>
      </c>
      <c r="BJ120" s="12">
        <f t="shared" si="57"/>
        <v>1.2852743142997547</v>
      </c>
    </row>
    <row r="121" spans="1:62" x14ac:dyDescent="0.25">
      <c r="A121" s="2" t="str">
        <f>'Real GDP'!A121</f>
        <v>Q3/1988</v>
      </c>
      <c r="B121" s="3">
        <f>100*DataTransformed!I117</f>
        <v>7.1473940800728997</v>
      </c>
      <c r="C121" s="3">
        <f>100*DataTransformed!S117</f>
        <v>4.5786312106329774</v>
      </c>
      <c r="G121" s="3">
        <f t="shared" si="28"/>
        <v>0.91407091128211027</v>
      </c>
      <c r="H121" s="3">
        <f t="shared" si="29"/>
        <v>0.4324731590914454</v>
      </c>
      <c r="L121" s="2">
        <v>1</v>
      </c>
      <c r="M121" s="3">
        <f t="shared" si="43"/>
        <v>0.36234038529018259</v>
      </c>
      <c r="N121" s="3">
        <f t="shared" si="33"/>
        <v>-0.5020644683167188</v>
      </c>
      <c r="O121" s="3">
        <f t="shared" si="34"/>
        <v>1.1442384036316835</v>
      </c>
      <c r="P121" s="3">
        <f t="shared" si="35"/>
        <v>1.162666891095026</v>
      </c>
      <c r="Q121" s="11">
        <v>-5.1400765000000001E-2</v>
      </c>
      <c r="R121" s="11">
        <v>-0.10716228999999999</v>
      </c>
      <c r="S121" s="11">
        <v>0.43424753999999999</v>
      </c>
      <c r="T121" s="11">
        <v>0.32319207</v>
      </c>
      <c r="U121" s="11">
        <v>-0.25586473999999998</v>
      </c>
      <c r="W121" s="12">
        <f t="shared" si="36"/>
        <v>0.39441258000000007</v>
      </c>
      <c r="X121" s="3">
        <f t="shared" si="44"/>
        <v>-0.23592693428853917</v>
      </c>
      <c r="Y121" s="3">
        <f t="shared" si="46"/>
        <v>-0.31648711611208397</v>
      </c>
      <c r="Z121" s="3">
        <f t="shared" si="47"/>
        <v>-4.2696259273961035E-4</v>
      </c>
      <c r="AA121" s="3">
        <f t="shared" si="50"/>
        <v>-0.13590472477341831</v>
      </c>
      <c r="AB121" s="3">
        <f t="shared" si="37"/>
        <v>22.670759823652592</v>
      </c>
      <c r="AC121" s="3">
        <f t="shared" si="51"/>
        <v>18.898636243518023</v>
      </c>
      <c r="AD121" s="12">
        <f t="shared" si="56"/>
        <v>2.5624370213342975</v>
      </c>
      <c r="AE121" s="12">
        <f t="shared" si="56"/>
        <v>2.6421235296786927</v>
      </c>
      <c r="AQ121" s="2">
        <v>1</v>
      </c>
      <c r="AR121" s="3">
        <f t="shared" si="38"/>
        <v>0.17269619288614185</v>
      </c>
      <c r="AS121" s="3">
        <f t="shared" si="39"/>
        <v>-0.19820207391081326</v>
      </c>
      <c r="AT121" s="3">
        <f t="shared" si="40"/>
        <v>-2.925529622156732E-2</v>
      </c>
      <c r="AU121" s="3">
        <f t="shared" si="41"/>
        <v>-0.16447093666367027</v>
      </c>
      <c r="AV121" s="11">
        <v>-4.6341212999999999E-2</v>
      </c>
      <c r="AW121" s="11">
        <v>0.61224334000000002</v>
      </c>
      <c r="AX121" s="11">
        <v>3.1476619999999997E-2</v>
      </c>
      <c r="AY121" s="11">
        <v>-0.1175998</v>
      </c>
      <c r="AZ121" s="11">
        <v>5.0449762000000002E-2</v>
      </c>
      <c r="BB121" s="12">
        <f t="shared" si="42"/>
        <v>0.5765699219999999</v>
      </c>
      <c r="BC121" s="3">
        <f t="shared" si="45"/>
        <v>4.8295046948190978E-2</v>
      </c>
      <c r="BD121" s="3">
        <f t="shared" si="48"/>
        <v>-0.18638716109426998</v>
      </c>
      <c r="BE121" s="3">
        <f t="shared" si="49"/>
        <v>-0.16866741762213208</v>
      </c>
      <c r="BF121" s="3">
        <f t="shared" si="52"/>
        <v>-0.2002820678621417</v>
      </c>
      <c r="BG121" s="3">
        <f t="shared" si="31"/>
        <v>0.93934385286878641</v>
      </c>
      <c r="BH121" s="3">
        <f t="shared" si="53"/>
        <v>2.5481843509751512</v>
      </c>
      <c r="BI121" s="12">
        <f t="shared" si="57"/>
        <v>0.92827995632828619</v>
      </c>
      <c r="BJ121" s="12">
        <f t="shared" si="57"/>
        <v>1.283606723894319</v>
      </c>
    </row>
    <row r="122" spans="1:62" x14ac:dyDescent="0.25">
      <c r="A122" s="2" t="str">
        <f>'Real GDP'!A122</f>
        <v>Q4/1988</v>
      </c>
      <c r="B122" s="3">
        <f>100*DataTransformed!I118</f>
        <v>-0.8981348591660776</v>
      </c>
      <c r="C122" s="3">
        <f>100*DataTransformed!S118</f>
        <v>3.2938452367224258</v>
      </c>
      <c r="G122" s="3">
        <f t="shared" si="28"/>
        <v>-1.0291339579523824</v>
      </c>
      <c r="H122" s="3">
        <f t="shared" si="29"/>
        <v>-7.6800373393073246E-2</v>
      </c>
      <c r="L122" s="2">
        <v>1</v>
      </c>
      <c r="M122" s="3">
        <f t="shared" si="43"/>
        <v>0.91407091128211027</v>
      </c>
      <c r="N122" s="3">
        <f t="shared" si="33"/>
        <v>0.36234038529018259</v>
      </c>
      <c r="O122" s="3">
        <f t="shared" si="34"/>
        <v>-0.5020644683167188</v>
      </c>
      <c r="P122" s="3">
        <f t="shared" si="35"/>
        <v>1.1442384036316835</v>
      </c>
      <c r="Q122" s="11">
        <v>-6.7282287999999996E-2</v>
      </c>
      <c r="R122" s="11">
        <v>-0.12877011999999999</v>
      </c>
      <c r="S122" s="11">
        <v>0.41087787999999997</v>
      </c>
      <c r="T122" s="11">
        <v>0.30439695</v>
      </c>
      <c r="U122" s="11">
        <v>-0.27916374999999999</v>
      </c>
      <c r="W122" s="12">
        <f t="shared" si="36"/>
        <v>0.30734096000000005</v>
      </c>
      <c r="X122" s="3">
        <f t="shared" si="44"/>
        <v>-0.50836643609870857</v>
      </c>
      <c r="Y122" s="3">
        <f t="shared" si="46"/>
        <v>-0.32380638992601218</v>
      </c>
      <c r="Z122" s="3">
        <f t="shared" si="47"/>
        <v>-0.15008788731772327</v>
      </c>
      <c r="AA122" s="3">
        <f t="shared" si="50"/>
        <v>-3.3872703724406983E-2</v>
      </c>
      <c r="AB122" s="3">
        <f t="shared" si="37"/>
        <v>4.6490027703863959</v>
      </c>
      <c r="AC122" s="3">
        <f t="shared" si="51"/>
        <v>16.980333548451039</v>
      </c>
      <c r="AD122" s="12">
        <f t="shared" si="56"/>
        <v>2.5893258877755776</v>
      </c>
      <c r="AE122" s="12">
        <f t="shared" si="56"/>
        <v>2.7380542670882333</v>
      </c>
      <c r="AQ122" s="2">
        <v>1</v>
      </c>
      <c r="AR122" s="3">
        <f t="shared" si="38"/>
        <v>0.4324731590914454</v>
      </c>
      <c r="AS122" s="3">
        <f t="shared" si="39"/>
        <v>0.17269619288614185</v>
      </c>
      <c r="AT122" s="3">
        <f t="shared" si="40"/>
        <v>-0.19820207391081326</v>
      </c>
      <c r="AU122" s="3">
        <f t="shared" si="41"/>
        <v>-2.925529622156732E-2</v>
      </c>
      <c r="AV122" s="11">
        <v>-6.3046547999999994E-2</v>
      </c>
      <c r="AW122" s="11">
        <v>0.62550083999999995</v>
      </c>
      <c r="AX122" s="11">
        <v>1.1263944999999999E-2</v>
      </c>
      <c r="AY122" s="11">
        <v>-0.11204623</v>
      </c>
      <c r="AZ122" s="11">
        <v>4.7508717999999998E-2</v>
      </c>
      <c r="BB122" s="12">
        <f t="shared" si="42"/>
        <v>0.57222727299999998</v>
      </c>
      <c r="BC122" s="3">
        <f t="shared" si="45"/>
        <v>0.2302289302492227</v>
      </c>
      <c r="BD122" s="3">
        <f t="shared" si="48"/>
        <v>1.0495601807820333E-2</v>
      </c>
      <c r="BE122" s="3">
        <f t="shared" si="49"/>
        <v>-0.1614938218896331</v>
      </c>
      <c r="BF122" s="3">
        <f t="shared" si="52"/>
        <v>-0.17375797409521981</v>
      </c>
      <c r="BG122" s="3">
        <f t="shared" si="31"/>
        <v>0.59995546917702025</v>
      </c>
      <c r="BH122" s="3">
        <f t="shared" si="53"/>
        <v>5.9830561884889479E-2</v>
      </c>
      <c r="BI122" s="12">
        <f t="shared" si="57"/>
        <v>0.83292328481669387</v>
      </c>
      <c r="BJ122" s="12">
        <f t="shared" si="57"/>
        <v>1.2050567875962783</v>
      </c>
    </row>
    <row r="123" spans="1:62" x14ac:dyDescent="0.25">
      <c r="A123" s="2" t="str">
        <f>'Real GDP'!A123</f>
        <v>Q1/1989</v>
      </c>
      <c r="B123" s="3">
        <f>100*DataTransformed!I119</f>
        <v>9.323026630380582</v>
      </c>
      <c r="C123" s="3">
        <f>100*DataTransformed!S119</f>
        <v>4.3353474725554619</v>
      </c>
      <c r="G123" s="3">
        <f t="shared" si="28"/>
        <v>1.4395428594102146</v>
      </c>
      <c r="H123" s="3">
        <f t="shared" si="29"/>
        <v>0.33603844451430709</v>
      </c>
      <c r="L123" s="2">
        <v>1</v>
      </c>
      <c r="M123" s="3">
        <f t="shared" si="43"/>
        <v>-1.0291339579523824</v>
      </c>
      <c r="N123" s="3">
        <f t="shared" si="33"/>
        <v>0.91407091128211027</v>
      </c>
      <c r="O123" s="3">
        <f t="shared" si="34"/>
        <v>0.36234038529018259</v>
      </c>
      <c r="P123" s="3">
        <f t="shared" si="35"/>
        <v>-0.5020644683167188</v>
      </c>
      <c r="Q123" s="11">
        <v>-6.4544933999999998E-2</v>
      </c>
      <c r="R123" s="11">
        <v>-0.10626418</v>
      </c>
      <c r="S123" s="11">
        <v>0.43353773000000001</v>
      </c>
      <c r="T123" s="11">
        <v>0.29114465</v>
      </c>
      <c r="U123" s="11">
        <v>-0.24631222999999999</v>
      </c>
      <c r="W123" s="12">
        <f t="shared" si="36"/>
        <v>0.37210597000000001</v>
      </c>
      <c r="X123" s="3">
        <f t="shared" si="44"/>
        <v>0.67025745353927257</v>
      </c>
      <c r="Y123" s="3">
        <f t="shared" si="46"/>
        <v>0.62420514503887237</v>
      </c>
      <c r="Z123" s="3">
        <f t="shared" si="47"/>
        <v>0.12641451224219175</v>
      </c>
      <c r="AA123" s="3">
        <f t="shared" si="50"/>
        <v>0.20684902397387253</v>
      </c>
      <c r="AB123" s="3">
        <f t="shared" si="37"/>
        <v>10.14488222488723</v>
      </c>
      <c r="AC123" s="3">
        <f t="shared" si="51"/>
        <v>26.048485078895911</v>
      </c>
      <c r="AD123" s="12">
        <f t="shared" si="56"/>
        <v>2.6147180067754432</v>
      </c>
      <c r="AE123" s="12">
        <f t="shared" si="56"/>
        <v>2.7931178723643262</v>
      </c>
      <c r="AQ123" s="2">
        <v>1</v>
      </c>
      <c r="AR123" s="3">
        <f t="shared" si="38"/>
        <v>-7.6800373393073246E-2</v>
      </c>
      <c r="AS123" s="3">
        <f t="shared" si="39"/>
        <v>0.4324731590914454</v>
      </c>
      <c r="AT123" s="3">
        <f t="shared" si="40"/>
        <v>0.17269619288614185</v>
      </c>
      <c r="AU123" s="3">
        <f t="shared" si="41"/>
        <v>-0.19820207391081326</v>
      </c>
      <c r="AV123" s="11">
        <v>-6.4276406999999994E-2</v>
      </c>
      <c r="AW123" s="11">
        <v>0.60865727000000003</v>
      </c>
      <c r="AX123" s="11">
        <v>2.3548903999999999E-2</v>
      </c>
      <c r="AY123" s="11">
        <v>-0.12886196999999999</v>
      </c>
      <c r="AZ123" s="11">
        <v>4.3645003000000002E-2</v>
      </c>
      <c r="BB123" s="12">
        <f t="shared" si="42"/>
        <v>0.54698920699999998</v>
      </c>
      <c r="BC123" s="3">
        <f t="shared" si="45"/>
        <v>-0.13174174543563932</v>
      </c>
      <c r="BD123" s="3">
        <f t="shared" si="48"/>
        <v>5.7066911356483507E-2</v>
      </c>
      <c r="BE123" s="3">
        <f t="shared" si="49"/>
        <v>-6.8703471054078313E-2</v>
      </c>
      <c r="BF123" s="3">
        <f t="shared" si="52"/>
        <v>-0.16066112092084475</v>
      </c>
      <c r="BG123" s="3">
        <f t="shared" si="31"/>
        <v>1.3926533022600607</v>
      </c>
      <c r="BH123" s="3">
        <f t="shared" si="53"/>
        <v>1.5701708900274343</v>
      </c>
      <c r="BI123" s="12">
        <f t="shared" si="57"/>
        <v>0.85500271269896422</v>
      </c>
      <c r="BJ123" s="12">
        <f t="shared" si="57"/>
        <v>1.1781533501975268</v>
      </c>
    </row>
    <row r="124" spans="1:62" x14ac:dyDescent="0.25">
      <c r="A124" s="2" t="str">
        <f>'Real GDP'!A124</f>
        <v>Q2/1989</v>
      </c>
      <c r="B124" s="3">
        <f>100*DataTransformed!I120</f>
        <v>3.9171139037076586</v>
      </c>
      <c r="C124" s="3">
        <f>100*DataTransformed!S120</f>
        <v>4.0886927440542564</v>
      </c>
      <c r="G124" s="3">
        <f t="shared" si="28"/>
        <v>0.13387408207297435</v>
      </c>
      <c r="H124" s="3">
        <f t="shared" si="29"/>
        <v>0.23826751033646848</v>
      </c>
      <c r="L124" s="2">
        <v>1</v>
      </c>
      <c r="M124" s="3">
        <f t="shared" si="43"/>
        <v>1.4395428594102146</v>
      </c>
      <c r="N124" s="3">
        <f t="shared" si="33"/>
        <v>-1.0291339579523824</v>
      </c>
      <c r="O124" s="3">
        <f t="shared" si="34"/>
        <v>0.91407091128211027</v>
      </c>
      <c r="P124" s="3">
        <f t="shared" si="35"/>
        <v>0.36234038529018259</v>
      </c>
      <c r="Q124" s="11">
        <v>-6.5541012999999995E-2</v>
      </c>
      <c r="R124" s="11">
        <v>-0.11060507</v>
      </c>
      <c r="S124" s="11">
        <v>0.42960116999999998</v>
      </c>
      <c r="T124" s="11">
        <v>0.27448869999999997</v>
      </c>
      <c r="U124" s="11">
        <v>-0.26681052999999999</v>
      </c>
      <c r="W124" s="12">
        <f t="shared" si="36"/>
        <v>0.32667426999999993</v>
      </c>
      <c r="X124" s="3">
        <f t="shared" si="44"/>
        <v>-0.51265299825017718</v>
      </c>
      <c r="Y124" s="3">
        <f t="shared" si="46"/>
        <v>-0.40505970546530323</v>
      </c>
      <c r="Z124" s="3">
        <f t="shared" si="47"/>
        <v>-0.1794496862147231</v>
      </c>
      <c r="AA124" s="3">
        <f t="shared" si="50"/>
        <v>-0.37451960461799716</v>
      </c>
      <c r="AB124" s="3">
        <f t="shared" si="37"/>
        <v>7.1654828895570315</v>
      </c>
      <c r="AC124" s="3">
        <f t="shared" si="51"/>
        <v>4.4306997436832933</v>
      </c>
      <c r="AD124" s="12">
        <f t="shared" ref="AD124:AE139" si="58">SQRT(AVERAGE(AB93:AB124))</f>
        <v>2.6493304110083526</v>
      </c>
      <c r="AE124" s="12">
        <f t="shared" si="58"/>
        <v>2.7880257198678864</v>
      </c>
      <c r="AQ124" s="2">
        <v>1</v>
      </c>
      <c r="AR124" s="3">
        <f t="shared" si="38"/>
        <v>0.33603844451430709</v>
      </c>
      <c r="AS124" s="3">
        <f t="shared" si="39"/>
        <v>-7.6800373393073246E-2</v>
      </c>
      <c r="AT124" s="3">
        <f t="shared" si="40"/>
        <v>0.4324731590914454</v>
      </c>
      <c r="AU124" s="3">
        <f t="shared" si="41"/>
        <v>0.17269619288614185</v>
      </c>
      <c r="AV124" s="11">
        <v>-8.7122751999999998E-2</v>
      </c>
      <c r="AW124" s="11">
        <v>0.59846191000000004</v>
      </c>
      <c r="AX124" s="11">
        <v>2.0529286000000001E-2</v>
      </c>
      <c r="AY124" s="11">
        <v>-0.1325527</v>
      </c>
      <c r="AZ124" s="11">
        <v>5.8418326999999999E-2</v>
      </c>
      <c r="BB124" s="12">
        <f t="shared" si="42"/>
        <v>0.54485682300000016</v>
      </c>
      <c r="BC124" s="3">
        <f t="shared" si="45"/>
        <v>6.5169938259745153E-2</v>
      </c>
      <c r="BD124" s="3">
        <f t="shared" si="48"/>
        <v>-0.19446256013813162</v>
      </c>
      <c r="BE124" s="3">
        <f t="shared" si="49"/>
        <v>-6.5010273327463314E-2</v>
      </c>
      <c r="BF124" s="3">
        <f t="shared" si="52"/>
        <v>-8.504109555065209E-2</v>
      </c>
      <c r="BG124" s="3">
        <f t="shared" si="31"/>
        <v>0.1906958817733993</v>
      </c>
      <c r="BH124" s="3">
        <f t="shared" si="53"/>
        <v>0.66526379864469232</v>
      </c>
      <c r="BI124" s="12">
        <f t="shared" ref="BI124:BJ139" si="59">SQRT(AVERAGE(BG93:BG124))</f>
        <v>0.83707339656298652</v>
      </c>
      <c r="BJ124" s="12">
        <f t="shared" si="59"/>
        <v>1.1805407020098184</v>
      </c>
    </row>
    <row r="125" spans="1:62" x14ac:dyDescent="0.25">
      <c r="A125" s="2" t="str">
        <f>'Real GDP'!A125</f>
        <v>Q3/1989</v>
      </c>
      <c r="B125" s="3">
        <f>100*DataTransformed!I121</f>
        <v>5.3231379172540727</v>
      </c>
      <c r="C125" s="3">
        <f>100*DataTransformed!S121</f>
        <v>2.9096066151151234</v>
      </c>
      <c r="G125" s="3">
        <f t="shared" si="28"/>
        <v>0.47346551602566278</v>
      </c>
      <c r="H125" s="3">
        <f t="shared" si="29"/>
        <v>-0.2291078892879789</v>
      </c>
      <c r="L125" s="2">
        <v>1</v>
      </c>
      <c r="M125" s="3">
        <f t="shared" si="43"/>
        <v>0.13387408207297435</v>
      </c>
      <c r="N125" s="3">
        <f t="shared" si="33"/>
        <v>1.4395428594102146</v>
      </c>
      <c r="O125" s="3">
        <f t="shared" si="34"/>
        <v>-1.0291339579523824</v>
      </c>
      <c r="P125" s="3">
        <f t="shared" si="35"/>
        <v>0.91407091128211027</v>
      </c>
      <c r="Q125" s="11">
        <v>-5.1203383999999998E-2</v>
      </c>
      <c r="R125" s="11">
        <v>-8.6065859999999994E-2</v>
      </c>
      <c r="S125" s="11">
        <v>0.43427375000000001</v>
      </c>
      <c r="T125" s="11">
        <v>0.31341361000000001</v>
      </c>
      <c r="U125" s="11">
        <v>-0.21951019999999999</v>
      </c>
      <c r="W125" s="12">
        <f t="shared" si="36"/>
        <v>0.4421113000000001</v>
      </c>
      <c r="X125" s="3">
        <f t="shared" si="44"/>
        <v>3.923782635131301E-2</v>
      </c>
      <c r="Y125" s="3">
        <f t="shared" si="46"/>
        <v>8.3220917883977535E-2</v>
      </c>
      <c r="Z125" s="3">
        <f t="shared" si="47"/>
        <v>-0.25569339215188114</v>
      </c>
      <c r="AA125" s="3">
        <f t="shared" si="50"/>
        <v>-0.19762309968375136</v>
      </c>
      <c r="AB125" s="3">
        <f t="shared" si="37"/>
        <v>3.2322656760061448</v>
      </c>
      <c r="AC125" s="3">
        <f t="shared" si="51"/>
        <v>7.7202571384260059</v>
      </c>
      <c r="AD125" s="12">
        <f t="shared" si="58"/>
        <v>2.665252844923093</v>
      </c>
      <c r="AE125" s="12">
        <f t="shared" si="58"/>
        <v>2.8299024068785781</v>
      </c>
      <c r="AQ125" s="2">
        <v>1</v>
      </c>
      <c r="AR125" s="3">
        <f t="shared" si="38"/>
        <v>0.23826751033646848</v>
      </c>
      <c r="AS125" s="3">
        <f t="shared" si="39"/>
        <v>0.33603844451430709</v>
      </c>
      <c r="AT125" s="3">
        <f t="shared" si="40"/>
        <v>-7.6800373393073246E-2</v>
      </c>
      <c r="AU125" s="3">
        <f t="shared" si="41"/>
        <v>0.4324731590914454</v>
      </c>
      <c r="AV125" s="11">
        <v>-8.2923207999999998E-2</v>
      </c>
      <c r="AW125" s="11">
        <v>0.62115977</v>
      </c>
      <c r="AX125" s="11">
        <v>3.3151422999999999E-2</v>
      </c>
      <c r="AY125" s="11">
        <v>-0.13163097000000001</v>
      </c>
      <c r="AZ125" s="11">
        <v>5.2990466999999999E-2</v>
      </c>
      <c r="BB125" s="12">
        <f t="shared" si="42"/>
        <v>0.57567068999999993</v>
      </c>
      <c r="BC125" s="3">
        <f t="shared" si="45"/>
        <v>0.10924539884874263</v>
      </c>
      <c r="BD125" s="3">
        <f t="shared" si="48"/>
        <v>-5.7779416592743937E-3</v>
      </c>
      <c r="BE125" s="3">
        <f t="shared" si="49"/>
        <v>-0.15696789194880972</v>
      </c>
      <c r="BF125" s="3">
        <f t="shared" si="52"/>
        <v>-0.10831776833763233</v>
      </c>
      <c r="BG125" s="3">
        <f t="shared" si="31"/>
        <v>0.72861844994768787</v>
      </c>
      <c r="BH125" s="3">
        <f t="shared" si="53"/>
        <v>9.2858613280809105E-2</v>
      </c>
      <c r="BI125" s="12">
        <f t="shared" si="59"/>
        <v>0.84508273992556071</v>
      </c>
      <c r="BJ125" s="12">
        <f t="shared" si="59"/>
        <v>1.1814894340617317</v>
      </c>
    </row>
    <row r="126" spans="1:62" x14ac:dyDescent="0.25">
      <c r="A126" s="2" t="str">
        <f>'Real GDP'!A126</f>
        <v>Q4/1989</v>
      </c>
      <c r="B126" s="3">
        <f>100*DataTransformed!I122</f>
        <v>-0.66457071561742964</v>
      </c>
      <c r="C126" s="3">
        <f>100*DataTransformed!S122</f>
        <v>2.7532345818311654</v>
      </c>
      <c r="G126" s="3">
        <f t="shared" si="28"/>
        <v>-0.97272213165109667</v>
      </c>
      <c r="H126" s="3">
        <f t="shared" si="29"/>
        <v>-0.29109186124084546</v>
      </c>
      <c r="L126" s="2">
        <v>1</v>
      </c>
      <c r="M126" s="3">
        <f t="shared" si="43"/>
        <v>0.47346551602566278</v>
      </c>
      <c r="N126" s="3">
        <f t="shared" si="33"/>
        <v>0.13387408207297435</v>
      </c>
      <c r="O126" s="3">
        <f t="shared" si="34"/>
        <v>1.4395428594102146</v>
      </c>
      <c r="P126" s="3">
        <f t="shared" si="35"/>
        <v>-1.0291339579523824</v>
      </c>
      <c r="Q126" s="11">
        <v>-4.8874262000000002E-2</v>
      </c>
      <c r="R126" s="11">
        <v>-8.2202129999999998E-2</v>
      </c>
      <c r="S126" s="11">
        <v>0.43644403999999998</v>
      </c>
      <c r="T126" s="11">
        <v>0.33480468000000002</v>
      </c>
      <c r="U126" s="11">
        <v>-0.22738332</v>
      </c>
      <c r="W126" s="12">
        <f t="shared" si="36"/>
        <v>0.46166327000000001</v>
      </c>
      <c r="X126" s="3">
        <f t="shared" si="44"/>
        <v>0.68660799180743692</v>
      </c>
      <c r="Y126" s="3">
        <f t="shared" si="46"/>
        <v>0.6806353036345788</v>
      </c>
      <c r="Z126" s="3">
        <f t="shared" si="47"/>
        <v>0.37474002853575977</v>
      </c>
      <c r="AA126" s="3">
        <f t="shared" si="50"/>
        <v>0.23564760129910226</v>
      </c>
      <c r="AB126" s="3">
        <f t="shared" si="37"/>
        <v>47.199523840964027</v>
      </c>
      <c r="AC126" s="3">
        <f t="shared" si="51"/>
        <v>25.030625340187768</v>
      </c>
      <c r="AD126" s="12">
        <f t="shared" si="58"/>
        <v>2.9288454264627779</v>
      </c>
      <c r="AE126" s="12">
        <f t="shared" si="58"/>
        <v>2.9589593961046883</v>
      </c>
      <c r="AQ126" s="2">
        <v>1</v>
      </c>
      <c r="AR126" s="3">
        <f t="shared" si="38"/>
        <v>-0.2291078892879789</v>
      </c>
      <c r="AS126" s="3">
        <f t="shared" si="39"/>
        <v>0.23826751033646848</v>
      </c>
      <c r="AT126" s="3">
        <f t="shared" si="40"/>
        <v>0.33603844451430709</v>
      </c>
      <c r="AU126" s="3">
        <f t="shared" si="41"/>
        <v>-7.6800373393073246E-2</v>
      </c>
      <c r="AV126" s="11">
        <v>-7.8652727000000006E-2</v>
      </c>
      <c r="AW126" s="11">
        <v>0.62050660000000002</v>
      </c>
      <c r="AX126" s="11">
        <v>2.9350887999999999E-2</v>
      </c>
      <c r="AY126" s="11">
        <v>-0.13810086999999999</v>
      </c>
      <c r="AZ126" s="11">
        <v>2.3747573000000001E-2</v>
      </c>
      <c r="BB126" s="12">
        <f t="shared" si="42"/>
        <v>0.53550419099999991</v>
      </c>
      <c r="BC126" s="3">
        <f t="shared" si="45"/>
        <v>-0.26205334541978748</v>
      </c>
      <c r="BD126" s="3">
        <f t="shared" si="48"/>
        <v>-5.5468208215818375E-2</v>
      </c>
      <c r="BE126" s="3">
        <f t="shared" si="49"/>
        <v>-0.13827209015091149</v>
      </c>
      <c r="BF126" s="3">
        <f t="shared" si="52"/>
        <v>-0.1507708874305714</v>
      </c>
      <c r="BG126" s="3">
        <f t="shared" si="31"/>
        <v>5.3667107966831216E-3</v>
      </c>
      <c r="BH126" s="3">
        <f t="shared" si="53"/>
        <v>0.12531542792331327</v>
      </c>
      <c r="BI126" s="12">
        <f t="shared" si="59"/>
        <v>0.8440665842643349</v>
      </c>
      <c r="BJ126" s="12">
        <f t="shared" si="59"/>
        <v>1.1822243178332632</v>
      </c>
    </row>
    <row r="127" spans="1:62" x14ac:dyDescent="0.25">
      <c r="A127" s="2" t="str">
        <f>'Real GDP'!A127</f>
        <v>Q1/1990</v>
      </c>
      <c r="B127" s="3">
        <f>100*DataTransformed!I123</f>
        <v>3.4888172468171774</v>
      </c>
      <c r="C127" s="3">
        <f>100*DataTransformed!S123</f>
        <v>4.355171088259624</v>
      </c>
      <c r="G127" s="3">
        <f t="shared" si="28"/>
        <v>3.0429279943512178E-2</v>
      </c>
      <c r="H127" s="3">
        <f t="shared" si="29"/>
        <v>0.34389628465366173</v>
      </c>
      <c r="L127" s="2">
        <v>1</v>
      </c>
      <c r="M127" s="3">
        <f t="shared" si="43"/>
        <v>-0.97272213165109667</v>
      </c>
      <c r="N127" s="3">
        <f t="shared" si="33"/>
        <v>0.47346551602566278</v>
      </c>
      <c r="O127" s="3">
        <f t="shared" si="34"/>
        <v>0.13387408207297435</v>
      </c>
      <c r="P127" s="3">
        <f t="shared" si="35"/>
        <v>1.4395428594102146</v>
      </c>
      <c r="Q127" s="11">
        <v>-5.3469447000000003E-2</v>
      </c>
      <c r="R127" s="11">
        <v>-5.2447186E-2</v>
      </c>
      <c r="S127" s="11">
        <v>0.44376100000000002</v>
      </c>
      <c r="T127" s="11">
        <v>0.3383951</v>
      </c>
      <c r="U127" s="11">
        <v>-0.23288986</v>
      </c>
      <c r="W127" s="12">
        <f t="shared" si="36"/>
        <v>0.49681905400000004</v>
      </c>
      <c r="X127" s="3">
        <f t="shared" si="44"/>
        <v>-8.2299979179466465E-2</v>
      </c>
      <c r="Y127" s="3">
        <f t="shared" si="46"/>
        <v>-0.18118006423292077</v>
      </c>
      <c r="Z127" s="3">
        <f t="shared" si="47"/>
        <v>-0.36677927039201852</v>
      </c>
      <c r="AA127" s="3">
        <f t="shared" si="50"/>
        <v>-0.59604000471431728</v>
      </c>
      <c r="AB127" s="3">
        <f t="shared" si="37"/>
        <v>0.21784386216210871</v>
      </c>
      <c r="AC127" s="3">
        <f t="shared" si="51"/>
        <v>6.7277770015462313</v>
      </c>
      <c r="AD127" s="12">
        <f t="shared" si="58"/>
        <v>2.9294126731041432</v>
      </c>
      <c r="AE127" s="12">
        <f t="shared" si="58"/>
        <v>2.9939796752591579</v>
      </c>
      <c r="AQ127" s="2">
        <v>1</v>
      </c>
      <c r="AR127" s="3">
        <f t="shared" si="38"/>
        <v>-0.29109186124084546</v>
      </c>
      <c r="AS127" s="3">
        <f t="shared" si="39"/>
        <v>-0.2291078892879789</v>
      </c>
      <c r="AT127" s="3">
        <f t="shared" si="40"/>
        <v>0.23826751033646848</v>
      </c>
      <c r="AU127" s="3">
        <f t="shared" si="41"/>
        <v>0.33603844451430709</v>
      </c>
      <c r="AV127" s="11">
        <v>-8.7998535000000003E-2</v>
      </c>
      <c r="AW127" s="11">
        <v>0.63468321999999999</v>
      </c>
      <c r="AX127" s="11">
        <v>4.4522115000000001E-2</v>
      </c>
      <c r="AY127" s="11">
        <v>-0.11985535</v>
      </c>
      <c r="AZ127" s="11">
        <v>-9.4510431000000006E-3</v>
      </c>
      <c r="BB127" s="12">
        <f t="shared" si="42"/>
        <v>0.54989894189999999</v>
      </c>
      <c r="BC127" s="3">
        <f t="shared" si="45"/>
        <v>-0.31468357226978738</v>
      </c>
      <c r="BD127" s="3">
        <f t="shared" si="48"/>
        <v>-0.27290793036175609</v>
      </c>
      <c r="BE127" s="3">
        <f t="shared" si="49"/>
        <v>-0.12731273642991914</v>
      </c>
      <c r="BF127" s="3">
        <f t="shared" si="52"/>
        <v>-0.15899959572717562</v>
      </c>
      <c r="BG127" s="3">
        <f t="shared" si="31"/>
        <v>2.7604268836001076</v>
      </c>
      <c r="BH127" s="3">
        <f t="shared" si="53"/>
        <v>1.6095909348921402</v>
      </c>
      <c r="BI127" s="12">
        <f t="shared" si="59"/>
        <v>0.84629893053736471</v>
      </c>
      <c r="BJ127" s="12">
        <f t="shared" si="59"/>
        <v>1.1478476818947623</v>
      </c>
    </row>
    <row r="128" spans="1:62" x14ac:dyDescent="0.25">
      <c r="A128" s="2" t="str">
        <f>'Real GDP'!A128</f>
        <v>Q2/1990</v>
      </c>
      <c r="B128" s="3">
        <f>100*DataTransformed!I124</f>
        <v>6.7414077464036382</v>
      </c>
      <c r="C128" s="3">
        <f>100*DataTransformed!S124</f>
        <v>4.0140942270014079</v>
      </c>
      <c r="G128" s="3">
        <f t="shared" si="28"/>
        <v>0.81601463351755699</v>
      </c>
      <c r="H128" s="3">
        <f t="shared" si="29"/>
        <v>0.20869756556039348</v>
      </c>
      <c r="L128" s="2">
        <v>1</v>
      </c>
      <c r="M128" s="3">
        <f t="shared" si="43"/>
        <v>3.0429279943512178E-2</v>
      </c>
      <c r="N128" s="3">
        <f t="shared" si="33"/>
        <v>-0.97272213165109667</v>
      </c>
      <c r="O128" s="3">
        <f t="shared" si="34"/>
        <v>0.47346551602566278</v>
      </c>
      <c r="P128" s="3">
        <f t="shared" si="35"/>
        <v>0.13387408207297435</v>
      </c>
      <c r="Q128" s="11">
        <v>-5.5280570000000001E-2</v>
      </c>
      <c r="R128" s="11">
        <v>-5.2524225000000001E-2</v>
      </c>
      <c r="S128" s="11">
        <v>0.44994645</v>
      </c>
      <c r="T128" s="11">
        <v>0.33920112000000002</v>
      </c>
      <c r="U128" s="11">
        <v>-0.22868126</v>
      </c>
      <c r="W128" s="12">
        <f t="shared" si="36"/>
        <v>0.50794208500000004</v>
      </c>
      <c r="X128" s="3">
        <f t="shared" si="44"/>
        <v>-0.36456617477169306</v>
      </c>
      <c r="Y128" s="3">
        <f t="shared" si="46"/>
        <v>-0.35176869613734851</v>
      </c>
      <c r="Z128" s="3">
        <f t="shared" si="47"/>
        <v>0.3937628283745091</v>
      </c>
      <c r="AA128" s="3">
        <f t="shared" si="50"/>
        <v>0.25885677730290191</v>
      </c>
      <c r="AB128" s="3">
        <f t="shared" si="37"/>
        <v>23.892602646748458</v>
      </c>
      <c r="AC128" s="3">
        <f t="shared" si="51"/>
        <v>5.321432281715186</v>
      </c>
      <c r="AD128" s="12">
        <f t="shared" si="58"/>
        <v>3.054159204181798</v>
      </c>
      <c r="AE128" s="12">
        <f t="shared" si="58"/>
        <v>3.0213423538849993</v>
      </c>
      <c r="AQ128" s="2">
        <v>1</v>
      </c>
      <c r="AR128" s="3">
        <f t="shared" si="38"/>
        <v>0.34389628465366173</v>
      </c>
      <c r="AS128" s="3">
        <f t="shared" si="39"/>
        <v>-0.29109186124084546</v>
      </c>
      <c r="AT128" s="3">
        <f t="shared" si="40"/>
        <v>-0.2291078892879789</v>
      </c>
      <c r="AU128" s="3">
        <f t="shared" si="41"/>
        <v>0.23826751033646848</v>
      </c>
      <c r="AV128" s="11">
        <v>-0.10180325</v>
      </c>
      <c r="AW128" s="11">
        <v>0.64184321</v>
      </c>
      <c r="AX128" s="11">
        <v>6.1248609000000002E-2</v>
      </c>
      <c r="AY128" s="11">
        <v>-0.10495515</v>
      </c>
      <c r="AZ128" s="11">
        <v>-5.7791203000000001E-3</v>
      </c>
      <c r="BB128" s="12">
        <f t="shared" si="42"/>
        <v>0.5923575486999999</v>
      </c>
      <c r="BC128" s="3">
        <f t="shared" si="45"/>
        <v>0.12376434993754447</v>
      </c>
      <c r="BD128" s="3">
        <f t="shared" si="48"/>
        <v>-0.27547501350216802</v>
      </c>
      <c r="BE128" s="3">
        <f t="shared" si="49"/>
        <v>-0.21838712344347441</v>
      </c>
      <c r="BF128" s="3">
        <f t="shared" si="52"/>
        <v>-0.16559777928733396</v>
      </c>
      <c r="BG128" s="3">
        <f t="shared" si="31"/>
        <v>4.5910761429024234E-2</v>
      </c>
      <c r="BH128" s="3">
        <f t="shared" si="53"/>
        <v>0.89163726912103625</v>
      </c>
      <c r="BI128" s="12">
        <f t="shared" si="59"/>
        <v>0.83030202175808454</v>
      </c>
      <c r="BJ128" s="12">
        <f t="shared" si="59"/>
        <v>1.0974233891598941</v>
      </c>
    </row>
    <row r="129" spans="1:62" x14ac:dyDescent="0.25">
      <c r="A129" s="2" t="str">
        <f>'Real GDP'!A129</f>
        <v>Q3/1990</v>
      </c>
      <c r="B129" s="3">
        <f>100*DataTransformed!I125</f>
        <v>-1.1956623213592366</v>
      </c>
      <c r="C129" s="3">
        <f>100*DataTransformed!S125</f>
        <v>3.5307630335040585</v>
      </c>
      <c r="G129" s="3">
        <f t="shared" si="28"/>
        <v>-1.100994592303592</v>
      </c>
      <c r="H129" s="3">
        <f t="shared" si="29"/>
        <v>1.7110959486897649E-2</v>
      </c>
      <c r="L129" s="2">
        <v>1</v>
      </c>
      <c r="M129" s="3">
        <f t="shared" si="43"/>
        <v>0.81601463351755699</v>
      </c>
      <c r="N129" s="3">
        <f t="shared" si="33"/>
        <v>3.0429279943512178E-2</v>
      </c>
      <c r="O129" s="3">
        <f t="shared" si="34"/>
        <v>-0.97272213165109667</v>
      </c>
      <c r="P129" s="3">
        <f t="shared" si="35"/>
        <v>0.47346551602566278</v>
      </c>
      <c r="Q129" s="11">
        <v>-3.1842268999999999E-2</v>
      </c>
      <c r="R129" s="11">
        <v>-3.2302022E-2</v>
      </c>
      <c r="S129" s="11">
        <v>0.44980840999999999</v>
      </c>
      <c r="T129" s="11">
        <v>0.32654108999999998</v>
      </c>
      <c r="U129" s="11">
        <v>-0.22613167000000001</v>
      </c>
      <c r="W129" s="12">
        <f t="shared" si="36"/>
        <v>0.51791580799999992</v>
      </c>
      <c r="X129" s="3">
        <f t="shared" si="44"/>
        <v>-0.46921313857813746</v>
      </c>
      <c r="Y129" s="3">
        <f t="shared" si="46"/>
        <v>-0.46066159499840098</v>
      </c>
      <c r="Z129" s="3">
        <f t="shared" si="47"/>
        <v>-0.51097141057969664</v>
      </c>
      <c r="AA129" s="3">
        <f t="shared" si="50"/>
        <v>-3.8095956365381392E-2</v>
      </c>
      <c r="AB129" s="3">
        <f t="shared" si="37"/>
        <v>6.8423576049755948</v>
      </c>
      <c r="AC129" s="3">
        <f t="shared" si="51"/>
        <v>19.366704315336115</v>
      </c>
      <c r="AD129" s="12">
        <f t="shared" si="58"/>
        <v>3.0777322609386903</v>
      </c>
      <c r="AE129" s="12">
        <f t="shared" si="58"/>
        <v>3.1086242981895307</v>
      </c>
      <c r="AQ129" s="2">
        <v>1</v>
      </c>
      <c r="AR129" s="3">
        <f t="shared" si="38"/>
        <v>0.20869756556039348</v>
      </c>
      <c r="AS129" s="3">
        <f t="shared" si="39"/>
        <v>0.34389628465366173</v>
      </c>
      <c r="AT129" s="3">
        <f t="shared" si="40"/>
        <v>-0.29109186124084546</v>
      </c>
      <c r="AU129" s="3">
        <f t="shared" si="41"/>
        <v>-0.2291078892879789</v>
      </c>
      <c r="AV129" s="11">
        <v>-0.10837252999999999</v>
      </c>
      <c r="AW129" s="11">
        <v>0.62668254000000001</v>
      </c>
      <c r="AX129" s="11">
        <v>6.0884890999999997E-2</v>
      </c>
      <c r="AY129" s="11">
        <v>-0.1251073</v>
      </c>
      <c r="AZ129" s="11">
        <v>-1.9483713E-2</v>
      </c>
      <c r="BB129" s="12">
        <f t="shared" si="42"/>
        <v>0.54297641799999996</v>
      </c>
      <c r="BC129" s="3">
        <f t="shared" si="45"/>
        <v>8.423426745638668E-2</v>
      </c>
      <c r="BD129" s="3">
        <f t="shared" si="48"/>
        <v>3.0572858736968099E-2</v>
      </c>
      <c r="BE129" s="3">
        <f t="shared" si="49"/>
        <v>-0.23979405634492207</v>
      </c>
      <c r="BF129" s="3">
        <f t="shared" si="52"/>
        <v>-0.19142442988690936</v>
      </c>
      <c r="BG129" s="3">
        <f t="shared" si="31"/>
        <v>2.8675174139294841E-2</v>
      </c>
      <c r="BH129" s="3">
        <f t="shared" si="53"/>
        <v>0.27676992496006492</v>
      </c>
      <c r="BI129" s="12">
        <f t="shared" si="59"/>
        <v>0.82610573697898892</v>
      </c>
      <c r="BJ129" s="12">
        <f t="shared" si="59"/>
        <v>1.0943608058602787</v>
      </c>
    </row>
    <row r="130" spans="1:62" x14ac:dyDescent="0.25">
      <c r="A130" s="2" t="str">
        <f>'Real GDP'!A130</f>
        <v>Q4/1990</v>
      </c>
      <c r="B130" s="3">
        <f>100*DataTransformed!I126</f>
        <v>14.847720066474324</v>
      </c>
      <c r="C130" s="3">
        <f>100*DataTransformed!S126</f>
        <v>3.0825715536145992</v>
      </c>
      <c r="G130" s="3">
        <f t="shared" si="28"/>
        <v>2.7739002729652613</v>
      </c>
      <c r="H130" s="3">
        <f t="shared" si="29"/>
        <v>-0.16054669153650947</v>
      </c>
      <c r="L130" s="2">
        <v>1</v>
      </c>
      <c r="M130" s="3">
        <f t="shared" si="43"/>
        <v>-1.100994592303592</v>
      </c>
      <c r="N130" s="3">
        <f t="shared" si="33"/>
        <v>0.81601463351755699</v>
      </c>
      <c r="O130" s="3">
        <f t="shared" si="34"/>
        <v>3.0429279943512178E-2</v>
      </c>
      <c r="P130" s="3">
        <f t="shared" si="35"/>
        <v>-0.97272213165109667</v>
      </c>
      <c r="Q130" s="11">
        <v>-3.3433896999999997E-2</v>
      </c>
      <c r="R130" s="11">
        <v>-6.6861491000000002E-3</v>
      </c>
      <c r="S130" s="11">
        <v>0.47234184000000001</v>
      </c>
      <c r="T130" s="11">
        <v>0.32479595</v>
      </c>
      <c r="U130" s="11">
        <v>-0.23873885</v>
      </c>
      <c r="W130" s="12">
        <f t="shared" si="36"/>
        <v>0.55171279089999992</v>
      </c>
      <c r="X130" s="3">
        <f t="shared" si="44"/>
        <v>0.60147524043204448</v>
      </c>
      <c r="Y130" s="3">
        <f t="shared" si="46"/>
        <v>0.58026419928119699</v>
      </c>
      <c r="Z130" s="3">
        <f t="shared" si="47"/>
        <v>3.7645035669443605E-2</v>
      </c>
      <c r="AA130" s="3">
        <f t="shared" si="50"/>
        <v>1.5915548619441805E-2</v>
      </c>
      <c r="AB130" s="3">
        <f t="shared" si="37"/>
        <v>80.902439890010299</v>
      </c>
      <c r="AC130" s="3">
        <f t="shared" si="51"/>
        <v>130.39343773618958</v>
      </c>
      <c r="AD130" s="12">
        <f t="shared" si="58"/>
        <v>3.4604580934567934</v>
      </c>
      <c r="AE130" s="12">
        <f t="shared" si="58"/>
        <v>3.7024696496025884</v>
      </c>
      <c r="AQ130" s="2">
        <v>1</v>
      </c>
      <c r="AR130" s="3">
        <f t="shared" si="38"/>
        <v>1.7110959486897649E-2</v>
      </c>
      <c r="AS130" s="3">
        <f t="shared" si="39"/>
        <v>0.20869756556039348</v>
      </c>
      <c r="AT130" s="3">
        <f t="shared" si="40"/>
        <v>0.34389628465366173</v>
      </c>
      <c r="AU130" s="3">
        <f t="shared" si="41"/>
        <v>-0.29109186124084546</v>
      </c>
      <c r="AV130" s="11">
        <v>-0.12795057000000001</v>
      </c>
      <c r="AW130" s="11">
        <v>0.65667207999999999</v>
      </c>
      <c r="AX130" s="11">
        <v>3.6179890999999999E-2</v>
      </c>
      <c r="AY130" s="11">
        <v>-0.10899971</v>
      </c>
      <c r="AZ130" s="11">
        <v>-9.3840460000000001E-3</v>
      </c>
      <c r="BB130" s="12">
        <f t="shared" si="42"/>
        <v>0.574468215</v>
      </c>
      <c r="BC130" s="3">
        <f t="shared" si="45"/>
        <v>-0.14391660135021966</v>
      </c>
      <c r="BD130" s="3">
        <f t="shared" si="48"/>
        <v>-8.023024215628094E-2</v>
      </c>
      <c r="BE130" s="3">
        <f t="shared" si="49"/>
        <v>-0.10901130518773003</v>
      </c>
      <c r="BF130" s="3">
        <f t="shared" si="52"/>
        <v>-0.21198889762833453</v>
      </c>
      <c r="BG130" s="3">
        <f t="shared" si="31"/>
        <v>1.7601455029246039E-3</v>
      </c>
      <c r="BH130" s="3">
        <f t="shared" si="53"/>
        <v>1.6842188799259538E-2</v>
      </c>
      <c r="BI130" s="12">
        <f t="shared" si="59"/>
        <v>0.80078706979427661</v>
      </c>
      <c r="BJ130" s="12">
        <f t="shared" si="59"/>
        <v>1.0546398134088844</v>
      </c>
    </row>
    <row r="131" spans="1:62" x14ac:dyDescent="0.25">
      <c r="A131" s="2" t="str">
        <f>'Real GDP'!A131</f>
        <v>Q1/1991</v>
      </c>
      <c r="B131" s="3">
        <f>100*DataTransformed!I127</f>
        <v>-7.7618378450306835</v>
      </c>
      <c r="C131" s="3">
        <f>100*DataTransformed!S127</f>
        <v>3.9309669713457396</v>
      </c>
      <c r="G131" s="3">
        <f t="shared" si="28"/>
        <v>-2.6868970663618867</v>
      </c>
      <c r="H131" s="3">
        <f t="shared" si="29"/>
        <v>0.17574693254199994</v>
      </c>
      <c r="L131" s="2">
        <v>1</v>
      </c>
      <c r="M131" s="3">
        <f t="shared" si="43"/>
        <v>2.7739002729652613</v>
      </c>
      <c r="N131" s="3">
        <f t="shared" si="33"/>
        <v>-1.100994592303592</v>
      </c>
      <c r="O131" s="3">
        <f t="shared" si="34"/>
        <v>0.81601463351755699</v>
      </c>
      <c r="P131" s="3">
        <f t="shared" si="35"/>
        <v>3.0429279943512178E-2</v>
      </c>
      <c r="Q131" s="11">
        <v>-4.6575565999999999E-2</v>
      </c>
      <c r="R131" s="11">
        <v>-1.4917186000000001E-2</v>
      </c>
      <c r="S131" s="11">
        <v>0.48137439999999998</v>
      </c>
      <c r="T131" s="11">
        <v>0.28826310999999999</v>
      </c>
      <c r="U131" s="11">
        <v>-0.23774675000000001</v>
      </c>
      <c r="W131" s="12">
        <f t="shared" si="36"/>
        <v>0.51697357399999999</v>
      </c>
      <c r="X131" s="3">
        <f t="shared" si="44"/>
        <v>-0.38995250993878877</v>
      </c>
      <c r="Y131" s="3">
        <f t="shared" si="46"/>
        <v>-0.29972766488902092</v>
      </c>
      <c r="Z131" s="3">
        <f t="shared" si="47"/>
        <v>-2.0607077516855941E-3</v>
      </c>
      <c r="AA131" s="3">
        <f t="shared" si="50"/>
        <v>-0.39515075651955234</v>
      </c>
      <c r="AB131" s="3">
        <f t="shared" si="37"/>
        <v>90.442601760703397</v>
      </c>
      <c r="AC131" s="3">
        <f t="shared" si="51"/>
        <v>90.033701205758774</v>
      </c>
      <c r="AD131" s="12">
        <f t="shared" si="58"/>
        <v>3.8437800516332525</v>
      </c>
      <c r="AE131" s="12">
        <f t="shared" si="58"/>
        <v>4.0646725297959225</v>
      </c>
      <c r="AQ131" s="2">
        <v>1</v>
      </c>
      <c r="AR131" s="3">
        <f t="shared" si="38"/>
        <v>-0.16054669153650947</v>
      </c>
      <c r="AS131" s="3">
        <f t="shared" si="39"/>
        <v>1.7110959486897649E-2</v>
      </c>
      <c r="AT131" s="3">
        <f t="shared" si="40"/>
        <v>0.20869756556039348</v>
      </c>
      <c r="AU131" s="3">
        <f t="shared" si="41"/>
        <v>0.34389628465366173</v>
      </c>
      <c r="AV131" s="11">
        <v>-0.11929204</v>
      </c>
      <c r="AW131" s="11">
        <v>0.65854619000000003</v>
      </c>
      <c r="AX131" s="11">
        <v>2.8071891000000002E-2</v>
      </c>
      <c r="AY131" s="11">
        <v>-9.9778516999999997E-2</v>
      </c>
      <c r="AZ131" s="11">
        <v>-9.8344224000000008E-3</v>
      </c>
      <c r="BB131" s="12">
        <f t="shared" si="42"/>
        <v>0.57700514160000005</v>
      </c>
      <c r="BC131" s="3">
        <f t="shared" si="45"/>
        <v>-0.24874466995705305</v>
      </c>
      <c r="BD131" s="3">
        <f t="shared" si="48"/>
        <v>-0.24781262398424614</v>
      </c>
      <c r="BE131" s="3">
        <f t="shared" si="49"/>
        <v>-0.18633279320255833</v>
      </c>
      <c r="BF131" s="3">
        <f t="shared" si="52"/>
        <v>-0.18487599488927353</v>
      </c>
      <c r="BG131" s="3">
        <f t="shared" si="31"/>
        <v>1.1468260992368298</v>
      </c>
      <c r="BH131" s="3">
        <f t="shared" si="53"/>
        <v>0.82768680279083084</v>
      </c>
      <c r="BI131" s="12">
        <f t="shared" si="59"/>
        <v>0.77929155433396069</v>
      </c>
      <c r="BJ131" s="12">
        <f t="shared" si="59"/>
        <v>0.99966750443127117</v>
      </c>
    </row>
    <row r="132" spans="1:62" x14ac:dyDescent="0.25">
      <c r="A132" s="2" t="str">
        <f>'Real GDP'!A132</f>
        <v>Q2/1991</v>
      </c>
      <c r="B132" s="3">
        <f>100*DataTransformed!I128</f>
        <v>4.8476028485683997</v>
      </c>
      <c r="C132" s="3">
        <f>100*DataTransformed!S128</f>
        <v>2.8020000752174923</v>
      </c>
      <c r="G132" s="3">
        <f t="shared" si="28"/>
        <v>0.35861140662646579</v>
      </c>
      <c r="H132" s="3">
        <f t="shared" si="29"/>
        <v>-0.27176181282459916</v>
      </c>
      <c r="L132" s="2">
        <v>1</v>
      </c>
      <c r="M132" s="3">
        <f t="shared" si="43"/>
        <v>-2.6868970663618867</v>
      </c>
      <c r="N132" s="3">
        <f t="shared" si="33"/>
        <v>2.7739002729652613</v>
      </c>
      <c r="O132" s="3">
        <f t="shared" si="34"/>
        <v>-1.100994592303592</v>
      </c>
      <c r="P132" s="3">
        <f t="shared" si="35"/>
        <v>0.81601463351755699</v>
      </c>
      <c r="Q132" s="11">
        <v>-5.2770311E-2</v>
      </c>
      <c r="R132" s="11">
        <v>-5.5301691E-2</v>
      </c>
      <c r="S132" s="11">
        <v>0.44687452999999999</v>
      </c>
      <c r="T132" s="11">
        <v>0.29880289999999998</v>
      </c>
      <c r="U132" s="11">
        <v>-0.25271535000000001</v>
      </c>
      <c r="W132" s="12">
        <f t="shared" si="36"/>
        <v>0.43766038900000004</v>
      </c>
      <c r="X132" s="3">
        <f t="shared" si="44"/>
        <v>0.80020522028183239</v>
      </c>
      <c r="Y132" s="3">
        <f t="shared" si="46"/>
        <v>0.78314505533855683</v>
      </c>
      <c r="Z132" s="3">
        <f t="shared" si="47"/>
        <v>-0.29974093110430372</v>
      </c>
      <c r="AA132" s="3">
        <f t="shared" si="50"/>
        <v>-0.10851210864966032</v>
      </c>
      <c r="AB132" s="3">
        <f t="shared" si="37"/>
        <v>3.3428584243053412</v>
      </c>
      <c r="AC132" s="3">
        <f t="shared" si="51"/>
        <v>3.7405501649114319</v>
      </c>
      <c r="AD132" s="12">
        <f t="shared" si="58"/>
        <v>3.8571119484421508</v>
      </c>
      <c r="AE132" s="12">
        <f t="shared" si="58"/>
        <v>4.0783384976555102</v>
      </c>
      <c r="AQ132" s="2">
        <v>1</v>
      </c>
      <c r="AR132" s="3">
        <f t="shared" si="38"/>
        <v>0.17574693254199994</v>
      </c>
      <c r="AS132" s="3">
        <f t="shared" si="39"/>
        <v>-0.16054669153650947</v>
      </c>
      <c r="AT132" s="3">
        <f t="shared" si="40"/>
        <v>1.7110959486897649E-2</v>
      </c>
      <c r="AU132" s="3">
        <f t="shared" si="41"/>
        <v>0.20869756556039348</v>
      </c>
      <c r="AV132" s="11">
        <v>-0.10986071</v>
      </c>
      <c r="AW132" s="11">
        <v>0.66704189999999997</v>
      </c>
      <c r="AX132" s="11">
        <v>5.1143727E-2</v>
      </c>
      <c r="AY132" s="11">
        <v>-8.4651597999999995E-2</v>
      </c>
      <c r="AZ132" s="11">
        <v>-2.6359958999999999E-2</v>
      </c>
      <c r="BB132" s="12">
        <f t="shared" si="42"/>
        <v>0.60717407000000001</v>
      </c>
      <c r="BC132" s="3">
        <f t="shared" si="45"/>
        <v>-7.7908276961599103E-3</v>
      </c>
      <c r="BD132" s="3">
        <f t="shared" si="48"/>
        <v>-0.29136847008387062</v>
      </c>
      <c r="BE132" s="3">
        <f t="shared" si="49"/>
        <v>-0.29971260536913458</v>
      </c>
      <c r="BF132" s="3">
        <f t="shared" si="52"/>
        <v>-0.24463337291818654</v>
      </c>
      <c r="BG132" s="3">
        <f t="shared" si="31"/>
        <v>0.44347766057286442</v>
      </c>
      <c r="BH132" s="3">
        <f t="shared" si="53"/>
        <v>4.6839149426561441E-3</v>
      </c>
      <c r="BI132" s="12">
        <f t="shared" si="59"/>
        <v>0.76756790840074862</v>
      </c>
      <c r="BJ132" s="12">
        <f t="shared" si="59"/>
        <v>0.90999743373667052</v>
      </c>
    </row>
    <row r="133" spans="1:62" x14ac:dyDescent="0.25">
      <c r="A133" s="2" t="str">
        <f>'Real GDP'!A133</f>
        <v>Q3/1991</v>
      </c>
      <c r="B133" s="3">
        <f>100*DataTransformed!I129</f>
        <v>3.0097406150435546</v>
      </c>
      <c r="C133" s="3">
        <f>100*DataTransformed!S129</f>
        <v>2.9459924084392242</v>
      </c>
      <c r="G133" s="3">
        <f t="shared" si="28"/>
        <v>-8.5280209218678502E-2</v>
      </c>
      <c r="H133" s="3">
        <f t="shared" si="29"/>
        <v>-0.21468500339515195</v>
      </c>
      <c r="L133" s="2">
        <v>1</v>
      </c>
      <c r="M133" s="3">
        <f t="shared" si="43"/>
        <v>0.35861140662646579</v>
      </c>
      <c r="N133" s="3">
        <f t="shared" si="33"/>
        <v>-2.6868970663618867</v>
      </c>
      <c r="O133" s="3">
        <f t="shared" si="34"/>
        <v>2.7739002729652613</v>
      </c>
      <c r="P133" s="3">
        <f t="shared" si="35"/>
        <v>-1.100994592303592</v>
      </c>
      <c r="Q133" s="11">
        <v>-7.3153635999999994E-2</v>
      </c>
      <c r="R133" s="11">
        <v>-4.9879923E-2</v>
      </c>
      <c r="S133" s="11">
        <v>0.45199263000000001</v>
      </c>
      <c r="T133" s="11">
        <v>0.28990614999999997</v>
      </c>
      <c r="U133" s="11">
        <v>-0.20054330000000001</v>
      </c>
      <c r="W133" s="12">
        <f t="shared" si="36"/>
        <v>0.49147555700000001</v>
      </c>
      <c r="X133" s="3">
        <f t="shared" si="44"/>
        <v>-0.28053097947161854</v>
      </c>
      <c r="Y133" s="3">
        <f t="shared" si="46"/>
        <v>-0.19064119690253878</v>
      </c>
      <c r="Z133" s="3">
        <f t="shared" si="47"/>
        <v>0.81539996364682521</v>
      </c>
      <c r="AA133" s="3">
        <f t="shared" si="50"/>
        <v>0.28520320376453534</v>
      </c>
      <c r="AB133" s="3">
        <f t="shared" si="37"/>
        <v>0.65351797021615232</v>
      </c>
      <c r="AC133" s="3">
        <f t="shared" si="51"/>
        <v>2.3529329968170538</v>
      </c>
      <c r="AD133" s="12">
        <f t="shared" si="58"/>
        <v>3.8572396407128666</v>
      </c>
      <c r="AE133" s="12">
        <f t="shared" si="58"/>
        <v>4.0761841291998229</v>
      </c>
      <c r="AQ133" s="2">
        <v>1</v>
      </c>
      <c r="AR133" s="3">
        <f t="shared" si="38"/>
        <v>-0.27176181282459916</v>
      </c>
      <c r="AS133" s="3">
        <f t="shared" si="39"/>
        <v>0.17574693254199994</v>
      </c>
      <c r="AT133" s="3">
        <f t="shared" si="40"/>
        <v>-0.16054669153650947</v>
      </c>
      <c r="AU133" s="3">
        <f t="shared" si="41"/>
        <v>1.7110959486897649E-2</v>
      </c>
      <c r="AV133" s="11">
        <v>-0.10970100000000001</v>
      </c>
      <c r="AW133" s="11">
        <v>0.68880962000000001</v>
      </c>
      <c r="AX133" s="11">
        <v>5.7114657999999999E-2</v>
      </c>
      <c r="AY133" s="11">
        <v>-9.6950347000000006E-2</v>
      </c>
      <c r="AZ133" s="11">
        <v>-2.0400583999999999E-2</v>
      </c>
      <c r="BB133" s="12">
        <f t="shared" si="42"/>
        <v>0.628573347</v>
      </c>
      <c r="BC133" s="3">
        <f t="shared" si="45"/>
        <v>-0.27163944118770444</v>
      </c>
      <c r="BD133" s="3">
        <f t="shared" si="48"/>
        <v>-9.2929675568350356E-2</v>
      </c>
      <c r="BE133" s="3">
        <f t="shared" si="49"/>
        <v>-0.3023035347342215</v>
      </c>
      <c r="BF133" s="3">
        <f t="shared" si="52"/>
        <v>-0.31820300591371242</v>
      </c>
      <c r="BG133" s="3">
        <f t="shared" si="31"/>
        <v>2.0644981589988037E-2</v>
      </c>
      <c r="BH133" s="3">
        <f t="shared" si="53"/>
        <v>6.8201060533111008E-2</v>
      </c>
      <c r="BI133" s="12">
        <f t="shared" si="59"/>
        <v>0.75973999119819702</v>
      </c>
      <c r="BJ133" s="12">
        <f t="shared" si="59"/>
        <v>0.88628358550182484</v>
      </c>
    </row>
    <row r="134" spans="1:62" x14ac:dyDescent="0.25">
      <c r="A134" s="2" t="str">
        <f>'Real GDP'!A134</f>
        <v>Q4/1991</v>
      </c>
      <c r="B134" s="3">
        <f>100*DataTransformed!I130</f>
        <v>1.9851150598412914</v>
      </c>
      <c r="C134" s="3">
        <f>100*DataTransformed!S130</f>
        <v>2.3407934157528842</v>
      </c>
      <c r="G134" s="3">
        <f t="shared" si="28"/>
        <v>-0.33275397794760764</v>
      </c>
      <c r="H134" s="3">
        <f t="shared" si="29"/>
        <v>-0.45457852272065385</v>
      </c>
      <c r="L134" s="2">
        <v>1</v>
      </c>
      <c r="M134" s="3">
        <f t="shared" si="43"/>
        <v>-8.5280209218678502E-2</v>
      </c>
      <c r="N134" s="3">
        <f t="shared" si="33"/>
        <v>0.35861140662646579</v>
      </c>
      <c r="O134" s="3">
        <f t="shared" si="34"/>
        <v>-2.6868970663618867</v>
      </c>
      <c r="P134" s="3">
        <f t="shared" si="35"/>
        <v>2.7739002729652613</v>
      </c>
      <c r="Q134" s="11">
        <v>-9.4726520999999994E-2</v>
      </c>
      <c r="R134" s="11">
        <v>-3.4468299000000001E-2</v>
      </c>
      <c r="S134" s="11">
        <v>0.43228053</v>
      </c>
      <c r="T134" s="11">
        <v>0.29145012999999997</v>
      </c>
      <c r="U134" s="11">
        <v>-0.17431885</v>
      </c>
      <c r="W134" s="12">
        <f t="shared" si="36"/>
        <v>0.51494351099999991</v>
      </c>
      <c r="X134" s="3">
        <f t="shared" si="44"/>
        <v>-1.2034059332151148</v>
      </c>
      <c r="Y134" s="3">
        <f t="shared" si="46"/>
        <v>-1.2323061580823687</v>
      </c>
      <c r="Z134" s="3">
        <f t="shared" si="47"/>
        <v>-1.1884960124979711</v>
      </c>
      <c r="AA134" s="3">
        <f t="shared" si="50"/>
        <v>-0.45364775578441324</v>
      </c>
      <c r="AB134" s="3">
        <f t="shared" si="37"/>
        <v>12.994548125542387</v>
      </c>
      <c r="AC134" s="3">
        <f t="shared" si="51"/>
        <v>0.25054164284692337</v>
      </c>
      <c r="AD134" s="12">
        <f t="shared" si="58"/>
        <v>3.9092704561248115</v>
      </c>
      <c r="AE134" s="12">
        <f t="shared" si="58"/>
        <v>4.0771248583618442</v>
      </c>
      <c r="AQ134" s="2">
        <v>1</v>
      </c>
      <c r="AR134" s="3">
        <f t="shared" si="38"/>
        <v>-0.21468500339515195</v>
      </c>
      <c r="AS134" s="3">
        <f t="shared" si="39"/>
        <v>-0.27176181282459916</v>
      </c>
      <c r="AT134" s="3">
        <f t="shared" si="40"/>
        <v>0.17574693254199994</v>
      </c>
      <c r="AU134" s="3">
        <f t="shared" si="41"/>
        <v>-0.16054669153650947</v>
      </c>
      <c r="AV134" s="11">
        <v>-0.12768976000000001</v>
      </c>
      <c r="AW134" s="11">
        <v>0.70530725999999999</v>
      </c>
      <c r="AX134" s="11">
        <v>5.8634012999999999E-2</v>
      </c>
      <c r="AY134" s="11">
        <v>-0.11226308</v>
      </c>
      <c r="AZ134" s="11">
        <v>-3.8437776999999998E-3</v>
      </c>
      <c r="BB134" s="12">
        <f t="shared" si="42"/>
        <v>0.64783441530000008</v>
      </c>
      <c r="BC134" s="3">
        <f t="shared" si="45"/>
        <v>-0.31415592332876674</v>
      </c>
      <c r="BD134" s="3">
        <f t="shared" si="48"/>
        <v>-0.3260939230859719</v>
      </c>
      <c r="BE134" s="3">
        <f t="shared" si="49"/>
        <v>-0.18289240379908289</v>
      </c>
      <c r="BF134" s="3">
        <f t="shared" si="52"/>
        <v>-0.3001538866963237</v>
      </c>
      <c r="BG134" s="3">
        <f t="shared" si="31"/>
        <v>0.12549700968646613</v>
      </c>
      <c r="BH134" s="3">
        <f t="shared" si="53"/>
        <v>0.15177230652561655</v>
      </c>
      <c r="BI134" s="12">
        <f t="shared" si="59"/>
        <v>0.73217256136565445</v>
      </c>
      <c r="BJ134" s="12">
        <f t="shared" si="59"/>
        <v>0.82134338059094736</v>
      </c>
    </row>
    <row r="135" spans="1:62" x14ac:dyDescent="0.25">
      <c r="A135" s="2" t="str">
        <f>'Real GDP'!A135</f>
        <v>Q1/1992</v>
      </c>
      <c r="B135" s="3">
        <f>100*DataTransformed!I131</f>
        <v>3.971027401562921</v>
      </c>
      <c r="C135" s="3">
        <f>100*DataTransformed!S131</f>
        <v>1.833422256556716</v>
      </c>
      <c r="G135" s="3">
        <f t="shared" si="28"/>
        <v>0.14689559654902806</v>
      </c>
      <c r="H135" s="3">
        <f t="shared" si="29"/>
        <v>-0.65569427878555242</v>
      </c>
      <c r="L135" s="2">
        <v>1</v>
      </c>
      <c r="M135" s="3">
        <f t="shared" si="43"/>
        <v>-0.33275397794760764</v>
      </c>
      <c r="N135" s="3">
        <f t="shared" si="33"/>
        <v>-8.5280209218678502E-2</v>
      </c>
      <c r="O135" s="3">
        <f t="shared" si="34"/>
        <v>0.35861140662646579</v>
      </c>
      <c r="P135" s="3">
        <f t="shared" si="35"/>
        <v>-2.6868970663618867</v>
      </c>
      <c r="Q135" s="11">
        <v>-8.6308530999999994E-2</v>
      </c>
      <c r="R135" s="11">
        <v>-4.5750338000000002E-2</v>
      </c>
      <c r="S135" s="11">
        <v>0.39210697</v>
      </c>
      <c r="T135" s="11">
        <v>0.28650863999999998</v>
      </c>
      <c r="U135" s="11">
        <v>-0.20832099000000001</v>
      </c>
      <c r="W135" s="12">
        <f t="shared" si="36"/>
        <v>0.42454428199999994</v>
      </c>
      <c r="X135" s="3">
        <f t="shared" si="44"/>
        <v>0.55795843481788521</v>
      </c>
      <c r="Y135" s="3">
        <f t="shared" si="46"/>
        <v>0.48278200824221545</v>
      </c>
      <c r="Z135" s="3">
        <f t="shared" si="47"/>
        <v>0.50431862175941644</v>
      </c>
      <c r="AA135" s="3">
        <f t="shared" si="50"/>
        <v>0.84588660592840326</v>
      </c>
      <c r="AB135" s="3">
        <f t="shared" si="37"/>
        <v>2.8965995288618829</v>
      </c>
      <c r="AC135" s="3">
        <f t="shared" si="51"/>
        <v>8.3755859952789447</v>
      </c>
      <c r="AD135" s="12">
        <f t="shared" si="58"/>
        <v>3.9151225901328068</v>
      </c>
      <c r="AE135" s="12">
        <f t="shared" si="58"/>
        <v>4.1033802279384846</v>
      </c>
      <c r="AQ135" s="2">
        <v>1</v>
      </c>
      <c r="AR135" s="3">
        <f t="shared" si="38"/>
        <v>-0.45457852272065385</v>
      </c>
      <c r="AS135" s="3">
        <f t="shared" si="39"/>
        <v>-0.21468500339515195</v>
      </c>
      <c r="AT135" s="3">
        <f t="shared" si="40"/>
        <v>-0.27176181282459916</v>
      </c>
      <c r="AU135" s="3">
        <f t="shared" si="41"/>
        <v>0.17574693254199994</v>
      </c>
      <c r="AV135" s="11">
        <v>-0.10875521</v>
      </c>
      <c r="AW135" s="11">
        <v>0.72460226999999999</v>
      </c>
      <c r="AX135" s="11">
        <v>5.2152114999999999E-2</v>
      </c>
      <c r="AY135" s="11">
        <v>-0.13815986</v>
      </c>
      <c r="AZ135" s="11">
        <v>-2.1440549E-2</v>
      </c>
      <c r="BB135" s="12">
        <f t="shared" si="42"/>
        <v>0.61715397599999999</v>
      </c>
      <c r="BC135" s="3">
        <f t="shared" si="45"/>
        <v>-0.41556165314804527</v>
      </c>
      <c r="BD135" s="3">
        <f t="shared" si="48"/>
        <v>-0.33202077078183423</v>
      </c>
      <c r="BE135" s="3">
        <f t="shared" si="49"/>
        <v>-0.32707016303327585</v>
      </c>
      <c r="BF135" s="3">
        <f t="shared" si="52"/>
        <v>-0.24058355240513404</v>
      </c>
      <c r="BG135" s="3">
        <f t="shared" si="31"/>
        <v>0.3669963124634133</v>
      </c>
      <c r="BH135" s="3">
        <f t="shared" si="53"/>
        <v>1.0966985586990727</v>
      </c>
      <c r="BI135" s="12">
        <f t="shared" si="59"/>
        <v>0.71641296083881489</v>
      </c>
      <c r="BJ135" s="12">
        <f t="shared" si="59"/>
        <v>0.84159525161253212</v>
      </c>
    </row>
    <row r="136" spans="1:62" x14ac:dyDescent="0.25">
      <c r="A136" s="2" t="str">
        <f>'Real GDP'!A136</f>
        <v>Q2/1992</v>
      </c>
      <c r="B136" s="3">
        <f>100*DataTransformed!I132</f>
        <v>-5.250125785119053</v>
      </c>
      <c r="C136" s="3">
        <f>100*DataTransformed!S132</f>
        <v>2.3975934093652285</v>
      </c>
      <c r="G136" s="3">
        <f t="shared" si="28"/>
        <v>-2.0802531599393776</v>
      </c>
      <c r="H136" s="3">
        <f t="shared" si="29"/>
        <v>-0.43206369614295448</v>
      </c>
      <c r="L136" s="2">
        <v>1</v>
      </c>
      <c r="M136" s="3">
        <f t="shared" si="43"/>
        <v>0.14689559654902806</v>
      </c>
      <c r="N136" s="3">
        <f t="shared" si="33"/>
        <v>-0.33275397794760764</v>
      </c>
      <c r="O136" s="3">
        <f t="shared" si="34"/>
        <v>-8.5280209218678502E-2</v>
      </c>
      <c r="P136" s="3">
        <f t="shared" si="35"/>
        <v>0.35861140662646579</v>
      </c>
      <c r="Q136" s="11">
        <v>-9.7786195000000006E-2</v>
      </c>
      <c r="R136" s="11">
        <v>-1.4728244999999999E-2</v>
      </c>
      <c r="S136" s="11">
        <v>0.39579913</v>
      </c>
      <c r="T136" s="11">
        <v>0.31534731999999999</v>
      </c>
      <c r="U136" s="11">
        <v>-0.16382657</v>
      </c>
      <c r="W136" s="12">
        <f t="shared" si="36"/>
        <v>0.53259163500000006</v>
      </c>
      <c r="X136" s="3">
        <f t="shared" si="44"/>
        <v>-0.31729640644773621</v>
      </c>
      <c r="Y136" s="3">
        <f t="shared" si="46"/>
        <v>-0.34145027204722944</v>
      </c>
      <c r="Z136" s="3">
        <f t="shared" si="47"/>
        <v>-0.71894380629050647</v>
      </c>
      <c r="AA136" s="3">
        <f t="shared" si="50"/>
        <v>-0.80854708249453067</v>
      </c>
      <c r="AB136" s="3">
        <f t="shared" si="37"/>
        <v>53.278911107027625</v>
      </c>
      <c r="AC136" s="3">
        <f t="shared" si="51"/>
        <v>27.723337757599332</v>
      </c>
      <c r="AD136" s="12">
        <f t="shared" si="58"/>
        <v>4.0818460687099725</v>
      </c>
      <c r="AE136" s="12">
        <f t="shared" si="58"/>
        <v>4.1730429353318064</v>
      </c>
      <c r="AQ136" s="2">
        <v>1</v>
      </c>
      <c r="AR136" s="3">
        <f t="shared" si="38"/>
        <v>-0.65569427878555242</v>
      </c>
      <c r="AS136" s="3">
        <f t="shared" si="39"/>
        <v>-0.45457852272065385</v>
      </c>
      <c r="AT136" s="3">
        <f t="shared" si="40"/>
        <v>-0.21468500339515195</v>
      </c>
      <c r="AU136" s="3">
        <f t="shared" si="41"/>
        <v>-0.27176181282459916</v>
      </c>
      <c r="AV136" s="11">
        <v>-0.12160801</v>
      </c>
      <c r="AW136" s="11">
        <v>0.7073429</v>
      </c>
      <c r="AX136" s="11">
        <v>5.2762238000000003E-2</v>
      </c>
      <c r="AY136" s="11">
        <v>-0.14546771999999999</v>
      </c>
      <c r="AZ136" s="11">
        <v>-2.1906157999999998E-2</v>
      </c>
      <c r="BB136" s="12">
        <f t="shared" si="42"/>
        <v>0.59273126000000009</v>
      </c>
      <c r="BC136" s="3">
        <f t="shared" si="45"/>
        <v>-0.57221028770286952</v>
      </c>
      <c r="BD136" s="3">
        <f t="shared" si="48"/>
        <v>-0.39809178611211554</v>
      </c>
      <c r="BE136" s="3">
        <f t="shared" si="49"/>
        <v>-0.35514085088891251</v>
      </c>
      <c r="BF136" s="3">
        <f t="shared" si="52"/>
        <v>-0.32173517983266786</v>
      </c>
      <c r="BG136" s="3">
        <f t="shared" si="31"/>
        <v>0.12500415289313729</v>
      </c>
      <c r="BH136" s="3">
        <f t="shared" si="53"/>
        <v>7.7470242820960641E-2</v>
      </c>
      <c r="BI136" s="12">
        <f t="shared" si="59"/>
        <v>0.71421477389515964</v>
      </c>
      <c r="BJ136" s="12">
        <f t="shared" si="59"/>
        <v>0.84274595718934742</v>
      </c>
    </row>
    <row r="137" spans="1:62" x14ac:dyDescent="0.25">
      <c r="A137" s="2" t="str">
        <f>'Real GDP'!A137</f>
        <v>Q3/1992</v>
      </c>
      <c r="B137" s="3">
        <f>100*DataTransformed!I133</f>
        <v>0.25538481493931897</v>
      </c>
      <c r="C137" s="3">
        <f>100*DataTransformed!S133</f>
        <v>1.9523836353730672</v>
      </c>
      <c r="G137" s="3">
        <f t="shared" ref="G137:G200" si="60">(B137-AVERAGE($B$8:$B$238))/_xlfn.STDEV.S($B$8:$B$238)</f>
        <v>-0.75052890110556481</v>
      </c>
      <c r="H137" s="3">
        <f t="shared" ref="H137:H200" si="61">(C137-AVERAGE($C$8:$C$238))/_xlfn.STDEV.S($C$8:$C$238)</f>
        <v>-0.60853943521683673</v>
      </c>
      <c r="L137" s="2">
        <v>1</v>
      </c>
      <c r="M137" s="3">
        <f t="shared" si="43"/>
        <v>-2.0802531599393776</v>
      </c>
      <c r="N137" s="3">
        <f t="shared" si="33"/>
        <v>0.14689559654902806</v>
      </c>
      <c r="O137" s="3">
        <f t="shared" si="34"/>
        <v>-0.33275397794760764</v>
      </c>
      <c r="P137" s="3">
        <f t="shared" si="35"/>
        <v>-8.5280209218678502E-2</v>
      </c>
      <c r="Q137" s="11">
        <v>-0.16540336999999999</v>
      </c>
      <c r="R137" s="11">
        <v>2.7845311000000001E-2</v>
      </c>
      <c r="S137" s="11">
        <v>0.38715570999999999</v>
      </c>
      <c r="T137" s="11">
        <v>0.28224364000000002</v>
      </c>
      <c r="U137" s="11">
        <v>-0.17695486999999999</v>
      </c>
      <c r="W137" s="12">
        <f t="shared" si="36"/>
        <v>0.52028979100000006</v>
      </c>
      <c r="X137" s="3">
        <f t="shared" si="44"/>
        <v>-0.24528414284398065</v>
      </c>
      <c r="Y137" s="3">
        <f t="shared" si="46"/>
        <v>-0.12593373747322054</v>
      </c>
      <c r="Z137" s="3">
        <f t="shared" si="47"/>
        <v>7.0521093554219358E-2</v>
      </c>
      <c r="AA137" s="3">
        <f t="shared" si="50"/>
        <v>-0.19711535620272855</v>
      </c>
      <c r="AB137" s="3">
        <f t="shared" si="37"/>
        <v>4.375983296993275</v>
      </c>
      <c r="AC137" s="3">
        <f t="shared" si="51"/>
        <v>5.2501485449113661</v>
      </c>
      <c r="AD137" s="12">
        <f t="shared" si="58"/>
        <v>4.098559738272284</v>
      </c>
      <c r="AE137" s="12">
        <f t="shared" si="58"/>
        <v>4.1889631008543375</v>
      </c>
      <c r="AQ137" s="2">
        <v>1</v>
      </c>
      <c r="AR137" s="3">
        <f t="shared" si="38"/>
        <v>-0.43206369614295448</v>
      </c>
      <c r="AS137" s="3">
        <f t="shared" si="39"/>
        <v>-0.65569427878555242</v>
      </c>
      <c r="AT137" s="3">
        <f t="shared" si="40"/>
        <v>-0.45457852272065385</v>
      </c>
      <c r="AU137" s="3">
        <f t="shared" si="41"/>
        <v>-0.21468500339515195</v>
      </c>
      <c r="AV137" s="11">
        <v>-0.11809574</v>
      </c>
      <c r="AW137" s="11">
        <v>0.71969095000000005</v>
      </c>
      <c r="AX137" s="11">
        <v>5.9623820000000001E-2</v>
      </c>
      <c r="AY137" s="11">
        <v>-0.14758259000000001</v>
      </c>
      <c r="AZ137" s="11">
        <v>-2.2033496999999999E-2</v>
      </c>
      <c r="BB137" s="12">
        <f t="shared" si="42"/>
        <v>0.60969868299999996</v>
      </c>
      <c r="BC137" s="3">
        <f t="shared" si="45"/>
        <v>-0.39632493247123385</v>
      </c>
      <c r="BD137" s="3">
        <f t="shared" si="48"/>
        <v>-0.49012336704035736</v>
      </c>
      <c r="BE137" s="3">
        <f t="shared" si="49"/>
        <v>-0.35147837161680912</v>
      </c>
      <c r="BF137" s="3">
        <f t="shared" si="52"/>
        <v>-0.36154757766311357</v>
      </c>
      <c r="BG137" s="3">
        <f t="shared" si="31"/>
        <v>0.28662197356147329</v>
      </c>
      <c r="BH137" s="3">
        <f t="shared" si="53"/>
        <v>0.38826177368652054</v>
      </c>
      <c r="BI137" s="12">
        <f t="shared" si="59"/>
        <v>0.71443341972089824</v>
      </c>
      <c r="BJ137" s="12">
        <f t="shared" si="59"/>
        <v>0.83636311125313889</v>
      </c>
    </row>
    <row r="138" spans="1:62" x14ac:dyDescent="0.25">
      <c r="A138" s="2" t="str">
        <f>'Real GDP'!A138</f>
        <v>Q4/1992</v>
      </c>
      <c r="B138" s="3">
        <f>100*DataTransformed!I134</f>
        <v>-2.6149134715385713</v>
      </c>
      <c r="C138" s="3">
        <f>100*DataTransformed!S134</f>
        <v>2.429816488218961</v>
      </c>
      <c r="G138" s="3">
        <f t="shared" si="60"/>
        <v>-1.4437807243930014</v>
      </c>
      <c r="H138" s="3">
        <f t="shared" si="61"/>
        <v>-0.4192908596327467</v>
      </c>
      <c r="L138" s="2">
        <v>1</v>
      </c>
      <c r="M138" s="3">
        <f t="shared" si="43"/>
        <v>-0.75052890110556481</v>
      </c>
      <c r="N138" s="3">
        <f t="shared" si="33"/>
        <v>-2.0802531599393776</v>
      </c>
      <c r="O138" s="3">
        <f t="shared" si="34"/>
        <v>0.14689559654902806</v>
      </c>
      <c r="P138" s="3">
        <f t="shared" si="35"/>
        <v>-0.33275397794760764</v>
      </c>
      <c r="Q138" s="11">
        <v>-0.13497376</v>
      </c>
      <c r="R138" s="11">
        <v>2.3009663E-2</v>
      </c>
      <c r="S138" s="11">
        <v>0.3514835</v>
      </c>
      <c r="T138" s="11">
        <v>0.28548700999999999</v>
      </c>
      <c r="U138" s="11">
        <v>-0.17093272000000001</v>
      </c>
      <c r="W138" s="12">
        <f t="shared" si="36"/>
        <v>0.48904745299999997</v>
      </c>
      <c r="X138" s="3">
        <f t="shared" si="44"/>
        <v>-0.78460251144539883</v>
      </c>
      <c r="Y138" s="3">
        <f t="shared" si="46"/>
        <v>-0.87727248757726162</v>
      </c>
      <c r="Z138" s="3">
        <f t="shared" si="47"/>
        <v>-0.12067997813231966</v>
      </c>
      <c r="AA138" s="3">
        <f t="shared" si="50"/>
        <v>5.759624004334718E-3</v>
      </c>
      <c r="AB138" s="3">
        <f t="shared" si="37"/>
        <v>7.448652469002579</v>
      </c>
      <c r="AC138" s="3">
        <f t="shared" si="51"/>
        <v>36.019081975111817</v>
      </c>
      <c r="AD138" s="12">
        <f t="shared" si="58"/>
        <v>4.1254780718526884</v>
      </c>
      <c r="AE138" s="12">
        <f t="shared" si="58"/>
        <v>4.3112143974649424</v>
      </c>
      <c r="AQ138" s="2">
        <v>1</v>
      </c>
      <c r="AR138" s="3">
        <f t="shared" si="38"/>
        <v>-0.60853943521683673</v>
      </c>
      <c r="AS138" s="3">
        <f t="shared" si="39"/>
        <v>-0.43206369614295448</v>
      </c>
      <c r="AT138" s="3">
        <f t="shared" si="40"/>
        <v>-0.65569427878555242</v>
      </c>
      <c r="AU138" s="3">
        <f t="shared" si="41"/>
        <v>-0.45457852272065385</v>
      </c>
      <c r="AV138" s="11">
        <v>-0.13071556000000001</v>
      </c>
      <c r="AW138" s="11">
        <v>0.72511813000000003</v>
      </c>
      <c r="AX138" s="11">
        <v>3.8900957999999999E-2</v>
      </c>
      <c r="AY138" s="11">
        <v>-0.13743117999999999</v>
      </c>
      <c r="AZ138" s="11">
        <v>-5.0361334000000001E-2</v>
      </c>
      <c r="BB138" s="12">
        <f t="shared" si="42"/>
        <v>0.5762265740000001</v>
      </c>
      <c r="BC138" s="3">
        <f t="shared" si="45"/>
        <v>-0.47578020972796176</v>
      </c>
      <c r="BD138" s="3">
        <f t="shared" si="48"/>
        <v>-0.32230348077828658</v>
      </c>
      <c r="BE138" s="3">
        <f t="shared" si="49"/>
        <v>-0.3931439684918141</v>
      </c>
      <c r="BF138" s="3">
        <f t="shared" si="52"/>
        <v>-0.31703821162827556</v>
      </c>
      <c r="BG138" s="3">
        <f t="shared" si="31"/>
        <v>2.0309186043312097E-2</v>
      </c>
      <c r="BH138" s="3">
        <f t="shared" si="53"/>
        <v>6.6543936519418825E-2</v>
      </c>
      <c r="BI138" s="12">
        <f t="shared" si="59"/>
        <v>0.71210904886060211</v>
      </c>
      <c r="BJ138" s="12">
        <f t="shared" si="59"/>
        <v>0.83047634877918675</v>
      </c>
    </row>
    <row r="139" spans="1:62" x14ac:dyDescent="0.25">
      <c r="A139" s="2" t="str">
        <f>'Real GDP'!A139</f>
        <v>Q1/1993</v>
      </c>
      <c r="B139" s="3">
        <f>100*DataTransformed!I135</f>
        <v>-3.7494569284319823</v>
      </c>
      <c r="C139" s="3">
        <f>100*DataTransformed!S135</f>
        <v>2.2929234994641945</v>
      </c>
      <c r="G139" s="3">
        <f t="shared" si="60"/>
        <v>-1.7178025303479927</v>
      </c>
      <c r="H139" s="3">
        <f t="shared" si="61"/>
        <v>-0.47355357526880421</v>
      </c>
      <c r="L139" s="2">
        <v>1</v>
      </c>
      <c r="M139" s="3">
        <f t="shared" si="43"/>
        <v>-1.4437807243930014</v>
      </c>
      <c r="N139" s="3">
        <f t="shared" si="33"/>
        <v>-0.75052890110556481</v>
      </c>
      <c r="O139" s="3">
        <f t="shared" si="34"/>
        <v>-2.0802531599393776</v>
      </c>
      <c r="P139" s="3">
        <f t="shared" si="35"/>
        <v>0.14689559654902806</v>
      </c>
      <c r="Q139" s="11">
        <v>-0.12248149999999999</v>
      </c>
      <c r="R139" s="11">
        <v>3.4853604000000003E-2</v>
      </c>
      <c r="S139" s="11">
        <v>0.35778947999999999</v>
      </c>
      <c r="T139" s="11">
        <v>0.30693464999999998</v>
      </c>
      <c r="U139" s="11">
        <v>-0.20566670000000001</v>
      </c>
      <c r="W139" s="12">
        <f t="shared" si="36"/>
        <v>0.49391103400000003</v>
      </c>
      <c r="X139" s="3">
        <f t="shared" si="44"/>
        <v>-1.110047115026515</v>
      </c>
      <c r="Y139" s="3">
        <f t="shared" si="46"/>
        <v>-1.0358202429373427</v>
      </c>
      <c r="Z139" s="3">
        <f t="shared" si="47"/>
        <v>-0.89792656689653305</v>
      </c>
      <c r="AA139" s="3">
        <f t="shared" si="50"/>
        <v>-0.26997722759467707</v>
      </c>
      <c r="AB139" s="3">
        <f t="shared" si="37"/>
        <v>6.3318365729522563</v>
      </c>
      <c r="AC139" s="3">
        <f t="shared" si="51"/>
        <v>35.933899351433624</v>
      </c>
      <c r="AD139" s="12">
        <f t="shared" si="58"/>
        <v>4.1247281828134623</v>
      </c>
      <c r="AE139" s="12">
        <f t="shared" si="58"/>
        <v>4.4282696160362116</v>
      </c>
      <c r="AQ139" s="2">
        <v>1</v>
      </c>
      <c r="AR139" s="3">
        <f t="shared" si="38"/>
        <v>-0.4192908596327467</v>
      </c>
      <c r="AS139" s="3">
        <f t="shared" si="39"/>
        <v>-0.60853943521683673</v>
      </c>
      <c r="AT139" s="3">
        <f t="shared" si="40"/>
        <v>-0.43206369614295448</v>
      </c>
      <c r="AU139" s="3">
        <f t="shared" si="41"/>
        <v>-0.65569427878555242</v>
      </c>
      <c r="AV139" s="11">
        <v>-0.15192116</v>
      </c>
      <c r="AW139" s="11">
        <v>0.73986421999999996</v>
      </c>
      <c r="AX139" s="11">
        <v>3.5566940999999998E-2</v>
      </c>
      <c r="AY139" s="11">
        <v>-0.14531516</v>
      </c>
      <c r="AZ139" s="11">
        <v>-6.0537863999999997E-2</v>
      </c>
      <c r="BB139" s="12">
        <f t="shared" si="42"/>
        <v>0.56957813699999993</v>
      </c>
      <c r="BC139" s="3">
        <f t="shared" si="45"/>
        <v>-0.38130361479393948</v>
      </c>
      <c r="BD139" s="3">
        <f t="shared" si="48"/>
        <v>-0.40698452080776543</v>
      </c>
      <c r="BE139" s="3">
        <f t="shared" si="49"/>
        <v>-0.29547272745851993</v>
      </c>
      <c r="BF139" s="3">
        <f t="shared" si="52"/>
        <v>-0.32795374214820028</v>
      </c>
      <c r="BG139" s="3">
        <f t="shared" si="31"/>
        <v>5.4161631620357489E-2</v>
      </c>
      <c r="BH139" s="3">
        <f t="shared" si="53"/>
        <v>0.13492148604181589</v>
      </c>
      <c r="BI139" s="12">
        <f t="shared" si="59"/>
        <v>0.67005255608703163</v>
      </c>
      <c r="BJ139" s="12">
        <f t="shared" si="59"/>
        <v>0.82648578342369416</v>
      </c>
    </row>
    <row r="140" spans="1:62" x14ac:dyDescent="0.25">
      <c r="A140" s="2" t="str">
        <f>'Real GDP'!A140</f>
        <v>Q2/1993</v>
      </c>
      <c r="B140" s="3">
        <f>100*DataTransformed!I136</f>
        <v>-2.7100316797401547E-2</v>
      </c>
      <c r="C140" s="3">
        <f>100*DataTransformed!S136</f>
        <v>2.452818588067629</v>
      </c>
      <c r="G140" s="3">
        <f t="shared" si="60"/>
        <v>-0.81875642071586219</v>
      </c>
      <c r="H140" s="3">
        <f t="shared" si="61"/>
        <v>-0.41017310704019833</v>
      </c>
      <c r="L140" s="2">
        <v>1</v>
      </c>
      <c r="M140" s="3">
        <f t="shared" si="43"/>
        <v>-1.7178025303479927</v>
      </c>
      <c r="N140" s="3">
        <f t="shared" si="33"/>
        <v>-1.4437807243930014</v>
      </c>
      <c r="O140" s="3">
        <f t="shared" si="34"/>
        <v>-0.75052890110556481</v>
      </c>
      <c r="P140" s="3">
        <f t="shared" si="35"/>
        <v>-2.0802531599393776</v>
      </c>
      <c r="Q140" s="11">
        <v>-0.14421423999999999</v>
      </c>
      <c r="R140" s="11">
        <v>6.0771060000000002E-2</v>
      </c>
      <c r="S140" s="11">
        <v>0.36739569999999999</v>
      </c>
      <c r="T140" s="11">
        <v>0.31599126999999999</v>
      </c>
      <c r="U140" s="11">
        <v>-0.2220172</v>
      </c>
      <c r="W140" s="12">
        <f t="shared" si="36"/>
        <v>0.52214082999999989</v>
      </c>
      <c r="X140" s="3">
        <f t="shared" si="44"/>
        <v>-0.55435434929596239</v>
      </c>
      <c r="Y140" s="3">
        <f t="shared" si="46"/>
        <v>-0.48026472018948901</v>
      </c>
      <c r="Z140" s="3">
        <f t="shared" si="47"/>
        <v>-0.2932653925283657</v>
      </c>
      <c r="AA140" s="3">
        <f t="shared" si="50"/>
        <v>-0.23116642912824048</v>
      </c>
      <c r="AB140" s="3">
        <f t="shared" si="37"/>
        <v>1.1983998031392664</v>
      </c>
      <c r="AC140" s="3">
        <f t="shared" si="51"/>
        <v>5.9186246998943917</v>
      </c>
      <c r="AD140" s="12">
        <f t="shared" ref="AD140:AE155" si="62">SQRT(AVERAGE(AB109:AB140))</f>
        <v>4.0941682174206724</v>
      </c>
      <c r="AE140" s="12">
        <f t="shared" si="62"/>
        <v>4.4094379337115921</v>
      </c>
      <c r="AQ140" s="2">
        <v>1</v>
      </c>
      <c r="AR140" s="3">
        <f t="shared" si="38"/>
        <v>-0.47355357526880421</v>
      </c>
      <c r="AS140" s="3">
        <f t="shared" si="39"/>
        <v>-0.4192908596327467</v>
      </c>
      <c r="AT140" s="3">
        <f t="shared" si="40"/>
        <v>-0.60853943521683673</v>
      </c>
      <c r="AU140" s="3">
        <f t="shared" si="41"/>
        <v>-0.43206369614295448</v>
      </c>
      <c r="AV140" s="11">
        <v>-0.14552406000000001</v>
      </c>
      <c r="AW140" s="11">
        <v>0.72145371999999997</v>
      </c>
      <c r="AX140" s="11">
        <v>1.7619605E-2</v>
      </c>
      <c r="AY140" s="11">
        <v>-0.16737906999999999</v>
      </c>
      <c r="AZ140" s="11">
        <v>-5.8743574999999999E-2</v>
      </c>
      <c r="BB140" s="12">
        <f t="shared" si="42"/>
        <v>0.51295067999999999</v>
      </c>
      <c r="BC140" s="3">
        <f t="shared" si="45"/>
        <v>-0.36732105695974798</v>
      </c>
      <c r="BD140" s="3">
        <f t="shared" si="48"/>
        <v>-0.33436073613781186</v>
      </c>
      <c r="BE140" s="3">
        <f t="shared" si="49"/>
        <v>-0.33894412385381834</v>
      </c>
      <c r="BF140" s="3">
        <f t="shared" si="52"/>
        <v>-0.28195121847855681</v>
      </c>
      <c r="BG140" s="3">
        <f t="shared" ref="BG140:BG203" si="63">(_xlfn.STDEV.S($C$8:$C$238)*(H140-BC140))^2</f>
        <v>1.168698721873975E-2</v>
      </c>
      <c r="BH140" s="3">
        <f t="shared" si="53"/>
        <v>0.10463661939669006</v>
      </c>
      <c r="BI140" s="12">
        <f t="shared" ref="BI140:BJ155" si="64">SQRT(AVERAGE(BG109:BG140))</f>
        <v>0.61321023188243073</v>
      </c>
      <c r="BJ140" s="12">
        <f t="shared" si="64"/>
        <v>0.79757562303457263</v>
      </c>
    </row>
    <row r="141" spans="1:62" x14ac:dyDescent="0.25">
      <c r="A141" s="2" t="str">
        <f>'Real GDP'!A141</f>
        <v>Q3/1993</v>
      </c>
      <c r="B141" s="3">
        <f>100*DataTransformed!I137</f>
        <v>4.7840205457386986</v>
      </c>
      <c r="C141" s="3">
        <f>100*DataTransformed!S137</f>
        <v>2.51026301395747</v>
      </c>
      <c r="G141" s="3">
        <f t="shared" si="60"/>
        <v>0.34325462382338212</v>
      </c>
      <c r="H141" s="3">
        <f t="shared" si="61"/>
        <v>-0.38740283534629111</v>
      </c>
      <c r="L141" s="2">
        <v>1</v>
      </c>
      <c r="M141" s="3">
        <f t="shared" si="43"/>
        <v>-0.81875642071586219</v>
      </c>
      <c r="N141" s="3">
        <f t="shared" ref="N141:N204" si="65">G139</f>
        <v>-1.7178025303479927</v>
      </c>
      <c r="O141" s="3">
        <f t="shared" ref="O141:O204" si="66">G138</f>
        <v>-1.4437807243930014</v>
      </c>
      <c r="P141" s="3">
        <f t="shared" ref="P141:P204" si="67">G137</f>
        <v>-0.75052890110556481</v>
      </c>
      <c r="Q141" s="11">
        <v>-0.13049738999999999</v>
      </c>
      <c r="R141" s="11">
        <v>7.5293893000000001E-2</v>
      </c>
      <c r="S141" s="11">
        <v>0.33813190999999998</v>
      </c>
      <c r="T141" s="11">
        <v>0.30471928999999998</v>
      </c>
      <c r="U141" s="11">
        <v>-0.23767555000000001</v>
      </c>
      <c r="W141" s="12">
        <f t="shared" ref="W141:W204" si="68">SUM(R141:U141)</f>
        <v>0.48046954299999994</v>
      </c>
      <c r="X141" s="3">
        <f t="shared" si="44"/>
        <v>-1.034554066815403</v>
      </c>
      <c r="Y141" s="3">
        <f t="shared" si="46"/>
        <v>-1.098607984081228</v>
      </c>
      <c r="Z141" s="3">
        <f t="shared" si="47"/>
        <v>-0.82517116540679669</v>
      </c>
      <c r="AA141" s="3">
        <f t="shared" si="50"/>
        <v>-0.60149930073656033</v>
      </c>
      <c r="AB141" s="3">
        <f t="shared" ref="AB141:AB204" si="69">(_xlfn.STDEV.S($B$8:$B$238)*(G141-X141))^2</f>
        <v>32.542421212847792</v>
      </c>
      <c r="AC141" s="3">
        <f t="shared" si="51"/>
        <v>15.300634182408231</v>
      </c>
      <c r="AD141" s="12">
        <f t="shared" si="62"/>
        <v>4.2139697372353213</v>
      </c>
      <c r="AE141" s="12">
        <f t="shared" si="62"/>
        <v>4.4424965523605273</v>
      </c>
      <c r="AQ141" s="2">
        <v>1</v>
      </c>
      <c r="AR141" s="3">
        <f t="shared" ref="AR141:AR204" si="70">H140</f>
        <v>-0.41017310704019833</v>
      </c>
      <c r="AS141" s="3">
        <f t="shared" ref="AS141:AS204" si="71">H139</f>
        <v>-0.47355357526880421</v>
      </c>
      <c r="AT141" s="3">
        <f t="shared" ref="AT141:AT204" si="72">H138</f>
        <v>-0.4192908596327467</v>
      </c>
      <c r="AU141" s="3">
        <f t="shared" ref="AU141:AU204" si="73">H137</f>
        <v>-0.60853943521683673</v>
      </c>
      <c r="AV141" s="11">
        <v>-0.16459979999999999</v>
      </c>
      <c r="AW141" s="11">
        <v>0.72044975</v>
      </c>
      <c r="AX141" s="11">
        <v>3.1192892999999999E-2</v>
      </c>
      <c r="AY141" s="11">
        <v>-0.16212758999999999</v>
      </c>
      <c r="AZ141" s="11">
        <v>-3.2724046999999999E-2</v>
      </c>
      <c r="BB141" s="12">
        <f t="shared" ref="BB141:BB204" si="74">SUM(AW141:AZ141)</f>
        <v>0.55679100600000009</v>
      </c>
      <c r="BC141" s="3">
        <f t="shared" si="45"/>
        <v>-0.38698792876628663</v>
      </c>
      <c r="BD141" s="3">
        <f t="shared" si="48"/>
        <v>-0.31294473382256854</v>
      </c>
      <c r="BE141" s="3">
        <f t="shared" si="49"/>
        <v>-0.31509551248982698</v>
      </c>
      <c r="BF141" s="3">
        <f t="shared" si="52"/>
        <v>-0.29628828362127446</v>
      </c>
      <c r="BG141" s="3">
        <f t="shared" si="63"/>
        <v>1.0956201380774098E-6</v>
      </c>
      <c r="BH141" s="3">
        <f t="shared" si="53"/>
        <v>5.28365980371657E-2</v>
      </c>
      <c r="BI141" s="12">
        <f t="shared" si="64"/>
        <v>0.60762305257784721</v>
      </c>
      <c r="BJ141" s="12">
        <f t="shared" si="64"/>
        <v>0.77466793286969871</v>
      </c>
    </row>
    <row r="142" spans="1:62" x14ac:dyDescent="0.25">
      <c r="A142" s="2" t="str">
        <f>'Real GDP'!A142</f>
        <v>Q4/1993</v>
      </c>
      <c r="B142" s="3">
        <f>100*DataTransformed!I138</f>
        <v>1.5045533249331555</v>
      </c>
      <c r="C142" s="3">
        <f>100*DataTransformed!S138</f>
        <v>2.1739846052067691</v>
      </c>
      <c r="G142" s="3">
        <f t="shared" si="60"/>
        <v>-0.44882215821191179</v>
      </c>
      <c r="H142" s="3">
        <f t="shared" si="61"/>
        <v>-0.52069950623185413</v>
      </c>
      <c r="L142" s="2">
        <v>1</v>
      </c>
      <c r="M142" s="3">
        <f t="shared" ref="M142:M205" si="75">G141</f>
        <v>0.34325462382338212</v>
      </c>
      <c r="N142" s="3">
        <f t="shared" si="65"/>
        <v>-0.81875642071586219</v>
      </c>
      <c r="O142" s="3">
        <f t="shared" si="66"/>
        <v>-1.7178025303479927</v>
      </c>
      <c r="P142" s="3">
        <f t="shared" si="67"/>
        <v>-1.4437807243930014</v>
      </c>
      <c r="Q142" s="11">
        <v>-0.12621647</v>
      </c>
      <c r="R142" s="11">
        <v>9.4201307999999997E-2</v>
      </c>
      <c r="S142" s="11">
        <v>0.31935862999999998</v>
      </c>
      <c r="T142" s="11">
        <v>0.27460991000000001</v>
      </c>
      <c r="U142" s="11">
        <v>-0.24140844</v>
      </c>
      <c r="W142" s="12">
        <f t="shared" si="68"/>
        <v>0.44676140800000003</v>
      </c>
      <c r="X142" s="3">
        <f t="shared" ref="X142:X205" si="76">Q142*L142+R142*M142+S142*N142+T142*O142+U142*P142</f>
        <v>-0.47854311016116102</v>
      </c>
      <c r="Y142" s="3">
        <f t="shared" si="46"/>
        <v>-0.66553685522927064</v>
      </c>
      <c r="Z142" s="3">
        <f t="shared" si="47"/>
        <v>-0.63691166525488385</v>
      </c>
      <c r="AA142" s="3">
        <f t="shared" si="50"/>
        <v>-0.36684965915490469</v>
      </c>
      <c r="AB142" s="3">
        <f t="shared" si="69"/>
        <v>1.514249551408341E-2</v>
      </c>
      <c r="AC142" s="3">
        <f t="shared" si="51"/>
        <v>0.11518830120712117</v>
      </c>
      <c r="AD142" s="12">
        <f t="shared" si="62"/>
        <v>4.1949233952588294</v>
      </c>
      <c r="AE142" s="12">
        <f t="shared" si="62"/>
        <v>4.4348738755945281</v>
      </c>
      <c r="AQ142" s="2">
        <v>1</v>
      </c>
      <c r="AR142" s="3">
        <f t="shared" si="70"/>
        <v>-0.38740283534629111</v>
      </c>
      <c r="AS142" s="3">
        <f t="shared" si="71"/>
        <v>-0.41017310704019833</v>
      </c>
      <c r="AT142" s="3">
        <f t="shared" si="72"/>
        <v>-0.47355357526880421</v>
      </c>
      <c r="AU142" s="3">
        <f t="shared" si="73"/>
        <v>-0.4192908596327467</v>
      </c>
      <c r="AV142" s="11">
        <v>-0.20979</v>
      </c>
      <c r="AW142" s="11">
        <v>0.73010494000000004</v>
      </c>
      <c r="AX142" s="11">
        <v>1.7752468E-2</v>
      </c>
      <c r="AY142" s="11">
        <v>-0.16229149000000001</v>
      </c>
      <c r="AZ142" s="11">
        <v>-4.7347052000000001E-2</v>
      </c>
      <c r="BB142" s="12">
        <f t="shared" si="74"/>
        <v>0.53821886600000002</v>
      </c>
      <c r="BC142" s="3">
        <f t="shared" ref="BC142:BC205" si="77">AV142*AQ142+AW142*AR142+AX142*AS142+AY142*AT142+AZ142*AU142</f>
        <v>-0.40321040735416774</v>
      </c>
      <c r="BD142" s="3">
        <f t="shared" si="48"/>
        <v>-0.36570264868056418</v>
      </c>
      <c r="BE142" s="3">
        <f t="shared" si="49"/>
        <v>-0.27387765321919705</v>
      </c>
      <c r="BF142" s="3">
        <f t="shared" si="52"/>
        <v>-0.31614907531946623</v>
      </c>
      <c r="BG142" s="3">
        <f t="shared" si="63"/>
        <v>8.7852577386539857E-2</v>
      </c>
      <c r="BH142" s="3">
        <f t="shared" si="53"/>
        <v>0.26629325053917435</v>
      </c>
      <c r="BI142" s="12">
        <f t="shared" si="64"/>
        <v>0.60663238377083373</v>
      </c>
      <c r="BJ142" s="12">
        <f t="shared" si="64"/>
        <v>0.75693554455787748</v>
      </c>
    </row>
    <row r="143" spans="1:62" x14ac:dyDescent="0.25">
      <c r="A143" s="2" t="str">
        <f>'Real GDP'!A143</f>
        <v>Q1/1994</v>
      </c>
      <c r="B143" s="3">
        <f>100*DataTransformed!I139</f>
        <v>3.2947614366776179</v>
      </c>
      <c r="C143" s="3">
        <f>100*DataTransformed!S139</f>
        <v>1.8398184961732511</v>
      </c>
      <c r="G143" s="3">
        <f t="shared" si="60"/>
        <v>-1.6440254429464063E-2</v>
      </c>
      <c r="H143" s="3">
        <f t="shared" si="61"/>
        <v>-0.65315888720261395</v>
      </c>
      <c r="L143" s="2">
        <v>1</v>
      </c>
      <c r="M143" s="3">
        <f t="shared" si="75"/>
        <v>-0.44882215821191179</v>
      </c>
      <c r="N143" s="3">
        <f t="shared" si="65"/>
        <v>0.34325462382338212</v>
      </c>
      <c r="O143" s="3">
        <f t="shared" si="66"/>
        <v>-0.81875642071586219</v>
      </c>
      <c r="P143" s="3">
        <f t="shared" si="67"/>
        <v>-1.7178025303479927</v>
      </c>
      <c r="Q143" s="11">
        <v>-0.12401685</v>
      </c>
      <c r="R143" s="11">
        <v>8.7656903999999994E-2</v>
      </c>
      <c r="S143" s="11">
        <v>0.30987302999999999</v>
      </c>
      <c r="T143" s="11">
        <v>0.31119656000000001</v>
      </c>
      <c r="U143" s="11">
        <v>-0.20039158000000001</v>
      </c>
      <c r="W143" s="12">
        <f t="shared" si="68"/>
        <v>0.50833491399999997</v>
      </c>
      <c r="X143" s="3">
        <f t="shared" si="76"/>
        <v>3.2445121089950346E-2</v>
      </c>
      <c r="Y143" s="3">
        <f t="shared" ref="Y143:Y206" si="78">Q142*L143+R142*X142+S142*M142+T142*N142+U142*O142</f>
        <v>0.12817887156848773</v>
      </c>
      <c r="Z143" s="3">
        <f t="shared" ref="Z143:Z206" si="79">Q141*L143+R141*Y142+S141*X141+T141*M141+U141*N141</f>
        <v>-0.37163520738737688</v>
      </c>
      <c r="AA143" s="3">
        <f t="shared" si="50"/>
        <v>-0.38033331328429448</v>
      </c>
      <c r="AB143" s="3">
        <f t="shared" si="69"/>
        <v>4.0966601165017789E-2</v>
      </c>
      <c r="AC143" s="3">
        <f t="shared" si="51"/>
        <v>2.2699671159321211</v>
      </c>
      <c r="AD143" s="12">
        <f t="shared" si="62"/>
        <v>4.1920049046731629</v>
      </c>
      <c r="AE143" s="12">
        <f t="shared" si="62"/>
        <v>4.438180098073917</v>
      </c>
      <c r="AQ143" s="2">
        <v>1</v>
      </c>
      <c r="AR143" s="3">
        <f t="shared" si="70"/>
        <v>-0.52069950623185413</v>
      </c>
      <c r="AS143" s="3">
        <f t="shared" si="71"/>
        <v>-0.38740283534629111</v>
      </c>
      <c r="AT143" s="3">
        <f t="shared" si="72"/>
        <v>-0.41017310704019833</v>
      </c>
      <c r="AU143" s="3">
        <f t="shared" si="73"/>
        <v>-0.47355357526880421</v>
      </c>
      <c r="AV143" s="11">
        <v>-0.24031922</v>
      </c>
      <c r="AW143" s="11">
        <v>0.72959582000000001</v>
      </c>
      <c r="AX143" s="11">
        <v>1.4882872000000001E-3</v>
      </c>
      <c r="AY143" s="11">
        <v>-0.17223609000000001</v>
      </c>
      <c r="AZ143" s="11">
        <v>-4.2899163999999997E-2</v>
      </c>
      <c r="BB143" s="12">
        <f t="shared" si="74"/>
        <v>0.51594885320000006</v>
      </c>
      <c r="BC143" s="3">
        <f t="shared" si="77"/>
        <v>-0.52983430523591646</v>
      </c>
      <c r="BD143" s="3">
        <f t="shared" ref="BD143:BD206" si="80">AV142*AQ143+AW142*BC142+AX142*AR142+AY142*AS142+AZ142*AT142</f>
        <v>-0.42206429625376329</v>
      </c>
      <c r="BE143" s="3">
        <f t="shared" ref="BE143:BE206" si="81">AV141*AQ143+AW141*BD142+AX141*BC141+AY141*AR141+AZ141*AS141</f>
        <v>-0.35814448808919486</v>
      </c>
      <c r="BF143" s="3">
        <f t="shared" si="52"/>
        <v>-0.25932798746598268</v>
      </c>
      <c r="BG143" s="3">
        <f t="shared" si="63"/>
        <v>9.6796279633340698E-2</v>
      </c>
      <c r="BH143" s="3">
        <f t="shared" si="53"/>
        <v>0.98714042365611077</v>
      </c>
      <c r="BI143" s="12">
        <f t="shared" si="64"/>
        <v>0.60654611746481879</v>
      </c>
      <c r="BJ143" s="12">
        <f t="shared" si="64"/>
        <v>0.73985139687165502</v>
      </c>
    </row>
    <row r="144" spans="1:62" x14ac:dyDescent="0.25">
      <c r="A144" s="2" t="str">
        <f>'Real GDP'!A144</f>
        <v>Q2/1994</v>
      </c>
      <c r="B144" s="3">
        <f>100*DataTransformed!I140</f>
        <v>0.87604881459455441</v>
      </c>
      <c r="C144" s="3">
        <f>100*DataTransformed!S140</f>
        <v>2.0438678511876418</v>
      </c>
      <c r="G144" s="3">
        <f t="shared" si="60"/>
        <v>-0.6006223734680306</v>
      </c>
      <c r="H144" s="3">
        <f t="shared" si="61"/>
        <v>-0.57227620484185426</v>
      </c>
      <c r="L144" s="2">
        <v>1</v>
      </c>
      <c r="M144" s="3">
        <f t="shared" si="75"/>
        <v>-1.6440254429464063E-2</v>
      </c>
      <c r="N144" s="3">
        <f t="shared" si="65"/>
        <v>-0.44882215821191179</v>
      </c>
      <c r="O144" s="3">
        <f t="shared" si="66"/>
        <v>0.34325462382338212</v>
      </c>
      <c r="P144" s="3">
        <f t="shared" si="67"/>
        <v>-0.81875642071586219</v>
      </c>
      <c r="Q144" s="11">
        <v>-0.12101455999999999</v>
      </c>
      <c r="R144" s="11">
        <v>0.12800531000000001</v>
      </c>
      <c r="S144" s="11">
        <v>0.33597150999999997</v>
      </c>
      <c r="T144" s="11">
        <v>0.32362075000000001</v>
      </c>
      <c r="U144" s="11">
        <v>-0.19499427</v>
      </c>
      <c r="W144" s="12">
        <f t="shared" si="68"/>
        <v>0.59260329999999994</v>
      </c>
      <c r="X144" s="3">
        <f t="shared" si="76"/>
        <v>-3.1733287126440857E-3</v>
      </c>
      <c r="Y144" s="3">
        <f t="shared" si="78"/>
        <v>1.0640857688712618E-2</v>
      </c>
      <c r="Z144" s="3">
        <f t="shared" si="79"/>
        <v>2.4947106922930923E-2</v>
      </c>
      <c r="AA144" s="3">
        <f t="shared" ref="AA144:AA207" si="82">Q141*L144+R141*Z143+S141*Y142+T141*X141+U141*M141</f>
        <v>-0.50416869767105288</v>
      </c>
      <c r="AB144" s="3">
        <f t="shared" si="69"/>
        <v>6.1189057629404582</v>
      </c>
      <c r="AC144" s="3">
        <f t="shared" ref="AC144:AC207" si="83">(_xlfn.STDEV.S($B$8:$B$238)*(G144-AA144))^2</f>
        <v>0.15948123443055595</v>
      </c>
      <c r="AD144" s="12">
        <f t="shared" si="62"/>
        <v>4.1607626456163729</v>
      </c>
      <c r="AE144" s="12">
        <f t="shared" si="62"/>
        <v>4.3227949343250343</v>
      </c>
      <c r="AQ144" s="2">
        <v>1</v>
      </c>
      <c r="AR144" s="3">
        <f t="shared" si="70"/>
        <v>-0.65315888720261395</v>
      </c>
      <c r="AS144" s="3">
        <f t="shared" si="71"/>
        <v>-0.52069950623185413</v>
      </c>
      <c r="AT144" s="3">
        <f t="shared" si="72"/>
        <v>-0.38740283534629111</v>
      </c>
      <c r="AU144" s="3">
        <f t="shared" si="73"/>
        <v>-0.41017310704019833</v>
      </c>
      <c r="AV144" s="11">
        <v>-0.24529108999999999</v>
      </c>
      <c r="AW144" s="11">
        <v>0.71079497999999997</v>
      </c>
      <c r="AX144" s="11">
        <v>1.9982421E-2</v>
      </c>
      <c r="AY144" s="11">
        <v>-0.17173658</v>
      </c>
      <c r="AZ144" s="11">
        <v>-5.0769573999999998E-2</v>
      </c>
      <c r="BB144" s="12">
        <f t="shared" si="74"/>
        <v>0.50827124699999993</v>
      </c>
      <c r="BC144" s="3">
        <f t="shared" si="77"/>
        <v>-0.63260243297865881</v>
      </c>
      <c r="BD144" s="3">
        <f t="shared" si="80"/>
        <v>-0.54333823180063401</v>
      </c>
      <c r="BE144" s="3">
        <f t="shared" si="81"/>
        <v>-0.44280653673970982</v>
      </c>
      <c r="BF144" s="3">
        <f t="shared" ref="BF144:BF207" si="84">AV141*AQ144+AW141*BE143+AX141*BD142+AY141*BC141+AZ141*AR141</f>
        <v>-0.35786828621495859</v>
      </c>
      <c r="BG144" s="3">
        <f t="shared" si="63"/>
        <v>2.3161767925779245E-2</v>
      </c>
      <c r="BH144" s="3">
        <f t="shared" ref="BH144:BH207" si="85">(_xlfn.STDEV.S($C$8:$C$238)*(H144-BF144))^2</f>
        <v>0.29257755299397525</v>
      </c>
      <c r="BI144" s="12">
        <f t="shared" si="64"/>
        <v>0.5843846091370839</v>
      </c>
      <c r="BJ144" s="12">
        <f t="shared" si="64"/>
        <v>0.70358591407382398</v>
      </c>
    </row>
    <row r="145" spans="1:62" x14ac:dyDescent="0.25">
      <c r="A145" s="2" t="str">
        <f>'Real GDP'!A145</f>
        <v>Q3/1994</v>
      </c>
      <c r="B145" s="3">
        <f>100*DataTransformed!I141</f>
        <v>3.1634389226926629</v>
      </c>
      <c r="C145" s="3">
        <f>100*DataTransformed!S141</f>
        <v>2.118500182335481</v>
      </c>
      <c r="G145" s="3">
        <f t="shared" si="60"/>
        <v>-4.8158063232699472E-2</v>
      </c>
      <c r="H145" s="3">
        <f t="shared" si="61"/>
        <v>-0.5426928565698248</v>
      </c>
      <c r="L145" s="2">
        <v>1</v>
      </c>
      <c r="M145" s="3">
        <f t="shared" si="75"/>
        <v>-0.6006223734680306</v>
      </c>
      <c r="N145" s="3">
        <f t="shared" si="65"/>
        <v>-1.6440254429464063E-2</v>
      </c>
      <c r="O145" s="3">
        <f t="shared" si="66"/>
        <v>-0.44882215821191179</v>
      </c>
      <c r="P145" s="3">
        <f t="shared" si="67"/>
        <v>0.34325462382338212</v>
      </c>
      <c r="Q145" s="11">
        <v>-9.5383425999999993E-2</v>
      </c>
      <c r="R145" s="11">
        <v>0.11365833</v>
      </c>
      <c r="S145" s="11">
        <v>0.30623999000000002</v>
      </c>
      <c r="T145" s="11">
        <v>0.30586711</v>
      </c>
      <c r="U145" s="11">
        <v>-0.19741599000000001</v>
      </c>
      <c r="W145" s="12">
        <f t="shared" si="68"/>
        <v>0.52834944000000006</v>
      </c>
      <c r="X145" s="3">
        <f t="shared" si="76"/>
        <v>-0.37372771310149999</v>
      </c>
      <c r="Y145" s="3">
        <f t="shared" si="78"/>
        <v>-0.33912506828476768</v>
      </c>
      <c r="Z145" s="3">
        <f t="shared" si="79"/>
        <v>-0.32148748547583894</v>
      </c>
      <c r="AA145" s="3">
        <f t="shared" si="82"/>
        <v>-0.29720863475045189</v>
      </c>
      <c r="AB145" s="3">
        <f t="shared" si="69"/>
        <v>1.8170205850356476</v>
      </c>
      <c r="AC145" s="3">
        <f t="shared" si="83"/>
        <v>1.0632786850083622</v>
      </c>
      <c r="AD145" s="12">
        <f t="shared" si="62"/>
        <v>4.0831724084836933</v>
      </c>
      <c r="AE145" s="12">
        <f t="shared" si="62"/>
        <v>4.2360002773558678</v>
      </c>
      <c r="AQ145" s="2">
        <v>1</v>
      </c>
      <c r="AR145" s="3">
        <f t="shared" si="70"/>
        <v>-0.57227620484185426</v>
      </c>
      <c r="AS145" s="3">
        <f t="shared" si="71"/>
        <v>-0.65315888720261395</v>
      </c>
      <c r="AT145" s="3">
        <f t="shared" si="72"/>
        <v>-0.52069950623185413</v>
      </c>
      <c r="AU145" s="3">
        <f t="shared" si="73"/>
        <v>-0.38740283534629111</v>
      </c>
      <c r="AV145" s="11">
        <v>-0.26357863999999998</v>
      </c>
      <c r="AW145" s="11">
        <v>0.70057046999999995</v>
      </c>
      <c r="AX145" s="11">
        <v>-9.9073406999999995E-3</v>
      </c>
      <c r="AY145" s="11">
        <v>-0.15256131000000001</v>
      </c>
      <c r="AZ145" s="11">
        <v>-6.2423262E-2</v>
      </c>
      <c r="BB145" s="12">
        <f t="shared" si="74"/>
        <v>0.47567855730000003</v>
      </c>
      <c r="BC145" s="3">
        <f t="shared" si="77"/>
        <v>-0.5544058346916757</v>
      </c>
      <c r="BD145" s="3">
        <f t="shared" si="80"/>
        <v>-0.59890199023612067</v>
      </c>
      <c r="BE145" s="3">
        <f t="shared" si="81"/>
        <v>-0.53122256359664632</v>
      </c>
      <c r="BF145" s="3">
        <f t="shared" si="84"/>
        <v>-0.45679792286803805</v>
      </c>
      <c r="BG145" s="3">
        <f t="shared" si="63"/>
        <v>8.7316038898993596E-4</v>
      </c>
      <c r="BH145" s="3">
        <f t="shared" si="85"/>
        <v>4.695636384414182E-2</v>
      </c>
      <c r="BI145" s="12">
        <f t="shared" si="64"/>
        <v>0.58022917042623245</v>
      </c>
      <c r="BJ145" s="12">
        <f t="shared" si="64"/>
        <v>0.68252525495690042</v>
      </c>
    </row>
    <row r="146" spans="1:62" x14ac:dyDescent="0.25">
      <c r="A146" s="2" t="str">
        <f>'Real GDP'!A146</f>
        <v>Q4/1994</v>
      </c>
      <c r="B146" s="3">
        <f>100*DataTransformed!I142</f>
        <v>1.4940997900001918</v>
      </c>
      <c r="C146" s="3">
        <f>100*DataTransformed!S142</f>
        <v>2.0684614402732393</v>
      </c>
      <c r="G146" s="3">
        <f t="shared" si="60"/>
        <v>-0.45134695927046958</v>
      </c>
      <c r="H146" s="3">
        <f t="shared" si="61"/>
        <v>-0.56252760527396473</v>
      </c>
      <c r="L146" s="2">
        <v>1</v>
      </c>
      <c r="M146" s="3">
        <f t="shared" si="75"/>
        <v>-4.8158063232699472E-2</v>
      </c>
      <c r="N146" s="3">
        <f t="shared" si="65"/>
        <v>-0.6006223734680306</v>
      </c>
      <c r="O146" s="3">
        <f t="shared" si="66"/>
        <v>-1.6440254429464063E-2</v>
      </c>
      <c r="P146" s="3">
        <f t="shared" si="67"/>
        <v>-0.44882215821191179</v>
      </c>
      <c r="Q146" s="11">
        <v>-7.2163160000000004E-2</v>
      </c>
      <c r="R146" s="11">
        <v>0.13954040000000001</v>
      </c>
      <c r="S146" s="11">
        <v>0.30432582000000002</v>
      </c>
      <c r="T146" s="11">
        <v>0.32093399</v>
      </c>
      <c r="U146" s="11">
        <v>-0.21723287999999999</v>
      </c>
      <c r="W146" s="12">
        <f t="shared" si="68"/>
        <v>0.54756733000000002</v>
      </c>
      <c r="X146" s="3">
        <f t="shared" si="76"/>
        <v>-0.16944535813719463</v>
      </c>
      <c r="Y146" s="3">
        <f t="shared" si="78"/>
        <v>-0.23821914580312528</v>
      </c>
      <c r="Z146" s="3">
        <f t="shared" si="79"/>
        <v>-8.3293175902173985E-2</v>
      </c>
      <c r="AA146" s="3">
        <f t="shared" si="82"/>
        <v>-4.8863141342685851E-2</v>
      </c>
      <c r="AB146" s="3">
        <f t="shared" si="69"/>
        <v>1.3622822803855663</v>
      </c>
      <c r="AC146" s="3">
        <f t="shared" si="83"/>
        <v>2.7769551816562643</v>
      </c>
      <c r="AD146" s="12">
        <f t="shared" si="62"/>
        <v>4.0532864233752086</v>
      </c>
      <c r="AE146" s="12">
        <f t="shared" si="62"/>
        <v>4.2422852742581521</v>
      </c>
      <c r="AQ146" s="2">
        <v>1</v>
      </c>
      <c r="AR146" s="3">
        <f t="shared" si="70"/>
        <v>-0.5426928565698248</v>
      </c>
      <c r="AS146" s="3">
        <f t="shared" si="71"/>
        <v>-0.57227620484185426</v>
      </c>
      <c r="AT146" s="3">
        <f t="shared" si="72"/>
        <v>-0.65315888720261395</v>
      </c>
      <c r="AU146" s="3">
        <f t="shared" si="73"/>
        <v>-0.52069950623185413</v>
      </c>
      <c r="AV146" s="11">
        <v>-0.26566293000000002</v>
      </c>
      <c r="AW146" s="11">
        <v>0.71798627999999998</v>
      </c>
      <c r="AX146" s="11">
        <v>-1.0344667E-2</v>
      </c>
      <c r="AY146" s="11">
        <v>-0.14839246</v>
      </c>
      <c r="AZ146" s="11">
        <v>-5.6628829999999998E-2</v>
      </c>
      <c r="BB146" s="12">
        <f t="shared" si="74"/>
        <v>0.50262032299999992</v>
      </c>
      <c r="BC146" s="3">
        <f t="shared" si="77"/>
        <v>-0.5229784906376832</v>
      </c>
      <c r="BD146" s="3">
        <f t="shared" si="80"/>
        <v>-0.51415872367426363</v>
      </c>
      <c r="BE146" s="3">
        <f t="shared" si="81"/>
        <v>-0.54502158071506301</v>
      </c>
      <c r="BF146" s="3">
        <f t="shared" si="84"/>
        <v>-0.51511146263119667</v>
      </c>
      <c r="BG146" s="3">
        <f t="shared" si="63"/>
        <v>9.9548081062135214E-3</v>
      </c>
      <c r="BH146" s="3">
        <f t="shared" si="85"/>
        <v>1.4309083004476504E-2</v>
      </c>
      <c r="BI146" s="12">
        <f t="shared" si="64"/>
        <v>0.57786771763265443</v>
      </c>
      <c r="BJ146" s="12">
        <f t="shared" si="64"/>
        <v>0.6821390964543006</v>
      </c>
    </row>
    <row r="147" spans="1:62" x14ac:dyDescent="0.25">
      <c r="A147" s="2" t="str">
        <f>'Real GDP'!A147</f>
        <v>Q1/1995</v>
      </c>
      <c r="B147" s="3">
        <f>100*DataTransformed!I143</f>
        <v>4.2522564503581606</v>
      </c>
      <c r="C147" s="3">
        <f>100*DataTransformed!S143</f>
        <v>2.380183489795229</v>
      </c>
      <c r="G147" s="3">
        <f t="shared" si="60"/>
        <v>0.21481973940106858</v>
      </c>
      <c r="H147" s="3">
        <f t="shared" si="61"/>
        <v>-0.43896477649386928</v>
      </c>
      <c r="L147" s="2">
        <v>1</v>
      </c>
      <c r="M147" s="3">
        <f t="shared" si="75"/>
        <v>-0.45134695927046958</v>
      </c>
      <c r="N147" s="3">
        <f t="shared" si="65"/>
        <v>-4.8158063232699472E-2</v>
      </c>
      <c r="O147" s="3">
        <f t="shared" si="66"/>
        <v>-0.6006223734680306</v>
      </c>
      <c r="P147" s="3">
        <f t="shared" si="67"/>
        <v>-1.6440254429464063E-2</v>
      </c>
      <c r="Q147" s="11">
        <v>-6.8435747000000005E-2</v>
      </c>
      <c r="R147" s="11">
        <v>0.15496599999999999</v>
      </c>
      <c r="S147" s="11">
        <v>0.32351480999999999</v>
      </c>
      <c r="T147" s="11">
        <v>0.34467094999999998</v>
      </c>
      <c r="U147" s="11">
        <v>-0.21083779999999999</v>
      </c>
      <c r="W147" s="12">
        <f t="shared" si="68"/>
        <v>0.61231396000000005</v>
      </c>
      <c r="X147" s="3">
        <f t="shared" si="76"/>
        <v>-0.35750988354613483</v>
      </c>
      <c r="Y147" s="3">
        <f t="shared" si="78"/>
        <v>-0.29965214611823049</v>
      </c>
      <c r="Z147" s="3">
        <f t="shared" si="79"/>
        <v>-0.4173744478788986</v>
      </c>
      <c r="AA147" s="3">
        <f t="shared" si="82"/>
        <v>-0.2434340896796236</v>
      </c>
      <c r="AB147" s="3">
        <f t="shared" si="69"/>
        <v>5.6151902123978683</v>
      </c>
      <c r="AC147" s="3">
        <f t="shared" si="83"/>
        <v>3.5998485311890747</v>
      </c>
      <c r="AD147" s="12">
        <f t="shared" si="62"/>
        <v>3.9862566277988081</v>
      </c>
      <c r="AE147" s="12">
        <f t="shared" si="62"/>
        <v>4.2059224050559969</v>
      </c>
      <c r="AQ147" s="2">
        <v>1</v>
      </c>
      <c r="AR147" s="3">
        <f t="shared" si="70"/>
        <v>-0.56252760527396473</v>
      </c>
      <c r="AS147" s="3">
        <f t="shared" si="71"/>
        <v>-0.5426928565698248</v>
      </c>
      <c r="AT147" s="3">
        <f t="shared" si="72"/>
        <v>-0.57227620484185426</v>
      </c>
      <c r="AU147" s="3">
        <f t="shared" si="73"/>
        <v>-0.65315888720261395</v>
      </c>
      <c r="AV147" s="11">
        <v>-0.26046965</v>
      </c>
      <c r="AW147" s="11">
        <v>0.69671833999999999</v>
      </c>
      <c r="AX147" s="11">
        <v>-2.2570420000000001E-2</v>
      </c>
      <c r="AY147" s="11">
        <v>-0.14695891999999999</v>
      </c>
      <c r="AZ147" s="11">
        <v>-7.3766749000000006E-2</v>
      </c>
      <c r="BB147" s="12">
        <f t="shared" si="74"/>
        <v>0.453422251</v>
      </c>
      <c r="BC147" s="3">
        <f t="shared" si="77"/>
        <v>-0.50786164295221903</v>
      </c>
      <c r="BD147" s="3">
        <f t="shared" si="80"/>
        <v>-0.51363123670613864</v>
      </c>
      <c r="BE147" s="3">
        <f t="shared" si="81"/>
        <v>-0.49021085537274167</v>
      </c>
      <c r="BF147" s="3">
        <f t="shared" si="84"/>
        <v>-0.5028556284735427</v>
      </c>
      <c r="BG147" s="3">
        <f t="shared" si="63"/>
        <v>3.0210527006132422E-2</v>
      </c>
      <c r="BH147" s="3">
        <f t="shared" si="85"/>
        <v>2.5979854854429069E-2</v>
      </c>
      <c r="BI147" s="12">
        <f t="shared" si="64"/>
        <v>0.57862259905771651</v>
      </c>
      <c r="BJ147" s="12">
        <f t="shared" si="64"/>
        <v>0.682684689246152</v>
      </c>
    </row>
    <row r="148" spans="1:62" x14ac:dyDescent="0.25">
      <c r="A148" s="2" t="str">
        <f>'Real GDP'!A148</f>
        <v>Q2/1995</v>
      </c>
      <c r="B148" s="3">
        <f>100*DataTransformed!I144</f>
        <v>2.7410550103571296</v>
      </c>
      <c r="C148" s="3">
        <f>100*DataTransformed!S144</f>
        <v>1.6868752082707772</v>
      </c>
      <c r="G148" s="3">
        <f t="shared" si="60"/>
        <v>-0.15017478349253119</v>
      </c>
      <c r="H148" s="3">
        <f t="shared" si="61"/>
        <v>-0.71378374619201668</v>
      </c>
      <c r="L148" s="2">
        <v>1</v>
      </c>
      <c r="M148" s="3">
        <f t="shared" si="75"/>
        <v>0.21481973940106858</v>
      </c>
      <c r="N148" s="3">
        <f t="shared" si="65"/>
        <v>-0.45134695927046958</v>
      </c>
      <c r="O148" s="3">
        <f t="shared" si="66"/>
        <v>-4.8158063232699472E-2</v>
      </c>
      <c r="P148" s="3">
        <f t="shared" si="67"/>
        <v>-0.6006223734680306</v>
      </c>
      <c r="Q148" s="11">
        <v>-6.7719286000000004E-2</v>
      </c>
      <c r="R148" s="11">
        <v>0.11267247</v>
      </c>
      <c r="S148" s="11">
        <v>0.33463336999999999</v>
      </c>
      <c r="T148" s="11">
        <v>0.32891228</v>
      </c>
      <c r="U148" s="11">
        <v>-0.20554459999999999</v>
      </c>
      <c r="W148" s="12">
        <f t="shared" si="68"/>
        <v>0.57067352000000005</v>
      </c>
      <c r="X148" s="3">
        <f t="shared" si="76"/>
        <v>-8.6935862249569645E-2</v>
      </c>
      <c r="Y148" s="3">
        <f t="shared" si="78"/>
        <v>-0.15981983493787075</v>
      </c>
      <c r="Z148" s="3">
        <f t="shared" si="79"/>
        <v>-5.0523969293538445E-2</v>
      </c>
      <c r="AA148" s="3">
        <f t="shared" si="82"/>
        <v>-0.21151229261806925</v>
      </c>
      <c r="AB148" s="3">
        <f t="shared" si="69"/>
        <v>6.8555283068281972E-2</v>
      </c>
      <c r="AC148" s="3">
        <f t="shared" si="83"/>
        <v>6.4494739616918262E-2</v>
      </c>
      <c r="AD148" s="12">
        <f t="shared" si="62"/>
        <v>3.7773099867751876</v>
      </c>
      <c r="AE148" s="12">
        <f t="shared" si="62"/>
        <v>4.1498898540352984</v>
      </c>
      <c r="AQ148" s="2">
        <v>1</v>
      </c>
      <c r="AR148" s="3">
        <f t="shared" si="70"/>
        <v>-0.43896477649386928</v>
      </c>
      <c r="AS148" s="3">
        <f t="shared" si="71"/>
        <v>-0.56252760527396473</v>
      </c>
      <c r="AT148" s="3">
        <f t="shared" si="72"/>
        <v>-0.5426928565698248</v>
      </c>
      <c r="AU148" s="3">
        <f t="shared" si="73"/>
        <v>-0.57227620484185426</v>
      </c>
      <c r="AV148" s="11">
        <v>-0.27740023000000003</v>
      </c>
      <c r="AW148" s="11">
        <v>0.69358666000000002</v>
      </c>
      <c r="AX148" s="11">
        <v>-1.4783921E-2</v>
      </c>
      <c r="AY148" s="11">
        <v>-0.17492499</v>
      </c>
      <c r="AZ148" s="11">
        <v>-8.6549233000000003E-2</v>
      </c>
      <c r="BB148" s="12">
        <f t="shared" si="74"/>
        <v>0.41732851599999993</v>
      </c>
      <c r="BC148" s="3">
        <f t="shared" si="77"/>
        <v>-0.42908337040757849</v>
      </c>
      <c r="BD148" s="3">
        <f t="shared" si="80"/>
        <v>-0.47964117526025718</v>
      </c>
      <c r="BE148" s="3">
        <f t="shared" si="81"/>
        <v>-0.51609421267277233</v>
      </c>
      <c r="BF148" s="3">
        <f t="shared" si="84"/>
        <v>-0.48160771581485129</v>
      </c>
      <c r="BG148" s="3">
        <f t="shared" si="63"/>
        <v>0.51586426243595751</v>
      </c>
      <c r="BH148" s="3">
        <f t="shared" si="85"/>
        <v>0.34307899141534015</v>
      </c>
      <c r="BI148" s="12">
        <f t="shared" si="64"/>
        <v>0.59174974097639732</v>
      </c>
      <c r="BJ148" s="12">
        <f t="shared" si="64"/>
        <v>0.68810983998088415</v>
      </c>
    </row>
    <row r="149" spans="1:62" x14ac:dyDescent="0.25">
      <c r="A149" s="2" t="str">
        <f>'Real GDP'!A149</f>
        <v>Q3/1995</v>
      </c>
      <c r="B149" s="3">
        <f>100*DataTransformed!I145</f>
        <v>1.8986366695649792</v>
      </c>
      <c r="C149" s="3">
        <f>100*DataTransformed!S145</f>
        <v>1.9119195046219062</v>
      </c>
      <c r="G149" s="3">
        <f t="shared" si="60"/>
        <v>-0.35364076243842152</v>
      </c>
      <c r="H149" s="3">
        <f t="shared" si="61"/>
        <v>-0.62457892445864094</v>
      </c>
      <c r="L149" s="2">
        <v>1</v>
      </c>
      <c r="M149" s="3">
        <f t="shared" si="75"/>
        <v>-0.15017478349253119</v>
      </c>
      <c r="N149" s="3">
        <f t="shared" si="65"/>
        <v>0.21481973940106858</v>
      </c>
      <c r="O149" s="3">
        <f t="shared" si="66"/>
        <v>-0.45134695927046958</v>
      </c>
      <c r="P149" s="3">
        <f t="shared" si="67"/>
        <v>-4.8158063232699472E-2</v>
      </c>
      <c r="Q149" s="11">
        <v>-5.2784823000000002E-2</v>
      </c>
      <c r="R149" s="11">
        <v>0.1171566</v>
      </c>
      <c r="S149" s="11">
        <v>0.30341973</v>
      </c>
      <c r="T149" s="11">
        <v>0.32163491999999999</v>
      </c>
      <c r="U149" s="11">
        <v>-0.17085354999999999</v>
      </c>
      <c r="W149" s="12">
        <f t="shared" si="68"/>
        <v>0.57135769999999997</v>
      </c>
      <c r="X149" s="3">
        <f t="shared" si="76"/>
        <v>-0.14213920978474806</v>
      </c>
      <c r="Y149" s="3">
        <f t="shared" si="78"/>
        <v>-0.14418363859371477</v>
      </c>
      <c r="Z149" s="3">
        <f t="shared" si="79"/>
        <v>-0.35427477471665286</v>
      </c>
      <c r="AA149" s="3">
        <f t="shared" si="82"/>
        <v>-0.21432444006968582</v>
      </c>
      <c r="AB149" s="3">
        <f t="shared" si="69"/>
        <v>0.76683008354723714</v>
      </c>
      <c r="AC149" s="3">
        <f t="shared" si="83"/>
        <v>0.33271779228097398</v>
      </c>
      <c r="AD149" s="12">
        <f t="shared" si="62"/>
        <v>3.7712177650871674</v>
      </c>
      <c r="AE149" s="12">
        <f t="shared" si="62"/>
        <v>4.1245186458987071</v>
      </c>
      <c r="AQ149" s="2">
        <v>1</v>
      </c>
      <c r="AR149" s="3">
        <f t="shared" si="70"/>
        <v>-0.71378374619201668</v>
      </c>
      <c r="AS149" s="3">
        <f t="shared" si="71"/>
        <v>-0.43896477649386928</v>
      </c>
      <c r="AT149" s="3">
        <f t="shared" si="72"/>
        <v>-0.56252760527396473</v>
      </c>
      <c r="AU149" s="3">
        <f t="shared" si="73"/>
        <v>-0.5426928565698248</v>
      </c>
      <c r="AV149" s="11">
        <v>-0.23726957000000001</v>
      </c>
      <c r="AW149" s="11">
        <v>0.69424662000000004</v>
      </c>
      <c r="AX149" s="11">
        <v>4.5421623000000003E-3</v>
      </c>
      <c r="AY149" s="11">
        <v>-0.16377852000000001</v>
      </c>
      <c r="AZ149" s="11">
        <v>-8.8106841000000005E-2</v>
      </c>
      <c r="BB149" s="12">
        <f t="shared" si="74"/>
        <v>0.44690342130000005</v>
      </c>
      <c r="BC149" s="3">
        <f t="shared" si="77"/>
        <v>-0.59486048058701646</v>
      </c>
      <c r="BD149" s="3">
        <f t="shared" si="80"/>
        <v>-0.42314732494709761</v>
      </c>
      <c r="BE149" s="3">
        <f t="shared" si="81"/>
        <v>-0.46048066576372637</v>
      </c>
      <c r="BF149" s="3">
        <f t="shared" si="84"/>
        <v>-0.52256002351220976</v>
      </c>
      <c r="BG149" s="3">
        <f t="shared" si="63"/>
        <v>5.6209729002037138E-3</v>
      </c>
      <c r="BH149" s="3">
        <f t="shared" si="85"/>
        <v>6.6240048627043302E-2</v>
      </c>
      <c r="BI149" s="12">
        <f t="shared" si="64"/>
        <v>0.58868886584475399</v>
      </c>
      <c r="BJ149" s="12">
        <f t="shared" si="64"/>
        <v>0.68140006388017005</v>
      </c>
    </row>
    <row r="150" spans="1:62" x14ac:dyDescent="0.25">
      <c r="A150" s="2" t="str">
        <f>'Real GDP'!A150</f>
        <v>Q4/1995</v>
      </c>
      <c r="B150" s="3">
        <f>100*DataTransformed!I146</f>
        <v>2.8077345604618387</v>
      </c>
      <c r="C150" s="3">
        <f>100*DataTransformed!S146</f>
        <v>2.1314936056082701</v>
      </c>
      <c r="G150" s="3">
        <f t="shared" si="60"/>
        <v>-0.13406993477215706</v>
      </c>
      <c r="H150" s="3">
        <f t="shared" si="61"/>
        <v>-0.53754242163079846</v>
      </c>
      <c r="L150" s="2">
        <v>1</v>
      </c>
      <c r="M150" s="3">
        <f t="shared" si="75"/>
        <v>-0.35364076243842152</v>
      </c>
      <c r="N150" s="3">
        <f t="shared" si="65"/>
        <v>-0.15017478349253119</v>
      </c>
      <c r="O150" s="3">
        <f t="shared" si="66"/>
        <v>0.21481973940106858</v>
      </c>
      <c r="P150" s="3">
        <f t="shared" si="67"/>
        <v>-0.45134695927046958</v>
      </c>
      <c r="Q150" s="11">
        <v>-3.8548951999999997E-2</v>
      </c>
      <c r="R150" s="11">
        <v>0.10502095</v>
      </c>
      <c r="S150" s="11">
        <v>0.32533187000000002</v>
      </c>
      <c r="T150" s="11">
        <v>0.30581216999999999</v>
      </c>
      <c r="U150" s="11">
        <v>-0.17348141</v>
      </c>
      <c r="W150" s="12">
        <f t="shared" si="68"/>
        <v>0.56268358000000007</v>
      </c>
      <c r="X150" s="3">
        <f t="shared" si="76"/>
        <v>1.9449513588051262E-2</v>
      </c>
      <c r="Y150" s="3">
        <f t="shared" si="78"/>
        <v>3.1204398164568575E-2</v>
      </c>
      <c r="Z150" s="3">
        <f t="shared" si="79"/>
        <v>5.0372327227505828E-2</v>
      </c>
      <c r="AA150" s="3">
        <f t="shared" si="82"/>
        <v>-0.20310264653985771</v>
      </c>
      <c r="AB150" s="3">
        <f t="shared" si="69"/>
        <v>0.40401624219196564</v>
      </c>
      <c r="AC150" s="3">
        <f t="shared" si="83"/>
        <v>8.1692444209657572E-2</v>
      </c>
      <c r="AD150" s="12">
        <f t="shared" si="62"/>
        <v>3.7469850900860733</v>
      </c>
      <c r="AE150" s="12">
        <f t="shared" si="62"/>
        <v>3.9664547972606194</v>
      </c>
      <c r="AQ150" s="2">
        <v>1</v>
      </c>
      <c r="AR150" s="3">
        <f t="shared" si="70"/>
        <v>-0.62457892445864094</v>
      </c>
      <c r="AS150" s="3">
        <f t="shared" si="71"/>
        <v>-0.71378374619201668</v>
      </c>
      <c r="AT150" s="3">
        <f t="shared" si="72"/>
        <v>-0.43896477649386928</v>
      </c>
      <c r="AU150" s="3">
        <f t="shared" si="73"/>
        <v>-0.56252760527396473</v>
      </c>
      <c r="AV150" s="11">
        <v>-0.23861252999999999</v>
      </c>
      <c r="AW150" s="11">
        <v>0.69668565000000005</v>
      </c>
      <c r="AX150" s="11">
        <v>1.1914493E-2</v>
      </c>
      <c r="AY150" s="11">
        <v>-0.15101849000000001</v>
      </c>
      <c r="AZ150" s="11">
        <v>-7.7435602000000006E-2</v>
      </c>
      <c r="BB150" s="12">
        <f t="shared" si="74"/>
        <v>0.48014605100000007</v>
      </c>
      <c r="BC150" s="3">
        <f t="shared" si="77"/>
        <v>-0.57240061394498831</v>
      </c>
      <c r="BD150" s="3">
        <f t="shared" si="80"/>
        <v>-0.53203603793913723</v>
      </c>
      <c r="BE150" s="3">
        <f t="shared" si="81"/>
        <v>-0.43907379323114198</v>
      </c>
      <c r="BF150" s="3">
        <f t="shared" si="84"/>
        <v>-0.45433864105658139</v>
      </c>
      <c r="BG150" s="3">
        <f t="shared" si="63"/>
        <v>7.733375259452507E-3</v>
      </c>
      <c r="BH150" s="3">
        <f t="shared" si="85"/>
        <v>4.4060100305162345E-2</v>
      </c>
      <c r="BI150" s="12">
        <f t="shared" si="64"/>
        <v>0.58464673259738864</v>
      </c>
      <c r="BJ150" s="12">
        <f t="shared" si="64"/>
        <v>0.6680603235863779</v>
      </c>
    </row>
    <row r="151" spans="1:62" x14ac:dyDescent="0.25">
      <c r="A151" s="2" t="str">
        <f>'Real GDP'!A151</f>
        <v>Q1/1996</v>
      </c>
      <c r="B151" s="3">
        <f>100*DataTransformed!I147</f>
        <v>2.5731852632947749</v>
      </c>
      <c r="C151" s="3">
        <f>100*DataTransformed!S147</f>
        <v>2.3725587863431485</v>
      </c>
      <c r="G151" s="3">
        <f t="shared" si="60"/>
        <v>-0.1907197013409761</v>
      </c>
      <c r="H151" s="3">
        <f t="shared" si="61"/>
        <v>-0.44198711619872211</v>
      </c>
      <c r="L151" s="2">
        <v>1</v>
      </c>
      <c r="M151" s="3">
        <f t="shared" si="75"/>
        <v>-0.13406993477215706</v>
      </c>
      <c r="N151" s="3">
        <f t="shared" si="65"/>
        <v>-0.35364076243842152</v>
      </c>
      <c r="O151" s="3">
        <f t="shared" si="66"/>
        <v>-0.15017478349253119</v>
      </c>
      <c r="P151" s="3">
        <f t="shared" si="67"/>
        <v>0.21481973940106858</v>
      </c>
      <c r="Q151" s="11">
        <v>-6.2435424000000003E-2</v>
      </c>
      <c r="R151" s="11">
        <v>7.0609707999999993E-2</v>
      </c>
      <c r="S151" s="11">
        <v>0.32932637999999997</v>
      </c>
      <c r="T151" s="11">
        <v>0.25842722000000001</v>
      </c>
      <c r="U151" s="11">
        <v>-0.15733069</v>
      </c>
      <c r="W151" s="12">
        <f t="shared" si="68"/>
        <v>0.50103261799999999</v>
      </c>
      <c r="X151" s="3">
        <f t="shared" si="76"/>
        <v>-0.26097228469779343</v>
      </c>
      <c r="Y151" s="3">
        <f t="shared" si="78"/>
        <v>-0.23474946386452344</v>
      </c>
      <c r="Z151" s="3">
        <f t="shared" si="79"/>
        <v>-0.17726103202267957</v>
      </c>
      <c r="AA151" s="3">
        <f t="shared" si="82"/>
        <v>-0.18304167842667426</v>
      </c>
      <c r="AB151" s="3">
        <f t="shared" si="69"/>
        <v>8.4605115049778995E-2</v>
      </c>
      <c r="AC151" s="3">
        <f t="shared" si="83"/>
        <v>1.0105803054760009E-3</v>
      </c>
      <c r="AD151" s="12">
        <f t="shared" si="62"/>
        <v>3.7116649542859412</v>
      </c>
      <c r="AE151" s="12">
        <f t="shared" si="62"/>
        <v>3.9620918844686086</v>
      </c>
      <c r="AQ151" s="2">
        <v>1</v>
      </c>
      <c r="AR151" s="3">
        <f t="shared" si="70"/>
        <v>-0.53754242163079846</v>
      </c>
      <c r="AS151" s="3">
        <f t="shared" si="71"/>
        <v>-0.62457892445864094</v>
      </c>
      <c r="AT151" s="3">
        <f t="shared" si="72"/>
        <v>-0.71378374619201668</v>
      </c>
      <c r="AU151" s="3">
        <f t="shared" si="73"/>
        <v>-0.43896477649386928</v>
      </c>
      <c r="AV151" s="11">
        <v>-0.25048038</v>
      </c>
      <c r="AW151" s="11">
        <v>0.71570263999999995</v>
      </c>
      <c r="AX151" s="11">
        <v>-7.1042524999999999E-3</v>
      </c>
      <c r="AY151" s="11">
        <v>-0.12523591000000001</v>
      </c>
      <c r="AZ151" s="11">
        <v>-7.3791084000000007E-2</v>
      </c>
      <c r="BB151" s="12">
        <f t="shared" si="74"/>
        <v>0.50957139349999991</v>
      </c>
      <c r="BC151" s="3">
        <f t="shared" si="77"/>
        <v>-0.50898070019475627</v>
      </c>
      <c r="BD151" s="3">
        <f t="shared" si="80"/>
        <v>-0.5030513197490134</v>
      </c>
      <c r="BE151" s="3">
        <f t="shared" si="81"/>
        <v>-0.45375749858759012</v>
      </c>
      <c r="BF151" s="3">
        <f t="shared" si="84"/>
        <v>-0.4626307101200664</v>
      </c>
      <c r="BG151" s="3">
        <f t="shared" si="63"/>
        <v>2.8564444704102861E-2</v>
      </c>
      <c r="BH151" s="3">
        <f t="shared" si="85"/>
        <v>2.7122516152412127E-3</v>
      </c>
      <c r="BI151" s="12">
        <f t="shared" si="64"/>
        <v>0.58375096061476595</v>
      </c>
      <c r="BJ151" s="12">
        <f t="shared" si="64"/>
        <v>0.66686466666040145</v>
      </c>
    </row>
    <row r="152" spans="1:62" x14ac:dyDescent="0.25">
      <c r="A152" s="2" t="str">
        <f>'Real GDP'!A152</f>
        <v>Q2/1996</v>
      </c>
      <c r="B152" s="3">
        <f>100*DataTransformed!I148</f>
        <v>2.536915741846002</v>
      </c>
      <c r="C152" s="3">
        <f>100*DataTransformed!S148</f>
        <v>1.7582514723336828</v>
      </c>
      <c r="G152" s="3">
        <f t="shared" si="60"/>
        <v>-0.19947973579195241</v>
      </c>
      <c r="H152" s="3">
        <f t="shared" si="61"/>
        <v>-0.68549106330708154</v>
      </c>
      <c r="L152" s="2">
        <v>1</v>
      </c>
      <c r="M152" s="3">
        <f t="shared" si="75"/>
        <v>-0.1907197013409761</v>
      </c>
      <c r="N152" s="3">
        <f t="shared" si="65"/>
        <v>-0.13406993477215706</v>
      </c>
      <c r="O152" s="3">
        <f t="shared" si="66"/>
        <v>-0.35364076243842152</v>
      </c>
      <c r="P152" s="3">
        <f t="shared" si="67"/>
        <v>-0.15017478349253119</v>
      </c>
      <c r="Q152" s="11">
        <v>-5.5857217000000001E-2</v>
      </c>
      <c r="R152" s="11">
        <v>8.5559920999999997E-2</v>
      </c>
      <c r="S152" s="11">
        <v>0.32336450999999999</v>
      </c>
      <c r="T152" s="11">
        <v>0.27029345999999999</v>
      </c>
      <c r="U152" s="11">
        <v>-0.16082473999999999</v>
      </c>
      <c r="W152" s="12">
        <f t="shared" si="68"/>
        <v>0.51839315099999994</v>
      </c>
      <c r="X152" s="3">
        <f t="shared" si="76"/>
        <v>-0.18696360310998439</v>
      </c>
      <c r="Y152" s="3">
        <f t="shared" si="78"/>
        <v>-0.19277866391211582</v>
      </c>
      <c r="Z152" s="3">
        <f t="shared" si="79"/>
        <v>-0.13897013285587093</v>
      </c>
      <c r="AA152" s="3">
        <f t="shared" si="82"/>
        <v>-8.4143131246162683E-2</v>
      </c>
      <c r="AB152" s="3">
        <f t="shared" si="69"/>
        <v>2.6854207436835067E-3</v>
      </c>
      <c r="AC152" s="3">
        <f t="shared" si="83"/>
        <v>0.22803753941703486</v>
      </c>
      <c r="AD152" s="12">
        <f t="shared" si="62"/>
        <v>3.7027004148280978</v>
      </c>
      <c r="AE152" s="12">
        <f t="shared" si="62"/>
        <v>3.9627566915681252</v>
      </c>
      <c r="AQ152" s="2">
        <v>1</v>
      </c>
      <c r="AR152" s="3">
        <f t="shared" si="70"/>
        <v>-0.44198711619872211</v>
      </c>
      <c r="AS152" s="3">
        <f t="shared" si="71"/>
        <v>-0.53754242163079846</v>
      </c>
      <c r="AT152" s="3">
        <f t="shared" si="72"/>
        <v>-0.62457892445864094</v>
      </c>
      <c r="AU152" s="3">
        <f t="shared" si="73"/>
        <v>-0.71378374619201668</v>
      </c>
      <c r="AV152" s="11">
        <v>-0.22074789</v>
      </c>
      <c r="AW152" s="11">
        <v>0.74480659999999999</v>
      </c>
      <c r="AX152" s="11">
        <v>-2.1658653E-2</v>
      </c>
      <c r="AY152" s="11">
        <v>-0.13559035999999999</v>
      </c>
      <c r="AZ152" s="11">
        <v>-5.3366627E-2</v>
      </c>
      <c r="BB152" s="12">
        <f t="shared" si="74"/>
        <v>0.53419095999999988</v>
      </c>
      <c r="BC152" s="3">
        <f t="shared" si="77"/>
        <v>-0.41552125431944198</v>
      </c>
      <c r="BD152" s="3">
        <f t="shared" si="80"/>
        <v>-0.48004978740121995</v>
      </c>
      <c r="BE152" s="3">
        <f t="shared" si="81"/>
        <v>-0.44630578864898052</v>
      </c>
      <c r="BF152" s="3">
        <f t="shared" si="84"/>
        <v>-0.394391173576703</v>
      </c>
      <c r="BG152" s="3">
        <f t="shared" si="63"/>
        <v>0.46386302945906782</v>
      </c>
      <c r="BH152" s="3">
        <f t="shared" si="85"/>
        <v>0.53931617207291493</v>
      </c>
      <c r="BI152" s="12">
        <f t="shared" si="64"/>
        <v>0.57459575266028029</v>
      </c>
      <c r="BJ152" s="12">
        <f t="shared" si="64"/>
        <v>0.64852817386348616</v>
      </c>
    </row>
    <row r="153" spans="1:62" x14ac:dyDescent="0.25">
      <c r="A153" s="2" t="str">
        <f>'Real GDP'!A153</f>
        <v>Q3/1996</v>
      </c>
      <c r="B153" s="3">
        <f>100*DataTransformed!I149</f>
        <v>3.8780006430854996</v>
      </c>
      <c r="C153" s="3">
        <f>100*DataTransformed!S149</f>
        <v>1.3968533406160333</v>
      </c>
      <c r="G153" s="3">
        <f t="shared" si="60"/>
        <v>0.1244272105165337</v>
      </c>
      <c r="H153" s="3">
        <f t="shared" si="61"/>
        <v>-0.82874488683143965</v>
      </c>
      <c r="L153" s="2">
        <v>1</v>
      </c>
      <c r="M153" s="3">
        <f t="shared" si="75"/>
        <v>-0.19947973579195241</v>
      </c>
      <c r="N153" s="3">
        <f t="shared" si="65"/>
        <v>-0.1907197013409761</v>
      </c>
      <c r="O153" s="3">
        <f t="shared" si="66"/>
        <v>-0.13406993477215706</v>
      </c>
      <c r="P153" s="3">
        <f t="shared" si="67"/>
        <v>-0.35364076243842152</v>
      </c>
      <c r="Q153" s="11">
        <v>-6.9078658000000001E-2</v>
      </c>
      <c r="R153" s="11">
        <v>7.9859876999999996E-2</v>
      </c>
      <c r="S153" s="11">
        <v>0.34982607999999998</v>
      </c>
      <c r="T153" s="11">
        <v>0.31937881000000001</v>
      </c>
      <c r="U153" s="11">
        <v>-0.15484511000000001</v>
      </c>
      <c r="W153" s="12">
        <f t="shared" si="68"/>
        <v>0.59421965700000001</v>
      </c>
      <c r="X153" s="3">
        <f t="shared" si="76"/>
        <v>-0.13978736412727011</v>
      </c>
      <c r="Y153" s="3">
        <f t="shared" si="78"/>
        <v>-0.11288983376241642</v>
      </c>
      <c r="Z153" s="3">
        <f t="shared" si="79"/>
        <v>-0.14100130232950528</v>
      </c>
      <c r="AA153" s="3">
        <f t="shared" si="82"/>
        <v>-6.2217213377593762E-2</v>
      </c>
      <c r="AB153" s="3">
        <f t="shared" si="69"/>
        <v>1.1967007511733228</v>
      </c>
      <c r="AC153" s="3">
        <f t="shared" si="83"/>
        <v>0.59717561001557462</v>
      </c>
      <c r="AD153" s="12">
        <f t="shared" si="62"/>
        <v>3.6109453078042031</v>
      </c>
      <c r="AE153" s="12">
        <f t="shared" si="62"/>
        <v>3.8899254429578729</v>
      </c>
      <c r="AQ153" s="2">
        <v>1</v>
      </c>
      <c r="AR153" s="3">
        <f t="shared" si="70"/>
        <v>-0.68549106330708154</v>
      </c>
      <c r="AS153" s="3">
        <f t="shared" si="71"/>
        <v>-0.44198711619872211</v>
      </c>
      <c r="AT153" s="3">
        <f t="shared" si="72"/>
        <v>-0.53754242163079846</v>
      </c>
      <c r="AU153" s="3">
        <f t="shared" si="73"/>
        <v>-0.62457892445864094</v>
      </c>
      <c r="AV153" s="11">
        <v>-0.23150759000000001</v>
      </c>
      <c r="AW153" s="11">
        <v>0.76343532999999997</v>
      </c>
      <c r="AX153" s="11">
        <v>-4.2853653999999998E-2</v>
      </c>
      <c r="AY153" s="11">
        <v>-0.15381776</v>
      </c>
      <c r="AZ153" s="11">
        <v>-6.8837906000000004E-2</v>
      </c>
      <c r="BB153" s="12">
        <f t="shared" si="74"/>
        <v>0.49792600999999997</v>
      </c>
      <c r="BC153" s="3">
        <f t="shared" si="77"/>
        <v>-0.61021664668616482</v>
      </c>
      <c r="BD153" s="3">
        <f t="shared" si="80"/>
        <v>-0.41444077611934282</v>
      </c>
      <c r="BE153" s="3">
        <f t="shared" si="81"/>
        <v>-0.47702938254678739</v>
      </c>
      <c r="BF153" s="3">
        <f t="shared" si="84"/>
        <v>-0.42073324848645549</v>
      </c>
      <c r="BG153" s="3">
        <f t="shared" si="63"/>
        <v>0.3039306494441959</v>
      </c>
      <c r="BH153" s="3">
        <f t="shared" si="85"/>
        <v>1.0595085461198013</v>
      </c>
      <c r="BI153" s="12">
        <f t="shared" si="64"/>
        <v>0.55704902510301157</v>
      </c>
      <c r="BJ153" s="12">
        <f t="shared" si="64"/>
        <v>0.61161072046930165</v>
      </c>
    </row>
    <row r="154" spans="1:62" x14ac:dyDescent="0.25">
      <c r="A154" s="2" t="str">
        <f>'Real GDP'!A154</f>
        <v>Q4/1996</v>
      </c>
      <c r="B154" s="3">
        <f>100*DataTransformed!I150</f>
        <v>1.59810541705383</v>
      </c>
      <c r="C154" s="3">
        <f>100*DataTransformed!S150</f>
        <v>2.1795672900417173</v>
      </c>
      <c r="G154" s="3">
        <f t="shared" si="60"/>
        <v>-0.42622689041673262</v>
      </c>
      <c r="H154" s="3">
        <f t="shared" si="61"/>
        <v>-0.51848659786861273</v>
      </c>
      <c r="L154" s="2">
        <v>1</v>
      </c>
      <c r="M154" s="3">
        <f t="shared" si="75"/>
        <v>0.1244272105165337</v>
      </c>
      <c r="N154" s="3">
        <f t="shared" si="65"/>
        <v>-0.19947973579195241</v>
      </c>
      <c r="O154" s="3">
        <f t="shared" si="66"/>
        <v>-0.1907197013409761</v>
      </c>
      <c r="P154" s="3">
        <f t="shared" si="67"/>
        <v>-0.13406993477215706</v>
      </c>
      <c r="Q154" s="11">
        <v>-2.8393175999999999E-2</v>
      </c>
      <c r="R154" s="11">
        <v>9.3658886999999996E-2</v>
      </c>
      <c r="S154" s="11">
        <v>0.36979577000000002</v>
      </c>
      <c r="T154" s="11">
        <v>0.3102684</v>
      </c>
      <c r="U154" s="11">
        <v>-0.16726968</v>
      </c>
      <c r="W154" s="12">
        <f t="shared" si="68"/>
        <v>0.60645337700000002</v>
      </c>
      <c r="X154" s="3">
        <f t="shared" si="76"/>
        <v>-0.12725468594367129</v>
      </c>
      <c r="Y154" s="3">
        <f t="shared" si="78"/>
        <v>-0.19017703117724127</v>
      </c>
      <c r="Z154" s="3">
        <f t="shared" si="79"/>
        <v>-0.15596198172997999</v>
      </c>
      <c r="AA154" s="3">
        <f t="shared" si="82"/>
        <v>-0.18222761099806065</v>
      </c>
      <c r="AB154" s="3">
        <f t="shared" si="69"/>
        <v>1.5322641830026567</v>
      </c>
      <c r="AC154" s="3">
        <f t="shared" si="83"/>
        <v>1.0205848332912169</v>
      </c>
      <c r="AD154" s="12">
        <f t="shared" si="62"/>
        <v>3.5974335205945711</v>
      </c>
      <c r="AE154" s="12">
        <f t="shared" si="62"/>
        <v>3.8252814019915262</v>
      </c>
      <c r="AQ154" s="2">
        <v>1</v>
      </c>
      <c r="AR154" s="3">
        <f t="shared" si="70"/>
        <v>-0.82874488683143965</v>
      </c>
      <c r="AS154" s="3">
        <f t="shared" si="71"/>
        <v>-0.68549106330708154</v>
      </c>
      <c r="AT154" s="3">
        <f t="shared" si="72"/>
        <v>-0.44198711619872211</v>
      </c>
      <c r="AU154" s="3">
        <f t="shared" si="73"/>
        <v>-0.53754242163079846</v>
      </c>
      <c r="AV154" s="11">
        <v>-0.23562501999999999</v>
      </c>
      <c r="AW154" s="11">
        <v>0.77387028000000002</v>
      </c>
      <c r="AX154" s="11">
        <v>-5.2814406000000001E-2</v>
      </c>
      <c r="AY154" s="11">
        <v>-0.15762277999999999</v>
      </c>
      <c r="AZ154" s="11">
        <v>-8.3497621999999994E-2</v>
      </c>
      <c r="BB154" s="12">
        <f t="shared" si="74"/>
        <v>0.47993547200000009</v>
      </c>
      <c r="BC154" s="3">
        <f t="shared" si="77"/>
        <v>-0.72621150238422394</v>
      </c>
      <c r="BD154" s="3">
        <f t="shared" si="80"/>
        <v>-0.56300397733351148</v>
      </c>
      <c r="BE154" s="3">
        <f t="shared" si="81"/>
        <v>-0.4318104665887853</v>
      </c>
      <c r="BF154" s="3">
        <f t="shared" si="84"/>
        <v>-0.48507267439458696</v>
      </c>
      <c r="BG154" s="3">
        <f t="shared" si="63"/>
        <v>0.27462274100307488</v>
      </c>
      <c r="BH154" s="3">
        <f t="shared" si="85"/>
        <v>7.1058217464196596E-3</v>
      </c>
      <c r="BI154" s="12">
        <f t="shared" si="64"/>
        <v>0.54784757790171867</v>
      </c>
      <c r="BJ154" s="12">
        <f t="shared" si="64"/>
        <v>0.61026225941282908</v>
      </c>
    </row>
    <row r="155" spans="1:62" x14ac:dyDescent="0.25">
      <c r="A155" s="2" t="str">
        <f>'Real GDP'!A155</f>
        <v>Q1/1997</v>
      </c>
      <c r="B155" s="3">
        <f>100*DataTransformed!I151</f>
        <v>4.5286825377811368</v>
      </c>
      <c r="C155" s="3">
        <f>100*DataTransformed!S151</f>
        <v>2.6350882639274431</v>
      </c>
      <c r="G155" s="3">
        <f t="shared" si="60"/>
        <v>0.28158384193807046</v>
      </c>
      <c r="H155" s="3">
        <f t="shared" si="61"/>
        <v>-0.33792362457783892</v>
      </c>
      <c r="L155" s="2">
        <v>1</v>
      </c>
      <c r="M155" s="3">
        <f t="shared" si="75"/>
        <v>-0.42622689041673262</v>
      </c>
      <c r="N155" s="3">
        <f t="shared" si="65"/>
        <v>0.1244272105165337</v>
      </c>
      <c r="O155" s="3">
        <f t="shared" si="66"/>
        <v>-0.19947973579195241</v>
      </c>
      <c r="P155" s="3">
        <f t="shared" si="67"/>
        <v>-0.1907197013409761</v>
      </c>
      <c r="Q155" s="11">
        <v>-3.4370033000000002E-3</v>
      </c>
      <c r="R155" s="11">
        <v>0.14176554999999999</v>
      </c>
      <c r="S155" s="11">
        <v>0.33462083999999997</v>
      </c>
      <c r="T155" s="11">
        <v>0.28547601</v>
      </c>
      <c r="U155" s="11">
        <v>-0.14994725</v>
      </c>
      <c r="W155" s="12">
        <f t="shared" si="68"/>
        <v>0.61191514999999996</v>
      </c>
      <c r="X155" s="3">
        <f t="shared" si="76"/>
        <v>-5.057413945565857E-2</v>
      </c>
      <c r="Y155" s="3">
        <f t="shared" si="78"/>
        <v>-2.4289687172696278E-2</v>
      </c>
      <c r="Z155" s="3">
        <f t="shared" si="79"/>
        <v>-0.16734502544725277</v>
      </c>
      <c r="AA155" s="3">
        <f t="shared" si="82"/>
        <v>-0.12556847041201008</v>
      </c>
      <c r="AB155" s="3">
        <f t="shared" si="69"/>
        <v>1.8913042896391083</v>
      </c>
      <c r="AC155" s="3">
        <f t="shared" si="83"/>
        <v>2.84174977182421</v>
      </c>
      <c r="AD155" s="12">
        <f t="shared" si="62"/>
        <v>3.5614047263152981</v>
      </c>
      <c r="AE155" s="12">
        <f t="shared" si="62"/>
        <v>3.7292850958429375</v>
      </c>
      <c r="AQ155" s="2">
        <v>1</v>
      </c>
      <c r="AR155" s="3">
        <f t="shared" si="70"/>
        <v>-0.51848659786861273</v>
      </c>
      <c r="AS155" s="3">
        <f t="shared" si="71"/>
        <v>-0.82874488683143965</v>
      </c>
      <c r="AT155" s="3">
        <f t="shared" si="72"/>
        <v>-0.68549106330708154</v>
      </c>
      <c r="AU155" s="3">
        <f t="shared" si="73"/>
        <v>-0.44198711619872211</v>
      </c>
      <c r="AV155" s="11">
        <v>-0.24608074999999999</v>
      </c>
      <c r="AW155" s="11">
        <v>0.77994713999999998</v>
      </c>
      <c r="AX155" s="11">
        <v>-6.2160422999999999E-2</v>
      </c>
      <c r="AY155" s="11">
        <v>-0.15112587</v>
      </c>
      <c r="AZ155" s="11">
        <v>-9.1201315000000005E-2</v>
      </c>
      <c r="BB155" s="12">
        <f t="shared" si="74"/>
        <v>0.47545953199999996</v>
      </c>
      <c r="BC155" s="3">
        <f t="shared" si="77"/>
        <v>-0.45505251688153608</v>
      </c>
      <c r="BD155" s="3">
        <f t="shared" si="80"/>
        <v>-0.60889496954491107</v>
      </c>
      <c r="BE155" s="3">
        <f t="shared" si="81"/>
        <v>-0.49930853676878051</v>
      </c>
      <c r="BF155" s="3">
        <f t="shared" si="84"/>
        <v>-0.45345890847557968</v>
      </c>
      <c r="BG155" s="3">
        <f t="shared" si="63"/>
        <v>8.7314713595984222E-2</v>
      </c>
      <c r="BH155" s="3">
        <f t="shared" si="85"/>
        <v>8.4954939156829376E-2</v>
      </c>
      <c r="BI155" s="12">
        <f t="shared" si="64"/>
        <v>0.50925940120632773</v>
      </c>
      <c r="BJ155" s="12">
        <f t="shared" si="64"/>
        <v>0.57097025036243765</v>
      </c>
    </row>
    <row r="156" spans="1:62" x14ac:dyDescent="0.25">
      <c r="A156" s="2" t="str">
        <f>'Real GDP'!A156</f>
        <v>Q2/1997</v>
      </c>
      <c r="B156" s="3">
        <f>100*DataTransformed!I152</f>
        <v>3.6379146036765064</v>
      </c>
      <c r="C156" s="3">
        <f>100*DataTransformed!S152</f>
        <v>1.8624922021665213</v>
      </c>
      <c r="G156" s="3">
        <f t="shared" si="60"/>
        <v>6.6440176433612441E-2</v>
      </c>
      <c r="H156" s="3">
        <f t="shared" si="61"/>
        <v>-0.64417130593990624</v>
      </c>
      <c r="L156" s="2">
        <v>1</v>
      </c>
      <c r="M156" s="3">
        <f t="shared" si="75"/>
        <v>0.28158384193807046</v>
      </c>
      <c r="N156" s="3">
        <f t="shared" si="65"/>
        <v>-0.42622689041673262</v>
      </c>
      <c r="O156" s="3">
        <f t="shared" si="66"/>
        <v>0.1244272105165337</v>
      </c>
      <c r="P156" s="3">
        <f t="shared" si="67"/>
        <v>-0.19947973579195241</v>
      </c>
      <c r="Q156" s="11">
        <v>2.6787843000000001E-3</v>
      </c>
      <c r="R156" s="11">
        <v>0.13793823999999999</v>
      </c>
      <c r="S156" s="11">
        <v>0.34645520000000002</v>
      </c>
      <c r="T156" s="11">
        <v>0.30394787000000001</v>
      </c>
      <c r="U156" s="11">
        <v>-0.17219207</v>
      </c>
      <c r="W156" s="12">
        <f t="shared" si="68"/>
        <v>0.61614924000000004</v>
      </c>
      <c r="X156" s="3">
        <f t="shared" si="76"/>
        <v>-3.3980344459720174E-2</v>
      </c>
      <c r="Y156" s="3">
        <f t="shared" si="78"/>
        <v>-8.7798652691123219E-2</v>
      </c>
      <c r="Z156" s="3">
        <f t="shared" si="79"/>
        <v>-5.7536225449884987E-3</v>
      </c>
      <c r="AA156" s="3">
        <f t="shared" si="82"/>
        <v>-0.16272835684807996</v>
      </c>
      <c r="AB156" s="3">
        <f t="shared" si="69"/>
        <v>0.17286893725234037</v>
      </c>
      <c r="AC156" s="3">
        <f t="shared" si="83"/>
        <v>0.90028910174372856</v>
      </c>
      <c r="AD156" s="12">
        <f t="shared" ref="AD156:AE171" si="86">SQRT(AVERAGE(AB125:AB156))</f>
        <v>3.5305926469378233</v>
      </c>
      <c r="AE156" s="12">
        <f t="shared" si="86"/>
        <v>3.7144638904579024</v>
      </c>
      <c r="AQ156" s="2">
        <v>1</v>
      </c>
      <c r="AR156" s="3">
        <f t="shared" si="70"/>
        <v>-0.33792362457783892</v>
      </c>
      <c r="AS156" s="3">
        <f t="shared" si="71"/>
        <v>-0.51848659786861273</v>
      </c>
      <c r="AT156" s="3">
        <f t="shared" si="72"/>
        <v>-0.82874488683143965</v>
      </c>
      <c r="AU156" s="3">
        <f t="shared" si="73"/>
        <v>-0.68549106330708154</v>
      </c>
      <c r="AV156" s="11">
        <v>-0.26549677999999999</v>
      </c>
      <c r="AW156" s="11">
        <v>0.78576486000000001</v>
      </c>
      <c r="AX156" s="11">
        <v>-5.2061317000000003E-2</v>
      </c>
      <c r="AY156" s="11">
        <v>-0.13880001</v>
      </c>
      <c r="AZ156" s="11">
        <v>-0.11077239</v>
      </c>
      <c r="BB156" s="12">
        <f t="shared" si="74"/>
        <v>0.48413114299999999</v>
      </c>
      <c r="BC156" s="3">
        <f t="shared" si="77"/>
        <v>-0.31306891243938934</v>
      </c>
      <c r="BD156" s="3">
        <f t="shared" si="80"/>
        <v>-0.38100583442340497</v>
      </c>
      <c r="BE156" s="3">
        <f t="shared" si="81"/>
        <v>-0.48061036478197178</v>
      </c>
      <c r="BF156" s="3">
        <f t="shared" si="84"/>
        <v>-0.44752066280686675</v>
      </c>
      <c r="BG156" s="3">
        <f t="shared" si="63"/>
        <v>0.69772454630774172</v>
      </c>
      <c r="BH156" s="3">
        <f t="shared" si="85"/>
        <v>0.24612181192128926</v>
      </c>
      <c r="BI156" s="12">
        <f t="shared" ref="BI156:BJ171" si="87">SQRT(AVERAGE(BG125:BG156))</f>
        <v>0.5245853443279993</v>
      </c>
      <c r="BJ156" s="12">
        <f t="shared" si="87"/>
        <v>0.5593825522071979</v>
      </c>
    </row>
    <row r="157" spans="1:62" x14ac:dyDescent="0.25">
      <c r="A157" s="2" t="str">
        <f>'Real GDP'!A157</f>
        <v>Q3/1997</v>
      </c>
      <c r="B157" s="3">
        <f>100*DataTransformed!I153</f>
        <v>4.0247777018723951</v>
      </c>
      <c r="C157" s="3">
        <f>100*DataTransformed!S153</f>
        <v>2.7544658159239788</v>
      </c>
      <c r="G157" s="3">
        <f t="shared" si="60"/>
        <v>0.15987769456557763</v>
      </c>
      <c r="H157" s="3">
        <f t="shared" si="61"/>
        <v>-0.29060381502264626</v>
      </c>
      <c r="L157" s="2">
        <v>1</v>
      </c>
      <c r="M157" s="3">
        <f t="shared" si="75"/>
        <v>6.6440176433612441E-2</v>
      </c>
      <c r="N157" s="3">
        <f t="shared" si="65"/>
        <v>0.28158384193807046</v>
      </c>
      <c r="O157" s="3">
        <f t="shared" si="66"/>
        <v>-0.42622689041673262</v>
      </c>
      <c r="P157" s="3">
        <f t="shared" si="67"/>
        <v>0.1244272105165337</v>
      </c>
      <c r="Q157" s="11">
        <v>2.1663435000000002E-2</v>
      </c>
      <c r="R157" s="11">
        <v>0.11735656</v>
      </c>
      <c r="S157" s="11">
        <v>0.33145462999999997</v>
      </c>
      <c r="T157" s="11">
        <v>0.28133016</v>
      </c>
      <c r="U157" s="11">
        <v>-0.18639496</v>
      </c>
      <c r="W157" s="12">
        <f t="shared" si="68"/>
        <v>0.54374639000000002</v>
      </c>
      <c r="X157" s="3">
        <f t="shared" si="76"/>
        <v>-2.0310190508779285E-2</v>
      </c>
      <c r="Y157" s="3">
        <f t="shared" si="78"/>
        <v>-5.542835275600197E-2</v>
      </c>
      <c r="Z157" s="3">
        <f t="shared" si="79"/>
        <v>-0.17314205868794705</v>
      </c>
      <c r="AA157" s="3">
        <f t="shared" si="82"/>
        <v>-9.8210284941506673E-2</v>
      </c>
      <c r="AB157" s="3">
        <f t="shared" si="69"/>
        <v>0.55657436338173705</v>
      </c>
      <c r="AC157" s="3">
        <f t="shared" si="83"/>
        <v>1.1418461130980408</v>
      </c>
      <c r="AD157" s="12">
        <f t="shared" si="86"/>
        <v>3.518731175451161</v>
      </c>
      <c r="AE157" s="12">
        <f t="shared" si="86"/>
        <v>3.6866877612532036</v>
      </c>
      <c r="AQ157" s="2">
        <v>1</v>
      </c>
      <c r="AR157" s="3">
        <f t="shared" si="70"/>
        <v>-0.64417130593990624</v>
      </c>
      <c r="AS157" s="3">
        <f t="shared" si="71"/>
        <v>-0.33792362457783892</v>
      </c>
      <c r="AT157" s="3">
        <f t="shared" si="72"/>
        <v>-0.51848659786861273</v>
      </c>
      <c r="AU157" s="3">
        <f t="shared" si="73"/>
        <v>-0.82874488683143965</v>
      </c>
      <c r="AV157" s="11">
        <v>-0.23394872999999999</v>
      </c>
      <c r="AW157" s="11">
        <v>0.77695431999999998</v>
      </c>
      <c r="AX157" s="11">
        <v>-5.8589002000000001E-2</v>
      </c>
      <c r="AY157" s="11">
        <v>-0.16303430999999999</v>
      </c>
      <c r="AZ157" s="11">
        <v>-0.10266014</v>
      </c>
      <c r="BB157" s="12">
        <f t="shared" si="74"/>
        <v>0.452670868</v>
      </c>
      <c r="BC157" s="3">
        <f t="shared" si="77"/>
        <v>-0.54503163021965717</v>
      </c>
      <c r="BD157" s="3">
        <f t="shared" si="80"/>
        <v>-0.33013458442872556</v>
      </c>
      <c r="BE157" s="3">
        <f t="shared" si="81"/>
        <v>-0.3610195422804896</v>
      </c>
      <c r="BF157" s="3">
        <f t="shared" si="84"/>
        <v>-0.39173096826296172</v>
      </c>
      <c r="BG157" s="3">
        <f t="shared" si="63"/>
        <v>0.41199176820429728</v>
      </c>
      <c r="BH157" s="3">
        <f t="shared" si="85"/>
        <v>6.5087100538693723E-2</v>
      </c>
      <c r="BI157" s="12">
        <f t="shared" si="87"/>
        <v>0.51506815051917609</v>
      </c>
      <c r="BJ157" s="12">
        <f t="shared" si="87"/>
        <v>0.55860628347759156</v>
      </c>
    </row>
    <row r="158" spans="1:62" x14ac:dyDescent="0.25">
      <c r="A158" s="2" t="str">
        <f>'Real GDP'!A158</f>
        <v>Q4/1997</v>
      </c>
      <c r="B158" s="3">
        <f>100*DataTransformed!I154</f>
        <v>5.7358297974516859</v>
      </c>
      <c r="C158" s="3">
        <f>100*DataTransformed!S154</f>
        <v>3.2528677512555504</v>
      </c>
      <c r="G158" s="3">
        <f t="shared" si="60"/>
        <v>0.57314135799328803</v>
      </c>
      <c r="H158" s="3">
        <f t="shared" si="61"/>
        <v>-9.3043350199964792E-2</v>
      </c>
      <c r="L158" s="2">
        <v>1</v>
      </c>
      <c r="M158" s="3">
        <f t="shared" si="75"/>
        <v>0.15987769456557763</v>
      </c>
      <c r="N158" s="3">
        <f t="shared" si="65"/>
        <v>6.6440176433612441E-2</v>
      </c>
      <c r="O158" s="3">
        <f t="shared" si="66"/>
        <v>0.28158384193807046</v>
      </c>
      <c r="P158" s="3">
        <f t="shared" si="67"/>
        <v>-0.42622689041673262</v>
      </c>
      <c r="Q158" s="11">
        <v>4.4454675999999999E-2</v>
      </c>
      <c r="R158" s="11">
        <v>0.11776454</v>
      </c>
      <c r="S158" s="11">
        <v>0.35223211999999998</v>
      </c>
      <c r="T158" s="11">
        <v>0.27790575000000001</v>
      </c>
      <c r="U158" s="11">
        <v>-0.15762448000000001</v>
      </c>
      <c r="W158" s="12">
        <f t="shared" si="68"/>
        <v>0.59027793000000006</v>
      </c>
      <c r="X158" s="3">
        <f t="shared" si="76"/>
        <v>0.23212252410079648</v>
      </c>
      <c r="Y158" s="3">
        <f t="shared" si="78"/>
        <v>0.19996637650188609</v>
      </c>
      <c r="Z158" s="3">
        <f t="shared" si="79"/>
        <v>0.14224012737289024</v>
      </c>
      <c r="AA158" s="3">
        <f t="shared" si="82"/>
        <v>-7.8879948393455607E-3</v>
      </c>
      <c r="AB158" s="3">
        <f t="shared" si="69"/>
        <v>1.9935574359009149</v>
      </c>
      <c r="AC158" s="3">
        <f t="shared" si="83"/>
        <v>5.7871956953207038</v>
      </c>
      <c r="AD158" s="12">
        <f t="shared" si="86"/>
        <v>3.3119152517740682</v>
      </c>
      <c r="AE158" s="12">
        <f t="shared" si="86"/>
        <v>3.60420719057216</v>
      </c>
      <c r="AQ158" s="2">
        <v>1</v>
      </c>
      <c r="AR158" s="3">
        <f t="shared" si="70"/>
        <v>-0.29060381502264626</v>
      </c>
      <c r="AS158" s="3">
        <f t="shared" si="71"/>
        <v>-0.64417130593990624</v>
      </c>
      <c r="AT158" s="3">
        <f t="shared" si="72"/>
        <v>-0.33792362457783892</v>
      </c>
      <c r="AU158" s="3">
        <f t="shared" si="73"/>
        <v>-0.51848659786861273</v>
      </c>
      <c r="AV158" s="11">
        <v>-0.24553855999999999</v>
      </c>
      <c r="AW158" s="11">
        <v>0.76169447000000001</v>
      </c>
      <c r="AX158" s="11">
        <v>-3.6710026999999999E-2</v>
      </c>
      <c r="AY158" s="11">
        <v>-0.16489813</v>
      </c>
      <c r="AZ158" s="11">
        <v>-0.10783516</v>
      </c>
      <c r="BB158" s="12">
        <f t="shared" si="74"/>
        <v>0.45225115300000002</v>
      </c>
      <c r="BC158" s="3">
        <f t="shared" si="77"/>
        <v>-0.33160827381524821</v>
      </c>
      <c r="BD158" s="3">
        <f t="shared" si="80"/>
        <v>-0.51135100401268685</v>
      </c>
      <c r="BE158" s="3">
        <f t="shared" si="81"/>
        <v>-0.40426835352192797</v>
      </c>
      <c r="BF158" s="3">
        <f t="shared" si="84"/>
        <v>-0.38791655860764462</v>
      </c>
      <c r="BG158" s="3">
        <f t="shared" si="63"/>
        <v>0.36222009508894981</v>
      </c>
      <c r="BH158" s="3">
        <f t="shared" si="85"/>
        <v>0.55338832431333285</v>
      </c>
      <c r="BI158" s="12">
        <f t="shared" si="87"/>
        <v>0.52578214874449469</v>
      </c>
      <c r="BJ158" s="12">
        <f t="shared" si="87"/>
        <v>0.57045443109229643</v>
      </c>
    </row>
    <row r="159" spans="1:62" x14ac:dyDescent="0.25">
      <c r="A159" s="2" t="str">
        <f>'Real GDP'!A159</f>
        <v>Q1/1998</v>
      </c>
      <c r="B159" s="3">
        <f>100*DataTransformed!I155</f>
        <v>3.9549759827956166</v>
      </c>
      <c r="C159" s="3">
        <f>100*DataTransformed!S155</f>
        <v>3.0230168568472493</v>
      </c>
      <c r="G159" s="3">
        <f t="shared" si="60"/>
        <v>0.14301876068872499</v>
      </c>
      <c r="H159" s="3">
        <f t="shared" si="61"/>
        <v>-0.18415344893785096</v>
      </c>
      <c r="L159" s="2">
        <v>1</v>
      </c>
      <c r="M159" s="3">
        <f t="shared" si="75"/>
        <v>0.57314135799328803</v>
      </c>
      <c r="N159" s="3">
        <f t="shared" si="65"/>
        <v>0.15987769456557763</v>
      </c>
      <c r="O159" s="3">
        <f t="shared" si="66"/>
        <v>6.6440176433612441E-2</v>
      </c>
      <c r="P159" s="3">
        <f t="shared" si="67"/>
        <v>0.28158384193807046</v>
      </c>
      <c r="Q159" s="11">
        <v>4.5931464999999998E-2</v>
      </c>
      <c r="R159" s="11">
        <v>0.13185384999999999</v>
      </c>
      <c r="S159" s="11">
        <v>0.34910796999999999</v>
      </c>
      <c r="T159" s="11">
        <v>0.26908471</v>
      </c>
      <c r="U159" s="11">
        <v>-0.17611711999999999</v>
      </c>
      <c r="W159" s="12">
        <f t="shared" si="68"/>
        <v>0.57392940999999997</v>
      </c>
      <c r="X159" s="3">
        <f t="shared" si="76"/>
        <v>0.14560323737103137</v>
      </c>
      <c r="Y159" s="3">
        <f t="shared" si="78"/>
        <v>0.10218413797193993</v>
      </c>
      <c r="Z159" s="3">
        <f t="shared" si="79"/>
        <v>4.6047108934126821E-3</v>
      </c>
      <c r="AA159" s="3">
        <f t="shared" si="82"/>
        <v>-5.5719061854826328E-2</v>
      </c>
      <c r="AB159" s="3">
        <f t="shared" si="69"/>
        <v>1.1450310376158554E-4</v>
      </c>
      <c r="AC159" s="3">
        <f t="shared" si="83"/>
        <v>0.67706922931154179</v>
      </c>
      <c r="AD159" s="12">
        <f t="shared" si="86"/>
        <v>3.3108878858190165</v>
      </c>
      <c r="AE159" s="12">
        <f t="shared" si="86"/>
        <v>3.5778799385515616</v>
      </c>
      <c r="AQ159" s="2">
        <v>1</v>
      </c>
      <c r="AR159" s="3">
        <f t="shared" si="70"/>
        <v>-9.3043350199964792E-2</v>
      </c>
      <c r="AS159" s="3">
        <f t="shared" si="71"/>
        <v>-0.29060381502264626</v>
      </c>
      <c r="AT159" s="3">
        <f t="shared" si="72"/>
        <v>-0.64417130593990624</v>
      </c>
      <c r="AU159" s="3">
        <f t="shared" si="73"/>
        <v>-0.33792362457783892</v>
      </c>
      <c r="AV159" s="11">
        <v>-0.25235154999999998</v>
      </c>
      <c r="AW159" s="11">
        <v>0.78006257999999995</v>
      </c>
      <c r="AX159" s="11">
        <v>-3.3768286000000002E-2</v>
      </c>
      <c r="AY159" s="11">
        <v>-0.15209211</v>
      </c>
      <c r="AZ159" s="11">
        <v>-0.11875942</v>
      </c>
      <c r="BB159" s="12">
        <f t="shared" si="74"/>
        <v>0.47544276399999991</v>
      </c>
      <c r="BC159" s="3">
        <f t="shared" si="77"/>
        <v>-0.17701300628943439</v>
      </c>
      <c r="BD159" s="3">
        <f t="shared" si="80"/>
        <v>-0.34479198260225635</v>
      </c>
      <c r="BE159" s="3">
        <f t="shared" si="81"/>
        <v>-0.45959893133681179</v>
      </c>
      <c r="BF159" s="3">
        <f t="shared" si="84"/>
        <v>-0.4850828292457548</v>
      </c>
      <c r="BG159" s="3">
        <f t="shared" si="63"/>
        <v>3.2449621245915305E-4</v>
      </c>
      <c r="BH159" s="3">
        <f t="shared" si="85"/>
        <v>0.57635298014926128</v>
      </c>
      <c r="BI159" s="12">
        <f t="shared" si="87"/>
        <v>0.43611199058557648</v>
      </c>
      <c r="BJ159" s="12">
        <f t="shared" si="87"/>
        <v>0.54141441786040434</v>
      </c>
    </row>
    <row r="160" spans="1:62" x14ac:dyDescent="0.25">
      <c r="A160" s="2" t="str">
        <f>'Real GDP'!A160</f>
        <v>Q2/1998</v>
      </c>
      <c r="B160" s="3">
        <f>100*DataTransformed!I156</f>
        <v>3.0127547848223912</v>
      </c>
      <c r="C160" s="3">
        <f>100*DataTransformed!S156</f>
        <v>2.2836267510413677</v>
      </c>
      <c r="G160" s="3">
        <f t="shared" si="60"/>
        <v>-8.455220868134046E-2</v>
      </c>
      <c r="H160" s="3">
        <f t="shared" si="61"/>
        <v>-0.47723869326203855</v>
      </c>
      <c r="L160" s="2">
        <v>1</v>
      </c>
      <c r="M160" s="3">
        <f t="shared" si="75"/>
        <v>0.14301876068872499</v>
      </c>
      <c r="N160" s="3">
        <f t="shared" si="65"/>
        <v>0.57314135799328803</v>
      </c>
      <c r="O160" s="3">
        <f t="shared" si="66"/>
        <v>0.15987769456557763</v>
      </c>
      <c r="P160" s="3">
        <f t="shared" si="67"/>
        <v>6.6440176433612441E-2</v>
      </c>
      <c r="Q160" s="11">
        <v>2.5327796E-2</v>
      </c>
      <c r="R160" s="11">
        <v>0.15891521</v>
      </c>
      <c r="S160" s="11">
        <v>0.28262819</v>
      </c>
      <c r="T160" s="11">
        <v>0.28834601999999998</v>
      </c>
      <c r="U160" s="11">
        <v>-0.17734417</v>
      </c>
      <c r="W160" s="12">
        <f t="shared" si="68"/>
        <v>0.55254524999999999</v>
      </c>
      <c r="X160" s="3">
        <f t="shared" si="76"/>
        <v>0.24435887598306089</v>
      </c>
      <c r="Y160" s="3">
        <f t="shared" si="78"/>
        <v>0.29653741898378172</v>
      </c>
      <c r="Z160" s="3">
        <f t="shared" si="79"/>
        <v>0.17220768512239804</v>
      </c>
      <c r="AA160" s="3">
        <f t="shared" si="82"/>
        <v>7.0385626191917294E-2</v>
      </c>
      <c r="AB160" s="3">
        <f t="shared" si="69"/>
        <v>1.854509414496339</v>
      </c>
      <c r="AC160" s="3">
        <f t="shared" si="83"/>
        <v>0.41151624877793958</v>
      </c>
      <c r="AD160" s="12">
        <f t="shared" si="86"/>
        <v>3.2051970577415729</v>
      </c>
      <c r="AE160" s="12">
        <f t="shared" si="86"/>
        <v>3.5563731495247288</v>
      </c>
      <c r="AQ160" s="2">
        <v>1</v>
      </c>
      <c r="AR160" s="3">
        <f t="shared" si="70"/>
        <v>-0.18415344893785096</v>
      </c>
      <c r="AS160" s="3">
        <f t="shared" si="71"/>
        <v>-9.3043350199964792E-2</v>
      </c>
      <c r="AT160" s="3">
        <f t="shared" si="72"/>
        <v>-0.29060381502264626</v>
      </c>
      <c r="AU160" s="3">
        <f t="shared" si="73"/>
        <v>-0.64417130593990624</v>
      </c>
      <c r="AV160" s="11">
        <v>-0.26962709000000001</v>
      </c>
      <c r="AW160" s="11">
        <v>0.77733311999999999</v>
      </c>
      <c r="AX160" s="11">
        <v>-1.6603178E-2</v>
      </c>
      <c r="AY160" s="11">
        <v>-0.17807498999999999</v>
      </c>
      <c r="AZ160" s="11">
        <v>-0.11026295999999999</v>
      </c>
      <c r="BB160" s="12">
        <f t="shared" si="74"/>
        <v>0.47239199199999993</v>
      </c>
      <c r="BC160" s="3">
        <f t="shared" si="77"/>
        <v>-0.28845334332241479</v>
      </c>
      <c r="BD160" s="3">
        <f t="shared" si="80"/>
        <v>-0.26659089984483209</v>
      </c>
      <c r="BE160" s="3">
        <f t="shared" si="81"/>
        <v>-0.37860701625175475</v>
      </c>
      <c r="BF160" s="3">
        <f t="shared" si="84"/>
        <v>-0.40608698795990739</v>
      </c>
      <c r="BG160" s="3">
        <f t="shared" si="63"/>
        <v>0.22682762215312352</v>
      </c>
      <c r="BH160" s="3">
        <f t="shared" si="85"/>
        <v>3.2220330298858089E-2</v>
      </c>
      <c r="BI160" s="12">
        <f t="shared" si="87"/>
        <v>0.44254640460650235</v>
      </c>
      <c r="BJ160" s="12">
        <f t="shared" si="87"/>
        <v>0.51601627157380159</v>
      </c>
    </row>
    <row r="161" spans="1:62" x14ac:dyDescent="0.25">
      <c r="A161" s="2" t="str">
        <f>'Real GDP'!A161</f>
        <v>Q3/1998</v>
      </c>
      <c r="B161" s="3">
        <f>100*DataTransformed!I157</f>
        <v>4.7676527078547082</v>
      </c>
      <c r="C161" s="3">
        <f>100*DataTransformed!S157</f>
        <v>1.5083325444820161</v>
      </c>
      <c r="G161" s="3">
        <f t="shared" si="60"/>
        <v>0.33930136450193599</v>
      </c>
      <c r="H161" s="3">
        <f t="shared" si="61"/>
        <v>-0.78455588640315232</v>
      </c>
      <c r="L161" s="2">
        <v>1</v>
      </c>
      <c r="M161" s="3">
        <f t="shared" si="75"/>
        <v>-8.455220868134046E-2</v>
      </c>
      <c r="N161" s="3">
        <f t="shared" si="65"/>
        <v>0.14301876068872499</v>
      </c>
      <c r="O161" s="3">
        <f t="shared" si="66"/>
        <v>0.57314135799328803</v>
      </c>
      <c r="P161" s="3">
        <f t="shared" si="67"/>
        <v>0.15987769456557763</v>
      </c>
      <c r="Q161" s="11">
        <v>2.4018709999999999E-3</v>
      </c>
      <c r="R161" s="11">
        <v>0.17254912</v>
      </c>
      <c r="S161" s="11">
        <v>0.29401485999999999</v>
      </c>
      <c r="T161" s="11">
        <v>0.31481028</v>
      </c>
      <c r="U161" s="11">
        <v>-0.21161171000000001</v>
      </c>
      <c r="W161" s="12">
        <f t="shared" si="68"/>
        <v>0.56976254999999998</v>
      </c>
      <c r="X161" s="3">
        <f t="shared" si="76"/>
        <v>0.17646090175081497</v>
      </c>
      <c r="Y161" s="3">
        <f t="shared" si="78"/>
        <v>0.24149092399222347</v>
      </c>
      <c r="Z161" s="3">
        <f t="shared" si="79"/>
        <v>0.26192869297160448</v>
      </c>
      <c r="AA161" s="3">
        <f t="shared" si="82"/>
        <v>0.14003471605375989</v>
      </c>
      <c r="AB161" s="3">
        <f t="shared" si="69"/>
        <v>0.45456571677690055</v>
      </c>
      <c r="AC161" s="3">
        <f t="shared" si="83"/>
        <v>0.68067728053235432</v>
      </c>
      <c r="AD161" s="12">
        <f t="shared" si="86"/>
        <v>3.1739044854010698</v>
      </c>
      <c r="AE161" s="12">
        <f t="shared" si="86"/>
        <v>3.4733055773747901</v>
      </c>
      <c r="AQ161" s="2">
        <v>1</v>
      </c>
      <c r="AR161" s="3">
        <f t="shared" si="70"/>
        <v>-0.47723869326203855</v>
      </c>
      <c r="AS161" s="3">
        <f t="shared" si="71"/>
        <v>-0.18415344893785096</v>
      </c>
      <c r="AT161" s="3">
        <f t="shared" si="72"/>
        <v>-9.3043350199964792E-2</v>
      </c>
      <c r="AU161" s="3">
        <f t="shared" si="73"/>
        <v>-0.29060381502264626</v>
      </c>
      <c r="AV161" s="11">
        <v>-0.25846585</v>
      </c>
      <c r="AW161" s="11">
        <v>0.78155392999999995</v>
      </c>
      <c r="AX161" s="11">
        <v>9.9824796999999996E-3</v>
      </c>
      <c r="AY161" s="11">
        <v>-0.17984728999999999</v>
      </c>
      <c r="AZ161" s="11">
        <v>-0.10597930999999999</v>
      </c>
      <c r="BB161" s="12">
        <f t="shared" si="74"/>
        <v>0.5057098096999999</v>
      </c>
      <c r="BC161" s="3">
        <f t="shared" si="77"/>
        <v>-0.58576034814726552</v>
      </c>
      <c r="BD161" s="3">
        <f t="shared" si="80"/>
        <v>-0.44218236435910013</v>
      </c>
      <c r="BE161" s="3">
        <f t="shared" si="81"/>
        <v>-0.4056686093401215</v>
      </c>
      <c r="BF161" s="3">
        <f t="shared" si="84"/>
        <v>-0.43524521445720948</v>
      </c>
      <c r="BG161" s="3">
        <f t="shared" si="63"/>
        <v>0.25152005963316987</v>
      </c>
      <c r="BH161" s="3">
        <f t="shared" si="85"/>
        <v>0.77657440003964473</v>
      </c>
      <c r="BI161" s="12">
        <f t="shared" si="87"/>
        <v>0.45034567045973212</v>
      </c>
      <c r="BJ161" s="12">
        <f t="shared" si="87"/>
        <v>0.53093472515476348</v>
      </c>
    </row>
    <row r="162" spans="1:62" x14ac:dyDescent="0.25">
      <c r="A162" s="2" t="str">
        <f>'Real GDP'!A162</f>
        <v>Q4/1998</v>
      </c>
      <c r="B162" s="3">
        <f>100*DataTransformed!I158</f>
        <v>4.1807448177756612</v>
      </c>
      <c r="C162" s="3">
        <f>100*DataTransformed!S158</f>
        <v>0.14219973959903598</v>
      </c>
      <c r="G162" s="3">
        <f t="shared" si="60"/>
        <v>0.19754781685990561</v>
      </c>
      <c r="H162" s="3">
        <f t="shared" si="61"/>
        <v>-1.326074313217934</v>
      </c>
      <c r="L162" s="2">
        <v>1</v>
      </c>
      <c r="M162" s="3">
        <f t="shared" si="75"/>
        <v>0.33930136450193599</v>
      </c>
      <c r="N162" s="3">
        <f t="shared" si="65"/>
        <v>-8.455220868134046E-2</v>
      </c>
      <c r="O162" s="3">
        <f t="shared" si="66"/>
        <v>0.14301876068872499</v>
      </c>
      <c r="P162" s="3">
        <f t="shared" si="67"/>
        <v>0.57314135799328803</v>
      </c>
      <c r="Q162" s="11">
        <v>3.3811056999999999E-2</v>
      </c>
      <c r="R162" s="11">
        <v>0.18730754999999999</v>
      </c>
      <c r="S162" s="11">
        <v>0.30137817</v>
      </c>
      <c r="T162" s="11">
        <v>0.31727716</v>
      </c>
      <c r="U162" s="11">
        <v>-0.17838752999999999</v>
      </c>
      <c r="W162" s="12">
        <f t="shared" si="68"/>
        <v>0.62757535000000009</v>
      </c>
      <c r="X162" s="3">
        <f t="shared" si="76"/>
        <v>1.5017889399443984E-2</v>
      </c>
      <c r="Y162" s="3">
        <f t="shared" si="78"/>
        <v>-6.8269208225636868E-2</v>
      </c>
      <c r="Z162" s="3">
        <f t="shared" si="79"/>
        <v>7.2362695732778981E-2</v>
      </c>
      <c r="AA162" s="3">
        <f t="shared" si="82"/>
        <v>0.12223094754461977</v>
      </c>
      <c r="AB162" s="3">
        <f t="shared" si="69"/>
        <v>0.57113685394111668</v>
      </c>
      <c r="AC162" s="3">
        <f t="shared" si="83"/>
        <v>9.7242595363510917E-2</v>
      </c>
      <c r="AD162" s="12">
        <f t="shared" si="86"/>
        <v>2.7501484437338775</v>
      </c>
      <c r="AE162" s="12">
        <f t="shared" si="86"/>
        <v>2.8270294543340029</v>
      </c>
      <c r="AQ162" s="2">
        <v>1</v>
      </c>
      <c r="AR162" s="3">
        <f t="shared" si="70"/>
        <v>-0.78455588640315232</v>
      </c>
      <c r="AS162" s="3">
        <f t="shared" si="71"/>
        <v>-0.47723869326203855</v>
      </c>
      <c r="AT162" s="3">
        <f t="shared" si="72"/>
        <v>-0.18415344893785096</v>
      </c>
      <c r="AU162" s="3">
        <f t="shared" si="73"/>
        <v>-9.3043350199964792E-2</v>
      </c>
      <c r="AV162" s="11">
        <v>-0.25411225999999998</v>
      </c>
      <c r="AW162" s="11">
        <v>0.77616938999999996</v>
      </c>
      <c r="AX162" s="11">
        <v>1.9349071999999998E-2</v>
      </c>
      <c r="AY162" s="11">
        <v>-0.19156253000000001</v>
      </c>
      <c r="AZ162" s="11">
        <v>-9.9958309999999995E-2</v>
      </c>
      <c r="BB162" s="12">
        <f t="shared" si="74"/>
        <v>0.50399762199999998</v>
      </c>
      <c r="BC162" s="3">
        <f t="shared" si="77"/>
        <v>-0.82771729297806984</v>
      </c>
      <c r="BD162" s="3">
        <f t="shared" si="80"/>
        <v>-0.67805300891029996</v>
      </c>
      <c r="BE162" s="3">
        <f t="shared" si="81"/>
        <v>-0.56550848591292091</v>
      </c>
      <c r="BF162" s="3">
        <f t="shared" si="84"/>
        <v>-0.52182407834730149</v>
      </c>
      <c r="BG162" s="3">
        <f t="shared" si="63"/>
        <v>1.5806674945523238</v>
      </c>
      <c r="BH162" s="3">
        <f t="shared" si="85"/>
        <v>4.1166292384176195</v>
      </c>
      <c r="BI162" s="12">
        <f t="shared" si="87"/>
        <v>0.50214746594961468</v>
      </c>
      <c r="BJ162" s="12">
        <f t="shared" si="87"/>
        <v>0.64032025399462267</v>
      </c>
    </row>
    <row r="163" spans="1:62" x14ac:dyDescent="0.25">
      <c r="A163" s="2" t="str">
        <f>'Real GDP'!A163</f>
        <v>Q1/1999</v>
      </c>
      <c r="B163" s="3">
        <f>100*DataTransformed!I159</f>
        <v>3.2274671445016168</v>
      </c>
      <c r="C163" s="3">
        <f>100*DataTransformed!S159</f>
        <v>-0.28623458593841633</v>
      </c>
      <c r="G163" s="3">
        <f t="shared" si="60"/>
        <v>-3.2693579377477133E-2</v>
      </c>
      <c r="H163" s="3">
        <f t="shared" si="61"/>
        <v>-1.4959004685735739</v>
      </c>
      <c r="L163" s="2">
        <v>1</v>
      </c>
      <c r="M163" s="3">
        <f t="shared" si="75"/>
        <v>0.19754781685990561</v>
      </c>
      <c r="N163" s="3">
        <f t="shared" si="65"/>
        <v>0.33930136450193599</v>
      </c>
      <c r="O163" s="3">
        <f t="shared" si="66"/>
        <v>-8.455220868134046E-2</v>
      </c>
      <c r="P163" s="3">
        <f t="shared" si="67"/>
        <v>0.14301876068872499</v>
      </c>
      <c r="Q163" s="11">
        <v>3.1359627000000001E-2</v>
      </c>
      <c r="R163" s="11">
        <v>0.16140489</v>
      </c>
      <c r="S163" s="11">
        <v>0.28047958000000001</v>
      </c>
      <c r="T163" s="11">
        <v>0.30170427999999999</v>
      </c>
      <c r="U163" s="11">
        <v>-0.16640255000000001</v>
      </c>
      <c r="W163" s="12">
        <f t="shared" si="68"/>
        <v>0.57718619999999998</v>
      </c>
      <c r="X163" s="3">
        <f t="shared" si="76"/>
        <v>0.10910346513988597</v>
      </c>
      <c r="Y163" s="3">
        <f t="shared" si="78"/>
        <v>8.6542797276611461E-2</v>
      </c>
      <c r="Z163" s="3">
        <f t="shared" si="79"/>
        <v>-1.4378142479703881E-2</v>
      </c>
      <c r="AA163" s="3">
        <f t="shared" si="82"/>
        <v>0.15017583767050902</v>
      </c>
      <c r="AB163" s="3">
        <f t="shared" si="69"/>
        <v>0.34467229853121695</v>
      </c>
      <c r="AC163" s="3">
        <f t="shared" si="83"/>
        <v>0.5732633581422556</v>
      </c>
      <c r="AD163" s="12">
        <f t="shared" si="86"/>
        <v>2.1789346403412346</v>
      </c>
      <c r="AE163" s="12">
        <f t="shared" si="86"/>
        <v>2.2795738314285838</v>
      </c>
      <c r="AQ163" s="2">
        <v>1</v>
      </c>
      <c r="AR163" s="3">
        <f t="shared" si="70"/>
        <v>-1.326074313217934</v>
      </c>
      <c r="AS163" s="3">
        <f t="shared" si="71"/>
        <v>-0.78455588640315232</v>
      </c>
      <c r="AT163" s="3">
        <f t="shared" si="72"/>
        <v>-0.47723869326203855</v>
      </c>
      <c r="AU163" s="3">
        <f t="shared" si="73"/>
        <v>-0.18415344893785096</v>
      </c>
      <c r="AV163" s="11">
        <v>-0.23707886</v>
      </c>
      <c r="AW163" s="11">
        <v>0.80432758999999998</v>
      </c>
      <c r="AX163" s="11">
        <v>3.4437214000000001E-2</v>
      </c>
      <c r="AY163" s="11">
        <v>-0.18352561000000001</v>
      </c>
      <c r="AZ163" s="11">
        <v>-0.10044781</v>
      </c>
      <c r="BB163" s="12">
        <f t="shared" si="74"/>
        <v>0.55479138399999994</v>
      </c>
      <c r="BC163" s="3">
        <f t="shared" si="77"/>
        <v>-1.2246116025202385</v>
      </c>
      <c r="BD163" s="3">
        <f t="shared" si="80"/>
        <v>-0.80191279568560914</v>
      </c>
      <c r="BE163" s="3">
        <f t="shared" si="81"/>
        <v>-0.68890164352774241</v>
      </c>
      <c r="BF163" s="3">
        <f t="shared" si="84"/>
        <v>-0.63020230263554999</v>
      </c>
      <c r="BG163" s="3">
        <f t="shared" si="63"/>
        <v>0.46840691953137847</v>
      </c>
      <c r="BH163" s="3">
        <f t="shared" si="85"/>
        <v>4.7697141927015396</v>
      </c>
      <c r="BI163" s="12">
        <f t="shared" si="87"/>
        <v>0.4805741131124564</v>
      </c>
      <c r="BJ163" s="12">
        <f t="shared" si="87"/>
        <v>0.73020434373567489</v>
      </c>
    </row>
    <row r="164" spans="1:62" x14ac:dyDescent="0.25">
      <c r="A164" s="2" t="str">
        <f>'Real GDP'!A164</f>
        <v>Q2/1999</v>
      </c>
      <c r="B164" s="3">
        <f>100*DataTransformed!I160</f>
        <v>5.9858533390379165</v>
      </c>
      <c r="C164" s="3">
        <f>100*DataTransformed!S160</f>
        <v>9.8493848586400645E-3</v>
      </c>
      <c r="G164" s="3">
        <f t="shared" si="60"/>
        <v>0.63352855777875938</v>
      </c>
      <c r="H164" s="3">
        <f t="shared" si="61"/>
        <v>-1.3785363839853046</v>
      </c>
      <c r="L164" s="2">
        <v>1</v>
      </c>
      <c r="M164" s="3">
        <f t="shared" si="75"/>
        <v>-3.2693579377477133E-2</v>
      </c>
      <c r="N164" s="3">
        <f t="shared" si="65"/>
        <v>0.19754781685990561</v>
      </c>
      <c r="O164" s="3">
        <f t="shared" si="66"/>
        <v>0.33930136450193599</v>
      </c>
      <c r="P164" s="3">
        <f t="shared" si="67"/>
        <v>-8.455220868134046E-2</v>
      </c>
      <c r="Q164" s="11">
        <v>3.4562633000000002E-2</v>
      </c>
      <c r="R164" s="11">
        <v>0.23440388000000001</v>
      </c>
      <c r="S164" s="11">
        <v>0.31210337999999999</v>
      </c>
      <c r="T164" s="11">
        <v>0.28870706000000002</v>
      </c>
      <c r="U164" s="11">
        <v>-0.17950304</v>
      </c>
      <c r="W164" s="12">
        <f t="shared" si="68"/>
        <v>0.65571128000000001</v>
      </c>
      <c r="X164" s="3">
        <f t="shared" si="76"/>
        <v>0.20169055039278622</v>
      </c>
      <c r="Y164" s="3">
        <f t="shared" si="78"/>
        <v>0.22081596550508673</v>
      </c>
      <c r="Z164" s="3">
        <f t="shared" si="79"/>
        <v>0.17728287332850354</v>
      </c>
      <c r="AA164" s="3">
        <f t="shared" si="82"/>
        <v>5.3292716821682858E-2</v>
      </c>
      <c r="AB164" s="3">
        <f t="shared" si="69"/>
        <v>3.1967873577878798</v>
      </c>
      <c r="AC164" s="3">
        <f t="shared" si="83"/>
        <v>5.7713993411499329</v>
      </c>
      <c r="AD164" s="12">
        <f t="shared" si="86"/>
        <v>2.1778869222368535</v>
      </c>
      <c r="AE164" s="12">
        <f t="shared" si="86"/>
        <v>2.293451741304239</v>
      </c>
      <c r="AQ164" s="2">
        <v>1</v>
      </c>
      <c r="AR164" s="3">
        <f t="shared" si="70"/>
        <v>-1.4959004685735739</v>
      </c>
      <c r="AS164" s="3">
        <f t="shared" si="71"/>
        <v>-1.326074313217934</v>
      </c>
      <c r="AT164" s="3">
        <f t="shared" si="72"/>
        <v>-0.78455588640315232</v>
      </c>
      <c r="AU164" s="3">
        <f t="shared" si="73"/>
        <v>-0.47723869326203855</v>
      </c>
      <c r="AV164" s="11">
        <v>-0.24092140000000001</v>
      </c>
      <c r="AW164" s="11">
        <v>0.80651987999999997</v>
      </c>
      <c r="AX164" s="11">
        <v>3.3630435E-2</v>
      </c>
      <c r="AY164" s="11">
        <v>-0.19451565000000001</v>
      </c>
      <c r="AZ164" s="11">
        <v>-5.1671520999999998E-2</v>
      </c>
      <c r="BB164" s="12">
        <f t="shared" si="74"/>
        <v>0.59396314399999994</v>
      </c>
      <c r="BC164" s="3">
        <f t="shared" si="77"/>
        <v>-1.3147232750358107</v>
      </c>
      <c r="BD164" s="3">
        <f t="shared" si="80"/>
        <v>-1.0758103846286675</v>
      </c>
      <c r="BE164" s="3">
        <f t="shared" si="81"/>
        <v>-0.69455250318710926</v>
      </c>
      <c r="BF164" s="3">
        <f t="shared" si="84"/>
        <v>-0.64772344865858233</v>
      </c>
      <c r="BG164" s="3">
        <f t="shared" si="63"/>
        <v>2.5916668224424465E-2</v>
      </c>
      <c r="BH164" s="3">
        <f t="shared" si="85"/>
        <v>3.3991616079609996</v>
      </c>
      <c r="BI164" s="12">
        <f t="shared" si="87"/>
        <v>0.46680048969868837</v>
      </c>
      <c r="BJ164" s="12">
        <f t="shared" si="87"/>
        <v>0.7995472540865054</v>
      </c>
    </row>
    <row r="165" spans="1:62" x14ac:dyDescent="0.25">
      <c r="A165" s="2" t="str">
        <f>'Real GDP'!A165</f>
        <v>Q3/1999</v>
      </c>
      <c r="B165" s="3">
        <f>100*DataTransformed!I161</f>
        <v>4.7500799881557754</v>
      </c>
      <c r="C165" s="3">
        <f>100*DataTransformed!S161</f>
        <v>1.2553354374087888</v>
      </c>
      <c r="G165" s="3">
        <f t="shared" si="60"/>
        <v>0.33505709482836382</v>
      </c>
      <c r="H165" s="3">
        <f t="shared" si="61"/>
        <v>-0.88484086230102654</v>
      </c>
      <c r="L165" s="2">
        <v>1</v>
      </c>
      <c r="M165" s="3">
        <f t="shared" si="75"/>
        <v>0.63352855777875938</v>
      </c>
      <c r="N165" s="3">
        <f t="shared" si="65"/>
        <v>-3.2693579377477133E-2</v>
      </c>
      <c r="O165" s="3">
        <f t="shared" si="66"/>
        <v>0.19754781685990561</v>
      </c>
      <c r="P165" s="3">
        <f t="shared" si="67"/>
        <v>0.33930136450193599</v>
      </c>
      <c r="Q165" s="11">
        <v>2.8412604000000001E-2</v>
      </c>
      <c r="R165" s="11">
        <v>0.23836706999999999</v>
      </c>
      <c r="S165" s="11">
        <v>0.29226860999999998</v>
      </c>
      <c r="T165" s="11">
        <v>0.30005943000000002</v>
      </c>
      <c r="U165" s="11">
        <v>-0.18587686</v>
      </c>
      <c r="W165" s="12">
        <f t="shared" si="68"/>
        <v>0.64481824999999993</v>
      </c>
      <c r="X165" s="3">
        <f t="shared" si="76"/>
        <v>0.166077456175861</v>
      </c>
      <c r="Y165" s="3">
        <f t="shared" si="78"/>
        <v>6.7763726954191889E-2</v>
      </c>
      <c r="Z165" s="3">
        <f t="shared" si="79"/>
        <v>0.10074210728126023</v>
      </c>
      <c r="AA165" s="3">
        <f t="shared" si="82"/>
        <v>3.7337288488748142E-2</v>
      </c>
      <c r="AB165" s="3">
        <f t="shared" si="69"/>
        <v>0.48948656557865894</v>
      </c>
      <c r="AC165" s="3">
        <f t="shared" si="83"/>
        <v>1.5194537249930227</v>
      </c>
      <c r="AD165" s="12">
        <f t="shared" si="86"/>
        <v>2.1767097796112815</v>
      </c>
      <c r="AE165" s="12">
        <f t="shared" si="86"/>
        <v>2.2877663041593528</v>
      </c>
      <c r="AQ165" s="2">
        <v>1</v>
      </c>
      <c r="AR165" s="3">
        <f t="shared" si="70"/>
        <v>-1.3785363839853046</v>
      </c>
      <c r="AS165" s="3">
        <f t="shared" si="71"/>
        <v>-1.4959004685735739</v>
      </c>
      <c r="AT165" s="3">
        <f t="shared" si="72"/>
        <v>-1.326074313217934</v>
      </c>
      <c r="AU165" s="3">
        <f t="shared" si="73"/>
        <v>-0.78455588640315232</v>
      </c>
      <c r="AV165" s="11">
        <v>-0.24339232</v>
      </c>
      <c r="AW165" s="11">
        <v>0.78682132999999999</v>
      </c>
      <c r="AX165" s="11">
        <v>4.6801344000000002E-2</v>
      </c>
      <c r="AY165" s="11">
        <v>-0.19452607</v>
      </c>
      <c r="AZ165" s="11">
        <v>-6.3902527000000001E-2</v>
      </c>
      <c r="BB165" s="12">
        <f t="shared" si="74"/>
        <v>0.57519407700000003</v>
      </c>
      <c r="BC165" s="3">
        <f t="shared" si="77"/>
        <v>-1.089973175128061</v>
      </c>
      <c r="BD165" s="3">
        <f t="shared" si="80"/>
        <v>-1.0530982385460776</v>
      </c>
      <c r="BE165" s="3">
        <f t="shared" si="81"/>
        <v>-0.82237952793776381</v>
      </c>
      <c r="BF165" s="3">
        <f t="shared" si="84"/>
        <v>-0.57173642187011242</v>
      </c>
      <c r="BG165" s="3">
        <f t="shared" si="63"/>
        <v>0.26781044724851244</v>
      </c>
      <c r="BH165" s="3">
        <f t="shared" si="85"/>
        <v>0.62393279728709661</v>
      </c>
      <c r="BI165" s="12">
        <f t="shared" si="87"/>
        <v>0.47500170313880374</v>
      </c>
      <c r="BJ165" s="12">
        <f t="shared" si="87"/>
        <v>0.81033476310154251</v>
      </c>
    </row>
    <row r="166" spans="1:62" x14ac:dyDescent="0.25">
      <c r="A166" s="2" t="str">
        <f>'Real GDP'!A166</f>
        <v>Q4/1999</v>
      </c>
      <c r="B166" s="3">
        <f>100*DataTransformed!I162</f>
        <v>4.6790914524628135</v>
      </c>
      <c r="C166" s="3">
        <f>100*DataTransformed!S162</f>
        <v>2.6843420927914252</v>
      </c>
      <c r="G166" s="3">
        <f t="shared" si="60"/>
        <v>0.31791151381558358</v>
      </c>
      <c r="H166" s="3">
        <f t="shared" si="61"/>
        <v>-0.31840000591814888</v>
      </c>
      <c r="L166" s="2">
        <v>1</v>
      </c>
      <c r="M166" s="3">
        <f t="shared" si="75"/>
        <v>0.33505709482836382</v>
      </c>
      <c r="N166" s="3">
        <f t="shared" si="65"/>
        <v>0.63352855777875938</v>
      </c>
      <c r="O166" s="3">
        <f t="shared" si="66"/>
        <v>-3.2693579377477133E-2</v>
      </c>
      <c r="P166" s="3">
        <f t="shared" si="67"/>
        <v>0.19754781685990561</v>
      </c>
      <c r="Q166" s="11">
        <v>2.2197281999999999E-2</v>
      </c>
      <c r="R166" s="11">
        <v>0.29211044000000003</v>
      </c>
      <c r="S166" s="11">
        <v>0.31181777999999999</v>
      </c>
      <c r="T166" s="11">
        <v>0.32628963999999999</v>
      </c>
      <c r="U166" s="11">
        <v>-0.21860335</v>
      </c>
      <c r="W166" s="12">
        <f t="shared" si="68"/>
        <v>0.71161450999999998</v>
      </c>
      <c r="X166" s="3">
        <f t="shared" si="76"/>
        <v>0.26376423505245927</v>
      </c>
      <c r="Y166" s="3">
        <f t="shared" si="78"/>
        <v>0.20663092690855625</v>
      </c>
      <c r="Z166" s="3">
        <f t="shared" si="79"/>
        <v>6.8495715158307685E-2</v>
      </c>
      <c r="AA166" s="3">
        <f t="shared" si="82"/>
        <v>0.10959878692937433</v>
      </c>
      <c r="AB166" s="3">
        <f t="shared" si="69"/>
        <v>5.0260325115625955E-2</v>
      </c>
      <c r="AC166" s="3">
        <f t="shared" si="83"/>
        <v>0.74388128150075239</v>
      </c>
      <c r="AD166" s="12">
        <f t="shared" si="86"/>
        <v>2.081719594684178</v>
      </c>
      <c r="AE166" s="12">
        <f t="shared" si="86"/>
        <v>2.2911332405940246</v>
      </c>
      <c r="AQ166" s="2">
        <v>1</v>
      </c>
      <c r="AR166" s="3">
        <f t="shared" si="70"/>
        <v>-0.88484086230102654</v>
      </c>
      <c r="AS166" s="3">
        <f t="shared" si="71"/>
        <v>-1.3785363839853046</v>
      </c>
      <c r="AT166" s="3">
        <f t="shared" si="72"/>
        <v>-1.4959004685735739</v>
      </c>
      <c r="AU166" s="3">
        <f t="shared" si="73"/>
        <v>-1.326074313217934</v>
      </c>
      <c r="AV166" s="11">
        <v>-0.23982476</v>
      </c>
      <c r="AW166" s="11">
        <v>0.80198252000000003</v>
      </c>
      <c r="AX166" s="11">
        <v>5.3235916000000001E-2</v>
      </c>
      <c r="AY166" s="11">
        <v>-0.21429203999999999</v>
      </c>
      <c r="AZ166" s="11">
        <v>-4.6153970000000002E-2</v>
      </c>
      <c r="BB166" s="12">
        <f t="shared" si="74"/>
        <v>0.59477242600000002</v>
      </c>
      <c r="BC166" s="3">
        <f t="shared" si="77"/>
        <v>-0.64107615457031752</v>
      </c>
      <c r="BD166" s="3">
        <f t="shared" si="80"/>
        <v>-0.78979267997480496</v>
      </c>
      <c r="BE166" s="3">
        <f t="shared" si="81"/>
        <v>-0.77498445192157828</v>
      </c>
      <c r="BF166" s="3">
        <f t="shared" si="84"/>
        <v>-0.5776404641847992</v>
      </c>
      <c r="BG166" s="3">
        <f t="shared" si="63"/>
        <v>0.66266356247478564</v>
      </c>
      <c r="BH166" s="3">
        <f t="shared" si="85"/>
        <v>0.42772528316266162</v>
      </c>
      <c r="BI166" s="12">
        <f t="shared" si="87"/>
        <v>0.49235462093840365</v>
      </c>
      <c r="BJ166" s="12">
        <f t="shared" si="87"/>
        <v>0.8156383750233559</v>
      </c>
    </row>
    <row r="167" spans="1:62" x14ac:dyDescent="0.25">
      <c r="A167" s="2" t="str">
        <f>'Real GDP'!A167</f>
        <v>Q1/2000</v>
      </c>
      <c r="B167" s="3">
        <f>100*DataTransformed!I163</f>
        <v>6.3280740585142325</v>
      </c>
      <c r="C167" s="3">
        <f>100*DataTransformed!S163</f>
        <v>4.9460743144223329</v>
      </c>
      <c r="G167" s="3">
        <f t="shared" si="60"/>
        <v>0.71618377826973334</v>
      </c>
      <c r="H167" s="3">
        <f t="shared" si="61"/>
        <v>0.57812313601663623</v>
      </c>
      <c r="L167" s="2">
        <v>1</v>
      </c>
      <c r="M167" s="3">
        <f t="shared" si="75"/>
        <v>0.31791151381558358</v>
      </c>
      <c r="N167" s="3">
        <f t="shared" si="65"/>
        <v>0.33505709482836382</v>
      </c>
      <c r="O167" s="3">
        <f t="shared" si="66"/>
        <v>0.63352855777875938</v>
      </c>
      <c r="P167" s="3">
        <f t="shared" si="67"/>
        <v>-3.2693579377477133E-2</v>
      </c>
      <c r="Q167" s="11">
        <v>2.7896234999999999E-3</v>
      </c>
      <c r="R167" s="11">
        <v>0.32809722000000002</v>
      </c>
      <c r="S167" s="11">
        <v>0.29643570000000002</v>
      </c>
      <c r="T167" s="11">
        <v>0.33757693999999999</v>
      </c>
      <c r="U167" s="11">
        <v>-0.26323331</v>
      </c>
      <c r="W167" s="12">
        <f t="shared" si="68"/>
        <v>0.69887655000000004</v>
      </c>
      <c r="X167" s="3">
        <f t="shared" si="76"/>
        <v>0.42888906288714479</v>
      </c>
      <c r="Y167" s="3">
        <f t="shared" si="78"/>
        <v>0.41758305926282518</v>
      </c>
      <c r="Z167" s="3">
        <f t="shared" si="79"/>
        <v>0.32237903770009435</v>
      </c>
      <c r="AA167" s="3">
        <f t="shared" si="82"/>
        <v>0.13586566534070416</v>
      </c>
      <c r="AB167" s="3">
        <f t="shared" si="69"/>
        <v>1.4149050526846294</v>
      </c>
      <c r="AC167" s="3">
        <f t="shared" si="83"/>
        <v>5.7730361172124098</v>
      </c>
      <c r="AD167" s="12">
        <f t="shared" si="86"/>
        <v>2.0705684046926627</v>
      </c>
      <c r="AE167" s="12">
        <f t="shared" si="86"/>
        <v>2.273315165670017</v>
      </c>
      <c r="AQ167" s="2">
        <v>1</v>
      </c>
      <c r="AR167" s="3">
        <f t="shared" si="70"/>
        <v>-0.31840000591814888</v>
      </c>
      <c r="AS167" s="3">
        <f t="shared" si="71"/>
        <v>-0.88484086230102654</v>
      </c>
      <c r="AT167" s="3">
        <f t="shared" si="72"/>
        <v>-1.3785363839853046</v>
      </c>
      <c r="AU167" s="3">
        <f t="shared" si="73"/>
        <v>-1.4959004685735739</v>
      </c>
      <c r="AV167" s="11">
        <v>-0.25585584</v>
      </c>
      <c r="AW167" s="11">
        <v>0.80272136000000005</v>
      </c>
      <c r="AX167" s="11">
        <v>7.2243247999999996E-2</v>
      </c>
      <c r="AY167" s="11">
        <v>-0.21813183999999999</v>
      </c>
      <c r="AZ167" s="11">
        <v>-7.7249229000000003E-2</v>
      </c>
      <c r="BB167" s="12">
        <f t="shared" si="74"/>
        <v>0.57958353900000015</v>
      </c>
      <c r="BC167" s="3">
        <f t="shared" si="77"/>
        <v>-0.15910626782666309</v>
      </c>
      <c r="BD167" s="3">
        <f t="shared" si="80"/>
        <v>-0.43661082448507282</v>
      </c>
      <c r="BE167" s="3">
        <f t="shared" si="81"/>
        <v>-0.55207717119097333</v>
      </c>
      <c r="BF167" s="3">
        <f t="shared" si="84"/>
        <v>-0.56834821413616654</v>
      </c>
      <c r="BG167" s="3">
        <f t="shared" si="63"/>
        <v>3.4591122737028144</v>
      </c>
      <c r="BH167" s="3">
        <f t="shared" si="85"/>
        <v>8.3653819360072497</v>
      </c>
      <c r="BI167" s="12">
        <f t="shared" si="87"/>
        <v>0.5822728712108528</v>
      </c>
      <c r="BJ167" s="12">
        <f t="shared" si="87"/>
        <v>0.94467577207824127</v>
      </c>
    </row>
    <row r="168" spans="1:62" x14ac:dyDescent="0.25">
      <c r="A168" s="2" t="str">
        <f>'Real GDP'!A168</f>
        <v>Q2/2000</v>
      </c>
      <c r="B168" s="3">
        <f>100*DataTransformed!I164</f>
        <v>4.8790751579655733</v>
      </c>
      <c r="C168" s="3">
        <f>100*DataTransformed!S164</f>
        <v>3.5305804242110383</v>
      </c>
      <c r="G168" s="3">
        <f t="shared" si="60"/>
        <v>0.36621278937314533</v>
      </c>
      <c r="H168" s="3">
        <f t="shared" si="61"/>
        <v>1.7038575384323882E-2</v>
      </c>
      <c r="L168" s="2">
        <v>1</v>
      </c>
      <c r="M168" s="3">
        <f t="shared" si="75"/>
        <v>0.71618377826973334</v>
      </c>
      <c r="N168" s="3">
        <f t="shared" si="65"/>
        <v>0.31791151381558358</v>
      </c>
      <c r="O168" s="3">
        <f t="shared" si="66"/>
        <v>0.33505709482836382</v>
      </c>
      <c r="P168" s="3">
        <f t="shared" si="67"/>
        <v>0.63352855777875938</v>
      </c>
      <c r="Q168" s="11">
        <v>1.2193472E-2</v>
      </c>
      <c r="R168" s="11">
        <v>0.34114107999999999</v>
      </c>
      <c r="S168" s="11">
        <v>0.22548397000000001</v>
      </c>
      <c r="T168" s="11">
        <v>0.33825205000000003</v>
      </c>
      <c r="U168" s="11">
        <v>-0.24360620999999999</v>
      </c>
      <c r="W168" s="12">
        <f t="shared" si="68"/>
        <v>0.66127088999999994</v>
      </c>
      <c r="X168" s="3">
        <f t="shared" si="76"/>
        <v>0.28719938814675394</v>
      </c>
      <c r="Y168" s="3">
        <f t="shared" si="78"/>
        <v>0.18408898441147939</v>
      </c>
      <c r="Z168" s="3">
        <f t="shared" si="79"/>
        <v>0.19725822519515332</v>
      </c>
      <c r="AA168" s="3">
        <f t="shared" si="82"/>
        <v>9.7723692232300818E-2</v>
      </c>
      <c r="AB168" s="3">
        <f t="shared" si="69"/>
        <v>0.10702211672641945</v>
      </c>
      <c r="AC168" s="3">
        <f t="shared" si="83"/>
        <v>1.2357349544936982</v>
      </c>
      <c r="AD168" s="12">
        <f t="shared" si="86"/>
        <v>1.6203801984610298</v>
      </c>
      <c r="AE168" s="12">
        <f t="shared" si="86"/>
        <v>2.0833204877954437</v>
      </c>
      <c r="AQ168" s="2">
        <v>1</v>
      </c>
      <c r="AR168" s="3">
        <f t="shared" si="70"/>
        <v>0.57812313601663623</v>
      </c>
      <c r="AS168" s="3">
        <f t="shared" si="71"/>
        <v>-0.31840000591814888</v>
      </c>
      <c r="AT168" s="3">
        <f t="shared" si="72"/>
        <v>-0.88484086230102654</v>
      </c>
      <c r="AU168" s="3">
        <f t="shared" si="73"/>
        <v>-1.3785363839853046</v>
      </c>
      <c r="AV168" s="11">
        <v>-0.26260641000000001</v>
      </c>
      <c r="AW168" s="11">
        <v>0.82550312000000003</v>
      </c>
      <c r="AX168" s="11">
        <v>7.6839319000000003E-2</v>
      </c>
      <c r="AY168" s="11">
        <v>-0.22132493</v>
      </c>
      <c r="AZ168" s="11">
        <v>-8.8056008000000005E-2</v>
      </c>
      <c r="BB168" s="12">
        <f t="shared" si="74"/>
        <v>0.592961501</v>
      </c>
      <c r="BC168" s="3">
        <f t="shared" si="77"/>
        <v>0.50739615566798646</v>
      </c>
      <c r="BD168" s="3">
        <f t="shared" si="80"/>
        <v>-0.10707325207286723</v>
      </c>
      <c r="BE168" s="3">
        <f t="shared" si="81"/>
        <v>-0.37086800522591257</v>
      </c>
      <c r="BF168" s="3">
        <f t="shared" si="84"/>
        <v>-0.41462161634211531</v>
      </c>
      <c r="BG168" s="3">
        <f t="shared" si="63"/>
        <v>1.5303301974664771</v>
      </c>
      <c r="BH168" s="3">
        <f t="shared" si="85"/>
        <v>1.1858871415513219</v>
      </c>
      <c r="BI168" s="12">
        <f t="shared" si="87"/>
        <v>0.6188361135559618</v>
      </c>
      <c r="BJ168" s="12">
        <f t="shared" si="87"/>
        <v>0.9628345353366512</v>
      </c>
    </row>
    <row r="169" spans="1:62" x14ac:dyDescent="0.25">
      <c r="A169" s="2" t="str">
        <f>'Real GDP'!A169</f>
        <v>Q3/2000</v>
      </c>
      <c r="B169" s="3">
        <f>100*DataTransformed!I165</f>
        <v>4.3183087308399593</v>
      </c>
      <c r="C169" s="3">
        <f>100*DataTransformed!S165</f>
        <v>3.3683422364976678</v>
      </c>
      <c r="G169" s="3">
        <f t="shared" si="60"/>
        <v>0.23077308616367614</v>
      </c>
      <c r="H169" s="3">
        <f t="shared" si="61"/>
        <v>-4.7270668831029754E-2</v>
      </c>
      <c r="L169" s="2">
        <v>1</v>
      </c>
      <c r="M169" s="3">
        <f t="shared" si="75"/>
        <v>0.36621278937314533</v>
      </c>
      <c r="N169" s="3">
        <f t="shared" si="65"/>
        <v>0.71618377826973334</v>
      </c>
      <c r="O169" s="3">
        <f t="shared" si="66"/>
        <v>0.31791151381558358</v>
      </c>
      <c r="P169" s="3">
        <f t="shared" si="67"/>
        <v>0.33505709482836382</v>
      </c>
      <c r="Q169" s="11">
        <v>3.1982458999999998E-2</v>
      </c>
      <c r="R169" s="11">
        <v>0.36460488000000002</v>
      </c>
      <c r="S169" s="11">
        <v>0.22453463000000001</v>
      </c>
      <c r="T169" s="11">
        <v>0.35363989000000001</v>
      </c>
      <c r="U169" s="11">
        <v>-0.29914069999999998</v>
      </c>
      <c r="W169" s="12">
        <f t="shared" si="68"/>
        <v>0.64363870000000012</v>
      </c>
      <c r="X169" s="3">
        <f t="shared" si="76"/>
        <v>0.33851046767821086</v>
      </c>
      <c r="Y169" s="3">
        <f t="shared" si="78"/>
        <v>0.2975691752835582</v>
      </c>
      <c r="Z169" s="3">
        <f t="shared" si="79"/>
        <v>0.20944814501130282</v>
      </c>
      <c r="AA169" s="3">
        <f t="shared" si="82"/>
        <v>0.22284722538971224</v>
      </c>
      <c r="AB169" s="3">
        <f t="shared" si="69"/>
        <v>0.19897790535424595</v>
      </c>
      <c r="AC169" s="3">
        <f t="shared" si="83"/>
        <v>1.0768740235095548E-3</v>
      </c>
      <c r="AD169" s="12">
        <f t="shared" si="86"/>
        <v>1.5795887341570545</v>
      </c>
      <c r="AE169" s="12">
        <f t="shared" si="86"/>
        <v>2.0435730388593898</v>
      </c>
      <c r="AQ169" s="2">
        <v>1</v>
      </c>
      <c r="AR169" s="3">
        <f t="shared" si="70"/>
        <v>1.7038575384323882E-2</v>
      </c>
      <c r="AS169" s="3">
        <f t="shared" si="71"/>
        <v>0.57812313601663623</v>
      </c>
      <c r="AT169" s="3">
        <f t="shared" si="72"/>
        <v>-0.31840000591814888</v>
      </c>
      <c r="AU169" s="3">
        <f t="shared" si="73"/>
        <v>-0.88484086230102654</v>
      </c>
      <c r="AV169" s="11">
        <v>-0.27338951</v>
      </c>
      <c r="AW169" s="11">
        <v>0.80155717000000004</v>
      </c>
      <c r="AX169" s="11">
        <v>9.6091966000000001E-2</v>
      </c>
      <c r="AY169" s="11">
        <v>-0.23597657</v>
      </c>
      <c r="AZ169" s="11">
        <v>-0.10733731000000001</v>
      </c>
      <c r="BB169" s="12">
        <f t="shared" si="74"/>
        <v>0.554335256</v>
      </c>
      <c r="BC169" s="3">
        <f t="shared" si="77"/>
        <v>-3.4067749782168658E-2</v>
      </c>
      <c r="BD169" s="3">
        <f t="shared" si="80"/>
        <v>0.34905870072093115</v>
      </c>
      <c r="BE169" s="3">
        <f t="shared" si="81"/>
        <v>-0.2154937265411247</v>
      </c>
      <c r="BF169" s="3">
        <f t="shared" si="84"/>
        <v>-0.38228135902378435</v>
      </c>
      <c r="BG169" s="3">
        <f t="shared" si="63"/>
        <v>1.1094284086950305E-3</v>
      </c>
      <c r="BH169" s="3">
        <f t="shared" si="85"/>
        <v>0.71429349109209161</v>
      </c>
      <c r="BI169" s="12">
        <f t="shared" si="87"/>
        <v>0.61158471891065347</v>
      </c>
      <c r="BJ169" s="12">
        <f t="shared" si="87"/>
        <v>0.96811096141189779</v>
      </c>
    </row>
    <row r="170" spans="1:62" x14ac:dyDescent="0.25">
      <c r="A170" s="2" t="str">
        <f>'Real GDP'!A170</f>
        <v>Q4/2000</v>
      </c>
      <c r="B170" s="3">
        <f>100*DataTransformed!I166</f>
        <v>4.3900615447164171</v>
      </c>
      <c r="C170" s="3">
        <f>100*DataTransformed!S166</f>
        <v>2.2902847158963624</v>
      </c>
      <c r="G170" s="3">
        <f t="shared" si="60"/>
        <v>0.24810326027143317</v>
      </c>
      <c r="H170" s="3">
        <f t="shared" si="61"/>
        <v>-0.47459955697808576</v>
      </c>
      <c r="L170" s="2">
        <v>1</v>
      </c>
      <c r="M170" s="3">
        <f t="shared" si="75"/>
        <v>0.23077308616367614</v>
      </c>
      <c r="N170" s="3">
        <f t="shared" si="65"/>
        <v>0.36621278937314533</v>
      </c>
      <c r="O170" s="3">
        <f t="shared" si="66"/>
        <v>0.71618377826973334</v>
      </c>
      <c r="P170" s="3">
        <f t="shared" si="67"/>
        <v>0.31791151381558358</v>
      </c>
      <c r="Q170" s="11">
        <v>2.1133437000000001E-2</v>
      </c>
      <c r="R170" s="11">
        <v>0.38248808000000001</v>
      </c>
      <c r="S170" s="11">
        <v>0.21831292999999999</v>
      </c>
      <c r="T170" s="11">
        <v>0.34618473</v>
      </c>
      <c r="U170" s="11">
        <v>-0.29458011000000001</v>
      </c>
      <c r="W170" s="12">
        <f t="shared" si="68"/>
        <v>0.65240562999999985</v>
      </c>
      <c r="X170" s="3">
        <f t="shared" si="76"/>
        <v>0.34363185789456963</v>
      </c>
      <c r="Y170" s="3">
        <f t="shared" si="78"/>
        <v>0.39580336039596464</v>
      </c>
      <c r="Z170" s="3">
        <f t="shared" si="79"/>
        <v>0.34327081223234918</v>
      </c>
      <c r="AA170" s="3">
        <f t="shared" si="82"/>
        <v>0.18717768194879444</v>
      </c>
      <c r="AB170" s="3">
        <f t="shared" si="69"/>
        <v>0.15643676521410849</v>
      </c>
      <c r="AC170" s="3">
        <f t="shared" si="83"/>
        <v>6.3631380161942031E-2</v>
      </c>
      <c r="AD170" s="12">
        <f t="shared" si="86"/>
        <v>1.505728670223323</v>
      </c>
      <c r="AE170" s="12">
        <f t="shared" si="86"/>
        <v>1.7471642550317978</v>
      </c>
      <c r="AQ170" s="2">
        <v>1</v>
      </c>
      <c r="AR170" s="3">
        <f t="shared" si="70"/>
        <v>-4.7270668831029754E-2</v>
      </c>
      <c r="AS170" s="3">
        <f t="shared" si="71"/>
        <v>1.7038575384323882E-2</v>
      </c>
      <c r="AT170" s="3">
        <f t="shared" si="72"/>
        <v>0.57812313601663623</v>
      </c>
      <c r="AU170" s="3">
        <f t="shared" si="73"/>
        <v>-0.31840000591814888</v>
      </c>
      <c r="AV170" s="11">
        <v>-0.25276855999999998</v>
      </c>
      <c r="AW170" s="11">
        <v>0.79373148000000004</v>
      </c>
      <c r="AX170" s="11">
        <v>9.2227543999999995E-2</v>
      </c>
      <c r="AY170" s="11">
        <v>-0.23727295000000001</v>
      </c>
      <c r="AZ170" s="11">
        <v>-0.10699941</v>
      </c>
      <c r="BB170" s="12">
        <f t="shared" si="74"/>
        <v>0.54168666399999998</v>
      </c>
      <c r="BC170" s="3">
        <f t="shared" si="77"/>
        <v>-0.39182172113956815</v>
      </c>
      <c r="BD170" s="3">
        <f t="shared" si="80"/>
        <v>-0.40130680343275549</v>
      </c>
      <c r="BE170" s="3">
        <f t="shared" si="81"/>
        <v>-3.5385417568912912E-2</v>
      </c>
      <c r="BF170" s="3">
        <f t="shared" si="84"/>
        <v>-0.37727027881689118</v>
      </c>
      <c r="BG170" s="3">
        <f t="shared" si="63"/>
        <v>4.3610141653960856E-2</v>
      </c>
      <c r="BH170" s="3">
        <f t="shared" si="85"/>
        <v>6.0290150282703285E-2</v>
      </c>
      <c r="BI170" s="12">
        <f t="shared" si="87"/>
        <v>0.61217973118019497</v>
      </c>
      <c r="BJ170" s="12">
        <f t="shared" si="87"/>
        <v>0.9680100220483111</v>
      </c>
    </row>
    <row r="171" spans="1:62" x14ac:dyDescent="0.25">
      <c r="A171" s="2" t="str">
        <f>'Real GDP'!A171</f>
        <v>Q1/2001</v>
      </c>
      <c r="B171" s="3">
        <f>100*DataTransformed!I167</f>
        <v>3.9727520855514342</v>
      </c>
      <c r="C171" s="3">
        <f>100*DataTransformed!S167</f>
        <v>2.0725641580369825</v>
      </c>
      <c r="G171" s="3">
        <f t="shared" si="60"/>
        <v>0.14731215266978534</v>
      </c>
      <c r="H171" s="3">
        <f t="shared" si="61"/>
        <v>-0.5609013378560781</v>
      </c>
      <c r="L171" s="2">
        <v>1</v>
      </c>
      <c r="M171" s="3">
        <f t="shared" si="75"/>
        <v>0.24810326027143317</v>
      </c>
      <c r="N171" s="3">
        <f t="shared" si="65"/>
        <v>0.23077308616367614</v>
      </c>
      <c r="O171" s="3">
        <f t="shared" si="66"/>
        <v>0.36621278937314533</v>
      </c>
      <c r="P171" s="3">
        <f t="shared" si="67"/>
        <v>0.71618377826973334</v>
      </c>
      <c r="Q171" s="11">
        <v>3.6251093999999998E-2</v>
      </c>
      <c r="R171" s="11">
        <v>0.38519057000000001</v>
      </c>
      <c r="S171" s="11">
        <v>0.23629576999999999</v>
      </c>
      <c r="T171" s="11">
        <v>0.36523105</v>
      </c>
      <c r="U171" s="11">
        <v>-0.31939561999999999</v>
      </c>
      <c r="W171" s="12">
        <f t="shared" si="68"/>
        <v>0.66732177000000004</v>
      </c>
      <c r="X171" s="3">
        <f t="shared" si="76"/>
        <v>9.1355154024912621E-2</v>
      </c>
      <c r="Y171" s="3">
        <f t="shared" si="78"/>
        <v>0.11875305458723689</v>
      </c>
      <c r="Z171" s="3">
        <f t="shared" si="79"/>
        <v>0.16756935212228094</v>
      </c>
      <c r="AA171" s="3">
        <f t="shared" si="82"/>
        <v>0.11907329252159854</v>
      </c>
      <c r="AB171" s="3">
        <f t="shared" si="69"/>
        <v>5.3676086867696829E-2</v>
      </c>
      <c r="AC171" s="3">
        <f t="shared" si="83"/>
        <v>1.3669931795088455E-2</v>
      </c>
      <c r="AD171" s="12">
        <f t="shared" si="86"/>
        <v>1.4391060812679357</v>
      </c>
      <c r="AE171" s="12">
        <f t="shared" si="86"/>
        <v>1.3892716669885388</v>
      </c>
      <c r="AQ171" s="2">
        <v>1</v>
      </c>
      <c r="AR171" s="3">
        <f t="shared" si="70"/>
        <v>-0.47459955697808576</v>
      </c>
      <c r="AS171" s="3">
        <f t="shared" si="71"/>
        <v>-4.7270668831029754E-2</v>
      </c>
      <c r="AT171" s="3">
        <f t="shared" si="72"/>
        <v>1.7038575384323882E-2</v>
      </c>
      <c r="AU171" s="3">
        <f t="shared" si="73"/>
        <v>0.57812313601663623</v>
      </c>
      <c r="AV171" s="11">
        <v>-0.24272007000000001</v>
      </c>
      <c r="AW171" s="11">
        <v>0.80388974999999996</v>
      </c>
      <c r="AX171" s="11">
        <v>8.4663275999999996E-2</v>
      </c>
      <c r="AY171" s="11">
        <v>-0.23574482999999999</v>
      </c>
      <c r="AZ171" s="11">
        <v>-8.8818226E-2</v>
      </c>
      <c r="BB171" s="12">
        <f t="shared" si="74"/>
        <v>0.56398996999999995</v>
      </c>
      <c r="BC171" s="3">
        <f t="shared" si="77"/>
        <v>-0.68361250629914405</v>
      </c>
      <c r="BD171" s="3">
        <f t="shared" si="80"/>
        <v>-0.63403107981214568</v>
      </c>
      <c r="BE171" s="3">
        <f t="shared" si="81"/>
        <v>-0.66440837956073961</v>
      </c>
      <c r="BF171" s="3">
        <f t="shared" si="84"/>
        <v>-0.42820238387677145</v>
      </c>
      <c r="BG171" s="3">
        <f t="shared" si="63"/>
        <v>9.583574965218486E-2</v>
      </c>
      <c r="BH171" s="3">
        <f t="shared" si="85"/>
        <v>0.11207128730030234</v>
      </c>
      <c r="BI171" s="12">
        <f t="shared" si="87"/>
        <v>0.61324248014659777</v>
      </c>
      <c r="BJ171" s="12">
        <f t="shared" si="87"/>
        <v>0.9676411184293997</v>
      </c>
    </row>
    <row r="172" spans="1:62" x14ac:dyDescent="0.25">
      <c r="A172" s="2" t="str">
        <f>'Real GDP'!A172</f>
        <v>Q2/2001</v>
      </c>
      <c r="B172" s="3">
        <f>100*DataTransformed!I168</f>
        <v>3.1667790339970026</v>
      </c>
      <c r="C172" s="3">
        <f>100*DataTransformed!S168</f>
        <v>3.7770879180587968</v>
      </c>
      <c r="G172" s="3">
        <f t="shared" si="60"/>
        <v>-4.7351339324377802E-2</v>
      </c>
      <c r="H172" s="3">
        <f t="shared" si="61"/>
        <v>0.1147511475364339</v>
      </c>
      <c r="L172" s="2">
        <v>1</v>
      </c>
      <c r="M172" s="3">
        <f t="shared" si="75"/>
        <v>0.14731215266978534</v>
      </c>
      <c r="N172" s="3">
        <f t="shared" si="65"/>
        <v>0.24810326027143317</v>
      </c>
      <c r="O172" s="3">
        <f t="shared" si="66"/>
        <v>0.23077308616367614</v>
      </c>
      <c r="P172" s="3">
        <f t="shared" si="67"/>
        <v>0.36621278937314533</v>
      </c>
      <c r="Q172" s="11">
        <v>4.0864574000000001E-2</v>
      </c>
      <c r="R172" s="11">
        <v>0.37336677000000001</v>
      </c>
      <c r="S172" s="11">
        <v>0.21412321000000001</v>
      </c>
      <c r="T172" s="11">
        <v>0.35226573999999999</v>
      </c>
      <c r="U172" s="11">
        <v>-0.32474151000000001</v>
      </c>
      <c r="W172" s="12">
        <f t="shared" si="68"/>
        <v>0.61501421000000001</v>
      </c>
      <c r="X172" s="3">
        <f t="shared" si="76"/>
        <v>0.11135966089203335</v>
      </c>
      <c r="Y172" s="3">
        <f t="shared" si="78"/>
        <v>9.7384724434177353E-2</v>
      </c>
      <c r="Z172" s="3">
        <f t="shared" si="79"/>
        <v>0.11358545732940553</v>
      </c>
      <c r="AA172" s="3">
        <f t="shared" si="82"/>
        <v>0.19211227799302233</v>
      </c>
      <c r="AB172" s="3">
        <f t="shared" si="69"/>
        <v>0.43180342203344768</v>
      </c>
      <c r="AC172" s="3">
        <f t="shared" si="83"/>
        <v>0.98299452692350675</v>
      </c>
      <c r="AD172" s="12">
        <f t="shared" ref="AD172:AE187" si="88">SQRT(AVERAGE(AB141:AB172))</f>
        <v>1.4307586016630467</v>
      </c>
      <c r="AE172" s="12">
        <f t="shared" si="88"/>
        <v>1.3326054636657367</v>
      </c>
      <c r="AQ172" s="2">
        <v>1</v>
      </c>
      <c r="AR172" s="3">
        <f t="shared" si="70"/>
        <v>-0.5609013378560781</v>
      </c>
      <c r="AS172" s="3">
        <f t="shared" si="71"/>
        <v>-0.47459955697808576</v>
      </c>
      <c r="AT172" s="3">
        <f t="shared" si="72"/>
        <v>-4.7270668831029754E-2</v>
      </c>
      <c r="AU172" s="3">
        <f t="shared" si="73"/>
        <v>1.7038575384323882E-2</v>
      </c>
      <c r="AV172" s="11">
        <v>-0.24595470999999999</v>
      </c>
      <c r="AW172" s="11">
        <v>0.81271819000000001</v>
      </c>
      <c r="AX172" s="11">
        <v>6.2624363000000002E-2</v>
      </c>
      <c r="AY172" s="11">
        <v>-0.23172965000000001</v>
      </c>
      <c r="AZ172" s="11">
        <v>-0.10165697999999999</v>
      </c>
      <c r="BB172" s="12">
        <f t="shared" si="74"/>
        <v>0.54195592299999995</v>
      </c>
      <c r="BC172" s="3">
        <f t="shared" si="77"/>
        <v>-0.72230899958039751</v>
      </c>
      <c r="BD172" s="3">
        <f t="shared" si="80"/>
        <v>-0.82281983031925121</v>
      </c>
      <c r="BE172" s="3">
        <f t="shared" si="81"/>
        <v>-0.78276280884319938</v>
      </c>
      <c r="BF172" s="3">
        <f t="shared" si="84"/>
        <v>-0.8383028542627925</v>
      </c>
      <c r="BG172" s="3">
        <f t="shared" si="63"/>
        <v>4.4593616264070821</v>
      </c>
      <c r="BH172" s="3">
        <f t="shared" si="85"/>
        <v>5.7808856661392278</v>
      </c>
      <c r="BI172" s="12">
        <f t="shared" ref="BI172:BJ187" si="89">SQRT(AVERAGE(BG141:BG172))</f>
        <v>0.71767414049203837</v>
      </c>
      <c r="BJ172" s="12">
        <f t="shared" si="89"/>
        <v>1.0553255975223967</v>
      </c>
    </row>
    <row r="173" spans="1:62" x14ac:dyDescent="0.25">
      <c r="A173" s="2" t="str">
        <f>'Real GDP'!A173</f>
        <v>Q3/2001</v>
      </c>
      <c r="B173" s="3">
        <f>100*DataTransformed!I169</f>
        <v>3.9610177691503878</v>
      </c>
      <c r="C173" s="3">
        <f>100*DataTransformed!S169</f>
        <v>3.6838843059395998</v>
      </c>
      <c r="G173" s="3">
        <f t="shared" si="60"/>
        <v>0.14447800951526349</v>
      </c>
      <c r="H173" s="3">
        <f t="shared" si="61"/>
        <v>7.7806369380282403E-2</v>
      </c>
      <c r="L173" s="2">
        <v>1</v>
      </c>
      <c r="M173" s="3">
        <f t="shared" si="75"/>
        <v>-4.7351339324377802E-2</v>
      </c>
      <c r="N173" s="3">
        <f t="shared" si="65"/>
        <v>0.14731215266978534</v>
      </c>
      <c r="O173" s="3">
        <f t="shared" si="66"/>
        <v>0.24810326027143317</v>
      </c>
      <c r="P173" s="3">
        <f t="shared" si="67"/>
        <v>0.23077308616367614</v>
      </c>
      <c r="Q173" s="11">
        <v>2.6599320999999999E-2</v>
      </c>
      <c r="R173" s="11">
        <v>0.34337422000000001</v>
      </c>
      <c r="S173" s="11">
        <v>0.23934684000000001</v>
      </c>
      <c r="T173" s="11">
        <v>0.36458051000000002</v>
      </c>
      <c r="U173" s="11">
        <v>-0.34937308</v>
      </c>
      <c r="W173" s="12">
        <f t="shared" si="68"/>
        <v>0.59792849000000003</v>
      </c>
      <c r="X173" s="3">
        <f t="shared" si="76"/>
        <v>5.5426499296960058E-2</v>
      </c>
      <c r="Y173" s="3">
        <f t="shared" si="78"/>
        <v>0.12644220000499506</v>
      </c>
      <c r="Z173" s="3">
        <f t="shared" si="79"/>
        <v>0.11225670930067709</v>
      </c>
      <c r="AA173" s="3">
        <f t="shared" si="82"/>
        <v>0.14148278862073063</v>
      </c>
      <c r="AB173" s="3">
        <f t="shared" si="69"/>
        <v>0.13594229597328553</v>
      </c>
      <c r="AC173" s="3">
        <f t="shared" si="83"/>
        <v>1.5379058038317552E-4</v>
      </c>
      <c r="AD173" s="12">
        <f t="shared" si="88"/>
        <v>1.0170386964518454</v>
      </c>
      <c r="AE173" s="12">
        <f t="shared" si="88"/>
        <v>1.1391651809755918</v>
      </c>
      <c r="AQ173" s="2">
        <v>1</v>
      </c>
      <c r="AR173" s="3">
        <f t="shared" si="70"/>
        <v>0.1147511475364339</v>
      </c>
      <c r="AS173" s="3">
        <f t="shared" si="71"/>
        <v>-0.5609013378560781</v>
      </c>
      <c r="AT173" s="3">
        <f t="shared" si="72"/>
        <v>-0.47459955697808576</v>
      </c>
      <c r="AU173" s="3">
        <f t="shared" si="73"/>
        <v>-4.7270668831029754E-2</v>
      </c>
      <c r="AV173" s="11">
        <v>-0.23640986</v>
      </c>
      <c r="AW173" s="11">
        <v>0.80111421000000005</v>
      </c>
      <c r="AX173" s="11">
        <v>6.0838102999999998E-2</v>
      </c>
      <c r="AY173" s="11">
        <v>-0.22210645000000001</v>
      </c>
      <c r="AZ173" s="11">
        <v>-9.2095311999999999E-2</v>
      </c>
      <c r="BB173" s="12">
        <f t="shared" si="74"/>
        <v>0.54775055100000014</v>
      </c>
      <c r="BC173" s="3">
        <f t="shared" si="77"/>
        <v>-6.8840228693664463E-2</v>
      </c>
      <c r="BD173" s="3">
        <f t="shared" si="80"/>
        <v>-0.75333027908414663</v>
      </c>
      <c r="BE173" s="3">
        <f t="shared" si="81"/>
        <v>-0.84597048316296164</v>
      </c>
      <c r="BF173" s="3">
        <f t="shared" si="84"/>
        <v>-0.83452054273872378</v>
      </c>
      <c r="BG173" s="3">
        <f t="shared" si="63"/>
        <v>0.13686844928060216</v>
      </c>
      <c r="BH173" s="3">
        <f t="shared" si="85"/>
        <v>5.2973703147620164</v>
      </c>
      <c r="BI173" s="12">
        <f t="shared" si="89"/>
        <v>0.72064781740658557</v>
      </c>
      <c r="BJ173" s="12">
        <f t="shared" si="89"/>
        <v>1.1303113710096238</v>
      </c>
    </row>
    <row r="174" spans="1:62" x14ac:dyDescent="0.25">
      <c r="A174" s="2" t="str">
        <f>'Real GDP'!A174</f>
        <v>Q4/2001</v>
      </c>
      <c r="B174" s="3">
        <f>100*DataTransformed!I170</f>
        <v>2.8257372796410607</v>
      </c>
      <c r="C174" s="3">
        <f>100*DataTransformed!S170</f>
        <v>4.9746446042821191</v>
      </c>
      <c r="G174" s="3">
        <f t="shared" si="60"/>
        <v>-0.12972180902023669</v>
      </c>
      <c r="H174" s="3">
        <f t="shared" si="61"/>
        <v>0.58944805140056844</v>
      </c>
      <c r="L174" s="2">
        <v>1</v>
      </c>
      <c r="M174" s="3">
        <f t="shared" si="75"/>
        <v>0.14447800951526349</v>
      </c>
      <c r="N174" s="3">
        <f t="shared" si="65"/>
        <v>-4.7351339324377802E-2</v>
      </c>
      <c r="O174" s="3">
        <f t="shared" si="66"/>
        <v>0.14731215266978534</v>
      </c>
      <c r="P174" s="3">
        <f t="shared" si="67"/>
        <v>0.24810326027143317</v>
      </c>
      <c r="Q174" s="11">
        <v>-5.5419109000000001E-2</v>
      </c>
      <c r="R174" s="11">
        <v>0.32819239</v>
      </c>
      <c r="S174" s="11">
        <v>0.24370075999999999</v>
      </c>
      <c r="T174" s="11">
        <v>0.37684026999999998</v>
      </c>
      <c r="U174" s="11">
        <v>-0.33543506000000001</v>
      </c>
      <c r="W174" s="12">
        <f t="shared" si="68"/>
        <v>0.61329835999999993</v>
      </c>
      <c r="X174" s="3">
        <f t="shared" si="76"/>
        <v>-4.7251463744092378E-2</v>
      </c>
      <c r="Y174" s="3">
        <f t="shared" si="78"/>
        <v>1.324498076842609E-3</v>
      </c>
      <c r="Z174" s="3">
        <f t="shared" si="79"/>
        <v>8.3242174957019327E-2</v>
      </c>
      <c r="AA174" s="3">
        <f t="shared" si="82"/>
        <v>5.6625562477278638E-2</v>
      </c>
      <c r="AB174" s="3">
        <f t="shared" si="69"/>
        <v>0.11659170361021982</v>
      </c>
      <c r="AC174" s="3">
        <f t="shared" si="83"/>
        <v>0.59527626281075063</v>
      </c>
      <c r="AD174" s="12">
        <f t="shared" si="88"/>
        <v>1.0185960916052414</v>
      </c>
      <c r="AE174" s="12">
        <f t="shared" si="88"/>
        <v>1.1457312330329772</v>
      </c>
      <c r="AQ174" s="2">
        <v>1</v>
      </c>
      <c r="AR174" s="3">
        <f t="shared" si="70"/>
        <v>7.7806369380282403E-2</v>
      </c>
      <c r="AS174" s="3">
        <f t="shared" si="71"/>
        <v>0.1147511475364339</v>
      </c>
      <c r="AT174" s="3">
        <f t="shared" si="72"/>
        <v>-0.5609013378560781</v>
      </c>
      <c r="AU174" s="3">
        <f t="shared" si="73"/>
        <v>-0.47459955697808576</v>
      </c>
      <c r="AV174" s="11">
        <v>-0.25504669000000002</v>
      </c>
      <c r="AW174" s="11">
        <v>0.80091177999999996</v>
      </c>
      <c r="AX174" s="11">
        <v>4.9083253E-2</v>
      </c>
      <c r="AY174" s="11">
        <v>-0.19992346</v>
      </c>
      <c r="AZ174" s="11">
        <v>-9.6644594E-2</v>
      </c>
      <c r="BB174" s="12">
        <f t="shared" si="74"/>
        <v>0.55342697899999993</v>
      </c>
      <c r="BC174" s="3">
        <f t="shared" si="77"/>
        <v>-2.9093474918186368E-2</v>
      </c>
      <c r="BD174" s="3">
        <f t="shared" si="80"/>
        <v>-0.11628930406653191</v>
      </c>
      <c r="BE174" s="3">
        <f t="shared" si="81"/>
        <v>-0.72521024349970142</v>
      </c>
      <c r="BF174" s="3">
        <f t="shared" si="84"/>
        <v>-0.78913848781529927</v>
      </c>
      <c r="BG174" s="3">
        <f t="shared" si="63"/>
        <v>2.434989455335498</v>
      </c>
      <c r="BH174" s="3">
        <f t="shared" si="85"/>
        <v>12.095600346862364</v>
      </c>
      <c r="BI174" s="12">
        <f t="shared" si="89"/>
        <v>0.76985797662216926</v>
      </c>
      <c r="BJ174" s="12">
        <f t="shared" si="89"/>
        <v>1.2834600275013457</v>
      </c>
    </row>
    <row r="175" spans="1:62" x14ac:dyDescent="0.25">
      <c r="A175" s="2" t="str">
        <f>'Real GDP'!A175</f>
        <v>Q1/2002</v>
      </c>
      <c r="B175" s="3">
        <f>100*DataTransformed!I171</f>
        <v>2.2699847366322246</v>
      </c>
      <c r="C175" s="3">
        <f>100*DataTransformed!S171</f>
        <v>6.3937888397038734</v>
      </c>
      <c r="G175" s="3">
        <f t="shared" si="60"/>
        <v>-0.26395052857616602</v>
      </c>
      <c r="H175" s="3">
        <f t="shared" si="61"/>
        <v>1.1519795644731075</v>
      </c>
      <c r="L175" s="2">
        <v>1</v>
      </c>
      <c r="M175" s="3">
        <f t="shared" si="75"/>
        <v>-0.12972180902023669</v>
      </c>
      <c r="N175" s="3">
        <f t="shared" si="65"/>
        <v>0.14447800951526349</v>
      </c>
      <c r="O175" s="3">
        <f t="shared" si="66"/>
        <v>-4.7351339324377802E-2</v>
      </c>
      <c r="P175" s="3">
        <f t="shared" si="67"/>
        <v>0.14731215266978534</v>
      </c>
      <c r="Q175" s="11">
        <v>-8.2339753000000002E-2</v>
      </c>
      <c r="R175" s="11">
        <v>0.36114108</v>
      </c>
      <c r="S175" s="11">
        <v>0.22083786</v>
      </c>
      <c r="T175" s="11">
        <v>0.38407423000000002</v>
      </c>
      <c r="U175" s="11">
        <v>-0.32796132</v>
      </c>
      <c r="W175" s="12">
        <f t="shared" si="68"/>
        <v>0.6380918499999999</v>
      </c>
      <c r="X175" s="3">
        <f t="shared" si="76"/>
        <v>-0.16378053000281503</v>
      </c>
      <c r="Y175" s="3">
        <f t="shared" si="78"/>
        <v>-0.10297483136039384</v>
      </c>
      <c r="Z175" s="3">
        <f t="shared" si="79"/>
        <v>-2.8409998986720895E-2</v>
      </c>
      <c r="AA175" s="3">
        <f t="shared" si="82"/>
        <v>9.0408468186953306E-2</v>
      </c>
      <c r="AB175" s="3">
        <f t="shared" si="69"/>
        <v>0.17200748968197691</v>
      </c>
      <c r="AC175" s="3">
        <f t="shared" si="83"/>
        <v>2.1525782583503319</v>
      </c>
      <c r="AD175" s="12">
        <f t="shared" si="88"/>
        <v>1.0206042453368633</v>
      </c>
      <c r="AE175" s="12">
        <f t="shared" si="88"/>
        <v>1.1441292132219312</v>
      </c>
      <c r="AQ175" s="2">
        <v>1</v>
      </c>
      <c r="AR175" s="3">
        <f t="shared" si="70"/>
        <v>0.58944805140056844</v>
      </c>
      <c r="AS175" s="3">
        <f t="shared" si="71"/>
        <v>7.7806369380282403E-2</v>
      </c>
      <c r="AT175" s="3">
        <f t="shared" si="72"/>
        <v>0.1147511475364339</v>
      </c>
      <c r="AU175" s="3">
        <f t="shared" si="73"/>
        <v>-0.5609013378560781</v>
      </c>
      <c r="AV175" s="11">
        <v>-0.24129766</v>
      </c>
      <c r="AW175" s="11">
        <v>0.84125201999999999</v>
      </c>
      <c r="AX175" s="11">
        <v>4.9597976000000002E-2</v>
      </c>
      <c r="AY175" s="11">
        <v>-0.20154575999999999</v>
      </c>
      <c r="AZ175" s="11">
        <v>-8.7249141000000002E-2</v>
      </c>
      <c r="BB175" s="12">
        <f t="shared" si="74"/>
        <v>0.60205509499999998</v>
      </c>
      <c r="BC175" s="3">
        <f t="shared" si="77"/>
        <v>0.28424629503955329</v>
      </c>
      <c r="BD175" s="3">
        <f t="shared" si="80"/>
        <v>-0.24326237145310298</v>
      </c>
      <c r="BE175" s="3">
        <f t="shared" si="81"/>
        <v>-0.30758956918418889</v>
      </c>
      <c r="BF175" s="3">
        <f t="shared" si="84"/>
        <v>-0.65812314757376933</v>
      </c>
      <c r="BG175" s="3">
        <f t="shared" si="63"/>
        <v>4.7921660632674339</v>
      </c>
      <c r="BH175" s="3">
        <f t="shared" si="85"/>
        <v>20.852868264882225</v>
      </c>
      <c r="BI175" s="12">
        <f t="shared" si="89"/>
        <v>0.85989046390069124</v>
      </c>
      <c r="BJ175" s="12">
        <f t="shared" si="89"/>
        <v>1.5060124957091396</v>
      </c>
    </row>
    <row r="176" spans="1:62" x14ac:dyDescent="0.25">
      <c r="A176" s="2" t="str">
        <f>'Real GDP'!A176</f>
        <v>Q2/2002</v>
      </c>
      <c r="B176" s="3">
        <f>100*DataTransformed!I172</f>
        <v>2.9957985996198033</v>
      </c>
      <c r="C176" s="3">
        <f>100*DataTransformed!S172</f>
        <v>4.7861878540459202</v>
      </c>
      <c r="G176" s="3">
        <f t="shared" si="60"/>
        <v>-8.8647569209920854E-2</v>
      </c>
      <c r="H176" s="3">
        <f t="shared" si="61"/>
        <v>0.51474608791227183</v>
      </c>
      <c r="L176" s="2">
        <v>1</v>
      </c>
      <c r="M176" s="3">
        <f t="shared" si="75"/>
        <v>-0.26395052857616602</v>
      </c>
      <c r="N176" s="3">
        <f t="shared" si="65"/>
        <v>-0.12972180902023669</v>
      </c>
      <c r="O176" s="3">
        <f t="shared" si="66"/>
        <v>0.14447800951526349</v>
      </c>
      <c r="P176" s="3">
        <f t="shared" si="67"/>
        <v>-4.7351339324377802E-2</v>
      </c>
      <c r="Q176" s="11">
        <v>-2.3823173E-2</v>
      </c>
      <c r="R176" s="11">
        <v>0.40913490000000002</v>
      </c>
      <c r="S176" s="11">
        <v>0.26112954999999999</v>
      </c>
      <c r="T176" s="11">
        <v>0.38026045000000003</v>
      </c>
      <c r="U176" s="11">
        <v>-0.34235852</v>
      </c>
      <c r="W176" s="12">
        <f t="shared" si="68"/>
        <v>0.7081663800000001</v>
      </c>
      <c r="X176" s="3">
        <f t="shared" si="76"/>
        <v>-9.4538336364106981E-2</v>
      </c>
      <c r="Y176" s="3">
        <f t="shared" si="78"/>
        <v>-9.9115429182448436E-2</v>
      </c>
      <c r="Z176" s="3">
        <f t="shared" si="79"/>
        <v>-3.0401451177414881E-2</v>
      </c>
      <c r="AA176" s="3">
        <f t="shared" si="82"/>
        <v>5.3911778830095611E-2</v>
      </c>
      <c r="AB176" s="3">
        <f t="shared" si="69"/>
        <v>5.9486132722397385E-4</v>
      </c>
      <c r="AC176" s="3">
        <f t="shared" si="83"/>
        <v>0.34838818935190852</v>
      </c>
      <c r="AD176" s="12">
        <f t="shared" si="88"/>
        <v>0.92219076655766541</v>
      </c>
      <c r="AE176" s="12">
        <f t="shared" si="88"/>
        <v>1.1467061519365489</v>
      </c>
      <c r="AQ176" s="2">
        <v>1</v>
      </c>
      <c r="AR176" s="3">
        <f t="shared" si="70"/>
        <v>1.1519795644731075</v>
      </c>
      <c r="AS176" s="3">
        <f t="shared" si="71"/>
        <v>0.58944805140056844</v>
      </c>
      <c r="AT176" s="3">
        <f t="shared" si="72"/>
        <v>7.7806369380282403E-2</v>
      </c>
      <c r="AU176" s="3">
        <f t="shared" si="73"/>
        <v>0.1147511475364339</v>
      </c>
      <c r="AV176" s="11">
        <v>-0.20451704000000001</v>
      </c>
      <c r="AW176" s="11">
        <v>0.86160517999999997</v>
      </c>
      <c r="AX176" s="11">
        <v>4.0587038999999998E-2</v>
      </c>
      <c r="AY176" s="11">
        <v>-0.17965413</v>
      </c>
      <c r="AZ176" s="11">
        <v>-9.5724548000000007E-2</v>
      </c>
      <c r="BB176" s="12">
        <f t="shared" si="74"/>
        <v>0.62681354100000009</v>
      </c>
      <c r="BC176" s="3">
        <f t="shared" si="77"/>
        <v>0.78699573372496245</v>
      </c>
      <c r="BD176" s="3">
        <f t="shared" si="80"/>
        <v>1.3670572852444718E-3</v>
      </c>
      <c r="BE176" s="3">
        <f t="shared" si="81"/>
        <v>-0.47795178795882126</v>
      </c>
      <c r="BF176" s="3">
        <f t="shared" si="84"/>
        <v>-0.48517723930221773</v>
      </c>
      <c r="BG176" s="3">
        <f t="shared" si="63"/>
        <v>0.47173055609286069</v>
      </c>
      <c r="BH176" s="3">
        <f t="shared" si="85"/>
        <v>6.3634518427069811</v>
      </c>
      <c r="BI176" s="12">
        <f t="shared" si="89"/>
        <v>0.86800310168660533</v>
      </c>
      <c r="BJ176" s="12">
        <f t="shared" si="89"/>
        <v>1.567733542023517</v>
      </c>
    </row>
    <row r="177" spans="1:62" x14ac:dyDescent="0.25">
      <c r="A177" s="2" t="str">
        <f>'Real GDP'!A177</f>
        <v>Q3/2002</v>
      </c>
      <c r="B177" s="3">
        <f>100*DataTransformed!I173</f>
        <v>2.4122002002346932</v>
      </c>
      <c r="C177" s="3">
        <f>100*DataTransformed!S173</f>
        <v>3.224359065548299</v>
      </c>
      <c r="G177" s="3">
        <f t="shared" si="60"/>
        <v>-0.22960178861887764</v>
      </c>
      <c r="H177" s="3">
        <f t="shared" si="61"/>
        <v>-0.10434384644715813</v>
      </c>
      <c r="L177" s="2">
        <v>1</v>
      </c>
      <c r="M177" s="3">
        <f t="shared" si="75"/>
        <v>-8.8647569209920854E-2</v>
      </c>
      <c r="N177" s="3">
        <f t="shared" si="65"/>
        <v>-0.26395052857616602</v>
      </c>
      <c r="O177" s="3">
        <f t="shared" si="66"/>
        <v>-0.12972180902023669</v>
      </c>
      <c r="P177" s="3">
        <f t="shared" si="67"/>
        <v>0.14447800951526349</v>
      </c>
      <c r="Q177" s="11">
        <v>-2.1388984999999999E-2</v>
      </c>
      <c r="R177" s="11">
        <v>0.45733404999999999</v>
      </c>
      <c r="S177" s="11">
        <v>0.24326305000000001</v>
      </c>
      <c r="T177" s="11">
        <v>0.38931021999999998</v>
      </c>
      <c r="U177" s="11">
        <v>-0.33981108999999998</v>
      </c>
      <c r="W177" s="12">
        <f t="shared" si="68"/>
        <v>0.75009623000000003</v>
      </c>
      <c r="X177" s="3">
        <f t="shared" si="76"/>
        <v>-0.22573720338285708</v>
      </c>
      <c r="Y177" s="3">
        <f t="shared" si="78"/>
        <v>-0.23021873952689245</v>
      </c>
      <c r="Z177" s="3">
        <f t="shared" si="79"/>
        <v>-0.25150935052035323</v>
      </c>
      <c r="AA177" s="3">
        <f t="shared" si="82"/>
        <v>-0.15676092273043588</v>
      </c>
      <c r="AB177" s="3">
        <f t="shared" si="69"/>
        <v>2.5602230502948605E-4</v>
      </c>
      <c r="AC177" s="3">
        <f t="shared" si="83"/>
        <v>9.0954087699491523E-2</v>
      </c>
      <c r="AD177" s="12">
        <f t="shared" si="88"/>
        <v>0.89087704950732827</v>
      </c>
      <c r="AE177" s="12">
        <f t="shared" si="88"/>
        <v>1.133379837134588</v>
      </c>
      <c r="AQ177" s="2">
        <v>1</v>
      </c>
      <c r="AR177" s="3">
        <f t="shared" si="70"/>
        <v>0.51474608791227183</v>
      </c>
      <c r="AS177" s="3">
        <f t="shared" si="71"/>
        <v>1.1519795644731075</v>
      </c>
      <c r="AT177" s="3">
        <f t="shared" si="72"/>
        <v>0.58944805140056844</v>
      </c>
      <c r="AU177" s="3">
        <f t="shared" si="73"/>
        <v>7.7806369380282403E-2</v>
      </c>
      <c r="AV177" s="11">
        <v>-0.2040621</v>
      </c>
      <c r="AW177" s="11">
        <v>0.87677786999999996</v>
      </c>
      <c r="AX177" s="11">
        <v>4.9511281999999997E-2</v>
      </c>
      <c r="AY177" s="11">
        <v>-0.18900617</v>
      </c>
      <c r="AZ177" s="11">
        <v>-0.10422373</v>
      </c>
      <c r="BB177" s="12">
        <f t="shared" si="74"/>
        <v>0.63305925200000002</v>
      </c>
      <c r="BC177" s="3">
        <f t="shared" si="77"/>
        <v>0.18477327498166427</v>
      </c>
      <c r="BD177" s="3">
        <f t="shared" si="80"/>
        <v>0.40697324393078838</v>
      </c>
      <c r="BE177" s="3">
        <f t="shared" si="81"/>
        <v>-0.3516388737706766</v>
      </c>
      <c r="BF177" s="3">
        <f t="shared" si="84"/>
        <v>-0.65148711258199921</v>
      </c>
      <c r="BG177" s="3">
        <f t="shared" si="63"/>
        <v>0.53199430590675578</v>
      </c>
      <c r="BH177" s="3">
        <f t="shared" si="85"/>
        <v>1.9052917137225038</v>
      </c>
      <c r="BI177" s="12">
        <f t="shared" si="89"/>
        <v>0.87751177788961754</v>
      </c>
      <c r="BJ177" s="12">
        <f t="shared" si="89"/>
        <v>1.586146726652141</v>
      </c>
    </row>
    <row r="178" spans="1:62" x14ac:dyDescent="0.25">
      <c r="A178" s="2" t="str">
        <f>'Real GDP'!A178</f>
        <v>Q4/2002</v>
      </c>
      <c r="B178" s="3">
        <f>100*DataTransformed!I174</f>
        <v>2.9932293630032802</v>
      </c>
      <c r="C178" s="3">
        <f>100*DataTransformed!S174</f>
        <v>1.77065695003229</v>
      </c>
      <c r="G178" s="3">
        <f t="shared" si="60"/>
        <v>-8.9268106795597046E-2</v>
      </c>
      <c r="H178" s="3">
        <f t="shared" si="61"/>
        <v>-0.68057368284214859</v>
      </c>
      <c r="L178" s="2">
        <v>1</v>
      </c>
      <c r="M178" s="3">
        <f t="shared" si="75"/>
        <v>-0.22960178861887764</v>
      </c>
      <c r="N178" s="3">
        <f t="shared" si="65"/>
        <v>-8.8647569209920854E-2</v>
      </c>
      <c r="O178" s="3">
        <f t="shared" si="66"/>
        <v>-0.26395052857616602</v>
      </c>
      <c r="P178" s="3">
        <f t="shared" si="67"/>
        <v>-0.12972180902023669</v>
      </c>
      <c r="Q178" s="11">
        <v>-2.4550829999999999E-2</v>
      </c>
      <c r="R178" s="11">
        <v>0.44908711000000001</v>
      </c>
      <c r="S178" s="11">
        <v>0.23303224</v>
      </c>
      <c r="T178" s="11">
        <v>0.36321473999999998</v>
      </c>
      <c r="U178" s="11">
        <v>-0.33631744000000002</v>
      </c>
      <c r="W178" s="12">
        <f t="shared" si="68"/>
        <v>0.70901664999999992</v>
      </c>
      <c r="X178" s="3">
        <f t="shared" si="76"/>
        <v>-0.20056279121302534</v>
      </c>
      <c r="Y178" s="3">
        <f t="shared" si="78"/>
        <v>-0.20486870154901218</v>
      </c>
      <c r="Z178" s="3">
        <f t="shared" si="79"/>
        <v>-0.19865902743318897</v>
      </c>
      <c r="AA178" s="3">
        <f t="shared" si="82"/>
        <v>-0.21541869598141078</v>
      </c>
      <c r="AB178" s="3">
        <f t="shared" si="69"/>
        <v>0.21233464832574619</v>
      </c>
      <c r="AC178" s="3">
        <f t="shared" si="83"/>
        <v>0.27280390897478229</v>
      </c>
      <c r="AD178" s="12">
        <f t="shared" si="88"/>
        <v>0.87047461412554328</v>
      </c>
      <c r="AE178" s="12">
        <f t="shared" si="88"/>
        <v>1.0983146761980052</v>
      </c>
      <c r="AQ178" s="2">
        <v>1</v>
      </c>
      <c r="AR178" s="3">
        <f t="shared" si="70"/>
        <v>-0.10434384644715813</v>
      </c>
      <c r="AS178" s="3">
        <f t="shared" si="71"/>
        <v>0.51474608791227183</v>
      </c>
      <c r="AT178" s="3">
        <f t="shared" si="72"/>
        <v>1.1519795644731075</v>
      </c>
      <c r="AU178" s="3">
        <f t="shared" si="73"/>
        <v>0.58944805140056844</v>
      </c>
      <c r="AV178" s="11">
        <v>-0.20425449000000001</v>
      </c>
      <c r="AW178" s="11">
        <v>0.86889720000000004</v>
      </c>
      <c r="AX178" s="11">
        <v>5.4360196999999999E-2</v>
      </c>
      <c r="AY178" s="11">
        <v>-0.20199469</v>
      </c>
      <c r="AZ178" s="11">
        <v>-0.11762424</v>
      </c>
      <c r="BB178" s="12">
        <f t="shared" si="74"/>
        <v>0.6036384669999999</v>
      </c>
      <c r="BC178" s="3">
        <f t="shared" si="77"/>
        <v>-0.56896400134882841</v>
      </c>
      <c r="BD178" s="3">
        <f t="shared" si="80"/>
        <v>-0.29573696276915989</v>
      </c>
      <c r="BE178" s="3">
        <f t="shared" si="81"/>
        <v>-8.5307493093295744E-2</v>
      </c>
      <c r="BF178" s="3">
        <f t="shared" si="84"/>
        <v>-0.64576424130543697</v>
      </c>
      <c r="BG178" s="3">
        <f t="shared" si="63"/>
        <v>7.9279900976505738E-2</v>
      </c>
      <c r="BH178" s="3">
        <f t="shared" si="85"/>
        <v>7.7117594268515562E-3</v>
      </c>
      <c r="BI178" s="12">
        <f t="shared" si="89"/>
        <v>0.87874531548520585</v>
      </c>
      <c r="BJ178" s="12">
        <f t="shared" si="89"/>
        <v>1.5860817356326566</v>
      </c>
    </row>
    <row r="179" spans="1:62" x14ac:dyDescent="0.25">
      <c r="A179" s="2" t="str">
        <f>'Real GDP'!A179</f>
        <v>Q1/2003</v>
      </c>
      <c r="B179" s="3">
        <f>100*DataTransformed!I175</f>
        <v>3.9277464687469177</v>
      </c>
      <c r="C179" s="3">
        <f>100*DataTransformed!S175</f>
        <v>0.26943700147228355</v>
      </c>
      <c r="G179" s="3">
        <f t="shared" si="60"/>
        <v>0.13644212356692431</v>
      </c>
      <c r="H179" s="3">
        <f t="shared" si="61"/>
        <v>-1.2756390102696797</v>
      </c>
      <c r="L179" s="2">
        <v>1</v>
      </c>
      <c r="M179" s="3">
        <f t="shared" si="75"/>
        <v>-8.9268106795597046E-2</v>
      </c>
      <c r="N179" s="3">
        <f t="shared" si="65"/>
        <v>-0.22960178861887764</v>
      </c>
      <c r="O179" s="3">
        <f t="shared" si="66"/>
        <v>-8.8647569209920854E-2</v>
      </c>
      <c r="P179" s="3">
        <f t="shared" si="67"/>
        <v>-0.26395052857616602</v>
      </c>
      <c r="Q179" s="11">
        <v>-3.7326666000000001E-2</v>
      </c>
      <c r="R179" s="11">
        <v>0.40624576000000001</v>
      </c>
      <c r="S179" s="11">
        <v>0.24484454999999999</v>
      </c>
      <c r="T179" s="11">
        <v>0.36165455000000002</v>
      </c>
      <c r="U179" s="11">
        <v>-0.32237542000000002</v>
      </c>
      <c r="W179" s="12">
        <f t="shared" si="68"/>
        <v>0.69036944000000022</v>
      </c>
      <c r="X179" s="3">
        <f t="shared" si="76"/>
        <v>-7.6776836744766958E-2</v>
      </c>
      <c r="Y179" s="3">
        <f t="shared" si="78"/>
        <v>-0.11155255113408492</v>
      </c>
      <c r="Z179" s="3">
        <f t="shared" si="79"/>
        <v>-0.11481402644107154</v>
      </c>
      <c r="AA179" s="3">
        <f t="shared" si="82"/>
        <v>-0.11080190818871244</v>
      </c>
      <c r="AB179" s="3">
        <f t="shared" si="69"/>
        <v>0.77933407460708726</v>
      </c>
      <c r="AC179" s="3">
        <f t="shared" si="83"/>
        <v>1.0479092076290646</v>
      </c>
      <c r="AD179" s="12">
        <f t="shared" si="88"/>
        <v>0.77884886180250101</v>
      </c>
      <c r="AE179" s="12">
        <f t="shared" si="88"/>
        <v>1.0613891953900221</v>
      </c>
      <c r="AQ179" s="2">
        <v>1</v>
      </c>
      <c r="AR179" s="3">
        <f t="shared" si="70"/>
        <v>-0.68057368284214859</v>
      </c>
      <c r="AS179" s="3">
        <f t="shared" si="71"/>
        <v>-0.10434384644715813</v>
      </c>
      <c r="AT179" s="3">
        <f t="shared" si="72"/>
        <v>0.51474608791227183</v>
      </c>
      <c r="AU179" s="3">
        <f t="shared" si="73"/>
        <v>1.1519795644731075</v>
      </c>
      <c r="AV179" s="11">
        <v>-0.21032200000000001</v>
      </c>
      <c r="AW179" s="11">
        <v>0.87936166999999998</v>
      </c>
      <c r="AX179" s="11">
        <v>4.2391595999999997E-2</v>
      </c>
      <c r="AY179" s="11">
        <v>-0.20380935</v>
      </c>
      <c r="AZ179" s="11">
        <v>-0.12157604</v>
      </c>
      <c r="BB179" s="12">
        <f t="shared" si="74"/>
        <v>0.59636787599999996</v>
      </c>
      <c r="BC179" s="3">
        <f t="shared" si="77"/>
        <v>-1.0581788916878041</v>
      </c>
      <c r="BD179" s="3">
        <f t="shared" si="80"/>
        <v>-0.94377456694463091</v>
      </c>
      <c r="BE179" s="3">
        <f t="shared" si="81"/>
        <v>-0.67156315626527707</v>
      </c>
      <c r="BF179" s="3">
        <f t="shared" si="84"/>
        <v>-0.51316033598911726</v>
      </c>
      <c r="BG179" s="3">
        <f t="shared" si="63"/>
        <v>0.30096680819767613</v>
      </c>
      <c r="BH179" s="3">
        <f t="shared" si="85"/>
        <v>3.7001110993026329</v>
      </c>
      <c r="BI179" s="12">
        <f t="shared" si="89"/>
        <v>0.88354652581198567</v>
      </c>
      <c r="BJ179" s="12">
        <f t="shared" si="89"/>
        <v>1.6218729523290372</v>
      </c>
    </row>
    <row r="180" spans="1:62" x14ac:dyDescent="0.25">
      <c r="A180" s="2" t="str">
        <f>'Real GDP'!A180</f>
        <v>Q2/2003</v>
      </c>
      <c r="B180" s="3">
        <f>100*DataTransformed!I176</f>
        <v>2.707369977371954</v>
      </c>
      <c r="C180" s="3">
        <f>100*DataTransformed!S176</f>
        <v>2.2978110163052179E-3</v>
      </c>
      <c r="G180" s="3">
        <f t="shared" si="60"/>
        <v>-0.15831059663936817</v>
      </c>
      <c r="H180" s="3">
        <f t="shared" si="61"/>
        <v>-1.3815297360023708</v>
      </c>
      <c r="L180" s="2">
        <v>1</v>
      </c>
      <c r="M180" s="3">
        <f t="shared" si="75"/>
        <v>0.13644212356692431</v>
      </c>
      <c r="N180" s="3">
        <f t="shared" si="65"/>
        <v>-8.9268106795597046E-2</v>
      </c>
      <c r="O180" s="3">
        <f t="shared" si="66"/>
        <v>-0.22960178861887764</v>
      </c>
      <c r="P180" s="3">
        <f t="shared" si="67"/>
        <v>-8.8647569209920854E-2</v>
      </c>
      <c r="Q180" s="11">
        <v>-2.4544877E-2</v>
      </c>
      <c r="R180" s="11">
        <v>0.41045893</v>
      </c>
      <c r="S180" s="11">
        <v>0.20897729000000001</v>
      </c>
      <c r="T180" s="11">
        <v>0.3382193</v>
      </c>
      <c r="U180" s="11">
        <v>-0.33216236999999998</v>
      </c>
      <c r="W180" s="12">
        <f t="shared" si="68"/>
        <v>0.62549315000000005</v>
      </c>
      <c r="X180" s="3">
        <f t="shared" si="76"/>
        <v>-3.540636553728535E-2</v>
      </c>
      <c r="Y180" s="3">
        <f t="shared" si="78"/>
        <v>-0.1448324740176217</v>
      </c>
      <c r="Z180" s="3">
        <f t="shared" si="79"/>
        <v>-0.17496626971679421</v>
      </c>
      <c r="AA180" s="3">
        <f t="shared" si="82"/>
        <v>-0.18149270708954593</v>
      </c>
      <c r="AB180" s="3">
        <f t="shared" si="69"/>
        <v>0.25894390367436598</v>
      </c>
      <c r="AC180" s="3">
        <f t="shared" si="83"/>
        <v>9.2125098216397673E-3</v>
      </c>
      <c r="AD180" s="12">
        <f t="shared" si="88"/>
        <v>0.78265905343578024</v>
      </c>
      <c r="AE180" s="12">
        <f t="shared" si="88"/>
        <v>1.0605750583572933</v>
      </c>
      <c r="AQ180" s="2">
        <v>1</v>
      </c>
      <c r="AR180" s="3">
        <f t="shared" si="70"/>
        <v>-1.2756390102696797</v>
      </c>
      <c r="AS180" s="3">
        <f t="shared" si="71"/>
        <v>-0.68057368284214859</v>
      </c>
      <c r="AT180" s="3">
        <f t="shared" si="72"/>
        <v>-0.10434384644715813</v>
      </c>
      <c r="AU180" s="3">
        <f t="shared" si="73"/>
        <v>0.51474608791227183</v>
      </c>
      <c r="AV180" s="11">
        <v>-0.20308493</v>
      </c>
      <c r="AW180" s="11">
        <v>0.89504035999999998</v>
      </c>
      <c r="AX180" s="11">
        <v>3.5771906999999999E-2</v>
      </c>
      <c r="AY180" s="11">
        <v>-0.19320003999999999</v>
      </c>
      <c r="AZ180" s="11">
        <v>-0.13195327000000001</v>
      </c>
      <c r="BB180" s="12">
        <f t="shared" si="74"/>
        <v>0.60565895699999994</v>
      </c>
      <c r="BC180" s="3">
        <f t="shared" si="77"/>
        <v>-1.4169419416834816</v>
      </c>
      <c r="BD180" s="3">
        <f t="shared" si="80"/>
        <v>-1.2110091014175837</v>
      </c>
      <c r="BE180" s="3">
        <f t="shared" si="81"/>
        <v>-1.0946962783157861</v>
      </c>
      <c r="BF180" s="3">
        <f t="shared" si="84"/>
        <v>-0.89608817619000025</v>
      </c>
      <c r="BG180" s="3">
        <f t="shared" si="63"/>
        <v>7.981147140560016E-3</v>
      </c>
      <c r="BH180" s="3">
        <f t="shared" si="85"/>
        <v>1.4997997285077369</v>
      </c>
      <c r="BI180" s="12">
        <f t="shared" si="89"/>
        <v>0.87451879106251829</v>
      </c>
      <c r="BJ180" s="12">
        <f t="shared" si="89"/>
        <v>1.6329786883271455</v>
      </c>
    </row>
    <row r="181" spans="1:62" x14ac:dyDescent="0.25">
      <c r="A181" s="2" t="str">
        <f>'Real GDP'!A181</f>
        <v>Q3/2003</v>
      </c>
      <c r="B181" s="3">
        <f>100*DataTransformed!I177</f>
        <v>2.7358055265587211</v>
      </c>
      <c r="C181" s="3">
        <f>100*DataTransformed!S177</f>
        <v>1.8007034509910369</v>
      </c>
      <c r="G181" s="3">
        <f t="shared" si="60"/>
        <v>-0.15144267060785613</v>
      </c>
      <c r="H181" s="3">
        <f t="shared" si="61"/>
        <v>-0.6686636153345733</v>
      </c>
      <c r="L181" s="2">
        <v>1</v>
      </c>
      <c r="M181" s="3">
        <f t="shared" si="75"/>
        <v>-0.15831059663936817</v>
      </c>
      <c r="N181" s="3">
        <f t="shared" si="65"/>
        <v>0.13644212356692431</v>
      </c>
      <c r="O181" s="3">
        <f t="shared" si="66"/>
        <v>-8.9268106795597046E-2</v>
      </c>
      <c r="P181" s="3">
        <f t="shared" si="67"/>
        <v>-0.22960178861887764</v>
      </c>
      <c r="Q181" s="11">
        <v>-6.5499652000000005E-2</v>
      </c>
      <c r="R181" s="11">
        <v>0.44365321000000002</v>
      </c>
      <c r="S181" s="11">
        <v>0.21650168</v>
      </c>
      <c r="T181" s="11">
        <v>0.33098116999999999</v>
      </c>
      <c r="U181" s="11">
        <v>-0.36002189000000001</v>
      </c>
      <c r="W181" s="12">
        <f t="shared" si="68"/>
        <v>0.63111417000000003</v>
      </c>
      <c r="X181" s="3">
        <f t="shared" si="76"/>
        <v>-5.3079099946007027E-2</v>
      </c>
      <c r="Y181" s="3">
        <f t="shared" si="78"/>
        <v>3.5508446982391292E-2</v>
      </c>
      <c r="Z181" s="3">
        <f t="shared" si="79"/>
        <v>-7.3228878476916601E-2</v>
      </c>
      <c r="AA181" s="3">
        <f t="shared" si="82"/>
        <v>-0.12474954357947721</v>
      </c>
      <c r="AB181" s="3">
        <f t="shared" si="69"/>
        <v>0.16585959232690906</v>
      </c>
      <c r="AC181" s="3">
        <f t="shared" si="83"/>
        <v>1.221436598783298E-2</v>
      </c>
      <c r="AD181" s="12">
        <f t="shared" si="88"/>
        <v>0.77056788544187094</v>
      </c>
      <c r="AE181" s="12">
        <f t="shared" si="88"/>
        <v>1.0558426598399571</v>
      </c>
      <c r="AQ181" s="2">
        <v>1</v>
      </c>
      <c r="AR181" s="3">
        <f t="shared" si="70"/>
        <v>-1.3815297360023708</v>
      </c>
      <c r="AS181" s="3">
        <f t="shared" si="71"/>
        <v>-1.2756390102696797</v>
      </c>
      <c r="AT181" s="3">
        <f t="shared" si="72"/>
        <v>-0.68057368284214859</v>
      </c>
      <c r="AU181" s="3">
        <f t="shared" si="73"/>
        <v>-0.10434384644715813</v>
      </c>
      <c r="AV181" s="11">
        <v>-0.1962759</v>
      </c>
      <c r="AW181" s="11">
        <v>0.87123881999999997</v>
      </c>
      <c r="AX181" s="11">
        <v>2.4747676999999999E-2</v>
      </c>
      <c r="AY181" s="11">
        <v>-0.19637758</v>
      </c>
      <c r="AZ181" s="11">
        <v>-0.13551397000000001</v>
      </c>
      <c r="BB181" s="12">
        <f t="shared" si="74"/>
        <v>0.56409494699999996</v>
      </c>
      <c r="BC181" s="3">
        <f t="shared" si="77"/>
        <v>-1.2836978774590173</v>
      </c>
      <c r="BD181" s="3">
        <f t="shared" si="80"/>
        <v>-1.3716818211332908</v>
      </c>
      <c r="BE181" s="3">
        <f t="shared" si="81"/>
        <v>-1.1687018863033449</v>
      </c>
      <c r="BF181" s="3">
        <f t="shared" si="84"/>
        <v>-1.0795357197510673</v>
      </c>
      <c r="BG181" s="3">
        <f t="shared" si="63"/>
        <v>2.4074539101357604</v>
      </c>
      <c r="BH181" s="3">
        <f t="shared" si="85"/>
        <v>1.0744165127364096</v>
      </c>
      <c r="BI181" s="12">
        <f t="shared" si="89"/>
        <v>0.91642806330342141</v>
      </c>
      <c r="BJ181" s="12">
        <f t="shared" si="89"/>
        <v>1.6425970020166425</v>
      </c>
    </row>
    <row r="182" spans="1:62" x14ac:dyDescent="0.25">
      <c r="A182" s="2" t="str">
        <f>'Real GDP'!A182</f>
        <v>Q4/2003</v>
      </c>
      <c r="B182" s="3">
        <f>100*DataTransformed!I178</f>
        <v>4.086250230470867</v>
      </c>
      <c r="C182" s="3">
        <f>100*DataTransformed!S178</f>
        <v>2.3086449018165922</v>
      </c>
      <c r="G182" s="3">
        <f t="shared" si="60"/>
        <v>0.17472491192056314</v>
      </c>
      <c r="H182" s="3">
        <f t="shared" si="61"/>
        <v>-0.46732180260456319</v>
      </c>
      <c r="L182" s="2">
        <v>1</v>
      </c>
      <c r="M182" s="3">
        <f t="shared" si="75"/>
        <v>-0.15144267060785613</v>
      </c>
      <c r="N182" s="3">
        <f t="shared" si="65"/>
        <v>-0.15831059663936817</v>
      </c>
      <c r="O182" s="3">
        <f t="shared" si="66"/>
        <v>0.13644212356692431</v>
      </c>
      <c r="P182" s="3">
        <f t="shared" si="67"/>
        <v>-8.9268106795597046E-2</v>
      </c>
      <c r="Q182" s="11">
        <v>-4.8131127000000003E-2</v>
      </c>
      <c r="R182" s="11">
        <v>0.44422191</v>
      </c>
      <c r="S182" s="11">
        <v>0.25831937999999999</v>
      </c>
      <c r="T182" s="11">
        <v>0.33742927</v>
      </c>
      <c r="U182" s="11">
        <v>-0.37624918000000002</v>
      </c>
      <c r="W182" s="12">
        <f t="shared" si="68"/>
        <v>0.66372137999999992</v>
      </c>
      <c r="X182" s="3">
        <f t="shared" si="76"/>
        <v>-7.6673356429801498E-2</v>
      </c>
      <c r="Y182" s="3">
        <f t="shared" si="78"/>
        <v>-4.6024628988444553E-2</v>
      </c>
      <c r="Z182" s="3">
        <f t="shared" si="79"/>
        <v>5.8429621277580036E-2</v>
      </c>
      <c r="AA182" s="3">
        <f t="shared" si="82"/>
        <v>-0.10152587823955062</v>
      </c>
      <c r="AB182" s="3">
        <f t="shared" si="69"/>
        <v>1.0834193461812409</v>
      </c>
      <c r="AC182" s="3">
        <f t="shared" si="83"/>
        <v>1.3082148671366165</v>
      </c>
      <c r="AD182" s="12">
        <f t="shared" si="88"/>
        <v>0.78422331836921377</v>
      </c>
      <c r="AE182" s="12">
        <f t="shared" si="88"/>
        <v>1.0738400942665454</v>
      </c>
      <c r="AQ182" s="2">
        <v>1</v>
      </c>
      <c r="AR182" s="3">
        <f t="shared" si="70"/>
        <v>-0.6686636153345733</v>
      </c>
      <c r="AS182" s="3">
        <f t="shared" si="71"/>
        <v>-1.3815297360023708</v>
      </c>
      <c r="AT182" s="3">
        <f t="shared" si="72"/>
        <v>-1.2756390102696797</v>
      </c>
      <c r="AU182" s="3">
        <f t="shared" si="73"/>
        <v>-0.68057368284214859</v>
      </c>
      <c r="AV182" s="11">
        <v>-0.19822666</v>
      </c>
      <c r="AW182" s="11">
        <v>0.89019464000000004</v>
      </c>
      <c r="AX182" s="11">
        <v>4.3198675000000004E-3</v>
      </c>
      <c r="AY182" s="11">
        <v>-0.17503811</v>
      </c>
      <c r="AZ182" s="11">
        <v>-0.14753868000000001</v>
      </c>
      <c r="BB182" s="12">
        <f t="shared" si="74"/>
        <v>0.5719377175</v>
      </c>
      <c r="BC182" s="3">
        <f t="shared" si="77"/>
        <v>-0.47573906753155465</v>
      </c>
      <c r="BD182" s="3">
        <f t="shared" si="80"/>
        <v>-1.0061388322365656</v>
      </c>
      <c r="BE182" s="3">
        <f t="shared" si="81"/>
        <v>-1.1452248056182701</v>
      </c>
      <c r="BF182" s="3">
        <f t="shared" si="84"/>
        <v>-0.99096204566470047</v>
      </c>
      <c r="BG182" s="3">
        <f t="shared" si="63"/>
        <v>4.5092192718291808E-4</v>
      </c>
      <c r="BH182" s="3">
        <f t="shared" si="85"/>
        <v>1.7451203908089157</v>
      </c>
      <c r="BI182" s="12">
        <f t="shared" si="89"/>
        <v>0.91630388984409872</v>
      </c>
      <c r="BJ182" s="12">
        <f t="shared" si="89"/>
        <v>1.6586992027225143</v>
      </c>
    </row>
    <row r="183" spans="1:62" x14ac:dyDescent="0.25">
      <c r="A183" s="2" t="str">
        <f>'Real GDP'!A183</f>
        <v>Q1/2004</v>
      </c>
      <c r="B183" s="3">
        <f>100*DataTransformed!I179</f>
        <v>2.4226841417355871</v>
      </c>
      <c r="C183" s="3">
        <f>100*DataTransformed!S179</f>
        <v>4.7346446884574789</v>
      </c>
      <c r="G183" s="3">
        <f t="shared" si="60"/>
        <v>-0.2270696435819059</v>
      </c>
      <c r="H183" s="3">
        <f t="shared" si="61"/>
        <v>0.49431500402149492</v>
      </c>
      <c r="L183" s="2">
        <v>1</v>
      </c>
      <c r="M183" s="3">
        <f t="shared" si="75"/>
        <v>0.17472491192056314</v>
      </c>
      <c r="N183" s="3">
        <f t="shared" si="65"/>
        <v>-0.15144267060785613</v>
      </c>
      <c r="O183" s="3">
        <f t="shared" si="66"/>
        <v>-0.15831059663936817</v>
      </c>
      <c r="P183" s="3">
        <f t="shared" si="67"/>
        <v>0.13644212356692431</v>
      </c>
      <c r="Q183" s="11">
        <v>-3.0350419999999999E-2</v>
      </c>
      <c r="R183" s="11">
        <v>0.45022443000000001</v>
      </c>
      <c r="S183" s="11">
        <v>0.245166</v>
      </c>
      <c r="T183" s="11">
        <v>0.35754894999999998</v>
      </c>
      <c r="U183" s="11">
        <v>-0.37978391</v>
      </c>
      <c r="W183" s="12">
        <f t="shared" si="68"/>
        <v>0.67315546999999998</v>
      </c>
      <c r="X183" s="3">
        <f t="shared" si="76"/>
        <v>-9.7235900685239185E-2</v>
      </c>
      <c r="Y183" s="3">
        <f t="shared" si="78"/>
        <v>-0.22606655478312321</v>
      </c>
      <c r="Z183" s="3">
        <f t="shared" si="79"/>
        <v>-0.1989303184022547</v>
      </c>
      <c r="AA183" s="3">
        <f t="shared" si="82"/>
        <v>-5.0437513446997664E-2</v>
      </c>
      <c r="AB183" s="3">
        <f t="shared" si="69"/>
        <v>0.28896628664602436</v>
      </c>
      <c r="AC183" s="3">
        <f t="shared" si="83"/>
        <v>0.53482467435203529</v>
      </c>
      <c r="AD183" s="12">
        <f t="shared" si="88"/>
        <v>0.78828452965055951</v>
      </c>
      <c r="AE183" s="12">
        <f t="shared" si="88"/>
        <v>1.0815795109437576</v>
      </c>
      <c r="AQ183" s="2">
        <v>1</v>
      </c>
      <c r="AR183" s="3">
        <f t="shared" si="70"/>
        <v>-0.46732180260456319</v>
      </c>
      <c r="AS183" s="3">
        <f t="shared" si="71"/>
        <v>-0.6686636153345733</v>
      </c>
      <c r="AT183" s="3">
        <f t="shared" si="72"/>
        <v>-1.3815297360023708</v>
      </c>
      <c r="AU183" s="3">
        <f t="shared" si="73"/>
        <v>-1.2756390102696797</v>
      </c>
      <c r="AV183" s="11">
        <v>-0.17183523000000001</v>
      </c>
      <c r="AW183" s="11">
        <v>0.87900162000000004</v>
      </c>
      <c r="AX183" s="11">
        <v>2.8255298000000001E-3</v>
      </c>
      <c r="AY183" s="11">
        <v>-0.18627444000000001</v>
      </c>
      <c r="AZ183" s="11">
        <v>-0.13555146000000001</v>
      </c>
      <c r="BB183" s="12">
        <f t="shared" si="74"/>
        <v>0.56000124979999999</v>
      </c>
      <c r="BC183" s="3">
        <f t="shared" si="77"/>
        <v>-0.15424277232983524</v>
      </c>
      <c r="BD183" s="3">
        <f t="shared" si="80"/>
        <v>-0.19458911654515532</v>
      </c>
      <c r="BE183" s="3">
        <f t="shared" si="81"/>
        <v>-0.66046327656820525</v>
      </c>
      <c r="BF183" s="3">
        <f t="shared" si="84"/>
        <v>-0.83509704828510301</v>
      </c>
      <c r="BG183" s="3">
        <f t="shared" si="63"/>
        <v>2.6770513608579565</v>
      </c>
      <c r="BH183" s="3">
        <f t="shared" si="85"/>
        <v>11.248084879796979</v>
      </c>
      <c r="BI183" s="12">
        <f t="shared" si="89"/>
        <v>0.96040514090316809</v>
      </c>
      <c r="BJ183" s="12">
        <f t="shared" si="89"/>
        <v>1.761448534514416</v>
      </c>
    </row>
    <row r="184" spans="1:62" x14ac:dyDescent="0.25">
      <c r="A184" s="2" t="str">
        <f>'Real GDP'!A184</f>
        <v>Q2/2004</v>
      </c>
      <c r="B184" s="3">
        <f>100*DataTransformed!I180</f>
        <v>3.091617034607097</v>
      </c>
      <c r="C184" s="3">
        <f>100*DataTransformed!S180</f>
        <v>4.0633829811401512</v>
      </c>
      <c r="G184" s="3">
        <f t="shared" si="60"/>
        <v>-6.5504920561720248E-2</v>
      </c>
      <c r="H184" s="3">
        <f t="shared" si="61"/>
        <v>0.22823502817418312</v>
      </c>
      <c r="L184" s="2">
        <v>1</v>
      </c>
      <c r="M184" s="3">
        <f t="shared" si="75"/>
        <v>-0.2270696435819059</v>
      </c>
      <c r="N184" s="3">
        <f t="shared" si="65"/>
        <v>0.17472491192056314</v>
      </c>
      <c r="O184" s="3">
        <f t="shared" si="66"/>
        <v>-0.15144267060785613</v>
      </c>
      <c r="P184" s="3">
        <f t="shared" si="67"/>
        <v>-0.15831059663936817</v>
      </c>
      <c r="Q184" s="11">
        <v>-4.5046949000000003E-2</v>
      </c>
      <c r="R184" s="11">
        <v>0.41930116000000001</v>
      </c>
      <c r="S184" s="11">
        <v>0.23313123999999999</v>
      </c>
      <c r="T184" s="11">
        <v>0.32433267999999998</v>
      </c>
      <c r="U184" s="11">
        <v>-0.35770034000000001</v>
      </c>
      <c r="W184" s="12">
        <f t="shared" si="68"/>
        <v>0.61906474</v>
      </c>
      <c r="X184" s="3">
        <f t="shared" si="76"/>
        <v>-9.2013731560846385E-2</v>
      </c>
      <c r="Y184" s="3">
        <f t="shared" si="78"/>
        <v>-2.5316140680534359E-2</v>
      </c>
      <c r="Z184" s="3">
        <f t="shared" si="79"/>
        <v>-0.15989801526753028</v>
      </c>
      <c r="AA184" s="3">
        <f t="shared" si="82"/>
        <v>-0.1242930382164007</v>
      </c>
      <c r="AB184" s="3">
        <f t="shared" si="69"/>
        <v>1.204626797430663E-2</v>
      </c>
      <c r="AC184" s="3">
        <f t="shared" si="83"/>
        <v>5.9244921977834361E-2</v>
      </c>
      <c r="AD184" s="12">
        <f t="shared" si="88"/>
        <v>0.78847005406823201</v>
      </c>
      <c r="AE184" s="12">
        <f t="shared" si="88"/>
        <v>1.0791382993844501</v>
      </c>
      <c r="AQ184" s="2">
        <v>1</v>
      </c>
      <c r="AR184" s="3">
        <f t="shared" si="70"/>
        <v>0.49431500402149492</v>
      </c>
      <c r="AS184" s="3">
        <f t="shared" si="71"/>
        <v>-0.46732180260456319</v>
      </c>
      <c r="AT184" s="3">
        <f t="shared" si="72"/>
        <v>-0.6686636153345733</v>
      </c>
      <c r="AU184" s="3">
        <f t="shared" si="73"/>
        <v>-1.3815297360023708</v>
      </c>
      <c r="AV184" s="11">
        <v>-0.16912912999999999</v>
      </c>
      <c r="AW184" s="11">
        <v>0.89104324999999995</v>
      </c>
      <c r="AX184" s="11">
        <v>-1.6393468999999999E-3</v>
      </c>
      <c r="AY184" s="11">
        <v>-0.20895547</v>
      </c>
      <c r="AZ184" s="11">
        <v>-0.14850179999999999</v>
      </c>
      <c r="BB184" s="12">
        <f t="shared" si="74"/>
        <v>0.5319466330999999</v>
      </c>
      <c r="BC184" s="3">
        <f t="shared" si="77"/>
        <v>0.61697359281948994</v>
      </c>
      <c r="BD184" s="3">
        <f t="shared" si="80"/>
        <v>3.0880048126937509E-3</v>
      </c>
      <c r="BE184" s="3">
        <f t="shared" si="81"/>
        <v>-5.2633289202673489E-2</v>
      </c>
      <c r="BF184" s="3">
        <f t="shared" si="84"/>
        <v>-0.35729068274269293</v>
      </c>
      <c r="BG184" s="3">
        <f t="shared" si="63"/>
        <v>0.96177750474565638</v>
      </c>
      <c r="BH184" s="3">
        <f t="shared" si="85"/>
        <v>2.1819826933451081</v>
      </c>
      <c r="BI184" s="12">
        <f t="shared" si="89"/>
        <v>0.96847192113449521</v>
      </c>
      <c r="BJ184" s="12">
        <f t="shared" si="89"/>
        <v>1.7759600976747028</v>
      </c>
    </row>
    <row r="185" spans="1:62" x14ac:dyDescent="0.25">
      <c r="A185" s="2" t="str">
        <f>'Real GDP'!A185</f>
        <v>Q3/2004</v>
      </c>
      <c r="B185" s="3">
        <f>100*DataTransformed!I181</f>
        <v>4.0091419273124984</v>
      </c>
      <c r="C185" s="3">
        <f>100*DataTransformed!S181</f>
        <v>2.4003782298425591</v>
      </c>
      <c r="G185" s="3">
        <f t="shared" si="60"/>
        <v>0.15610124761118782</v>
      </c>
      <c r="H185" s="3">
        <f t="shared" si="61"/>
        <v>-0.43095982717907666</v>
      </c>
      <c r="L185" s="2">
        <v>1</v>
      </c>
      <c r="M185" s="3">
        <f t="shared" si="75"/>
        <v>-6.5504920561720248E-2</v>
      </c>
      <c r="N185" s="3">
        <f t="shared" si="65"/>
        <v>-0.2270696435819059</v>
      </c>
      <c r="O185" s="3">
        <f t="shared" si="66"/>
        <v>0.17472491192056314</v>
      </c>
      <c r="P185" s="3">
        <f t="shared" si="67"/>
        <v>-0.15144267060785613</v>
      </c>
      <c r="Q185" s="11">
        <v>-5.1108899999999999E-2</v>
      </c>
      <c r="R185" s="11">
        <v>0.43289612</v>
      </c>
      <c r="S185" s="11">
        <v>0.22822871</v>
      </c>
      <c r="T185" s="11">
        <v>0.33660581000000001</v>
      </c>
      <c r="U185" s="11">
        <v>-0.35095093999999999</v>
      </c>
      <c r="W185" s="12">
        <f t="shared" si="68"/>
        <v>0.64677969999999996</v>
      </c>
      <c r="X185" s="3">
        <f t="shared" si="76"/>
        <v>-1.9327169676797797E-2</v>
      </c>
      <c r="Y185" s="3">
        <f t="shared" si="78"/>
        <v>-2.572534724110092E-2</v>
      </c>
      <c r="Z185" s="3">
        <f t="shared" si="79"/>
        <v>5.4400896545242758E-2</v>
      </c>
      <c r="AA185" s="3">
        <f t="shared" si="82"/>
        <v>-0.14645035507300563</v>
      </c>
      <c r="AB185" s="3">
        <f t="shared" si="69"/>
        <v>0.52756006478821071</v>
      </c>
      <c r="AC185" s="3">
        <f t="shared" si="83"/>
        <v>1.5691734023583104</v>
      </c>
      <c r="AD185" s="12">
        <f t="shared" si="88"/>
        <v>0.77509636801679449</v>
      </c>
      <c r="AE185" s="12">
        <f t="shared" si="88"/>
        <v>1.0931214023195563</v>
      </c>
      <c r="AQ185" s="2">
        <v>1</v>
      </c>
      <c r="AR185" s="3">
        <f t="shared" si="70"/>
        <v>0.22823502817418312</v>
      </c>
      <c r="AS185" s="3">
        <f t="shared" si="71"/>
        <v>0.49431500402149492</v>
      </c>
      <c r="AT185" s="3">
        <f t="shared" si="72"/>
        <v>-0.46732180260456319</v>
      </c>
      <c r="AU185" s="3">
        <f t="shared" si="73"/>
        <v>-0.6686636153345733</v>
      </c>
      <c r="AV185" s="11">
        <v>-0.16141617999999999</v>
      </c>
      <c r="AW185" s="11">
        <v>0.89595084000000003</v>
      </c>
      <c r="AX185" s="11">
        <v>2.6382071E-2</v>
      </c>
      <c r="AY185" s="11">
        <v>-0.20135478000000001</v>
      </c>
      <c r="AZ185" s="11">
        <v>-0.15094229000000001</v>
      </c>
      <c r="BB185" s="12">
        <f t="shared" si="74"/>
        <v>0.57003584100000004</v>
      </c>
      <c r="BC185" s="3">
        <f t="shared" si="77"/>
        <v>0.25113933483346829</v>
      </c>
      <c r="BD185" s="3">
        <f t="shared" si="80"/>
        <v>0.57675786891676439</v>
      </c>
      <c r="BE185" s="3">
        <f t="shared" si="81"/>
        <v>8.1317500707083767E-3</v>
      </c>
      <c r="BF185" s="3">
        <f t="shared" si="84"/>
        <v>-6.3994916729830528E-2</v>
      </c>
      <c r="BG185" s="3">
        <f t="shared" si="63"/>
        <v>2.9611089943129447</v>
      </c>
      <c r="BH185" s="3">
        <f t="shared" si="85"/>
        <v>0.85705449820143154</v>
      </c>
      <c r="BI185" s="12">
        <f t="shared" si="89"/>
        <v>1.0104329197443482</v>
      </c>
      <c r="BJ185" s="12">
        <f t="shared" si="89"/>
        <v>1.7741780010853732</v>
      </c>
    </row>
    <row r="186" spans="1:62" x14ac:dyDescent="0.25">
      <c r="A186" s="2" t="str">
        <f>'Real GDP'!A186</f>
        <v>Q4/2004</v>
      </c>
      <c r="B186" s="3">
        <f>100*DataTransformed!I182</f>
        <v>2.4538649950976321</v>
      </c>
      <c r="C186" s="3">
        <f>100*DataTransformed!S182</f>
        <v>2.092806328498753</v>
      </c>
      <c r="G186" s="3">
        <f t="shared" si="60"/>
        <v>-0.2195386550617473</v>
      </c>
      <c r="H186" s="3">
        <f t="shared" si="61"/>
        <v>-0.55287758770192419</v>
      </c>
      <c r="L186" s="2">
        <v>1</v>
      </c>
      <c r="M186" s="3">
        <f t="shared" si="75"/>
        <v>0.15610124761118782</v>
      </c>
      <c r="N186" s="3">
        <f t="shared" si="65"/>
        <v>-6.5504920561720248E-2</v>
      </c>
      <c r="O186" s="3">
        <f t="shared" si="66"/>
        <v>-0.2270696435819059</v>
      </c>
      <c r="P186" s="3">
        <f t="shared" si="67"/>
        <v>0.17472491192056314</v>
      </c>
      <c r="Q186" s="11">
        <v>-3.0182769000000002E-2</v>
      </c>
      <c r="R186" s="11">
        <v>0.41292030000000002</v>
      </c>
      <c r="S186" s="11">
        <v>0.21422258</v>
      </c>
      <c r="T186" s="11">
        <v>0.32198771999999998</v>
      </c>
      <c r="U186" s="11">
        <v>-0.40498061000000002</v>
      </c>
      <c r="W186" s="12">
        <f t="shared" si="68"/>
        <v>0.54414998999999997</v>
      </c>
      <c r="X186" s="3">
        <f t="shared" si="76"/>
        <v>-0.12363186632137724</v>
      </c>
      <c r="Y186" s="3">
        <f t="shared" si="78"/>
        <v>-0.21217849366635888</v>
      </c>
      <c r="Z186" s="3">
        <f t="shared" si="79"/>
        <v>-0.21343015872542348</v>
      </c>
      <c r="AA186" s="3">
        <f t="shared" si="82"/>
        <v>-0.11318876872342161</v>
      </c>
      <c r="AB186" s="3">
        <f t="shared" si="69"/>
        <v>0.15767786175676321</v>
      </c>
      <c r="AC186" s="3">
        <f t="shared" si="83"/>
        <v>0.19388583559999809</v>
      </c>
      <c r="AD186" s="12">
        <f t="shared" si="88"/>
        <v>0.74687251735078042</v>
      </c>
      <c r="AE186" s="12">
        <f t="shared" si="88"/>
        <v>1.0812400549976044</v>
      </c>
      <c r="AQ186" s="2">
        <v>1</v>
      </c>
      <c r="AR186" s="3">
        <f t="shared" si="70"/>
        <v>-0.43095982717907666</v>
      </c>
      <c r="AS186" s="3">
        <f t="shared" si="71"/>
        <v>0.22823502817418312</v>
      </c>
      <c r="AT186" s="3">
        <f t="shared" si="72"/>
        <v>0.49431500402149492</v>
      </c>
      <c r="AU186" s="3">
        <f t="shared" si="73"/>
        <v>-0.46732180260456319</v>
      </c>
      <c r="AV186" s="11">
        <v>-0.15334332000000001</v>
      </c>
      <c r="AW186" s="11">
        <v>0.91260479999999999</v>
      </c>
      <c r="AX186" s="11">
        <v>5.0552150999999997E-2</v>
      </c>
      <c r="AY186" s="11">
        <v>-0.19209418</v>
      </c>
      <c r="AZ186" s="11">
        <v>-0.13679954999999999</v>
      </c>
      <c r="BB186" s="12">
        <f t="shared" si="74"/>
        <v>0.63426322099999999</v>
      </c>
      <c r="BC186" s="3">
        <f t="shared" si="77"/>
        <v>-0.56612717834075799</v>
      </c>
      <c r="BD186" s="3">
        <f t="shared" si="80"/>
        <v>4.0619564885679013E-2</v>
      </c>
      <c r="BE186" s="3">
        <f t="shared" si="81"/>
        <v>0.30988394710855627</v>
      </c>
      <c r="BF186" s="3">
        <f t="shared" si="84"/>
        <v>-7.2601044592123493E-2</v>
      </c>
      <c r="BG186" s="3">
        <f t="shared" si="63"/>
        <v>1.1172858082868827E-3</v>
      </c>
      <c r="BH186" s="3">
        <f t="shared" si="85"/>
        <v>1.4680542802144123</v>
      </c>
      <c r="BI186" s="12">
        <f t="shared" si="89"/>
        <v>1.0061946331740452</v>
      </c>
      <c r="BJ186" s="12">
        <f t="shared" si="89"/>
        <v>1.7869981026465629</v>
      </c>
    </row>
    <row r="187" spans="1:62" x14ac:dyDescent="0.25">
      <c r="A187" s="2" t="str">
        <f>'Real GDP'!A187</f>
        <v>Q1/2005</v>
      </c>
      <c r="B187" s="3">
        <f>100*DataTransformed!I183</f>
        <v>4.0259883364424098</v>
      </c>
      <c r="C187" s="3">
        <f>100*DataTransformed!S183</f>
        <v>2.2964672574431688</v>
      </c>
      <c r="G187" s="3">
        <f t="shared" si="60"/>
        <v>0.16017009435794463</v>
      </c>
      <c r="H187" s="3">
        <f t="shared" si="61"/>
        <v>-0.47214887271065803</v>
      </c>
      <c r="L187" s="2">
        <v>1</v>
      </c>
      <c r="M187" s="3">
        <f t="shared" si="75"/>
        <v>-0.2195386550617473</v>
      </c>
      <c r="N187" s="3">
        <f t="shared" si="65"/>
        <v>0.15610124761118782</v>
      </c>
      <c r="O187" s="3">
        <f t="shared" si="66"/>
        <v>-6.5504920561720248E-2</v>
      </c>
      <c r="P187" s="3">
        <f t="shared" si="67"/>
        <v>-0.2270696435819059</v>
      </c>
      <c r="Q187" s="11">
        <v>1.0062923E-2</v>
      </c>
      <c r="R187" s="11">
        <v>0.40495123999999999</v>
      </c>
      <c r="S187" s="11">
        <v>0.24420202999999999</v>
      </c>
      <c r="T187" s="11">
        <v>0.37240636999999999</v>
      </c>
      <c r="U187" s="11">
        <v>-0.40389277000000001</v>
      </c>
      <c r="W187" s="12">
        <f t="shared" si="68"/>
        <v>0.61766686999999998</v>
      </c>
      <c r="X187" s="3">
        <f t="shared" si="76"/>
        <v>2.6598051602677988E-2</v>
      </c>
      <c r="Y187" s="3">
        <f t="shared" si="78"/>
        <v>2.3074558423337929E-2</v>
      </c>
      <c r="Z187" s="3">
        <f t="shared" si="79"/>
        <v>-8.9730193643026659E-2</v>
      </c>
      <c r="AA187" s="3">
        <f t="shared" si="82"/>
        <v>-8.9156015675305969E-2</v>
      </c>
      <c r="AB187" s="3">
        <f t="shared" si="69"/>
        <v>0.30584624872927924</v>
      </c>
      <c r="AC187" s="3">
        <f t="shared" si="83"/>
        <v>1.0656327153203129</v>
      </c>
      <c r="AD187" s="12">
        <f t="shared" si="88"/>
        <v>0.71293267101140734</v>
      </c>
      <c r="AE187" s="12">
        <f t="shared" si="88"/>
        <v>1.0552612939530552</v>
      </c>
      <c r="AQ187" s="2">
        <v>1</v>
      </c>
      <c r="AR187" s="3">
        <f t="shared" si="70"/>
        <v>-0.55287758770192419</v>
      </c>
      <c r="AS187" s="3">
        <f t="shared" si="71"/>
        <v>-0.43095982717907666</v>
      </c>
      <c r="AT187" s="3">
        <f t="shared" si="72"/>
        <v>0.22823502817418312</v>
      </c>
      <c r="AU187" s="3">
        <f t="shared" si="73"/>
        <v>0.49431500402149492</v>
      </c>
      <c r="AV187" s="11">
        <v>-0.16550527000000001</v>
      </c>
      <c r="AW187" s="11">
        <v>0.91137243999999995</v>
      </c>
      <c r="AX187" s="11">
        <v>6.1896833999999998E-2</v>
      </c>
      <c r="AY187" s="11">
        <v>-0.20131926999999999</v>
      </c>
      <c r="AZ187" s="11">
        <v>-0.1271052</v>
      </c>
      <c r="BB187" s="12">
        <f t="shared" si="74"/>
        <v>0.64484480399999999</v>
      </c>
      <c r="BC187" s="3">
        <f t="shared" si="77"/>
        <v>-0.80483583171839757</v>
      </c>
      <c r="BD187" s="3">
        <f t="shared" si="80"/>
        <v>-0.80324433731550771</v>
      </c>
      <c r="BE187" s="3">
        <f t="shared" si="81"/>
        <v>-0.23896672353244214</v>
      </c>
      <c r="BF187" s="3">
        <f t="shared" si="84"/>
        <v>-9.6281311799407618E-2</v>
      </c>
      <c r="BG187" s="3">
        <f t="shared" si="63"/>
        <v>0.70441876415495897</v>
      </c>
      <c r="BH187" s="3">
        <f t="shared" si="85"/>
        <v>0.89914359086972406</v>
      </c>
      <c r="BI187" s="12">
        <f t="shared" si="89"/>
        <v>1.0157323177925468</v>
      </c>
      <c r="BJ187" s="12">
        <f t="shared" si="89"/>
        <v>1.7941030110415745</v>
      </c>
    </row>
    <row r="188" spans="1:62" x14ac:dyDescent="0.25">
      <c r="A188" s="2" t="str">
        <f>'Real GDP'!A188</f>
        <v>Q2/2005</v>
      </c>
      <c r="B188" s="3">
        <f>100*DataTransformed!I184</f>
        <v>4.0564377636655991</v>
      </c>
      <c r="C188" s="3">
        <f>100*DataTransformed!S184</f>
        <v>3.8434170061641737</v>
      </c>
      <c r="G188" s="3">
        <f t="shared" si="60"/>
        <v>0.16752442440788406</v>
      </c>
      <c r="H188" s="3">
        <f t="shared" si="61"/>
        <v>0.14104319126344139</v>
      </c>
      <c r="L188" s="2">
        <v>1</v>
      </c>
      <c r="M188" s="3">
        <f t="shared" si="75"/>
        <v>0.16017009435794463</v>
      </c>
      <c r="N188" s="3">
        <f t="shared" si="65"/>
        <v>-0.2195386550617473</v>
      </c>
      <c r="O188" s="3">
        <f t="shared" si="66"/>
        <v>0.15610124761118782</v>
      </c>
      <c r="P188" s="3">
        <f t="shared" si="67"/>
        <v>-6.5504920561720248E-2</v>
      </c>
      <c r="Q188" s="11">
        <v>-2.8725128999999999E-2</v>
      </c>
      <c r="R188" s="11">
        <v>0.39098156000000001</v>
      </c>
      <c r="S188" s="11">
        <v>0.24242268</v>
      </c>
      <c r="T188" s="11">
        <v>0.38057839999999998</v>
      </c>
      <c r="U188" s="11">
        <v>-0.35841488999999999</v>
      </c>
      <c r="W188" s="12">
        <f t="shared" si="68"/>
        <v>0.65556775000000012</v>
      </c>
      <c r="X188" s="3">
        <f t="shared" si="76"/>
        <v>6.3563977185209425E-2</v>
      </c>
      <c r="Y188" s="3">
        <f t="shared" si="78"/>
        <v>5.1812114538196744E-2</v>
      </c>
      <c r="Z188" s="3">
        <f t="shared" si="79"/>
        <v>2.9651354707520505E-2</v>
      </c>
      <c r="AA188" s="3">
        <f t="shared" si="82"/>
        <v>-0.12189460073243608</v>
      </c>
      <c r="AB188" s="3">
        <f t="shared" si="69"/>
        <v>0.18527136479214917</v>
      </c>
      <c r="AC188" s="3">
        <f t="shared" si="83"/>
        <v>1.4359065454642721</v>
      </c>
      <c r="AD188" s="12">
        <f t="shared" ref="AD188:AE203" si="90">SQRT(AVERAGE(AB157:AB188))</f>
        <v>0.71320443721003213</v>
      </c>
      <c r="AE188" s="12">
        <f t="shared" si="90"/>
        <v>1.0631624728289384</v>
      </c>
      <c r="AQ188" s="2">
        <v>1</v>
      </c>
      <c r="AR188" s="3">
        <f t="shared" si="70"/>
        <v>-0.47214887271065803</v>
      </c>
      <c r="AS188" s="3">
        <f t="shared" si="71"/>
        <v>-0.55287758770192419</v>
      </c>
      <c r="AT188" s="3">
        <f t="shared" si="72"/>
        <v>-0.43095982717907666</v>
      </c>
      <c r="AU188" s="3">
        <f t="shared" si="73"/>
        <v>0.22823502817418312</v>
      </c>
      <c r="AV188" s="11">
        <v>-0.19418914000000001</v>
      </c>
      <c r="AW188" s="11">
        <v>0.92633694</v>
      </c>
      <c r="AX188" s="11">
        <v>9.9057132000000006E-2</v>
      </c>
      <c r="AY188" s="11">
        <v>-0.21911356000000001</v>
      </c>
      <c r="AZ188" s="11">
        <v>-0.11527129999999999</v>
      </c>
      <c r="BB188" s="12">
        <f t="shared" si="74"/>
        <v>0.69100921200000009</v>
      </c>
      <c r="BC188" s="3">
        <f t="shared" si="77"/>
        <v>-0.61820435660905404</v>
      </c>
      <c r="BD188" s="3">
        <f t="shared" si="80"/>
        <v>-0.87548117911699908</v>
      </c>
      <c r="BE188" s="3">
        <f t="shared" si="81"/>
        <v>-0.86344447894519638</v>
      </c>
      <c r="BF188" s="3">
        <f t="shared" si="84"/>
        <v>-0.4594654117617013</v>
      </c>
      <c r="BG188" s="3">
        <f t="shared" si="63"/>
        <v>3.6688179094693067</v>
      </c>
      <c r="BH188" s="3">
        <f t="shared" si="85"/>
        <v>2.2950800013436643</v>
      </c>
      <c r="BI188" s="12">
        <f t="shared" ref="BI188:BJ203" si="91">SQRT(AVERAGE(BG157:BG188))</f>
        <v>1.0604521719563866</v>
      </c>
      <c r="BJ188" s="12">
        <f t="shared" si="91"/>
        <v>1.8118596959058095</v>
      </c>
    </row>
    <row r="189" spans="1:62" x14ac:dyDescent="0.25">
      <c r="A189" s="2" t="str">
        <f>'Real GDP'!A189</f>
        <v>Q3/2005</v>
      </c>
      <c r="B189" s="3">
        <f>100*DataTransformed!I185</f>
        <v>3.7750321197869141</v>
      </c>
      <c r="C189" s="3">
        <f>100*DataTransformed!S185</f>
        <v>6.9565645191719483</v>
      </c>
      <c r="G189" s="3">
        <f t="shared" si="60"/>
        <v>9.9557629241915468E-2</v>
      </c>
      <c r="H189" s="3">
        <f t="shared" si="61"/>
        <v>1.3750569984574821</v>
      </c>
      <c r="L189" s="2">
        <v>1</v>
      </c>
      <c r="M189" s="3">
        <f t="shared" si="75"/>
        <v>0.16752442440788406</v>
      </c>
      <c r="N189" s="3">
        <f t="shared" si="65"/>
        <v>0.16017009435794463</v>
      </c>
      <c r="O189" s="3">
        <f t="shared" si="66"/>
        <v>-0.2195386550617473</v>
      </c>
      <c r="P189" s="3">
        <f t="shared" si="67"/>
        <v>0.15610124761118782</v>
      </c>
      <c r="Q189" s="11">
        <v>-2.3227257000000001E-2</v>
      </c>
      <c r="R189" s="11">
        <v>0.42941477</v>
      </c>
      <c r="S189" s="11">
        <v>0.21932320999999999</v>
      </c>
      <c r="T189" s="11">
        <v>0.33962604000000002</v>
      </c>
      <c r="U189" s="11">
        <v>-0.37803724</v>
      </c>
      <c r="W189" s="12">
        <f t="shared" si="68"/>
        <v>0.61032677999999985</v>
      </c>
      <c r="X189" s="3">
        <f t="shared" si="76"/>
        <v>-4.9733904435956017E-2</v>
      </c>
      <c r="Y189" s="3">
        <f t="shared" si="78"/>
        <v>-0.10454460408319492</v>
      </c>
      <c r="Z189" s="3">
        <f t="shared" si="79"/>
        <v>-0.10726615767968245</v>
      </c>
      <c r="AA189" s="3">
        <f t="shared" si="82"/>
        <v>-0.11602195251646097</v>
      </c>
      <c r="AB189" s="3">
        <f t="shared" si="69"/>
        <v>0.38206951025882585</v>
      </c>
      <c r="AC189" s="3">
        <f t="shared" si="83"/>
        <v>0.79668615979188329</v>
      </c>
      <c r="AD189" s="12">
        <f t="shared" si="90"/>
        <v>0.70937105424170488</v>
      </c>
      <c r="AE189" s="12">
        <f t="shared" si="90"/>
        <v>1.0580775940784899</v>
      </c>
      <c r="AQ189" s="2">
        <v>1</v>
      </c>
      <c r="AR189" s="3">
        <f t="shared" si="70"/>
        <v>0.14104319126344139</v>
      </c>
      <c r="AS189" s="3">
        <f t="shared" si="71"/>
        <v>-0.47214887271065803</v>
      </c>
      <c r="AT189" s="3">
        <f t="shared" si="72"/>
        <v>-0.55287758770192419</v>
      </c>
      <c r="AU189" s="3">
        <f t="shared" si="73"/>
        <v>-0.43095982717907666</v>
      </c>
      <c r="AV189" s="11">
        <v>-0.19254009</v>
      </c>
      <c r="AW189" s="11">
        <v>0.93070078000000001</v>
      </c>
      <c r="AX189" s="11">
        <v>8.8776203999999997E-2</v>
      </c>
      <c r="AY189" s="11">
        <v>-0.23681923999999999</v>
      </c>
      <c r="AZ189" s="11">
        <v>-0.11043137</v>
      </c>
      <c r="BB189" s="12">
        <f t="shared" si="74"/>
        <v>0.67222637399999996</v>
      </c>
      <c r="BC189" s="3">
        <f t="shared" si="77"/>
        <v>7.5336867743394376E-2</v>
      </c>
      <c r="BD189" s="3">
        <f t="shared" si="80"/>
        <v>-0.64280410919136233</v>
      </c>
      <c r="BE189" s="3">
        <f t="shared" si="81"/>
        <v>-0.8471293308779877</v>
      </c>
      <c r="BF189" s="3">
        <f t="shared" si="84"/>
        <v>-0.81422777852349659</v>
      </c>
      <c r="BG189" s="3">
        <f t="shared" si="63"/>
        <v>10.751252276039422</v>
      </c>
      <c r="BH189" s="3">
        <f t="shared" si="85"/>
        <v>30.504497550156696</v>
      </c>
      <c r="BI189" s="12">
        <f t="shared" si="91"/>
        <v>1.2031877242878044</v>
      </c>
      <c r="BJ189" s="12">
        <f t="shared" si="91"/>
        <v>2.0576848967221526</v>
      </c>
    </row>
    <row r="190" spans="1:62" x14ac:dyDescent="0.25">
      <c r="A190" s="2" t="str">
        <f>'Real GDP'!A190</f>
        <v>Q4/2005</v>
      </c>
      <c r="B190" s="3">
        <f>100*DataTransformed!I186</f>
        <v>4.1611445409309056</v>
      </c>
      <c r="C190" s="3">
        <f>100*DataTransformed!S186</f>
        <v>8.6516306643989793</v>
      </c>
      <c r="G190" s="3">
        <f t="shared" si="60"/>
        <v>0.19281383930656951</v>
      </c>
      <c r="H190" s="3">
        <f t="shared" si="61"/>
        <v>2.0469606003836245</v>
      </c>
      <c r="L190" s="2">
        <v>1</v>
      </c>
      <c r="M190" s="3">
        <f t="shared" si="75"/>
        <v>9.9557629241915468E-2</v>
      </c>
      <c r="N190" s="3">
        <f t="shared" si="65"/>
        <v>0.16752442440788406</v>
      </c>
      <c r="O190" s="3">
        <f t="shared" si="66"/>
        <v>0.16017009435794463</v>
      </c>
      <c r="P190" s="3">
        <f t="shared" si="67"/>
        <v>-0.2195386550617473</v>
      </c>
      <c r="Q190" s="11">
        <v>-1.5755159000000001E-2</v>
      </c>
      <c r="R190" s="11">
        <v>0.44190544999999998</v>
      </c>
      <c r="S190" s="11">
        <v>0.24447271000000001</v>
      </c>
      <c r="T190" s="11">
        <v>0.34661185</v>
      </c>
      <c r="U190" s="11">
        <v>-0.39324732000000001</v>
      </c>
      <c r="W190" s="12">
        <f t="shared" si="68"/>
        <v>0.63974269000000006</v>
      </c>
      <c r="X190" s="3">
        <f t="shared" si="76"/>
        <v>0.2110448904367857</v>
      </c>
      <c r="Y190" s="3">
        <f t="shared" si="78"/>
        <v>0.12954998648604152</v>
      </c>
      <c r="Z190" s="3">
        <f t="shared" si="79"/>
        <v>8.5452409449967084E-2</v>
      </c>
      <c r="AA190" s="3">
        <f t="shared" si="82"/>
        <v>7.7853342347786861E-2</v>
      </c>
      <c r="AB190" s="3">
        <f t="shared" si="69"/>
        <v>5.6976457120835617E-3</v>
      </c>
      <c r="AC190" s="3">
        <f t="shared" si="83"/>
        <v>0.22655272358770415</v>
      </c>
      <c r="AD190" s="12">
        <f t="shared" si="90"/>
        <v>0.66414356441404054</v>
      </c>
      <c r="AE190" s="12">
        <f t="shared" si="90"/>
        <v>0.97250095229992939</v>
      </c>
      <c r="AQ190" s="2">
        <v>1</v>
      </c>
      <c r="AR190" s="3">
        <f t="shared" si="70"/>
        <v>1.3750569984574821</v>
      </c>
      <c r="AS190" s="3">
        <f t="shared" si="71"/>
        <v>0.14104319126344139</v>
      </c>
      <c r="AT190" s="3">
        <f t="shared" si="72"/>
        <v>-0.47214887271065803</v>
      </c>
      <c r="AU190" s="3">
        <f t="shared" si="73"/>
        <v>-0.55287758770192419</v>
      </c>
      <c r="AV190" s="11">
        <v>-0.20640248999999999</v>
      </c>
      <c r="AW190" s="11">
        <v>0.91377624000000002</v>
      </c>
      <c r="AX190" s="11">
        <v>8.9383935999999997E-2</v>
      </c>
      <c r="AY190" s="11">
        <v>-0.23065468</v>
      </c>
      <c r="AZ190" s="11">
        <v>-0.11825747</v>
      </c>
      <c r="BB190" s="12">
        <f t="shared" si="74"/>
        <v>0.65424802599999998</v>
      </c>
      <c r="BC190" s="3">
        <f t="shared" si="77"/>
        <v>1.2369841713060612</v>
      </c>
      <c r="BD190" s="3">
        <f t="shared" si="80"/>
        <v>6.296623734636167E-2</v>
      </c>
      <c r="BE190" s="3">
        <f t="shared" si="81"/>
        <v>-0.68369474345846659</v>
      </c>
      <c r="BF190" s="3">
        <f t="shared" si="84"/>
        <v>-0.75944253002000683</v>
      </c>
      <c r="BG190" s="3">
        <f t="shared" si="63"/>
        <v>4.1754580332492601</v>
      </c>
      <c r="BH190" s="3">
        <f t="shared" si="85"/>
        <v>50.125587257987569</v>
      </c>
      <c r="BI190" s="12">
        <f t="shared" si="91"/>
        <v>1.2517285590112481</v>
      </c>
      <c r="BJ190" s="12">
        <f t="shared" si="91"/>
        <v>2.4048281333342256</v>
      </c>
    </row>
    <row r="191" spans="1:62" x14ac:dyDescent="0.25">
      <c r="A191" s="2" t="str">
        <f>'Real GDP'!A191</f>
        <v>Q1/2006</v>
      </c>
      <c r="B191" s="3">
        <f>100*DataTransformed!I187</f>
        <v>4.3084326117433847</v>
      </c>
      <c r="C191" s="3">
        <f>100*DataTransformed!S187</f>
        <v>11.19765438790985</v>
      </c>
      <c r="G191" s="3">
        <f t="shared" si="60"/>
        <v>0.2283877460744739</v>
      </c>
      <c r="H191" s="3">
        <f t="shared" si="61"/>
        <v>3.0561734356663677</v>
      </c>
      <c r="L191" s="2">
        <v>1</v>
      </c>
      <c r="M191" s="3">
        <f t="shared" si="75"/>
        <v>0.19281383930656951</v>
      </c>
      <c r="N191" s="3">
        <f t="shared" si="65"/>
        <v>9.9557629241915468E-2</v>
      </c>
      <c r="O191" s="3">
        <f t="shared" si="66"/>
        <v>0.16752442440788406</v>
      </c>
      <c r="P191" s="3">
        <f t="shared" si="67"/>
        <v>0.16017009435794463</v>
      </c>
      <c r="Q191" s="11">
        <v>-1.9961672999999999E-2</v>
      </c>
      <c r="R191" s="11">
        <v>0.45183791000000001</v>
      </c>
      <c r="S191" s="11">
        <v>0.21755569</v>
      </c>
      <c r="T191" s="11">
        <v>0.30255061</v>
      </c>
      <c r="U191" s="11">
        <v>-0.37769755999999999</v>
      </c>
      <c r="W191" s="12">
        <f t="shared" si="68"/>
        <v>0.59424664999999999</v>
      </c>
      <c r="X191" s="3">
        <f t="shared" si="76"/>
        <v>7.9007020866384073E-2</v>
      </c>
      <c r="Y191" s="3">
        <f t="shared" si="78"/>
        <v>9.692534201440782E-2</v>
      </c>
      <c r="Z191" s="3">
        <f t="shared" si="79"/>
        <v>1.7841017546991578E-2</v>
      </c>
      <c r="AA191" s="3">
        <f t="shared" si="82"/>
        <v>-5.387506576468902E-2</v>
      </c>
      <c r="AB191" s="3">
        <f t="shared" si="69"/>
        <v>0.38252616768450654</v>
      </c>
      <c r="AC191" s="3">
        <f t="shared" si="83"/>
        <v>1.3657756000139494</v>
      </c>
      <c r="AD191" s="12">
        <f t="shared" si="90"/>
        <v>0.67308026168558455</v>
      </c>
      <c r="AE191" s="12">
        <f t="shared" si="90"/>
        <v>0.9835040296352221</v>
      </c>
      <c r="AQ191" s="2">
        <v>1</v>
      </c>
      <c r="AR191" s="3">
        <f t="shared" si="70"/>
        <v>2.0469606003836245</v>
      </c>
      <c r="AS191" s="3">
        <f t="shared" si="71"/>
        <v>1.3750569984574821</v>
      </c>
      <c r="AT191" s="3">
        <f t="shared" si="72"/>
        <v>0.14104319126344139</v>
      </c>
      <c r="AU191" s="3">
        <f t="shared" si="73"/>
        <v>-0.47214887271065803</v>
      </c>
      <c r="AV191" s="11">
        <v>-0.17275883</v>
      </c>
      <c r="AW191" s="11">
        <v>0.89269145000000005</v>
      </c>
      <c r="AX191" s="11">
        <v>9.1302865999999996E-2</v>
      </c>
      <c r="AY191" s="11">
        <v>-0.2126043</v>
      </c>
      <c r="AZ191" s="11">
        <v>-0.12105411000000001</v>
      </c>
      <c r="BB191" s="12">
        <f t="shared" si="74"/>
        <v>0.65033590600000013</v>
      </c>
      <c r="BC191" s="3">
        <f t="shared" si="77"/>
        <v>1.8072612139470161</v>
      </c>
      <c r="BD191" s="3">
        <f t="shared" si="80"/>
        <v>1.0701351207451109</v>
      </c>
      <c r="BE191" s="3">
        <f t="shared" si="81"/>
        <v>-0.1085109371533567</v>
      </c>
      <c r="BF191" s="3">
        <f t="shared" si="84"/>
        <v>-0.7013129963087007</v>
      </c>
      <c r="BG191" s="3">
        <f t="shared" si="63"/>
        <v>9.9271181933459083</v>
      </c>
      <c r="BH191" s="3">
        <f t="shared" si="85"/>
        <v>89.85747352575703</v>
      </c>
      <c r="BI191" s="12">
        <f t="shared" si="91"/>
        <v>1.3700498853982639</v>
      </c>
      <c r="BJ191" s="12">
        <f t="shared" si="91"/>
        <v>2.9280084303030991</v>
      </c>
    </row>
    <row r="192" spans="1:62" x14ac:dyDescent="0.25">
      <c r="A192" s="2" t="str">
        <f>'Real GDP'!A192</f>
        <v>Q2/2006</v>
      </c>
      <c r="B192" s="3">
        <f>100*DataTransformed!I188</f>
        <v>4.1556802216373256</v>
      </c>
      <c r="C192" s="3">
        <f>100*DataTransformed!S188</f>
        <v>9.2096658702139678</v>
      </c>
      <c r="G192" s="3">
        <f t="shared" si="60"/>
        <v>0.19149406382151099</v>
      </c>
      <c r="H192" s="3">
        <f t="shared" si="61"/>
        <v>2.2681589682729597</v>
      </c>
      <c r="L192" s="2">
        <v>1</v>
      </c>
      <c r="M192" s="3">
        <f t="shared" si="75"/>
        <v>0.2283877460744739</v>
      </c>
      <c r="N192" s="3">
        <f t="shared" si="65"/>
        <v>0.19281383930656951</v>
      </c>
      <c r="O192" s="3">
        <f t="shared" si="66"/>
        <v>9.9557629241915468E-2</v>
      </c>
      <c r="P192" s="3">
        <f t="shared" si="67"/>
        <v>0.16752442440788406</v>
      </c>
      <c r="Q192" s="11">
        <v>-2.5503413999999999E-2</v>
      </c>
      <c r="R192" s="11">
        <v>0.41441679999999997</v>
      </c>
      <c r="S192" s="11">
        <v>0.18420929999999999</v>
      </c>
      <c r="T192" s="11">
        <v>0.29093014</v>
      </c>
      <c r="U192" s="11">
        <v>-0.39529544</v>
      </c>
      <c r="W192" s="12">
        <f t="shared" si="68"/>
        <v>0.49426079999999989</v>
      </c>
      <c r="X192" s="3">
        <f t="shared" si="76"/>
        <v>6.7405081212728951E-2</v>
      </c>
      <c r="Y192" s="3">
        <f t="shared" si="78"/>
        <v>2.4532097153516327E-2</v>
      </c>
      <c r="Z192" s="3">
        <f t="shared" si="79"/>
        <v>4.73007172962263E-2</v>
      </c>
      <c r="AA192" s="3">
        <f t="shared" si="82"/>
        <v>-6.7374141714984709E-2</v>
      </c>
      <c r="AB192" s="3">
        <f t="shared" si="69"/>
        <v>0.26396021304791117</v>
      </c>
      <c r="AC192" s="3">
        <f t="shared" si="83"/>
        <v>1.1487603808460607</v>
      </c>
      <c r="AD192" s="12">
        <f t="shared" si="90"/>
        <v>0.63508454250239132</v>
      </c>
      <c r="AE192" s="12">
        <f t="shared" si="90"/>
        <v>0.99514775557996837</v>
      </c>
      <c r="AQ192" s="2">
        <v>1</v>
      </c>
      <c r="AR192" s="3">
        <f t="shared" si="70"/>
        <v>3.0561734356663677</v>
      </c>
      <c r="AS192" s="3">
        <f t="shared" si="71"/>
        <v>2.0469606003836245</v>
      </c>
      <c r="AT192" s="3">
        <f t="shared" si="72"/>
        <v>1.3750569984574821</v>
      </c>
      <c r="AU192" s="3">
        <f t="shared" si="73"/>
        <v>0.14104319126344139</v>
      </c>
      <c r="AV192" s="11">
        <v>-0.20545243999999999</v>
      </c>
      <c r="AW192" s="11">
        <v>0.89910531999999999</v>
      </c>
      <c r="AX192" s="11">
        <v>8.8042153999999997E-2</v>
      </c>
      <c r="AY192" s="11">
        <v>-0.21217784000000001</v>
      </c>
      <c r="AZ192" s="11">
        <v>-9.7166611999999999E-2</v>
      </c>
      <c r="BB192" s="12">
        <f t="shared" si="74"/>
        <v>0.67780302200000009</v>
      </c>
      <c r="BC192" s="3">
        <f t="shared" si="77"/>
        <v>2.4171268624108877</v>
      </c>
      <c r="BD192" s="3">
        <f t="shared" si="80"/>
        <v>1.3180442844041182</v>
      </c>
      <c r="BE192" s="3">
        <f t="shared" si="81"/>
        <v>0.54818532800693565</v>
      </c>
      <c r="BF192" s="3">
        <f t="shared" si="84"/>
        <v>-0.32135821291875211</v>
      </c>
      <c r="BG192" s="3">
        <f t="shared" si="63"/>
        <v>0.14123577534569628</v>
      </c>
      <c r="BH192" s="3">
        <f t="shared" si="85"/>
        <v>42.677301911677127</v>
      </c>
      <c r="BI192" s="12">
        <f t="shared" si="91"/>
        <v>1.3690733885614255</v>
      </c>
      <c r="BJ192" s="12">
        <f t="shared" si="91"/>
        <v>3.1473627320892152</v>
      </c>
    </row>
    <row r="193" spans="1:62" x14ac:dyDescent="0.25">
      <c r="A193" s="2" t="str">
        <f>'Real GDP'!A193</f>
        <v>Q3/2006</v>
      </c>
      <c r="B193" s="3">
        <f>100*DataTransformed!I189</f>
        <v>3.9296917250826624</v>
      </c>
      <c r="C193" s="3">
        <f>100*DataTransformed!S189</f>
        <v>6.5694491098206242</v>
      </c>
      <c r="G193" s="3">
        <f t="shared" si="60"/>
        <v>0.13691195365666431</v>
      </c>
      <c r="H193" s="3">
        <f t="shared" si="61"/>
        <v>1.2216091588928319</v>
      </c>
      <c r="L193" s="2">
        <v>1</v>
      </c>
      <c r="M193" s="3">
        <f t="shared" si="75"/>
        <v>0.19149406382151099</v>
      </c>
      <c r="N193" s="3">
        <f t="shared" si="65"/>
        <v>0.2283877460744739</v>
      </c>
      <c r="O193" s="3">
        <f t="shared" si="66"/>
        <v>0.19281383930656951</v>
      </c>
      <c r="P193" s="3">
        <f t="shared" si="67"/>
        <v>9.9557629241915468E-2</v>
      </c>
      <c r="Q193" s="11">
        <v>-6.1911566000000001E-2</v>
      </c>
      <c r="R193" s="11">
        <v>0.44672794999999998</v>
      </c>
      <c r="S193" s="11">
        <v>0.18687206000000001</v>
      </c>
      <c r="T193" s="11">
        <v>0.30653532</v>
      </c>
      <c r="U193" s="11">
        <v>-0.35914191000000001</v>
      </c>
      <c r="W193" s="12">
        <f t="shared" si="68"/>
        <v>0.58099341999999998</v>
      </c>
      <c r="X193" s="3">
        <f t="shared" si="76"/>
        <v>8.9662407967101121E-2</v>
      </c>
      <c r="Y193" s="3">
        <f t="shared" si="78"/>
        <v>6.1242211299733756E-2</v>
      </c>
      <c r="Z193" s="3">
        <f t="shared" si="79"/>
        <v>2.9044556499780806E-2</v>
      </c>
      <c r="AA193" s="3">
        <f t="shared" si="82"/>
        <v>6.2842775814455507E-2</v>
      </c>
      <c r="AB193" s="3">
        <f t="shared" si="69"/>
        <v>3.8270778497916054E-2</v>
      </c>
      <c r="AC193" s="3">
        <f t="shared" si="83"/>
        <v>9.4047459975548323E-2</v>
      </c>
      <c r="AD193" s="12">
        <f t="shared" si="90"/>
        <v>0.62475848077817508</v>
      </c>
      <c r="AE193" s="12">
        <f t="shared" si="90"/>
        <v>0.9858939463976073</v>
      </c>
      <c r="AQ193" s="2">
        <v>1</v>
      </c>
      <c r="AR193" s="3">
        <f t="shared" si="70"/>
        <v>2.2681589682729597</v>
      </c>
      <c r="AS193" s="3">
        <f t="shared" si="71"/>
        <v>3.0561734356663677</v>
      </c>
      <c r="AT193" s="3">
        <f t="shared" si="72"/>
        <v>2.0469606003836245</v>
      </c>
      <c r="AU193" s="3">
        <f t="shared" si="73"/>
        <v>1.3750569984574821</v>
      </c>
      <c r="AV193" s="11">
        <v>-0.18834505000000001</v>
      </c>
      <c r="AW193" s="11">
        <v>0.92850734999999995</v>
      </c>
      <c r="AX193" s="11">
        <v>8.9048969000000006E-2</v>
      </c>
      <c r="AY193" s="11">
        <v>-0.20699790000000001</v>
      </c>
      <c r="AZ193" s="11">
        <v>-0.11030653</v>
      </c>
      <c r="BB193" s="12">
        <f t="shared" si="74"/>
        <v>0.70025188899999991</v>
      </c>
      <c r="BC193" s="3">
        <f t="shared" si="77"/>
        <v>1.6144120048269279</v>
      </c>
      <c r="BD193" s="3">
        <f t="shared" si="80"/>
        <v>1.6689419647806814</v>
      </c>
      <c r="BE193" s="3">
        <f t="shared" si="81"/>
        <v>0.56720723513324445</v>
      </c>
      <c r="BF193" s="3">
        <f t="shared" si="84"/>
        <v>-5.7757822947662907E-2</v>
      </c>
      <c r="BG193" s="3">
        <f t="shared" si="63"/>
        <v>0.9819934993833952</v>
      </c>
      <c r="BH193" s="3">
        <f t="shared" si="85"/>
        <v>10.417167271958402</v>
      </c>
      <c r="BI193" s="12">
        <f t="shared" si="91"/>
        <v>1.3773849274110916</v>
      </c>
      <c r="BJ193" s="12">
        <f t="shared" si="91"/>
        <v>3.1948647380744544</v>
      </c>
    </row>
    <row r="194" spans="1:62" x14ac:dyDescent="0.25">
      <c r="A194" s="2" t="str">
        <f>'Real GDP'!A194</f>
        <v>Q4/2006</v>
      </c>
      <c r="B194" s="3">
        <f>100*DataTransformed!I190</f>
        <v>3.7807542851055587</v>
      </c>
      <c r="C194" s="3">
        <f>100*DataTransformed!S190</f>
        <v>2.9795398835453568</v>
      </c>
      <c r="G194" s="3">
        <f t="shared" si="60"/>
        <v>0.10093968126033834</v>
      </c>
      <c r="H194" s="3">
        <f t="shared" si="61"/>
        <v>-0.20138719231986846</v>
      </c>
      <c r="L194" s="2">
        <v>1</v>
      </c>
      <c r="M194" s="3">
        <f t="shared" si="75"/>
        <v>0.13691195365666431</v>
      </c>
      <c r="N194" s="3">
        <f t="shared" si="65"/>
        <v>0.19149406382151099</v>
      </c>
      <c r="O194" s="3">
        <f t="shared" si="66"/>
        <v>0.2283877460744739</v>
      </c>
      <c r="P194" s="3">
        <f t="shared" si="67"/>
        <v>0.19281383930656951</v>
      </c>
      <c r="Q194" s="11">
        <v>-7.5464671999999997E-2</v>
      </c>
      <c r="R194" s="11">
        <v>0.47618638000000002</v>
      </c>
      <c r="S194" s="11">
        <v>0.16363085999999999</v>
      </c>
      <c r="T194" s="11">
        <v>0.30318444</v>
      </c>
      <c r="U194" s="11">
        <v>-0.35569897</v>
      </c>
      <c r="W194" s="12">
        <f t="shared" si="68"/>
        <v>0.58730270999999989</v>
      </c>
      <c r="X194" s="3">
        <f t="shared" si="76"/>
        <v>2.1725200791862742E-2</v>
      </c>
      <c r="Y194" s="3">
        <f t="shared" si="78"/>
        <v>1.4689408191327122E-2</v>
      </c>
      <c r="Z194" s="3">
        <f t="shared" si="79"/>
        <v>2.5194775513509016E-3</v>
      </c>
      <c r="AA194" s="3">
        <f t="shared" si="82"/>
        <v>-5.0422838253798008E-2</v>
      </c>
      <c r="AB194" s="3">
        <f t="shared" si="69"/>
        <v>0.1075675256961857</v>
      </c>
      <c r="AC194" s="3">
        <f t="shared" si="83"/>
        <v>0.39274324029530716</v>
      </c>
      <c r="AD194" s="12">
        <f t="shared" si="90"/>
        <v>0.61305515069738981</v>
      </c>
      <c r="AE194" s="12">
        <f t="shared" si="90"/>
        <v>0.99056613544859629</v>
      </c>
      <c r="AQ194" s="2">
        <v>1</v>
      </c>
      <c r="AR194" s="3">
        <f t="shared" si="70"/>
        <v>1.2216091588928319</v>
      </c>
      <c r="AS194" s="3">
        <f t="shared" si="71"/>
        <v>2.2681589682729597</v>
      </c>
      <c r="AT194" s="3">
        <f t="shared" si="72"/>
        <v>3.0561734356663677</v>
      </c>
      <c r="AU194" s="3">
        <f t="shared" si="73"/>
        <v>2.0469606003836245</v>
      </c>
      <c r="AV194" s="11">
        <v>-0.19048449000000001</v>
      </c>
      <c r="AW194" s="11">
        <v>0.90835686000000004</v>
      </c>
      <c r="AX194" s="11">
        <v>0.10434306</v>
      </c>
      <c r="AY194" s="11">
        <v>-0.21221217000000001</v>
      </c>
      <c r="AZ194" s="11">
        <v>-0.10458499</v>
      </c>
      <c r="BB194" s="12">
        <f t="shared" si="74"/>
        <v>0.69590275999999995</v>
      </c>
      <c r="BC194" s="3">
        <f t="shared" si="77"/>
        <v>0.29320066643454679</v>
      </c>
      <c r="BD194" s="3">
        <f t="shared" si="80"/>
        <v>0.65421097596909128</v>
      </c>
      <c r="BE194" s="3">
        <f t="shared" si="81"/>
        <v>0.6605627100816478</v>
      </c>
      <c r="BF194" s="3">
        <f t="shared" si="84"/>
        <v>-0.17810105913025889</v>
      </c>
      <c r="BG194" s="3">
        <f t="shared" si="63"/>
        <v>1.5568481807198054</v>
      </c>
      <c r="BH194" s="3">
        <f t="shared" si="85"/>
        <v>3.4510727605864618E-3</v>
      </c>
      <c r="BI194" s="12">
        <f t="shared" si="91"/>
        <v>1.3771146955508071</v>
      </c>
      <c r="BJ194" s="12">
        <f t="shared" si="91"/>
        <v>3.1746848468650821</v>
      </c>
    </row>
    <row r="195" spans="1:62" x14ac:dyDescent="0.25">
      <c r="A195" s="2" t="str">
        <f>'Real GDP'!A195</f>
        <v>Q1/2007</v>
      </c>
      <c r="B195" s="3">
        <f>100*DataTransformed!I191</f>
        <v>4.0713587885186087</v>
      </c>
      <c r="C195" s="3">
        <f>100*DataTransformed!S191</f>
        <v>3.9202835163653305</v>
      </c>
      <c r="G195" s="3">
        <f t="shared" si="60"/>
        <v>0.17112824068488819</v>
      </c>
      <c r="H195" s="3">
        <f t="shared" si="61"/>
        <v>0.17151214093663092</v>
      </c>
      <c r="L195" s="2">
        <v>1</v>
      </c>
      <c r="M195" s="3">
        <f t="shared" si="75"/>
        <v>0.10093968126033834</v>
      </c>
      <c r="N195" s="3">
        <f t="shared" si="65"/>
        <v>0.13691195365666431</v>
      </c>
      <c r="O195" s="3">
        <f t="shared" si="66"/>
        <v>0.19149406382151099</v>
      </c>
      <c r="P195" s="3">
        <f t="shared" si="67"/>
        <v>0.2283877460744739</v>
      </c>
      <c r="Q195" s="11">
        <v>-9.9415297999999999E-2</v>
      </c>
      <c r="R195" s="11">
        <v>0.53045936000000005</v>
      </c>
      <c r="S195" s="11">
        <v>0.18028732</v>
      </c>
      <c r="T195" s="11">
        <v>0.27502174000000001</v>
      </c>
      <c r="U195" s="11">
        <v>-0.32681368999999999</v>
      </c>
      <c r="W195" s="12">
        <f t="shared" si="68"/>
        <v>0.65895473000000004</v>
      </c>
      <c r="X195" s="3">
        <f t="shared" si="76"/>
        <v>-4.3162621492831538E-2</v>
      </c>
      <c r="Y195" s="3">
        <f t="shared" si="78"/>
        <v>-6.5895672095292457E-2</v>
      </c>
      <c r="Z195" s="3">
        <f t="shared" si="79"/>
        <v>-6.1917915124756903E-2</v>
      </c>
      <c r="AA195" s="3">
        <f t="shared" si="82"/>
        <v>-8.3848380162708111E-2</v>
      </c>
      <c r="AB195" s="3">
        <f t="shared" si="69"/>
        <v>0.78718956220035941</v>
      </c>
      <c r="AC195" s="3">
        <f t="shared" si="83"/>
        <v>1.1144811951430027</v>
      </c>
      <c r="AD195" s="12">
        <f t="shared" si="90"/>
        <v>0.62423175366706563</v>
      </c>
      <c r="AE195" s="12">
        <f t="shared" si="90"/>
        <v>0.99906672755319004</v>
      </c>
      <c r="AQ195" s="2">
        <v>1</v>
      </c>
      <c r="AR195" s="3">
        <f t="shared" si="70"/>
        <v>-0.20138719231986846</v>
      </c>
      <c r="AS195" s="3">
        <f t="shared" si="71"/>
        <v>1.2216091588928319</v>
      </c>
      <c r="AT195" s="3">
        <f t="shared" si="72"/>
        <v>2.2681589682729597</v>
      </c>
      <c r="AU195" s="3">
        <f t="shared" si="73"/>
        <v>3.0561734356663677</v>
      </c>
      <c r="AV195" s="11">
        <v>-0.18358799000000001</v>
      </c>
      <c r="AW195" s="11">
        <v>0.89650202999999995</v>
      </c>
      <c r="AX195" s="11">
        <v>0.13040646</v>
      </c>
      <c r="AY195" s="11">
        <v>-0.21001649</v>
      </c>
      <c r="AZ195" s="11">
        <v>-9.7627569999999997E-2</v>
      </c>
      <c r="BB195" s="12">
        <f t="shared" si="74"/>
        <v>0.71926442999999984</v>
      </c>
      <c r="BC195" s="3">
        <f t="shared" si="77"/>
        <v>-0.97954386211733779</v>
      </c>
      <c r="BD195" s="3">
        <f t="shared" si="80"/>
        <v>-0.59764802029430197</v>
      </c>
      <c r="BE195" s="3">
        <f t="shared" si="81"/>
        <v>-0.24376365585616899</v>
      </c>
      <c r="BF195" s="3">
        <f t="shared" si="84"/>
        <v>-0.27441852279210982</v>
      </c>
      <c r="BG195" s="3">
        <f t="shared" si="63"/>
        <v>8.4324207794762351</v>
      </c>
      <c r="BH195" s="3">
        <f t="shared" si="85"/>
        <v>1.2655929164880968</v>
      </c>
      <c r="BI195" s="12">
        <f t="shared" si="91"/>
        <v>1.4646912022079155</v>
      </c>
      <c r="BJ195" s="12">
        <f t="shared" si="91"/>
        <v>3.1573913420786313</v>
      </c>
    </row>
    <row r="196" spans="1:62" x14ac:dyDescent="0.25">
      <c r="A196" s="2" t="str">
        <f>'Real GDP'!A196</f>
        <v>Q2/2007</v>
      </c>
      <c r="B196" s="3">
        <f>100*DataTransformed!I192</f>
        <v>3.2309878041079543</v>
      </c>
      <c r="C196" s="3">
        <f>100*DataTransformed!S192</f>
        <v>2.1608238757142573</v>
      </c>
      <c r="G196" s="3">
        <f t="shared" si="60"/>
        <v>-3.1843248349943801E-2</v>
      </c>
      <c r="H196" s="3">
        <f t="shared" si="61"/>
        <v>-0.5259162593213389</v>
      </c>
      <c r="L196" s="2">
        <v>1</v>
      </c>
      <c r="M196" s="3">
        <f t="shared" si="75"/>
        <v>0.17112824068488819</v>
      </c>
      <c r="N196" s="3">
        <f t="shared" si="65"/>
        <v>0.10093968126033834</v>
      </c>
      <c r="O196" s="3">
        <f t="shared" si="66"/>
        <v>0.13691195365666431</v>
      </c>
      <c r="P196" s="3">
        <f t="shared" si="67"/>
        <v>0.19149406382151099</v>
      </c>
      <c r="Q196" s="11">
        <v>-8.5763047999999995E-2</v>
      </c>
      <c r="R196" s="11">
        <v>0.57093640999999995</v>
      </c>
      <c r="S196" s="11">
        <v>0.18985235</v>
      </c>
      <c r="T196" s="11">
        <v>0.25581754000000001</v>
      </c>
      <c r="U196" s="11">
        <v>-0.32475989999999999</v>
      </c>
      <c r="W196" s="12">
        <f t="shared" si="68"/>
        <v>0.69184639999999986</v>
      </c>
      <c r="X196" s="3">
        <f t="shared" si="76"/>
        <v>3.9388172455465387E-3</v>
      </c>
      <c r="Y196" s="3">
        <f t="shared" si="78"/>
        <v>-0.12904228784607738</v>
      </c>
      <c r="Z196" s="3">
        <f t="shared" si="79"/>
        <v>-0.12989304752720315</v>
      </c>
      <c r="AA196" s="3">
        <f t="shared" si="82"/>
        <v>-0.12811583823941594</v>
      </c>
      <c r="AB196" s="3">
        <f t="shared" si="69"/>
        <v>2.1948398541908325E-2</v>
      </c>
      <c r="AC196" s="3">
        <f t="shared" si="83"/>
        <v>0.15888296393871407</v>
      </c>
      <c r="AD196" s="12">
        <f t="shared" si="90"/>
        <v>0.53893558502832539</v>
      </c>
      <c r="AE196" s="12">
        <f t="shared" si="90"/>
        <v>0.90705192206179119</v>
      </c>
      <c r="AQ196" s="2">
        <v>1</v>
      </c>
      <c r="AR196" s="3">
        <f t="shared" si="70"/>
        <v>0.17151214093663092</v>
      </c>
      <c r="AS196" s="3">
        <f t="shared" si="71"/>
        <v>-0.20138719231986846</v>
      </c>
      <c r="AT196" s="3">
        <f t="shared" si="72"/>
        <v>1.2216091588928319</v>
      </c>
      <c r="AU196" s="3">
        <f t="shared" si="73"/>
        <v>2.2681589682729597</v>
      </c>
      <c r="AV196" s="11">
        <v>-0.17938946</v>
      </c>
      <c r="AW196" s="11">
        <v>0.88177691999999996</v>
      </c>
      <c r="AX196" s="11">
        <v>0.13231814</v>
      </c>
      <c r="AY196" s="11">
        <v>-0.20501553</v>
      </c>
      <c r="AZ196" s="11">
        <v>-0.10877098</v>
      </c>
      <c r="BB196" s="12">
        <f t="shared" si="74"/>
        <v>0.70030855000000003</v>
      </c>
      <c r="BC196" s="3">
        <f t="shared" si="77"/>
        <v>-0.55195991426798585</v>
      </c>
      <c r="BD196" s="3">
        <f t="shared" si="80"/>
        <v>-1.5660061578507276</v>
      </c>
      <c r="BE196" s="3">
        <f t="shared" si="81"/>
        <v>-1.1992244278856892</v>
      </c>
      <c r="BF196" s="3">
        <f t="shared" si="84"/>
        <v>-0.94079722321932635</v>
      </c>
      <c r="BG196" s="3">
        <f t="shared" si="63"/>
        <v>4.3168129114451942E-3</v>
      </c>
      <c r="BH196" s="3">
        <f t="shared" si="85"/>
        <v>1.0954848562712802</v>
      </c>
      <c r="BI196" s="12">
        <f t="shared" si="91"/>
        <v>1.464460761627548</v>
      </c>
      <c r="BJ196" s="12">
        <f t="shared" si="91"/>
        <v>3.1459704684791299</v>
      </c>
    </row>
    <row r="197" spans="1:62" x14ac:dyDescent="0.25">
      <c r="A197" s="2" t="str">
        <f>'Real GDP'!A197</f>
        <v>Q3/2007</v>
      </c>
      <c r="B197" s="3">
        <f>100*DataTransformed!I193</f>
        <v>3.2309822409043676</v>
      </c>
      <c r="C197" s="3">
        <f>100*DataTransformed!S193</f>
        <v>1.8679815845800363</v>
      </c>
      <c r="G197" s="3">
        <f t="shared" si="60"/>
        <v>-3.1844592008562128E-2</v>
      </c>
      <c r="H197" s="3">
        <f t="shared" si="61"/>
        <v>-0.64199538152163127</v>
      </c>
      <c r="L197" s="2">
        <v>1</v>
      </c>
      <c r="M197" s="3">
        <f t="shared" si="75"/>
        <v>-3.1843248349943801E-2</v>
      </c>
      <c r="N197" s="3">
        <f t="shared" si="65"/>
        <v>0.17112824068488819</v>
      </c>
      <c r="O197" s="3">
        <f t="shared" si="66"/>
        <v>0.10093968126033834</v>
      </c>
      <c r="P197" s="3">
        <f t="shared" si="67"/>
        <v>0.13691195365666431</v>
      </c>
      <c r="Q197" s="11">
        <v>-9.9763907999999998E-2</v>
      </c>
      <c r="R197" s="11">
        <v>0.60016769000000003</v>
      </c>
      <c r="S197" s="11">
        <v>0.18571905</v>
      </c>
      <c r="T197" s="11">
        <v>0.25260304</v>
      </c>
      <c r="U197" s="11">
        <v>-0.33562036000000001</v>
      </c>
      <c r="W197" s="12">
        <f t="shared" si="68"/>
        <v>0.70286941999999986</v>
      </c>
      <c r="X197" s="3">
        <f t="shared" si="76"/>
        <v>-0.10754619134767379</v>
      </c>
      <c r="Y197" s="3">
        <f t="shared" si="78"/>
        <v>-6.9666506606729017E-2</v>
      </c>
      <c r="Z197" s="3">
        <f t="shared" si="79"/>
        <v>-0.19263275478126279</v>
      </c>
      <c r="AA197" s="3">
        <f t="shared" si="82"/>
        <v>-0.19021323564477227</v>
      </c>
      <c r="AB197" s="3">
        <f t="shared" si="69"/>
        <v>9.8238592670306865E-2</v>
      </c>
      <c r="AC197" s="3">
        <f t="shared" si="83"/>
        <v>0.42994253905326818</v>
      </c>
      <c r="AD197" s="12">
        <f t="shared" si="90"/>
        <v>0.52747044055229986</v>
      </c>
      <c r="AE197" s="12">
        <f t="shared" si="90"/>
        <v>0.88808556161857088</v>
      </c>
      <c r="AQ197" s="2">
        <v>1</v>
      </c>
      <c r="AR197" s="3">
        <f t="shared" si="70"/>
        <v>-0.5259162593213389</v>
      </c>
      <c r="AS197" s="3">
        <f t="shared" si="71"/>
        <v>0.17151214093663092</v>
      </c>
      <c r="AT197" s="3">
        <f t="shared" si="72"/>
        <v>-0.20138719231986846</v>
      </c>
      <c r="AU197" s="3">
        <f t="shared" si="73"/>
        <v>1.2216091588928319</v>
      </c>
      <c r="AV197" s="11">
        <v>-0.16675934000000001</v>
      </c>
      <c r="AW197" s="11">
        <v>0.90498582000000005</v>
      </c>
      <c r="AX197" s="11">
        <v>0.11010433</v>
      </c>
      <c r="AY197" s="11">
        <v>-0.22820686000000001</v>
      </c>
      <c r="AZ197" s="11">
        <v>-0.1114416</v>
      </c>
      <c r="BB197" s="12">
        <f t="shared" si="74"/>
        <v>0.67544168999999998</v>
      </c>
      <c r="BC197" s="3">
        <f t="shared" si="77"/>
        <v>-0.71400200826669935</v>
      </c>
      <c r="BD197" s="3">
        <f t="shared" si="80"/>
        <v>-0.73498892911161506</v>
      </c>
      <c r="BE197" s="3">
        <f t="shared" si="81"/>
        <v>-1.7922226393896052</v>
      </c>
      <c r="BF197" s="3">
        <f t="shared" si="84"/>
        <v>-1.5321513803262272</v>
      </c>
      <c r="BG197" s="3">
        <f t="shared" si="63"/>
        <v>3.299926706162204E-2</v>
      </c>
      <c r="BH197" s="3">
        <f t="shared" si="85"/>
        <v>5.0430306460017391</v>
      </c>
      <c r="BI197" s="12">
        <f t="shared" si="91"/>
        <v>1.4619533073822493</v>
      </c>
      <c r="BJ197" s="12">
        <f t="shared" si="91"/>
        <v>3.1678426407123079</v>
      </c>
    </row>
    <row r="198" spans="1:62" x14ac:dyDescent="0.25">
      <c r="A198" s="2" t="str">
        <f>'Real GDP'!A198</f>
        <v>Q4/2007</v>
      </c>
      <c r="B198" s="3">
        <f>100*DataTransformed!I194</f>
        <v>3.4275476122711979</v>
      </c>
      <c r="C198" s="3">
        <f>100*DataTransformed!S194</f>
        <v>2.7260710199794147</v>
      </c>
      <c r="G198" s="3">
        <f t="shared" si="60"/>
        <v>1.5631066788712795E-2</v>
      </c>
      <c r="H198" s="3">
        <f t="shared" si="61"/>
        <v>-0.3018591667532155</v>
      </c>
      <c r="L198" s="2">
        <v>1</v>
      </c>
      <c r="M198" s="3">
        <f t="shared" si="75"/>
        <v>-3.1844592008562128E-2</v>
      </c>
      <c r="N198" s="3">
        <f t="shared" si="65"/>
        <v>-3.1843248349943801E-2</v>
      </c>
      <c r="O198" s="3">
        <f t="shared" si="66"/>
        <v>0.17112824068488819</v>
      </c>
      <c r="P198" s="3">
        <f t="shared" si="67"/>
        <v>0.10093968126033834</v>
      </c>
      <c r="Q198" s="11">
        <v>-0.12995064000000001</v>
      </c>
      <c r="R198" s="11">
        <v>0.65745370999999997</v>
      </c>
      <c r="S198" s="11">
        <v>0.13606207000000001</v>
      </c>
      <c r="T198" s="11">
        <v>0.21440686</v>
      </c>
      <c r="U198" s="11">
        <v>-0.34918652</v>
      </c>
      <c r="W198" s="12">
        <f t="shared" si="68"/>
        <v>0.65873612000000015</v>
      </c>
      <c r="X198" s="3">
        <f t="shared" si="76"/>
        <v>-0.15377535073211859</v>
      </c>
      <c r="Y198" s="3">
        <f t="shared" si="78"/>
        <v>-0.16087345339792256</v>
      </c>
      <c r="Z198" s="3">
        <f t="shared" si="79"/>
        <v>-0.11379395470460293</v>
      </c>
      <c r="AA198" s="3">
        <f t="shared" si="82"/>
        <v>-0.26972296302477844</v>
      </c>
      <c r="AB198" s="3">
        <f t="shared" si="69"/>
        <v>0.49196220499533005</v>
      </c>
      <c r="AC198" s="3">
        <f t="shared" si="83"/>
        <v>1.3958541520252028</v>
      </c>
      <c r="AD198" s="12">
        <f t="shared" si="90"/>
        <v>0.54039638174462101</v>
      </c>
      <c r="AE198" s="12">
        <f t="shared" si="90"/>
        <v>0.89948324996036544</v>
      </c>
      <c r="AQ198" s="2">
        <v>1</v>
      </c>
      <c r="AR198" s="3">
        <f t="shared" si="70"/>
        <v>-0.64199538152163127</v>
      </c>
      <c r="AS198" s="3">
        <f t="shared" si="71"/>
        <v>-0.5259162593213389</v>
      </c>
      <c r="AT198" s="3">
        <f t="shared" si="72"/>
        <v>0.17151214093663092</v>
      </c>
      <c r="AU198" s="3">
        <f t="shared" si="73"/>
        <v>-0.20138719231986846</v>
      </c>
      <c r="AV198" s="11">
        <v>-0.17829270999999999</v>
      </c>
      <c r="AW198" s="11">
        <v>0.89486858000000002</v>
      </c>
      <c r="AX198" s="11">
        <v>9.6448321000000004E-2</v>
      </c>
      <c r="AY198" s="11">
        <v>-0.24976719</v>
      </c>
      <c r="AZ198" s="11">
        <v>-9.2697133000000001E-2</v>
      </c>
      <c r="BB198" s="12">
        <f t="shared" si="74"/>
        <v>0.64885257799999996</v>
      </c>
      <c r="BC198" s="3">
        <f t="shared" si="77"/>
        <v>-0.82768803576861905</v>
      </c>
      <c r="BD198" s="3">
        <f t="shared" si="80"/>
        <v>-0.8875240265049601</v>
      </c>
      <c r="BE198" s="3">
        <f t="shared" si="81"/>
        <v>-0.91377761356411513</v>
      </c>
      <c r="BF198" s="3">
        <f t="shared" si="84"/>
        <v>-1.7691552378700148</v>
      </c>
      <c r="BG198" s="3">
        <f t="shared" si="63"/>
        <v>1.7597388152643358</v>
      </c>
      <c r="BH198" s="3">
        <f t="shared" si="85"/>
        <v>13.702344140379818</v>
      </c>
      <c r="BI198" s="12">
        <f t="shared" si="91"/>
        <v>1.4736319332233443</v>
      </c>
      <c r="BJ198" s="12">
        <f t="shared" si="91"/>
        <v>3.2326550752598342</v>
      </c>
    </row>
    <row r="199" spans="1:62" x14ac:dyDescent="0.25">
      <c r="A199" s="2" t="str">
        <f>'Real GDP'!A199</f>
        <v>Q1/2008</v>
      </c>
      <c r="B199" s="3">
        <f>100*DataTransformed!I195</f>
        <v>1.8206287696571621</v>
      </c>
      <c r="C199" s="3">
        <f>100*DataTransformed!S195</f>
        <v>3.9066959537734647</v>
      </c>
      <c r="G199" s="3">
        <f t="shared" si="60"/>
        <v>-0.37248170280224618</v>
      </c>
      <c r="H199" s="3">
        <f t="shared" si="61"/>
        <v>0.16612619639837295</v>
      </c>
      <c r="L199" s="2">
        <v>1</v>
      </c>
      <c r="M199" s="3">
        <f t="shared" si="75"/>
        <v>1.5631066788712795E-2</v>
      </c>
      <c r="N199" s="3">
        <f t="shared" si="65"/>
        <v>-3.1844592008562128E-2</v>
      </c>
      <c r="O199" s="3">
        <f t="shared" si="66"/>
        <v>-3.1843248349943801E-2</v>
      </c>
      <c r="P199" s="3">
        <f t="shared" si="67"/>
        <v>0.17112824068488819</v>
      </c>
      <c r="Q199" s="11">
        <v>-0.17434752000000001</v>
      </c>
      <c r="R199" s="11">
        <v>0.68569559000000002</v>
      </c>
      <c r="S199" s="11">
        <v>0.16885896</v>
      </c>
      <c r="T199" s="11">
        <v>0.19768701</v>
      </c>
      <c r="U199" s="11">
        <v>-0.32602583000000002</v>
      </c>
      <c r="W199" s="12">
        <f t="shared" si="68"/>
        <v>0.72621573000000006</v>
      </c>
      <c r="X199" s="3">
        <f t="shared" si="76"/>
        <v>-0.23109383438489259</v>
      </c>
      <c r="Y199" s="3">
        <f t="shared" si="78"/>
        <v>-0.30196674168176318</v>
      </c>
      <c r="Z199" s="3">
        <f t="shared" si="79"/>
        <v>-0.28176615647786163</v>
      </c>
      <c r="AA199" s="3">
        <f t="shared" si="82"/>
        <v>-0.21852648176806158</v>
      </c>
      <c r="AB199" s="3">
        <f t="shared" si="69"/>
        <v>0.34268596399754359</v>
      </c>
      <c r="AC199" s="3">
        <f t="shared" si="83"/>
        <v>0.40631313833865557</v>
      </c>
      <c r="AD199" s="12">
        <f t="shared" si="90"/>
        <v>0.50845000037487131</v>
      </c>
      <c r="AE199" s="12">
        <f t="shared" si="90"/>
        <v>0.80084956381923356</v>
      </c>
      <c r="AQ199" s="2">
        <v>1</v>
      </c>
      <c r="AR199" s="3">
        <f t="shared" si="70"/>
        <v>-0.3018591667532155</v>
      </c>
      <c r="AS199" s="3">
        <f t="shared" si="71"/>
        <v>-0.64199538152163127</v>
      </c>
      <c r="AT199" s="3">
        <f t="shared" si="72"/>
        <v>-0.5259162593213389</v>
      </c>
      <c r="AU199" s="3">
        <f t="shared" si="73"/>
        <v>0.17151214093663092</v>
      </c>
      <c r="AV199" s="11">
        <v>-0.18616062</v>
      </c>
      <c r="AW199" s="11">
        <v>0.89913341999999996</v>
      </c>
      <c r="AX199" s="11">
        <v>9.6001387999999993E-2</v>
      </c>
      <c r="AY199" s="11">
        <v>-0.23692146</v>
      </c>
      <c r="AZ199" s="11">
        <v>-8.3831500000000003E-2</v>
      </c>
      <c r="BB199" s="12">
        <f t="shared" si="74"/>
        <v>0.67438184799999989</v>
      </c>
      <c r="BC199" s="3">
        <f t="shared" si="77"/>
        <v>-0.40898200472361401</v>
      </c>
      <c r="BD199" s="3">
        <f t="shared" si="80"/>
        <v>-0.86542616136228467</v>
      </c>
      <c r="BE199" s="3">
        <f t="shared" si="81"/>
        <v>-0.94766660087788779</v>
      </c>
      <c r="BF199" s="3">
        <f t="shared" si="84"/>
        <v>-0.98788502696332636</v>
      </c>
      <c r="BG199" s="3">
        <f t="shared" si="63"/>
        <v>2.1050309373146732</v>
      </c>
      <c r="BH199" s="3">
        <f t="shared" si="85"/>
        <v>8.475775143510937</v>
      </c>
      <c r="BI199" s="12">
        <f t="shared" si="91"/>
        <v>1.4592039037959847</v>
      </c>
      <c r="BJ199" s="12">
        <f t="shared" si="91"/>
        <v>3.2331886154905431</v>
      </c>
    </row>
    <row r="200" spans="1:62" x14ac:dyDescent="0.25">
      <c r="A200" s="2" t="str">
        <f>'Real GDP'!A200</f>
        <v>Q2/2008</v>
      </c>
      <c r="B200" s="3">
        <f>100*DataTransformed!I196</f>
        <v>0.22274303747984447</v>
      </c>
      <c r="C200" s="3">
        <f>100*DataTransformed!S196</f>
        <v>3.4641268078555498</v>
      </c>
      <c r="G200" s="3">
        <f t="shared" si="60"/>
        <v>-0.7584127408603839</v>
      </c>
      <c r="H200" s="3">
        <f t="shared" si="61"/>
        <v>-9.3028298263208107E-3</v>
      </c>
      <c r="L200" s="2">
        <v>1</v>
      </c>
      <c r="M200" s="3">
        <f t="shared" si="75"/>
        <v>-0.37248170280224618</v>
      </c>
      <c r="N200" s="3">
        <f t="shared" si="65"/>
        <v>1.5631066788712795E-2</v>
      </c>
      <c r="O200" s="3">
        <f t="shared" si="66"/>
        <v>-3.1844592008562128E-2</v>
      </c>
      <c r="P200" s="3">
        <f t="shared" si="67"/>
        <v>-3.1843248349943801E-2</v>
      </c>
      <c r="Q200" s="11">
        <v>-0.22549930000000001</v>
      </c>
      <c r="R200" s="11">
        <v>0.72559196000000004</v>
      </c>
      <c r="S200" s="11">
        <v>0.1795032</v>
      </c>
      <c r="T200" s="11">
        <v>0.15318102</v>
      </c>
      <c r="U200" s="11">
        <v>-0.32941901000000001</v>
      </c>
      <c r="W200" s="12">
        <f t="shared" si="68"/>
        <v>0.72885716999999994</v>
      </c>
      <c r="X200" s="3">
        <f t="shared" si="76"/>
        <v>-0.4873514180311645</v>
      </c>
      <c r="Y200" s="3">
        <f t="shared" si="78"/>
        <v>-0.32608163813793462</v>
      </c>
      <c r="Z200" s="3">
        <f t="shared" si="79"/>
        <v>-0.34511125305459922</v>
      </c>
      <c r="AA200" s="3">
        <f t="shared" si="82"/>
        <v>-0.3152273685888447</v>
      </c>
      <c r="AB200" s="3">
        <f t="shared" si="69"/>
        <v>1.2595259781365744</v>
      </c>
      <c r="AC200" s="3">
        <f t="shared" si="83"/>
        <v>3.3669979958815381</v>
      </c>
      <c r="AD200" s="12">
        <f t="shared" si="90"/>
        <v>0.54271276800004808</v>
      </c>
      <c r="AE200" s="12">
        <f t="shared" si="90"/>
        <v>0.84140477412053372</v>
      </c>
      <c r="AQ200" s="2">
        <v>1</v>
      </c>
      <c r="AR200" s="3">
        <f t="shared" si="70"/>
        <v>0.16612619639837295</v>
      </c>
      <c r="AS200" s="3">
        <f t="shared" si="71"/>
        <v>-0.3018591667532155</v>
      </c>
      <c r="AT200" s="3">
        <f t="shared" si="72"/>
        <v>-0.64199538152163127</v>
      </c>
      <c r="AU200" s="3">
        <f t="shared" si="73"/>
        <v>-0.5259162593213389</v>
      </c>
      <c r="AV200" s="11">
        <v>-0.16209805999999999</v>
      </c>
      <c r="AW200" s="11">
        <v>0.90624159999999998</v>
      </c>
      <c r="AX200" s="11">
        <v>8.9797634000000001E-2</v>
      </c>
      <c r="AY200" s="11">
        <v>-0.22013903000000001</v>
      </c>
      <c r="AZ200" s="11">
        <v>-8.7792589000000004E-2</v>
      </c>
      <c r="BB200" s="12">
        <f t="shared" si="74"/>
        <v>0.68810761499999995</v>
      </c>
      <c r="BC200" s="3">
        <f t="shared" si="77"/>
        <v>0.14884596160599309</v>
      </c>
      <c r="BD200" s="3">
        <f t="shared" si="80"/>
        <v>-0.38667807561777257</v>
      </c>
      <c r="BE200" s="3">
        <f t="shared" si="81"/>
        <v>-0.82346419960198147</v>
      </c>
      <c r="BF200" s="3">
        <f t="shared" si="84"/>
        <v>-0.90055530843429643</v>
      </c>
      <c r="BG200" s="3">
        <f t="shared" si="63"/>
        <v>0.15918095880841124</v>
      </c>
      <c r="BH200" s="3">
        <f t="shared" si="85"/>
        <v>5.0554621453863406</v>
      </c>
      <c r="BI200" s="12">
        <f t="shared" si="91"/>
        <v>1.4444471673084402</v>
      </c>
      <c r="BJ200" s="12">
        <f t="shared" si="91"/>
        <v>3.2518353036719891</v>
      </c>
    </row>
    <row r="201" spans="1:62" x14ac:dyDescent="0.25">
      <c r="A201" s="2" t="str">
        <f>'Real GDP'!A201</f>
        <v>Q3/2008</v>
      </c>
      <c r="B201" s="3">
        <f>100*DataTransformed!I197</f>
        <v>-3.0339686855448633</v>
      </c>
      <c r="C201" s="3">
        <f>100*DataTransformed!S197</f>
        <v>4.1446807515978179</v>
      </c>
      <c r="G201" s="3">
        <f t="shared" ref="G201:G238" si="92">(B201-AVERAGE($B$8:$B$238))/_xlfn.STDEV.S($B$8:$B$238)</f>
        <v>-1.5449934772753686</v>
      </c>
      <c r="H201" s="3">
        <f t="shared" ref="H201:H238" si="93">(C201-AVERAGE($C$8:$C$238))/_xlfn.STDEV.S($C$8:$C$238)</f>
        <v>0.26046047551314511</v>
      </c>
      <c r="L201" s="2">
        <v>1</v>
      </c>
      <c r="M201" s="3">
        <f t="shared" si="75"/>
        <v>-0.7584127408603839</v>
      </c>
      <c r="N201" s="3">
        <f t="shared" si="65"/>
        <v>-0.37248170280224618</v>
      </c>
      <c r="O201" s="3">
        <f t="shared" si="66"/>
        <v>1.5631066788712795E-2</v>
      </c>
      <c r="P201" s="3">
        <f t="shared" si="67"/>
        <v>-3.1844592008562128E-2</v>
      </c>
      <c r="Q201" s="11">
        <v>-0.26631492000000001</v>
      </c>
      <c r="R201" s="11">
        <v>0.75277563999999997</v>
      </c>
      <c r="S201" s="11">
        <v>0.19266665999999999</v>
      </c>
      <c r="T201" s="11">
        <v>0.12741815000000001</v>
      </c>
      <c r="U201" s="11">
        <v>-0.38388801</v>
      </c>
      <c r="W201" s="12">
        <f t="shared" si="68"/>
        <v>0.68897243999999991</v>
      </c>
      <c r="X201" s="3">
        <f t="shared" si="76"/>
        <v>-0.89477792330717798</v>
      </c>
      <c r="Y201" s="3">
        <f t="shared" si="78"/>
        <v>-0.63309463148476663</v>
      </c>
      <c r="Z201" s="3">
        <f t="shared" si="79"/>
        <v>-0.42349030739062898</v>
      </c>
      <c r="AA201" s="3">
        <f t="shared" si="82"/>
        <v>-0.41978232145945377</v>
      </c>
      <c r="AB201" s="3">
        <f t="shared" si="69"/>
        <v>7.2474750815388713</v>
      </c>
      <c r="AC201" s="3">
        <f t="shared" si="83"/>
        <v>21.704015010406561</v>
      </c>
      <c r="AD201" s="12">
        <f t="shared" si="90"/>
        <v>0.71749751588841304</v>
      </c>
      <c r="AE201" s="12">
        <f t="shared" si="90"/>
        <v>1.1773609517368906</v>
      </c>
      <c r="AQ201" s="2">
        <v>1</v>
      </c>
      <c r="AR201" s="3">
        <f t="shared" si="70"/>
        <v>-9.3028298263208107E-3</v>
      </c>
      <c r="AS201" s="3">
        <f t="shared" si="71"/>
        <v>0.16612619639837295</v>
      </c>
      <c r="AT201" s="3">
        <f t="shared" si="72"/>
        <v>-0.3018591667532155</v>
      </c>
      <c r="AU201" s="3">
        <f t="shared" si="73"/>
        <v>-0.64199538152163127</v>
      </c>
      <c r="AV201" s="11">
        <v>-0.18633733999999999</v>
      </c>
      <c r="AW201" s="11">
        <v>0.89942171999999998</v>
      </c>
      <c r="AX201" s="11">
        <v>7.8555443000000003E-2</v>
      </c>
      <c r="AY201" s="11">
        <v>-0.22264057000000001</v>
      </c>
      <c r="AZ201" s="11">
        <v>-8.4530664000000005E-2</v>
      </c>
      <c r="BB201" s="12">
        <f t="shared" si="74"/>
        <v>0.67080592900000002</v>
      </c>
      <c r="BC201" s="3">
        <f t="shared" si="77"/>
        <v>-6.0179997420659784E-2</v>
      </c>
      <c r="BD201" s="3">
        <f t="shared" si="80"/>
        <v>0.11052350261683486</v>
      </c>
      <c r="BE201" s="3">
        <f t="shared" si="81"/>
        <v>-0.44776229036213011</v>
      </c>
      <c r="BF201" s="3">
        <f t="shared" si="84"/>
        <v>-0.73241340303468538</v>
      </c>
      <c r="BG201" s="3">
        <f t="shared" si="63"/>
        <v>0.65432880954429151</v>
      </c>
      <c r="BH201" s="3">
        <f t="shared" si="85"/>
        <v>6.274043587558209</v>
      </c>
      <c r="BI201" s="12">
        <f t="shared" si="91"/>
        <v>1.4514960298966944</v>
      </c>
      <c r="BJ201" s="12">
        <f t="shared" si="91"/>
        <v>3.2784409454376426</v>
      </c>
    </row>
    <row r="202" spans="1:62" x14ac:dyDescent="0.25">
      <c r="A202" s="2" t="str">
        <f>'Real GDP'!A202</f>
        <v>Q4/2008</v>
      </c>
      <c r="B202" s="3">
        <f>100*DataTransformed!I198</f>
        <v>-4.0491809093730069</v>
      </c>
      <c r="C202" s="3">
        <f>100*DataTransformed!S198</f>
        <v>1.8329993035276715</v>
      </c>
      <c r="G202" s="3">
        <f t="shared" si="92"/>
        <v>-1.7901936812082413</v>
      </c>
      <c r="H202" s="3">
        <f t="shared" si="93"/>
        <v>-0.65586193222165035</v>
      </c>
      <c r="L202" s="2">
        <v>1</v>
      </c>
      <c r="M202" s="3">
        <f t="shared" si="75"/>
        <v>-1.5449934772753686</v>
      </c>
      <c r="N202" s="3">
        <f t="shared" si="65"/>
        <v>-0.7584127408603839</v>
      </c>
      <c r="O202" s="3">
        <f t="shared" si="66"/>
        <v>-0.37248170280224618</v>
      </c>
      <c r="P202" s="3">
        <f t="shared" si="67"/>
        <v>1.5631066788712795E-2</v>
      </c>
      <c r="Q202" s="11">
        <v>-0.28196568999999999</v>
      </c>
      <c r="R202" s="11">
        <v>0.76156743999999998</v>
      </c>
      <c r="S202" s="11">
        <v>0.162603</v>
      </c>
      <c r="T202" s="11">
        <v>0.15751121000000001</v>
      </c>
      <c r="U202" s="11">
        <v>-0.35616714999999999</v>
      </c>
      <c r="W202" s="12">
        <f t="shared" si="68"/>
        <v>0.72551449999999995</v>
      </c>
      <c r="X202" s="3">
        <f t="shared" si="76"/>
        <v>-1.6461399204282592</v>
      </c>
      <c r="Y202" s="3">
        <f t="shared" si="78"/>
        <v>-1.1394643021620556</v>
      </c>
      <c r="Z202" s="3">
        <f t="shared" si="79"/>
        <v>-0.83455511129900795</v>
      </c>
      <c r="AA202" s="3">
        <f t="shared" si="82"/>
        <v>-0.57057514314912683</v>
      </c>
      <c r="AB202" s="3">
        <f t="shared" si="69"/>
        <v>0.35573059938256979</v>
      </c>
      <c r="AC202" s="3">
        <f t="shared" si="83"/>
        <v>25.498818429898822</v>
      </c>
      <c r="AD202" s="12">
        <f t="shared" si="90"/>
        <v>0.7218245061119829</v>
      </c>
      <c r="AE202" s="12">
        <f t="shared" si="90"/>
        <v>1.4768305271692734</v>
      </c>
      <c r="AQ202" s="2">
        <v>1</v>
      </c>
      <c r="AR202" s="3">
        <f t="shared" si="70"/>
        <v>0.26046047551314511</v>
      </c>
      <c r="AS202" s="3">
        <f t="shared" si="71"/>
        <v>-9.3028298263208107E-3</v>
      </c>
      <c r="AT202" s="3">
        <f t="shared" si="72"/>
        <v>0.16612619639837295</v>
      </c>
      <c r="AU202" s="3">
        <f t="shared" si="73"/>
        <v>-0.3018591667532155</v>
      </c>
      <c r="AV202" s="11">
        <v>-0.17359116999999999</v>
      </c>
      <c r="AW202" s="11">
        <v>0.90622144999999998</v>
      </c>
      <c r="AX202" s="11">
        <v>6.3321371000000001E-2</v>
      </c>
      <c r="AY202" s="11">
        <v>-0.23746553000000001</v>
      </c>
      <c r="AZ202" s="11">
        <v>-7.9182508999999998E-2</v>
      </c>
      <c r="BB202" s="12">
        <f t="shared" si="74"/>
        <v>0.65289478199999995</v>
      </c>
      <c r="BC202" s="3">
        <f t="shared" si="77"/>
        <v>4.6307352761974799E-2</v>
      </c>
      <c r="BD202" s="3">
        <f t="shared" si="80"/>
        <v>-0.25266539996577531</v>
      </c>
      <c r="BE202" s="3">
        <f t="shared" si="81"/>
        <v>-5.8640910938322161E-2</v>
      </c>
      <c r="BF202" s="3">
        <f t="shared" si="84"/>
        <v>-0.50367837103829249</v>
      </c>
      <c r="BG202" s="3">
        <f t="shared" si="63"/>
        <v>3.1379283137402485</v>
      </c>
      <c r="BH202" s="3">
        <f t="shared" si="85"/>
        <v>0.14739910507812104</v>
      </c>
      <c r="BI202" s="12">
        <f t="shared" si="91"/>
        <v>1.4844319343383721</v>
      </c>
      <c r="BJ202" s="12">
        <f t="shared" si="91"/>
        <v>3.2788560791165295</v>
      </c>
    </row>
    <row r="203" spans="1:62" x14ac:dyDescent="0.25">
      <c r="A203" s="2" t="str">
        <f>'Real GDP'!A203</f>
        <v>Q1/2009</v>
      </c>
      <c r="B203" s="3">
        <f>100*DataTransformed!I199</f>
        <v>-6.4486643420217149</v>
      </c>
      <c r="C203" s="3">
        <f>100*DataTransformed!S199</f>
        <v>2.1733046551940305</v>
      </c>
      <c r="G203" s="3">
        <f t="shared" si="92"/>
        <v>-2.3697314499719573</v>
      </c>
      <c r="H203" s="3">
        <f t="shared" si="93"/>
        <v>-0.52096903014628959</v>
      </c>
      <c r="L203" s="2">
        <v>1</v>
      </c>
      <c r="M203" s="3">
        <f t="shared" si="75"/>
        <v>-1.7901936812082413</v>
      </c>
      <c r="N203" s="3">
        <f t="shared" si="65"/>
        <v>-1.5449934772753686</v>
      </c>
      <c r="O203" s="3">
        <f t="shared" si="66"/>
        <v>-0.7584127408603839</v>
      </c>
      <c r="P203" s="3">
        <f t="shared" si="67"/>
        <v>-0.37248170280224618</v>
      </c>
      <c r="Q203" s="11">
        <v>-0.24064184999999999</v>
      </c>
      <c r="R203" s="11">
        <v>0.72018006000000001</v>
      </c>
      <c r="S203" s="11">
        <v>0.15183105</v>
      </c>
      <c r="T203" s="11">
        <v>0.16585114000000001</v>
      </c>
      <c r="U203" s="11">
        <v>-0.36750066999999997</v>
      </c>
      <c r="W203" s="12">
        <f t="shared" si="68"/>
        <v>0.6703615799999999</v>
      </c>
      <c r="X203" s="3">
        <f t="shared" si="76"/>
        <v>-1.7533779669616956</v>
      </c>
      <c r="Y203" s="3">
        <f t="shared" si="78"/>
        <v>-1.7736255914458723</v>
      </c>
      <c r="Z203" s="3">
        <f t="shared" si="79"/>
        <v>-1.2501140519692189</v>
      </c>
      <c r="AA203" s="3">
        <f t="shared" si="82"/>
        <v>-0.89663872472203154</v>
      </c>
      <c r="AB203" s="3">
        <f t="shared" si="69"/>
        <v>6.5122600039489509</v>
      </c>
      <c r="AC203" s="3">
        <f t="shared" si="83"/>
        <v>37.19907939810075</v>
      </c>
      <c r="AD203" s="12">
        <f t="shared" si="90"/>
        <v>0.85021254109345934</v>
      </c>
      <c r="AE203" s="12">
        <f t="shared" si="90"/>
        <v>1.8284070804394534</v>
      </c>
      <c r="AQ203" s="2">
        <v>1</v>
      </c>
      <c r="AR203" s="3">
        <f t="shared" si="70"/>
        <v>-0.65586193222165035</v>
      </c>
      <c r="AS203" s="3">
        <f t="shared" si="71"/>
        <v>0.26046047551314511</v>
      </c>
      <c r="AT203" s="3">
        <f t="shared" si="72"/>
        <v>-9.3028298263208107E-3</v>
      </c>
      <c r="AU203" s="3">
        <f t="shared" si="73"/>
        <v>0.16612619639837295</v>
      </c>
      <c r="AV203" s="11">
        <v>-0.17824402</v>
      </c>
      <c r="AW203" s="11">
        <v>0.92441068999999998</v>
      </c>
      <c r="AX203" s="11">
        <v>7.0214957999999994E-2</v>
      </c>
      <c r="AY203" s="11">
        <v>-0.24329199000000001</v>
      </c>
      <c r="AZ203" s="11">
        <v>-9.6606382000000005E-2</v>
      </c>
      <c r="BB203" s="12">
        <f t="shared" si="74"/>
        <v>0.65472727599999991</v>
      </c>
      <c r="BC203" s="3">
        <f t="shared" si="77"/>
        <v>-0.78002712676932484</v>
      </c>
      <c r="BD203" s="3">
        <f t="shared" si="80"/>
        <v>-0.12607892685982028</v>
      </c>
      <c r="BE203" s="3">
        <f t="shared" si="81"/>
        <v>-0.43028912533302816</v>
      </c>
      <c r="BF203" s="3">
        <f t="shared" si="84"/>
        <v>-0.25266759840771419</v>
      </c>
      <c r="BG203" s="3">
        <f t="shared" si="63"/>
        <v>0.42712373160282846</v>
      </c>
      <c r="BH203" s="3">
        <f t="shared" si="85"/>
        <v>0.45814752198565389</v>
      </c>
      <c r="BI203" s="12">
        <f t="shared" si="91"/>
        <v>1.4879149562792622</v>
      </c>
      <c r="BJ203" s="12">
        <f t="shared" si="91"/>
        <v>3.2805048498506051</v>
      </c>
    </row>
    <row r="204" spans="1:62" x14ac:dyDescent="0.25">
      <c r="A204" s="2" t="str">
        <f>'Real GDP'!A204</f>
        <v>Q2/2009</v>
      </c>
      <c r="B204" s="3">
        <f>100*DataTransformed!I200</f>
        <v>-3.8921438913980921</v>
      </c>
      <c r="C204" s="3">
        <f>100*DataTransformed!S200</f>
        <v>-0.84060527911375971</v>
      </c>
      <c r="G204" s="3">
        <f t="shared" si="92"/>
        <v>-1.7522651496867596</v>
      </c>
      <c r="H204" s="3">
        <f t="shared" si="93"/>
        <v>-1.7156462682260802</v>
      </c>
      <c r="L204" s="2">
        <v>1</v>
      </c>
      <c r="M204" s="3">
        <f t="shared" si="75"/>
        <v>-2.3697314499719573</v>
      </c>
      <c r="N204" s="3">
        <f t="shared" si="65"/>
        <v>-1.7901936812082413</v>
      </c>
      <c r="O204" s="3">
        <f t="shared" si="66"/>
        <v>-1.5449934772753686</v>
      </c>
      <c r="P204" s="3">
        <f t="shared" si="67"/>
        <v>-0.7584127408603839</v>
      </c>
      <c r="Q204" s="11">
        <v>-0.23049054999999999</v>
      </c>
      <c r="R204" s="11">
        <v>0.69163087999999995</v>
      </c>
      <c r="S204" s="11">
        <v>0.13629735000000001</v>
      </c>
      <c r="T204" s="11">
        <v>0.14425296000000001</v>
      </c>
      <c r="U204" s="11">
        <v>-0.35580463000000001</v>
      </c>
      <c r="W204" s="12">
        <f t="shared" si="68"/>
        <v>0.61637655999999996</v>
      </c>
      <c r="X204" s="3">
        <f t="shared" si="76"/>
        <v>-2.0664917704717585</v>
      </c>
      <c r="Y204" s="3">
        <f t="shared" si="78"/>
        <v>-1.7527184248663208</v>
      </c>
      <c r="Z204" s="3">
        <f t="shared" si="79"/>
        <v>-1.8736005682891346</v>
      </c>
      <c r="AA204" s="3">
        <f t="shared" si="82"/>
        <v>-1.2497724966320201</v>
      </c>
      <c r="AB204" s="3">
        <f t="shared" si="69"/>
        <v>1.6926141708513132</v>
      </c>
      <c r="AC204" s="3">
        <f t="shared" si="83"/>
        <v>4.3284405319649544</v>
      </c>
      <c r="AD204" s="12">
        <f t="shared" ref="AD204:AE219" si="94">SQRT(AVERAGE(AB173:AB204))</f>
        <v>0.87307599951731329</v>
      </c>
      <c r="AE204" s="12">
        <f t="shared" si="94"/>
        <v>1.8567761414501942</v>
      </c>
      <c r="AQ204" s="2">
        <v>1</v>
      </c>
      <c r="AR204" s="3">
        <f t="shared" si="70"/>
        <v>-0.52096903014628959</v>
      </c>
      <c r="AS204" s="3">
        <f t="shared" si="71"/>
        <v>-0.65586193222165035</v>
      </c>
      <c r="AT204" s="3">
        <f t="shared" si="72"/>
        <v>0.26046047551314511</v>
      </c>
      <c r="AU204" s="3">
        <f t="shared" si="73"/>
        <v>-9.3028298263208107E-3</v>
      </c>
      <c r="AV204" s="11">
        <v>-0.19034261999999999</v>
      </c>
      <c r="AW204" s="11">
        <v>0.93709790000000004</v>
      </c>
      <c r="AX204" s="11">
        <v>4.9596092000000001E-2</v>
      </c>
      <c r="AY204" s="11">
        <v>-0.23191824999999999</v>
      </c>
      <c r="AZ204" s="11">
        <v>-9.6206204000000003E-2</v>
      </c>
      <c r="BB204" s="12">
        <f t="shared" si="74"/>
        <v>0.65856953800000007</v>
      </c>
      <c r="BC204" s="3">
        <f t="shared" si="77"/>
        <v>-0.77058034057601543</v>
      </c>
      <c r="BD204" s="3">
        <f t="shared" si="80"/>
        <v>-1.007829987172348</v>
      </c>
      <c r="BE204" s="3">
        <f t="shared" si="81"/>
        <v>-0.34602811630441432</v>
      </c>
      <c r="BF204" s="3">
        <f t="shared" si="84"/>
        <v>-0.57901208431877926</v>
      </c>
      <c r="BG204" s="3">
        <f t="shared" ref="BG204:BG238" si="95">(_xlfn.STDEV.S($C$8:$C$238)*(H204-BC204))^2</f>
        <v>5.6843861583520114</v>
      </c>
      <c r="BH204" s="3">
        <f t="shared" si="85"/>
        <v>8.2224414155224412</v>
      </c>
      <c r="BI204" s="12">
        <f t="shared" ref="BI204:BJ219" si="96">SQRT(AVERAGE(BG173:BG204))</f>
        <v>1.5007241364563968</v>
      </c>
      <c r="BJ204" s="12">
        <f t="shared" si="96"/>
        <v>3.2921134073815814</v>
      </c>
    </row>
    <row r="205" spans="1:62" x14ac:dyDescent="0.25">
      <c r="A205" s="2" t="str">
        <f>'Real GDP'!A205</f>
        <v>Q3/2009</v>
      </c>
      <c r="B205" s="3">
        <f>100*DataTransformed!I201</f>
        <v>-1.2463945645041719</v>
      </c>
      <c r="C205" s="3">
        <f>100*DataTransformed!S201</f>
        <v>-1.2177693643760534</v>
      </c>
      <c r="G205" s="3">
        <f t="shared" si="92"/>
        <v>-1.1132477508778686</v>
      </c>
      <c r="H205" s="3">
        <f t="shared" si="93"/>
        <v>-1.8651495239653848</v>
      </c>
      <c r="L205" s="2">
        <v>1</v>
      </c>
      <c r="M205" s="3">
        <f t="shared" si="75"/>
        <v>-1.7522651496867596</v>
      </c>
      <c r="N205" s="3">
        <f t="shared" ref="N205:N238" si="97">G203</f>
        <v>-2.3697314499719573</v>
      </c>
      <c r="O205" s="3">
        <f t="shared" ref="O205:O238" si="98">G202</f>
        <v>-1.7901936812082413</v>
      </c>
      <c r="P205" s="3">
        <f t="shared" ref="P205:P238" si="99">G201</f>
        <v>-1.5449934772753686</v>
      </c>
      <c r="Q205" s="11">
        <v>-0.20308664000000001</v>
      </c>
      <c r="R205" s="11">
        <v>0.68408278</v>
      </c>
      <c r="S205" s="11">
        <v>0.13730595000000001</v>
      </c>
      <c r="T205" s="11">
        <v>0.18371593999999999</v>
      </c>
      <c r="U205" s="11">
        <v>-0.35101786000000001</v>
      </c>
      <c r="W205" s="12">
        <f t="shared" ref="W205:W238" si="100">SUM(R205:U205)</f>
        <v>0.65408680999999991</v>
      </c>
      <c r="X205" s="3">
        <f t="shared" si="76"/>
        <v>-1.5137260936961856</v>
      </c>
      <c r="Y205" s="3">
        <f t="shared" si="78"/>
        <v>-1.691253093520185</v>
      </c>
      <c r="Z205" s="3">
        <f t="shared" si="79"/>
        <v>-1.4982514529588478</v>
      </c>
      <c r="AA205" s="3">
        <f t="shared" si="82"/>
        <v>-1.7062452875465759</v>
      </c>
      <c r="AB205" s="3">
        <f t="shared" ref="AB205:AB238" si="101">(_xlfn.STDEV.S($B$8:$B$238)*(G205-X205))^2</f>
        <v>2.7493503960490515</v>
      </c>
      <c r="AC205" s="3">
        <f t="shared" si="83"/>
        <v>6.0280632579574336</v>
      </c>
      <c r="AD205" s="12">
        <f t="shared" si="94"/>
        <v>0.91865701110943643</v>
      </c>
      <c r="AE205" s="12">
        <f t="shared" si="94"/>
        <v>1.9068271579548588</v>
      </c>
      <c r="AQ205" s="2">
        <v>1</v>
      </c>
      <c r="AR205" s="3">
        <f t="shared" ref="AR205:AR238" si="102">H204</f>
        <v>-1.7156462682260802</v>
      </c>
      <c r="AS205" s="3">
        <f t="shared" ref="AS205:AS238" si="103">H203</f>
        <v>-0.52096903014628959</v>
      </c>
      <c r="AT205" s="3">
        <f t="shared" ref="AT205:AT238" si="104">H202</f>
        <v>-0.65586193222165035</v>
      </c>
      <c r="AU205" s="3">
        <f t="shared" ref="AU205:AU238" si="105">H201</f>
        <v>0.26046047551314511</v>
      </c>
      <c r="AV205" s="11">
        <v>-0.21241056</v>
      </c>
      <c r="AW205" s="11">
        <v>0.94059245999999996</v>
      </c>
      <c r="AX205" s="11">
        <v>6.1830732999999999E-2</v>
      </c>
      <c r="AY205" s="11">
        <v>-0.24257989999999999</v>
      </c>
      <c r="AZ205" s="11">
        <v>-9.1941837999999998E-2</v>
      </c>
      <c r="BB205" s="12">
        <f t="shared" ref="BB205:BB238" si="106">SUM(AW205:AZ205)</f>
        <v>0.66790145500000009</v>
      </c>
      <c r="BC205" s="3">
        <f t="shared" si="77"/>
        <v>-1.7231946938377307</v>
      </c>
      <c r="BD205" s="3">
        <f t="shared" si="80"/>
        <v>-0.81124142896204587</v>
      </c>
      <c r="BE205" s="3">
        <f t="shared" si="81"/>
        <v>-1.0302585953275243</v>
      </c>
      <c r="BF205" s="3">
        <f t="shared" si="84"/>
        <v>-0.52677307581411081</v>
      </c>
      <c r="BG205" s="3">
        <f t="shared" si="95"/>
        <v>0.12825068994983396</v>
      </c>
      <c r="BH205" s="3">
        <f t="shared" si="85"/>
        <v>11.400290883485356</v>
      </c>
      <c r="BI205" s="12">
        <f t="shared" si="96"/>
        <v>1.5006344087630776</v>
      </c>
      <c r="BJ205" s="12">
        <f t="shared" si="96"/>
        <v>3.3209527179461871</v>
      </c>
    </row>
    <row r="206" spans="1:62" x14ac:dyDescent="0.25">
      <c r="A206" s="2" t="str">
        <f>'Real GDP'!A206</f>
        <v>Q4/2009</v>
      </c>
      <c r="B206" s="3">
        <f>100*DataTransformed!I202</f>
        <v>-0.25123064839895903</v>
      </c>
      <c r="C206" s="3">
        <f>100*DataTransformed!S202</f>
        <v>-1.0378931623748144</v>
      </c>
      <c r="G206" s="3">
        <f t="shared" si="92"/>
        <v>-0.87288973562908712</v>
      </c>
      <c r="H206" s="3">
        <f t="shared" si="93"/>
        <v>-1.7938487854273972</v>
      </c>
      <c r="L206" s="2">
        <v>1</v>
      </c>
      <c r="M206" s="3">
        <f t="shared" ref="M206:M238" si="107">G205</f>
        <v>-1.1132477508778686</v>
      </c>
      <c r="N206" s="3">
        <f t="shared" si="97"/>
        <v>-1.7522651496867596</v>
      </c>
      <c r="O206" s="3">
        <f t="shared" si="98"/>
        <v>-2.3697314499719573</v>
      </c>
      <c r="P206" s="3">
        <f t="shared" si="99"/>
        <v>-1.7901936812082413</v>
      </c>
      <c r="Q206" s="11">
        <v>-0.23104258999999999</v>
      </c>
      <c r="R206" s="11">
        <v>0.70591247999999995</v>
      </c>
      <c r="S206" s="11">
        <v>0.18048689000000001</v>
      </c>
      <c r="T206" s="11">
        <v>0.16786793</v>
      </c>
      <c r="U206" s="11">
        <v>-0.34527857000000001</v>
      </c>
      <c r="W206" s="12">
        <f t="shared" si="100"/>
        <v>0.70898872999999973</v>
      </c>
      <c r="X206" s="3">
        <f t="shared" ref="X206:X238" si="108">Q206*L206+R206*M206+S206*N206+T206*O206+U206*P206</f>
        <v>-1.1128453568910399</v>
      </c>
      <c r="Y206" s="3">
        <f t="shared" si="78"/>
        <v>-1.2861645112797819</v>
      </c>
      <c r="Z206" s="3">
        <f t="shared" si="79"/>
        <v>-1.3867523431791073</v>
      </c>
      <c r="AA206" s="3">
        <f t="shared" si="82"/>
        <v>-1.2186721074864741</v>
      </c>
      <c r="AB206" s="3">
        <f t="shared" si="101"/>
        <v>0.98703801405227798</v>
      </c>
      <c r="AC206" s="3">
        <f t="shared" si="83"/>
        <v>2.0496406251354262</v>
      </c>
      <c r="AD206" s="12">
        <f t="shared" si="94"/>
        <v>0.93334460477459102</v>
      </c>
      <c r="AE206" s="12">
        <f t="shared" si="94"/>
        <v>1.9187075589148155</v>
      </c>
      <c r="AQ206" s="2">
        <v>1</v>
      </c>
      <c r="AR206" s="3">
        <f t="shared" si="102"/>
        <v>-1.8651495239653848</v>
      </c>
      <c r="AS206" s="3">
        <f t="shared" si="103"/>
        <v>-1.7156462682260802</v>
      </c>
      <c r="AT206" s="3">
        <f t="shared" si="104"/>
        <v>-0.52096903014628959</v>
      </c>
      <c r="AU206" s="3">
        <f t="shared" si="105"/>
        <v>-0.65586193222165035</v>
      </c>
      <c r="AV206" s="11">
        <v>-0.22531720999999999</v>
      </c>
      <c r="AW206" s="11">
        <v>0.95822717000000002</v>
      </c>
      <c r="AX206" s="11">
        <v>6.3452356000000001E-2</v>
      </c>
      <c r="AY206" s="11">
        <v>-0.23727867999999999</v>
      </c>
      <c r="AZ206" s="11">
        <v>-8.1024723000000007E-2</v>
      </c>
      <c r="BB206" s="12">
        <f t="shared" si="106"/>
        <v>0.70337612300000008</v>
      </c>
      <c r="BC206" s="3">
        <f t="shared" ref="BC206:BC238" si="109">AV206*AQ206+AW206*AR206+AX206*AS206+AY206*AT206+AZ206*AU206</f>
        <v>-1.9446600825792548</v>
      </c>
      <c r="BD206" s="3">
        <f t="shared" si="80"/>
        <v>-1.7526363957102371</v>
      </c>
      <c r="BE206" s="3">
        <f t="shared" si="81"/>
        <v>-0.80485282031505678</v>
      </c>
      <c r="BF206" s="3">
        <f t="shared" si="84"/>
        <v>-0.94825601891644018</v>
      </c>
      <c r="BG206" s="3">
        <f t="shared" si="95"/>
        <v>0.14475284636815058</v>
      </c>
      <c r="BH206" s="3">
        <f t="shared" si="85"/>
        <v>4.5507384963067956</v>
      </c>
      <c r="BI206" s="12">
        <f t="shared" si="96"/>
        <v>1.4765953185397418</v>
      </c>
      <c r="BJ206" s="12">
        <f t="shared" si="96"/>
        <v>3.2852625499348309</v>
      </c>
    </row>
    <row r="207" spans="1:62" x14ac:dyDescent="0.25">
      <c r="A207" s="2" t="str">
        <f>'Real GDP'!A207</f>
        <v>Q1/2010</v>
      </c>
      <c r="B207" s="3">
        <f>100*DataTransformed!I203</f>
        <v>1.2056642208047919</v>
      </c>
      <c r="C207" s="3">
        <f>100*DataTransformed!S203</f>
        <v>-1.9008855390119095</v>
      </c>
      <c r="G207" s="3">
        <f t="shared" si="92"/>
        <v>-0.52101166456875669</v>
      </c>
      <c r="H207" s="3">
        <f t="shared" si="93"/>
        <v>-2.1359284664652152</v>
      </c>
      <c r="L207" s="2">
        <v>1</v>
      </c>
      <c r="M207" s="3">
        <f t="shared" si="107"/>
        <v>-0.87288973562908712</v>
      </c>
      <c r="N207" s="3">
        <f t="shared" si="97"/>
        <v>-1.1132477508778686</v>
      </c>
      <c r="O207" s="3">
        <f t="shared" si="98"/>
        <v>-1.7522651496867596</v>
      </c>
      <c r="P207" s="3">
        <f t="shared" si="99"/>
        <v>-2.3697314499719573</v>
      </c>
      <c r="Q207" s="11">
        <v>-0.23317304</v>
      </c>
      <c r="R207" s="11">
        <v>0.68808829000000005</v>
      </c>
      <c r="S207" s="11">
        <v>0.15711579000000001</v>
      </c>
      <c r="T207" s="11">
        <v>0.1877598</v>
      </c>
      <c r="U207" s="11">
        <v>-0.32037236000000002</v>
      </c>
      <c r="W207" s="12">
        <f t="shared" si="100"/>
        <v>0.71259152000000003</v>
      </c>
      <c r="X207" s="3">
        <f t="shared" si="108"/>
        <v>-0.5785155422508883</v>
      </c>
      <c r="Y207" s="3">
        <f t="shared" ref="Y207:Y238" si="110">Q206*L207+R206*X206+S206*M206+T206*N206+U206*O206</f>
        <v>-0.69347227725359284</v>
      </c>
      <c r="Z207" s="3">
        <f t="shared" ref="Z207:Z238" si="111">Q205*L207+R205*Y206+S205*X205+T205*M205+U205*N205</f>
        <v>-0.78087421050844852</v>
      </c>
      <c r="AA207" s="3">
        <f t="shared" si="82"/>
        <v>-0.87506074123068733</v>
      </c>
      <c r="AB207" s="3">
        <f t="shared" si="101"/>
        <v>5.6684756552895864E-2</v>
      </c>
      <c r="AC207" s="3">
        <f t="shared" si="83"/>
        <v>2.1488146426661046</v>
      </c>
      <c r="AD207" s="12">
        <f t="shared" si="94"/>
        <v>0.93141200113137568</v>
      </c>
      <c r="AE207" s="12">
        <f t="shared" si="94"/>
        <v>1.9186769096559011</v>
      </c>
      <c r="AQ207" s="2">
        <v>1</v>
      </c>
      <c r="AR207" s="3">
        <f t="shared" si="102"/>
        <v>-1.7938487854273972</v>
      </c>
      <c r="AS207" s="3">
        <f t="shared" si="103"/>
        <v>-1.8651495239653848</v>
      </c>
      <c r="AT207" s="3">
        <f t="shared" si="104"/>
        <v>-1.7156462682260802</v>
      </c>
      <c r="AU207" s="3">
        <f t="shared" si="105"/>
        <v>-0.52096903014628959</v>
      </c>
      <c r="AV207" s="11">
        <v>-0.23163832000000001</v>
      </c>
      <c r="AW207" s="11">
        <v>0.97657112999999995</v>
      </c>
      <c r="AX207" s="11">
        <v>5.9778208999999999E-2</v>
      </c>
      <c r="AY207" s="11">
        <v>-0.23751264999999999</v>
      </c>
      <c r="AZ207" s="11">
        <v>-6.9369125000000004E-2</v>
      </c>
      <c r="BB207" s="12">
        <f t="shared" si="106"/>
        <v>0.72946756400000001</v>
      </c>
      <c r="BC207" s="3">
        <f t="shared" si="109"/>
        <v>-1.65132769609148</v>
      </c>
      <c r="BD207" s="3">
        <f t="shared" ref="BD207:BD238" si="112">AV206*AQ207+AW206*BC206+AX206*AR206+AY206*AS206+AZ206*AT206</f>
        <v>-1.7577938158989757</v>
      </c>
      <c r="BE207" s="3">
        <f t="shared" ref="BE207:BE238" si="113">AV205*AQ207+AW205*BD206+AX205*BC205+AY205*AR205+AZ205*AS205</f>
        <v>-1.5033933795939398</v>
      </c>
      <c r="BF207" s="3">
        <f t="shared" si="84"/>
        <v>-0.75597081540860067</v>
      </c>
      <c r="BG207" s="3">
        <f t="shared" si="95"/>
        <v>1.4946088926568573</v>
      </c>
      <c r="BH207" s="3">
        <f t="shared" si="85"/>
        <v>12.119672347617584</v>
      </c>
      <c r="BI207" s="12">
        <f t="shared" si="96"/>
        <v>1.4412789713139857</v>
      </c>
      <c r="BJ207" s="12">
        <f t="shared" si="96"/>
        <v>3.2434607519730814</v>
      </c>
    </row>
    <row r="208" spans="1:62" x14ac:dyDescent="0.25">
      <c r="A208" s="2" t="str">
        <f>'Real GDP'!A208</f>
        <v>Q2/2010</v>
      </c>
      <c r="B208" s="3">
        <f>100*DataTransformed!I204</f>
        <v>0.72728249960931635</v>
      </c>
      <c r="C208" s="3">
        <f>100*DataTransformed!S204</f>
        <v>-0.66634946160846198</v>
      </c>
      <c r="G208" s="3">
        <f t="shared" si="92"/>
        <v>-0.63655331472007104</v>
      </c>
      <c r="H208" s="3">
        <f t="shared" si="93"/>
        <v>-1.6465733817383896</v>
      </c>
      <c r="L208" s="2">
        <v>1</v>
      </c>
      <c r="M208" s="3">
        <f t="shared" si="107"/>
        <v>-0.52101166456875669</v>
      </c>
      <c r="N208" s="3">
        <f t="shared" si="97"/>
        <v>-0.87288973562908712</v>
      </c>
      <c r="O208" s="3">
        <f t="shared" si="98"/>
        <v>-1.1132477508778686</v>
      </c>
      <c r="P208" s="3">
        <f t="shared" si="99"/>
        <v>-1.7522651496867596</v>
      </c>
      <c r="Q208" s="11">
        <v>-0.29220576999999998</v>
      </c>
      <c r="R208" s="11">
        <v>0.70015137000000005</v>
      </c>
      <c r="S208" s="11">
        <v>0.17393547000000001</v>
      </c>
      <c r="T208" s="11">
        <v>0.21458194</v>
      </c>
      <c r="U208" s="11">
        <v>-0.30490578000000002</v>
      </c>
      <c r="W208" s="12">
        <f t="shared" si="100"/>
        <v>0.7837630000000001</v>
      </c>
      <c r="X208" s="3">
        <f t="shared" si="108"/>
        <v>-0.51342637701056792</v>
      </c>
      <c r="Y208" s="3">
        <f t="shared" si="110"/>
        <v>-0.41603342430646972</v>
      </c>
      <c r="Z208" s="3">
        <f t="shared" si="111"/>
        <v>-0.50328631293587844</v>
      </c>
      <c r="AA208" s="3">
        <f t="shared" ref="AA208:AA238" si="114">Q205*L208+R205*Z207+S205*Y206+T205*X205+U205*M205</f>
        <v>-0.57688653004277757</v>
      </c>
      <c r="AB208" s="3">
        <f t="shared" si="101"/>
        <v>0.25988318406253341</v>
      </c>
      <c r="AC208" s="3">
        <f t="shared" ref="AC208:AC238" si="115">(_xlfn.STDEV.S($B$8:$B$238)*(G208-AA208))^2</f>
        <v>6.1029146026228255E-2</v>
      </c>
      <c r="AD208" s="12">
        <f t="shared" si="94"/>
        <v>0.93575161017068642</v>
      </c>
      <c r="AE208" s="12">
        <f t="shared" si="94"/>
        <v>1.9163353343146368</v>
      </c>
      <c r="AQ208" s="2">
        <v>1</v>
      </c>
      <c r="AR208" s="3">
        <f t="shared" si="102"/>
        <v>-2.1359284664652152</v>
      </c>
      <c r="AS208" s="3">
        <f t="shared" si="103"/>
        <v>-1.7938487854273972</v>
      </c>
      <c r="AT208" s="3">
        <f t="shared" si="104"/>
        <v>-1.8651495239653848</v>
      </c>
      <c r="AU208" s="3">
        <f t="shared" si="105"/>
        <v>-1.7156462682260802</v>
      </c>
      <c r="AV208" s="11">
        <v>-0.23486519</v>
      </c>
      <c r="AW208" s="11">
        <v>0.96495224000000002</v>
      </c>
      <c r="AX208" s="11">
        <v>4.6369133999999999E-2</v>
      </c>
      <c r="AY208" s="11">
        <v>-0.25854009999999999</v>
      </c>
      <c r="AZ208" s="11">
        <v>-7.4652969E-2</v>
      </c>
      <c r="BB208" s="12">
        <f t="shared" si="106"/>
        <v>0.67812830499999999</v>
      </c>
      <c r="BC208" s="3">
        <f t="shared" si="109"/>
        <v>-1.7688193307847841</v>
      </c>
      <c r="BD208" s="3">
        <f t="shared" si="112"/>
        <v>-1.3895008552624128</v>
      </c>
      <c r="BE208" s="3">
        <f t="shared" si="113"/>
        <v>-1.4515062868130477</v>
      </c>
      <c r="BF208" s="3">
        <f t="shared" ref="BF208:BF238" si="116">AV205*AQ208+AW205*BE207+AX205*BD206+AY205*BC205+AZ205*AR205</f>
        <v>-1.1591057625189853</v>
      </c>
      <c r="BG208" s="3">
        <f t="shared" si="95"/>
        <v>9.5110467086398309E-2</v>
      </c>
      <c r="BH208" s="3">
        <f t="shared" ref="BH208:BH238" si="117">(_xlfn.STDEV.S($C$8:$C$238)*(H208-BF208))^2</f>
        <v>1.5123451089996764</v>
      </c>
      <c r="BI208" s="12">
        <f t="shared" si="96"/>
        <v>1.4371902084868409</v>
      </c>
      <c r="BJ208" s="12">
        <f t="shared" si="96"/>
        <v>3.2200062987766702</v>
      </c>
    </row>
    <row r="209" spans="1:62" x14ac:dyDescent="0.25">
      <c r="A209" s="2" t="str">
        <f>'Real GDP'!A209</f>
        <v>Q3/2010</v>
      </c>
      <c r="B209" s="3">
        <f>100*DataTransformed!I205</f>
        <v>0.1938175318315416</v>
      </c>
      <c r="C209" s="3">
        <f>100*DataTransformed!S205</f>
        <v>0.20354806754312449</v>
      </c>
      <c r="G209" s="3">
        <f t="shared" si="92"/>
        <v>-0.76539900414342521</v>
      </c>
      <c r="H209" s="3">
        <f t="shared" si="93"/>
        <v>-1.301756582235077</v>
      </c>
      <c r="L209" s="2">
        <v>1</v>
      </c>
      <c r="M209" s="3">
        <f t="shared" si="107"/>
        <v>-0.63655331472007104</v>
      </c>
      <c r="N209" s="3">
        <f t="shared" si="97"/>
        <v>-0.52101166456875669</v>
      </c>
      <c r="O209" s="3">
        <f t="shared" si="98"/>
        <v>-0.87288973562908712</v>
      </c>
      <c r="P209" s="3">
        <f t="shared" si="99"/>
        <v>-1.1132477508778686</v>
      </c>
      <c r="Q209" s="11">
        <v>-0.29444107000000003</v>
      </c>
      <c r="R209" s="11">
        <v>0.73863783999999999</v>
      </c>
      <c r="S209" s="11">
        <v>0.17010225000000001</v>
      </c>
      <c r="T209" s="11">
        <v>0.22882874</v>
      </c>
      <c r="U209" s="11">
        <v>-0.29570655000000001</v>
      </c>
      <c r="W209" s="12">
        <f t="shared" si="100"/>
        <v>0.84186227999999996</v>
      </c>
      <c r="X209" s="3">
        <f t="shared" si="108"/>
        <v>-0.72379629850464733</v>
      </c>
      <c r="Y209" s="3">
        <f t="shared" si="110"/>
        <v>-0.59017505907304901</v>
      </c>
      <c r="Z209" s="3">
        <f t="shared" si="111"/>
        <v>-0.41757448693224536</v>
      </c>
      <c r="AA209" s="3">
        <f t="shared" si="114"/>
        <v>-0.51391178892992406</v>
      </c>
      <c r="AB209" s="3">
        <f t="shared" si="101"/>
        <v>2.9669837959352807E-2</v>
      </c>
      <c r="AC209" s="3">
        <f t="shared" si="115"/>
        <v>1.0841861279146905</v>
      </c>
      <c r="AD209" s="12">
        <f t="shared" si="94"/>
        <v>0.93624262756842569</v>
      </c>
      <c r="AE209" s="12">
        <f t="shared" si="94"/>
        <v>1.9244166946894625</v>
      </c>
      <c r="AQ209" s="2">
        <v>1</v>
      </c>
      <c r="AR209" s="3">
        <f t="shared" si="102"/>
        <v>-1.6465733817383896</v>
      </c>
      <c r="AS209" s="3">
        <f t="shared" si="103"/>
        <v>-2.1359284664652152</v>
      </c>
      <c r="AT209" s="3">
        <f t="shared" si="104"/>
        <v>-1.7938487854273972</v>
      </c>
      <c r="AU209" s="3">
        <f t="shared" si="105"/>
        <v>-1.8651495239653848</v>
      </c>
      <c r="AV209" s="11">
        <v>-0.21473507</v>
      </c>
      <c r="AW209" s="11">
        <v>0.95028763999999999</v>
      </c>
      <c r="AX209" s="11">
        <v>5.8977386E-2</v>
      </c>
      <c r="AY209" s="11">
        <v>-0.24462808</v>
      </c>
      <c r="AZ209" s="11">
        <v>-5.8147857999999997E-2</v>
      </c>
      <c r="BB209" s="12">
        <f t="shared" si="106"/>
        <v>0.70648908799999999</v>
      </c>
      <c r="BC209" s="3">
        <f t="shared" si="109"/>
        <v>-1.3581446467963574</v>
      </c>
      <c r="BD209" s="3">
        <f t="shared" si="112"/>
        <v>-1.4377117247097879</v>
      </c>
      <c r="BE209" s="3">
        <f t="shared" si="113"/>
        <v>-1.1318525833062383</v>
      </c>
      <c r="BF209" s="3">
        <f t="shared" si="116"/>
        <v>-1.1151765294551215</v>
      </c>
      <c r="BG209" s="3">
        <f t="shared" si="95"/>
        <v>2.0236422500383228E-2</v>
      </c>
      <c r="BH209" s="3">
        <f t="shared" si="117"/>
        <v>0.22155919813488709</v>
      </c>
      <c r="BI209" s="12">
        <f t="shared" si="96"/>
        <v>1.4316156123464148</v>
      </c>
      <c r="BJ209" s="12">
        <f t="shared" si="96"/>
        <v>3.2118256370870011</v>
      </c>
    </row>
    <row r="210" spans="1:62" x14ac:dyDescent="0.25">
      <c r="A210" s="2" t="str">
        <f>'Real GDP'!A210</f>
        <v>Q4/2010</v>
      </c>
      <c r="B210" s="3">
        <f>100*DataTransformed!I206</f>
        <v>-5.9166412722078121E-3</v>
      </c>
      <c r="C210" s="3">
        <f>100*DataTransformed!S206</f>
        <v>1.2746548921231948</v>
      </c>
      <c r="G210" s="3">
        <f t="shared" si="92"/>
        <v>-0.81364001112493067</v>
      </c>
      <c r="H210" s="3">
        <f t="shared" si="93"/>
        <v>-0.87718286544561785</v>
      </c>
      <c r="L210" s="2">
        <v>1</v>
      </c>
      <c r="M210" s="3">
        <f t="shared" si="107"/>
        <v>-0.76539900414342521</v>
      </c>
      <c r="N210" s="3">
        <f t="shared" si="97"/>
        <v>-0.63655331472007104</v>
      </c>
      <c r="O210" s="3">
        <f t="shared" si="98"/>
        <v>-0.52101166456875669</v>
      </c>
      <c r="P210" s="3">
        <f t="shared" si="99"/>
        <v>-0.87288973562908712</v>
      </c>
      <c r="Q210" s="11">
        <v>-0.25108617</v>
      </c>
      <c r="R210" s="11">
        <v>0.74123176999999996</v>
      </c>
      <c r="S210" s="11">
        <v>0.11329503</v>
      </c>
      <c r="T210" s="11">
        <v>0.20846719999999999</v>
      </c>
      <c r="U210" s="11">
        <v>-0.30436767999999997</v>
      </c>
      <c r="W210" s="12">
        <f t="shared" si="100"/>
        <v>0.75862632000000008</v>
      </c>
      <c r="X210" s="3">
        <f t="shared" si="108"/>
        <v>-0.73347697463602746</v>
      </c>
      <c r="Y210" s="3">
        <f t="shared" si="110"/>
        <v>-0.79844678608159203</v>
      </c>
      <c r="Z210" s="3">
        <f t="shared" si="111"/>
        <v>-0.64037127239536906</v>
      </c>
      <c r="AA210" s="3">
        <f t="shared" si="114"/>
        <v>-0.41483879267380386</v>
      </c>
      <c r="AB210" s="3">
        <f t="shared" si="101"/>
        <v>0.11015909044395153</v>
      </c>
      <c r="AC210" s="3">
        <f t="shared" si="115"/>
        <v>2.726371138165316</v>
      </c>
      <c r="AD210" s="12">
        <f t="shared" si="94"/>
        <v>0.93453585885851587</v>
      </c>
      <c r="AE210" s="12">
        <f t="shared" si="94"/>
        <v>1.9442359915174188</v>
      </c>
      <c r="AQ210" s="2">
        <v>1</v>
      </c>
      <c r="AR210" s="3">
        <f t="shared" si="102"/>
        <v>-1.301756582235077</v>
      </c>
      <c r="AS210" s="3">
        <f t="shared" si="103"/>
        <v>-1.6465733817383896</v>
      </c>
      <c r="AT210" s="3">
        <f t="shared" si="104"/>
        <v>-2.1359284664652152</v>
      </c>
      <c r="AU210" s="3">
        <f t="shared" si="105"/>
        <v>-1.7938487854273972</v>
      </c>
      <c r="AV210" s="11">
        <v>-0.21854873999999999</v>
      </c>
      <c r="AW210" s="11">
        <v>0.95517925000000004</v>
      </c>
      <c r="AX210" s="11">
        <v>4.7820825999999997E-2</v>
      </c>
      <c r="AY210" s="11">
        <v>-0.24416903000000001</v>
      </c>
      <c r="AZ210" s="11">
        <v>-7.5667114999999993E-2</v>
      </c>
      <c r="BB210" s="12">
        <f t="shared" si="106"/>
        <v>0.68316393099999995</v>
      </c>
      <c r="BC210" s="3">
        <f t="shared" si="109"/>
        <v>-0.8834371709404627</v>
      </c>
      <c r="BD210" s="3">
        <f t="shared" si="112"/>
        <v>-0.97565719087761982</v>
      </c>
      <c r="BE210" s="3">
        <f t="shared" si="113"/>
        <v>-1.0180676627219607</v>
      </c>
      <c r="BF210" s="3">
        <f t="shared" si="116"/>
        <v>-0.90338581105985416</v>
      </c>
      <c r="BG210" s="3">
        <f t="shared" si="95"/>
        <v>2.4895310257281672E-4</v>
      </c>
      <c r="BH210" s="3">
        <f t="shared" si="117"/>
        <v>4.3697801988477241E-3</v>
      </c>
      <c r="BI210" s="12">
        <f t="shared" si="96"/>
        <v>1.4307527894059617</v>
      </c>
      <c r="BJ210" s="12">
        <f t="shared" si="96"/>
        <v>3.2118093788701785</v>
      </c>
    </row>
    <row r="211" spans="1:62" x14ac:dyDescent="0.25">
      <c r="A211" s="2" t="str">
        <f>'Real GDP'!A211</f>
        <v>Q1/2011</v>
      </c>
      <c r="B211" s="3">
        <f>100*DataTransformed!I207</f>
        <v>-1.4448109430464484</v>
      </c>
      <c r="C211" s="3">
        <f>100*DataTransformed!S207</f>
        <v>1.8479760009963542</v>
      </c>
      <c r="G211" s="3">
        <f t="shared" si="92"/>
        <v>-1.161170476136961</v>
      </c>
      <c r="H211" s="3">
        <f t="shared" si="93"/>
        <v>-0.64992535151505015</v>
      </c>
      <c r="L211" s="2">
        <v>1</v>
      </c>
      <c r="M211" s="3">
        <f t="shared" si="107"/>
        <v>-0.81364001112493067</v>
      </c>
      <c r="N211" s="3">
        <f t="shared" si="97"/>
        <v>-0.76539900414342521</v>
      </c>
      <c r="O211" s="3">
        <f t="shared" si="98"/>
        <v>-0.63655331472007104</v>
      </c>
      <c r="P211" s="3">
        <f t="shared" si="99"/>
        <v>-0.52101166456875669</v>
      </c>
      <c r="Q211" s="11">
        <v>-0.27459632</v>
      </c>
      <c r="R211" s="11">
        <v>0.71131376000000002</v>
      </c>
      <c r="S211" s="11">
        <v>0.14697082</v>
      </c>
      <c r="T211" s="11">
        <v>0.20539229000000001</v>
      </c>
      <c r="U211" s="11">
        <v>-0.35287037999999998</v>
      </c>
      <c r="W211" s="12">
        <f t="shared" si="100"/>
        <v>0.71080649000000018</v>
      </c>
      <c r="X211" s="3">
        <f t="shared" si="108"/>
        <v>-0.91273453382249548</v>
      </c>
      <c r="Y211" s="3">
        <f t="shared" si="110"/>
        <v>-0.8555998848727886</v>
      </c>
      <c r="Z211" s="3">
        <f t="shared" si="111"/>
        <v>-0.99891858945439427</v>
      </c>
      <c r="AA211" s="3">
        <f t="shared" si="114"/>
        <v>-0.79452753001007315</v>
      </c>
      <c r="AB211" s="3">
        <f t="shared" si="101"/>
        <v>1.0580370530219545</v>
      </c>
      <c r="AC211" s="3">
        <f t="shared" si="115"/>
        <v>2.3044043719027045</v>
      </c>
      <c r="AD211" s="12">
        <f t="shared" si="94"/>
        <v>0.93918408183267688</v>
      </c>
      <c r="AE211" s="12">
        <f t="shared" si="94"/>
        <v>1.9543078223747843</v>
      </c>
      <c r="AQ211" s="2">
        <v>1</v>
      </c>
      <c r="AR211" s="3">
        <f t="shared" si="102"/>
        <v>-0.87718286544561785</v>
      </c>
      <c r="AS211" s="3">
        <f t="shared" si="103"/>
        <v>-1.301756582235077</v>
      </c>
      <c r="AT211" s="3">
        <f t="shared" si="104"/>
        <v>-1.6465733817383896</v>
      </c>
      <c r="AU211" s="3">
        <f t="shared" si="105"/>
        <v>-2.1359284664652152</v>
      </c>
      <c r="AV211" s="11">
        <v>-0.22978559000000001</v>
      </c>
      <c r="AW211" s="11">
        <v>0.94337709000000003</v>
      </c>
      <c r="AX211" s="11">
        <v>6.0187341999999998E-2</v>
      </c>
      <c r="AY211" s="11">
        <v>-0.24229823</v>
      </c>
      <c r="AZ211" s="11">
        <v>-7.5030688999999998E-2</v>
      </c>
      <c r="BB211" s="12">
        <f t="shared" si="106"/>
        <v>0.68623551300000007</v>
      </c>
      <c r="BC211" s="3">
        <f t="shared" si="109"/>
        <v>-0.57642707716375763</v>
      </c>
      <c r="BD211" s="3">
        <f t="shared" si="112"/>
        <v>-0.56097889902777165</v>
      </c>
      <c r="BE211" s="3">
        <f t="shared" si="113"/>
        <v>-0.69499211032611885</v>
      </c>
      <c r="BF211" s="3">
        <f t="shared" si="116"/>
        <v>-0.6671531809752832</v>
      </c>
      <c r="BG211" s="3">
        <f t="shared" si="95"/>
        <v>3.4380615430084797E-2</v>
      </c>
      <c r="BH211" s="3">
        <f t="shared" si="117"/>
        <v>1.8889501177272259E-3</v>
      </c>
      <c r="BI211" s="12">
        <f t="shared" si="96"/>
        <v>1.4278384803152466</v>
      </c>
      <c r="BJ211" s="12">
        <f t="shared" si="96"/>
        <v>3.1937673747529605</v>
      </c>
    </row>
    <row r="212" spans="1:62" x14ac:dyDescent="0.25">
      <c r="A212" s="2" t="str">
        <f>'Real GDP'!A212</f>
        <v>Q2/2011</v>
      </c>
      <c r="B212" s="3">
        <f>100*DataTransformed!I208</f>
        <v>-1.9211471503606248</v>
      </c>
      <c r="C212" s="3">
        <f>100*DataTransformed!S208</f>
        <v>3.1827444352636292</v>
      </c>
      <c r="G212" s="3">
        <f t="shared" si="92"/>
        <v>-1.2762180813890218</v>
      </c>
      <c r="H212" s="3">
        <f t="shared" si="93"/>
        <v>-0.120839379709873</v>
      </c>
      <c r="L212" s="2">
        <v>1</v>
      </c>
      <c r="M212" s="3">
        <f t="shared" si="107"/>
        <v>-1.161170476136961</v>
      </c>
      <c r="N212" s="3">
        <f t="shared" si="97"/>
        <v>-0.81364001112493067</v>
      </c>
      <c r="O212" s="3">
        <f t="shared" si="98"/>
        <v>-0.76539900414342521</v>
      </c>
      <c r="P212" s="3">
        <f t="shared" si="99"/>
        <v>-0.63655331472007104</v>
      </c>
      <c r="Q212" s="11">
        <v>-0.26272574999999998</v>
      </c>
      <c r="R212" s="11">
        <v>0.75916534000000002</v>
      </c>
      <c r="S212" s="11">
        <v>0.11395813</v>
      </c>
      <c r="T212" s="11">
        <v>0.26390536999999997</v>
      </c>
      <c r="U212" s="11">
        <v>-0.37123318999999999</v>
      </c>
      <c r="W212" s="12">
        <f t="shared" si="100"/>
        <v>0.76579564999999994</v>
      </c>
      <c r="X212" s="3">
        <f t="shared" si="108"/>
        <v>-1.2026502132329504</v>
      </c>
      <c r="Y212" s="3">
        <f t="shared" si="110"/>
        <v>-0.97600453692417333</v>
      </c>
      <c r="Z212" s="3">
        <f t="shared" si="111"/>
        <v>-0.93419761460066164</v>
      </c>
      <c r="AA212" s="3">
        <f t="shared" si="114"/>
        <v>-1.1454901444847341</v>
      </c>
      <c r="AB212" s="3">
        <f t="shared" si="101"/>
        <v>9.277871754118662E-2</v>
      </c>
      <c r="AC212" s="3">
        <f t="shared" si="115"/>
        <v>0.29296034423998291</v>
      </c>
      <c r="AD212" s="12">
        <f t="shared" si="94"/>
        <v>0.93641554744740674</v>
      </c>
      <c r="AE212" s="12">
        <f t="shared" si="94"/>
        <v>1.9565751159668889</v>
      </c>
      <c r="AQ212" s="2">
        <v>1</v>
      </c>
      <c r="AR212" s="3">
        <f t="shared" si="102"/>
        <v>-0.64992535151505015</v>
      </c>
      <c r="AS212" s="3">
        <f t="shared" si="103"/>
        <v>-0.87718286544561785</v>
      </c>
      <c r="AT212" s="3">
        <f t="shared" si="104"/>
        <v>-1.301756582235077</v>
      </c>
      <c r="AU212" s="3">
        <f t="shared" si="105"/>
        <v>-1.6465733817383896</v>
      </c>
      <c r="AV212" s="11">
        <v>-0.22831867</v>
      </c>
      <c r="AW212" s="11">
        <v>0.93181239000000005</v>
      </c>
      <c r="AX212" s="11">
        <v>4.5478999999999999E-2</v>
      </c>
      <c r="AY212" s="11">
        <v>-0.21406388000000001</v>
      </c>
      <c r="AZ212" s="11">
        <v>-7.7413229E-2</v>
      </c>
      <c r="BB212" s="12">
        <f t="shared" si="106"/>
        <v>0.68581428100000008</v>
      </c>
      <c r="BC212" s="3">
        <f t="shared" si="109"/>
        <v>-0.46769493757983222</v>
      </c>
      <c r="BD212" s="3">
        <f t="shared" si="112"/>
        <v>-0.38741214268376639</v>
      </c>
      <c r="BE212" s="3">
        <f t="shared" si="113"/>
        <v>-0.35419073986025718</v>
      </c>
      <c r="BF212" s="3">
        <f t="shared" si="116"/>
        <v>-0.50473416059451748</v>
      </c>
      <c r="BG212" s="3">
        <f t="shared" si="95"/>
        <v>0.76569652688862888</v>
      </c>
      <c r="BH212" s="3">
        <f t="shared" si="117"/>
        <v>0.93795883208503261</v>
      </c>
      <c r="BI212" s="12">
        <f t="shared" si="96"/>
        <v>1.4361063092564144</v>
      </c>
      <c r="BJ212" s="12">
        <f t="shared" si="96"/>
        <v>3.191017473475068</v>
      </c>
    </row>
    <row r="213" spans="1:62" x14ac:dyDescent="0.25">
      <c r="A213" s="2" t="str">
        <f>'Real GDP'!A213</f>
        <v>Q3/2011</v>
      </c>
      <c r="B213" s="3">
        <f>100*DataTransformed!I209</f>
        <v>-1.6292496868913986</v>
      </c>
      <c r="C213" s="3">
        <f>100*DataTransformed!S209</f>
        <v>2.9174934388681351</v>
      </c>
      <c r="G213" s="3">
        <f t="shared" si="92"/>
        <v>-1.2057172384221639</v>
      </c>
      <c r="H213" s="3">
        <f t="shared" si="93"/>
        <v>-0.22598164828415337</v>
      </c>
      <c r="L213" s="2">
        <v>1</v>
      </c>
      <c r="M213" s="3">
        <f t="shared" si="107"/>
        <v>-1.2762180813890218</v>
      </c>
      <c r="N213" s="3">
        <f t="shared" si="97"/>
        <v>-1.161170476136961</v>
      </c>
      <c r="O213" s="3">
        <f t="shared" si="98"/>
        <v>-0.81364001112493067</v>
      </c>
      <c r="P213" s="3">
        <f t="shared" si="99"/>
        <v>-0.76539900414342521</v>
      </c>
      <c r="Q213" s="11">
        <v>-0.26764261</v>
      </c>
      <c r="R213" s="11">
        <v>0.75675188000000004</v>
      </c>
      <c r="S213" s="11">
        <v>0.11491268</v>
      </c>
      <c r="T213" s="11">
        <v>0.28905948999999997</v>
      </c>
      <c r="U213" s="11">
        <v>-0.40367296000000003</v>
      </c>
      <c r="W213" s="12">
        <f t="shared" si="100"/>
        <v>0.75705109000000004</v>
      </c>
      <c r="X213" s="3">
        <f t="shared" si="108"/>
        <v>-1.2930757388066474</v>
      </c>
      <c r="Y213" s="3">
        <f t="shared" si="110"/>
        <v>-1.2386433783535851</v>
      </c>
      <c r="Z213" s="3">
        <f t="shared" si="111"/>
        <v>-1.0000158674916655</v>
      </c>
      <c r="AA213" s="3">
        <f t="shared" si="114"/>
        <v>-0.96042150802628434</v>
      </c>
      <c r="AB213" s="3">
        <f t="shared" si="101"/>
        <v>0.13082247553991935</v>
      </c>
      <c r="AC213" s="3">
        <f t="shared" si="115"/>
        <v>1.0314590731558611</v>
      </c>
      <c r="AD213" s="12">
        <f t="shared" si="94"/>
        <v>0.93583073661941296</v>
      </c>
      <c r="AE213" s="12">
        <f t="shared" si="94"/>
        <v>1.9646978346605479</v>
      </c>
      <c r="AQ213" s="2">
        <v>1</v>
      </c>
      <c r="AR213" s="3">
        <f t="shared" si="102"/>
        <v>-0.120839379709873</v>
      </c>
      <c r="AS213" s="3">
        <f t="shared" si="103"/>
        <v>-0.64992535151505015</v>
      </c>
      <c r="AT213" s="3">
        <f t="shared" si="104"/>
        <v>-0.87718286544561785</v>
      </c>
      <c r="AU213" s="3">
        <f t="shared" si="105"/>
        <v>-1.301756582235077</v>
      </c>
      <c r="AV213" s="11">
        <v>-0.21088915</v>
      </c>
      <c r="AW213" s="11">
        <v>0.93012251999999995</v>
      </c>
      <c r="AX213" s="11">
        <v>6.6825751000000003E-2</v>
      </c>
      <c r="AY213" s="11">
        <v>-0.20910967999999999</v>
      </c>
      <c r="AZ213" s="11">
        <v>-7.0279765999999994E-2</v>
      </c>
      <c r="BB213" s="12">
        <f t="shared" si="106"/>
        <v>0.71755882500000001</v>
      </c>
      <c r="BC213" s="3">
        <f t="shared" si="109"/>
        <v>-9.1801751796659004E-2</v>
      </c>
      <c r="BD213" s="3">
        <f t="shared" si="112"/>
        <v>-0.40513421458908905</v>
      </c>
      <c r="BE213" s="3">
        <f t="shared" si="113"/>
        <v>-0.31974339446780747</v>
      </c>
      <c r="BF213" s="3">
        <f t="shared" si="116"/>
        <v>-0.26948269747227882</v>
      </c>
      <c r="BG213" s="3">
        <f t="shared" si="95"/>
        <v>0.11458671430407497</v>
      </c>
      <c r="BH213" s="3">
        <f t="shared" si="117"/>
        <v>1.2043669380779802E-2</v>
      </c>
      <c r="BI213" s="12">
        <f t="shared" si="96"/>
        <v>1.4109391310812593</v>
      </c>
      <c r="BJ213" s="12">
        <f t="shared" si="96"/>
        <v>3.1858112569121766</v>
      </c>
    </row>
    <row r="214" spans="1:62" x14ac:dyDescent="0.25">
      <c r="A214" s="2" t="str">
        <f>'Real GDP'!A214</f>
        <v>Q4/2011</v>
      </c>
      <c r="B214" s="3">
        <f>100*DataTransformed!I210</f>
        <v>-2.3795384678539477</v>
      </c>
      <c r="C214" s="3">
        <f>100*DataTransformed!S210</f>
        <v>1.1468010577829091</v>
      </c>
      <c r="G214" s="3">
        <f t="shared" si="92"/>
        <v>-1.3869315281859822</v>
      </c>
      <c r="H214" s="3">
        <f t="shared" si="93"/>
        <v>-0.92786257022008867</v>
      </c>
      <c r="L214" s="2">
        <v>1</v>
      </c>
      <c r="M214" s="3">
        <f t="shared" si="107"/>
        <v>-1.2057172384221639</v>
      </c>
      <c r="N214" s="3">
        <f t="shared" si="97"/>
        <v>-1.2762180813890218</v>
      </c>
      <c r="O214" s="3">
        <f t="shared" si="98"/>
        <v>-1.161170476136961</v>
      </c>
      <c r="P214" s="3">
        <f t="shared" si="99"/>
        <v>-0.81364001112493067</v>
      </c>
      <c r="Q214" s="11">
        <v>-0.27577402000000001</v>
      </c>
      <c r="R214" s="11">
        <v>0.79173687999999998</v>
      </c>
      <c r="S214" s="11">
        <v>0.11057894</v>
      </c>
      <c r="T214" s="11">
        <v>0.30113204999999998</v>
      </c>
      <c r="U214" s="11">
        <v>-0.38227557000000001</v>
      </c>
      <c r="W214" s="12">
        <f t="shared" si="100"/>
        <v>0.82117229999999997</v>
      </c>
      <c r="X214" s="3">
        <f t="shared" si="108"/>
        <v>-1.410138614010422</v>
      </c>
      <c r="Y214" s="3">
        <f t="shared" si="110"/>
        <v>-1.4000366202911634</v>
      </c>
      <c r="Z214" s="3">
        <f t="shared" si="111"/>
        <v>-1.3445015881071336</v>
      </c>
      <c r="AA214" s="3">
        <f t="shared" si="114"/>
        <v>-1.0297247300356509</v>
      </c>
      <c r="AB214" s="3">
        <f t="shared" si="101"/>
        <v>9.2323708108562035E-3</v>
      </c>
      <c r="AC214" s="3">
        <f t="shared" si="115"/>
        <v>2.1873156162380663</v>
      </c>
      <c r="AD214" s="12">
        <f t="shared" si="94"/>
        <v>0.91772045014879589</v>
      </c>
      <c r="AE214" s="12">
        <f t="shared" si="94"/>
        <v>1.9716768193416652</v>
      </c>
      <c r="AQ214" s="2">
        <v>1</v>
      </c>
      <c r="AR214" s="3">
        <f t="shared" si="102"/>
        <v>-0.22598164828415337</v>
      </c>
      <c r="AS214" s="3">
        <f t="shared" si="103"/>
        <v>-0.120839379709873</v>
      </c>
      <c r="AT214" s="3">
        <f t="shared" si="104"/>
        <v>-0.64992535151505015</v>
      </c>
      <c r="AU214" s="3">
        <f t="shared" si="105"/>
        <v>-0.87718286544561785</v>
      </c>
      <c r="AV214" s="11">
        <v>-0.19663095999999999</v>
      </c>
      <c r="AW214" s="11">
        <v>0.91152485000000005</v>
      </c>
      <c r="AX214" s="11">
        <v>6.5454922999999998E-2</v>
      </c>
      <c r="AY214" s="11">
        <v>-0.19186465</v>
      </c>
      <c r="AZ214" s="11">
        <v>-2.2292548999999998E-2</v>
      </c>
      <c r="BB214" s="12">
        <f t="shared" si="106"/>
        <v>0.76282257400000009</v>
      </c>
      <c r="BC214" s="3">
        <f t="shared" si="109"/>
        <v>-0.26627603824477425</v>
      </c>
      <c r="BD214" s="3">
        <f t="shared" si="112"/>
        <v>-0.10679732021908228</v>
      </c>
      <c r="BE214" s="3">
        <f t="shared" si="113"/>
        <v>-0.42006694833993186</v>
      </c>
      <c r="BF214" s="3">
        <f t="shared" si="116"/>
        <v>-0.34925859485219218</v>
      </c>
      <c r="BG214" s="3">
        <f t="shared" si="95"/>
        <v>2.7856892789258261</v>
      </c>
      <c r="BH214" s="3">
        <f t="shared" si="117"/>
        <v>2.130699421114215</v>
      </c>
      <c r="BI214" s="12">
        <f t="shared" si="96"/>
        <v>1.4414534089843303</v>
      </c>
      <c r="BJ214" s="12">
        <f t="shared" si="96"/>
        <v>3.1877017911601118</v>
      </c>
    </row>
    <row r="215" spans="1:62" x14ac:dyDescent="0.25">
      <c r="A215" s="2" t="str">
        <f>'Real GDP'!A215</f>
        <v>Q1/2012</v>
      </c>
      <c r="B215" s="3">
        <f>100*DataTransformed!I211</f>
        <v>-3.4866135107396445</v>
      </c>
      <c r="C215" s="3">
        <f>100*DataTransformed!S211</f>
        <v>2.991464883202255</v>
      </c>
      <c r="G215" s="3">
        <f t="shared" si="92"/>
        <v>-1.6543189964544089</v>
      </c>
      <c r="H215" s="3">
        <f t="shared" si="93"/>
        <v>-0.1966602675063446</v>
      </c>
      <c r="L215" s="2">
        <v>1</v>
      </c>
      <c r="M215" s="3">
        <f t="shared" si="107"/>
        <v>-1.3869315281859822</v>
      </c>
      <c r="N215" s="3">
        <f t="shared" si="97"/>
        <v>-1.2057172384221639</v>
      </c>
      <c r="O215" s="3">
        <f t="shared" si="98"/>
        <v>-1.2762180813890218</v>
      </c>
      <c r="P215" s="3">
        <f t="shared" si="99"/>
        <v>-1.161170476136961</v>
      </c>
      <c r="Q215" s="11">
        <v>-0.27458821999999999</v>
      </c>
      <c r="R215" s="11">
        <v>0.7790897</v>
      </c>
      <c r="S215" s="11">
        <v>0.16905545999999999</v>
      </c>
      <c r="T215" s="11">
        <v>0.25415645999999997</v>
      </c>
      <c r="U215" s="11">
        <v>-0.38000653000000001</v>
      </c>
      <c r="W215" s="12">
        <f t="shared" si="100"/>
        <v>0.8222950899999999</v>
      </c>
      <c r="X215" s="3">
        <f t="shared" si="108"/>
        <v>-1.4420720769649185</v>
      </c>
      <c r="Y215" s="3">
        <f t="shared" si="110"/>
        <v>-1.4659827622519006</v>
      </c>
      <c r="Z215" s="3">
        <f t="shared" si="111"/>
        <v>-1.3758835776317087</v>
      </c>
      <c r="AA215" s="3">
        <f t="shared" si="114"/>
        <v>-1.3108990679136268</v>
      </c>
      <c r="AB215" s="3">
        <f t="shared" si="101"/>
        <v>0.77224448225417819</v>
      </c>
      <c r="AC215" s="3">
        <f t="shared" si="115"/>
        <v>2.0217293204304361</v>
      </c>
      <c r="AD215" s="12">
        <f t="shared" si="94"/>
        <v>0.92591212770654618</v>
      </c>
      <c r="AE215" s="12">
        <f t="shared" si="94"/>
        <v>1.9834251309588713</v>
      </c>
      <c r="AQ215" s="2">
        <v>1</v>
      </c>
      <c r="AR215" s="3">
        <f t="shared" si="102"/>
        <v>-0.92786257022008867</v>
      </c>
      <c r="AS215" s="3">
        <f t="shared" si="103"/>
        <v>-0.22598164828415337</v>
      </c>
      <c r="AT215" s="3">
        <f t="shared" si="104"/>
        <v>-0.120839379709873</v>
      </c>
      <c r="AU215" s="3">
        <f t="shared" si="105"/>
        <v>-0.64992535151505015</v>
      </c>
      <c r="AV215" s="11">
        <v>-0.20221237</v>
      </c>
      <c r="AW215" s="11">
        <v>0.90239654999999996</v>
      </c>
      <c r="AX215" s="11">
        <v>6.4994960000000004E-2</v>
      </c>
      <c r="AY215" s="11">
        <v>-0.16459918000000001</v>
      </c>
      <c r="AZ215" s="11">
        <v>-3.2188410000000001E-2</v>
      </c>
      <c r="BB215" s="12">
        <f t="shared" si="106"/>
        <v>0.77060391999999989</v>
      </c>
      <c r="BC215" s="3">
        <f t="shared" si="109"/>
        <v>-1.013389893935789</v>
      </c>
      <c r="BD215" s="3">
        <f t="shared" si="112"/>
        <v>-0.41646649916827111</v>
      </c>
      <c r="BE215" s="3">
        <f t="shared" si="113"/>
        <v>-0.24541317797387163</v>
      </c>
      <c r="BF215" s="3">
        <f t="shared" si="116"/>
        <v>-0.48773794297349898</v>
      </c>
      <c r="BG215" s="3">
        <f t="shared" si="95"/>
        <v>4.2453742445713454</v>
      </c>
      <c r="BH215" s="3">
        <f t="shared" si="117"/>
        <v>0.53923386318373379</v>
      </c>
      <c r="BI215" s="12">
        <f t="shared" si="96"/>
        <v>1.4583545592168561</v>
      </c>
      <c r="BJ215" s="12">
        <f t="shared" si="96"/>
        <v>3.1347713018809231</v>
      </c>
    </row>
    <row r="216" spans="1:62" x14ac:dyDescent="0.25">
      <c r="A216" s="2" t="str">
        <f>'Real GDP'!A216</f>
        <v>Q2/2012</v>
      </c>
      <c r="B216" s="3">
        <f>100*DataTransformed!I212</f>
        <v>-3.8240516639564959</v>
      </c>
      <c r="C216" s="3">
        <f>100*DataTransformed!S212</f>
        <v>3.071375683808597</v>
      </c>
      <c r="G216" s="3">
        <f t="shared" si="92"/>
        <v>-1.7358191025814902</v>
      </c>
      <c r="H216" s="3">
        <f t="shared" si="93"/>
        <v>-0.16498459814595418</v>
      </c>
      <c r="L216" s="2">
        <v>1</v>
      </c>
      <c r="M216" s="3">
        <f t="shared" si="107"/>
        <v>-1.6543189964544089</v>
      </c>
      <c r="N216" s="3">
        <f t="shared" si="97"/>
        <v>-1.3869315281859822</v>
      </c>
      <c r="O216" s="3">
        <f t="shared" si="98"/>
        <v>-1.2057172384221639</v>
      </c>
      <c r="P216" s="3">
        <f t="shared" si="99"/>
        <v>-1.2762180813890218</v>
      </c>
      <c r="Q216" s="11">
        <v>-0.24956448000000001</v>
      </c>
      <c r="R216" s="11">
        <v>0.75893569999999999</v>
      </c>
      <c r="S216" s="11">
        <v>0.13212607000000001</v>
      </c>
      <c r="T216" s="11">
        <v>0.25147884999999998</v>
      </c>
      <c r="U216" s="11">
        <v>-0.37972308999999999</v>
      </c>
      <c r="W216" s="12">
        <f t="shared" si="100"/>
        <v>0.76281752999999997</v>
      </c>
      <c r="X216" s="3">
        <f t="shared" si="108"/>
        <v>-1.5069389489404033</v>
      </c>
      <c r="Y216" s="3">
        <f t="shared" si="110"/>
        <v>-1.4540296897534128</v>
      </c>
      <c r="Z216" s="3">
        <f t="shared" si="111"/>
        <v>-1.4675913807285537</v>
      </c>
      <c r="AA216" s="3">
        <f t="shared" si="114"/>
        <v>-1.328328137240717</v>
      </c>
      <c r="AB216" s="3">
        <f t="shared" si="101"/>
        <v>0.89802472721351922</v>
      </c>
      <c r="AC216" s="3">
        <f t="shared" si="115"/>
        <v>2.8464790451650108</v>
      </c>
      <c r="AD216" s="12">
        <f t="shared" si="94"/>
        <v>0.94074443664859841</v>
      </c>
      <c r="AE216" s="12">
        <f t="shared" si="94"/>
        <v>2.0052621565443296</v>
      </c>
      <c r="AQ216" s="2">
        <v>1</v>
      </c>
      <c r="AR216" s="3">
        <f t="shared" si="102"/>
        <v>-0.1966602675063446</v>
      </c>
      <c r="AS216" s="3">
        <f t="shared" si="103"/>
        <v>-0.92786257022008867</v>
      </c>
      <c r="AT216" s="3">
        <f t="shared" si="104"/>
        <v>-0.22598164828415337</v>
      </c>
      <c r="AU216" s="3">
        <f t="shared" si="105"/>
        <v>-0.120839379709873</v>
      </c>
      <c r="AV216" s="11">
        <v>-0.21787693999999999</v>
      </c>
      <c r="AW216" s="11">
        <v>0.90970934000000003</v>
      </c>
      <c r="AX216" s="11">
        <v>7.8257536000000003E-2</v>
      </c>
      <c r="AY216" s="11">
        <v>-0.15954689999999999</v>
      </c>
      <c r="AZ216" s="11">
        <v>-7.5833190999999994E-2</v>
      </c>
      <c r="BB216" s="12">
        <f t="shared" si="106"/>
        <v>0.75258678499999998</v>
      </c>
      <c r="BC216" s="3">
        <f t="shared" si="109"/>
        <v>-0.42417455344698396</v>
      </c>
      <c r="BD216" s="3">
        <f t="shared" si="112"/>
        <v>-1.1359122832286066</v>
      </c>
      <c r="BE216" s="3">
        <f t="shared" si="113"/>
        <v>-0.54762789311666604</v>
      </c>
      <c r="BF216" s="3">
        <f t="shared" si="116"/>
        <v>-0.41860108639545979</v>
      </c>
      <c r="BG216" s="3">
        <f t="shared" si="95"/>
        <v>0.4275586479752585</v>
      </c>
      <c r="BH216" s="3">
        <f t="shared" si="117"/>
        <v>0.40936841450920153</v>
      </c>
      <c r="BI216" s="12">
        <f t="shared" si="96"/>
        <v>1.4526195927064027</v>
      </c>
      <c r="BJ216" s="12">
        <f t="shared" si="96"/>
        <v>3.125923370603092</v>
      </c>
    </row>
    <row r="217" spans="1:62" x14ac:dyDescent="0.25">
      <c r="A217" s="2" t="str">
        <f>'Real GDP'!A217</f>
        <v>Q3/2012</v>
      </c>
      <c r="B217" s="3">
        <f>100*DataTransformed!I213</f>
        <v>-2.9664218026287159</v>
      </c>
      <c r="C217" s="3">
        <f>100*DataTransformed!S213</f>
        <v>3.6654544895558416</v>
      </c>
      <c r="G217" s="3">
        <f t="shared" si="92"/>
        <v>-1.5286791450822281</v>
      </c>
      <c r="H217" s="3">
        <f t="shared" si="93"/>
        <v>7.0501014337971651E-2</v>
      </c>
      <c r="L217" s="2">
        <v>1</v>
      </c>
      <c r="M217" s="3">
        <f t="shared" si="107"/>
        <v>-1.7358191025814902</v>
      </c>
      <c r="N217" s="3">
        <f t="shared" si="97"/>
        <v>-1.6543189964544089</v>
      </c>
      <c r="O217" s="3">
        <f t="shared" si="98"/>
        <v>-1.3869315281859822</v>
      </c>
      <c r="P217" s="3">
        <f t="shared" si="99"/>
        <v>-1.2057172384221639</v>
      </c>
      <c r="Q217" s="11">
        <v>-0.20638977</v>
      </c>
      <c r="R217" s="11">
        <v>0.75467340000000005</v>
      </c>
      <c r="S217" s="11">
        <v>0.12471211</v>
      </c>
      <c r="T217" s="11">
        <v>0.26008564000000001</v>
      </c>
      <c r="U217" s="11">
        <v>-0.36727872</v>
      </c>
      <c r="W217" s="12">
        <f t="shared" si="100"/>
        <v>0.77219243000000004</v>
      </c>
      <c r="X217" s="3">
        <f t="shared" si="108"/>
        <v>-1.6405665767258357</v>
      </c>
      <c r="Y217" s="3">
        <f t="shared" si="110"/>
        <v>-1.5027581838962369</v>
      </c>
      <c r="Z217" s="3">
        <f t="shared" si="111"/>
        <v>-1.5455151166376893</v>
      </c>
      <c r="AA217" s="3">
        <f t="shared" si="114"/>
        <v>-1.5635487478454628</v>
      </c>
      <c r="AB217" s="3">
        <f t="shared" si="101"/>
        <v>0.21460242844562977</v>
      </c>
      <c r="AC217" s="3">
        <f t="shared" si="115"/>
        <v>2.0843278061680418E-2</v>
      </c>
      <c r="AD217" s="12">
        <f t="shared" si="94"/>
        <v>0.93553202454516926</v>
      </c>
      <c r="AE217" s="12">
        <f t="shared" si="94"/>
        <v>1.9931610572366061</v>
      </c>
      <c r="AQ217" s="2">
        <v>1</v>
      </c>
      <c r="AR217" s="3">
        <f t="shared" si="102"/>
        <v>-0.16498459814595418</v>
      </c>
      <c r="AS217" s="3">
        <f t="shared" si="103"/>
        <v>-0.1966602675063446</v>
      </c>
      <c r="AT217" s="3">
        <f t="shared" si="104"/>
        <v>-0.92786257022008867</v>
      </c>
      <c r="AU217" s="3">
        <f t="shared" si="105"/>
        <v>-0.22598164828415337</v>
      </c>
      <c r="AV217" s="11">
        <v>-0.20018214000000001</v>
      </c>
      <c r="AW217" s="11">
        <v>0.90175033000000004</v>
      </c>
      <c r="AX217" s="11">
        <v>8.8437819000000001E-2</v>
      </c>
      <c r="AY217" s="11">
        <v>-0.13270054000000001</v>
      </c>
      <c r="AZ217" s="11">
        <v>-6.8765501000000007E-2</v>
      </c>
      <c r="BB217" s="12">
        <f t="shared" si="106"/>
        <v>0.78872210800000009</v>
      </c>
      <c r="BC217" s="3">
        <f t="shared" si="109"/>
        <v>-0.22768165559018999</v>
      </c>
      <c r="BD217" s="3">
        <f t="shared" si="112"/>
        <v>-0.45396813482372345</v>
      </c>
      <c r="BE217" s="3">
        <f t="shared" si="113"/>
        <v>-1.1331215229505134</v>
      </c>
      <c r="BF217" s="3">
        <f t="shared" si="116"/>
        <v>-0.6669405099154283</v>
      </c>
      <c r="BG217" s="3">
        <f t="shared" si="95"/>
        <v>0.5658797587348402</v>
      </c>
      <c r="BH217" s="3">
        <f t="shared" si="117"/>
        <v>3.4611031163622643</v>
      </c>
      <c r="BI217" s="12">
        <f t="shared" si="96"/>
        <v>1.426622853981633</v>
      </c>
      <c r="BJ217" s="12">
        <f t="shared" si="96"/>
        <v>3.1389127796420406</v>
      </c>
    </row>
    <row r="218" spans="1:62" x14ac:dyDescent="0.25">
      <c r="A218" s="2" t="str">
        <f>'Real GDP'!A218</f>
        <v>Q4/2012</v>
      </c>
      <c r="B218" s="3">
        <f>100*DataTransformed!I214</f>
        <v>-3.9273119430816905</v>
      </c>
      <c r="C218" s="3">
        <f>100*DataTransformed!S214</f>
        <v>3.6503325982998547</v>
      </c>
      <c r="G218" s="3">
        <f t="shared" si="92"/>
        <v>-1.7607591504900832</v>
      </c>
      <c r="H218" s="3">
        <f t="shared" si="93"/>
        <v>6.4506880580157605E-2</v>
      </c>
      <c r="L218" s="2">
        <v>1</v>
      </c>
      <c r="M218" s="3">
        <f t="shared" si="107"/>
        <v>-1.5286791450822281</v>
      </c>
      <c r="N218" s="3">
        <f t="shared" si="97"/>
        <v>-1.7358191025814902</v>
      </c>
      <c r="O218" s="3">
        <f t="shared" si="98"/>
        <v>-1.6543189964544089</v>
      </c>
      <c r="P218" s="3">
        <f t="shared" si="99"/>
        <v>-1.3869315281859822</v>
      </c>
      <c r="Q218" s="11">
        <v>-0.14874314999999999</v>
      </c>
      <c r="R218" s="11">
        <v>0.75744197999999996</v>
      </c>
      <c r="S218" s="11">
        <v>0.13164586</v>
      </c>
      <c r="T218" s="11">
        <v>0.24614431000000001</v>
      </c>
      <c r="U218" s="11">
        <v>-0.38141236000000001</v>
      </c>
      <c r="W218" s="12">
        <f t="shared" si="100"/>
        <v>0.75381978999999999</v>
      </c>
      <c r="X218" s="3">
        <f t="shared" si="108"/>
        <v>-1.4133506875778996</v>
      </c>
      <c r="Y218" s="3">
        <f t="shared" si="110"/>
        <v>-1.5818335678025026</v>
      </c>
      <c r="Z218" s="3">
        <f t="shared" si="111"/>
        <v>-1.4785435485397511</v>
      </c>
      <c r="AA218" s="3">
        <f t="shared" si="114"/>
        <v>-1.5639636833943418</v>
      </c>
      <c r="AB218" s="3">
        <f t="shared" si="101"/>
        <v>2.0689634089601689</v>
      </c>
      <c r="AC218" s="3">
        <f t="shared" si="115"/>
        <v>0.66389929005609549</v>
      </c>
      <c r="AD218" s="12">
        <f t="shared" si="94"/>
        <v>0.96692700980978374</v>
      </c>
      <c r="AE218" s="12">
        <f t="shared" si="94"/>
        <v>1.9968422372677062</v>
      </c>
      <c r="AQ218" s="2">
        <v>1</v>
      </c>
      <c r="AR218" s="3">
        <f t="shared" si="102"/>
        <v>7.0501014337971651E-2</v>
      </c>
      <c r="AS218" s="3">
        <f t="shared" si="103"/>
        <v>-0.16498459814595418</v>
      </c>
      <c r="AT218" s="3">
        <f t="shared" si="104"/>
        <v>-0.1966602675063446</v>
      </c>
      <c r="AU218" s="3">
        <f t="shared" si="105"/>
        <v>-0.92786257022008867</v>
      </c>
      <c r="AV218" s="11">
        <v>-0.19865619000000001</v>
      </c>
      <c r="AW218" s="11">
        <v>0.88398571999999997</v>
      </c>
      <c r="AX218" s="11">
        <v>7.4866598000000006E-2</v>
      </c>
      <c r="AY218" s="11">
        <v>-0.11190195</v>
      </c>
      <c r="AZ218" s="11">
        <v>-8.1608330000000007E-2</v>
      </c>
      <c r="BB218" s="12">
        <f t="shared" si="106"/>
        <v>0.76534203799999989</v>
      </c>
      <c r="BC218" s="3">
        <f t="shared" si="109"/>
        <v>-5.0958153418651717E-2</v>
      </c>
      <c r="BD218" s="3">
        <f t="shared" si="112"/>
        <v>-0.33018316789705138</v>
      </c>
      <c r="BE218" s="3">
        <f t="shared" si="113"/>
        <v>-0.56231153215512286</v>
      </c>
      <c r="BF218" s="3">
        <f t="shared" si="116"/>
        <v>-1.1018963300572251</v>
      </c>
      <c r="BG218" s="3">
        <f t="shared" si="95"/>
        <v>8.4851658820670528E-2</v>
      </c>
      <c r="BH218" s="3">
        <f t="shared" si="117"/>
        <v>8.6587813752537173</v>
      </c>
      <c r="BI218" s="12">
        <f t="shared" si="96"/>
        <v>1.4275396550216517</v>
      </c>
      <c r="BJ218" s="12">
        <f t="shared" si="96"/>
        <v>3.174505262229077</v>
      </c>
    </row>
    <row r="219" spans="1:62" x14ac:dyDescent="0.25">
      <c r="A219" s="2" t="str">
        <f>'Real GDP'!A219</f>
        <v>Q1/2013</v>
      </c>
      <c r="B219" s="3">
        <f>100*DataTransformed!I215</f>
        <v>-1.3746333802270527</v>
      </c>
      <c r="C219" s="3">
        <f>100*DataTransformed!S215</f>
        <v>3.8770468922056267</v>
      </c>
      <c r="G219" s="3">
        <f t="shared" si="92"/>
        <v>-1.1442207662034636</v>
      </c>
      <c r="H219" s="3">
        <f t="shared" si="93"/>
        <v>0.15437366903107538</v>
      </c>
      <c r="L219" s="2">
        <v>1</v>
      </c>
      <c r="M219" s="3">
        <f t="shared" si="107"/>
        <v>-1.7607591504900832</v>
      </c>
      <c r="N219" s="3">
        <f t="shared" si="97"/>
        <v>-1.5286791450822281</v>
      </c>
      <c r="O219" s="3">
        <f t="shared" si="98"/>
        <v>-1.7358191025814902</v>
      </c>
      <c r="P219" s="3">
        <f t="shared" si="99"/>
        <v>-1.6543189964544089</v>
      </c>
      <c r="Q219" s="11">
        <v>-0.13482765999999999</v>
      </c>
      <c r="R219" s="11">
        <v>0.738618</v>
      </c>
      <c r="S219" s="11">
        <v>0.11983866999999999</v>
      </c>
      <c r="T219" s="11">
        <v>0.25335397999999998</v>
      </c>
      <c r="U219" s="11">
        <v>-0.38725931000000002</v>
      </c>
      <c r="W219" s="12">
        <f t="shared" si="100"/>
        <v>0.72455133999999999</v>
      </c>
      <c r="X219" s="3">
        <f t="shared" si="108"/>
        <v>-1.4176771829322976</v>
      </c>
      <c r="Y219" s="3">
        <f t="shared" si="110"/>
        <v>-1.2168028566110127</v>
      </c>
      <c r="Z219" s="3">
        <f t="shared" si="111"/>
        <v>-1.4486214649562741</v>
      </c>
      <c r="AA219" s="3">
        <f t="shared" si="114"/>
        <v>-1.3210176487104213</v>
      </c>
      <c r="AB219" s="3">
        <f t="shared" si="101"/>
        <v>1.2818826215593704</v>
      </c>
      <c r="AC219" s="3">
        <f t="shared" si="115"/>
        <v>0.53582284753091891</v>
      </c>
      <c r="AD219" s="12">
        <f t="shared" si="94"/>
        <v>0.9825726329135317</v>
      </c>
      <c r="AE219" s="12">
        <f t="shared" si="94"/>
        <v>1.9926922397018261</v>
      </c>
      <c r="AQ219" s="2">
        <v>1</v>
      </c>
      <c r="AR219" s="3">
        <f t="shared" si="102"/>
        <v>6.4506880580157605E-2</v>
      </c>
      <c r="AS219" s="3">
        <f t="shared" si="103"/>
        <v>7.0501014337971651E-2</v>
      </c>
      <c r="AT219" s="3">
        <f t="shared" si="104"/>
        <v>-0.16498459814595418</v>
      </c>
      <c r="AU219" s="3">
        <f t="shared" si="105"/>
        <v>-0.1966602675063446</v>
      </c>
      <c r="AV219" s="11">
        <v>-0.22255596999999999</v>
      </c>
      <c r="AW219" s="11">
        <v>0.90569151999999997</v>
      </c>
      <c r="AX219" s="11">
        <v>7.8906352999999999E-2</v>
      </c>
      <c r="AY219" s="11">
        <v>-0.11381620000000001</v>
      </c>
      <c r="AZ219" s="11">
        <v>-8.9494252999999996E-2</v>
      </c>
      <c r="BB219" s="12">
        <f t="shared" si="106"/>
        <v>0.78128741999999995</v>
      </c>
      <c r="BC219" s="3">
        <f t="shared" si="109"/>
        <v>-0.12219177359792849</v>
      </c>
      <c r="BD219" s="3">
        <f t="shared" si="112"/>
        <v>-0.20391308457957943</v>
      </c>
      <c r="BE219" s="3">
        <f t="shared" si="113"/>
        <v>-0.48264360257079819</v>
      </c>
      <c r="BF219" s="3">
        <f t="shared" si="116"/>
        <v>-0.68235430975577571</v>
      </c>
      <c r="BG219" s="3">
        <f t="shared" si="95"/>
        <v>0.48680517683364155</v>
      </c>
      <c r="BH219" s="3">
        <f t="shared" si="117"/>
        <v>4.4558231356370541</v>
      </c>
      <c r="BI219" s="12">
        <f t="shared" si="96"/>
        <v>1.4251557957134178</v>
      </c>
      <c r="BJ219" s="12">
        <f t="shared" si="96"/>
        <v>3.1919633293153731</v>
      </c>
    </row>
    <row r="220" spans="1:62" x14ac:dyDescent="0.25">
      <c r="A220" s="2" t="str">
        <f>'Real GDP'!A220</f>
        <v>Q2/2013</v>
      </c>
      <c r="B220" s="3">
        <f>100*DataTransformed!I216</f>
        <v>-0.33538340104506403</v>
      </c>
      <c r="C220" s="3">
        <f>100*DataTransformed!S216</f>
        <v>2.5091779342325538</v>
      </c>
      <c r="G220" s="3">
        <f t="shared" si="92"/>
        <v>-0.89321481803651737</v>
      </c>
      <c r="H220" s="3">
        <f t="shared" si="93"/>
        <v>-0.38783294775081356</v>
      </c>
      <c r="L220" s="2">
        <v>1</v>
      </c>
      <c r="M220" s="3">
        <f t="shared" si="107"/>
        <v>-1.1442207662034636</v>
      </c>
      <c r="N220" s="3">
        <f t="shared" si="97"/>
        <v>-1.7607591504900832</v>
      </c>
      <c r="O220" s="3">
        <f t="shared" si="98"/>
        <v>-1.5286791450822281</v>
      </c>
      <c r="P220" s="3">
        <f t="shared" si="99"/>
        <v>-1.7358191025814902</v>
      </c>
      <c r="Q220" s="11">
        <v>-0.12332963</v>
      </c>
      <c r="R220" s="11">
        <v>0.75122820000000001</v>
      </c>
      <c r="S220" s="11">
        <v>0.11460109</v>
      </c>
      <c r="T220" s="11">
        <v>0.27505274000000002</v>
      </c>
      <c r="U220" s="11">
        <v>-0.42628442999999999</v>
      </c>
      <c r="W220" s="12">
        <f t="shared" si="100"/>
        <v>0.71459760000000005</v>
      </c>
      <c r="X220" s="3">
        <f t="shared" si="108"/>
        <v>-0.86520018517994868</v>
      </c>
      <c r="Y220" s="3">
        <f t="shared" si="110"/>
        <v>-1.1080414178872018</v>
      </c>
      <c r="Z220" s="3">
        <f t="shared" si="111"/>
        <v>-0.97067529465785207</v>
      </c>
      <c r="AA220" s="3">
        <f t="shared" si="114"/>
        <v>-1.2860580481036799</v>
      </c>
      <c r="AB220" s="3">
        <f t="shared" si="101"/>
        <v>1.3453704762409167E-2</v>
      </c>
      <c r="AC220" s="3">
        <f t="shared" si="115"/>
        <v>2.6455170757748103</v>
      </c>
      <c r="AD220" s="12">
        <f t="shared" ref="AD220:AE235" si="118">SQRT(AVERAGE(AB189:AB220))</f>
        <v>0.97983655630656108</v>
      </c>
      <c r="AE220" s="12">
        <f t="shared" si="118"/>
        <v>2.0021545123291768</v>
      </c>
      <c r="AQ220" s="2">
        <v>1</v>
      </c>
      <c r="AR220" s="3">
        <f t="shared" si="102"/>
        <v>0.15437366903107538</v>
      </c>
      <c r="AS220" s="3">
        <f t="shared" si="103"/>
        <v>6.4506880580157605E-2</v>
      </c>
      <c r="AT220" s="3">
        <f t="shared" si="104"/>
        <v>7.0501014337971651E-2</v>
      </c>
      <c r="AU220" s="3">
        <f t="shared" si="105"/>
        <v>-0.16498459814595418</v>
      </c>
      <c r="AV220" s="11">
        <v>-0.22918707999999999</v>
      </c>
      <c r="AW220" s="11">
        <v>0.87566953999999997</v>
      </c>
      <c r="AX220" s="11">
        <v>8.5671005999999994E-2</v>
      </c>
      <c r="AY220" s="11">
        <v>-0.10742930000000001</v>
      </c>
      <c r="AZ220" s="11">
        <v>-0.10723848</v>
      </c>
      <c r="BB220" s="12">
        <f t="shared" si="106"/>
        <v>0.74667276599999999</v>
      </c>
      <c r="BC220" s="3">
        <f t="shared" si="109"/>
        <v>-7.8361567989257308E-2</v>
      </c>
      <c r="BD220" s="3">
        <f t="shared" si="112"/>
        <v>-0.32139300465193299</v>
      </c>
      <c r="BE220" s="3">
        <f t="shared" si="113"/>
        <v>-0.37715259192730155</v>
      </c>
      <c r="BF220" s="3">
        <f t="shared" si="116"/>
        <v>-0.62304811993622977</v>
      </c>
      <c r="BG220" s="3">
        <f t="shared" si="95"/>
        <v>0.60953737991045398</v>
      </c>
      <c r="BH220" s="3">
        <f t="shared" si="117"/>
        <v>0.3521194583094826</v>
      </c>
      <c r="BI220" s="12">
        <f t="shared" ref="BI220:BJ235" si="119">SQRT(AVERAGE(BG189:BG220))</f>
        <v>1.3912104533487488</v>
      </c>
      <c r="BJ220" s="12">
        <f t="shared" si="119"/>
        <v>3.1824381186009352</v>
      </c>
    </row>
    <row r="221" spans="1:62" x14ac:dyDescent="0.25">
      <c r="A221" s="2" t="str">
        <f>'Real GDP'!A221</f>
        <v>Q3/2013</v>
      </c>
      <c r="B221" s="3">
        <f>100*DataTransformed!I217</f>
        <v>-0.27290314065346877</v>
      </c>
      <c r="C221" s="3">
        <f>100*DataTransformed!S217</f>
        <v>3.0145224953443517</v>
      </c>
      <c r="G221" s="3">
        <f t="shared" si="92"/>
        <v>-0.87812420719652073</v>
      </c>
      <c r="H221" s="3">
        <f t="shared" si="93"/>
        <v>-0.18752051051590826</v>
      </c>
      <c r="L221" s="2">
        <v>1</v>
      </c>
      <c r="M221" s="3">
        <f t="shared" si="107"/>
        <v>-0.89321481803651737</v>
      </c>
      <c r="N221" s="3">
        <f t="shared" si="97"/>
        <v>-1.1442207662034636</v>
      </c>
      <c r="O221" s="3">
        <f t="shared" si="98"/>
        <v>-1.7607591504900832</v>
      </c>
      <c r="P221" s="3">
        <f t="shared" si="99"/>
        <v>-1.5286791450822281</v>
      </c>
      <c r="Q221" s="11">
        <v>-0.12571272</v>
      </c>
      <c r="R221" s="11">
        <v>0.79159626999999999</v>
      </c>
      <c r="S221" s="11">
        <v>0.12861294000000001</v>
      </c>
      <c r="T221" s="11">
        <v>0.26324122</v>
      </c>
      <c r="U221" s="11">
        <v>-0.42087015999999999</v>
      </c>
      <c r="W221" s="12">
        <f t="shared" si="100"/>
        <v>0.76258026999999995</v>
      </c>
      <c r="X221" s="3">
        <f t="shared" si="108"/>
        <v>-0.80006878553866867</v>
      </c>
      <c r="Y221" s="3">
        <f t="shared" si="110"/>
        <v>-0.73707086556805645</v>
      </c>
      <c r="Z221" s="3">
        <f t="shared" si="111"/>
        <v>-0.97723965175111027</v>
      </c>
      <c r="AA221" s="3">
        <f t="shared" si="114"/>
        <v>-0.80899153500503296</v>
      </c>
      <c r="AB221" s="3">
        <f t="shared" si="101"/>
        <v>0.10444271932338167</v>
      </c>
      <c r="AC221" s="3">
        <f t="shared" si="115"/>
        <v>8.1929199318616391E-2</v>
      </c>
      <c r="AD221" s="12">
        <f t="shared" si="118"/>
        <v>0.97539932328147938</v>
      </c>
      <c r="AE221" s="12">
        <f t="shared" si="118"/>
        <v>1.9965686905852487</v>
      </c>
      <c r="AQ221" s="2">
        <v>1</v>
      </c>
      <c r="AR221" s="3">
        <f t="shared" si="102"/>
        <v>-0.38783294775081356</v>
      </c>
      <c r="AS221" s="3">
        <f t="shared" si="103"/>
        <v>0.15437366903107538</v>
      </c>
      <c r="AT221" s="3">
        <f t="shared" si="104"/>
        <v>6.4506880580157605E-2</v>
      </c>
      <c r="AU221" s="3">
        <f t="shared" si="105"/>
        <v>7.0501014337971651E-2</v>
      </c>
      <c r="AV221" s="11">
        <v>-0.24886985</v>
      </c>
      <c r="AW221" s="11">
        <v>0.85391366000000002</v>
      </c>
      <c r="AX221" s="11">
        <v>6.6694133000000003E-2</v>
      </c>
      <c r="AY221" s="11">
        <v>-0.11476174</v>
      </c>
      <c r="AZ221" s="11">
        <v>-9.2662138000000005E-2</v>
      </c>
      <c r="BB221" s="12">
        <f t="shared" si="106"/>
        <v>0.713183915</v>
      </c>
      <c r="BC221" s="3">
        <f t="shared" si="109"/>
        <v>-0.58368558044550578</v>
      </c>
      <c r="BD221" s="3">
        <f t="shared" si="112"/>
        <v>-0.2990709213110006</v>
      </c>
      <c r="BE221" s="3">
        <f t="shared" si="113"/>
        <v>-0.53693195975719699</v>
      </c>
      <c r="BF221" s="3">
        <f t="shared" si="116"/>
        <v>-0.54737112776236296</v>
      </c>
      <c r="BG221" s="3">
        <f t="shared" si="95"/>
        <v>0.99887633326914438</v>
      </c>
      <c r="BH221" s="3">
        <f t="shared" si="117"/>
        <v>0.82414545025633912</v>
      </c>
      <c r="BI221" s="12">
        <f t="shared" si="119"/>
        <v>1.2769905157420944</v>
      </c>
      <c r="BJ221" s="12">
        <f t="shared" si="119"/>
        <v>3.0332163417076559</v>
      </c>
    </row>
    <row r="222" spans="1:62" x14ac:dyDescent="0.25">
      <c r="A222" s="2" t="str">
        <f>'Real GDP'!A222</f>
        <v>Q4/2013</v>
      </c>
      <c r="B222" s="3">
        <f>100*DataTransformed!I218</f>
        <v>1.1389947932354261</v>
      </c>
      <c r="C222" s="3">
        <f>100*DataTransformed!S218</f>
        <v>2.3286079436193319</v>
      </c>
      <c r="G222" s="3">
        <f t="shared" si="92"/>
        <v>-0.5371140684330975</v>
      </c>
      <c r="H222" s="3">
        <f t="shared" si="93"/>
        <v>-0.45940869565565035</v>
      </c>
      <c r="L222" s="2">
        <v>1</v>
      </c>
      <c r="M222" s="3">
        <f t="shared" si="107"/>
        <v>-0.87812420719652073</v>
      </c>
      <c r="N222" s="3">
        <f t="shared" si="97"/>
        <v>-0.89321481803651737</v>
      </c>
      <c r="O222" s="3">
        <f t="shared" si="98"/>
        <v>-1.1442207662034636</v>
      </c>
      <c r="P222" s="3">
        <f t="shared" si="99"/>
        <v>-1.7607591504900832</v>
      </c>
      <c r="Q222" s="11">
        <v>-9.5362728999999993E-2</v>
      </c>
      <c r="R222" s="11">
        <v>0.79456819000000001</v>
      </c>
      <c r="S222" s="11">
        <v>0.15047952000000001</v>
      </c>
      <c r="T222" s="11">
        <v>0.21374312000000001</v>
      </c>
      <c r="U222" s="11">
        <v>-0.36893188999999998</v>
      </c>
      <c r="W222" s="12">
        <f t="shared" si="100"/>
        <v>0.78985894000000001</v>
      </c>
      <c r="X222" s="3">
        <f t="shared" si="108"/>
        <v>-0.52247194329436497</v>
      </c>
      <c r="Y222" s="3">
        <f t="shared" si="110"/>
        <v>-0.43407825523159072</v>
      </c>
      <c r="Z222" s="3">
        <f t="shared" si="111"/>
        <v>-0.34032777997816965</v>
      </c>
      <c r="AA222" s="3">
        <f t="shared" si="114"/>
        <v>-0.66672444987772783</v>
      </c>
      <c r="AB222" s="3">
        <f t="shared" si="101"/>
        <v>3.6751938488544379E-3</v>
      </c>
      <c r="AC222" s="3">
        <f t="shared" si="115"/>
        <v>0.28797288680448363</v>
      </c>
      <c r="AD222" s="12">
        <f t="shared" si="118"/>
        <v>0.97536692492479049</v>
      </c>
      <c r="AE222" s="12">
        <f t="shared" si="118"/>
        <v>1.9970493024274136</v>
      </c>
      <c r="AQ222" s="2">
        <v>1</v>
      </c>
      <c r="AR222" s="3">
        <f t="shared" si="102"/>
        <v>-0.18752051051590826</v>
      </c>
      <c r="AS222" s="3">
        <f t="shared" si="103"/>
        <v>-0.38783294775081356</v>
      </c>
      <c r="AT222" s="3">
        <f t="shared" si="104"/>
        <v>0.15437366903107538</v>
      </c>
      <c r="AU222" s="3">
        <f t="shared" si="105"/>
        <v>6.4506880580157605E-2</v>
      </c>
      <c r="AV222" s="11">
        <v>-0.27068953000000001</v>
      </c>
      <c r="AW222" s="11">
        <v>0.82966861000000003</v>
      </c>
      <c r="AX222" s="11">
        <v>8.7363737999999996E-2</v>
      </c>
      <c r="AY222" s="11">
        <v>-0.11738759999999999</v>
      </c>
      <c r="AZ222" s="11">
        <v>-7.6538533000000006E-2</v>
      </c>
      <c r="BB222" s="12">
        <f t="shared" si="106"/>
        <v>0.72310621499999994</v>
      </c>
      <c r="BC222" s="3">
        <f t="shared" si="109"/>
        <v>-0.48321076386005746</v>
      </c>
      <c r="BD222" s="3">
        <f t="shared" si="112"/>
        <v>-0.7968466588249794</v>
      </c>
      <c r="BE222" s="3">
        <f t="shared" si="113"/>
        <v>-0.52128956547855476</v>
      </c>
      <c r="BF222" s="3">
        <f t="shared" si="116"/>
        <v>-0.72607623439457536</v>
      </c>
      <c r="BG222" s="3">
        <f t="shared" si="95"/>
        <v>3.605693044615747E-3</v>
      </c>
      <c r="BH222" s="3">
        <f t="shared" si="117"/>
        <v>0.45258448988277122</v>
      </c>
      <c r="BI222" s="12">
        <f t="shared" si="119"/>
        <v>1.2248813786093187</v>
      </c>
      <c r="BJ222" s="12">
        <f t="shared" si="119"/>
        <v>2.7655234656569267</v>
      </c>
    </row>
    <row r="223" spans="1:62" x14ac:dyDescent="0.25">
      <c r="A223" s="2" t="str">
        <f>'Real GDP'!A223</f>
        <v>Q1/2014</v>
      </c>
      <c r="B223" s="3">
        <f>100*DataTransformed!I219</f>
        <v>1.5785647648197454</v>
      </c>
      <c r="C223" s="3">
        <f>100*DataTransformed!S219</f>
        <v>1.4194239376095652</v>
      </c>
      <c r="G223" s="3">
        <f t="shared" si="92"/>
        <v>-0.43094646707304163</v>
      </c>
      <c r="H223" s="3">
        <f t="shared" si="93"/>
        <v>-0.81979817672205557</v>
      </c>
      <c r="L223" s="2">
        <v>1</v>
      </c>
      <c r="M223" s="3">
        <f t="shared" si="107"/>
        <v>-0.5371140684330975</v>
      </c>
      <c r="N223" s="3">
        <f t="shared" si="97"/>
        <v>-0.87812420719652073</v>
      </c>
      <c r="O223" s="3">
        <f t="shared" si="98"/>
        <v>-0.89321481803651737</v>
      </c>
      <c r="P223" s="3">
        <f t="shared" si="99"/>
        <v>-1.1442207662034636</v>
      </c>
      <c r="Q223" s="11">
        <v>-0.16382072</v>
      </c>
      <c r="R223" s="11">
        <v>0.78823478999999996</v>
      </c>
      <c r="S223" s="11">
        <v>0.10966083</v>
      </c>
      <c r="T223" s="11">
        <v>0.19409587</v>
      </c>
      <c r="U223" s="11">
        <v>-0.37424258999999999</v>
      </c>
      <c r="W223" s="12">
        <f t="shared" si="100"/>
        <v>0.71774890000000013</v>
      </c>
      <c r="X223" s="3">
        <f t="shared" si="108"/>
        <v>-0.42864170846959154</v>
      </c>
      <c r="Y223" s="3">
        <f t="shared" si="110"/>
        <v>-0.41142101669316472</v>
      </c>
      <c r="Z223" s="3">
        <f t="shared" si="111"/>
        <v>-0.32578922791442932</v>
      </c>
      <c r="AA223" s="3">
        <f t="shared" si="114"/>
        <v>-0.21367476463138479</v>
      </c>
      <c r="AB223" s="3">
        <f t="shared" si="101"/>
        <v>9.1059007457085591E-5</v>
      </c>
      <c r="AC223" s="3">
        <f t="shared" si="115"/>
        <v>0.80924189265009205</v>
      </c>
      <c r="AD223" s="12">
        <f t="shared" si="118"/>
        <v>0.96922110020938157</v>
      </c>
      <c r="AE223" s="12">
        <f t="shared" si="118"/>
        <v>1.9926902012030616</v>
      </c>
      <c r="AQ223" s="2">
        <v>1</v>
      </c>
      <c r="AR223" s="3">
        <f t="shared" si="102"/>
        <v>-0.45940869565565035</v>
      </c>
      <c r="AS223" s="3">
        <f t="shared" si="103"/>
        <v>-0.18752051051590826</v>
      </c>
      <c r="AT223" s="3">
        <f t="shared" si="104"/>
        <v>-0.38783294775081356</v>
      </c>
      <c r="AU223" s="3">
        <f t="shared" si="105"/>
        <v>0.15437366903107538</v>
      </c>
      <c r="AV223" s="11">
        <v>-0.25579626999999999</v>
      </c>
      <c r="AW223" s="11">
        <v>0.82222585999999998</v>
      </c>
      <c r="AX223" s="11">
        <v>0.11782268</v>
      </c>
      <c r="AY223" s="11">
        <v>-9.8408602999999997E-2</v>
      </c>
      <c r="AZ223" s="11">
        <v>-4.5628492E-2</v>
      </c>
      <c r="BB223" s="12">
        <f t="shared" si="106"/>
        <v>0.79601144499999998</v>
      </c>
      <c r="BC223" s="3">
        <f t="shared" si="109"/>
        <v>-0.62450588811776331</v>
      </c>
      <c r="BD223" s="3">
        <f t="shared" si="112"/>
        <v>-0.65426558076322283</v>
      </c>
      <c r="BE223" s="3">
        <f t="shared" si="113"/>
        <v>-0.93803271093853569</v>
      </c>
      <c r="BF223" s="3">
        <f t="shared" si="116"/>
        <v>-0.71942264992639338</v>
      </c>
      <c r="BG223" s="3">
        <f t="shared" si="95"/>
        <v>0.24273340676971297</v>
      </c>
      <c r="BH223" s="3">
        <f t="shared" si="117"/>
        <v>6.4123177767747244E-2</v>
      </c>
      <c r="BI223" s="12">
        <f t="shared" si="119"/>
        <v>1.094393607018681</v>
      </c>
      <c r="BJ223" s="12">
        <f t="shared" si="119"/>
        <v>2.2004721858556713</v>
      </c>
    </row>
    <row r="224" spans="1:62" x14ac:dyDescent="0.25">
      <c r="A224" s="2" t="str">
        <f>'Real GDP'!A224</f>
        <v>Q2/2014</v>
      </c>
      <c r="B224" s="3">
        <f>100*DataTransformed!I220</f>
        <v>1.5428648998785377</v>
      </c>
      <c r="C224" s="3">
        <f>100*DataTransformed!S220</f>
        <v>1.6258847681115185</v>
      </c>
      <c r="G224" s="3">
        <f t="shared" si="92"/>
        <v>-0.43956891463474668</v>
      </c>
      <c r="H224" s="3">
        <f t="shared" si="93"/>
        <v>-0.73795961481015726</v>
      </c>
      <c r="L224" s="2">
        <v>1</v>
      </c>
      <c r="M224" s="3">
        <f t="shared" si="107"/>
        <v>-0.43094646707304163</v>
      </c>
      <c r="N224" s="3">
        <f t="shared" si="97"/>
        <v>-0.5371140684330975</v>
      </c>
      <c r="O224" s="3">
        <f t="shared" si="98"/>
        <v>-0.87812420719652073</v>
      </c>
      <c r="P224" s="3">
        <f t="shared" si="99"/>
        <v>-0.89321481803651737</v>
      </c>
      <c r="Q224" s="11">
        <v>-0.13087988</v>
      </c>
      <c r="R224" s="11">
        <v>0.78288310999999999</v>
      </c>
      <c r="S224" s="11">
        <v>0.13075243</v>
      </c>
      <c r="T224" s="11">
        <v>0.18793766000000001</v>
      </c>
      <c r="U224" s="11">
        <v>-0.37777729999999998</v>
      </c>
      <c r="W224" s="12">
        <f t="shared" si="100"/>
        <v>0.72379590000000005</v>
      </c>
      <c r="X224" s="3">
        <f t="shared" si="108"/>
        <v>-0.36608588643251166</v>
      </c>
      <c r="Y224" s="3">
        <f t="shared" si="110"/>
        <v>-0.396752656645324</v>
      </c>
      <c r="Z224" s="3">
        <f t="shared" si="111"/>
        <v>-0.35904368560174327</v>
      </c>
      <c r="AA224" s="3">
        <f t="shared" si="114"/>
        <v>-0.27411795802636496</v>
      </c>
      <c r="AB224" s="3">
        <f t="shared" si="101"/>
        <v>9.2564852341204901E-2</v>
      </c>
      <c r="AC224" s="3">
        <f t="shared" si="115"/>
        <v>0.46925681389553814</v>
      </c>
      <c r="AD224" s="12">
        <f t="shared" si="118"/>
        <v>0.96645405274591278</v>
      </c>
      <c r="AE224" s="12">
        <f t="shared" si="118"/>
        <v>1.9873549636397356</v>
      </c>
      <c r="AQ224" s="2">
        <v>1</v>
      </c>
      <c r="AR224" s="3">
        <f t="shared" si="102"/>
        <v>-0.81979817672205557</v>
      </c>
      <c r="AS224" s="3">
        <f t="shared" si="103"/>
        <v>-0.45940869565565035</v>
      </c>
      <c r="AT224" s="3">
        <f t="shared" si="104"/>
        <v>-0.18752051051590826</v>
      </c>
      <c r="AU224" s="3">
        <f t="shared" si="105"/>
        <v>-0.38783294775081356</v>
      </c>
      <c r="AV224" s="11">
        <v>-0.26080326999999998</v>
      </c>
      <c r="AW224" s="11">
        <v>0.80475116999999996</v>
      </c>
      <c r="AX224" s="11">
        <v>0.13020950000000001</v>
      </c>
      <c r="AY224" s="11">
        <v>-0.11216298</v>
      </c>
      <c r="AZ224" s="11">
        <v>-3.8024167999999997E-2</v>
      </c>
      <c r="BB224" s="12">
        <f t="shared" si="106"/>
        <v>0.78477352199999995</v>
      </c>
      <c r="BC224" s="3">
        <f t="shared" si="109"/>
        <v>-0.94457630400611758</v>
      </c>
      <c r="BD224" s="3">
        <f t="shared" si="112"/>
        <v>-0.78726006064264309</v>
      </c>
      <c r="BE224" s="3">
        <f t="shared" si="113"/>
        <v>-0.80403149598516566</v>
      </c>
      <c r="BF224" s="3">
        <f t="shared" si="116"/>
        <v>-1.0000915894912568</v>
      </c>
      <c r="BG224" s="3">
        <f t="shared" si="95"/>
        <v>0.27170032496165619</v>
      </c>
      <c r="BH224" s="3">
        <f t="shared" si="117"/>
        <v>0.4373200204548876</v>
      </c>
      <c r="BI224" s="12">
        <f t="shared" si="119"/>
        <v>1.0962547077476374</v>
      </c>
      <c r="BJ224" s="12">
        <f t="shared" si="119"/>
        <v>1.8767201194167822</v>
      </c>
    </row>
    <row r="225" spans="1:62" x14ac:dyDescent="0.25">
      <c r="A225" s="2" t="str">
        <f>'Real GDP'!A225</f>
        <v>Q3/2014</v>
      </c>
      <c r="B225" s="3">
        <f>100*DataTransformed!I221</f>
        <v>2.7119891154132603</v>
      </c>
      <c r="C225" s="3">
        <f>100*DataTransformed!S221</f>
        <v>0.75221548671464689</v>
      </c>
      <c r="G225" s="3">
        <f t="shared" si="92"/>
        <v>-0.1571949544483674</v>
      </c>
      <c r="H225" s="3">
        <f t="shared" si="93"/>
        <v>-1.0842714910255593</v>
      </c>
      <c r="L225" s="2">
        <v>1</v>
      </c>
      <c r="M225" s="3">
        <f t="shared" si="107"/>
        <v>-0.43956891463474668</v>
      </c>
      <c r="N225" s="3">
        <f t="shared" si="97"/>
        <v>-0.43094646707304163</v>
      </c>
      <c r="O225" s="3">
        <f t="shared" si="98"/>
        <v>-0.5371140684330975</v>
      </c>
      <c r="P225" s="3">
        <f t="shared" si="99"/>
        <v>-0.87812420719652073</v>
      </c>
      <c r="Q225" s="11">
        <v>-0.10948354</v>
      </c>
      <c r="R225" s="11">
        <v>0.79851963000000004</v>
      </c>
      <c r="S225" s="11">
        <v>0.10076575</v>
      </c>
      <c r="T225" s="11">
        <v>0.15214784000000001</v>
      </c>
      <c r="U225" s="11">
        <v>-0.35715005999999999</v>
      </c>
      <c r="W225" s="12">
        <f t="shared" si="100"/>
        <v>0.69428316000000012</v>
      </c>
      <c r="X225" s="3">
        <f t="shared" si="108"/>
        <v>-0.27201122309612297</v>
      </c>
      <c r="Y225" s="3">
        <f t="shared" si="110"/>
        <v>-0.24303820418216077</v>
      </c>
      <c r="Z225" s="3">
        <f t="shared" si="111"/>
        <v>-0.29918031727500149</v>
      </c>
      <c r="AA225" s="3">
        <f t="shared" si="114"/>
        <v>-0.23026461736584231</v>
      </c>
      <c r="AB225" s="3">
        <f t="shared" si="101"/>
        <v>0.22598461853458202</v>
      </c>
      <c r="AC225" s="3">
        <f t="shared" si="115"/>
        <v>9.1526368313866055E-2</v>
      </c>
      <c r="AD225" s="12">
        <f t="shared" si="118"/>
        <v>0.9694841378641248</v>
      </c>
      <c r="AE225" s="12">
        <f t="shared" si="118"/>
        <v>1.9873351421914389</v>
      </c>
      <c r="AQ225" s="2">
        <v>1</v>
      </c>
      <c r="AR225" s="3">
        <f t="shared" si="102"/>
        <v>-0.73795961481015726</v>
      </c>
      <c r="AS225" s="3">
        <f t="shared" si="103"/>
        <v>-0.81979817672205557</v>
      </c>
      <c r="AT225" s="3">
        <f t="shared" si="104"/>
        <v>-0.45940869565565035</v>
      </c>
      <c r="AU225" s="3">
        <f t="shared" si="105"/>
        <v>-0.18752051051590826</v>
      </c>
      <c r="AV225" s="11">
        <v>-0.23775951000000001</v>
      </c>
      <c r="AW225" s="11">
        <v>0.82837221999999999</v>
      </c>
      <c r="AX225" s="11">
        <v>0.14643892999999999</v>
      </c>
      <c r="AY225" s="11">
        <v>-0.11613295</v>
      </c>
      <c r="AZ225" s="11">
        <v>-3.3639349999999998E-2</v>
      </c>
      <c r="BB225" s="12">
        <f t="shared" si="106"/>
        <v>0.82503884999999999</v>
      </c>
      <c r="BC225" s="3">
        <f t="shared" si="109"/>
        <v>-0.90945456703819738</v>
      </c>
      <c r="BD225" s="3">
        <f t="shared" si="112"/>
        <v>-1.0690387067571356</v>
      </c>
      <c r="BE225" s="3">
        <f t="shared" si="113"/>
        <v>-0.92291676175992854</v>
      </c>
      <c r="BF225" s="3">
        <f t="shared" si="116"/>
        <v>-0.9238528138044515</v>
      </c>
      <c r="BG225" s="3">
        <f t="shared" si="95"/>
        <v>0.19450300260969255</v>
      </c>
      <c r="BH225" s="3">
        <f t="shared" si="117"/>
        <v>0.16378315143166455</v>
      </c>
      <c r="BI225" s="12">
        <f t="shared" si="119"/>
        <v>1.0849724910036567</v>
      </c>
      <c r="BJ225" s="12">
        <f t="shared" si="119"/>
        <v>1.7893183486616575</v>
      </c>
    </row>
    <row r="226" spans="1:62" x14ac:dyDescent="0.25">
      <c r="A226" s="2" t="str">
        <f>'Real GDP'!A226</f>
        <v>Q4/2014</v>
      </c>
      <c r="B226" s="3">
        <f>100*DataTransformed!I222</f>
        <v>2.9891946171488826</v>
      </c>
      <c r="C226" s="3">
        <f>100*DataTransformed!S222</f>
        <v>-0.97630685483061086</v>
      </c>
      <c r="G226" s="3">
        <f t="shared" si="92"/>
        <v>-9.0242603046819386E-2</v>
      </c>
      <c r="H226" s="3">
        <f t="shared" si="93"/>
        <v>-1.7694367222257343</v>
      </c>
      <c r="L226" s="2">
        <v>1</v>
      </c>
      <c r="M226" s="3">
        <f t="shared" si="107"/>
        <v>-0.1571949544483674</v>
      </c>
      <c r="N226" s="3">
        <f t="shared" si="97"/>
        <v>-0.43956891463474668</v>
      </c>
      <c r="O226" s="3">
        <f t="shared" si="98"/>
        <v>-0.43094646707304163</v>
      </c>
      <c r="P226" s="3">
        <f t="shared" si="99"/>
        <v>-0.5371140684330975</v>
      </c>
      <c r="Q226" s="11">
        <v>-4.2305049999999997E-2</v>
      </c>
      <c r="R226" s="11">
        <v>0.77286942999999997</v>
      </c>
      <c r="S226" s="11">
        <v>0.1447225</v>
      </c>
      <c r="T226" s="11">
        <v>0.10994486000000001</v>
      </c>
      <c r="U226" s="11">
        <v>-0.39628000000000002</v>
      </c>
      <c r="W226" s="12">
        <f t="shared" si="100"/>
        <v>0.6312567899999999</v>
      </c>
      <c r="X226" s="3">
        <f t="shared" si="108"/>
        <v>-6.194452304278511E-2</v>
      </c>
      <c r="Y226" s="3">
        <f t="shared" si="110"/>
        <v>-0.24472058493548929</v>
      </c>
      <c r="Z226" s="3">
        <f t="shared" si="111"/>
        <v>-0.24709857242100361</v>
      </c>
      <c r="AA226" s="3">
        <f t="shared" si="114"/>
        <v>-0.3253399054196775</v>
      </c>
      <c r="AB226" s="3">
        <f t="shared" si="101"/>
        <v>1.3727326479029339E-2</v>
      </c>
      <c r="AC226" s="3">
        <f t="shared" si="115"/>
        <v>0.94747402843880535</v>
      </c>
      <c r="AD226" s="12">
        <f t="shared" si="118"/>
        <v>0.96797055086640371</v>
      </c>
      <c r="AE226" s="12">
        <f t="shared" si="118"/>
        <v>1.9916918196645161</v>
      </c>
      <c r="AQ226" s="2">
        <v>1</v>
      </c>
      <c r="AR226" s="3">
        <f t="shared" si="102"/>
        <v>-1.0842714910255593</v>
      </c>
      <c r="AS226" s="3">
        <f t="shared" si="103"/>
        <v>-0.73795961481015726</v>
      </c>
      <c r="AT226" s="3">
        <f t="shared" si="104"/>
        <v>-0.81979817672205557</v>
      </c>
      <c r="AU226" s="3">
        <f t="shared" si="105"/>
        <v>-0.45940869565565035</v>
      </c>
      <c r="AV226" s="11">
        <v>-0.23464210999999999</v>
      </c>
      <c r="AW226" s="11">
        <v>0.82035159999999996</v>
      </c>
      <c r="AX226" s="11">
        <v>0.13000291999999999</v>
      </c>
      <c r="AY226" s="11">
        <v>-0.11365641999999999</v>
      </c>
      <c r="AZ226" s="11">
        <v>-3.3119725000000003E-2</v>
      </c>
      <c r="BB226" s="12">
        <f t="shared" si="106"/>
        <v>0.80357837499999996</v>
      </c>
      <c r="BC226" s="3">
        <f t="shared" si="109"/>
        <v>-1.1116720517131187</v>
      </c>
      <c r="BD226" s="3">
        <f t="shared" si="112"/>
        <v>-0.98853263448902429</v>
      </c>
      <c r="BE226" s="3">
        <f t="shared" si="113"/>
        <v>-1.1346865883705926</v>
      </c>
      <c r="BF226" s="3">
        <f t="shared" si="116"/>
        <v>-1.0249805103389533</v>
      </c>
      <c r="BG226" s="3">
        <f t="shared" si="95"/>
        <v>2.7535974314724725</v>
      </c>
      <c r="BH226" s="3">
        <f t="shared" si="117"/>
        <v>3.5272616594118138</v>
      </c>
      <c r="BI226" s="12">
        <f t="shared" si="119"/>
        <v>1.1020724660024406</v>
      </c>
      <c r="BJ226" s="12">
        <f t="shared" si="119"/>
        <v>1.819829451814134</v>
      </c>
    </row>
    <row r="227" spans="1:62" x14ac:dyDescent="0.25">
      <c r="A227" s="2" t="str">
        <f>'Real GDP'!A227</f>
        <v>Q1/2015</v>
      </c>
      <c r="B227" s="3">
        <f>100*DataTransformed!I223</f>
        <v>4.1864618752839533</v>
      </c>
      <c r="C227" s="3">
        <f>100*DataTransformed!S223</f>
        <v>-1.9679781454684075</v>
      </c>
      <c r="G227" s="3">
        <f t="shared" si="92"/>
        <v>0.19892863520904172</v>
      </c>
      <c r="H227" s="3">
        <f t="shared" si="93"/>
        <v>-2.1625231595795045</v>
      </c>
      <c r="L227" s="2">
        <v>1</v>
      </c>
      <c r="M227" s="3">
        <f t="shared" si="107"/>
        <v>-9.0242603046819386E-2</v>
      </c>
      <c r="N227" s="3">
        <f t="shared" si="97"/>
        <v>-0.1571949544483674</v>
      </c>
      <c r="O227" s="3">
        <f t="shared" si="98"/>
        <v>-0.43956891463474668</v>
      </c>
      <c r="P227" s="3">
        <f t="shared" si="99"/>
        <v>-0.43094646707304163</v>
      </c>
      <c r="Q227" s="11">
        <v>-2.7967727000000001E-2</v>
      </c>
      <c r="R227" s="11">
        <v>0.75394004999999997</v>
      </c>
      <c r="S227" s="11">
        <v>0.11615984</v>
      </c>
      <c r="T227" s="11">
        <v>0.11803538</v>
      </c>
      <c r="U227" s="11">
        <v>-0.36985098999999999</v>
      </c>
      <c r="W227" s="12">
        <f t="shared" si="100"/>
        <v>0.61828428000000002</v>
      </c>
      <c r="X227" s="3">
        <f t="shared" si="108"/>
        <v>-6.7636868019118335E-3</v>
      </c>
      <c r="Y227" s="3">
        <f t="shared" si="110"/>
        <v>9.517398180982739E-3</v>
      </c>
      <c r="Z227" s="3">
        <f t="shared" si="111"/>
        <v>-0.24527405016066486</v>
      </c>
      <c r="AA227" s="3">
        <f t="shared" si="114"/>
        <v>-0.26210654671292866</v>
      </c>
      <c r="AB227" s="3">
        <f t="shared" si="101"/>
        <v>0.72528414585547774</v>
      </c>
      <c r="AC227" s="3">
        <f t="shared" si="115"/>
        <v>3.6436794099614844</v>
      </c>
      <c r="AD227" s="12">
        <f t="shared" si="118"/>
        <v>0.96697075606443839</v>
      </c>
      <c r="AE227" s="12">
        <f t="shared" si="118"/>
        <v>2.0114357431276866</v>
      </c>
      <c r="AQ227" s="2">
        <v>1</v>
      </c>
      <c r="AR227" s="3">
        <f t="shared" si="102"/>
        <v>-1.7694367222257343</v>
      </c>
      <c r="AS227" s="3">
        <f t="shared" si="103"/>
        <v>-1.0842714910255593</v>
      </c>
      <c r="AT227" s="3">
        <f t="shared" si="104"/>
        <v>-0.73795961481015726</v>
      </c>
      <c r="AU227" s="3">
        <f t="shared" si="105"/>
        <v>-0.81979817672205557</v>
      </c>
      <c r="AV227" s="11">
        <v>-0.25543650000000001</v>
      </c>
      <c r="AW227" s="11">
        <v>0.82390580999999996</v>
      </c>
      <c r="AX227" s="11">
        <v>0.13053977</v>
      </c>
      <c r="AY227" s="11">
        <v>-0.120424</v>
      </c>
      <c r="AZ227" s="11">
        <v>-3.2070384E-2</v>
      </c>
      <c r="BB227" s="12">
        <f t="shared" si="106"/>
        <v>0.80195119600000009</v>
      </c>
      <c r="BC227" s="3">
        <f t="shared" si="109"/>
        <v>-1.7396669559412978</v>
      </c>
      <c r="BD227" s="3">
        <f t="shared" si="112"/>
        <v>-1.1765371781117788</v>
      </c>
      <c r="BE227" s="3">
        <f t="shared" si="113"/>
        <v>-1.076533131809926</v>
      </c>
      <c r="BF227" s="3">
        <f t="shared" si="116"/>
        <v>-1.1760239883695507</v>
      </c>
      <c r="BG227" s="3">
        <f t="shared" si="95"/>
        <v>1.138006583047581</v>
      </c>
      <c r="BH227" s="3">
        <f t="shared" si="117"/>
        <v>6.1937377223591357</v>
      </c>
      <c r="BI227" s="12">
        <f t="shared" si="119"/>
        <v>0.9932840865947189</v>
      </c>
      <c r="BJ227" s="12">
        <f t="shared" si="119"/>
        <v>1.8616615586280985</v>
      </c>
    </row>
    <row r="228" spans="1:62" x14ac:dyDescent="0.25">
      <c r="A228" s="2" t="str">
        <f>'Real GDP'!A228</f>
        <v>Q2/2015</v>
      </c>
      <c r="B228" s="3">
        <f>100*DataTransformed!I224</f>
        <v>3.3794796695474361</v>
      </c>
      <c r="C228" s="3">
        <f>100*DataTransformed!S224</f>
        <v>0.94315503389807986</v>
      </c>
      <c r="G228" s="3">
        <f t="shared" si="92"/>
        <v>4.0214061858719514E-3</v>
      </c>
      <c r="H228" s="3">
        <f t="shared" si="93"/>
        <v>-1.0085853770270332</v>
      </c>
      <c r="L228" s="2">
        <v>1</v>
      </c>
      <c r="M228" s="3">
        <f t="shared" si="107"/>
        <v>0.19892863520904172</v>
      </c>
      <c r="N228" s="3">
        <f t="shared" si="97"/>
        <v>-9.0242603046819386E-2</v>
      </c>
      <c r="O228" s="3">
        <f t="shared" si="98"/>
        <v>-0.1571949544483674</v>
      </c>
      <c r="P228" s="3">
        <f t="shared" si="99"/>
        <v>-0.43956891463474668</v>
      </c>
      <c r="Q228" s="11">
        <v>-5.6410281E-2</v>
      </c>
      <c r="R228" s="11">
        <v>0.77690285999999997</v>
      </c>
      <c r="S228" s="11">
        <v>0.10715386</v>
      </c>
      <c r="T228" s="11">
        <v>0.11492291</v>
      </c>
      <c r="U228" s="11">
        <v>-0.34917990999999998</v>
      </c>
      <c r="W228" s="12">
        <f t="shared" si="100"/>
        <v>0.64979972000000008</v>
      </c>
      <c r="X228" s="3">
        <f t="shared" si="108"/>
        <v>0.22389143382532145</v>
      </c>
      <c r="Y228" s="3">
        <f t="shared" si="110"/>
        <v>0.10047072437177099</v>
      </c>
      <c r="Z228" s="3">
        <f t="shared" si="111"/>
        <v>0.11299548210308499</v>
      </c>
      <c r="AA228" s="3">
        <f t="shared" si="114"/>
        <v>-0.21439299287825742</v>
      </c>
      <c r="AB228" s="3">
        <f t="shared" si="101"/>
        <v>0.82871287191444765</v>
      </c>
      <c r="AC228" s="3">
        <f t="shared" si="115"/>
        <v>0.81777636493308126</v>
      </c>
      <c r="AD228" s="12">
        <f t="shared" si="118"/>
        <v>0.97992031965702364</v>
      </c>
      <c r="AE228" s="12">
        <f t="shared" si="118"/>
        <v>2.0165475862257014</v>
      </c>
      <c r="AQ228" s="2">
        <v>1</v>
      </c>
      <c r="AR228" s="3">
        <f t="shared" si="102"/>
        <v>-2.1625231595795045</v>
      </c>
      <c r="AS228" s="3">
        <f t="shared" si="103"/>
        <v>-1.7694367222257343</v>
      </c>
      <c r="AT228" s="3">
        <f t="shared" si="104"/>
        <v>-1.0842714910255593</v>
      </c>
      <c r="AU228" s="3">
        <f t="shared" si="105"/>
        <v>-0.73795961481015726</v>
      </c>
      <c r="AV228" s="11">
        <v>-0.26361660999999997</v>
      </c>
      <c r="AW228" s="11">
        <v>0.80196546999999996</v>
      </c>
      <c r="AX228" s="11">
        <v>0.12962013</v>
      </c>
      <c r="AY228" s="11">
        <v>-0.10062926</v>
      </c>
      <c r="AZ228" s="11">
        <v>-2.1508992000000001E-2</v>
      </c>
      <c r="BB228" s="12">
        <f t="shared" si="106"/>
        <v>0.80944734799999996</v>
      </c>
      <c r="BC228" s="3">
        <f t="shared" si="109"/>
        <v>-2.102257924787462</v>
      </c>
      <c r="BD228" s="3">
        <f t="shared" si="112"/>
        <v>-1.7655011169552348</v>
      </c>
      <c r="BE228" s="3">
        <f t="shared" si="113"/>
        <v>-1.1966614438469334</v>
      </c>
      <c r="BF228" s="3">
        <f t="shared" si="116"/>
        <v>-1.1438471880360124</v>
      </c>
      <c r="BG228" s="3">
        <f t="shared" si="95"/>
        <v>7.6126170545883953</v>
      </c>
      <c r="BH228" s="3">
        <f t="shared" si="117"/>
        <v>0.11644202707260502</v>
      </c>
      <c r="BI228" s="12">
        <f t="shared" si="119"/>
        <v>1.1065137410962007</v>
      </c>
      <c r="BJ228" s="12">
        <f t="shared" si="119"/>
        <v>1.853426197737893</v>
      </c>
    </row>
    <row r="229" spans="1:62" x14ac:dyDescent="0.25">
      <c r="A229" s="2" t="str">
        <f>'Real GDP'!A229</f>
        <v>Q3/2015</v>
      </c>
      <c r="B229" s="3">
        <f>100*DataTransformed!I225</f>
        <v>3.739643444181695</v>
      </c>
      <c r="C229" s="3">
        <f>100*DataTransformed!S225</f>
        <v>0.48719230801417268</v>
      </c>
      <c r="G229" s="3">
        <f t="shared" si="92"/>
        <v>9.1010342013050402E-2</v>
      </c>
      <c r="H229" s="3">
        <f t="shared" si="93"/>
        <v>-1.1893234554366083</v>
      </c>
      <c r="L229" s="2">
        <v>1</v>
      </c>
      <c r="M229" s="3">
        <f t="shared" si="107"/>
        <v>4.0214061858719514E-3</v>
      </c>
      <c r="N229" s="3">
        <f t="shared" si="97"/>
        <v>0.19892863520904172</v>
      </c>
      <c r="O229" s="3">
        <f t="shared" si="98"/>
        <v>-9.0242603046819386E-2</v>
      </c>
      <c r="P229" s="3">
        <f t="shared" si="99"/>
        <v>-0.1571949544483674</v>
      </c>
      <c r="Q229" s="11">
        <v>-5.1243707999999999E-2</v>
      </c>
      <c r="R229" s="11">
        <v>0.77546040000000005</v>
      </c>
      <c r="S229" s="11">
        <v>0.11207035</v>
      </c>
      <c r="T229" s="11">
        <v>0.13121694</v>
      </c>
      <c r="U229" s="11">
        <v>-0.33973466000000002</v>
      </c>
      <c r="W229" s="12">
        <f t="shared" si="100"/>
        <v>0.67901303000000013</v>
      </c>
      <c r="X229" s="3">
        <f t="shared" si="108"/>
        <v>1.5731951196151638E-2</v>
      </c>
      <c r="Y229" s="3">
        <f t="shared" si="110"/>
        <v>0.18336596289419335</v>
      </c>
      <c r="Z229" s="3">
        <f t="shared" si="111"/>
        <v>9.448239676258216E-2</v>
      </c>
      <c r="AA229" s="3">
        <f t="shared" si="114"/>
        <v>0.10188582013892702</v>
      </c>
      <c r="AB229" s="3">
        <f t="shared" si="101"/>
        <v>9.714326055909929E-2</v>
      </c>
      <c r="AC229" s="3">
        <f t="shared" si="115"/>
        <v>2.0275367791230182E-3</v>
      </c>
      <c r="AD229" s="12">
        <f t="shared" si="118"/>
        <v>0.97990285424028045</v>
      </c>
      <c r="AE229" s="12">
        <f t="shared" si="118"/>
        <v>2.0132292029701029</v>
      </c>
      <c r="AQ229" s="2">
        <v>1</v>
      </c>
      <c r="AR229" s="3">
        <f t="shared" si="102"/>
        <v>-1.0085853770270332</v>
      </c>
      <c r="AS229" s="3">
        <f t="shared" si="103"/>
        <v>-2.1625231595795045</v>
      </c>
      <c r="AT229" s="3">
        <f t="shared" si="104"/>
        <v>-1.7694367222257343</v>
      </c>
      <c r="AU229" s="3">
        <f t="shared" si="105"/>
        <v>-1.0842714910255593</v>
      </c>
      <c r="AV229" s="11">
        <v>-0.28772256000000002</v>
      </c>
      <c r="AW229" s="11">
        <v>0.79333900000000002</v>
      </c>
      <c r="AX229" s="11">
        <v>0.12003613</v>
      </c>
      <c r="AY229" s="11">
        <v>-9.6119755000000001E-2</v>
      </c>
      <c r="AZ229" s="11">
        <v>-2.3285434000000001E-2</v>
      </c>
      <c r="BB229" s="12">
        <f t="shared" si="106"/>
        <v>0.79396994099999996</v>
      </c>
      <c r="BC229" s="3">
        <f t="shared" si="109"/>
        <v>-1.1521280290658478</v>
      </c>
      <c r="BD229" s="3">
        <f t="shared" si="112"/>
        <v>-2.0284827129854093</v>
      </c>
      <c r="BE229" s="3">
        <f t="shared" si="113"/>
        <v>-1.6892832012113306</v>
      </c>
      <c r="BF229" s="3">
        <f t="shared" si="116"/>
        <v>-1.2070190695413585</v>
      </c>
      <c r="BG229" s="3">
        <f t="shared" si="95"/>
        <v>8.8051841725903437E-3</v>
      </c>
      <c r="BH229" s="3">
        <f t="shared" si="117"/>
        <v>1.9929235505579375E-3</v>
      </c>
      <c r="BI229" s="12">
        <f t="shared" si="119"/>
        <v>1.1061720454542447</v>
      </c>
      <c r="BJ229" s="12">
        <f t="shared" si="119"/>
        <v>1.8104298499623075</v>
      </c>
    </row>
    <row r="230" spans="1:62" x14ac:dyDescent="0.25">
      <c r="A230" s="2" t="str">
        <f>'Real GDP'!A230</f>
        <v>Q4/2015</v>
      </c>
      <c r="B230" s="3">
        <f>100*DataTransformed!I226</f>
        <v>3.6534132395583896</v>
      </c>
      <c r="C230" s="3">
        <f>100*DataTransformed!S226</f>
        <v>0.38149286260313886</v>
      </c>
      <c r="G230" s="3">
        <f t="shared" si="92"/>
        <v>7.0183500824042941E-2</v>
      </c>
      <c r="H230" s="3">
        <f t="shared" si="93"/>
        <v>-1.2312214299158033</v>
      </c>
      <c r="L230" s="2">
        <v>1</v>
      </c>
      <c r="M230" s="3">
        <f t="shared" si="107"/>
        <v>9.1010342013050402E-2</v>
      </c>
      <c r="N230" s="3">
        <f t="shared" si="97"/>
        <v>4.0214061858719514E-3</v>
      </c>
      <c r="O230" s="3">
        <f t="shared" si="98"/>
        <v>0.19892863520904172</v>
      </c>
      <c r="P230" s="3">
        <f t="shared" si="99"/>
        <v>-9.0242603046819386E-2</v>
      </c>
      <c r="Q230" s="11">
        <v>-7.7208415000000002E-2</v>
      </c>
      <c r="R230" s="11">
        <v>0.77290449999999999</v>
      </c>
      <c r="S230" s="11">
        <v>0.10218752</v>
      </c>
      <c r="T230" s="11">
        <v>9.3988238000000002E-2</v>
      </c>
      <c r="U230" s="11">
        <v>-0.32464267000000002</v>
      </c>
      <c r="W230" s="12">
        <f t="shared" si="100"/>
        <v>0.64443758799999995</v>
      </c>
      <c r="X230" s="3">
        <f t="shared" si="108"/>
        <v>4.1538376925384805E-2</v>
      </c>
      <c r="Y230" s="3">
        <f t="shared" si="110"/>
        <v>1.8167824420223931E-2</v>
      </c>
      <c r="Z230" s="3">
        <f t="shared" si="111"/>
        <v>0.16441045300507612</v>
      </c>
      <c r="AA230" s="3">
        <f t="shared" si="114"/>
        <v>8.7514960942188566E-2</v>
      </c>
      <c r="AB230" s="3">
        <f t="shared" si="101"/>
        <v>1.406609131975777E-2</v>
      </c>
      <c r="AC230" s="3">
        <f t="shared" si="115"/>
        <v>5.1492304261700518E-3</v>
      </c>
      <c r="AD230" s="12">
        <f t="shared" si="118"/>
        <v>0.9722527193049586</v>
      </c>
      <c r="AE230" s="12">
        <f t="shared" si="118"/>
        <v>2.002406625761028</v>
      </c>
      <c r="AQ230" s="2">
        <v>1</v>
      </c>
      <c r="AR230" s="3">
        <f t="shared" si="102"/>
        <v>-1.1893234554366083</v>
      </c>
      <c r="AS230" s="3">
        <f t="shared" si="103"/>
        <v>-1.0085853770270332</v>
      </c>
      <c r="AT230" s="3">
        <f t="shared" si="104"/>
        <v>-2.1625231595795045</v>
      </c>
      <c r="AU230" s="3">
        <f t="shared" si="105"/>
        <v>-1.7694367222257343</v>
      </c>
      <c r="AV230" s="11">
        <v>-0.25554041</v>
      </c>
      <c r="AW230" s="11">
        <v>0.77198834000000005</v>
      </c>
      <c r="AX230" s="11">
        <v>0.10395353</v>
      </c>
      <c r="AY230" s="11">
        <v>-9.1623916E-2</v>
      </c>
      <c r="AZ230" s="11">
        <v>-2.2074903E-2</v>
      </c>
      <c r="BB230" s="12">
        <f t="shared" si="106"/>
        <v>0.762243051</v>
      </c>
      <c r="BC230" s="3">
        <f t="shared" si="109"/>
        <v>-1.0413312760047742</v>
      </c>
      <c r="BD230" s="3">
        <f t="shared" si="112"/>
        <v>-1.073754045590815</v>
      </c>
      <c r="BE230" s="3">
        <f t="shared" si="113"/>
        <v>-1.9072127422264928</v>
      </c>
      <c r="BF230" s="3">
        <f t="shared" si="116"/>
        <v>-1.6114706853077383</v>
      </c>
      <c r="BG230" s="3">
        <f t="shared" si="95"/>
        <v>0.22949025815677876</v>
      </c>
      <c r="BH230" s="3">
        <f t="shared" si="117"/>
        <v>0.9202294038898261</v>
      </c>
      <c r="BI230" s="12">
        <f t="shared" si="119"/>
        <v>1.0843414253521886</v>
      </c>
      <c r="BJ230" s="12">
        <f t="shared" si="119"/>
        <v>1.696530328676511</v>
      </c>
    </row>
    <row r="231" spans="1:62" x14ac:dyDescent="0.25">
      <c r="A231" s="2" t="str">
        <f>'Real GDP'!A231</f>
        <v>Q1/2016</v>
      </c>
      <c r="B231" s="3">
        <f>100*DataTransformed!I227</f>
        <v>2.9858175790611341</v>
      </c>
      <c r="C231" s="3">
        <f>100*DataTransformed!S227</f>
        <v>0.39064434498570222</v>
      </c>
      <c r="G231" s="3">
        <f t="shared" si="92"/>
        <v>-9.1058245735480686E-2</v>
      </c>
      <c r="H231" s="3">
        <f t="shared" si="93"/>
        <v>-1.227593893613977</v>
      </c>
      <c r="L231" s="2">
        <v>1</v>
      </c>
      <c r="M231" s="3">
        <f t="shared" si="107"/>
        <v>7.0183500824042941E-2</v>
      </c>
      <c r="N231" s="3">
        <f t="shared" si="97"/>
        <v>9.1010342013050402E-2</v>
      </c>
      <c r="O231" s="3">
        <f t="shared" si="98"/>
        <v>4.0214061858719514E-3</v>
      </c>
      <c r="P231" s="3">
        <f t="shared" si="99"/>
        <v>0.19892863520904172</v>
      </c>
      <c r="Q231" s="11">
        <v>-3.7693140999999999E-2</v>
      </c>
      <c r="R231" s="11">
        <v>0.78227917000000002</v>
      </c>
      <c r="S231" s="11">
        <v>7.8823608000000003E-2</v>
      </c>
      <c r="T231" s="11">
        <v>0.10533327000000001</v>
      </c>
      <c r="U231" s="11">
        <v>-0.30646806999999998</v>
      </c>
      <c r="W231" s="12">
        <f t="shared" si="100"/>
        <v>0.65996797800000007</v>
      </c>
      <c r="X231" s="3">
        <f t="shared" si="108"/>
        <v>-3.6157973741583693E-2</v>
      </c>
      <c r="Y231" s="3">
        <f t="shared" si="110"/>
        <v>-0.1000058537990354</v>
      </c>
      <c r="Z231" s="3">
        <f t="shared" si="111"/>
        <v>-0.10244746996402837</v>
      </c>
      <c r="AA231" s="3">
        <f t="shared" si="114"/>
        <v>4.7237413030831163E-2</v>
      </c>
      <c r="AB231" s="3">
        <f t="shared" si="101"/>
        <v>5.1667924311856524E-2</v>
      </c>
      <c r="AC231" s="3">
        <f t="shared" si="115"/>
        <v>0.32786051545236833</v>
      </c>
      <c r="AD231" s="12">
        <f t="shared" si="118"/>
        <v>0.96756448697526565</v>
      </c>
      <c r="AE231" s="12">
        <f t="shared" si="118"/>
        <v>2.0017943576767494</v>
      </c>
      <c r="AQ231" s="2">
        <v>1</v>
      </c>
      <c r="AR231" s="3">
        <f t="shared" si="102"/>
        <v>-1.2312214299158033</v>
      </c>
      <c r="AS231" s="3">
        <f t="shared" si="103"/>
        <v>-1.1893234554366083</v>
      </c>
      <c r="AT231" s="3">
        <f t="shared" si="104"/>
        <v>-1.0085853770270332</v>
      </c>
      <c r="AU231" s="3">
        <f t="shared" si="105"/>
        <v>-2.1625231595795045</v>
      </c>
      <c r="AV231" s="11">
        <v>-0.26102008999999998</v>
      </c>
      <c r="AW231" s="11">
        <v>0.76262041999999997</v>
      </c>
      <c r="AX231" s="11">
        <v>8.5453525000000002E-2</v>
      </c>
      <c r="AY231" s="11">
        <v>-7.9275278000000005E-2</v>
      </c>
      <c r="AZ231" s="11">
        <v>-3.5888538999999997E-2</v>
      </c>
      <c r="BB231" s="12">
        <f t="shared" si="106"/>
        <v>0.73291012799999999</v>
      </c>
      <c r="BC231" s="3">
        <f t="shared" si="109"/>
        <v>-1.1440408927261037</v>
      </c>
      <c r="BD231" s="3">
        <f t="shared" si="112"/>
        <v>-1.042922353810916</v>
      </c>
      <c r="BE231" s="3">
        <f t="shared" si="113"/>
        <v>-1.1305702410062826</v>
      </c>
      <c r="BF231" s="3">
        <f t="shared" si="116"/>
        <v>-1.798005213529871</v>
      </c>
      <c r="BG231" s="3">
        <f t="shared" si="95"/>
        <v>4.4430731836397168E-2</v>
      </c>
      <c r="BH231" s="3">
        <f t="shared" si="117"/>
        <v>2.0707879667833362</v>
      </c>
      <c r="BI231" s="12">
        <f t="shared" si="119"/>
        <v>1.0542307955631065</v>
      </c>
      <c r="BJ231" s="12">
        <f t="shared" si="119"/>
        <v>1.6364777135196475</v>
      </c>
    </row>
    <row r="232" spans="1:62" x14ac:dyDescent="0.25">
      <c r="A232" s="2" t="str">
        <f>'Real GDP'!A232</f>
        <v>Q2/2016</v>
      </c>
      <c r="B232" s="3">
        <f>100*DataTransformed!I228</f>
        <v>3.1364941397256985</v>
      </c>
      <c r="C232" s="3">
        <f>100*DataTransformed!S228</f>
        <v>2.4829178398800167</v>
      </c>
      <c r="G232" s="3">
        <f t="shared" si="92"/>
        <v>-5.4665930379446018E-2</v>
      </c>
      <c r="H232" s="3">
        <f t="shared" si="93"/>
        <v>-0.39824212973587808</v>
      </c>
      <c r="L232" s="2">
        <v>1</v>
      </c>
      <c r="M232" s="3">
        <f t="shared" si="107"/>
        <v>-9.1058245735480686E-2</v>
      </c>
      <c r="N232" s="3">
        <f t="shared" si="97"/>
        <v>7.0183500824042941E-2</v>
      </c>
      <c r="O232" s="3">
        <f t="shared" si="98"/>
        <v>9.1010342013050402E-2</v>
      </c>
      <c r="P232" s="3">
        <f t="shared" si="99"/>
        <v>4.0214061858719514E-3</v>
      </c>
      <c r="Q232" s="11">
        <v>-3.8787086999999998E-2</v>
      </c>
      <c r="R232" s="11">
        <v>0.80253392000000001</v>
      </c>
      <c r="S232" s="11">
        <v>5.2439890000000003E-2</v>
      </c>
      <c r="T232" s="11">
        <v>0.14864366000000001</v>
      </c>
      <c r="U232" s="11">
        <v>-0.30438425000000002</v>
      </c>
      <c r="W232" s="12">
        <f t="shared" si="100"/>
        <v>0.69923321999999999</v>
      </c>
      <c r="X232" s="3">
        <f t="shared" si="108"/>
        <v>-9.5879945206551284E-2</v>
      </c>
      <c r="Y232" s="3">
        <f t="shared" si="110"/>
        <v>-5.20926695948431E-2</v>
      </c>
      <c r="Z232" s="3">
        <f t="shared" si="111"/>
        <v>-0.14301030406053825</v>
      </c>
      <c r="AA232" s="3">
        <f t="shared" si="114"/>
        <v>-0.12795350216287113</v>
      </c>
      <c r="AB232" s="3">
        <f t="shared" si="101"/>
        <v>2.9118021912803108E-2</v>
      </c>
      <c r="AC232" s="3">
        <f t="shared" si="115"/>
        <v>9.2073083475873077E-2</v>
      </c>
      <c r="AD232" s="12">
        <f t="shared" si="118"/>
        <v>0.94748656340009174</v>
      </c>
      <c r="AE232" s="12">
        <f t="shared" si="118"/>
        <v>1.9760666099384889</v>
      </c>
      <c r="AQ232" s="2">
        <v>1</v>
      </c>
      <c r="AR232" s="3">
        <f t="shared" si="102"/>
        <v>-1.227593893613977</v>
      </c>
      <c r="AS232" s="3">
        <f t="shared" si="103"/>
        <v>-1.2312214299158033</v>
      </c>
      <c r="AT232" s="3">
        <f t="shared" si="104"/>
        <v>-1.1893234554366083</v>
      </c>
      <c r="AU232" s="3">
        <f t="shared" si="105"/>
        <v>-1.0085853770270332</v>
      </c>
      <c r="AV232" s="11">
        <v>-0.25189053</v>
      </c>
      <c r="AW232" s="11">
        <v>0.77358391999999998</v>
      </c>
      <c r="AX232" s="11">
        <v>8.9662277999999998E-2</v>
      </c>
      <c r="AY232" s="11">
        <v>-8.0410835999999999E-2</v>
      </c>
      <c r="AZ232" s="11">
        <v>-2.6195593999999999E-2</v>
      </c>
      <c r="BB232" s="12">
        <f t="shared" si="106"/>
        <v>0.75663976799999999</v>
      </c>
      <c r="BC232" s="3">
        <f t="shared" si="109"/>
        <v>-1.189876558141628</v>
      </c>
      <c r="BD232" s="3">
        <f t="shared" si="112"/>
        <v>-1.1082206441498799</v>
      </c>
      <c r="BE232" s="3">
        <f t="shared" si="113"/>
        <v>-1.0376794719646385</v>
      </c>
      <c r="BF232" s="3">
        <f t="shared" si="116"/>
        <v>-1.1793096925216779</v>
      </c>
      <c r="BG232" s="3">
        <f t="shared" si="95"/>
        <v>3.9884918463840711</v>
      </c>
      <c r="BH232" s="3">
        <f t="shared" si="117"/>
        <v>3.8827244088607822</v>
      </c>
      <c r="BI232" s="12">
        <f t="shared" si="119"/>
        <v>1.1095352790922692</v>
      </c>
      <c r="BJ232" s="12">
        <f t="shared" si="119"/>
        <v>1.6252419058651146</v>
      </c>
    </row>
    <row r="233" spans="1:62" x14ac:dyDescent="0.25">
      <c r="A233" s="2" t="str">
        <f>'Real GDP'!A233</f>
        <v>Q3/2016</v>
      </c>
      <c r="B233" s="3">
        <f>100*DataTransformed!I229</f>
        <v>2.8440621712043423</v>
      </c>
      <c r="C233" s="3">
        <f>100*DataTransformed!S229</f>
        <v>1.347000041869606</v>
      </c>
      <c r="G233" s="3">
        <f t="shared" si="92"/>
        <v>-0.12529587024319824</v>
      </c>
      <c r="H233" s="3">
        <f t="shared" si="93"/>
        <v>-0.84850612806084202</v>
      </c>
      <c r="L233" s="2">
        <v>1</v>
      </c>
      <c r="M233" s="3">
        <f t="shared" si="107"/>
        <v>-5.4665930379446018E-2</v>
      </c>
      <c r="N233" s="3">
        <f t="shared" si="97"/>
        <v>-9.1058245735480686E-2</v>
      </c>
      <c r="O233" s="3">
        <f t="shared" si="98"/>
        <v>7.0183500824042941E-2</v>
      </c>
      <c r="P233" s="3">
        <f t="shared" si="99"/>
        <v>9.1010342013050402E-2</v>
      </c>
      <c r="Q233" s="11">
        <v>-3.6045984000000003E-2</v>
      </c>
      <c r="R233" s="11">
        <v>0.82791859000000001</v>
      </c>
      <c r="S233" s="11">
        <v>9.1956833000000002E-3</v>
      </c>
      <c r="T233" s="11">
        <v>0.24521466</v>
      </c>
      <c r="U233" s="11">
        <v>-0.32941693999999999</v>
      </c>
      <c r="W233" s="12">
        <f t="shared" si="100"/>
        <v>0.75291199329999992</v>
      </c>
      <c r="X233" s="3">
        <f t="shared" si="108"/>
        <v>-9.4912591872541266E-2</v>
      </c>
      <c r="Y233" s="3">
        <f t="shared" si="110"/>
        <v>-0.13777886192774746</v>
      </c>
      <c r="Z233" s="3">
        <f t="shared" si="111"/>
        <v>-0.10179335950695431</v>
      </c>
      <c r="AA233" s="3">
        <f t="shared" si="114"/>
        <v>-0.2236027943120974</v>
      </c>
      <c r="AB233" s="3">
        <f t="shared" si="101"/>
        <v>1.5824911422909205E-2</v>
      </c>
      <c r="AC233" s="3">
        <f t="shared" si="115"/>
        <v>0.165668613585543</v>
      </c>
      <c r="AD233" s="12">
        <f t="shared" si="118"/>
        <v>0.81959851147228913</v>
      </c>
      <c r="AE233" s="12">
        <f t="shared" si="118"/>
        <v>1.7977113010751018</v>
      </c>
      <c r="AQ233" s="2">
        <v>1</v>
      </c>
      <c r="AR233" s="3">
        <f t="shared" si="102"/>
        <v>-0.39824212973587808</v>
      </c>
      <c r="AS233" s="3">
        <f t="shared" si="103"/>
        <v>-1.227593893613977</v>
      </c>
      <c r="AT233" s="3">
        <f t="shared" si="104"/>
        <v>-1.2312214299158033</v>
      </c>
      <c r="AU233" s="3">
        <f t="shared" si="105"/>
        <v>-1.1893234554366083</v>
      </c>
      <c r="AV233" s="11">
        <v>-0.23571501</v>
      </c>
      <c r="AW233" s="11">
        <v>0.78180154000000002</v>
      </c>
      <c r="AX233" s="11">
        <v>9.0976555000000001E-2</v>
      </c>
      <c r="AY233" s="11">
        <v>-8.4857840000000004E-2</v>
      </c>
      <c r="AZ233" s="11">
        <v>-4.2622153000000003E-2</v>
      </c>
      <c r="BB233" s="12">
        <f t="shared" si="106"/>
        <v>0.74529810200000002</v>
      </c>
      <c r="BC233" s="3">
        <f t="shared" si="109"/>
        <v>-0.50357326631195132</v>
      </c>
      <c r="BD233" s="3">
        <f t="shared" si="112"/>
        <v>-1.1522701882696875</v>
      </c>
      <c r="BE233" s="3">
        <f t="shared" si="113"/>
        <v>-1.0636456077716601</v>
      </c>
      <c r="BF233" s="3">
        <f t="shared" si="116"/>
        <v>-1.0433672739333892</v>
      </c>
      <c r="BG233" s="3">
        <f t="shared" si="95"/>
        <v>0.75723120845311132</v>
      </c>
      <c r="BH233" s="3">
        <f t="shared" si="117"/>
        <v>0.24166283480824738</v>
      </c>
      <c r="BI233" s="12">
        <f t="shared" si="119"/>
        <v>1.1109834542045443</v>
      </c>
      <c r="BJ233" s="12">
        <f t="shared" si="119"/>
        <v>1.5661734750839813</v>
      </c>
    </row>
    <row r="234" spans="1:62" x14ac:dyDescent="0.25">
      <c r="A234" s="2" t="str">
        <f>'Real GDP'!A234</f>
        <v>Q4/2016</v>
      </c>
      <c r="B234" s="3">
        <f>100*DataTransformed!I230</f>
        <v>2.7209135087453262</v>
      </c>
      <c r="C234" s="3">
        <f>100*DataTransformed!S230</f>
        <v>1.9231501044320254</v>
      </c>
      <c r="G234" s="3">
        <f t="shared" si="92"/>
        <v>-0.15503948092899991</v>
      </c>
      <c r="H234" s="3">
        <f t="shared" si="93"/>
        <v>-0.62012725129800472</v>
      </c>
      <c r="L234" s="2">
        <v>1</v>
      </c>
      <c r="M234" s="3">
        <f t="shared" si="107"/>
        <v>-0.12529587024319824</v>
      </c>
      <c r="N234" s="3">
        <f t="shared" si="97"/>
        <v>-5.4665930379446018E-2</v>
      </c>
      <c r="O234" s="3">
        <f t="shared" si="98"/>
        <v>-9.1058245735480686E-2</v>
      </c>
      <c r="P234" s="3">
        <f t="shared" si="99"/>
        <v>7.0183500824042941E-2</v>
      </c>
      <c r="Q234" s="11">
        <v>-4.1404873000000002E-2</v>
      </c>
      <c r="R234" s="11">
        <v>0.83982557999999996</v>
      </c>
      <c r="S234" s="11">
        <v>7.6971992000000001E-3</v>
      </c>
      <c r="T234" s="11">
        <v>0.2580151</v>
      </c>
      <c r="U234" s="11">
        <v>-0.33123084000000003</v>
      </c>
      <c r="W234" s="12">
        <f t="shared" si="100"/>
        <v>0.77430703919999988</v>
      </c>
      <c r="X234" s="3">
        <f t="shared" si="108"/>
        <v>-0.19379366676553567</v>
      </c>
      <c r="Y234" s="3">
        <f t="shared" si="110"/>
        <v>-0.1605770246675951</v>
      </c>
      <c r="Z234" s="3">
        <f t="shared" si="111"/>
        <v>-0.18928521411585345</v>
      </c>
      <c r="AA234" s="3">
        <f t="shared" si="114"/>
        <v>-0.14674773760859225</v>
      </c>
      <c r="AB234" s="3">
        <f t="shared" si="101"/>
        <v>2.5745969919286214E-2</v>
      </c>
      <c r="AC234" s="3">
        <f t="shared" si="115"/>
        <v>1.1785926318351719E-3</v>
      </c>
      <c r="AD234" s="12">
        <f t="shared" si="118"/>
        <v>0.81328328418630647</v>
      </c>
      <c r="AE234" s="12">
        <f t="shared" si="118"/>
        <v>1.560437335203994</v>
      </c>
      <c r="AQ234" s="2">
        <v>1</v>
      </c>
      <c r="AR234" s="3">
        <f t="shared" si="102"/>
        <v>-0.84850612806084202</v>
      </c>
      <c r="AS234" s="3">
        <f t="shared" si="103"/>
        <v>-0.39824212973587808</v>
      </c>
      <c r="AT234" s="3">
        <f t="shared" si="104"/>
        <v>-1.227593893613977</v>
      </c>
      <c r="AU234" s="3">
        <f t="shared" si="105"/>
        <v>-1.2312214299158033</v>
      </c>
      <c r="AV234" s="11">
        <v>-0.22640376000000001</v>
      </c>
      <c r="AW234" s="11">
        <v>0.80403009999999997</v>
      </c>
      <c r="AX234" s="11">
        <v>0.10049448</v>
      </c>
      <c r="AY234" s="11">
        <v>-9.5936001000000007E-2</v>
      </c>
      <c r="AZ234" s="11">
        <v>-6.6477728999999999E-2</v>
      </c>
      <c r="BB234" s="12">
        <f t="shared" si="106"/>
        <v>0.74211084999999988</v>
      </c>
      <c r="BC234" s="3">
        <f t="shared" si="109"/>
        <v>-0.74903010917499158</v>
      </c>
      <c r="BD234" s="3">
        <f t="shared" si="112"/>
        <v>-0.5089917877527248</v>
      </c>
      <c r="BE234" s="3">
        <f t="shared" si="113"/>
        <v>-1.1189908339264121</v>
      </c>
      <c r="BF234" s="3">
        <f t="shared" si="116"/>
        <v>-1.0319984125309574</v>
      </c>
      <c r="BG234" s="3">
        <f t="shared" si="95"/>
        <v>0.10575099290930302</v>
      </c>
      <c r="BH234" s="3">
        <f t="shared" si="117"/>
        <v>1.0796478640347686</v>
      </c>
      <c r="BI234" s="12">
        <f t="shared" si="119"/>
        <v>1.067487093242955</v>
      </c>
      <c r="BJ234" s="12">
        <f t="shared" si="119"/>
        <v>1.5754466438994466</v>
      </c>
    </row>
    <row r="235" spans="1:62" x14ac:dyDescent="0.25">
      <c r="A235" s="2" t="str">
        <f>'Real GDP'!A235</f>
        <v>Q1/2017</v>
      </c>
      <c r="B235" s="3">
        <f>100*DataTransformed!I231</f>
        <v>3.1331888034753064</v>
      </c>
      <c r="C235" s="3">
        <f>100*DataTransformed!S231</f>
        <v>1.9847792696918276</v>
      </c>
      <c r="G235" s="3">
        <f t="shared" si="92"/>
        <v>-5.546425520615738E-2</v>
      </c>
      <c r="H235" s="3">
        <f t="shared" si="93"/>
        <v>-0.59569819981918093</v>
      </c>
      <c r="L235" s="2">
        <v>1</v>
      </c>
      <c r="M235" s="3">
        <f t="shared" si="107"/>
        <v>-0.15503948092899991</v>
      </c>
      <c r="N235" s="3">
        <f t="shared" si="97"/>
        <v>-0.12529587024319824</v>
      </c>
      <c r="O235" s="3">
        <f t="shared" si="98"/>
        <v>-5.4665930379446018E-2</v>
      </c>
      <c r="P235" s="3">
        <f t="shared" si="99"/>
        <v>-9.1058245735480686E-2</v>
      </c>
      <c r="Q235" s="11">
        <v>-4.9344368999999999E-2</v>
      </c>
      <c r="R235" s="11">
        <v>0.82777683999999996</v>
      </c>
      <c r="S235" s="11">
        <v>-1.9427208000000001E-2</v>
      </c>
      <c r="T235" s="11">
        <v>0.24844595999999999</v>
      </c>
      <c r="U235" s="11">
        <v>-0.32183095</v>
      </c>
      <c r="W235" s="12">
        <f t="shared" si="100"/>
        <v>0.734964642</v>
      </c>
      <c r="X235" s="3">
        <f t="shared" si="108"/>
        <v>-0.15952447948792361</v>
      </c>
      <c r="Y235" s="3">
        <f t="shared" si="110"/>
        <v>-0.18906551513344808</v>
      </c>
      <c r="Z235" s="3">
        <f t="shared" si="111"/>
        <v>-0.15327223284486205</v>
      </c>
      <c r="AA235" s="3">
        <f t="shared" si="114"/>
        <v>-0.18445525038784272</v>
      </c>
      <c r="AB235" s="3">
        <f t="shared" si="101"/>
        <v>0.18562716747261465</v>
      </c>
      <c r="AC235" s="3">
        <f t="shared" si="115"/>
        <v>0.28522711510722987</v>
      </c>
      <c r="AD235" s="12">
        <f t="shared" si="118"/>
        <v>0.6809716765012912</v>
      </c>
      <c r="AE235" s="12">
        <f t="shared" si="118"/>
        <v>1.1319923998220991</v>
      </c>
      <c r="AQ235" s="2">
        <v>1</v>
      </c>
      <c r="AR235" s="3">
        <f t="shared" si="102"/>
        <v>-0.62012725129800472</v>
      </c>
      <c r="AS235" s="3">
        <f t="shared" si="103"/>
        <v>-0.84850612806084202</v>
      </c>
      <c r="AT235" s="3">
        <f t="shared" si="104"/>
        <v>-0.39824212973587808</v>
      </c>
      <c r="AU235" s="3">
        <f t="shared" si="105"/>
        <v>-1.227593893613977</v>
      </c>
      <c r="AV235" s="11">
        <v>-0.21931734999999999</v>
      </c>
      <c r="AW235" s="11">
        <v>0.81618937000000003</v>
      </c>
      <c r="AX235" s="11">
        <v>8.7522852999999998E-2</v>
      </c>
      <c r="AY235" s="11">
        <v>-0.11855371000000001</v>
      </c>
      <c r="AZ235" s="11">
        <v>-9.1577703999999996E-2</v>
      </c>
      <c r="BB235" s="12">
        <f t="shared" si="106"/>
        <v>0.69358080899999996</v>
      </c>
      <c r="BC235" s="3">
        <f t="shared" si="109"/>
        <v>-0.64008898549254034</v>
      </c>
      <c r="BD235" s="3">
        <f t="shared" si="112"/>
        <v>-0.7941032841609591</v>
      </c>
      <c r="BE235" s="3">
        <f t="shared" si="113"/>
        <v>-0.59334227278972518</v>
      </c>
      <c r="BF235" s="3">
        <f t="shared" si="116"/>
        <v>-1.0930024956936502</v>
      </c>
      <c r="BG235" s="3">
        <f t="shared" si="95"/>
        <v>1.254137127369534E-2</v>
      </c>
      <c r="BH235" s="3">
        <f t="shared" si="117"/>
        <v>1.5739965755061005</v>
      </c>
      <c r="BI235" s="12">
        <f t="shared" si="119"/>
        <v>1.0614014299406269</v>
      </c>
      <c r="BJ235" s="12">
        <f t="shared" si="119"/>
        <v>1.5864748377130169</v>
      </c>
    </row>
    <row r="236" spans="1:62" x14ac:dyDescent="0.25">
      <c r="A236" s="2" t="str">
        <f>'Real GDP'!A236</f>
        <v>Q2/2017</v>
      </c>
      <c r="B236" s="3">
        <f>100*DataTransformed!I232</f>
        <v>3.444170642575628</v>
      </c>
      <c r="C236" s="3">
        <f>100*DataTransformed!S232</f>
        <v>0.85564758336325042</v>
      </c>
      <c r="G236" s="3">
        <f t="shared" si="92"/>
        <v>1.9645961728865305E-2</v>
      </c>
      <c r="H236" s="3">
        <f t="shared" si="93"/>
        <v>-1.043272266016755</v>
      </c>
      <c r="L236" s="2">
        <v>1</v>
      </c>
      <c r="M236" s="3">
        <f t="shared" si="107"/>
        <v>-5.546425520615738E-2</v>
      </c>
      <c r="N236" s="3">
        <f t="shared" si="97"/>
        <v>-0.15503948092899991</v>
      </c>
      <c r="O236" s="3">
        <f t="shared" si="98"/>
        <v>-0.12529587024319824</v>
      </c>
      <c r="P236" s="3">
        <f t="shared" si="99"/>
        <v>-5.4665930379446018E-2</v>
      </c>
      <c r="Q236" s="11">
        <v>-3.9727097000000003E-2</v>
      </c>
      <c r="R236" s="11">
        <v>0.83407206</v>
      </c>
      <c r="S236" s="11">
        <v>-1.8459381E-2</v>
      </c>
      <c r="T236" s="11">
        <v>0.2685015</v>
      </c>
      <c r="U236" s="11">
        <v>-0.32786280000000001</v>
      </c>
      <c r="W236" s="12">
        <f t="shared" si="100"/>
        <v>0.75625137899999995</v>
      </c>
      <c r="X236" s="3">
        <f t="shared" si="108"/>
        <v>-9.8845553852948631E-2</v>
      </c>
      <c r="Y236" s="3">
        <f t="shared" si="110"/>
        <v>-0.19191911874889436</v>
      </c>
      <c r="Z236" s="3">
        <f t="shared" si="111"/>
        <v>-0.21589978181315991</v>
      </c>
      <c r="AA236" s="3">
        <f t="shared" si="114"/>
        <v>-0.1696856058050632</v>
      </c>
      <c r="AB236" s="3">
        <f t="shared" si="101"/>
        <v>0.24068361805061897</v>
      </c>
      <c r="AC236" s="3">
        <f t="shared" si="115"/>
        <v>0.6144946182127039</v>
      </c>
      <c r="AD236" s="12">
        <f t="shared" ref="AD236:AE238" si="120">SQRT(AVERAGE(AB205:AB236))</f>
        <v>0.64679950094442518</v>
      </c>
      <c r="AE236" s="12">
        <f t="shared" si="120"/>
        <v>1.079511919086694</v>
      </c>
      <c r="AQ236" s="2">
        <v>1</v>
      </c>
      <c r="AR236" s="3">
        <f t="shared" si="102"/>
        <v>-0.59569819981918093</v>
      </c>
      <c r="AS236" s="3">
        <f t="shared" si="103"/>
        <v>-0.62012725129800472</v>
      </c>
      <c r="AT236" s="3">
        <f t="shared" si="104"/>
        <v>-0.84850612806084202</v>
      </c>
      <c r="AU236" s="3">
        <f t="shared" si="105"/>
        <v>-0.39824212973587808</v>
      </c>
      <c r="AV236" s="11">
        <v>-0.19308576999999999</v>
      </c>
      <c r="AW236" s="11">
        <v>0.82534870000000005</v>
      </c>
      <c r="AX236" s="11">
        <v>9.8408405000000004E-2</v>
      </c>
      <c r="AY236" s="11">
        <v>-9.2633456000000003E-2</v>
      </c>
      <c r="AZ236" s="11">
        <v>-9.2004669999999997E-2</v>
      </c>
      <c r="BB236" s="12">
        <f t="shared" si="106"/>
        <v>0.73911897900000001</v>
      </c>
      <c r="BC236" s="3">
        <f t="shared" si="109"/>
        <v>-0.63053004770447107</v>
      </c>
      <c r="BD236" s="3">
        <f t="shared" si="112"/>
        <v>-0.65896283275311518</v>
      </c>
      <c r="BE236" s="3">
        <f t="shared" si="113"/>
        <v>-0.83228357717303281</v>
      </c>
      <c r="BF236" s="3">
        <f t="shared" si="116"/>
        <v>-0.68619115534151598</v>
      </c>
      <c r="BG236" s="3">
        <f t="shared" si="95"/>
        <v>1.0842193390789878</v>
      </c>
      <c r="BH236" s="3">
        <f t="shared" si="117"/>
        <v>0.8115085789690728</v>
      </c>
      <c r="BI236" s="12">
        <f t="shared" ref="BI236:BJ238" si="121">SQRT(AVERAGE(BG205:BG236))</f>
        <v>0.99137166712475999</v>
      </c>
      <c r="BJ236" s="12">
        <f t="shared" si="121"/>
        <v>1.5117244324129484</v>
      </c>
    </row>
    <row r="237" spans="1:62" x14ac:dyDescent="0.25">
      <c r="A237" s="2" t="str">
        <f>'Real GDP'!A237</f>
        <v>Q3/2017</v>
      </c>
      <c r="B237" s="3">
        <f>100*DataTransformed!I233</f>
        <v>2.7733033518931194</v>
      </c>
      <c r="C237" s="3">
        <f>100*DataTransformed!S233</f>
        <v>2.0508458551663722</v>
      </c>
      <c r="G237" s="3">
        <f t="shared" si="92"/>
        <v>-0.1423859687644097</v>
      </c>
      <c r="H237" s="3">
        <f t="shared" si="93"/>
        <v>-0.56951020894206839</v>
      </c>
      <c r="L237" s="2">
        <v>1</v>
      </c>
      <c r="M237" s="3">
        <f t="shared" si="107"/>
        <v>1.9645961728865305E-2</v>
      </c>
      <c r="N237" s="3">
        <f t="shared" si="97"/>
        <v>-5.546425520615738E-2</v>
      </c>
      <c r="O237" s="3">
        <f t="shared" si="98"/>
        <v>-0.15503948092899991</v>
      </c>
      <c r="P237" s="3">
        <f t="shared" si="99"/>
        <v>-0.12529587024319824</v>
      </c>
      <c r="Q237" s="11">
        <v>-3.7300353000000001E-2</v>
      </c>
      <c r="R237" s="11">
        <v>0.80587465999999996</v>
      </c>
      <c r="S237" s="11">
        <v>-5.2885787000000002E-3</v>
      </c>
      <c r="T237" s="11">
        <v>0.25312761</v>
      </c>
      <c r="U237" s="11">
        <v>-0.25916681000000003</v>
      </c>
      <c r="W237" s="12">
        <f t="shared" si="100"/>
        <v>0.79454688130000006</v>
      </c>
      <c r="X237" s="3">
        <f t="shared" si="108"/>
        <v>-2.7947085458777728E-2</v>
      </c>
      <c r="Y237" s="3">
        <f t="shared" si="110"/>
        <v>-0.12169605424752433</v>
      </c>
      <c r="Z237" s="3">
        <f t="shared" si="111"/>
        <v>-0.20330629913530274</v>
      </c>
      <c r="AA237" s="3">
        <f t="shared" si="114"/>
        <v>-0.23267814337563403</v>
      </c>
      <c r="AB237" s="3">
        <f t="shared" si="101"/>
        <v>0.22450149900193664</v>
      </c>
      <c r="AC237" s="3">
        <f t="shared" si="115"/>
        <v>0.13975657473111983</v>
      </c>
      <c r="AD237" s="12">
        <f t="shared" si="120"/>
        <v>0.58262171808922048</v>
      </c>
      <c r="AE237" s="12">
        <f t="shared" si="120"/>
        <v>0.99062424743159527</v>
      </c>
      <c r="AQ237" s="2">
        <v>1</v>
      </c>
      <c r="AR237" s="3">
        <f t="shared" si="102"/>
        <v>-1.043272266016755</v>
      </c>
      <c r="AS237" s="3">
        <f t="shared" si="103"/>
        <v>-0.59569819981918093</v>
      </c>
      <c r="AT237" s="3">
        <f t="shared" si="104"/>
        <v>-0.62012725129800472</v>
      </c>
      <c r="AU237" s="3">
        <f t="shared" si="105"/>
        <v>-0.84850612806084202</v>
      </c>
      <c r="AV237" s="11">
        <v>-0.21533988000000001</v>
      </c>
      <c r="AW237" s="11">
        <v>0.80281265000000002</v>
      </c>
      <c r="AX237" s="11">
        <v>0.10002158999999999</v>
      </c>
      <c r="AY237" s="11">
        <v>-0.10303561</v>
      </c>
      <c r="AZ237" s="11">
        <v>-7.9496082999999995E-2</v>
      </c>
      <c r="BB237" s="12">
        <f t="shared" si="106"/>
        <v>0.72030254699999996</v>
      </c>
      <c r="BC237" s="3">
        <f t="shared" si="109"/>
        <v>-0.98112663046102189</v>
      </c>
      <c r="BD237" s="3">
        <f t="shared" si="112"/>
        <v>-0.6366035781366699</v>
      </c>
      <c r="BE237" s="3">
        <f t="shared" si="113"/>
        <v>-0.66195559415114047</v>
      </c>
      <c r="BF237" s="3">
        <f t="shared" si="116"/>
        <v>-0.84712209065192901</v>
      </c>
      <c r="BG237" s="3">
        <f t="shared" si="95"/>
        <v>1.0783127662562675</v>
      </c>
      <c r="BH237" s="3">
        <f t="shared" si="117"/>
        <v>0.4904959900206492</v>
      </c>
      <c r="BI237" s="12">
        <f t="shared" si="121"/>
        <v>1.0062341786394964</v>
      </c>
      <c r="BJ237" s="12">
        <f t="shared" si="121"/>
        <v>1.3944101509719007</v>
      </c>
    </row>
    <row r="238" spans="1:62" x14ac:dyDescent="0.25">
      <c r="A238" s="2" t="str">
        <f>'Real GDP'!A238</f>
        <v>Q4/2017</v>
      </c>
      <c r="B238" s="3">
        <f>100*DataTransformed!I234</f>
        <v>2.6972552750315515</v>
      </c>
      <c r="C238" s="3">
        <f>100*DataTransformed!S234</f>
        <v>2.2472600141806964</v>
      </c>
      <c r="G238" s="3">
        <f t="shared" si="92"/>
        <v>-0.16075356079836439</v>
      </c>
      <c r="H238" s="3">
        <f t="shared" si="93"/>
        <v>-0.49165402540455649</v>
      </c>
      <c r="L238" s="2">
        <v>1</v>
      </c>
      <c r="M238" s="3">
        <f t="shared" si="107"/>
        <v>-0.1423859687644097</v>
      </c>
      <c r="N238" s="3">
        <f t="shared" si="97"/>
        <v>1.9645961728865305E-2</v>
      </c>
      <c r="O238" s="3">
        <f t="shared" si="98"/>
        <v>-5.546425520615738E-2</v>
      </c>
      <c r="P238" s="3">
        <f t="shared" si="99"/>
        <v>-0.15503948092899991</v>
      </c>
      <c r="Q238" s="11">
        <v>-7.4583500999999996E-2</v>
      </c>
      <c r="R238" s="11">
        <v>0.77520449000000002</v>
      </c>
      <c r="S238" s="11">
        <v>-1.0417536E-2</v>
      </c>
      <c r="T238" s="11">
        <v>0.27130360999999997</v>
      </c>
      <c r="U238" s="11">
        <v>-0.28244835000000001</v>
      </c>
      <c r="W238" s="12">
        <f t="shared" si="100"/>
        <v>0.75364221399999998</v>
      </c>
      <c r="X238" s="3">
        <f t="shared" si="108"/>
        <v>-0.15642341290287451</v>
      </c>
      <c r="Y238" s="3">
        <f t="shared" si="110"/>
        <v>-3.3784546871163675E-2</v>
      </c>
      <c r="Z238" s="3">
        <f t="shared" si="111"/>
        <v>-0.10346630531268433</v>
      </c>
      <c r="AA238" s="3">
        <f t="shared" si="114"/>
        <v>-0.20364487122619468</v>
      </c>
      <c r="AB238" s="3">
        <f t="shared" si="101"/>
        <v>3.2142339372881619E-4</v>
      </c>
      <c r="AC238" s="3">
        <f t="shared" si="115"/>
        <v>3.1536293788520547E-2</v>
      </c>
      <c r="AD238" s="12">
        <f t="shared" si="120"/>
        <v>0.55552963281102785</v>
      </c>
      <c r="AE238" s="12">
        <f t="shared" si="120"/>
        <v>0.95826438901006006</v>
      </c>
      <c r="AQ238" s="2">
        <v>1</v>
      </c>
      <c r="AR238" s="3">
        <f t="shared" si="102"/>
        <v>-0.56951020894206839</v>
      </c>
      <c r="AS238" s="3">
        <f t="shared" si="103"/>
        <v>-1.043272266016755</v>
      </c>
      <c r="AT238" s="3">
        <f t="shared" si="104"/>
        <v>-0.59569819981918093</v>
      </c>
      <c r="AU238" s="3">
        <f t="shared" si="105"/>
        <v>-0.62012725129800472</v>
      </c>
      <c r="AV238" s="11">
        <v>-0.22521167</v>
      </c>
      <c r="AW238" s="11">
        <v>0.82271660000000002</v>
      </c>
      <c r="AX238" s="11">
        <v>0.10117353</v>
      </c>
      <c r="AY238" s="11">
        <v>-0.11186844999999999</v>
      </c>
      <c r="AZ238" s="11">
        <v>-7.9221760000000002E-2</v>
      </c>
      <c r="BB238" s="12">
        <f t="shared" si="106"/>
        <v>0.73279991999999994</v>
      </c>
      <c r="BC238" s="3">
        <f t="shared" si="109"/>
        <v>-0.68354130411677005</v>
      </c>
      <c r="BD238" s="3">
        <f t="shared" si="112"/>
        <v>-0.99667468620186306</v>
      </c>
      <c r="BE238" s="3">
        <f t="shared" si="113"/>
        <v>-0.66831897583371047</v>
      </c>
      <c r="BF238" s="3">
        <f t="shared" si="116"/>
        <v>-0.68459802267973036</v>
      </c>
      <c r="BG238" s="3">
        <f t="shared" si="95"/>
        <v>0.23434286179564823</v>
      </c>
      <c r="BH238" s="3">
        <f t="shared" si="117"/>
        <v>0.2369310095068129</v>
      </c>
      <c r="BI238" s="12">
        <f t="shared" si="121"/>
        <v>1.0076243894648496</v>
      </c>
      <c r="BJ238" s="12">
        <f t="shared" si="121"/>
        <v>1.3452037708730151</v>
      </c>
    </row>
  </sheetData>
  <mergeCells count="7">
    <mergeCell ref="Q5:U5"/>
    <mergeCell ref="AV5:AZ5"/>
    <mergeCell ref="G1:H1"/>
    <mergeCell ref="Q1:U1"/>
    <mergeCell ref="AV1:AZ1"/>
    <mergeCell ref="Q2:U2"/>
    <mergeCell ref="AV2:AZ2"/>
  </mergeCells>
  <pageMargins left="0.7" right="0.7" top="0.75" bottom="0.75" header="0.3" footer="0.3"/>
  <pageSetup orientation="portrait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CA235"/>
  <sheetViews>
    <sheetView workbookViewId="0">
      <selection activeCell="AW13" sqref="AW13"/>
    </sheetView>
  </sheetViews>
  <sheetFormatPr defaultRowHeight="15" x14ac:dyDescent="0.25"/>
  <cols>
    <col min="1" max="1" width="9.140625" style="2"/>
    <col min="2" max="2" width="9.140625" style="7"/>
    <col min="3" max="3" width="18.7109375" bestFit="1" customWidth="1"/>
    <col min="4" max="10" width="12" style="2" customWidth="1"/>
    <col min="11" max="13" width="12" style="18" customWidth="1"/>
    <col min="14" max="14" width="1" style="2" customWidth="1"/>
    <col min="15" max="15" width="8.140625" style="2" bestFit="1" customWidth="1"/>
    <col min="16" max="16" width="14.85546875" bestFit="1" customWidth="1"/>
    <col min="17" max="23" width="12" bestFit="1" customWidth="1"/>
    <col min="24" max="26" width="12" style="18" customWidth="1"/>
    <col min="27" max="27" width="1" style="2" customWidth="1"/>
    <col min="28" max="28" width="8.140625" style="2" bestFit="1" customWidth="1"/>
    <col min="29" max="29" width="14.85546875" style="2" bestFit="1" customWidth="1"/>
    <col min="30" max="36" width="12" style="2" bestFit="1" customWidth="1"/>
    <col min="37" max="39" width="12" style="18" customWidth="1"/>
    <col min="40" max="40" width="0.85546875" customWidth="1"/>
    <col min="41" max="41" width="8.28515625" style="2" customWidth="1"/>
    <col min="42" max="42" width="13.140625" customWidth="1"/>
    <col min="43" max="49" width="12" bestFit="1" customWidth="1"/>
    <col min="50" max="52" width="12" style="18" customWidth="1"/>
    <col min="53" max="53" width="0.85546875" style="2" customWidth="1"/>
    <col min="54" max="54" width="8.140625" style="2" bestFit="1" customWidth="1"/>
    <col min="55" max="55" width="13.28515625" style="2" customWidth="1"/>
    <col min="56" max="62" width="12" style="2" bestFit="1" customWidth="1"/>
    <col min="63" max="65" width="12" style="18" customWidth="1"/>
    <col min="66" max="66" width="0.85546875" customWidth="1"/>
    <col min="67" max="67" width="8.140625" style="2" bestFit="1" customWidth="1"/>
    <col min="68" max="68" width="13.28515625" style="2" customWidth="1"/>
    <col min="69" max="75" width="12" style="2" bestFit="1" customWidth="1"/>
    <col min="76" max="78" width="12" style="18" customWidth="1"/>
    <col min="79" max="79" width="0.85546875" style="2" customWidth="1"/>
  </cols>
  <sheetData>
    <row r="1" spans="1:78" s="2" customFormat="1" x14ac:dyDescent="0.25">
      <c r="B1" s="7"/>
      <c r="C1" s="21" t="s">
        <v>341</v>
      </c>
      <c r="D1" s="21"/>
      <c r="E1" s="21"/>
      <c r="F1" s="21"/>
      <c r="G1" s="21"/>
      <c r="H1" s="21"/>
      <c r="I1" s="21"/>
      <c r="J1" s="21"/>
      <c r="K1" s="17"/>
      <c r="L1" s="17"/>
      <c r="M1" s="17"/>
      <c r="N1" s="6"/>
      <c r="O1" s="6"/>
      <c r="P1" s="21" t="s">
        <v>343</v>
      </c>
      <c r="Q1" s="21"/>
      <c r="R1" s="21"/>
      <c r="S1" s="21"/>
      <c r="T1" s="21"/>
      <c r="U1" s="21"/>
      <c r="V1" s="21"/>
      <c r="W1" s="21"/>
      <c r="X1" s="17"/>
      <c r="Y1" s="17"/>
      <c r="Z1" s="17"/>
      <c r="AA1" s="6"/>
      <c r="AB1" s="6"/>
      <c r="AC1" s="21" t="s">
        <v>344</v>
      </c>
      <c r="AD1" s="21"/>
      <c r="AE1" s="21"/>
      <c r="AF1" s="21"/>
      <c r="AG1" s="21"/>
      <c r="AH1" s="21"/>
      <c r="AI1" s="21"/>
      <c r="AJ1" s="21"/>
      <c r="AK1" s="17"/>
      <c r="AL1" s="17"/>
      <c r="AM1" s="17"/>
      <c r="AP1" s="21" t="s">
        <v>342</v>
      </c>
      <c r="AQ1" s="21"/>
      <c r="AR1" s="21"/>
      <c r="AS1" s="21"/>
      <c r="AT1" s="21"/>
      <c r="AU1" s="21"/>
      <c r="AV1" s="21"/>
      <c r="AW1" s="21"/>
      <c r="AX1" s="17"/>
      <c r="AY1" s="17"/>
      <c r="AZ1" s="17"/>
      <c r="BC1" s="21" t="s">
        <v>345</v>
      </c>
      <c r="BD1" s="21"/>
      <c r="BE1" s="21"/>
      <c r="BF1" s="21"/>
      <c r="BG1" s="21"/>
      <c r="BH1" s="21"/>
      <c r="BI1" s="21"/>
      <c r="BJ1" s="21"/>
      <c r="BK1" s="17"/>
      <c r="BL1" s="17"/>
      <c r="BM1" s="17"/>
      <c r="BP1" s="21" t="s">
        <v>346</v>
      </c>
      <c r="BQ1" s="21"/>
      <c r="BR1" s="21"/>
      <c r="BS1" s="21"/>
      <c r="BT1" s="21"/>
      <c r="BU1" s="21"/>
      <c r="BV1" s="21"/>
      <c r="BW1" s="21"/>
      <c r="BX1" s="17"/>
      <c r="BY1" s="17"/>
      <c r="BZ1" s="17"/>
    </row>
    <row r="2" spans="1:78" s="2" customFormat="1" x14ac:dyDescent="0.25">
      <c r="B2" s="7"/>
      <c r="C2" t="s">
        <v>251</v>
      </c>
      <c r="D2" s="2" t="s">
        <v>252</v>
      </c>
      <c r="E2" s="2" t="s">
        <v>253</v>
      </c>
      <c r="F2" s="2" t="s">
        <v>254</v>
      </c>
      <c r="G2" s="2" t="s">
        <v>255</v>
      </c>
      <c r="H2" s="2" t="s">
        <v>256</v>
      </c>
      <c r="I2" s="2" t="s">
        <v>257</v>
      </c>
      <c r="J2" s="2" t="s">
        <v>258</v>
      </c>
      <c r="K2" s="18" t="s">
        <v>273</v>
      </c>
      <c r="L2" s="18" t="s">
        <v>274</v>
      </c>
      <c r="M2" s="18" t="s">
        <v>275</v>
      </c>
      <c r="P2" s="2" t="s">
        <v>251</v>
      </c>
      <c r="Q2" s="2" t="s">
        <v>252</v>
      </c>
      <c r="R2" s="2" t="s">
        <v>253</v>
      </c>
      <c r="S2" s="2" t="s">
        <v>254</v>
      </c>
      <c r="T2" s="2" t="s">
        <v>255</v>
      </c>
      <c r="U2" s="2" t="s">
        <v>256</v>
      </c>
      <c r="V2" s="2" t="s">
        <v>257</v>
      </c>
      <c r="W2" s="2" t="s">
        <v>258</v>
      </c>
      <c r="X2" s="18" t="s">
        <v>273</v>
      </c>
      <c r="Y2" s="18" t="s">
        <v>274</v>
      </c>
      <c r="Z2" s="18" t="s">
        <v>275</v>
      </c>
      <c r="AC2" s="2" t="s">
        <v>251</v>
      </c>
      <c r="AD2" s="2" t="s">
        <v>252</v>
      </c>
      <c r="AE2" s="2" t="s">
        <v>253</v>
      </c>
      <c r="AF2" s="2" t="s">
        <v>254</v>
      </c>
      <c r="AG2" s="2" t="s">
        <v>255</v>
      </c>
      <c r="AH2" s="2" t="s">
        <v>256</v>
      </c>
      <c r="AI2" s="2" t="s">
        <v>257</v>
      </c>
      <c r="AJ2" s="2" t="s">
        <v>258</v>
      </c>
      <c r="AK2" s="18" t="s">
        <v>273</v>
      </c>
      <c r="AL2" s="18" t="s">
        <v>274</v>
      </c>
      <c r="AM2" s="18" t="s">
        <v>275</v>
      </c>
      <c r="AP2" s="2" t="s">
        <v>251</v>
      </c>
      <c r="AQ2" s="2" t="s">
        <v>252</v>
      </c>
      <c r="AR2" s="2" t="s">
        <v>253</v>
      </c>
      <c r="AS2" s="2" t="s">
        <v>254</v>
      </c>
      <c r="AT2" s="2" t="s">
        <v>255</v>
      </c>
      <c r="AU2" s="2" t="s">
        <v>256</v>
      </c>
      <c r="AV2" s="2" t="s">
        <v>257</v>
      </c>
      <c r="AW2" s="2" t="s">
        <v>258</v>
      </c>
      <c r="AX2" s="18" t="s">
        <v>273</v>
      </c>
      <c r="AY2" s="18" t="s">
        <v>274</v>
      </c>
      <c r="AZ2" s="18" t="s">
        <v>275</v>
      </c>
      <c r="BC2" s="2" t="s">
        <v>251</v>
      </c>
      <c r="BD2" s="2" t="s">
        <v>252</v>
      </c>
      <c r="BE2" s="2" t="s">
        <v>253</v>
      </c>
      <c r="BF2" s="2" t="s">
        <v>254</v>
      </c>
      <c r="BG2" s="2" t="s">
        <v>255</v>
      </c>
      <c r="BH2" s="2" t="s">
        <v>256</v>
      </c>
      <c r="BI2" s="2" t="s">
        <v>257</v>
      </c>
      <c r="BJ2" s="2" t="s">
        <v>258</v>
      </c>
      <c r="BK2" s="18" t="s">
        <v>273</v>
      </c>
      <c r="BL2" s="18" t="s">
        <v>274</v>
      </c>
      <c r="BM2" s="18" t="s">
        <v>275</v>
      </c>
      <c r="BP2" s="2" t="s">
        <v>251</v>
      </c>
      <c r="BQ2" s="2" t="s">
        <v>252</v>
      </c>
      <c r="BR2" s="2" t="s">
        <v>253</v>
      </c>
      <c r="BS2" s="2" t="s">
        <v>254</v>
      </c>
      <c r="BT2" s="2" t="s">
        <v>255</v>
      </c>
      <c r="BU2" s="2" t="s">
        <v>256</v>
      </c>
      <c r="BV2" s="2" t="s">
        <v>257</v>
      </c>
      <c r="BW2" s="2" t="s">
        <v>258</v>
      </c>
      <c r="BX2" s="18" t="s">
        <v>273</v>
      </c>
      <c r="BY2" s="18" t="s">
        <v>274</v>
      </c>
      <c r="BZ2" s="18" t="s">
        <v>275</v>
      </c>
    </row>
    <row r="3" spans="1:78" s="2" customFormat="1" x14ac:dyDescent="0.25">
      <c r="B3" s="7"/>
      <c r="K3" s="18"/>
      <c r="L3" s="18"/>
      <c r="M3" s="18"/>
      <c r="X3" s="18"/>
      <c r="Y3" s="18"/>
      <c r="Z3" s="18"/>
      <c r="AK3" s="18"/>
      <c r="AL3" s="18"/>
      <c r="AM3" s="18"/>
      <c r="AX3" s="18"/>
      <c r="AY3" s="18"/>
      <c r="AZ3" s="18"/>
      <c r="BK3" s="18"/>
      <c r="BL3" s="18"/>
      <c r="BM3" s="18"/>
      <c r="BX3" s="18"/>
      <c r="BY3" s="18"/>
      <c r="BZ3" s="18"/>
    </row>
    <row r="4" spans="1:78" x14ac:dyDescent="0.25">
      <c r="A4" s="2" t="s">
        <v>7</v>
      </c>
      <c r="B4" s="7">
        <v>21976</v>
      </c>
      <c r="C4" s="3" t="e">
        <f>'Forecast&amp;Persistence_US'!W7</f>
        <v>#N/A</v>
      </c>
      <c r="D4" s="3" t="e">
        <f>'Forecast&amp;Persistence_UK'!W7</f>
        <v>#N/A</v>
      </c>
      <c r="E4" s="3" t="e">
        <f>'Forecast&amp;Persistence_FR'!W7</f>
        <v>#N/A</v>
      </c>
      <c r="F4" s="3" t="e">
        <f>'Forecast&amp;Persistence_DE'!W7</f>
        <v>#N/A</v>
      </c>
      <c r="G4" s="3" t="e">
        <f>'Forecast&amp;Persistence_IT'!W7</f>
        <v>#N/A</v>
      </c>
      <c r="H4" s="3" t="e">
        <f>'Forecast&amp;Persistence_CA'!W7</f>
        <v>#N/A</v>
      </c>
      <c r="I4" s="3" t="e">
        <f>'Forecast&amp;Persistence_JP'!W7</f>
        <v>#N/A</v>
      </c>
      <c r="J4" s="3" t="e">
        <f>'Forecast&amp;Persistence_ES'!W7</f>
        <v>#N/A</v>
      </c>
      <c r="K4" s="18" t="e">
        <f t="shared" ref="K4:K67" si="0">_xlfn.PERCENTILE.EXC(C4:J4,0.25)</f>
        <v>#N/A</v>
      </c>
      <c r="L4" s="18" t="e">
        <f t="shared" ref="L4:L67" si="1">_xlfn.PERCENTILE.EXC(C4:J4,0.5)</f>
        <v>#N/A</v>
      </c>
      <c r="M4" s="18" t="e">
        <f t="shared" ref="M4:M67" si="2">_xlfn.PERCENTILE.EXC(C4:J4,0.75)</f>
        <v>#N/A</v>
      </c>
      <c r="O4" s="2" t="str">
        <f>A4</f>
        <v>Q1/1960</v>
      </c>
      <c r="P4" s="3" t="e">
        <f>'Forecast&amp;Persistence_US'!AD7</f>
        <v>#N/A</v>
      </c>
      <c r="Q4" s="3" t="e">
        <f>'Forecast&amp;Persistence_UK'!AD7</f>
        <v>#N/A</v>
      </c>
      <c r="R4" s="3" t="e">
        <f>'Forecast&amp;Persistence_FR'!AD7</f>
        <v>#N/A</v>
      </c>
      <c r="S4" s="3" t="e">
        <f>'Forecast&amp;Persistence_DE'!AD7</f>
        <v>#N/A</v>
      </c>
      <c r="T4" s="3" t="e">
        <f>'Forecast&amp;Persistence_IT'!AD7</f>
        <v>#N/A</v>
      </c>
      <c r="U4" s="3" t="e">
        <f>'Forecast&amp;Persistence_CA'!AD7</f>
        <v>#N/A</v>
      </c>
      <c r="V4" s="3" t="e">
        <f>'Forecast&amp;Persistence_JP'!AD7</f>
        <v>#N/A</v>
      </c>
      <c r="W4" s="3" t="e">
        <f>'Forecast&amp;Persistence_ES'!AD7</f>
        <v>#N/A</v>
      </c>
      <c r="X4" s="18" t="e">
        <f t="shared" ref="X4:X67" si="3">_xlfn.PERCENTILE.EXC(P4:W4,0.25)</f>
        <v>#N/A</v>
      </c>
      <c r="Y4" s="18" t="e">
        <f t="shared" ref="Y4:Y67" si="4">_xlfn.PERCENTILE.EXC(P4:W4,0.5)</f>
        <v>#N/A</v>
      </c>
      <c r="Z4" s="18" t="e">
        <f t="shared" ref="Z4:Z67" si="5">_xlfn.PERCENTILE.EXC(P4:W4,0.75)</f>
        <v>#N/A</v>
      </c>
      <c r="AB4" s="2" t="str">
        <f>A4</f>
        <v>Q1/1960</v>
      </c>
      <c r="AC4" s="3" t="e">
        <f>'Forecast&amp;Persistence_US'!AE7</f>
        <v>#N/A</v>
      </c>
      <c r="AD4" s="3" t="e">
        <f>'Forecast&amp;Persistence_UK'!AE7</f>
        <v>#N/A</v>
      </c>
      <c r="AE4" s="3" t="e">
        <f>'Forecast&amp;Persistence_FR'!AE7</f>
        <v>#N/A</v>
      </c>
      <c r="AF4" s="3" t="e">
        <f>'Forecast&amp;Persistence_DE'!AE7</f>
        <v>#N/A</v>
      </c>
      <c r="AG4" s="3" t="e">
        <f>'Forecast&amp;Persistence_IT'!AE7</f>
        <v>#N/A</v>
      </c>
      <c r="AH4" s="3" t="e">
        <f>'Forecast&amp;Persistence_CA'!AE7</f>
        <v>#N/A</v>
      </c>
      <c r="AI4" s="3" t="e">
        <f>'Forecast&amp;Persistence_JP'!AE7</f>
        <v>#N/A</v>
      </c>
      <c r="AJ4" s="3" t="e">
        <f>'Forecast&amp;Persistence_ES'!AE7</f>
        <v>#N/A</v>
      </c>
      <c r="AK4" s="18" t="e">
        <f t="shared" ref="AK4:AK67" si="6">_xlfn.PERCENTILE.EXC(AC4:AJ4,0.25)</f>
        <v>#N/A</v>
      </c>
      <c r="AL4" s="18" t="e">
        <f t="shared" ref="AL4:AL67" si="7">_xlfn.PERCENTILE.EXC(AC4:AJ4,0.5)</f>
        <v>#N/A</v>
      </c>
      <c r="AM4" s="18" t="e">
        <f t="shared" ref="AM4:AM67" si="8">_xlfn.PERCENTILE.EXC(AC4:AJ4,0.75)</f>
        <v>#N/A</v>
      </c>
      <c r="AO4" s="2" t="str">
        <f>A4</f>
        <v>Q1/1960</v>
      </c>
      <c r="AP4" s="3" t="e">
        <f>'Forecast&amp;Persistence_US'!BB7</f>
        <v>#N/A</v>
      </c>
      <c r="AQ4" s="3" t="e">
        <f>'Forecast&amp;Persistence_UK'!BB7</f>
        <v>#N/A</v>
      </c>
      <c r="AR4" s="3" t="e">
        <f>'Forecast&amp;Persistence_FR'!BB7</f>
        <v>#N/A</v>
      </c>
      <c r="AS4" s="3" t="e">
        <f>'Forecast&amp;Persistence_DE'!BB7</f>
        <v>#N/A</v>
      </c>
      <c r="AT4" s="3" t="e">
        <f>'Forecast&amp;Persistence_IT'!BB7</f>
        <v>#N/A</v>
      </c>
      <c r="AU4" s="3" t="e">
        <f>'Forecast&amp;Persistence_CA'!BB7</f>
        <v>#N/A</v>
      </c>
      <c r="AV4" s="3" t="e">
        <f>'Forecast&amp;Persistence_JP'!BB7</f>
        <v>#N/A</v>
      </c>
      <c r="AW4" s="3" t="e">
        <f>'Forecast&amp;Persistence_ES'!BB7</f>
        <v>#N/A</v>
      </c>
      <c r="AX4" s="18" t="e">
        <f t="shared" ref="AX4:AX67" si="9">_xlfn.PERCENTILE.EXC(AP4:AW4,0.25)</f>
        <v>#N/A</v>
      </c>
      <c r="AY4" s="18" t="e">
        <f t="shared" ref="AY4:AY67" si="10">_xlfn.PERCENTILE.EXC(AP4:AW4,0.5)</f>
        <v>#N/A</v>
      </c>
      <c r="AZ4" s="18" t="e">
        <f t="shared" ref="AZ4:AZ67" si="11">_xlfn.PERCENTILE.EXC(AP4:AW4,0.75)</f>
        <v>#N/A</v>
      </c>
      <c r="BB4" s="2" t="str">
        <f>A4</f>
        <v>Q1/1960</v>
      </c>
      <c r="BC4" s="3" t="e">
        <f>'Forecast&amp;Persistence_US'!BI7</f>
        <v>#N/A</v>
      </c>
      <c r="BD4" s="3" t="e">
        <f>'Forecast&amp;Persistence_UK'!BI7</f>
        <v>#N/A</v>
      </c>
      <c r="BE4" s="3" t="e">
        <f>'Forecast&amp;Persistence_FR'!BI7</f>
        <v>#N/A</v>
      </c>
      <c r="BF4" s="3" t="e">
        <f>'Forecast&amp;Persistence_DE'!BI7</f>
        <v>#N/A</v>
      </c>
      <c r="BG4" s="3" t="e">
        <f>'Forecast&amp;Persistence_IT'!BI7</f>
        <v>#N/A</v>
      </c>
      <c r="BH4" s="3" t="e">
        <f>'Forecast&amp;Persistence_CA'!BI7</f>
        <v>#N/A</v>
      </c>
      <c r="BI4" s="3" t="e">
        <f>'Forecast&amp;Persistence_JP'!BI7</f>
        <v>#N/A</v>
      </c>
      <c r="BJ4" s="3" t="e">
        <f>'Forecast&amp;Persistence_ES'!BI7</f>
        <v>#N/A</v>
      </c>
      <c r="BK4" s="18" t="e">
        <f t="shared" ref="BK4:BK67" si="12">_xlfn.PERCENTILE.EXC(BC4:BJ4,0.25)</f>
        <v>#N/A</v>
      </c>
      <c r="BL4" s="18" t="e">
        <f t="shared" ref="BL4:BL67" si="13">_xlfn.PERCENTILE.EXC(BC4:BJ4,0.5)</f>
        <v>#N/A</v>
      </c>
      <c r="BM4" s="18" t="e">
        <f t="shared" ref="BM4:BM67" si="14">_xlfn.PERCENTILE.EXC(BC4:BJ4,0.75)</f>
        <v>#N/A</v>
      </c>
      <c r="BO4" s="2" t="str">
        <f>A4</f>
        <v>Q1/1960</v>
      </c>
      <c r="BP4" s="3" t="e">
        <f>'Forecast&amp;Persistence_US'!BJ7</f>
        <v>#N/A</v>
      </c>
      <c r="BQ4" s="3" t="e">
        <f>'Forecast&amp;Persistence_UK'!BJ7</f>
        <v>#N/A</v>
      </c>
      <c r="BR4" s="3" t="e">
        <f>'Forecast&amp;Persistence_FR'!BJ7</f>
        <v>#N/A</v>
      </c>
      <c r="BS4" s="3" t="e">
        <f>'Forecast&amp;Persistence_DE'!BJ7</f>
        <v>#N/A</v>
      </c>
      <c r="BT4" s="3" t="e">
        <f>'Forecast&amp;Persistence_IT'!BJ7</f>
        <v>#N/A</v>
      </c>
      <c r="BU4" s="3" t="e">
        <f>'Forecast&amp;Persistence_CA'!BJ7</f>
        <v>#N/A</v>
      </c>
      <c r="BV4" s="3" t="e">
        <f>'Forecast&amp;Persistence_JP'!BJ7</f>
        <v>#N/A</v>
      </c>
      <c r="BW4" s="3" t="e">
        <f>'Forecast&amp;Persistence_ES'!BJ7</f>
        <v>#N/A</v>
      </c>
      <c r="BX4" s="18" t="e">
        <f t="shared" ref="BX4:BX67" si="15">_xlfn.PERCENTILE.EXC(BP4:BW4,0.25)</f>
        <v>#N/A</v>
      </c>
      <c r="BY4" s="18" t="e">
        <f t="shared" ref="BY4:BY67" si="16">_xlfn.PERCENTILE.EXC(BP4:BW4,0.5)</f>
        <v>#N/A</v>
      </c>
      <c r="BZ4" s="18" t="e">
        <f t="shared" ref="BZ4:BZ67" si="17">_xlfn.PERCENTILE.EXC(BP4:BW4,0.75)</f>
        <v>#N/A</v>
      </c>
    </row>
    <row r="5" spans="1:78" x14ac:dyDescent="0.25">
      <c r="A5" s="2" t="s">
        <v>8</v>
      </c>
      <c r="B5" s="7">
        <v>22068</v>
      </c>
      <c r="C5" s="3" t="e">
        <f>'Forecast&amp;Persistence_US'!W8</f>
        <v>#N/A</v>
      </c>
      <c r="D5" s="3" t="e">
        <f>'Forecast&amp;Persistence_UK'!W8</f>
        <v>#N/A</v>
      </c>
      <c r="E5" s="3" t="e">
        <f>'Forecast&amp;Persistence_FR'!W8</f>
        <v>#N/A</v>
      </c>
      <c r="F5" s="3" t="e">
        <f>'Forecast&amp;Persistence_DE'!W8</f>
        <v>#N/A</v>
      </c>
      <c r="G5" s="3" t="e">
        <f>'Forecast&amp;Persistence_IT'!W8</f>
        <v>#N/A</v>
      </c>
      <c r="H5" s="3" t="e">
        <f>'Forecast&amp;Persistence_CA'!W8</f>
        <v>#N/A</v>
      </c>
      <c r="I5" s="3" t="e">
        <f>'Forecast&amp;Persistence_JP'!W8</f>
        <v>#N/A</v>
      </c>
      <c r="J5" s="3" t="e">
        <f>'Forecast&amp;Persistence_ES'!W8</f>
        <v>#N/A</v>
      </c>
      <c r="K5" s="18" t="e">
        <f t="shared" si="0"/>
        <v>#N/A</v>
      </c>
      <c r="L5" s="18" t="e">
        <f t="shared" si="1"/>
        <v>#N/A</v>
      </c>
      <c r="M5" s="18" t="e">
        <f t="shared" si="2"/>
        <v>#N/A</v>
      </c>
      <c r="O5" s="2" t="str">
        <f t="shared" ref="O5:O68" si="18">A5</f>
        <v>Q2/1960</v>
      </c>
      <c r="P5" s="3" t="e">
        <f>'Forecast&amp;Persistence_US'!AD8</f>
        <v>#N/A</v>
      </c>
      <c r="Q5" s="3" t="e">
        <f>'Forecast&amp;Persistence_UK'!AD8</f>
        <v>#N/A</v>
      </c>
      <c r="R5" s="3" t="e">
        <f>'Forecast&amp;Persistence_FR'!AD8</f>
        <v>#N/A</v>
      </c>
      <c r="S5" s="3" t="e">
        <f>'Forecast&amp;Persistence_DE'!AD8</f>
        <v>#N/A</v>
      </c>
      <c r="T5" s="3" t="e">
        <f>'Forecast&amp;Persistence_IT'!AD8</f>
        <v>#N/A</v>
      </c>
      <c r="U5" s="3" t="e">
        <f>'Forecast&amp;Persistence_CA'!AD8</f>
        <v>#N/A</v>
      </c>
      <c r="V5" s="3" t="e">
        <f>'Forecast&amp;Persistence_JP'!AD8</f>
        <v>#N/A</v>
      </c>
      <c r="W5" s="3" t="e">
        <f>'Forecast&amp;Persistence_ES'!AD8</f>
        <v>#N/A</v>
      </c>
      <c r="X5" s="18" t="e">
        <f t="shared" si="3"/>
        <v>#N/A</v>
      </c>
      <c r="Y5" s="18" t="e">
        <f t="shared" si="4"/>
        <v>#N/A</v>
      </c>
      <c r="Z5" s="18" t="e">
        <f t="shared" si="5"/>
        <v>#N/A</v>
      </c>
      <c r="AB5" s="2" t="str">
        <f t="shared" ref="AB5:AB68" si="19">A5</f>
        <v>Q2/1960</v>
      </c>
      <c r="AC5" s="3" t="e">
        <f>'Forecast&amp;Persistence_US'!AE8</f>
        <v>#N/A</v>
      </c>
      <c r="AD5" s="3" t="e">
        <f>'Forecast&amp;Persistence_UK'!AE8</f>
        <v>#N/A</v>
      </c>
      <c r="AE5" s="3" t="e">
        <f>'Forecast&amp;Persistence_FR'!AE8</f>
        <v>#N/A</v>
      </c>
      <c r="AF5" s="3" t="e">
        <f>'Forecast&amp;Persistence_DE'!AE8</f>
        <v>#N/A</v>
      </c>
      <c r="AG5" s="3" t="e">
        <f>'Forecast&amp;Persistence_IT'!AE8</f>
        <v>#N/A</v>
      </c>
      <c r="AH5" s="3" t="e">
        <f>'Forecast&amp;Persistence_CA'!AE8</f>
        <v>#N/A</v>
      </c>
      <c r="AI5" s="3" t="e">
        <f>'Forecast&amp;Persistence_JP'!AE8</f>
        <v>#N/A</v>
      </c>
      <c r="AJ5" s="3" t="e">
        <f>'Forecast&amp;Persistence_ES'!AE8</f>
        <v>#N/A</v>
      </c>
      <c r="AK5" s="18" t="e">
        <f t="shared" si="6"/>
        <v>#N/A</v>
      </c>
      <c r="AL5" s="18" t="e">
        <f t="shared" si="7"/>
        <v>#N/A</v>
      </c>
      <c r="AM5" s="18" t="e">
        <f t="shared" si="8"/>
        <v>#N/A</v>
      </c>
      <c r="AO5" s="2" t="str">
        <f t="shared" ref="AO5:AO68" si="20">A5</f>
        <v>Q2/1960</v>
      </c>
      <c r="AP5" s="3" t="e">
        <f>'Forecast&amp;Persistence_US'!BB8</f>
        <v>#N/A</v>
      </c>
      <c r="AQ5" s="3" t="e">
        <f>'Forecast&amp;Persistence_UK'!BB8</f>
        <v>#N/A</v>
      </c>
      <c r="AR5" s="3" t="e">
        <f>'Forecast&amp;Persistence_FR'!BB8</f>
        <v>#N/A</v>
      </c>
      <c r="AS5" s="3" t="e">
        <f>'Forecast&amp;Persistence_DE'!BB8</f>
        <v>#N/A</v>
      </c>
      <c r="AT5" s="3" t="e">
        <f>'Forecast&amp;Persistence_IT'!BB8</f>
        <v>#N/A</v>
      </c>
      <c r="AU5" s="3" t="e">
        <f>'Forecast&amp;Persistence_CA'!BB8</f>
        <v>#N/A</v>
      </c>
      <c r="AV5" s="3" t="e">
        <f>'Forecast&amp;Persistence_JP'!BB8</f>
        <v>#N/A</v>
      </c>
      <c r="AW5" s="3" t="e">
        <f>'Forecast&amp;Persistence_ES'!BB8</f>
        <v>#N/A</v>
      </c>
      <c r="AX5" s="18" t="e">
        <f t="shared" si="9"/>
        <v>#N/A</v>
      </c>
      <c r="AY5" s="18" t="e">
        <f t="shared" si="10"/>
        <v>#N/A</v>
      </c>
      <c r="AZ5" s="18" t="e">
        <f t="shared" si="11"/>
        <v>#N/A</v>
      </c>
      <c r="BB5" s="2" t="str">
        <f t="shared" ref="BB5:BB68" si="21">A5</f>
        <v>Q2/1960</v>
      </c>
      <c r="BC5" s="3" t="e">
        <f>'Forecast&amp;Persistence_US'!BI8</f>
        <v>#N/A</v>
      </c>
      <c r="BD5" s="3" t="e">
        <f>'Forecast&amp;Persistence_UK'!BI8</f>
        <v>#N/A</v>
      </c>
      <c r="BE5" s="3" t="e">
        <f>'Forecast&amp;Persistence_FR'!BI8</f>
        <v>#N/A</v>
      </c>
      <c r="BF5" s="3" t="e">
        <f>'Forecast&amp;Persistence_DE'!BI8</f>
        <v>#N/A</v>
      </c>
      <c r="BG5" s="3" t="e">
        <f>'Forecast&amp;Persistence_IT'!BI8</f>
        <v>#N/A</v>
      </c>
      <c r="BH5" s="3" t="e">
        <f>'Forecast&amp;Persistence_CA'!BI8</f>
        <v>#N/A</v>
      </c>
      <c r="BI5" s="3" t="e">
        <f>'Forecast&amp;Persistence_JP'!BI8</f>
        <v>#N/A</v>
      </c>
      <c r="BJ5" s="3" t="e">
        <f>'Forecast&amp;Persistence_ES'!BI8</f>
        <v>#N/A</v>
      </c>
      <c r="BK5" s="18" t="e">
        <f t="shared" si="12"/>
        <v>#N/A</v>
      </c>
      <c r="BL5" s="18" t="e">
        <f t="shared" si="13"/>
        <v>#N/A</v>
      </c>
      <c r="BM5" s="18" t="e">
        <f t="shared" si="14"/>
        <v>#N/A</v>
      </c>
      <c r="BO5" s="2" t="str">
        <f t="shared" ref="BO5:BO68" si="22">A5</f>
        <v>Q2/1960</v>
      </c>
      <c r="BP5" s="3" t="e">
        <f>'Forecast&amp;Persistence_US'!BJ8</f>
        <v>#N/A</v>
      </c>
      <c r="BQ5" s="3" t="e">
        <f>'Forecast&amp;Persistence_UK'!BJ8</f>
        <v>#N/A</v>
      </c>
      <c r="BR5" s="3" t="e">
        <f>'Forecast&amp;Persistence_FR'!BJ8</f>
        <v>#N/A</v>
      </c>
      <c r="BS5" s="3" t="e">
        <f>'Forecast&amp;Persistence_DE'!BJ8</f>
        <v>#N/A</v>
      </c>
      <c r="BT5" s="3" t="e">
        <f>'Forecast&amp;Persistence_IT'!BJ8</f>
        <v>#N/A</v>
      </c>
      <c r="BU5" s="3" t="e">
        <f>'Forecast&amp;Persistence_CA'!BJ8</f>
        <v>#N/A</v>
      </c>
      <c r="BV5" s="3" t="e">
        <f>'Forecast&amp;Persistence_JP'!BJ8</f>
        <v>#N/A</v>
      </c>
      <c r="BW5" s="3" t="e">
        <f>'Forecast&amp;Persistence_ES'!BJ8</f>
        <v>#N/A</v>
      </c>
      <c r="BX5" s="18" t="e">
        <f t="shared" si="15"/>
        <v>#N/A</v>
      </c>
      <c r="BY5" s="18" t="e">
        <f t="shared" si="16"/>
        <v>#N/A</v>
      </c>
      <c r="BZ5" s="18" t="e">
        <f t="shared" si="17"/>
        <v>#N/A</v>
      </c>
    </row>
    <row r="6" spans="1:78" x14ac:dyDescent="0.25">
      <c r="A6" s="2" t="s">
        <v>9</v>
      </c>
      <c r="B6" s="7">
        <v>22160</v>
      </c>
      <c r="C6" s="3" t="e">
        <f>'Forecast&amp;Persistence_US'!W9</f>
        <v>#N/A</v>
      </c>
      <c r="D6" s="3" t="e">
        <f>'Forecast&amp;Persistence_UK'!W9</f>
        <v>#N/A</v>
      </c>
      <c r="E6" s="3" t="e">
        <f>'Forecast&amp;Persistence_FR'!W9</f>
        <v>#N/A</v>
      </c>
      <c r="F6" s="3" t="e">
        <f>'Forecast&amp;Persistence_DE'!W9</f>
        <v>#N/A</v>
      </c>
      <c r="G6" s="3" t="e">
        <f>'Forecast&amp;Persistence_IT'!W9</f>
        <v>#N/A</v>
      </c>
      <c r="H6" s="3" t="e">
        <f>'Forecast&amp;Persistence_CA'!W9</f>
        <v>#N/A</v>
      </c>
      <c r="I6" s="3" t="e">
        <f>'Forecast&amp;Persistence_JP'!W9</f>
        <v>#N/A</v>
      </c>
      <c r="J6" s="3" t="e">
        <f>'Forecast&amp;Persistence_ES'!W9</f>
        <v>#N/A</v>
      </c>
      <c r="K6" s="18" t="e">
        <f t="shared" si="0"/>
        <v>#N/A</v>
      </c>
      <c r="L6" s="18" t="e">
        <f t="shared" si="1"/>
        <v>#N/A</v>
      </c>
      <c r="M6" s="18" t="e">
        <f t="shared" si="2"/>
        <v>#N/A</v>
      </c>
      <c r="O6" s="2" t="str">
        <f t="shared" si="18"/>
        <v>Q3/1960</v>
      </c>
      <c r="P6" s="3" t="e">
        <f>'Forecast&amp;Persistence_US'!AD9</f>
        <v>#N/A</v>
      </c>
      <c r="Q6" s="3" t="e">
        <f>'Forecast&amp;Persistence_UK'!AD9</f>
        <v>#N/A</v>
      </c>
      <c r="R6" s="3" t="e">
        <f>'Forecast&amp;Persistence_FR'!AD9</f>
        <v>#N/A</v>
      </c>
      <c r="S6" s="3" t="e">
        <f>'Forecast&amp;Persistence_DE'!AD9</f>
        <v>#N/A</v>
      </c>
      <c r="T6" s="3" t="e">
        <f>'Forecast&amp;Persistence_IT'!AD9</f>
        <v>#N/A</v>
      </c>
      <c r="U6" s="3" t="e">
        <f>'Forecast&amp;Persistence_CA'!AD9</f>
        <v>#N/A</v>
      </c>
      <c r="V6" s="3" t="e">
        <f>'Forecast&amp;Persistence_JP'!AD9</f>
        <v>#N/A</v>
      </c>
      <c r="W6" s="3" t="e">
        <f>'Forecast&amp;Persistence_ES'!AD9</f>
        <v>#N/A</v>
      </c>
      <c r="X6" s="18" t="e">
        <f t="shared" si="3"/>
        <v>#N/A</v>
      </c>
      <c r="Y6" s="18" t="e">
        <f t="shared" si="4"/>
        <v>#N/A</v>
      </c>
      <c r="Z6" s="18" t="e">
        <f t="shared" si="5"/>
        <v>#N/A</v>
      </c>
      <c r="AB6" s="2" t="str">
        <f t="shared" si="19"/>
        <v>Q3/1960</v>
      </c>
      <c r="AC6" s="3" t="e">
        <f>'Forecast&amp;Persistence_US'!AE9</f>
        <v>#N/A</v>
      </c>
      <c r="AD6" s="3" t="e">
        <f>'Forecast&amp;Persistence_UK'!AE9</f>
        <v>#N/A</v>
      </c>
      <c r="AE6" s="3" t="e">
        <f>'Forecast&amp;Persistence_FR'!AE9</f>
        <v>#N/A</v>
      </c>
      <c r="AF6" s="3" t="e">
        <f>'Forecast&amp;Persistence_DE'!AE9</f>
        <v>#N/A</v>
      </c>
      <c r="AG6" s="3" t="e">
        <f>'Forecast&amp;Persistence_IT'!AE9</f>
        <v>#N/A</v>
      </c>
      <c r="AH6" s="3" t="e">
        <f>'Forecast&amp;Persistence_CA'!AE9</f>
        <v>#N/A</v>
      </c>
      <c r="AI6" s="3" t="e">
        <f>'Forecast&amp;Persistence_JP'!AE9</f>
        <v>#N/A</v>
      </c>
      <c r="AJ6" s="3" t="e">
        <f>'Forecast&amp;Persistence_ES'!AE9</f>
        <v>#N/A</v>
      </c>
      <c r="AK6" s="18" t="e">
        <f t="shared" si="6"/>
        <v>#N/A</v>
      </c>
      <c r="AL6" s="18" t="e">
        <f t="shared" si="7"/>
        <v>#N/A</v>
      </c>
      <c r="AM6" s="18" t="e">
        <f t="shared" si="8"/>
        <v>#N/A</v>
      </c>
      <c r="AO6" s="2" t="str">
        <f t="shared" si="20"/>
        <v>Q3/1960</v>
      </c>
      <c r="AP6" s="3" t="e">
        <f>'Forecast&amp;Persistence_US'!BB9</f>
        <v>#N/A</v>
      </c>
      <c r="AQ6" s="3" t="e">
        <f>'Forecast&amp;Persistence_UK'!BB9</f>
        <v>#N/A</v>
      </c>
      <c r="AR6" s="3" t="e">
        <f>'Forecast&amp;Persistence_FR'!BB9</f>
        <v>#N/A</v>
      </c>
      <c r="AS6" s="3" t="e">
        <f>'Forecast&amp;Persistence_DE'!BB9</f>
        <v>#N/A</v>
      </c>
      <c r="AT6" s="3" t="e">
        <f>'Forecast&amp;Persistence_IT'!BB9</f>
        <v>#N/A</v>
      </c>
      <c r="AU6" s="3" t="e">
        <f>'Forecast&amp;Persistence_CA'!BB9</f>
        <v>#N/A</v>
      </c>
      <c r="AV6" s="3" t="e">
        <f>'Forecast&amp;Persistence_JP'!BB9</f>
        <v>#N/A</v>
      </c>
      <c r="AW6" s="3" t="e">
        <f>'Forecast&amp;Persistence_ES'!BB9</f>
        <v>#N/A</v>
      </c>
      <c r="AX6" s="18" t="e">
        <f t="shared" si="9"/>
        <v>#N/A</v>
      </c>
      <c r="AY6" s="18" t="e">
        <f t="shared" si="10"/>
        <v>#N/A</v>
      </c>
      <c r="AZ6" s="18" t="e">
        <f t="shared" si="11"/>
        <v>#N/A</v>
      </c>
      <c r="BB6" s="2" t="str">
        <f t="shared" si="21"/>
        <v>Q3/1960</v>
      </c>
      <c r="BC6" s="3" t="e">
        <f>'Forecast&amp;Persistence_US'!BI9</f>
        <v>#N/A</v>
      </c>
      <c r="BD6" s="3" t="e">
        <f>'Forecast&amp;Persistence_UK'!BI9</f>
        <v>#N/A</v>
      </c>
      <c r="BE6" s="3" t="e">
        <f>'Forecast&amp;Persistence_FR'!BI9</f>
        <v>#N/A</v>
      </c>
      <c r="BF6" s="3" t="e">
        <f>'Forecast&amp;Persistence_DE'!BI9</f>
        <v>#N/A</v>
      </c>
      <c r="BG6" s="3" t="e">
        <f>'Forecast&amp;Persistence_IT'!BI9</f>
        <v>#N/A</v>
      </c>
      <c r="BH6" s="3" t="e">
        <f>'Forecast&amp;Persistence_CA'!BI9</f>
        <v>#N/A</v>
      </c>
      <c r="BI6" s="3" t="e">
        <f>'Forecast&amp;Persistence_JP'!BI9</f>
        <v>#N/A</v>
      </c>
      <c r="BJ6" s="3" t="e">
        <f>'Forecast&amp;Persistence_ES'!BI9</f>
        <v>#N/A</v>
      </c>
      <c r="BK6" s="18" t="e">
        <f t="shared" si="12"/>
        <v>#N/A</v>
      </c>
      <c r="BL6" s="18" t="e">
        <f t="shared" si="13"/>
        <v>#N/A</v>
      </c>
      <c r="BM6" s="18" t="e">
        <f t="shared" si="14"/>
        <v>#N/A</v>
      </c>
      <c r="BO6" s="2" t="str">
        <f t="shared" si="22"/>
        <v>Q3/1960</v>
      </c>
      <c r="BP6" s="3" t="e">
        <f>'Forecast&amp;Persistence_US'!BJ9</f>
        <v>#N/A</v>
      </c>
      <c r="BQ6" s="3" t="e">
        <f>'Forecast&amp;Persistence_UK'!BJ9</f>
        <v>#N/A</v>
      </c>
      <c r="BR6" s="3" t="e">
        <f>'Forecast&amp;Persistence_FR'!BJ9</f>
        <v>#N/A</v>
      </c>
      <c r="BS6" s="3" t="e">
        <f>'Forecast&amp;Persistence_DE'!BJ9</f>
        <v>#N/A</v>
      </c>
      <c r="BT6" s="3" t="e">
        <f>'Forecast&amp;Persistence_IT'!BJ9</f>
        <v>#N/A</v>
      </c>
      <c r="BU6" s="3" t="e">
        <f>'Forecast&amp;Persistence_CA'!BJ9</f>
        <v>#N/A</v>
      </c>
      <c r="BV6" s="3" t="e">
        <f>'Forecast&amp;Persistence_JP'!BJ9</f>
        <v>#N/A</v>
      </c>
      <c r="BW6" s="3" t="e">
        <f>'Forecast&amp;Persistence_ES'!BJ9</f>
        <v>#N/A</v>
      </c>
      <c r="BX6" s="18" t="e">
        <f t="shared" si="15"/>
        <v>#N/A</v>
      </c>
      <c r="BY6" s="18" t="e">
        <f t="shared" si="16"/>
        <v>#N/A</v>
      </c>
      <c r="BZ6" s="18" t="e">
        <f t="shared" si="17"/>
        <v>#N/A</v>
      </c>
    </row>
    <row r="7" spans="1:78" x14ac:dyDescent="0.25">
      <c r="A7" s="2" t="s">
        <v>10</v>
      </c>
      <c r="B7" s="7">
        <v>22251</v>
      </c>
      <c r="C7" s="3" t="e">
        <f>'Forecast&amp;Persistence_US'!W10</f>
        <v>#N/A</v>
      </c>
      <c r="D7" s="3" t="e">
        <f>'Forecast&amp;Persistence_UK'!W10</f>
        <v>#N/A</v>
      </c>
      <c r="E7" s="3" t="e">
        <f>'Forecast&amp;Persistence_FR'!W10</f>
        <v>#N/A</v>
      </c>
      <c r="F7" s="3" t="e">
        <f>'Forecast&amp;Persistence_DE'!W10</f>
        <v>#N/A</v>
      </c>
      <c r="G7" s="3" t="e">
        <f>'Forecast&amp;Persistence_IT'!W10</f>
        <v>#N/A</v>
      </c>
      <c r="H7" s="3" t="e">
        <f>'Forecast&amp;Persistence_CA'!W10</f>
        <v>#N/A</v>
      </c>
      <c r="I7" s="3" t="e">
        <f>'Forecast&amp;Persistence_JP'!W10</f>
        <v>#N/A</v>
      </c>
      <c r="J7" s="3" t="e">
        <f>'Forecast&amp;Persistence_ES'!W10</f>
        <v>#N/A</v>
      </c>
      <c r="K7" s="18" t="e">
        <f t="shared" si="0"/>
        <v>#N/A</v>
      </c>
      <c r="L7" s="18" t="e">
        <f t="shared" si="1"/>
        <v>#N/A</v>
      </c>
      <c r="M7" s="18" t="e">
        <f t="shared" si="2"/>
        <v>#N/A</v>
      </c>
      <c r="O7" s="2" t="str">
        <f t="shared" si="18"/>
        <v>Q4/1960</v>
      </c>
      <c r="P7" s="3" t="e">
        <f>'Forecast&amp;Persistence_US'!AD10</f>
        <v>#N/A</v>
      </c>
      <c r="Q7" s="3" t="e">
        <f>'Forecast&amp;Persistence_UK'!AD10</f>
        <v>#N/A</v>
      </c>
      <c r="R7" s="3" t="e">
        <f>'Forecast&amp;Persistence_FR'!AD10</f>
        <v>#N/A</v>
      </c>
      <c r="S7" s="3" t="e">
        <f>'Forecast&amp;Persistence_DE'!AD10</f>
        <v>#N/A</v>
      </c>
      <c r="T7" s="3" t="e">
        <f>'Forecast&amp;Persistence_IT'!AD10</f>
        <v>#N/A</v>
      </c>
      <c r="U7" s="3" t="e">
        <f>'Forecast&amp;Persistence_CA'!AD10</f>
        <v>#N/A</v>
      </c>
      <c r="V7" s="3" t="e">
        <f>'Forecast&amp;Persistence_JP'!AD10</f>
        <v>#N/A</v>
      </c>
      <c r="W7" s="3" t="e">
        <f>'Forecast&amp;Persistence_ES'!AD10</f>
        <v>#N/A</v>
      </c>
      <c r="X7" s="18" t="e">
        <f t="shared" si="3"/>
        <v>#N/A</v>
      </c>
      <c r="Y7" s="18" t="e">
        <f t="shared" si="4"/>
        <v>#N/A</v>
      </c>
      <c r="Z7" s="18" t="e">
        <f t="shared" si="5"/>
        <v>#N/A</v>
      </c>
      <c r="AB7" s="2" t="str">
        <f t="shared" si="19"/>
        <v>Q4/1960</v>
      </c>
      <c r="AC7" s="3" t="e">
        <f>'Forecast&amp;Persistence_US'!AE10</f>
        <v>#N/A</v>
      </c>
      <c r="AD7" s="3" t="e">
        <f>'Forecast&amp;Persistence_UK'!AE10</f>
        <v>#N/A</v>
      </c>
      <c r="AE7" s="3" t="e">
        <f>'Forecast&amp;Persistence_FR'!AE10</f>
        <v>#N/A</v>
      </c>
      <c r="AF7" s="3" t="e">
        <f>'Forecast&amp;Persistence_DE'!AE10</f>
        <v>#N/A</v>
      </c>
      <c r="AG7" s="3" t="e">
        <f>'Forecast&amp;Persistence_IT'!AE10</f>
        <v>#N/A</v>
      </c>
      <c r="AH7" s="3" t="e">
        <f>'Forecast&amp;Persistence_CA'!AE10</f>
        <v>#N/A</v>
      </c>
      <c r="AI7" s="3" t="e">
        <f>'Forecast&amp;Persistence_JP'!AE10</f>
        <v>#N/A</v>
      </c>
      <c r="AJ7" s="3" t="e">
        <f>'Forecast&amp;Persistence_ES'!AE10</f>
        <v>#N/A</v>
      </c>
      <c r="AK7" s="18" t="e">
        <f t="shared" si="6"/>
        <v>#N/A</v>
      </c>
      <c r="AL7" s="18" t="e">
        <f t="shared" si="7"/>
        <v>#N/A</v>
      </c>
      <c r="AM7" s="18" t="e">
        <f t="shared" si="8"/>
        <v>#N/A</v>
      </c>
      <c r="AO7" s="2" t="str">
        <f t="shared" si="20"/>
        <v>Q4/1960</v>
      </c>
      <c r="AP7" s="3" t="e">
        <f>'Forecast&amp;Persistence_US'!BB10</f>
        <v>#N/A</v>
      </c>
      <c r="AQ7" s="3" t="e">
        <f>'Forecast&amp;Persistence_UK'!BB10</f>
        <v>#N/A</v>
      </c>
      <c r="AR7" s="3" t="e">
        <f>'Forecast&amp;Persistence_FR'!BB10</f>
        <v>#N/A</v>
      </c>
      <c r="AS7" s="3" t="e">
        <f>'Forecast&amp;Persistence_DE'!BB10</f>
        <v>#N/A</v>
      </c>
      <c r="AT7" s="3" t="e">
        <f>'Forecast&amp;Persistence_IT'!BB10</f>
        <v>#N/A</v>
      </c>
      <c r="AU7" s="3" t="e">
        <f>'Forecast&amp;Persistence_CA'!BB10</f>
        <v>#N/A</v>
      </c>
      <c r="AV7" s="3" t="e">
        <f>'Forecast&amp;Persistence_JP'!BB10</f>
        <v>#N/A</v>
      </c>
      <c r="AW7" s="3" t="e">
        <f>'Forecast&amp;Persistence_ES'!BB10</f>
        <v>#N/A</v>
      </c>
      <c r="AX7" s="18" t="e">
        <f t="shared" si="9"/>
        <v>#N/A</v>
      </c>
      <c r="AY7" s="18" t="e">
        <f t="shared" si="10"/>
        <v>#N/A</v>
      </c>
      <c r="AZ7" s="18" t="e">
        <f t="shared" si="11"/>
        <v>#N/A</v>
      </c>
      <c r="BB7" s="2" t="str">
        <f t="shared" si="21"/>
        <v>Q4/1960</v>
      </c>
      <c r="BC7" s="3" t="e">
        <f>'Forecast&amp;Persistence_US'!BI10</f>
        <v>#N/A</v>
      </c>
      <c r="BD7" s="3" t="e">
        <f>'Forecast&amp;Persistence_UK'!BI10</f>
        <v>#N/A</v>
      </c>
      <c r="BE7" s="3" t="e">
        <f>'Forecast&amp;Persistence_FR'!BI10</f>
        <v>#N/A</v>
      </c>
      <c r="BF7" s="3" t="e">
        <f>'Forecast&amp;Persistence_DE'!BI10</f>
        <v>#N/A</v>
      </c>
      <c r="BG7" s="3" t="e">
        <f>'Forecast&amp;Persistence_IT'!BI10</f>
        <v>#N/A</v>
      </c>
      <c r="BH7" s="3" t="e">
        <f>'Forecast&amp;Persistence_CA'!BI10</f>
        <v>#N/A</v>
      </c>
      <c r="BI7" s="3" t="e">
        <f>'Forecast&amp;Persistence_JP'!BI10</f>
        <v>#N/A</v>
      </c>
      <c r="BJ7" s="3" t="e">
        <f>'Forecast&amp;Persistence_ES'!BI10</f>
        <v>#N/A</v>
      </c>
      <c r="BK7" s="18" t="e">
        <f t="shared" si="12"/>
        <v>#N/A</v>
      </c>
      <c r="BL7" s="18" t="e">
        <f t="shared" si="13"/>
        <v>#N/A</v>
      </c>
      <c r="BM7" s="18" t="e">
        <f t="shared" si="14"/>
        <v>#N/A</v>
      </c>
      <c r="BO7" s="2" t="str">
        <f t="shared" si="22"/>
        <v>Q4/1960</v>
      </c>
      <c r="BP7" s="3" t="e">
        <f>'Forecast&amp;Persistence_US'!BJ10</f>
        <v>#N/A</v>
      </c>
      <c r="BQ7" s="3" t="e">
        <f>'Forecast&amp;Persistence_UK'!BJ10</f>
        <v>#N/A</v>
      </c>
      <c r="BR7" s="3" t="e">
        <f>'Forecast&amp;Persistence_FR'!BJ10</f>
        <v>#N/A</v>
      </c>
      <c r="BS7" s="3" t="e">
        <f>'Forecast&amp;Persistence_DE'!BJ10</f>
        <v>#N/A</v>
      </c>
      <c r="BT7" s="3" t="e">
        <f>'Forecast&amp;Persistence_IT'!BJ10</f>
        <v>#N/A</v>
      </c>
      <c r="BU7" s="3" t="e">
        <f>'Forecast&amp;Persistence_CA'!BJ10</f>
        <v>#N/A</v>
      </c>
      <c r="BV7" s="3" t="e">
        <f>'Forecast&amp;Persistence_JP'!BJ10</f>
        <v>#N/A</v>
      </c>
      <c r="BW7" s="3" t="e">
        <f>'Forecast&amp;Persistence_ES'!BJ10</f>
        <v>#N/A</v>
      </c>
      <c r="BX7" s="18" t="e">
        <f t="shared" si="15"/>
        <v>#N/A</v>
      </c>
      <c r="BY7" s="18" t="e">
        <f t="shared" si="16"/>
        <v>#N/A</v>
      </c>
      <c r="BZ7" s="18" t="e">
        <f t="shared" si="17"/>
        <v>#N/A</v>
      </c>
    </row>
    <row r="8" spans="1:78" x14ac:dyDescent="0.25">
      <c r="A8" s="2" t="s">
        <v>11</v>
      </c>
      <c r="B8" s="7">
        <v>22341</v>
      </c>
      <c r="C8" s="3" t="e">
        <f>'Forecast&amp;Persistence_US'!W11</f>
        <v>#N/A</v>
      </c>
      <c r="D8" s="3" t="e">
        <f>'Forecast&amp;Persistence_UK'!W11</f>
        <v>#N/A</v>
      </c>
      <c r="E8" s="3" t="e">
        <f>'Forecast&amp;Persistence_FR'!W11</f>
        <v>#N/A</v>
      </c>
      <c r="F8" s="3" t="e">
        <f>'Forecast&amp;Persistence_DE'!W11</f>
        <v>#N/A</v>
      </c>
      <c r="G8" s="3" t="e">
        <f>'Forecast&amp;Persistence_IT'!W11</f>
        <v>#N/A</v>
      </c>
      <c r="H8" s="3" t="e">
        <f>'Forecast&amp;Persistence_CA'!W11</f>
        <v>#N/A</v>
      </c>
      <c r="I8" s="3" t="e">
        <f>'Forecast&amp;Persistence_JP'!W11</f>
        <v>#N/A</v>
      </c>
      <c r="J8" s="3" t="e">
        <f>'Forecast&amp;Persistence_ES'!W11</f>
        <v>#N/A</v>
      </c>
      <c r="K8" s="18" t="e">
        <f t="shared" si="0"/>
        <v>#N/A</v>
      </c>
      <c r="L8" s="18" t="e">
        <f t="shared" si="1"/>
        <v>#N/A</v>
      </c>
      <c r="M8" s="18" t="e">
        <f t="shared" si="2"/>
        <v>#N/A</v>
      </c>
      <c r="O8" s="2" t="str">
        <f t="shared" si="18"/>
        <v>Q1/1961</v>
      </c>
      <c r="P8" s="3" t="e">
        <f>'Forecast&amp;Persistence_US'!AD11</f>
        <v>#N/A</v>
      </c>
      <c r="Q8" s="3" t="e">
        <f>'Forecast&amp;Persistence_UK'!AD11</f>
        <v>#N/A</v>
      </c>
      <c r="R8" s="3" t="e">
        <f>'Forecast&amp;Persistence_FR'!AD11</f>
        <v>#N/A</v>
      </c>
      <c r="S8" s="3" t="e">
        <f>'Forecast&amp;Persistence_DE'!AD11</f>
        <v>#N/A</v>
      </c>
      <c r="T8" s="3" t="e">
        <f>'Forecast&amp;Persistence_IT'!AD11</f>
        <v>#N/A</v>
      </c>
      <c r="U8" s="3" t="e">
        <f>'Forecast&amp;Persistence_CA'!AD11</f>
        <v>#N/A</v>
      </c>
      <c r="V8" s="3" t="e">
        <f>'Forecast&amp;Persistence_JP'!AD11</f>
        <v>#N/A</v>
      </c>
      <c r="W8" s="3" t="e">
        <f>'Forecast&amp;Persistence_ES'!AD11</f>
        <v>#N/A</v>
      </c>
      <c r="X8" s="18" t="e">
        <f t="shared" si="3"/>
        <v>#N/A</v>
      </c>
      <c r="Y8" s="18" t="e">
        <f t="shared" si="4"/>
        <v>#N/A</v>
      </c>
      <c r="Z8" s="18" t="e">
        <f t="shared" si="5"/>
        <v>#N/A</v>
      </c>
      <c r="AB8" s="2" t="str">
        <f t="shared" si="19"/>
        <v>Q1/1961</v>
      </c>
      <c r="AC8" s="3" t="e">
        <f>'Forecast&amp;Persistence_US'!AE11</f>
        <v>#N/A</v>
      </c>
      <c r="AD8" s="3" t="e">
        <f>'Forecast&amp;Persistence_UK'!AE11</f>
        <v>#N/A</v>
      </c>
      <c r="AE8" s="3" t="e">
        <f>'Forecast&amp;Persistence_FR'!AE11</f>
        <v>#N/A</v>
      </c>
      <c r="AF8" s="3" t="e">
        <f>'Forecast&amp;Persistence_DE'!AE11</f>
        <v>#N/A</v>
      </c>
      <c r="AG8" s="3" t="e">
        <f>'Forecast&amp;Persistence_IT'!AE11</f>
        <v>#N/A</v>
      </c>
      <c r="AH8" s="3" t="e">
        <f>'Forecast&amp;Persistence_CA'!AE11</f>
        <v>#N/A</v>
      </c>
      <c r="AI8" s="3" t="e">
        <f>'Forecast&amp;Persistence_JP'!AE11</f>
        <v>#N/A</v>
      </c>
      <c r="AJ8" s="3" t="e">
        <f>'Forecast&amp;Persistence_ES'!AE11</f>
        <v>#N/A</v>
      </c>
      <c r="AK8" s="18" t="e">
        <f t="shared" si="6"/>
        <v>#N/A</v>
      </c>
      <c r="AL8" s="18" t="e">
        <f t="shared" si="7"/>
        <v>#N/A</v>
      </c>
      <c r="AM8" s="18" t="e">
        <f t="shared" si="8"/>
        <v>#N/A</v>
      </c>
      <c r="AO8" s="2" t="str">
        <f t="shared" si="20"/>
        <v>Q1/1961</v>
      </c>
      <c r="AP8" s="3" t="e">
        <f>'Forecast&amp;Persistence_US'!BB11</f>
        <v>#N/A</v>
      </c>
      <c r="AQ8" s="3" t="e">
        <f>'Forecast&amp;Persistence_UK'!BB11</f>
        <v>#N/A</v>
      </c>
      <c r="AR8" s="3" t="e">
        <f>'Forecast&amp;Persistence_FR'!BB11</f>
        <v>#N/A</v>
      </c>
      <c r="AS8" s="3" t="e">
        <f>'Forecast&amp;Persistence_DE'!BB11</f>
        <v>#N/A</v>
      </c>
      <c r="AT8" s="3" t="e">
        <f>'Forecast&amp;Persistence_IT'!BB11</f>
        <v>#N/A</v>
      </c>
      <c r="AU8" s="3" t="e">
        <f>'Forecast&amp;Persistence_CA'!BB11</f>
        <v>#N/A</v>
      </c>
      <c r="AV8" s="3" t="e">
        <f>'Forecast&amp;Persistence_JP'!BB11</f>
        <v>#N/A</v>
      </c>
      <c r="AW8" s="3" t="e">
        <f>'Forecast&amp;Persistence_ES'!BB11</f>
        <v>#N/A</v>
      </c>
      <c r="AX8" s="18" t="e">
        <f t="shared" si="9"/>
        <v>#N/A</v>
      </c>
      <c r="AY8" s="18" t="e">
        <f t="shared" si="10"/>
        <v>#N/A</v>
      </c>
      <c r="AZ8" s="18" t="e">
        <f t="shared" si="11"/>
        <v>#N/A</v>
      </c>
      <c r="BB8" s="2" t="str">
        <f t="shared" si="21"/>
        <v>Q1/1961</v>
      </c>
      <c r="BC8" s="3" t="e">
        <f>'Forecast&amp;Persistence_US'!BI11</f>
        <v>#N/A</v>
      </c>
      <c r="BD8" s="3" t="e">
        <f>'Forecast&amp;Persistence_UK'!BI11</f>
        <v>#N/A</v>
      </c>
      <c r="BE8" s="3" t="e">
        <f>'Forecast&amp;Persistence_FR'!BI11</f>
        <v>#N/A</v>
      </c>
      <c r="BF8" s="3" t="e">
        <f>'Forecast&amp;Persistence_DE'!BI11</f>
        <v>#N/A</v>
      </c>
      <c r="BG8" s="3" t="e">
        <f>'Forecast&amp;Persistence_IT'!BI11</f>
        <v>#N/A</v>
      </c>
      <c r="BH8" s="3" t="e">
        <f>'Forecast&amp;Persistence_CA'!BI11</f>
        <v>#N/A</v>
      </c>
      <c r="BI8" s="3" t="e">
        <f>'Forecast&amp;Persistence_JP'!BI11</f>
        <v>#N/A</v>
      </c>
      <c r="BJ8" s="3" t="e">
        <f>'Forecast&amp;Persistence_ES'!BI11</f>
        <v>#N/A</v>
      </c>
      <c r="BK8" s="18" t="e">
        <f t="shared" si="12"/>
        <v>#N/A</v>
      </c>
      <c r="BL8" s="18" t="e">
        <f t="shared" si="13"/>
        <v>#N/A</v>
      </c>
      <c r="BM8" s="18" t="e">
        <f t="shared" si="14"/>
        <v>#N/A</v>
      </c>
      <c r="BO8" s="2" t="str">
        <f t="shared" si="22"/>
        <v>Q1/1961</v>
      </c>
      <c r="BP8" s="3" t="e">
        <f>'Forecast&amp;Persistence_US'!BJ11</f>
        <v>#N/A</v>
      </c>
      <c r="BQ8" s="3" t="e">
        <f>'Forecast&amp;Persistence_UK'!BJ11</f>
        <v>#N/A</v>
      </c>
      <c r="BR8" s="3" t="e">
        <f>'Forecast&amp;Persistence_FR'!BJ11</f>
        <v>#N/A</v>
      </c>
      <c r="BS8" s="3" t="e">
        <f>'Forecast&amp;Persistence_DE'!BJ11</f>
        <v>#N/A</v>
      </c>
      <c r="BT8" s="3" t="e">
        <f>'Forecast&amp;Persistence_IT'!BJ11</f>
        <v>#N/A</v>
      </c>
      <c r="BU8" s="3" t="e">
        <f>'Forecast&amp;Persistence_CA'!BJ11</f>
        <v>#N/A</v>
      </c>
      <c r="BV8" s="3" t="e">
        <f>'Forecast&amp;Persistence_JP'!BJ11</f>
        <v>#N/A</v>
      </c>
      <c r="BW8" s="3" t="e">
        <f>'Forecast&amp;Persistence_ES'!BJ11</f>
        <v>#N/A</v>
      </c>
      <c r="BX8" s="18" t="e">
        <f t="shared" si="15"/>
        <v>#N/A</v>
      </c>
      <c r="BY8" s="18" t="e">
        <f t="shared" si="16"/>
        <v>#N/A</v>
      </c>
      <c r="BZ8" s="18" t="e">
        <f t="shared" si="17"/>
        <v>#N/A</v>
      </c>
    </row>
    <row r="9" spans="1:78" x14ac:dyDescent="0.25">
      <c r="A9" s="2" t="s">
        <v>12</v>
      </c>
      <c r="B9" s="7">
        <v>22433</v>
      </c>
      <c r="C9" s="3">
        <f>'Forecast&amp;Persistence_US'!W12</f>
        <v>9.1980686999999978E-2</v>
      </c>
      <c r="D9" s="3">
        <f>'Forecast&amp;Persistence_UK'!W12</f>
        <v>-0.22290204900000002</v>
      </c>
      <c r="E9" s="3">
        <f>'Forecast&amp;Persistence_FR'!W12</f>
        <v>-0.53335449189999995</v>
      </c>
      <c r="F9" s="3">
        <f>'Forecast&amp;Persistence_DE'!W12</f>
        <v>0.15701526029999999</v>
      </c>
      <c r="G9" s="3">
        <f>'Forecast&amp;Persistence_IT'!W12</f>
        <v>0.29833900000000008</v>
      </c>
      <c r="H9" s="3">
        <f>'Forecast&amp;Persistence_CA'!W12</f>
        <v>3.9609954900000022E-2</v>
      </c>
      <c r="I9" s="3">
        <f>'Forecast&amp;Persistence_JP'!W12</f>
        <v>0.37551436699999996</v>
      </c>
      <c r="J9" s="3">
        <f>'Forecast&amp;Persistence_ES'!W12</f>
        <v>0.73104409110000002</v>
      </c>
      <c r="K9" s="18">
        <f t="shared" si="0"/>
        <v>-0.157274048025</v>
      </c>
      <c r="L9" s="18">
        <f t="shared" si="1"/>
        <v>0.12449797364999998</v>
      </c>
      <c r="M9" s="18">
        <f t="shared" si="2"/>
        <v>0.35622052524999998</v>
      </c>
      <c r="O9" s="2" t="str">
        <f t="shared" si="18"/>
        <v>Q2/1961</v>
      </c>
      <c r="P9" s="3" t="e">
        <f>'Forecast&amp;Persistence_US'!AD12</f>
        <v>#N/A</v>
      </c>
      <c r="Q9" s="3" t="e">
        <f>'Forecast&amp;Persistence_UK'!AD12</f>
        <v>#N/A</v>
      </c>
      <c r="R9" s="3" t="e">
        <f>'Forecast&amp;Persistence_FR'!AD12</f>
        <v>#N/A</v>
      </c>
      <c r="S9" s="3" t="e">
        <f>'Forecast&amp;Persistence_DE'!AD12</f>
        <v>#N/A</v>
      </c>
      <c r="T9" s="3" t="e">
        <f>'Forecast&amp;Persistence_IT'!AD12</f>
        <v>#N/A</v>
      </c>
      <c r="U9" s="3" t="e">
        <f>'Forecast&amp;Persistence_CA'!AD12</f>
        <v>#N/A</v>
      </c>
      <c r="V9" s="3" t="e">
        <f>'Forecast&amp;Persistence_JP'!AD12</f>
        <v>#N/A</v>
      </c>
      <c r="W9" s="3" t="e">
        <f>'Forecast&amp;Persistence_ES'!AD12</f>
        <v>#N/A</v>
      </c>
      <c r="X9" s="18" t="e">
        <f t="shared" si="3"/>
        <v>#N/A</v>
      </c>
      <c r="Y9" s="18" t="e">
        <f t="shared" si="4"/>
        <v>#N/A</v>
      </c>
      <c r="Z9" s="18" t="e">
        <f t="shared" si="5"/>
        <v>#N/A</v>
      </c>
      <c r="AB9" s="2" t="str">
        <f t="shared" si="19"/>
        <v>Q2/1961</v>
      </c>
      <c r="AC9" s="3" t="e">
        <f>'Forecast&amp;Persistence_US'!AE12</f>
        <v>#N/A</v>
      </c>
      <c r="AD9" s="3" t="e">
        <f>'Forecast&amp;Persistence_UK'!AE12</f>
        <v>#N/A</v>
      </c>
      <c r="AE9" s="3" t="e">
        <f>'Forecast&amp;Persistence_FR'!AE12</f>
        <v>#N/A</v>
      </c>
      <c r="AF9" s="3" t="e">
        <f>'Forecast&amp;Persistence_DE'!AE12</f>
        <v>#N/A</v>
      </c>
      <c r="AG9" s="3" t="e">
        <f>'Forecast&amp;Persistence_IT'!AE12</f>
        <v>#N/A</v>
      </c>
      <c r="AH9" s="3" t="e">
        <f>'Forecast&amp;Persistence_CA'!AE12</f>
        <v>#N/A</v>
      </c>
      <c r="AI9" s="3" t="e">
        <f>'Forecast&amp;Persistence_JP'!AE12</f>
        <v>#N/A</v>
      </c>
      <c r="AJ9" s="3" t="e">
        <f>'Forecast&amp;Persistence_ES'!AE12</f>
        <v>#N/A</v>
      </c>
      <c r="AK9" s="18" t="e">
        <f t="shared" si="6"/>
        <v>#N/A</v>
      </c>
      <c r="AL9" s="18" t="e">
        <f t="shared" si="7"/>
        <v>#N/A</v>
      </c>
      <c r="AM9" s="18" t="e">
        <f t="shared" si="8"/>
        <v>#N/A</v>
      </c>
      <c r="AO9" s="2" t="str">
        <f t="shared" si="20"/>
        <v>Q2/1961</v>
      </c>
      <c r="AP9" s="3">
        <f>'Forecast&amp;Persistence_US'!BB12</f>
        <v>0.93791619000000004</v>
      </c>
      <c r="AQ9" s="3">
        <f>'Forecast&amp;Persistence_UK'!BB12</f>
        <v>0.79500917350000011</v>
      </c>
      <c r="AR9" s="3">
        <f>'Forecast&amp;Persistence_FR'!BB12</f>
        <v>0.93901873899999999</v>
      </c>
      <c r="AS9" s="3">
        <f>'Forecast&amp;Persistence_DE'!BB12</f>
        <v>0.69920406300000004</v>
      </c>
      <c r="AT9" s="3">
        <f>'Forecast&amp;Persistence_IT'!BB12</f>
        <v>0.97682102599999998</v>
      </c>
      <c r="AU9" s="3">
        <f>'Forecast&amp;Persistence_CA'!BB12</f>
        <v>0.81850631899999993</v>
      </c>
      <c r="AV9" s="3">
        <f>'Forecast&amp;Persistence_JP'!BB12</f>
        <v>0.99867897699999997</v>
      </c>
      <c r="AW9" s="3">
        <f>'Forecast&amp;Persistence_ES'!BB12</f>
        <v>0.82887365800000001</v>
      </c>
      <c r="AX9" s="18">
        <f t="shared" si="9"/>
        <v>0.80088345987500009</v>
      </c>
      <c r="AY9" s="18">
        <f t="shared" si="10"/>
        <v>0.88339492400000008</v>
      </c>
      <c r="AZ9" s="18">
        <f t="shared" si="11"/>
        <v>0.96737045425000001</v>
      </c>
      <c r="BB9" s="2" t="str">
        <f t="shared" si="21"/>
        <v>Q2/1961</v>
      </c>
      <c r="BC9" s="3" t="e">
        <f>'Forecast&amp;Persistence_US'!BI12</f>
        <v>#N/A</v>
      </c>
      <c r="BD9" s="3" t="e">
        <f>'Forecast&amp;Persistence_UK'!BI12</f>
        <v>#N/A</v>
      </c>
      <c r="BE9" s="3" t="e">
        <f>'Forecast&amp;Persistence_FR'!BI12</f>
        <v>#N/A</v>
      </c>
      <c r="BF9" s="3" t="e">
        <f>'Forecast&amp;Persistence_DE'!BI12</f>
        <v>#N/A</v>
      </c>
      <c r="BG9" s="3" t="e">
        <f>'Forecast&amp;Persistence_IT'!BI12</f>
        <v>#N/A</v>
      </c>
      <c r="BH9" s="3" t="e">
        <f>'Forecast&amp;Persistence_CA'!BI12</f>
        <v>#N/A</v>
      </c>
      <c r="BI9" s="3" t="e">
        <f>'Forecast&amp;Persistence_JP'!BI12</f>
        <v>#N/A</v>
      </c>
      <c r="BJ9" s="3" t="e">
        <f>'Forecast&amp;Persistence_ES'!BI12</f>
        <v>#N/A</v>
      </c>
      <c r="BK9" s="18" t="e">
        <f t="shared" si="12"/>
        <v>#N/A</v>
      </c>
      <c r="BL9" s="18" t="e">
        <f t="shared" si="13"/>
        <v>#N/A</v>
      </c>
      <c r="BM9" s="18" t="e">
        <f t="shared" si="14"/>
        <v>#N/A</v>
      </c>
      <c r="BO9" s="2" t="str">
        <f t="shared" si="22"/>
        <v>Q2/1961</v>
      </c>
      <c r="BP9" s="3" t="e">
        <f>'Forecast&amp;Persistence_US'!BJ12</f>
        <v>#N/A</v>
      </c>
      <c r="BQ9" s="3" t="e">
        <f>'Forecast&amp;Persistence_UK'!BJ12</f>
        <v>#N/A</v>
      </c>
      <c r="BR9" s="3" t="e">
        <f>'Forecast&amp;Persistence_FR'!BJ12</f>
        <v>#N/A</v>
      </c>
      <c r="BS9" s="3" t="e">
        <f>'Forecast&amp;Persistence_DE'!BJ12</f>
        <v>#N/A</v>
      </c>
      <c r="BT9" s="3" t="e">
        <f>'Forecast&amp;Persistence_IT'!BJ12</f>
        <v>#N/A</v>
      </c>
      <c r="BU9" s="3" t="e">
        <f>'Forecast&amp;Persistence_CA'!BJ12</f>
        <v>#N/A</v>
      </c>
      <c r="BV9" s="3" t="e">
        <f>'Forecast&amp;Persistence_JP'!BJ12</f>
        <v>#N/A</v>
      </c>
      <c r="BW9" s="3" t="e">
        <f>'Forecast&amp;Persistence_ES'!BJ12</f>
        <v>#N/A</v>
      </c>
      <c r="BX9" s="18" t="e">
        <f t="shared" si="15"/>
        <v>#N/A</v>
      </c>
      <c r="BY9" s="18" t="e">
        <f t="shared" si="16"/>
        <v>#N/A</v>
      </c>
      <c r="BZ9" s="18" t="e">
        <f t="shared" si="17"/>
        <v>#N/A</v>
      </c>
    </row>
    <row r="10" spans="1:78" x14ac:dyDescent="0.25">
      <c r="A10" s="2" t="s">
        <v>13</v>
      </c>
      <c r="B10" s="7">
        <v>22525</v>
      </c>
      <c r="C10" s="3">
        <f>'Forecast&amp;Persistence_US'!W13</f>
        <v>0.10585714700000001</v>
      </c>
      <c r="D10" s="3">
        <f>'Forecast&amp;Persistence_UK'!W13</f>
        <v>-0.15503059800000002</v>
      </c>
      <c r="E10" s="3">
        <f>'Forecast&amp;Persistence_FR'!W13</f>
        <v>-0.41918717369999997</v>
      </c>
      <c r="F10" s="3">
        <f>'Forecast&amp;Persistence_DE'!W13</f>
        <v>0.15191259400000004</v>
      </c>
      <c r="G10" s="3">
        <f>'Forecast&amp;Persistence_IT'!W13</f>
        <v>0.28329224000000008</v>
      </c>
      <c r="H10" s="3">
        <f>'Forecast&amp;Persistence_CA'!W13</f>
        <v>0.16690844999999996</v>
      </c>
      <c r="I10" s="3">
        <f>'Forecast&amp;Persistence_JP'!W13</f>
        <v>0.41570745999999997</v>
      </c>
      <c r="J10" s="3">
        <f>'Forecast&amp;Persistence_ES'!W13</f>
        <v>0.62765018800000005</v>
      </c>
      <c r="K10" s="18">
        <f t="shared" si="0"/>
        <v>-8.9808661750000018E-2</v>
      </c>
      <c r="L10" s="18">
        <f t="shared" si="1"/>
        <v>0.159410522</v>
      </c>
      <c r="M10" s="18">
        <f t="shared" si="2"/>
        <v>0.38260365499999999</v>
      </c>
      <c r="O10" s="2" t="str">
        <f t="shared" si="18"/>
        <v>Q3/1961</v>
      </c>
      <c r="P10" s="3" t="e">
        <f>'Forecast&amp;Persistence_US'!AD13</f>
        <v>#N/A</v>
      </c>
      <c r="Q10" s="3" t="e">
        <f>'Forecast&amp;Persistence_UK'!AD13</f>
        <v>#N/A</v>
      </c>
      <c r="R10" s="3" t="e">
        <f>'Forecast&amp;Persistence_FR'!AD13</f>
        <v>#N/A</v>
      </c>
      <c r="S10" s="3" t="e">
        <f>'Forecast&amp;Persistence_DE'!AD13</f>
        <v>#N/A</v>
      </c>
      <c r="T10" s="3" t="e">
        <f>'Forecast&amp;Persistence_IT'!AD13</f>
        <v>#N/A</v>
      </c>
      <c r="U10" s="3" t="e">
        <f>'Forecast&amp;Persistence_CA'!AD13</f>
        <v>#N/A</v>
      </c>
      <c r="V10" s="3" t="e">
        <f>'Forecast&amp;Persistence_JP'!AD13</f>
        <v>#N/A</v>
      </c>
      <c r="W10" s="3" t="e">
        <f>'Forecast&amp;Persistence_ES'!AD13</f>
        <v>#N/A</v>
      </c>
      <c r="X10" s="18" t="e">
        <f t="shared" si="3"/>
        <v>#N/A</v>
      </c>
      <c r="Y10" s="18" t="e">
        <f t="shared" si="4"/>
        <v>#N/A</v>
      </c>
      <c r="Z10" s="18" t="e">
        <f t="shared" si="5"/>
        <v>#N/A</v>
      </c>
      <c r="AB10" s="2" t="str">
        <f t="shared" si="19"/>
        <v>Q3/1961</v>
      </c>
      <c r="AC10" s="3" t="e">
        <f>'Forecast&amp;Persistence_US'!AE13</f>
        <v>#N/A</v>
      </c>
      <c r="AD10" s="3" t="e">
        <f>'Forecast&amp;Persistence_UK'!AE13</f>
        <v>#N/A</v>
      </c>
      <c r="AE10" s="3" t="e">
        <f>'Forecast&amp;Persistence_FR'!AE13</f>
        <v>#N/A</v>
      </c>
      <c r="AF10" s="3" t="e">
        <f>'Forecast&amp;Persistence_DE'!AE13</f>
        <v>#N/A</v>
      </c>
      <c r="AG10" s="3" t="e">
        <f>'Forecast&amp;Persistence_IT'!AE13</f>
        <v>#N/A</v>
      </c>
      <c r="AH10" s="3" t="e">
        <f>'Forecast&amp;Persistence_CA'!AE13</f>
        <v>#N/A</v>
      </c>
      <c r="AI10" s="3" t="e">
        <f>'Forecast&amp;Persistence_JP'!AE13</f>
        <v>#N/A</v>
      </c>
      <c r="AJ10" s="3" t="e">
        <f>'Forecast&amp;Persistence_ES'!AE13</f>
        <v>#N/A</v>
      </c>
      <c r="AK10" s="18" t="e">
        <f t="shared" si="6"/>
        <v>#N/A</v>
      </c>
      <c r="AL10" s="18" t="e">
        <f t="shared" si="7"/>
        <v>#N/A</v>
      </c>
      <c r="AM10" s="18" t="e">
        <f t="shared" si="8"/>
        <v>#N/A</v>
      </c>
      <c r="AO10" s="2" t="str">
        <f t="shared" si="20"/>
        <v>Q3/1961</v>
      </c>
      <c r="AP10" s="3">
        <f>'Forecast&amp;Persistence_US'!BB13</f>
        <v>0.92792061999999997</v>
      </c>
      <c r="AQ10" s="3">
        <f>'Forecast&amp;Persistence_UK'!BB13</f>
        <v>0.77778944999999999</v>
      </c>
      <c r="AR10" s="3">
        <f>'Forecast&amp;Persistence_FR'!BB13</f>
        <v>0.929450687</v>
      </c>
      <c r="AS10" s="3">
        <f>'Forecast&amp;Persistence_DE'!BB13</f>
        <v>0.67343824599999991</v>
      </c>
      <c r="AT10" s="3">
        <f>'Forecast&amp;Persistence_IT'!BB13</f>
        <v>0.94204350299999995</v>
      </c>
      <c r="AU10" s="3">
        <f>'Forecast&amp;Persistence_CA'!BB13</f>
        <v>0.86322136399999994</v>
      </c>
      <c r="AV10" s="3">
        <f>'Forecast&amp;Persistence_JP'!BB13</f>
        <v>0.95642135199999989</v>
      </c>
      <c r="AW10" s="3">
        <f>'Forecast&amp;Persistence_ES'!BB13</f>
        <v>0.77624831999999999</v>
      </c>
      <c r="AX10" s="18">
        <f t="shared" si="9"/>
        <v>0.77663360250000002</v>
      </c>
      <c r="AY10" s="18">
        <f t="shared" si="10"/>
        <v>0.8955709919999999</v>
      </c>
      <c r="AZ10" s="18">
        <f t="shared" si="11"/>
        <v>0.93889529899999991</v>
      </c>
      <c r="BB10" s="2" t="str">
        <f t="shared" si="21"/>
        <v>Q3/1961</v>
      </c>
      <c r="BC10" s="3" t="e">
        <f>'Forecast&amp;Persistence_US'!BI13</f>
        <v>#N/A</v>
      </c>
      <c r="BD10" s="3" t="e">
        <f>'Forecast&amp;Persistence_UK'!BI13</f>
        <v>#N/A</v>
      </c>
      <c r="BE10" s="3" t="e">
        <f>'Forecast&amp;Persistence_FR'!BI13</f>
        <v>#N/A</v>
      </c>
      <c r="BF10" s="3" t="e">
        <f>'Forecast&amp;Persistence_DE'!BI13</f>
        <v>#N/A</v>
      </c>
      <c r="BG10" s="3" t="e">
        <f>'Forecast&amp;Persistence_IT'!BI13</f>
        <v>#N/A</v>
      </c>
      <c r="BH10" s="3" t="e">
        <f>'Forecast&amp;Persistence_CA'!BI13</f>
        <v>#N/A</v>
      </c>
      <c r="BI10" s="3" t="e">
        <f>'Forecast&amp;Persistence_JP'!BI13</f>
        <v>#N/A</v>
      </c>
      <c r="BJ10" s="3" t="e">
        <f>'Forecast&amp;Persistence_ES'!BI13</f>
        <v>#N/A</v>
      </c>
      <c r="BK10" s="18" t="e">
        <f t="shared" si="12"/>
        <v>#N/A</v>
      </c>
      <c r="BL10" s="18" t="e">
        <f t="shared" si="13"/>
        <v>#N/A</v>
      </c>
      <c r="BM10" s="18" t="e">
        <f t="shared" si="14"/>
        <v>#N/A</v>
      </c>
      <c r="BO10" s="2" t="str">
        <f t="shared" si="22"/>
        <v>Q3/1961</v>
      </c>
      <c r="BP10" s="3" t="e">
        <f>'Forecast&amp;Persistence_US'!BJ13</f>
        <v>#N/A</v>
      </c>
      <c r="BQ10" s="3" t="e">
        <f>'Forecast&amp;Persistence_UK'!BJ13</f>
        <v>#N/A</v>
      </c>
      <c r="BR10" s="3" t="e">
        <f>'Forecast&amp;Persistence_FR'!BJ13</f>
        <v>#N/A</v>
      </c>
      <c r="BS10" s="3" t="e">
        <f>'Forecast&amp;Persistence_DE'!BJ13</f>
        <v>#N/A</v>
      </c>
      <c r="BT10" s="3" t="e">
        <f>'Forecast&amp;Persistence_IT'!BJ13</f>
        <v>#N/A</v>
      </c>
      <c r="BU10" s="3" t="e">
        <f>'Forecast&amp;Persistence_CA'!BJ13</f>
        <v>#N/A</v>
      </c>
      <c r="BV10" s="3" t="e">
        <f>'Forecast&amp;Persistence_JP'!BJ13</f>
        <v>#N/A</v>
      </c>
      <c r="BW10" s="3" t="e">
        <f>'Forecast&amp;Persistence_ES'!BJ13</f>
        <v>#N/A</v>
      </c>
      <c r="BX10" s="18" t="e">
        <f t="shared" si="15"/>
        <v>#N/A</v>
      </c>
      <c r="BY10" s="18" t="e">
        <f t="shared" si="16"/>
        <v>#N/A</v>
      </c>
      <c r="BZ10" s="18" t="e">
        <f t="shared" si="17"/>
        <v>#N/A</v>
      </c>
    </row>
    <row r="11" spans="1:78" x14ac:dyDescent="0.25">
      <c r="A11" s="2" t="s">
        <v>14</v>
      </c>
      <c r="B11" s="7">
        <v>22616</v>
      </c>
      <c r="C11" s="3">
        <f>'Forecast&amp;Persistence_US'!W14</f>
        <v>0.15099116600000001</v>
      </c>
      <c r="D11" s="3">
        <f>'Forecast&amp;Persistence_UK'!W14</f>
        <v>-0.1951575156</v>
      </c>
      <c r="E11" s="3">
        <f>'Forecast&amp;Persistence_FR'!W14</f>
        <v>-0.40762388199999999</v>
      </c>
      <c r="F11" s="3">
        <f>'Forecast&amp;Persistence_DE'!W14</f>
        <v>7.3377416700000031E-2</v>
      </c>
      <c r="G11" s="3">
        <f>'Forecast&amp;Persistence_IT'!W14</f>
        <v>0.30996124000000008</v>
      </c>
      <c r="H11" s="3">
        <f>'Forecast&amp;Persistence_CA'!W14</f>
        <v>0.17043567699999992</v>
      </c>
      <c r="I11" s="3">
        <f>'Forecast&amp;Persistence_JP'!W14</f>
        <v>0.35495695399999999</v>
      </c>
      <c r="J11" s="3">
        <f>'Forecast&amp;Persistence_ES'!W14</f>
        <v>0.57460005599999997</v>
      </c>
      <c r="K11" s="18">
        <f t="shared" si="0"/>
        <v>-0.12802378252499999</v>
      </c>
      <c r="L11" s="18">
        <f t="shared" si="1"/>
        <v>0.16071342149999995</v>
      </c>
      <c r="M11" s="18">
        <f t="shared" si="2"/>
        <v>0.34370802550000001</v>
      </c>
      <c r="O11" s="2" t="str">
        <f t="shared" si="18"/>
        <v>Q4/1961</v>
      </c>
      <c r="P11" s="3" t="e">
        <f>'Forecast&amp;Persistence_US'!AD14</f>
        <v>#N/A</v>
      </c>
      <c r="Q11" s="3" t="e">
        <f>'Forecast&amp;Persistence_UK'!AD14</f>
        <v>#N/A</v>
      </c>
      <c r="R11" s="3" t="e">
        <f>'Forecast&amp;Persistence_FR'!AD14</f>
        <v>#N/A</v>
      </c>
      <c r="S11" s="3" t="e">
        <f>'Forecast&amp;Persistence_DE'!AD14</f>
        <v>#N/A</v>
      </c>
      <c r="T11" s="3" t="e">
        <f>'Forecast&amp;Persistence_IT'!AD14</f>
        <v>#N/A</v>
      </c>
      <c r="U11" s="3" t="e">
        <f>'Forecast&amp;Persistence_CA'!AD14</f>
        <v>#N/A</v>
      </c>
      <c r="V11" s="3" t="e">
        <f>'Forecast&amp;Persistence_JP'!AD14</f>
        <v>#N/A</v>
      </c>
      <c r="W11" s="3" t="e">
        <f>'Forecast&amp;Persistence_ES'!AD14</f>
        <v>#N/A</v>
      </c>
      <c r="X11" s="18" t="e">
        <f t="shared" si="3"/>
        <v>#N/A</v>
      </c>
      <c r="Y11" s="18" t="e">
        <f t="shared" si="4"/>
        <v>#N/A</v>
      </c>
      <c r="Z11" s="18" t="e">
        <f t="shared" si="5"/>
        <v>#N/A</v>
      </c>
      <c r="AB11" s="2" t="str">
        <f t="shared" si="19"/>
        <v>Q4/1961</v>
      </c>
      <c r="AC11" s="3" t="e">
        <f>'Forecast&amp;Persistence_US'!AE14</f>
        <v>#N/A</v>
      </c>
      <c r="AD11" s="3" t="e">
        <f>'Forecast&amp;Persistence_UK'!AE14</f>
        <v>#N/A</v>
      </c>
      <c r="AE11" s="3" t="e">
        <f>'Forecast&amp;Persistence_FR'!AE14</f>
        <v>#N/A</v>
      </c>
      <c r="AF11" s="3" t="e">
        <f>'Forecast&amp;Persistence_DE'!AE14</f>
        <v>#N/A</v>
      </c>
      <c r="AG11" s="3" t="e">
        <f>'Forecast&amp;Persistence_IT'!AE14</f>
        <v>#N/A</v>
      </c>
      <c r="AH11" s="3" t="e">
        <f>'Forecast&amp;Persistence_CA'!AE14</f>
        <v>#N/A</v>
      </c>
      <c r="AI11" s="3" t="e">
        <f>'Forecast&amp;Persistence_JP'!AE14</f>
        <v>#N/A</v>
      </c>
      <c r="AJ11" s="3" t="e">
        <f>'Forecast&amp;Persistence_ES'!AE14</f>
        <v>#N/A</v>
      </c>
      <c r="AK11" s="18" t="e">
        <f t="shared" si="6"/>
        <v>#N/A</v>
      </c>
      <c r="AL11" s="18" t="e">
        <f t="shared" si="7"/>
        <v>#N/A</v>
      </c>
      <c r="AM11" s="18" t="e">
        <f t="shared" si="8"/>
        <v>#N/A</v>
      </c>
      <c r="AO11" s="2" t="str">
        <f t="shared" si="20"/>
        <v>Q4/1961</v>
      </c>
      <c r="AP11" s="3">
        <f>'Forecast&amp;Persistence_US'!BB14</f>
        <v>0.87611030000000001</v>
      </c>
      <c r="AQ11" s="3">
        <f>'Forecast&amp;Persistence_UK'!BB14</f>
        <v>0.81314896199999998</v>
      </c>
      <c r="AR11" s="3">
        <f>'Forecast&amp;Persistence_FR'!BB14</f>
        <v>0.944763731</v>
      </c>
      <c r="AS11" s="3">
        <f>'Forecast&amp;Persistence_DE'!BB14</f>
        <v>0.63663615299999998</v>
      </c>
      <c r="AT11" s="3">
        <f>'Forecast&amp;Persistence_IT'!BB14</f>
        <v>0.93318182299999997</v>
      </c>
      <c r="AU11" s="3">
        <f>'Forecast&amp;Persistence_CA'!BB14</f>
        <v>0.88795390000000007</v>
      </c>
      <c r="AV11" s="3">
        <f>'Forecast&amp;Persistence_JP'!BB14</f>
        <v>0.91880346000000002</v>
      </c>
      <c r="AW11" s="3">
        <f>'Forecast&amp;Persistence_ES'!BB14</f>
        <v>0.81480665299999999</v>
      </c>
      <c r="AX11" s="18">
        <f t="shared" si="9"/>
        <v>0.81356338475000001</v>
      </c>
      <c r="AY11" s="18">
        <f t="shared" si="10"/>
        <v>0.88203209999999999</v>
      </c>
      <c r="AZ11" s="18">
        <f t="shared" si="11"/>
        <v>0.92958723224999995</v>
      </c>
      <c r="BB11" s="2" t="str">
        <f t="shared" si="21"/>
        <v>Q4/1961</v>
      </c>
      <c r="BC11" s="3" t="e">
        <f>'Forecast&amp;Persistence_US'!BI14</f>
        <v>#N/A</v>
      </c>
      <c r="BD11" s="3" t="e">
        <f>'Forecast&amp;Persistence_UK'!BI14</f>
        <v>#N/A</v>
      </c>
      <c r="BE11" s="3" t="e">
        <f>'Forecast&amp;Persistence_FR'!BI14</f>
        <v>#N/A</v>
      </c>
      <c r="BF11" s="3" t="e">
        <f>'Forecast&amp;Persistence_DE'!BI14</f>
        <v>#N/A</v>
      </c>
      <c r="BG11" s="3" t="e">
        <f>'Forecast&amp;Persistence_IT'!BI14</f>
        <v>#N/A</v>
      </c>
      <c r="BH11" s="3" t="e">
        <f>'Forecast&amp;Persistence_CA'!BI14</f>
        <v>#N/A</v>
      </c>
      <c r="BI11" s="3" t="e">
        <f>'Forecast&amp;Persistence_JP'!BI14</f>
        <v>#N/A</v>
      </c>
      <c r="BJ11" s="3" t="e">
        <f>'Forecast&amp;Persistence_ES'!BI14</f>
        <v>#N/A</v>
      </c>
      <c r="BK11" s="18" t="e">
        <f t="shared" si="12"/>
        <v>#N/A</v>
      </c>
      <c r="BL11" s="18" t="e">
        <f t="shared" si="13"/>
        <v>#N/A</v>
      </c>
      <c r="BM11" s="18" t="e">
        <f t="shared" si="14"/>
        <v>#N/A</v>
      </c>
      <c r="BO11" s="2" t="str">
        <f t="shared" si="22"/>
        <v>Q4/1961</v>
      </c>
      <c r="BP11" s="3" t="e">
        <f>'Forecast&amp;Persistence_US'!BJ14</f>
        <v>#N/A</v>
      </c>
      <c r="BQ11" s="3" t="e">
        <f>'Forecast&amp;Persistence_UK'!BJ14</f>
        <v>#N/A</v>
      </c>
      <c r="BR11" s="3" t="e">
        <f>'Forecast&amp;Persistence_FR'!BJ14</f>
        <v>#N/A</v>
      </c>
      <c r="BS11" s="3" t="e">
        <f>'Forecast&amp;Persistence_DE'!BJ14</f>
        <v>#N/A</v>
      </c>
      <c r="BT11" s="3" t="e">
        <f>'Forecast&amp;Persistence_IT'!BJ14</f>
        <v>#N/A</v>
      </c>
      <c r="BU11" s="3" t="e">
        <f>'Forecast&amp;Persistence_CA'!BJ14</f>
        <v>#N/A</v>
      </c>
      <c r="BV11" s="3" t="e">
        <f>'Forecast&amp;Persistence_JP'!BJ14</f>
        <v>#N/A</v>
      </c>
      <c r="BW11" s="3" t="e">
        <f>'Forecast&amp;Persistence_ES'!BJ14</f>
        <v>#N/A</v>
      </c>
      <c r="BX11" s="18" t="e">
        <f t="shared" si="15"/>
        <v>#N/A</v>
      </c>
      <c r="BY11" s="18" t="e">
        <f t="shared" si="16"/>
        <v>#N/A</v>
      </c>
      <c r="BZ11" s="18" t="e">
        <f t="shared" si="17"/>
        <v>#N/A</v>
      </c>
    </row>
    <row r="12" spans="1:78" x14ac:dyDescent="0.25">
      <c r="A12" s="2" t="s">
        <v>15</v>
      </c>
      <c r="B12" s="7">
        <v>22706</v>
      </c>
      <c r="C12" s="3">
        <f>'Forecast&amp;Persistence_US'!W15</f>
        <v>0.19508216700000003</v>
      </c>
      <c r="D12" s="3">
        <f>'Forecast&amp;Persistence_UK'!W15</f>
        <v>-0.26799455099999991</v>
      </c>
      <c r="E12" s="3">
        <f>'Forecast&amp;Persistence_FR'!W15</f>
        <v>-0.39263653099999996</v>
      </c>
      <c r="F12" s="3">
        <f>'Forecast&amp;Persistence_DE'!W15</f>
        <v>1.4781263999999961E-2</v>
      </c>
      <c r="G12" s="3">
        <f>'Forecast&amp;Persistence_IT'!W15</f>
        <v>0.23922144999999995</v>
      </c>
      <c r="H12" s="3">
        <f>'Forecast&amp;Persistence_CA'!W15</f>
        <v>0.15941237050000004</v>
      </c>
      <c r="I12" s="3">
        <f>'Forecast&amp;Persistence_JP'!W15</f>
        <v>0.37042708384</v>
      </c>
      <c r="J12" s="3">
        <f>'Forecast&amp;Persistence_ES'!W15</f>
        <v>0.65513130900000005</v>
      </c>
      <c r="K12" s="18">
        <f t="shared" si="0"/>
        <v>-0.19730059724999993</v>
      </c>
      <c r="L12" s="18">
        <f t="shared" si="1"/>
        <v>0.17724726875000002</v>
      </c>
      <c r="M12" s="18">
        <f t="shared" si="2"/>
        <v>0.33762567537999999</v>
      </c>
      <c r="O12" s="2" t="str">
        <f t="shared" si="18"/>
        <v>Q1/1962</v>
      </c>
      <c r="P12" s="3" t="e">
        <f>'Forecast&amp;Persistence_US'!AD15</f>
        <v>#N/A</v>
      </c>
      <c r="Q12" s="3" t="e">
        <f>'Forecast&amp;Persistence_UK'!AD15</f>
        <v>#N/A</v>
      </c>
      <c r="R12" s="3" t="e">
        <f>'Forecast&amp;Persistence_FR'!AD15</f>
        <v>#N/A</v>
      </c>
      <c r="S12" s="3" t="e">
        <f>'Forecast&amp;Persistence_DE'!AD15</f>
        <v>#N/A</v>
      </c>
      <c r="T12" s="3" t="e">
        <f>'Forecast&amp;Persistence_IT'!AD15</f>
        <v>#N/A</v>
      </c>
      <c r="U12" s="3" t="e">
        <f>'Forecast&amp;Persistence_CA'!AD15</f>
        <v>#N/A</v>
      </c>
      <c r="V12" s="3" t="e">
        <f>'Forecast&amp;Persistence_JP'!AD15</f>
        <v>#N/A</v>
      </c>
      <c r="W12" s="3" t="e">
        <f>'Forecast&amp;Persistence_ES'!AD15</f>
        <v>#N/A</v>
      </c>
      <c r="X12" s="18" t="e">
        <f t="shared" si="3"/>
        <v>#N/A</v>
      </c>
      <c r="Y12" s="18" t="e">
        <f t="shared" si="4"/>
        <v>#N/A</v>
      </c>
      <c r="Z12" s="18" t="e">
        <f t="shared" si="5"/>
        <v>#N/A</v>
      </c>
      <c r="AB12" s="2" t="str">
        <f t="shared" si="19"/>
        <v>Q1/1962</v>
      </c>
      <c r="AC12" s="3" t="e">
        <f>'Forecast&amp;Persistence_US'!AE15</f>
        <v>#N/A</v>
      </c>
      <c r="AD12" s="3" t="e">
        <f>'Forecast&amp;Persistence_UK'!AE15</f>
        <v>#N/A</v>
      </c>
      <c r="AE12" s="3" t="e">
        <f>'Forecast&amp;Persistence_FR'!AE15</f>
        <v>#N/A</v>
      </c>
      <c r="AF12" s="3" t="e">
        <f>'Forecast&amp;Persistence_DE'!AE15</f>
        <v>#N/A</v>
      </c>
      <c r="AG12" s="3" t="e">
        <f>'Forecast&amp;Persistence_IT'!AE15</f>
        <v>#N/A</v>
      </c>
      <c r="AH12" s="3" t="e">
        <f>'Forecast&amp;Persistence_CA'!AE15</f>
        <v>#N/A</v>
      </c>
      <c r="AI12" s="3" t="e">
        <f>'Forecast&amp;Persistence_JP'!AE15</f>
        <v>#N/A</v>
      </c>
      <c r="AJ12" s="3" t="e">
        <f>'Forecast&amp;Persistence_ES'!AE15</f>
        <v>#N/A</v>
      </c>
      <c r="AK12" s="18" t="e">
        <f t="shared" si="6"/>
        <v>#N/A</v>
      </c>
      <c r="AL12" s="18" t="e">
        <f t="shared" si="7"/>
        <v>#N/A</v>
      </c>
      <c r="AM12" s="18" t="e">
        <f t="shared" si="8"/>
        <v>#N/A</v>
      </c>
      <c r="AO12" s="2" t="str">
        <f t="shared" si="20"/>
        <v>Q1/1962</v>
      </c>
      <c r="AP12" s="3">
        <f>'Forecast&amp;Persistence_US'!BB15</f>
        <v>0.88544535000000013</v>
      </c>
      <c r="AQ12" s="3">
        <f>'Forecast&amp;Persistence_UK'!BB15</f>
        <v>0.87593708599999998</v>
      </c>
      <c r="AR12" s="3">
        <f>'Forecast&amp;Persistence_FR'!BB15</f>
        <v>0.921428888</v>
      </c>
      <c r="AS12" s="3">
        <f>'Forecast&amp;Persistence_DE'!BB15</f>
        <v>0.62315482300000002</v>
      </c>
      <c r="AT12" s="3">
        <f>'Forecast&amp;Persistence_IT'!BB15</f>
        <v>0.92150093700000002</v>
      </c>
      <c r="AU12" s="3">
        <f>'Forecast&amp;Persistence_CA'!BB15</f>
        <v>0.88006756099999994</v>
      </c>
      <c r="AV12" s="3">
        <f>'Forecast&amp;Persistence_JP'!BB15</f>
        <v>0.93343709300000011</v>
      </c>
      <c r="AW12" s="3">
        <f>'Forecast&amp;Persistence_ES'!BB15</f>
        <v>0.76569235499999999</v>
      </c>
      <c r="AX12" s="18">
        <f t="shared" si="9"/>
        <v>0.79325353774999996</v>
      </c>
      <c r="AY12" s="18">
        <f t="shared" si="10"/>
        <v>0.88275645550000004</v>
      </c>
      <c r="AZ12" s="18">
        <f t="shared" si="11"/>
        <v>0.92148292475000004</v>
      </c>
      <c r="BB12" s="2" t="str">
        <f t="shared" si="21"/>
        <v>Q1/1962</v>
      </c>
      <c r="BC12" s="3" t="e">
        <f>'Forecast&amp;Persistence_US'!BI15</f>
        <v>#N/A</v>
      </c>
      <c r="BD12" s="3" t="e">
        <f>'Forecast&amp;Persistence_UK'!BI15</f>
        <v>#N/A</v>
      </c>
      <c r="BE12" s="3" t="e">
        <f>'Forecast&amp;Persistence_FR'!BI15</f>
        <v>#N/A</v>
      </c>
      <c r="BF12" s="3" t="e">
        <f>'Forecast&amp;Persistence_DE'!BI15</f>
        <v>#N/A</v>
      </c>
      <c r="BG12" s="3" t="e">
        <f>'Forecast&amp;Persistence_IT'!BI15</f>
        <v>#N/A</v>
      </c>
      <c r="BH12" s="3" t="e">
        <f>'Forecast&amp;Persistence_CA'!BI15</f>
        <v>#N/A</v>
      </c>
      <c r="BI12" s="3" t="e">
        <f>'Forecast&amp;Persistence_JP'!BI15</f>
        <v>#N/A</v>
      </c>
      <c r="BJ12" s="3" t="e">
        <f>'Forecast&amp;Persistence_ES'!BI15</f>
        <v>#N/A</v>
      </c>
      <c r="BK12" s="18" t="e">
        <f t="shared" si="12"/>
        <v>#N/A</v>
      </c>
      <c r="BL12" s="18" t="e">
        <f t="shared" si="13"/>
        <v>#N/A</v>
      </c>
      <c r="BM12" s="18" t="e">
        <f t="shared" si="14"/>
        <v>#N/A</v>
      </c>
      <c r="BO12" s="2" t="str">
        <f t="shared" si="22"/>
        <v>Q1/1962</v>
      </c>
      <c r="BP12" s="3" t="e">
        <f>'Forecast&amp;Persistence_US'!BJ15</f>
        <v>#N/A</v>
      </c>
      <c r="BQ12" s="3" t="e">
        <f>'Forecast&amp;Persistence_UK'!BJ15</f>
        <v>#N/A</v>
      </c>
      <c r="BR12" s="3" t="e">
        <f>'Forecast&amp;Persistence_FR'!BJ15</f>
        <v>#N/A</v>
      </c>
      <c r="BS12" s="3" t="e">
        <f>'Forecast&amp;Persistence_DE'!BJ15</f>
        <v>#N/A</v>
      </c>
      <c r="BT12" s="3" t="e">
        <f>'Forecast&amp;Persistence_IT'!BJ15</f>
        <v>#N/A</v>
      </c>
      <c r="BU12" s="3" t="e">
        <f>'Forecast&amp;Persistence_CA'!BJ15</f>
        <v>#N/A</v>
      </c>
      <c r="BV12" s="3" t="e">
        <f>'Forecast&amp;Persistence_JP'!BJ15</f>
        <v>#N/A</v>
      </c>
      <c r="BW12" s="3" t="e">
        <f>'Forecast&amp;Persistence_ES'!BJ15</f>
        <v>#N/A</v>
      </c>
      <c r="BX12" s="18" t="e">
        <f t="shared" si="15"/>
        <v>#N/A</v>
      </c>
      <c r="BY12" s="18" t="e">
        <f t="shared" si="16"/>
        <v>#N/A</v>
      </c>
      <c r="BZ12" s="18" t="e">
        <f t="shared" si="17"/>
        <v>#N/A</v>
      </c>
    </row>
    <row r="13" spans="1:78" x14ac:dyDescent="0.25">
      <c r="A13" s="2" t="s">
        <v>16</v>
      </c>
      <c r="B13" s="7">
        <v>22798</v>
      </c>
      <c r="C13" s="3">
        <f>'Forecast&amp;Persistence_US'!W16</f>
        <v>0.25386914999999999</v>
      </c>
      <c r="D13" s="3">
        <f>'Forecast&amp;Persistence_UK'!W16</f>
        <v>-0.12439561969999996</v>
      </c>
      <c r="E13" s="3">
        <f>'Forecast&amp;Persistence_FR'!W16</f>
        <v>-0.37504736580000003</v>
      </c>
      <c r="F13" s="3">
        <f>'Forecast&amp;Persistence_DE'!W16</f>
        <v>-2.6154025999999997E-2</v>
      </c>
      <c r="G13" s="3">
        <f>'Forecast&amp;Persistence_IT'!W16</f>
        <v>0.21015724999999996</v>
      </c>
      <c r="H13" s="3">
        <f>'Forecast&amp;Persistence_CA'!W16</f>
        <v>0.16470617200000001</v>
      </c>
      <c r="I13" s="3">
        <f>'Forecast&amp;Persistence_JP'!W16</f>
        <v>0.38139042889999997</v>
      </c>
      <c r="J13" s="3">
        <f>'Forecast&amp;Persistence_ES'!W16</f>
        <v>0.63932670000000003</v>
      </c>
      <c r="K13" s="18">
        <f t="shared" si="0"/>
        <v>-9.9835221274999969E-2</v>
      </c>
      <c r="L13" s="18">
        <f t="shared" si="1"/>
        <v>0.187431711</v>
      </c>
      <c r="M13" s="18">
        <f t="shared" si="2"/>
        <v>0.34951010917499997</v>
      </c>
      <c r="O13" s="2" t="str">
        <f t="shared" si="18"/>
        <v>Q2/1962</v>
      </c>
      <c r="P13" s="3" t="e">
        <f>'Forecast&amp;Persistence_US'!AD16</f>
        <v>#N/A</v>
      </c>
      <c r="Q13" s="3" t="e">
        <f>'Forecast&amp;Persistence_UK'!AD16</f>
        <v>#N/A</v>
      </c>
      <c r="R13" s="3" t="e">
        <f>'Forecast&amp;Persistence_FR'!AD16</f>
        <v>#N/A</v>
      </c>
      <c r="S13" s="3" t="e">
        <f>'Forecast&amp;Persistence_DE'!AD16</f>
        <v>#N/A</v>
      </c>
      <c r="T13" s="3" t="e">
        <f>'Forecast&amp;Persistence_IT'!AD16</f>
        <v>#N/A</v>
      </c>
      <c r="U13" s="3" t="e">
        <f>'Forecast&amp;Persistence_CA'!AD16</f>
        <v>#N/A</v>
      </c>
      <c r="V13" s="3" t="e">
        <f>'Forecast&amp;Persistence_JP'!AD16</f>
        <v>#N/A</v>
      </c>
      <c r="W13" s="3" t="e">
        <f>'Forecast&amp;Persistence_ES'!AD16</f>
        <v>#N/A</v>
      </c>
      <c r="X13" s="18" t="e">
        <f t="shared" si="3"/>
        <v>#N/A</v>
      </c>
      <c r="Y13" s="18" t="e">
        <f t="shared" si="4"/>
        <v>#N/A</v>
      </c>
      <c r="Z13" s="18" t="e">
        <f t="shared" si="5"/>
        <v>#N/A</v>
      </c>
      <c r="AB13" s="2" t="str">
        <f t="shared" si="19"/>
        <v>Q2/1962</v>
      </c>
      <c r="AC13" s="3" t="e">
        <f>'Forecast&amp;Persistence_US'!AE16</f>
        <v>#N/A</v>
      </c>
      <c r="AD13" s="3" t="e">
        <f>'Forecast&amp;Persistence_UK'!AE16</f>
        <v>#N/A</v>
      </c>
      <c r="AE13" s="3" t="e">
        <f>'Forecast&amp;Persistence_FR'!AE16</f>
        <v>#N/A</v>
      </c>
      <c r="AF13" s="3" t="e">
        <f>'Forecast&amp;Persistence_DE'!AE16</f>
        <v>#N/A</v>
      </c>
      <c r="AG13" s="3" t="e">
        <f>'Forecast&amp;Persistence_IT'!AE16</f>
        <v>#N/A</v>
      </c>
      <c r="AH13" s="3" t="e">
        <f>'Forecast&amp;Persistence_CA'!AE16</f>
        <v>#N/A</v>
      </c>
      <c r="AI13" s="3" t="e">
        <f>'Forecast&amp;Persistence_JP'!AE16</f>
        <v>#N/A</v>
      </c>
      <c r="AJ13" s="3" t="e">
        <f>'Forecast&amp;Persistence_ES'!AE16</f>
        <v>#N/A</v>
      </c>
      <c r="AK13" s="18" t="e">
        <f t="shared" si="6"/>
        <v>#N/A</v>
      </c>
      <c r="AL13" s="18" t="e">
        <f t="shared" si="7"/>
        <v>#N/A</v>
      </c>
      <c r="AM13" s="18" t="e">
        <f t="shared" si="8"/>
        <v>#N/A</v>
      </c>
      <c r="AO13" s="2" t="str">
        <f t="shared" si="20"/>
        <v>Q2/1962</v>
      </c>
      <c r="AP13" s="3">
        <f>'Forecast&amp;Persistence_US'!BB16</f>
        <v>0.88353774800000007</v>
      </c>
      <c r="AQ13" s="3">
        <f>'Forecast&amp;Persistence_UK'!BB16</f>
        <v>0.81869300499999997</v>
      </c>
      <c r="AR13" s="3">
        <f>'Forecast&amp;Persistence_FR'!BB16</f>
        <v>0.94036043400000002</v>
      </c>
      <c r="AS13" s="3">
        <f>'Forecast&amp;Persistence_DE'!BB16</f>
        <v>0.6863388534</v>
      </c>
      <c r="AT13" s="3">
        <f>'Forecast&amp;Persistence_IT'!BB16</f>
        <v>0.93780535500000006</v>
      </c>
      <c r="AU13" s="3">
        <f>'Forecast&amp;Persistence_CA'!BB16</f>
        <v>0.90552745899999998</v>
      </c>
      <c r="AV13" s="3">
        <f>'Forecast&amp;Persistence_JP'!BB16</f>
        <v>0.94298911699999988</v>
      </c>
      <c r="AW13" s="3">
        <f>'Forecast&amp;Persistence_ES'!BB16</f>
        <v>0.76154097979999991</v>
      </c>
      <c r="AX13" s="18">
        <f t="shared" si="9"/>
        <v>0.77582898609999995</v>
      </c>
      <c r="AY13" s="18">
        <f t="shared" si="10"/>
        <v>0.89453260350000008</v>
      </c>
      <c r="AZ13" s="18">
        <f t="shared" si="11"/>
        <v>0.93972166425000003</v>
      </c>
      <c r="BB13" s="2" t="str">
        <f t="shared" si="21"/>
        <v>Q2/1962</v>
      </c>
      <c r="BC13" s="3" t="e">
        <f>'Forecast&amp;Persistence_US'!BI16</f>
        <v>#N/A</v>
      </c>
      <c r="BD13" s="3" t="e">
        <f>'Forecast&amp;Persistence_UK'!BI16</f>
        <v>#N/A</v>
      </c>
      <c r="BE13" s="3" t="e">
        <f>'Forecast&amp;Persistence_FR'!BI16</f>
        <v>#N/A</v>
      </c>
      <c r="BF13" s="3" t="e">
        <f>'Forecast&amp;Persistence_DE'!BI16</f>
        <v>#N/A</v>
      </c>
      <c r="BG13" s="3" t="e">
        <f>'Forecast&amp;Persistence_IT'!BI16</f>
        <v>#N/A</v>
      </c>
      <c r="BH13" s="3" t="e">
        <f>'Forecast&amp;Persistence_CA'!BI16</f>
        <v>#N/A</v>
      </c>
      <c r="BI13" s="3" t="e">
        <f>'Forecast&amp;Persistence_JP'!BI16</f>
        <v>#N/A</v>
      </c>
      <c r="BJ13" s="3" t="e">
        <f>'Forecast&amp;Persistence_ES'!BI16</f>
        <v>#N/A</v>
      </c>
      <c r="BK13" s="18" t="e">
        <f t="shared" si="12"/>
        <v>#N/A</v>
      </c>
      <c r="BL13" s="18" t="e">
        <f t="shared" si="13"/>
        <v>#N/A</v>
      </c>
      <c r="BM13" s="18" t="e">
        <f t="shared" si="14"/>
        <v>#N/A</v>
      </c>
      <c r="BO13" s="2" t="str">
        <f t="shared" si="22"/>
        <v>Q2/1962</v>
      </c>
      <c r="BP13" s="3" t="e">
        <f>'Forecast&amp;Persistence_US'!BJ16</f>
        <v>#N/A</v>
      </c>
      <c r="BQ13" s="3" t="e">
        <f>'Forecast&amp;Persistence_UK'!BJ16</f>
        <v>#N/A</v>
      </c>
      <c r="BR13" s="3" t="e">
        <f>'Forecast&amp;Persistence_FR'!BJ16</f>
        <v>#N/A</v>
      </c>
      <c r="BS13" s="3" t="e">
        <f>'Forecast&amp;Persistence_DE'!BJ16</f>
        <v>#N/A</v>
      </c>
      <c r="BT13" s="3" t="e">
        <f>'Forecast&amp;Persistence_IT'!BJ16</f>
        <v>#N/A</v>
      </c>
      <c r="BU13" s="3" t="e">
        <f>'Forecast&amp;Persistence_CA'!BJ16</f>
        <v>#N/A</v>
      </c>
      <c r="BV13" s="3" t="e">
        <f>'Forecast&amp;Persistence_JP'!BJ16</f>
        <v>#N/A</v>
      </c>
      <c r="BW13" s="3" t="e">
        <f>'Forecast&amp;Persistence_ES'!BJ16</f>
        <v>#N/A</v>
      </c>
      <c r="BX13" s="18" t="e">
        <f t="shared" si="15"/>
        <v>#N/A</v>
      </c>
      <c r="BY13" s="18" t="e">
        <f t="shared" si="16"/>
        <v>#N/A</v>
      </c>
      <c r="BZ13" s="18" t="e">
        <f t="shared" si="17"/>
        <v>#N/A</v>
      </c>
    </row>
    <row r="14" spans="1:78" x14ac:dyDescent="0.25">
      <c r="A14" s="2" t="s">
        <v>17</v>
      </c>
      <c r="B14" s="7">
        <v>22890</v>
      </c>
      <c r="C14" s="3">
        <f>'Forecast&amp;Persistence_US'!W17</f>
        <v>0.13915376600000001</v>
      </c>
      <c r="D14" s="3">
        <f>'Forecast&amp;Persistence_UK'!W17</f>
        <v>-6.5963020000000011E-2</v>
      </c>
      <c r="E14" s="3">
        <f>'Forecast&amp;Persistence_FR'!W17</f>
        <v>-0.45509287399999998</v>
      </c>
      <c r="F14" s="3">
        <f>'Forecast&amp;Persistence_DE'!W17</f>
        <v>-2.8864276999999994E-2</v>
      </c>
      <c r="G14" s="3">
        <f>'Forecast&amp;Persistence_IT'!W17</f>
        <v>0.23074034000000004</v>
      </c>
      <c r="H14" s="3">
        <f>'Forecast&amp;Persistence_CA'!W17</f>
        <v>0.16629909860000006</v>
      </c>
      <c r="I14" s="3">
        <f>'Forecast&amp;Persistence_JP'!W17</f>
        <v>0.29556335</v>
      </c>
      <c r="J14" s="3">
        <f>'Forecast&amp;Persistence_ES'!W17</f>
        <v>0.57748047800000013</v>
      </c>
      <c r="K14" s="18">
        <f t="shared" si="0"/>
        <v>-5.6688334250000007E-2</v>
      </c>
      <c r="L14" s="18">
        <f t="shared" si="1"/>
        <v>0.15272643230000005</v>
      </c>
      <c r="M14" s="18">
        <f t="shared" si="2"/>
        <v>0.2793575975</v>
      </c>
      <c r="O14" s="2" t="str">
        <f t="shared" si="18"/>
        <v>Q3/1962</v>
      </c>
      <c r="P14" s="3" t="e">
        <f>'Forecast&amp;Persistence_US'!AD17</f>
        <v>#N/A</v>
      </c>
      <c r="Q14" s="3" t="e">
        <f>'Forecast&amp;Persistence_UK'!AD17</f>
        <v>#N/A</v>
      </c>
      <c r="R14" s="3" t="e">
        <f>'Forecast&amp;Persistence_FR'!AD17</f>
        <v>#N/A</v>
      </c>
      <c r="S14" s="3" t="e">
        <f>'Forecast&amp;Persistence_DE'!AD17</f>
        <v>#N/A</v>
      </c>
      <c r="T14" s="3" t="e">
        <f>'Forecast&amp;Persistence_IT'!AD17</f>
        <v>#N/A</v>
      </c>
      <c r="U14" s="3" t="e">
        <f>'Forecast&amp;Persistence_CA'!AD17</f>
        <v>#N/A</v>
      </c>
      <c r="V14" s="3" t="e">
        <f>'Forecast&amp;Persistence_JP'!AD17</f>
        <v>#N/A</v>
      </c>
      <c r="W14" s="3" t="e">
        <f>'Forecast&amp;Persistence_ES'!AD17</f>
        <v>#N/A</v>
      </c>
      <c r="X14" s="18" t="e">
        <f t="shared" si="3"/>
        <v>#N/A</v>
      </c>
      <c r="Y14" s="18" t="e">
        <f t="shared" si="4"/>
        <v>#N/A</v>
      </c>
      <c r="Z14" s="18" t="e">
        <f t="shared" si="5"/>
        <v>#N/A</v>
      </c>
      <c r="AB14" s="2" t="str">
        <f t="shared" si="19"/>
        <v>Q3/1962</v>
      </c>
      <c r="AC14" s="3" t="e">
        <f>'Forecast&amp;Persistence_US'!AE17</f>
        <v>#N/A</v>
      </c>
      <c r="AD14" s="3" t="e">
        <f>'Forecast&amp;Persistence_UK'!AE17</f>
        <v>#N/A</v>
      </c>
      <c r="AE14" s="3" t="e">
        <f>'Forecast&amp;Persistence_FR'!AE17</f>
        <v>#N/A</v>
      </c>
      <c r="AF14" s="3" t="e">
        <f>'Forecast&amp;Persistence_DE'!AE17</f>
        <v>#N/A</v>
      </c>
      <c r="AG14" s="3" t="e">
        <f>'Forecast&amp;Persistence_IT'!AE17</f>
        <v>#N/A</v>
      </c>
      <c r="AH14" s="3" t="e">
        <f>'Forecast&amp;Persistence_CA'!AE17</f>
        <v>#N/A</v>
      </c>
      <c r="AI14" s="3" t="e">
        <f>'Forecast&amp;Persistence_JP'!AE17</f>
        <v>#N/A</v>
      </c>
      <c r="AJ14" s="3" t="e">
        <f>'Forecast&amp;Persistence_ES'!AE17</f>
        <v>#N/A</v>
      </c>
      <c r="AK14" s="18" t="e">
        <f t="shared" si="6"/>
        <v>#N/A</v>
      </c>
      <c r="AL14" s="18" t="e">
        <f t="shared" si="7"/>
        <v>#N/A</v>
      </c>
      <c r="AM14" s="18" t="e">
        <f t="shared" si="8"/>
        <v>#N/A</v>
      </c>
      <c r="AO14" s="2" t="str">
        <f t="shared" si="20"/>
        <v>Q3/1962</v>
      </c>
      <c r="AP14" s="3">
        <f>'Forecast&amp;Persistence_US'!BB17</f>
        <v>0.87096309999999999</v>
      </c>
      <c r="AQ14" s="3">
        <f>'Forecast&amp;Persistence_UK'!BB17</f>
        <v>0.79436804599999999</v>
      </c>
      <c r="AR14" s="3">
        <f>'Forecast&amp;Persistence_FR'!BB17</f>
        <v>0.93267343299999994</v>
      </c>
      <c r="AS14" s="3">
        <f>'Forecast&amp;Persistence_DE'!BB17</f>
        <v>0.69258237079999996</v>
      </c>
      <c r="AT14" s="3">
        <f>'Forecast&amp;Persistence_IT'!BB17</f>
        <v>0.96804610399999991</v>
      </c>
      <c r="AU14" s="3">
        <f>'Forecast&amp;Persistence_CA'!BB17</f>
        <v>0.92493613599999991</v>
      </c>
      <c r="AV14" s="3">
        <f>'Forecast&amp;Persistence_JP'!BB17</f>
        <v>0.89259181100000007</v>
      </c>
      <c r="AW14" s="3">
        <f>'Forecast&amp;Persistence_ES'!BB17</f>
        <v>0.73346208000000002</v>
      </c>
      <c r="AX14" s="18">
        <f t="shared" si="9"/>
        <v>0.74868857150000001</v>
      </c>
      <c r="AY14" s="18">
        <f t="shared" si="10"/>
        <v>0.88177745549999997</v>
      </c>
      <c r="AZ14" s="18">
        <f t="shared" si="11"/>
        <v>0.93073910874999988</v>
      </c>
      <c r="BB14" s="2" t="str">
        <f t="shared" si="21"/>
        <v>Q3/1962</v>
      </c>
      <c r="BC14" s="3" t="e">
        <f>'Forecast&amp;Persistence_US'!BI17</f>
        <v>#N/A</v>
      </c>
      <c r="BD14" s="3" t="e">
        <f>'Forecast&amp;Persistence_UK'!BI17</f>
        <v>#N/A</v>
      </c>
      <c r="BE14" s="3" t="e">
        <f>'Forecast&amp;Persistence_FR'!BI17</f>
        <v>#N/A</v>
      </c>
      <c r="BF14" s="3" t="e">
        <f>'Forecast&amp;Persistence_DE'!BI17</f>
        <v>#N/A</v>
      </c>
      <c r="BG14" s="3" t="e">
        <f>'Forecast&amp;Persistence_IT'!BI17</f>
        <v>#N/A</v>
      </c>
      <c r="BH14" s="3" t="e">
        <f>'Forecast&amp;Persistence_CA'!BI17</f>
        <v>#N/A</v>
      </c>
      <c r="BI14" s="3" t="e">
        <f>'Forecast&amp;Persistence_JP'!BI17</f>
        <v>#N/A</v>
      </c>
      <c r="BJ14" s="3" t="e">
        <f>'Forecast&amp;Persistence_ES'!BI17</f>
        <v>#N/A</v>
      </c>
      <c r="BK14" s="18" t="e">
        <f t="shared" si="12"/>
        <v>#N/A</v>
      </c>
      <c r="BL14" s="18" t="e">
        <f t="shared" si="13"/>
        <v>#N/A</v>
      </c>
      <c r="BM14" s="18" t="e">
        <f t="shared" si="14"/>
        <v>#N/A</v>
      </c>
      <c r="BO14" s="2" t="str">
        <f t="shared" si="22"/>
        <v>Q3/1962</v>
      </c>
      <c r="BP14" s="3" t="e">
        <f>'Forecast&amp;Persistence_US'!BJ17</f>
        <v>#N/A</v>
      </c>
      <c r="BQ14" s="3" t="e">
        <f>'Forecast&amp;Persistence_UK'!BJ17</f>
        <v>#N/A</v>
      </c>
      <c r="BR14" s="3" t="e">
        <f>'Forecast&amp;Persistence_FR'!BJ17</f>
        <v>#N/A</v>
      </c>
      <c r="BS14" s="3" t="e">
        <f>'Forecast&amp;Persistence_DE'!BJ17</f>
        <v>#N/A</v>
      </c>
      <c r="BT14" s="3" t="e">
        <f>'Forecast&amp;Persistence_IT'!BJ17</f>
        <v>#N/A</v>
      </c>
      <c r="BU14" s="3" t="e">
        <f>'Forecast&amp;Persistence_CA'!BJ17</f>
        <v>#N/A</v>
      </c>
      <c r="BV14" s="3" t="e">
        <f>'Forecast&amp;Persistence_JP'!BJ17</f>
        <v>#N/A</v>
      </c>
      <c r="BW14" s="3" t="e">
        <f>'Forecast&amp;Persistence_ES'!BJ17</f>
        <v>#N/A</v>
      </c>
      <c r="BX14" s="18" t="e">
        <f t="shared" si="15"/>
        <v>#N/A</v>
      </c>
      <c r="BY14" s="18" t="e">
        <f t="shared" si="16"/>
        <v>#N/A</v>
      </c>
      <c r="BZ14" s="18" t="e">
        <f t="shared" si="17"/>
        <v>#N/A</v>
      </c>
    </row>
    <row r="15" spans="1:78" x14ac:dyDescent="0.25">
      <c r="A15" s="2" t="s">
        <v>18</v>
      </c>
      <c r="B15" s="7">
        <v>22981</v>
      </c>
      <c r="C15" s="3">
        <f>'Forecast&amp;Persistence_US'!W18</f>
        <v>-2.0045030000000186E-3</v>
      </c>
      <c r="D15" s="3">
        <f>'Forecast&amp;Persistence_UK'!W18</f>
        <v>-0.15205397849999999</v>
      </c>
      <c r="E15" s="3">
        <f>'Forecast&amp;Persistence_FR'!W18</f>
        <v>-0.45016754399999998</v>
      </c>
      <c r="F15" s="3">
        <f>'Forecast&amp;Persistence_DE'!W18</f>
        <v>-5.0185022999999995E-2</v>
      </c>
      <c r="G15" s="3">
        <f>'Forecast&amp;Persistence_IT'!W18</f>
        <v>0.19824486299999999</v>
      </c>
      <c r="H15" s="3">
        <f>'Forecast&amp;Persistence_CA'!W18</f>
        <v>0.13065063999999998</v>
      </c>
      <c r="I15" s="3">
        <f>'Forecast&amp;Persistence_JP'!W18</f>
        <v>0.29836185179999997</v>
      </c>
      <c r="J15" s="3">
        <f>'Forecast&amp;Persistence_ES'!W18</f>
        <v>0.5601011199999999</v>
      </c>
      <c r="K15" s="18">
        <f t="shared" si="0"/>
        <v>-0.126586739625</v>
      </c>
      <c r="L15" s="18">
        <f t="shared" si="1"/>
        <v>6.4323068499999983E-2</v>
      </c>
      <c r="M15" s="18">
        <f t="shared" si="2"/>
        <v>0.27333260459999997</v>
      </c>
      <c r="O15" s="2" t="str">
        <f t="shared" si="18"/>
        <v>Q4/1962</v>
      </c>
      <c r="P15" s="3" t="e">
        <f>'Forecast&amp;Persistence_US'!AD18</f>
        <v>#N/A</v>
      </c>
      <c r="Q15" s="3" t="e">
        <f>'Forecast&amp;Persistence_UK'!AD18</f>
        <v>#N/A</v>
      </c>
      <c r="R15" s="3" t="e">
        <f>'Forecast&amp;Persistence_FR'!AD18</f>
        <v>#N/A</v>
      </c>
      <c r="S15" s="3" t="e">
        <f>'Forecast&amp;Persistence_DE'!AD18</f>
        <v>#N/A</v>
      </c>
      <c r="T15" s="3" t="e">
        <f>'Forecast&amp;Persistence_IT'!AD18</f>
        <v>#N/A</v>
      </c>
      <c r="U15" s="3" t="e">
        <f>'Forecast&amp;Persistence_CA'!AD18</f>
        <v>#N/A</v>
      </c>
      <c r="V15" s="3" t="e">
        <f>'Forecast&amp;Persistence_JP'!AD18</f>
        <v>#N/A</v>
      </c>
      <c r="W15" s="3" t="e">
        <f>'Forecast&amp;Persistence_ES'!AD18</f>
        <v>#N/A</v>
      </c>
      <c r="X15" s="18" t="e">
        <f t="shared" si="3"/>
        <v>#N/A</v>
      </c>
      <c r="Y15" s="18" t="e">
        <f t="shared" si="4"/>
        <v>#N/A</v>
      </c>
      <c r="Z15" s="18" t="e">
        <f t="shared" si="5"/>
        <v>#N/A</v>
      </c>
      <c r="AB15" s="2" t="str">
        <f t="shared" si="19"/>
        <v>Q4/1962</v>
      </c>
      <c r="AC15" s="3" t="e">
        <f>'Forecast&amp;Persistence_US'!AE18</f>
        <v>#N/A</v>
      </c>
      <c r="AD15" s="3" t="e">
        <f>'Forecast&amp;Persistence_UK'!AE18</f>
        <v>#N/A</v>
      </c>
      <c r="AE15" s="3" t="e">
        <f>'Forecast&amp;Persistence_FR'!AE18</f>
        <v>#N/A</v>
      </c>
      <c r="AF15" s="3" t="e">
        <f>'Forecast&amp;Persistence_DE'!AE18</f>
        <v>#N/A</v>
      </c>
      <c r="AG15" s="3" t="e">
        <f>'Forecast&amp;Persistence_IT'!AE18</f>
        <v>#N/A</v>
      </c>
      <c r="AH15" s="3" t="e">
        <f>'Forecast&amp;Persistence_CA'!AE18</f>
        <v>#N/A</v>
      </c>
      <c r="AI15" s="3" t="e">
        <f>'Forecast&amp;Persistence_JP'!AE18</f>
        <v>#N/A</v>
      </c>
      <c r="AJ15" s="3" t="e">
        <f>'Forecast&amp;Persistence_ES'!AE18</f>
        <v>#N/A</v>
      </c>
      <c r="AK15" s="18" t="e">
        <f t="shared" si="6"/>
        <v>#N/A</v>
      </c>
      <c r="AL15" s="18" t="e">
        <f t="shared" si="7"/>
        <v>#N/A</v>
      </c>
      <c r="AM15" s="18" t="e">
        <f t="shared" si="8"/>
        <v>#N/A</v>
      </c>
      <c r="AO15" s="2" t="str">
        <f t="shared" si="20"/>
        <v>Q4/1962</v>
      </c>
      <c r="AP15" s="3">
        <f>'Forecast&amp;Persistence_US'!BB18</f>
        <v>0.85922261</v>
      </c>
      <c r="AQ15" s="3">
        <f>'Forecast&amp;Persistence_UK'!BB18</f>
        <v>0.83362454099999994</v>
      </c>
      <c r="AR15" s="3">
        <f>'Forecast&amp;Persistence_FR'!BB18</f>
        <v>0.92887667710999988</v>
      </c>
      <c r="AS15" s="3">
        <f>'Forecast&amp;Persistence_DE'!BB18</f>
        <v>0.72159675700000003</v>
      </c>
      <c r="AT15" s="3">
        <f>'Forecast&amp;Persistence_IT'!BB18</f>
        <v>0.90873755299999992</v>
      </c>
      <c r="AU15" s="3">
        <f>'Forecast&amp;Persistence_CA'!BB18</f>
        <v>0.90222734700000007</v>
      </c>
      <c r="AV15" s="3">
        <f>'Forecast&amp;Persistence_JP'!BB18</f>
        <v>0.93369573000000006</v>
      </c>
      <c r="AW15" s="3">
        <f>'Forecast&amp;Persistence_ES'!BB18</f>
        <v>0.72869229499999999</v>
      </c>
      <c r="AX15" s="18">
        <f t="shared" si="9"/>
        <v>0.75492535650000003</v>
      </c>
      <c r="AY15" s="18">
        <f t="shared" si="10"/>
        <v>0.88072497849999998</v>
      </c>
      <c r="AZ15" s="18">
        <f t="shared" si="11"/>
        <v>0.92384189608249989</v>
      </c>
      <c r="BB15" s="2" t="str">
        <f t="shared" si="21"/>
        <v>Q4/1962</v>
      </c>
      <c r="BC15" s="3" t="e">
        <f>'Forecast&amp;Persistence_US'!BI18</f>
        <v>#N/A</v>
      </c>
      <c r="BD15" s="3" t="e">
        <f>'Forecast&amp;Persistence_UK'!BI18</f>
        <v>#N/A</v>
      </c>
      <c r="BE15" s="3" t="e">
        <f>'Forecast&amp;Persistence_FR'!BI18</f>
        <v>#N/A</v>
      </c>
      <c r="BF15" s="3" t="e">
        <f>'Forecast&amp;Persistence_DE'!BI18</f>
        <v>#N/A</v>
      </c>
      <c r="BG15" s="3" t="e">
        <f>'Forecast&amp;Persistence_IT'!BI18</f>
        <v>#N/A</v>
      </c>
      <c r="BH15" s="3" t="e">
        <f>'Forecast&amp;Persistence_CA'!BI18</f>
        <v>#N/A</v>
      </c>
      <c r="BI15" s="3" t="e">
        <f>'Forecast&amp;Persistence_JP'!BI18</f>
        <v>#N/A</v>
      </c>
      <c r="BJ15" s="3" t="e">
        <f>'Forecast&amp;Persistence_ES'!BI18</f>
        <v>#N/A</v>
      </c>
      <c r="BK15" s="18" t="e">
        <f t="shared" si="12"/>
        <v>#N/A</v>
      </c>
      <c r="BL15" s="18" t="e">
        <f t="shared" si="13"/>
        <v>#N/A</v>
      </c>
      <c r="BM15" s="18" t="e">
        <f t="shared" si="14"/>
        <v>#N/A</v>
      </c>
      <c r="BO15" s="2" t="str">
        <f t="shared" si="22"/>
        <v>Q4/1962</v>
      </c>
      <c r="BP15" s="3" t="e">
        <f>'Forecast&amp;Persistence_US'!BJ18</f>
        <v>#N/A</v>
      </c>
      <c r="BQ15" s="3" t="e">
        <f>'Forecast&amp;Persistence_UK'!BJ18</f>
        <v>#N/A</v>
      </c>
      <c r="BR15" s="3" t="e">
        <f>'Forecast&amp;Persistence_FR'!BJ18</f>
        <v>#N/A</v>
      </c>
      <c r="BS15" s="3" t="e">
        <f>'Forecast&amp;Persistence_DE'!BJ18</f>
        <v>#N/A</v>
      </c>
      <c r="BT15" s="3" t="e">
        <f>'Forecast&amp;Persistence_IT'!BJ18</f>
        <v>#N/A</v>
      </c>
      <c r="BU15" s="3" t="e">
        <f>'Forecast&amp;Persistence_CA'!BJ18</f>
        <v>#N/A</v>
      </c>
      <c r="BV15" s="3" t="e">
        <f>'Forecast&amp;Persistence_JP'!BJ18</f>
        <v>#N/A</v>
      </c>
      <c r="BW15" s="3" t="e">
        <f>'Forecast&amp;Persistence_ES'!BJ18</f>
        <v>#N/A</v>
      </c>
      <c r="BX15" s="18" t="e">
        <f t="shared" si="15"/>
        <v>#N/A</v>
      </c>
      <c r="BY15" s="18" t="e">
        <f t="shared" si="16"/>
        <v>#N/A</v>
      </c>
      <c r="BZ15" s="18" t="e">
        <f t="shared" si="17"/>
        <v>#N/A</v>
      </c>
    </row>
    <row r="16" spans="1:78" x14ac:dyDescent="0.25">
      <c r="A16" s="2" t="s">
        <v>19</v>
      </c>
      <c r="B16" s="7">
        <v>23071</v>
      </c>
      <c r="C16" s="3">
        <f>'Forecast&amp;Persistence_US'!W19</f>
        <v>0.10960282400000002</v>
      </c>
      <c r="D16" s="3">
        <f>'Forecast&amp;Persistence_UK'!W19</f>
        <v>-3.047725200000001E-2</v>
      </c>
      <c r="E16" s="3">
        <f>'Forecast&amp;Persistence_FR'!W19</f>
        <v>-0.51286858699999993</v>
      </c>
      <c r="F16" s="3">
        <f>'Forecast&amp;Persistence_DE'!W19</f>
        <v>9.246486000000026E-3</v>
      </c>
      <c r="G16" s="3">
        <f>'Forecast&amp;Persistence_IT'!W19</f>
        <v>0.16175276000000005</v>
      </c>
      <c r="H16" s="3">
        <f>'Forecast&amp;Persistence_CA'!W19</f>
        <v>2.2303500000000004E-2</v>
      </c>
      <c r="I16" s="3">
        <f>'Forecast&amp;Persistence_JP'!W19</f>
        <v>0.28007372399999997</v>
      </c>
      <c r="J16" s="3">
        <f>'Forecast&amp;Persistence_ES'!W19</f>
        <v>0.62809223699999994</v>
      </c>
      <c r="K16" s="18">
        <f t="shared" si="0"/>
        <v>-2.0546317500000001E-2</v>
      </c>
      <c r="L16" s="18">
        <f t="shared" si="1"/>
        <v>6.595316200000001E-2</v>
      </c>
      <c r="M16" s="18">
        <f t="shared" si="2"/>
        <v>0.25049348299999996</v>
      </c>
      <c r="O16" s="2" t="str">
        <f t="shared" si="18"/>
        <v>Q1/1963</v>
      </c>
      <c r="P16" s="3" t="e">
        <f>'Forecast&amp;Persistence_US'!AD19</f>
        <v>#N/A</v>
      </c>
      <c r="Q16" s="3" t="e">
        <f>'Forecast&amp;Persistence_UK'!AD19</f>
        <v>#N/A</v>
      </c>
      <c r="R16" s="3" t="e">
        <f>'Forecast&amp;Persistence_FR'!AD19</f>
        <v>#N/A</v>
      </c>
      <c r="S16" s="3" t="e">
        <f>'Forecast&amp;Persistence_DE'!AD19</f>
        <v>#N/A</v>
      </c>
      <c r="T16" s="3" t="e">
        <f>'Forecast&amp;Persistence_IT'!AD19</f>
        <v>#N/A</v>
      </c>
      <c r="U16" s="3" t="e">
        <f>'Forecast&amp;Persistence_CA'!AD19</f>
        <v>#N/A</v>
      </c>
      <c r="V16" s="3" t="e">
        <f>'Forecast&amp;Persistence_JP'!AD19</f>
        <v>#N/A</v>
      </c>
      <c r="W16" s="3" t="e">
        <f>'Forecast&amp;Persistence_ES'!AD19</f>
        <v>#N/A</v>
      </c>
      <c r="X16" s="18" t="e">
        <f t="shared" si="3"/>
        <v>#N/A</v>
      </c>
      <c r="Y16" s="18" t="e">
        <f t="shared" si="4"/>
        <v>#N/A</v>
      </c>
      <c r="Z16" s="18" t="e">
        <f t="shared" si="5"/>
        <v>#N/A</v>
      </c>
      <c r="AB16" s="2" t="str">
        <f t="shared" si="19"/>
        <v>Q1/1963</v>
      </c>
      <c r="AC16" s="3" t="e">
        <f>'Forecast&amp;Persistence_US'!AE19</f>
        <v>#N/A</v>
      </c>
      <c r="AD16" s="3" t="e">
        <f>'Forecast&amp;Persistence_UK'!AE19</f>
        <v>#N/A</v>
      </c>
      <c r="AE16" s="3" t="e">
        <f>'Forecast&amp;Persistence_FR'!AE19</f>
        <v>#N/A</v>
      </c>
      <c r="AF16" s="3" t="e">
        <f>'Forecast&amp;Persistence_DE'!AE19</f>
        <v>#N/A</v>
      </c>
      <c r="AG16" s="3" t="e">
        <f>'Forecast&amp;Persistence_IT'!AE19</f>
        <v>#N/A</v>
      </c>
      <c r="AH16" s="3" t="e">
        <f>'Forecast&amp;Persistence_CA'!AE19</f>
        <v>#N/A</v>
      </c>
      <c r="AI16" s="3" t="e">
        <f>'Forecast&amp;Persistence_JP'!AE19</f>
        <v>#N/A</v>
      </c>
      <c r="AJ16" s="3" t="e">
        <f>'Forecast&amp;Persistence_ES'!AE19</f>
        <v>#N/A</v>
      </c>
      <c r="AK16" s="18" t="e">
        <f t="shared" si="6"/>
        <v>#N/A</v>
      </c>
      <c r="AL16" s="18" t="e">
        <f t="shared" si="7"/>
        <v>#N/A</v>
      </c>
      <c r="AM16" s="18" t="e">
        <f t="shared" si="8"/>
        <v>#N/A</v>
      </c>
      <c r="AO16" s="2" t="str">
        <f t="shared" si="20"/>
        <v>Q1/1963</v>
      </c>
      <c r="AP16" s="3">
        <f>'Forecast&amp;Persistence_US'!BB19</f>
        <v>0.85779775000000003</v>
      </c>
      <c r="AQ16" s="3">
        <f>'Forecast&amp;Persistence_UK'!BB19</f>
        <v>0.81703172800000001</v>
      </c>
      <c r="AR16" s="3">
        <f>'Forecast&amp;Persistence_FR'!BB19</f>
        <v>0.93138278799999996</v>
      </c>
      <c r="AS16" s="3">
        <f>'Forecast&amp;Persistence_DE'!BB19</f>
        <v>0.74568216200000004</v>
      </c>
      <c r="AT16" s="3">
        <f>'Forecast&amp;Persistence_IT'!BB19</f>
        <v>0.849953246</v>
      </c>
      <c r="AU16" s="3">
        <f>'Forecast&amp;Persistence_CA'!BB19</f>
        <v>0.96784778000000005</v>
      </c>
      <c r="AV16" s="3">
        <f>'Forecast&amp;Persistence_JP'!BB19</f>
        <v>0.93155951200000009</v>
      </c>
      <c r="AW16" s="3">
        <f>'Forecast&amp;Persistence_ES'!BB19</f>
        <v>0.75110247200000002</v>
      </c>
      <c r="AX16" s="18">
        <f t="shared" si="9"/>
        <v>0.76758478600000002</v>
      </c>
      <c r="AY16" s="18">
        <f t="shared" si="10"/>
        <v>0.85387549800000007</v>
      </c>
      <c r="AZ16" s="18">
        <f t="shared" si="11"/>
        <v>0.93151533100000006</v>
      </c>
      <c r="BB16" s="2" t="str">
        <f t="shared" si="21"/>
        <v>Q1/1963</v>
      </c>
      <c r="BC16" s="3" t="e">
        <f>'Forecast&amp;Persistence_US'!BI19</f>
        <v>#N/A</v>
      </c>
      <c r="BD16" s="3" t="e">
        <f>'Forecast&amp;Persistence_UK'!BI19</f>
        <v>#N/A</v>
      </c>
      <c r="BE16" s="3" t="e">
        <f>'Forecast&amp;Persistence_FR'!BI19</f>
        <v>#N/A</v>
      </c>
      <c r="BF16" s="3" t="e">
        <f>'Forecast&amp;Persistence_DE'!BI19</f>
        <v>#N/A</v>
      </c>
      <c r="BG16" s="3" t="e">
        <f>'Forecast&amp;Persistence_IT'!BI19</f>
        <v>#N/A</v>
      </c>
      <c r="BH16" s="3" t="e">
        <f>'Forecast&amp;Persistence_CA'!BI19</f>
        <v>#N/A</v>
      </c>
      <c r="BI16" s="3" t="e">
        <f>'Forecast&amp;Persistence_JP'!BI19</f>
        <v>#N/A</v>
      </c>
      <c r="BJ16" s="3" t="e">
        <f>'Forecast&amp;Persistence_ES'!BI19</f>
        <v>#N/A</v>
      </c>
      <c r="BK16" s="18" t="e">
        <f t="shared" si="12"/>
        <v>#N/A</v>
      </c>
      <c r="BL16" s="18" t="e">
        <f t="shared" si="13"/>
        <v>#N/A</v>
      </c>
      <c r="BM16" s="18" t="e">
        <f t="shared" si="14"/>
        <v>#N/A</v>
      </c>
      <c r="BO16" s="2" t="str">
        <f t="shared" si="22"/>
        <v>Q1/1963</v>
      </c>
      <c r="BP16" s="3" t="e">
        <f>'Forecast&amp;Persistence_US'!BJ19</f>
        <v>#N/A</v>
      </c>
      <c r="BQ16" s="3" t="e">
        <f>'Forecast&amp;Persistence_UK'!BJ19</f>
        <v>#N/A</v>
      </c>
      <c r="BR16" s="3" t="e">
        <f>'Forecast&amp;Persistence_FR'!BJ19</f>
        <v>#N/A</v>
      </c>
      <c r="BS16" s="3" t="e">
        <f>'Forecast&amp;Persistence_DE'!BJ19</f>
        <v>#N/A</v>
      </c>
      <c r="BT16" s="3" t="e">
        <f>'Forecast&amp;Persistence_IT'!BJ19</f>
        <v>#N/A</v>
      </c>
      <c r="BU16" s="3" t="e">
        <f>'Forecast&amp;Persistence_CA'!BJ19</f>
        <v>#N/A</v>
      </c>
      <c r="BV16" s="3" t="e">
        <f>'Forecast&amp;Persistence_JP'!BJ19</f>
        <v>#N/A</v>
      </c>
      <c r="BW16" s="3" t="e">
        <f>'Forecast&amp;Persistence_ES'!BJ19</f>
        <v>#N/A</v>
      </c>
      <c r="BX16" s="18" t="e">
        <f t="shared" si="15"/>
        <v>#N/A</v>
      </c>
      <c r="BY16" s="18" t="e">
        <f t="shared" si="16"/>
        <v>#N/A</v>
      </c>
      <c r="BZ16" s="18" t="e">
        <f t="shared" si="17"/>
        <v>#N/A</v>
      </c>
    </row>
    <row r="17" spans="1:78" x14ac:dyDescent="0.25">
      <c r="A17" s="2" t="s">
        <v>20</v>
      </c>
      <c r="B17" s="7">
        <v>23163</v>
      </c>
      <c r="C17" s="3">
        <f>'Forecast&amp;Persistence_US'!W20</f>
        <v>0.11111705699999999</v>
      </c>
      <c r="D17" s="3">
        <f>'Forecast&amp;Persistence_UK'!W20</f>
        <v>-5.8397804850000012E-2</v>
      </c>
      <c r="E17" s="3">
        <f>'Forecast&amp;Persistence_FR'!W20</f>
        <v>-0.47334441299999996</v>
      </c>
      <c r="F17" s="3">
        <f>'Forecast&amp;Persistence_DE'!W20</f>
        <v>-2.7477611999999985E-2</v>
      </c>
      <c r="G17" s="3">
        <f>'Forecast&amp;Persistence_IT'!W20</f>
        <v>0.10647227200000003</v>
      </c>
      <c r="H17" s="3">
        <f>'Forecast&amp;Persistence_CA'!W20</f>
        <v>9.6467452000000009E-2</v>
      </c>
      <c r="I17" s="3">
        <f>'Forecast&amp;Persistence_JP'!W20</f>
        <v>0.29772557899999996</v>
      </c>
      <c r="J17" s="3">
        <f>'Forecast&amp;Persistence_ES'!W20</f>
        <v>0.59386908900000002</v>
      </c>
      <c r="K17" s="18">
        <f t="shared" si="0"/>
        <v>-5.0667756637500005E-2</v>
      </c>
      <c r="L17" s="18">
        <f t="shared" si="1"/>
        <v>0.10146986200000002</v>
      </c>
      <c r="M17" s="18">
        <f t="shared" si="2"/>
        <v>0.25107344849999996</v>
      </c>
      <c r="O17" s="2" t="str">
        <f t="shared" si="18"/>
        <v>Q2/1963</v>
      </c>
      <c r="P17" s="3" t="e">
        <f>'Forecast&amp;Persistence_US'!AD20</f>
        <v>#N/A</v>
      </c>
      <c r="Q17" s="3" t="e">
        <f>'Forecast&amp;Persistence_UK'!AD20</f>
        <v>#N/A</v>
      </c>
      <c r="R17" s="3" t="e">
        <f>'Forecast&amp;Persistence_FR'!AD20</f>
        <v>#N/A</v>
      </c>
      <c r="S17" s="3" t="e">
        <f>'Forecast&amp;Persistence_DE'!AD20</f>
        <v>#N/A</v>
      </c>
      <c r="T17" s="3" t="e">
        <f>'Forecast&amp;Persistence_IT'!AD20</f>
        <v>#N/A</v>
      </c>
      <c r="U17" s="3" t="e">
        <f>'Forecast&amp;Persistence_CA'!AD20</f>
        <v>#N/A</v>
      </c>
      <c r="V17" s="3" t="e">
        <f>'Forecast&amp;Persistence_JP'!AD20</f>
        <v>#N/A</v>
      </c>
      <c r="W17" s="3" t="e">
        <f>'Forecast&amp;Persistence_ES'!AD20</f>
        <v>#N/A</v>
      </c>
      <c r="X17" s="18" t="e">
        <f t="shared" si="3"/>
        <v>#N/A</v>
      </c>
      <c r="Y17" s="18" t="e">
        <f t="shared" si="4"/>
        <v>#N/A</v>
      </c>
      <c r="Z17" s="18" t="e">
        <f t="shared" si="5"/>
        <v>#N/A</v>
      </c>
      <c r="AB17" s="2" t="str">
        <f t="shared" si="19"/>
        <v>Q2/1963</v>
      </c>
      <c r="AC17" s="3" t="e">
        <f>'Forecast&amp;Persistence_US'!AE20</f>
        <v>#N/A</v>
      </c>
      <c r="AD17" s="3" t="e">
        <f>'Forecast&amp;Persistence_UK'!AE20</f>
        <v>#N/A</v>
      </c>
      <c r="AE17" s="3" t="e">
        <f>'Forecast&amp;Persistence_FR'!AE20</f>
        <v>#N/A</v>
      </c>
      <c r="AF17" s="3" t="e">
        <f>'Forecast&amp;Persistence_DE'!AE20</f>
        <v>#N/A</v>
      </c>
      <c r="AG17" s="3" t="e">
        <f>'Forecast&amp;Persistence_IT'!AE20</f>
        <v>#N/A</v>
      </c>
      <c r="AH17" s="3" t="e">
        <f>'Forecast&amp;Persistence_CA'!AE20</f>
        <v>#N/A</v>
      </c>
      <c r="AI17" s="3" t="e">
        <f>'Forecast&amp;Persistence_JP'!AE20</f>
        <v>#N/A</v>
      </c>
      <c r="AJ17" s="3" t="e">
        <f>'Forecast&amp;Persistence_ES'!AE20</f>
        <v>#N/A</v>
      </c>
      <c r="AK17" s="18" t="e">
        <f t="shared" si="6"/>
        <v>#N/A</v>
      </c>
      <c r="AL17" s="18" t="e">
        <f t="shared" si="7"/>
        <v>#N/A</v>
      </c>
      <c r="AM17" s="18" t="e">
        <f t="shared" si="8"/>
        <v>#N/A</v>
      </c>
      <c r="AO17" s="2" t="str">
        <f t="shared" si="20"/>
        <v>Q2/1963</v>
      </c>
      <c r="AP17" s="3">
        <f>'Forecast&amp;Persistence_US'!BB20</f>
        <v>0.88878012000000006</v>
      </c>
      <c r="AQ17" s="3">
        <f>'Forecast&amp;Persistence_UK'!BB20</f>
        <v>0.83771892999999986</v>
      </c>
      <c r="AR17" s="3">
        <f>'Forecast&amp;Persistence_FR'!BB20</f>
        <v>0.98110160599999985</v>
      </c>
      <c r="AS17" s="3">
        <f>'Forecast&amp;Persistence_DE'!BB20</f>
        <v>0.74985596599999993</v>
      </c>
      <c r="AT17" s="3">
        <f>'Forecast&amp;Persistence_IT'!BB20</f>
        <v>0.87116424700000006</v>
      </c>
      <c r="AU17" s="3">
        <f>'Forecast&amp;Persistence_CA'!BB20</f>
        <v>0.96475489300000006</v>
      </c>
      <c r="AV17" s="3">
        <f>'Forecast&amp;Persistence_JP'!BB20</f>
        <v>0.9220909719999999</v>
      </c>
      <c r="AW17" s="3">
        <f>'Forecast&amp;Persistence_ES'!BB20</f>
        <v>0.71667573699999998</v>
      </c>
      <c r="AX17" s="18">
        <f t="shared" si="9"/>
        <v>0.77182170699999997</v>
      </c>
      <c r="AY17" s="18">
        <f t="shared" si="10"/>
        <v>0.87997218350000006</v>
      </c>
      <c r="AZ17" s="18">
        <f t="shared" si="11"/>
        <v>0.95408891275000007</v>
      </c>
      <c r="BB17" s="2" t="str">
        <f t="shared" si="21"/>
        <v>Q2/1963</v>
      </c>
      <c r="BC17" s="3" t="e">
        <f>'Forecast&amp;Persistence_US'!BI20</f>
        <v>#N/A</v>
      </c>
      <c r="BD17" s="3" t="e">
        <f>'Forecast&amp;Persistence_UK'!BI20</f>
        <v>#N/A</v>
      </c>
      <c r="BE17" s="3" t="e">
        <f>'Forecast&amp;Persistence_FR'!BI20</f>
        <v>#N/A</v>
      </c>
      <c r="BF17" s="3" t="e">
        <f>'Forecast&amp;Persistence_DE'!BI20</f>
        <v>#N/A</v>
      </c>
      <c r="BG17" s="3" t="e">
        <f>'Forecast&amp;Persistence_IT'!BI20</f>
        <v>#N/A</v>
      </c>
      <c r="BH17" s="3" t="e">
        <f>'Forecast&amp;Persistence_CA'!BI20</f>
        <v>#N/A</v>
      </c>
      <c r="BI17" s="3" t="e">
        <f>'Forecast&amp;Persistence_JP'!BI20</f>
        <v>#N/A</v>
      </c>
      <c r="BJ17" s="3" t="e">
        <f>'Forecast&amp;Persistence_ES'!BI20</f>
        <v>#N/A</v>
      </c>
      <c r="BK17" s="18" t="e">
        <f t="shared" si="12"/>
        <v>#N/A</v>
      </c>
      <c r="BL17" s="18" t="e">
        <f t="shared" si="13"/>
        <v>#N/A</v>
      </c>
      <c r="BM17" s="18" t="e">
        <f t="shared" si="14"/>
        <v>#N/A</v>
      </c>
      <c r="BO17" s="2" t="str">
        <f t="shared" si="22"/>
        <v>Q2/1963</v>
      </c>
      <c r="BP17" s="3" t="e">
        <f>'Forecast&amp;Persistence_US'!BJ20</f>
        <v>#N/A</v>
      </c>
      <c r="BQ17" s="3" t="e">
        <f>'Forecast&amp;Persistence_UK'!BJ20</f>
        <v>#N/A</v>
      </c>
      <c r="BR17" s="3" t="e">
        <f>'Forecast&amp;Persistence_FR'!BJ20</f>
        <v>#N/A</v>
      </c>
      <c r="BS17" s="3" t="e">
        <f>'Forecast&amp;Persistence_DE'!BJ20</f>
        <v>#N/A</v>
      </c>
      <c r="BT17" s="3" t="e">
        <f>'Forecast&amp;Persistence_IT'!BJ20</f>
        <v>#N/A</v>
      </c>
      <c r="BU17" s="3" t="e">
        <f>'Forecast&amp;Persistence_CA'!BJ20</f>
        <v>#N/A</v>
      </c>
      <c r="BV17" s="3" t="e">
        <f>'Forecast&amp;Persistence_JP'!BJ20</f>
        <v>#N/A</v>
      </c>
      <c r="BW17" s="3" t="e">
        <f>'Forecast&amp;Persistence_ES'!BJ20</f>
        <v>#N/A</v>
      </c>
      <c r="BX17" s="18" t="e">
        <f t="shared" si="15"/>
        <v>#N/A</v>
      </c>
      <c r="BY17" s="18" t="e">
        <f t="shared" si="16"/>
        <v>#N/A</v>
      </c>
      <c r="BZ17" s="18" t="e">
        <f t="shared" si="17"/>
        <v>#N/A</v>
      </c>
    </row>
    <row r="18" spans="1:78" x14ac:dyDescent="0.25">
      <c r="A18" s="2" t="s">
        <v>21</v>
      </c>
      <c r="B18" s="7">
        <v>23255</v>
      </c>
      <c r="C18" s="3">
        <f>'Forecast&amp;Persistence_US'!W21</f>
        <v>0.11747999199999999</v>
      </c>
      <c r="D18" s="3">
        <f>'Forecast&amp;Persistence_UK'!W21</f>
        <v>-6.3822254599999989E-2</v>
      </c>
      <c r="E18" s="3">
        <f>'Forecast&amp;Persistence_FR'!W21</f>
        <v>-0.42162657800000003</v>
      </c>
      <c r="F18" s="3">
        <f>'Forecast&amp;Persistence_DE'!W21</f>
        <v>-5.6401391999999995E-2</v>
      </c>
      <c r="G18" s="3">
        <f>'Forecast&amp;Persistence_IT'!W21</f>
        <v>0.14339438899999996</v>
      </c>
      <c r="H18" s="3">
        <f>'Forecast&amp;Persistence_CA'!W21</f>
        <v>0.10890159399999999</v>
      </c>
      <c r="I18" s="3">
        <f>'Forecast&amp;Persistence_JP'!W21</f>
        <v>0.34717543500000003</v>
      </c>
      <c r="J18" s="3">
        <f>'Forecast&amp;Persistence_ES'!W21</f>
        <v>0.56502424000000007</v>
      </c>
      <c r="K18" s="18">
        <f t="shared" si="0"/>
        <v>-6.196703894999999E-2</v>
      </c>
      <c r="L18" s="18">
        <f t="shared" si="1"/>
        <v>0.11319079299999998</v>
      </c>
      <c r="M18" s="18">
        <f t="shared" si="2"/>
        <v>0.29623017350000003</v>
      </c>
      <c r="O18" s="2" t="str">
        <f t="shared" si="18"/>
        <v>Q3/1963</v>
      </c>
      <c r="P18" s="3" t="e">
        <f>'Forecast&amp;Persistence_US'!AD21</f>
        <v>#N/A</v>
      </c>
      <c r="Q18" s="3" t="e">
        <f>'Forecast&amp;Persistence_UK'!AD21</f>
        <v>#N/A</v>
      </c>
      <c r="R18" s="3" t="e">
        <f>'Forecast&amp;Persistence_FR'!AD21</f>
        <v>#N/A</v>
      </c>
      <c r="S18" s="3" t="e">
        <f>'Forecast&amp;Persistence_DE'!AD21</f>
        <v>#N/A</v>
      </c>
      <c r="T18" s="3" t="e">
        <f>'Forecast&amp;Persistence_IT'!AD21</f>
        <v>#N/A</v>
      </c>
      <c r="U18" s="3" t="e">
        <f>'Forecast&amp;Persistence_CA'!AD21</f>
        <v>#N/A</v>
      </c>
      <c r="V18" s="3" t="e">
        <f>'Forecast&amp;Persistence_JP'!AD21</f>
        <v>#N/A</v>
      </c>
      <c r="W18" s="3" t="e">
        <f>'Forecast&amp;Persistence_ES'!AD21</f>
        <v>#N/A</v>
      </c>
      <c r="X18" s="18" t="e">
        <f t="shared" si="3"/>
        <v>#N/A</v>
      </c>
      <c r="Y18" s="18" t="e">
        <f t="shared" si="4"/>
        <v>#N/A</v>
      </c>
      <c r="Z18" s="18" t="e">
        <f t="shared" si="5"/>
        <v>#N/A</v>
      </c>
      <c r="AB18" s="2" t="str">
        <f t="shared" si="19"/>
        <v>Q3/1963</v>
      </c>
      <c r="AC18" s="3" t="e">
        <f>'Forecast&amp;Persistence_US'!AE21</f>
        <v>#N/A</v>
      </c>
      <c r="AD18" s="3" t="e">
        <f>'Forecast&amp;Persistence_UK'!AE21</f>
        <v>#N/A</v>
      </c>
      <c r="AE18" s="3" t="e">
        <f>'Forecast&amp;Persistence_FR'!AE21</f>
        <v>#N/A</v>
      </c>
      <c r="AF18" s="3" t="e">
        <f>'Forecast&amp;Persistence_DE'!AE21</f>
        <v>#N/A</v>
      </c>
      <c r="AG18" s="3" t="e">
        <f>'Forecast&amp;Persistence_IT'!AE21</f>
        <v>#N/A</v>
      </c>
      <c r="AH18" s="3" t="e">
        <f>'Forecast&amp;Persistence_CA'!AE21</f>
        <v>#N/A</v>
      </c>
      <c r="AI18" s="3" t="e">
        <f>'Forecast&amp;Persistence_JP'!AE21</f>
        <v>#N/A</v>
      </c>
      <c r="AJ18" s="3" t="e">
        <f>'Forecast&amp;Persistence_ES'!AE21</f>
        <v>#N/A</v>
      </c>
      <c r="AK18" s="18" t="e">
        <f t="shared" si="6"/>
        <v>#N/A</v>
      </c>
      <c r="AL18" s="18" t="e">
        <f t="shared" si="7"/>
        <v>#N/A</v>
      </c>
      <c r="AM18" s="18" t="e">
        <f t="shared" si="8"/>
        <v>#N/A</v>
      </c>
      <c r="AO18" s="2" t="str">
        <f t="shared" si="20"/>
        <v>Q3/1963</v>
      </c>
      <c r="AP18" s="3">
        <f>'Forecast&amp;Persistence_US'!BB21</f>
        <v>0.85690875</v>
      </c>
      <c r="AQ18" s="3">
        <f>'Forecast&amp;Persistence_UK'!BB21</f>
        <v>0.80810196999999995</v>
      </c>
      <c r="AR18" s="3">
        <f>'Forecast&amp;Persistence_FR'!BB21</f>
        <v>0.99222128600000004</v>
      </c>
      <c r="AS18" s="3">
        <f>'Forecast&amp;Persistence_DE'!BB21</f>
        <v>0.73351790900000002</v>
      </c>
      <c r="AT18" s="3">
        <f>'Forecast&amp;Persistence_IT'!BB21</f>
        <v>0.91416419900000001</v>
      </c>
      <c r="AU18" s="3">
        <f>'Forecast&amp;Persistence_CA'!BB21</f>
        <v>0.97863273099999981</v>
      </c>
      <c r="AV18" s="3">
        <f>'Forecast&amp;Persistence_JP'!BB21</f>
        <v>0.89361733320000003</v>
      </c>
      <c r="AW18" s="3">
        <f>'Forecast&amp;Persistence_ES'!BB21</f>
        <v>0.72583246299999993</v>
      </c>
      <c r="AX18" s="18">
        <f t="shared" si="9"/>
        <v>0.75216392425</v>
      </c>
      <c r="AY18" s="18">
        <f t="shared" si="10"/>
        <v>0.87526304160000001</v>
      </c>
      <c r="AZ18" s="18">
        <f t="shared" si="11"/>
        <v>0.96251559799999986</v>
      </c>
      <c r="BB18" s="2" t="str">
        <f t="shared" si="21"/>
        <v>Q3/1963</v>
      </c>
      <c r="BC18" s="3" t="e">
        <f>'Forecast&amp;Persistence_US'!BI21</f>
        <v>#N/A</v>
      </c>
      <c r="BD18" s="3" t="e">
        <f>'Forecast&amp;Persistence_UK'!BI21</f>
        <v>#N/A</v>
      </c>
      <c r="BE18" s="3" t="e">
        <f>'Forecast&amp;Persistence_FR'!BI21</f>
        <v>#N/A</v>
      </c>
      <c r="BF18" s="3" t="e">
        <f>'Forecast&amp;Persistence_DE'!BI21</f>
        <v>#N/A</v>
      </c>
      <c r="BG18" s="3" t="e">
        <f>'Forecast&amp;Persistence_IT'!BI21</f>
        <v>#N/A</v>
      </c>
      <c r="BH18" s="3" t="e">
        <f>'Forecast&amp;Persistence_CA'!BI21</f>
        <v>#N/A</v>
      </c>
      <c r="BI18" s="3" t="e">
        <f>'Forecast&amp;Persistence_JP'!BI21</f>
        <v>#N/A</v>
      </c>
      <c r="BJ18" s="3" t="e">
        <f>'Forecast&amp;Persistence_ES'!BI21</f>
        <v>#N/A</v>
      </c>
      <c r="BK18" s="18" t="e">
        <f t="shared" si="12"/>
        <v>#N/A</v>
      </c>
      <c r="BL18" s="18" t="e">
        <f t="shared" si="13"/>
        <v>#N/A</v>
      </c>
      <c r="BM18" s="18" t="e">
        <f t="shared" si="14"/>
        <v>#N/A</v>
      </c>
      <c r="BO18" s="2" t="str">
        <f t="shared" si="22"/>
        <v>Q3/1963</v>
      </c>
      <c r="BP18" s="3" t="e">
        <f>'Forecast&amp;Persistence_US'!BJ21</f>
        <v>#N/A</v>
      </c>
      <c r="BQ18" s="3" t="e">
        <f>'Forecast&amp;Persistence_UK'!BJ21</f>
        <v>#N/A</v>
      </c>
      <c r="BR18" s="3" t="e">
        <f>'Forecast&amp;Persistence_FR'!BJ21</f>
        <v>#N/A</v>
      </c>
      <c r="BS18" s="3" t="e">
        <f>'Forecast&amp;Persistence_DE'!BJ21</f>
        <v>#N/A</v>
      </c>
      <c r="BT18" s="3" t="e">
        <f>'Forecast&amp;Persistence_IT'!BJ21</f>
        <v>#N/A</v>
      </c>
      <c r="BU18" s="3" t="e">
        <f>'Forecast&amp;Persistence_CA'!BJ21</f>
        <v>#N/A</v>
      </c>
      <c r="BV18" s="3" t="e">
        <f>'Forecast&amp;Persistence_JP'!BJ21</f>
        <v>#N/A</v>
      </c>
      <c r="BW18" s="3" t="e">
        <f>'Forecast&amp;Persistence_ES'!BJ21</f>
        <v>#N/A</v>
      </c>
      <c r="BX18" s="18" t="e">
        <f t="shared" si="15"/>
        <v>#N/A</v>
      </c>
      <c r="BY18" s="18" t="e">
        <f t="shared" si="16"/>
        <v>#N/A</v>
      </c>
      <c r="BZ18" s="18" t="e">
        <f t="shared" si="17"/>
        <v>#N/A</v>
      </c>
    </row>
    <row r="19" spans="1:78" x14ac:dyDescent="0.25">
      <c r="A19" s="2" t="s">
        <v>22</v>
      </c>
      <c r="B19" s="7">
        <v>23346</v>
      </c>
      <c r="C19" s="3">
        <f>'Forecast&amp;Persistence_US'!W22</f>
        <v>0.21867595740000001</v>
      </c>
      <c r="D19" s="3">
        <f>'Forecast&amp;Persistence_UK'!W22</f>
        <v>-9.5395830000000181E-3</v>
      </c>
      <c r="E19" s="3">
        <f>'Forecast&amp;Persistence_FR'!W22</f>
        <v>-0.39819283199999994</v>
      </c>
      <c r="F19" s="3">
        <f>'Forecast&amp;Persistence_DE'!W22</f>
        <v>-0.16447369699999997</v>
      </c>
      <c r="G19" s="3">
        <f>'Forecast&amp;Persistence_IT'!W22</f>
        <v>0.17237700200000006</v>
      </c>
      <c r="H19" s="3">
        <f>'Forecast&amp;Persistence_CA'!W22</f>
        <v>0.12270793999999999</v>
      </c>
      <c r="I19" s="3">
        <f>'Forecast&amp;Persistence_JP'!W22</f>
        <v>0.45510465099999992</v>
      </c>
      <c r="J19" s="3">
        <f>'Forecast&amp;Persistence_ES'!W22</f>
        <v>0.60102582000000004</v>
      </c>
      <c r="K19" s="18">
        <f t="shared" si="0"/>
        <v>-0.12574016849999997</v>
      </c>
      <c r="L19" s="18">
        <f t="shared" si="1"/>
        <v>0.14754247100000001</v>
      </c>
      <c r="M19" s="18">
        <f t="shared" si="2"/>
        <v>0.39599747759999993</v>
      </c>
      <c r="O19" s="2" t="str">
        <f t="shared" si="18"/>
        <v>Q4/1963</v>
      </c>
      <c r="P19" s="3" t="e">
        <f>'Forecast&amp;Persistence_US'!AD22</f>
        <v>#N/A</v>
      </c>
      <c r="Q19" s="3" t="e">
        <f>'Forecast&amp;Persistence_UK'!AD22</f>
        <v>#N/A</v>
      </c>
      <c r="R19" s="3" t="e">
        <f>'Forecast&amp;Persistence_FR'!AD22</f>
        <v>#N/A</v>
      </c>
      <c r="S19" s="3" t="e">
        <f>'Forecast&amp;Persistence_DE'!AD22</f>
        <v>#N/A</v>
      </c>
      <c r="T19" s="3" t="e">
        <f>'Forecast&amp;Persistence_IT'!AD22</f>
        <v>#N/A</v>
      </c>
      <c r="U19" s="3" t="e">
        <f>'Forecast&amp;Persistence_CA'!AD22</f>
        <v>#N/A</v>
      </c>
      <c r="V19" s="3" t="e">
        <f>'Forecast&amp;Persistence_JP'!AD22</f>
        <v>#N/A</v>
      </c>
      <c r="W19" s="3" t="e">
        <f>'Forecast&amp;Persistence_ES'!AD22</f>
        <v>#N/A</v>
      </c>
      <c r="X19" s="18" t="e">
        <f t="shared" si="3"/>
        <v>#N/A</v>
      </c>
      <c r="Y19" s="18" t="e">
        <f t="shared" si="4"/>
        <v>#N/A</v>
      </c>
      <c r="Z19" s="18" t="e">
        <f t="shared" si="5"/>
        <v>#N/A</v>
      </c>
      <c r="AB19" s="2" t="str">
        <f t="shared" si="19"/>
        <v>Q4/1963</v>
      </c>
      <c r="AC19" s="3" t="e">
        <f>'Forecast&amp;Persistence_US'!AE22</f>
        <v>#N/A</v>
      </c>
      <c r="AD19" s="3" t="e">
        <f>'Forecast&amp;Persistence_UK'!AE22</f>
        <v>#N/A</v>
      </c>
      <c r="AE19" s="3" t="e">
        <f>'Forecast&amp;Persistence_FR'!AE22</f>
        <v>#N/A</v>
      </c>
      <c r="AF19" s="3" t="e">
        <f>'Forecast&amp;Persistence_DE'!AE22</f>
        <v>#N/A</v>
      </c>
      <c r="AG19" s="3" t="e">
        <f>'Forecast&amp;Persistence_IT'!AE22</f>
        <v>#N/A</v>
      </c>
      <c r="AH19" s="3" t="e">
        <f>'Forecast&amp;Persistence_CA'!AE22</f>
        <v>#N/A</v>
      </c>
      <c r="AI19" s="3" t="e">
        <f>'Forecast&amp;Persistence_JP'!AE22</f>
        <v>#N/A</v>
      </c>
      <c r="AJ19" s="3" t="e">
        <f>'Forecast&amp;Persistence_ES'!AE22</f>
        <v>#N/A</v>
      </c>
      <c r="AK19" s="18" t="e">
        <f t="shared" si="6"/>
        <v>#N/A</v>
      </c>
      <c r="AL19" s="18" t="e">
        <f t="shared" si="7"/>
        <v>#N/A</v>
      </c>
      <c r="AM19" s="18" t="e">
        <f t="shared" si="8"/>
        <v>#N/A</v>
      </c>
      <c r="AO19" s="2" t="str">
        <f t="shared" si="20"/>
        <v>Q4/1963</v>
      </c>
      <c r="AP19" s="3">
        <f>'Forecast&amp;Persistence_US'!BB22</f>
        <v>0.90052759999999998</v>
      </c>
      <c r="AQ19" s="3">
        <f>'Forecast&amp;Persistence_UK'!BB22</f>
        <v>0.84426192999999994</v>
      </c>
      <c r="AR19" s="3">
        <f>'Forecast&amp;Persistence_FR'!BB22</f>
        <v>0.98732561499999993</v>
      </c>
      <c r="AS19" s="3">
        <f>'Forecast&amp;Persistence_DE'!BB22</f>
        <v>0.72635986259999996</v>
      </c>
      <c r="AT19" s="3">
        <f>'Forecast&amp;Persistence_IT'!BB22</f>
        <v>0.91608410300000009</v>
      </c>
      <c r="AU19" s="3">
        <f>'Forecast&amp;Persistence_CA'!BB22</f>
        <v>0.98336739700000009</v>
      </c>
      <c r="AV19" s="3">
        <f>'Forecast&amp;Persistence_JP'!BB22</f>
        <v>0.90364399710999999</v>
      </c>
      <c r="AW19" s="3">
        <f>'Forecast&amp;Persistence_ES'!BB22</f>
        <v>0.73944149800000003</v>
      </c>
      <c r="AX19" s="18">
        <f t="shared" si="9"/>
        <v>0.76564660600000001</v>
      </c>
      <c r="AY19" s="18">
        <f t="shared" si="10"/>
        <v>0.90208579855499993</v>
      </c>
      <c r="AZ19" s="18">
        <f t="shared" si="11"/>
        <v>0.96654657350000006</v>
      </c>
      <c r="BB19" s="2" t="str">
        <f t="shared" si="21"/>
        <v>Q4/1963</v>
      </c>
      <c r="BC19" s="3" t="e">
        <f>'Forecast&amp;Persistence_US'!BI22</f>
        <v>#N/A</v>
      </c>
      <c r="BD19" s="3" t="e">
        <f>'Forecast&amp;Persistence_UK'!BI22</f>
        <v>#N/A</v>
      </c>
      <c r="BE19" s="3" t="e">
        <f>'Forecast&amp;Persistence_FR'!BI22</f>
        <v>#N/A</v>
      </c>
      <c r="BF19" s="3" t="e">
        <f>'Forecast&amp;Persistence_DE'!BI22</f>
        <v>#N/A</v>
      </c>
      <c r="BG19" s="3" t="e">
        <f>'Forecast&amp;Persistence_IT'!BI22</f>
        <v>#N/A</v>
      </c>
      <c r="BH19" s="3" t="e">
        <f>'Forecast&amp;Persistence_CA'!BI22</f>
        <v>#N/A</v>
      </c>
      <c r="BI19" s="3" t="e">
        <f>'Forecast&amp;Persistence_JP'!BI22</f>
        <v>#N/A</v>
      </c>
      <c r="BJ19" s="3" t="e">
        <f>'Forecast&amp;Persistence_ES'!BI22</f>
        <v>#N/A</v>
      </c>
      <c r="BK19" s="18" t="e">
        <f t="shared" si="12"/>
        <v>#N/A</v>
      </c>
      <c r="BL19" s="18" t="e">
        <f t="shared" si="13"/>
        <v>#N/A</v>
      </c>
      <c r="BM19" s="18" t="e">
        <f t="shared" si="14"/>
        <v>#N/A</v>
      </c>
      <c r="BO19" s="2" t="str">
        <f t="shared" si="22"/>
        <v>Q4/1963</v>
      </c>
      <c r="BP19" s="3" t="e">
        <f>'Forecast&amp;Persistence_US'!BJ22</f>
        <v>#N/A</v>
      </c>
      <c r="BQ19" s="3" t="e">
        <f>'Forecast&amp;Persistence_UK'!BJ22</f>
        <v>#N/A</v>
      </c>
      <c r="BR19" s="3" t="e">
        <f>'Forecast&amp;Persistence_FR'!BJ22</f>
        <v>#N/A</v>
      </c>
      <c r="BS19" s="3" t="e">
        <f>'Forecast&amp;Persistence_DE'!BJ22</f>
        <v>#N/A</v>
      </c>
      <c r="BT19" s="3" t="e">
        <f>'Forecast&amp;Persistence_IT'!BJ22</f>
        <v>#N/A</v>
      </c>
      <c r="BU19" s="3" t="e">
        <f>'Forecast&amp;Persistence_CA'!BJ22</f>
        <v>#N/A</v>
      </c>
      <c r="BV19" s="3" t="e">
        <f>'Forecast&amp;Persistence_JP'!BJ22</f>
        <v>#N/A</v>
      </c>
      <c r="BW19" s="3" t="e">
        <f>'Forecast&amp;Persistence_ES'!BJ22</f>
        <v>#N/A</v>
      </c>
      <c r="BX19" s="18" t="e">
        <f t="shared" si="15"/>
        <v>#N/A</v>
      </c>
      <c r="BY19" s="18" t="e">
        <f t="shared" si="16"/>
        <v>#N/A</v>
      </c>
      <c r="BZ19" s="18" t="e">
        <f t="shared" si="17"/>
        <v>#N/A</v>
      </c>
    </row>
    <row r="20" spans="1:78" x14ac:dyDescent="0.25">
      <c r="A20" s="2" t="s">
        <v>23</v>
      </c>
      <c r="B20" s="7">
        <v>23437</v>
      </c>
      <c r="C20" s="3">
        <f>'Forecast&amp;Persistence_US'!W23</f>
        <v>0.148883295</v>
      </c>
      <c r="D20" s="3">
        <f>'Forecast&amp;Persistence_UK'!W23</f>
        <v>-1.4543037000000009E-2</v>
      </c>
      <c r="E20" s="3">
        <f>'Forecast&amp;Persistence_FR'!W23</f>
        <v>-0.52957083299999996</v>
      </c>
      <c r="F20" s="3">
        <f>'Forecast&amp;Persistence_DE'!W23</f>
        <v>-0.190537277</v>
      </c>
      <c r="G20" s="3">
        <f>'Forecast&amp;Persistence_IT'!W23</f>
        <v>0.24156837600000008</v>
      </c>
      <c r="H20" s="3">
        <f>'Forecast&amp;Persistence_CA'!W23</f>
        <v>0.13106639399999995</v>
      </c>
      <c r="I20" s="3">
        <f>'Forecast&amp;Persistence_JP'!W23</f>
        <v>0.42929377700000004</v>
      </c>
      <c r="J20" s="3">
        <f>'Forecast&amp;Persistence_ES'!W23</f>
        <v>0.65332919899999997</v>
      </c>
      <c r="K20" s="18">
        <f t="shared" si="0"/>
        <v>-0.14653871700000001</v>
      </c>
      <c r="L20" s="18">
        <f t="shared" si="1"/>
        <v>0.13997484449999997</v>
      </c>
      <c r="M20" s="18">
        <f t="shared" si="2"/>
        <v>0.38236242675000004</v>
      </c>
      <c r="O20" s="2" t="str">
        <f t="shared" si="18"/>
        <v>Q1/1964</v>
      </c>
      <c r="P20" s="3" t="e">
        <f>'Forecast&amp;Persistence_US'!AD23</f>
        <v>#N/A</v>
      </c>
      <c r="Q20" s="3" t="e">
        <f>'Forecast&amp;Persistence_UK'!AD23</f>
        <v>#N/A</v>
      </c>
      <c r="R20" s="3" t="e">
        <f>'Forecast&amp;Persistence_FR'!AD23</f>
        <v>#N/A</v>
      </c>
      <c r="S20" s="3" t="e">
        <f>'Forecast&amp;Persistence_DE'!AD23</f>
        <v>#N/A</v>
      </c>
      <c r="T20" s="3" t="e">
        <f>'Forecast&amp;Persistence_IT'!AD23</f>
        <v>#N/A</v>
      </c>
      <c r="U20" s="3" t="e">
        <f>'Forecast&amp;Persistence_CA'!AD23</f>
        <v>#N/A</v>
      </c>
      <c r="V20" s="3" t="e">
        <f>'Forecast&amp;Persistence_JP'!AD23</f>
        <v>#N/A</v>
      </c>
      <c r="W20" s="3" t="e">
        <f>'Forecast&amp;Persistence_ES'!AD23</f>
        <v>#N/A</v>
      </c>
      <c r="X20" s="18" t="e">
        <f t="shared" si="3"/>
        <v>#N/A</v>
      </c>
      <c r="Y20" s="18" t="e">
        <f t="shared" si="4"/>
        <v>#N/A</v>
      </c>
      <c r="Z20" s="18" t="e">
        <f t="shared" si="5"/>
        <v>#N/A</v>
      </c>
      <c r="AB20" s="2" t="str">
        <f t="shared" si="19"/>
        <v>Q1/1964</v>
      </c>
      <c r="AC20" s="3" t="e">
        <f>'Forecast&amp;Persistence_US'!AE23</f>
        <v>#N/A</v>
      </c>
      <c r="AD20" s="3" t="e">
        <f>'Forecast&amp;Persistence_UK'!AE23</f>
        <v>#N/A</v>
      </c>
      <c r="AE20" s="3" t="e">
        <f>'Forecast&amp;Persistence_FR'!AE23</f>
        <v>#N/A</v>
      </c>
      <c r="AF20" s="3" t="e">
        <f>'Forecast&amp;Persistence_DE'!AE23</f>
        <v>#N/A</v>
      </c>
      <c r="AG20" s="3" t="e">
        <f>'Forecast&amp;Persistence_IT'!AE23</f>
        <v>#N/A</v>
      </c>
      <c r="AH20" s="3" t="e">
        <f>'Forecast&amp;Persistence_CA'!AE23</f>
        <v>#N/A</v>
      </c>
      <c r="AI20" s="3" t="e">
        <f>'Forecast&amp;Persistence_JP'!AE23</f>
        <v>#N/A</v>
      </c>
      <c r="AJ20" s="3" t="e">
        <f>'Forecast&amp;Persistence_ES'!AE23</f>
        <v>#N/A</v>
      </c>
      <c r="AK20" s="18" t="e">
        <f t="shared" si="6"/>
        <v>#N/A</v>
      </c>
      <c r="AL20" s="18" t="e">
        <f t="shared" si="7"/>
        <v>#N/A</v>
      </c>
      <c r="AM20" s="18" t="e">
        <f t="shared" si="8"/>
        <v>#N/A</v>
      </c>
      <c r="AO20" s="2" t="str">
        <f t="shared" si="20"/>
        <v>Q1/1964</v>
      </c>
      <c r="AP20" s="3">
        <f>'Forecast&amp;Persistence_US'!BB23</f>
        <v>0.89199695000000012</v>
      </c>
      <c r="AQ20" s="3">
        <f>'Forecast&amp;Persistence_UK'!BB23</f>
        <v>0.89872974599999988</v>
      </c>
      <c r="AR20" s="3">
        <f>'Forecast&amp;Persistence_FR'!BB23</f>
        <v>0.96155068100000007</v>
      </c>
      <c r="AS20" s="3">
        <f>'Forecast&amp;Persistence_DE'!BB23</f>
        <v>0.72521586139999994</v>
      </c>
      <c r="AT20" s="3">
        <f>'Forecast&amp;Persistence_IT'!BB23</f>
        <v>0.90065218100000011</v>
      </c>
      <c r="AU20" s="3">
        <f>'Forecast&amp;Persistence_CA'!BB23</f>
        <v>0.99054070599999999</v>
      </c>
      <c r="AV20" s="3">
        <f>'Forecast&amp;Persistence_JP'!BB23</f>
        <v>0.88254507999999987</v>
      </c>
      <c r="AW20" s="3">
        <f>'Forecast&amp;Persistence_ES'!BB23</f>
        <v>0.77794402540000007</v>
      </c>
      <c r="AX20" s="18">
        <f t="shared" si="9"/>
        <v>0.80409428905000002</v>
      </c>
      <c r="AY20" s="18">
        <f t="shared" si="10"/>
        <v>0.89536334800000006</v>
      </c>
      <c r="AZ20" s="18">
        <f t="shared" si="11"/>
        <v>0.94632605600000008</v>
      </c>
      <c r="BB20" s="2" t="str">
        <f t="shared" si="21"/>
        <v>Q1/1964</v>
      </c>
      <c r="BC20" s="3" t="e">
        <f>'Forecast&amp;Persistence_US'!BI23</f>
        <v>#N/A</v>
      </c>
      <c r="BD20" s="3" t="e">
        <f>'Forecast&amp;Persistence_UK'!BI23</f>
        <v>#N/A</v>
      </c>
      <c r="BE20" s="3" t="e">
        <f>'Forecast&amp;Persistence_FR'!BI23</f>
        <v>#N/A</v>
      </c>
      <c r="BF20" s="3" t="e">
        <f>'Forecast&amp;Persistence_DE'!BI23</f>
        <v>#N/A</v>
      </c>
      <c r="BG20" s="3" t="e">
        <f>'Forecast&amp;Persistence_IT'!BI23</f>
        <v>#N/A</v>
      </c>
      <c r="BH20" s="3" t="e">
        <f>'Forecast&amp;Persistence_CA'!BI23</f>
        <v>#N/A</v>
      </c>
      <c r="BI20" s="3" t="e">
        <f>'Forecast&amp;Persistence_JP'!BI23</f>
        <v>#N/A</v>
      </c>
      <c r="BJ20" s="3" t="e">
        <f>'Forecast&amp;Persistence_ES'!BI23</f>
        <v>#N/A</v>
      </c>
      <c r="BK20" s="18" t="e">
        <f t="shared" si="12"/>
        <v>#N/A</v>
      </c>
      <c r="BL20" s="18" t="e">
        <f t="shared" si="13"/>
        <v>#N/A</v>
      </c>
      <c r="BM20" s="18" t="e">
        <f t="shared" si="14"/>
        <v>#N/A</v>
      </c>
      <c r="BO20" s="2" t="str">
        <f t="shared" si="22"/>
        <v>Q1/1964</v>
      </c>
      <c r="BP20" s="3" t="e">
        <f>'Forecast&amp;Persistence_US'!BJ23</f>
        <v>#N/A</v>
      </c>
      <c r="BQ20" s="3" t="e">
        <f>'Forecast&amp;Persistence_UK'!BJ23</f>
        <v>#N/A</v>
      </c>
      <c r="BR20" s="3" t="e">
        <f>'Forecast&amp;Persistence_FR'!BJ23</f>
        <v>#N/A</v>
      </c>
      <c r="BS20" s="3" t="e">
        <f>'Forecast&amp;Persistence_DE'!BJ23</f>
        <v>#N/A</v>
      </c>
      <c r="BT20" s="3" t="e">
        <f>'Forecast&amp;Persistence_IT'!BJ23</f>
        <v>#N/A</v>
      </c>
      <c r="BU20" s="3" t="e">
        <f>'Forecast&amp;Persistence_CA'!BJ23</f>
        <v>#N/A</v>
      </c>
      <c r="BV20" s="3" t="e">
        <f>'Forecast&amp;Persistence_JP'!BJ23</f>
        <v>#N/A</v>
      </c>
      <c r="BW20" s="3" t="e">
        <f>'Forecast&amp;Persistence_ES'!BJ23</f>
        <v>#N/A</v>
      </c>
      <c r="BX20" s="18" t="e">
        <f t="shared" si="15"/>
        <v>#N/A</v>
      </c>
      <c r="BY20" s="18" t="e">
        <f t="shared" si="16"/>
        <v>#N/A</v>
      </c>
      <c r="BZ20" s="18" t="e">
        <f t="shared" si="17"/>
        <v>#N/A</v>
      </c>
    </row>
    <row r="21" spans="1:78" x14ac:dyDescent="0.25">
      <c r="A21" s="2" t="s">
        <v>24</v>
      </c>
      <c r="B21" s="7">
        <v>23529</v>
      </c>
      <c r="C21" s="3">
        <f>'Forecast&amp;Persistence_US'!W24</f>
        <v>0.13787501600000002</v>
      </c>
      <c r="D21" s="3">
        <f>'Forecast&amp;Persistence_UK'!W24</f>
        <v>-6.1496428800000016E-2</v>
      </c>
      <c r="E21" s="3">
        <f>'Forecast&amp;Persistence_FR'!W24</f>
        <v>-0.56452840900000001</v>
      </c>
      <c r="F21" s="3">
        <f>'Forecast&amp;Persistence_DE'!W24</f>
        <v>-9.2404845000000013E-2</v>
      </c>
      <c r="G21" s="3">
        <f>'Forecast&amp;Persistence_IT'!W24</f>
        <v>0.26391391699999994</v>
      </c>
      <c r="H21" s="3">
        <f>'Forecast&amp;Persistence_CA'!W24</f>
        <v>0.15202234299999998</v>
      </c>
      <c r="I21" s="3">
        <f>'Forecast&amp;Persistence_JP'!W24</f>
        <v>0.42710056600000001</v>
      </c>
      <c r="J21" s="3">
        <f>'Forecast&amp;Persistence_ES'!W24</f>
        <v>0.72214855600000005</v>
      </c>
      <c r="K21" s="18">
        <f t="shared" si="0"/>
        <v>-8.4677740950000011E-2</v>
      </c>
      <c r="L21" s="18">
        <f t="shared" si="1"/>
        <v>0.14494867950000001</v>
      </c>
      <c r="M21" s="18">
        <f t="shared" si="2"/>
        <v>0.38630390375000001</v>
      </c>
      <c r="O21" s="2" t="str">
        <f t="shared" si="18"/>
        <v>Q2/1964</v>
      </c>
      <c r="P21" s="3" t="e">
        <f>'Forecast&amp;Persistence_US'!AD24</f>
        <v>#N/A</v>
      </c>
      <c r="Q21" s="3" t="e">
        <f>'Forecast&amp;Persistence_UK'!AD24</f>
        <v>#N/A</v>
      </c>
      <c r="R21" s="3" t="e">
        <f>'Forecast&amp;Persistence_FR'!AD24</f>
        <v>#N/A</v>
      </c>
      <c r="S21" s="3" t="e">
        <f>'Forecast&amp;Persistence_DE'!AD24</f>
        <v>#N/A</v>
      </c>
      <c r="T21" s="3" t="e">
        <f>'Forecast&amp;Persistence_IT'!AD24</f>
        <v>#N/A</v>
      </c>
      <c r="U21" s="3" t="e">
        <f>'Forecast&amp;Persistence_CA'!AD24</f>
        <v>#N/A</v>
      </c>
      <c r="V21" s="3" t="e">
        <f>'Forecast&amp;Persistence_JP'!AD24</f>
        <v>#N/A</v>
      </c>
      <c r="W21" s="3" t="e">
        <f>'Forecast&amp;Persistence_ES'!AD24</f>
        <v>#N/A</v>
      </c>
      <c r="X21" s="18" t="e">
        <f t="shared" si="3"/>
        <v>#N/A</v>
      </c>
      <c r="Y21" s="18" t="e">
        <f t="shared" si="4"/>
        <v>#N/A</v>
      </c>
      <c r="Z21" s="18" t="e">
        <f t="shared" si="5"/>
        <v>#N/A</v>
      </c>
      <c r="AB21" s="2" t="str">
        <f t="shared" si="19"/>
        <v>Q2/1964</v>
      </c>
      <c r="AC21" s="3" t="e">
        <f>'Forecast&amp;Persistence_US'!AE24</f>
        <v>#N/A</v>
      </c>
      <c r="AD21" s="3" t="e">
        <f>'Forecast&amp;Persistence_UK'!AE24</f>
        <v>#N/A</v>
      </c>
      <c r="AE21" s="3" t="e">
        <f>'Forecast&amp;Persistence_FR'!AE24</f>
        <v>#N/A</v>
      </c>
      <c r="AF21" s="3" t="e">
        <f>'Forecast&amp;Persistence_DE'!AE24</f>
        <v>#N/A</v>
      </c>
      <c r="AG21" s="3" t="e">
        <f>'Forecast&amp;Persistence_IT'!AE24</f>
        <v>#N/A</v>
      </c>
      <c r="AH21" s="3" t="e">
        <f>'Forecast&amp;Persistence_CA'!AE24</f>
        <v>#N/A</v>
      </c>
      <c r="AI21" s="3" t="e">
        <f>'Forecast&amp;Persistence_JP'!AE24</f>
        <v>#N/A</v>
      </c>
      <c r="AJ21" s="3" t="e">
        <f>'Forecast&amp;Persistence_ES'!AE24</f>
        <v>#N/A</v>
      </c>
      <c r="AK21" s="18" t="e">
        <f t="shared" si="6"/>
        <v>#N/A</v>
      </c>
      <c r="AL21" s="18" t="e">
        <f t="shared" si="7"/>
        <v>#N/A</v>
      </c>
      <c r="AM21" s="18" t="e">
        <f t="shared" si="8"/>
        <v>#N/A</v>
      </c>
      <c r="AO21" s="2" t="str">
        <f t="shared" si="20"/>
        <v>Q2/1964</v>
      </c>
      <c r="AP21" s="3">
        <f>'Forecast&amp;Persistence_US'!BB24</f>
        <v>0.86373946000000013</v>
      </c>
      <c r="AQ21" s="3">
        <f>'Forecast&amp;Persistence_UK'!BB24</f>
        <v>0.93100858499999994</v>
      </c>
      <c r="AR21" s="3">
        <f>'Forecast&amp;Persistence_FR'!BB24</f>
        <v>0.94328653400000007</v>
      </c>
      <c r="AS21" s="3">
        <f>'Forecast&amp;Persistence_DE'!BB24</f>
        <v>0.75520916959999995</v>
      </c>
      <c r="AT21" s="3">
        <f>'Forecast&amp;Persistence_IT'!BB24</f>
        <v>0.87635276900000003</v>
      </c>
      <c r="AU21" s="3">
        <f>'Forecast&amp;Persistence_CA'!BB24</f>
        <v>0.95887573400000004</v>
      </c>
      <c r="AV21" s="3">
        <f>'Forecast&amp;Persistence_JP'!BB24</f>
        <v>0.87084946600000002</v>
      </c>
      <c r="AW21" s="3">
        <f>'Forecast&amp;Persistence_ES'!BB24</f>
        <v>0.78902096560000001</v>
      </c>
      <c r="AX21" s="18">
        <f t="shared" si="9"/>
        <v>0.80770058919999999</v>
      </c>
      <c r="AY21" s="18">
        <f t="shared" si="10"/>
        <v>0.87360111750000002</v>
      </c>
      <c r="AZ21" s="18">
        <f t="shared" si="11"/>
        <v>0.94021704675000006</v>
      </c>
      <c r="BB21" s="2" t="str">
        <f t="shared" si="21"/>
        <v>Q2/1964</v>
      </c>
      <c r="BC21" s="3" t="e">
        <f>'Forecast&amp;Persistence_US'!BI24</f>
        <v>#N/A</v>
      </c>
      <c r="BD21" s="3" t="e">
        <f>'Forecast&amp;Persistence_UK'!BI24</f>
        <v>#N/A</v>
      </c>
      <c r="BE21" s="3" t="e">
        <f>'Forecast&amp;Persistence_FR'!BI24</f>
        <v>#N/A</v>
      </c>
      <c r="BF21" s="3" t="e">
        <f>'Forecast&amp;Persistence_DE'!BI24</f>
        <v>#N/A</v>
      </c>
      <c r="BG21" s="3" t="e">
        <f>'Forecast&amp;Persistence_IT'!BI24</f>
        <v>#N/A</v>
      </c>
      <c r="BH21" s="3" t="e">
        <f>'Forecast&amp;Persistence_CA'!BI24</f>
        <v>#N/A</v>
      </c>
      <c r="BI21" s="3" t="e">
        <f>'Forecast&amp;Persistence_JP'!BI24</f>
        <v>#N/A</v>
      </c>
      <c r="BJ21" s="3" t="e">
        <f>'Forecast&amp;Persistence_ES'!BI24</f>
        <v>#N/A</v>
      </c>
      <c r="BK21" s="18" t="e">
        <f t="shared" si="12"/>
        <v>#N/A</v>
      </c>
      <c r="BL21" s="18" t="e">
        <f t="shared" si="13"/>
        <v>#N/A</v>
      </c>
      <c r="BM21" s="18" t="e">
        <f t="shared" si="14"/>
        <v>#N/A</v>
      </c>
      <c r="BO21" s="2" t="str">
        <f t="shared" si="22"/>
        <v>Q2/1964</v>
      </c>
      <c r="BP21" s="3" t="e">
        <f>'Forecast&amp;Persistence_US'!BJ24</f>
        <v>#N/A</v>
      </c>
      <c r="BQ21" s="3" t="e">
        <f>'Forecast&amp;Persistence_UK'!BJ24</f>
        <v>#N/A</v>
      </c>
      <c r="BR21" s="3" t="e">
        <f>'Forecast&amp;Persistence_FR'!BJ24</f>
        <v>#N/A</v>
      </c>
      <c r="BS21" s="3" t="e">
        <f>'Forecast&amp;Persistence_DE'!BJ24</f>
        <v>#N/A</v>
      </c>
      <c r="BT21" s="3" t="e">
        <f>'Forecast&amp;Persistence_IT'!BJ24</f>
        <v>#N/A</v>
      </c>
      <c r="BU21" s="3" t="e">
        <f>'Forecast&amp;Persistence_CA'!BJ24</f>
        <v>#N/A</v>
      </c>
      <c r="BV21" s="3" t="e">
        <f>'Forecast&amp;Persistence_JP'!BJ24</f>
        <v>#N/A</v>
      </c>
      <c r="BW21" s="3" t="e">
        <f>'Forecast&amp;Persistence_ES'!BJ24</f>
        <v>#N/A</v>
      </c>
      <c r="BX21" s="18" t="e">
        <f t="shared" si="15"/>
        <v>#N/A</v>
      </c>
      <c r="BY21" s="18" t="e">
        <f t="shared" si="16"/>
        <v>#N/A</v>
      </c>
      <c r="BZ21" s="18" t="e">
        <f t="shared" si="17"/>
        <v>#N/A</v>
      </c>
    </row>
    <row r="22" spans="1:78" x14ac:dyDescent="0.25">
      <c r="A22" s="2" t="s">
        <v>25</v>
      </c>
      <c r="B22" s="7">
        <v>23621</v>
      </c>
      <c r="C22" s="3">
        <f>'Forecast&amp;Persistence_US'!W25</f>
        <v>6.1717202500000012E-2</v>
      </c>
      <c r="D22" s="3">
        <f>'Forecast&amp;Persistence_UK'!W25</f>
        <v>4.7530584899999992E-2</v>
      </c>
      <c r="E22" s="3">
        <f>'Forecast&amp;Persistence_FR'!W25</f>
        <v>-0.58276246399999987</v>
      </c>
      <c r="F22" s="3">
        <f>'Forecast&amp;Persistence_DE'!W25</f>
        <v>-0.10482472599999998</v>
      </c>
      <c r="G22" s="3">
        <f>'Forecast&amp;Persistence_IT'!W25</f>
        <v>0.17498396300000002</v>
      </c>
      <c r="H22" s="3">
        <f>'Forecast&amp;Persistence_CA'!W25</f>
        <v>0.12651331599999999</v>
      </c>
      <c r="I22" s="3">
        <f>'Forecast&amp;Persistence_JP'!W25</f>
        <v>0.47101769900000001</v>
      </c>
      <c r="J22" s="3">
        <f>'Forecast&amp;Persistence_ES'!W25</f>
        <v>0.74410895520000009</v>
      </c>
      <c r="K22" s="18">
        <f t="shared" si="0"/>
        <v>-6.6735898274999983E-2</v>
      </c>
      <c r="L22" s="18">
        <f t="shared" si="1"/>
        <v>9.411525925E-2</v>
      </c>
      <c r="M22" s="18">
        <f t="shared" si="2"/>
        <v>0.397009265</v>
      </c>
      <c r="O22" s="2" t="str">
        <f t="shared" si="18"/>
        <v>Q3/1964</v>
      </c>
      <c r="P22" s="3" t="e">
        <f>'Forecast&amp;Persistence_US'!AD25</f>
        <v>#N/A</v>
      </c>
      <c r="Q22" s="3" t="e">
        <f>'Forecast&amp;Persistence_UK'!AD25</f>
        <v>#N/A</v>
      </c>
      <c r="R22" s="3" t="e">
        <f>'Forecast&amp;Persistence_FR'!AD25</f>
        <v>#N/A</v>
      </c>
      <c r="S22" s="3" t="e">
        <f>'Forecast&amp;Persistence_DE'!AD25</f>
        <v>#N/A</v>
      </c>
      <c r="T22" s="3" t="e">
        <f>'Forecast&amp;Persistence_IT'!AD25</f>
        <v>#N/A</v>
      </c>
      <c r="U22" s="3" t="e">
        <f>'Forecast&amp;Persistence_CA'!AD25</f>
        <v>#N/A</v>
      </c>
      <c r="V22" s="3" t="e">
        <f>'Forecast&amp;Persistence_JP'!AD25</f>
        <v>#N/A</v>
      </c>
      <c r="W22" s="3" t="e">
        <f>'Forecast&amp;Persistence_ES'!AD25</f>
        <v>#N/A</v>
      </c>
      <c r="X22" s="18" t="e">
        <f t="shared" si="3"/>
        <v>#N/A</v>
      </c>
      <c r="Y22" s="18" t="e">
        <f t="shared" si="4"/>
        <v>#N/A</v>
      </c>
      <c r="Z22" s="18" t="e">
        <f t="shared" si="5"/>
        <v>#N/A</v>
      </c>
      <c r="AB22" s="2" t="str">
        <f t="shared" si="19"/>
        <v>Q3/1964</v>
      </c>
      <c r="AC22" s="3" t="e">
        <f>'Forecast&amp;Persistence_US'!AE25</f>
        <v>#N/A</v>
      </c>
      <c r="AD22" s="3" t="e">
        <f>'Forecast&amp;Persistence_UK'!AE25</f>
        <v>#N/A</v>
      </c>
      <c r="AE22" s="3" t="e">
        <f>'Forecast&amp;Persistence_FR'!AE25</f>
        <v>#N/A</v>
      </c>
      <c r="AF22" s="3" t="e">
        <f>'Forecast&amp;Persistence_DE'!AE25</f>
        <v>#N/A</v>
      </c>
      <c r="AG22" s="3" t="e">
        <f>'Forecast&amp;Persistence_IT'!AE25</f>
        <v>#N/A</v>
      </c>
      <c r="AH22" s="3" t="e">
        <f>'Forecast&amp;Persistence_CA'!AE25</f>
        <v>#N/A</v>
      </c>
      <c r="AI22" s="3" t="e">
        <f>'Forecast&amp;Persistence_JP'!AE25</f>
        <v>#N/A</v>
      </c>
      <c r="AJ22" s="3" t="e">
        <f>'Forecast&amp;Persistence_ES'!AE25</f>
        <v>#N/A</v>
      </c>
      <c r="AK22" s="18" t="e">
        <f t="shared" si="6"/>
        <v>#N/A</v>
      </c>
      <c r="AL22" s="18" t="e">
        <f t="shared" si="7"/>
        <v>#N/A</v>
      </c>
      <c r="AM22" s="18" t="e">
        <f t="shared" si="8"/>
        <v>#N/A</v>
      </c>
      <c r="AO22" s="2" t="str">
        <f t="shared" si="20"/>
        <v>Q3/1964</v>
      </c>
      <c r="AP22" s="3">
        <f>'Forecast&amp;Persistence_US'!BB25</f>
        <v>0.8638965970000001</v>
      </c>
      <c r="AQ22" s="3">
        <f>'Forecast&amp;Persistence_UK'!BB25</f>
        <v>0.88870402999999998</v>
      </c>
      <c r="AR22" s="3">
        <f>'Forecast&amp;Persistence_FR'!BB25</f>
        <v>0.93401918599999989</v>
      </c>
      <c r="AS22" s="3">
        <f>'Forecast&amp;Persistence_DE'!BB25</f>
        <v>0.765819362</v>
      </c>
      <c r="AT22" s="3">
        <f>'Forecast&amp;Persistence_IT'!BB25</f>
        <v>0.85981164100000007</v>
      </c>
      <c r="AU22" s="3">
        <f>'Forecast&amp;Persistence_CA'!BB25</f>
        <v>0.93950040599999995</v>
      </c>
      <c r="AV22" s="3">
        <f>'Forecast&amp;Persistence_JP'!BB25</f>
        <v>0.90469273399999994</v>
      </c>
      <c r="AW22" s="3">
        <f>'Forecast&amp;Persistence_ES'!BB25</f>
        <v>0.77172148299999999</v>
      </c>
      <c r="AX22" s="18">
        <f t="shared" si="9"/>
        <v>0.79374402249999998</v>
      </c>
      <c r="AY22" s="18">
        <f t="shared" si="10"/>
        <v>0.87630031350000004</v>
      </c>
      <c r="AZ22" s="18">
        <f t="shared" si="11"/>
        <v>0.92668757299999993</v>
      </c>
      <c r="BB22" s="2" t="str">
        <f t="shared" si="21"/>
        <v>Q3/1964</v>
      </c>
      <c r="BC22" s="3" t="e">
        <f>'Forecast&amp;Persistence_US'!BI25</f>
        <v>#N/A</v>
      </c>
      <c r="BD22" s="3" t="e">
        <f>'Forecast&amp;Persistence_UK'!BI25</f>
        <v>#N/A</v>
      </c>
      <c r="BE22" s="3" t="e">
        <f>'Forecast&amp;Persistence_FR'!BI25</f>
        <v>#N/A</v>
      </c>
      <c r="BF22" s="3" t="e">
        <f>'Forecast&amp;Persistence_DE'!BI25</f>
        <v>#N/A</v>
      </c>
      <c r="BG22" s="3" t="e">
        <f>'Forecast&amp;Persistence_IT'!BI25</f>
        <v>#N/A</v>
      </c>
      <c r="BH22" s="3" t="e">
        <f>'Forecast&amp;Persistence_CA'!BI25</f>
        <v>#N/A</v>
      </c>
      <c r="BI22" s="3" t="e">
        <f>'Forecast&amp;Persistence_JP'!BI25</f>
        <v>#N/A</v>
      </c>
      <c r="BJ22" s="3" t="e">
        <f>'Forecast&amp;Persistence_ES'!BI25</f>
        <v>#N/A</v>
      </c>
      <c r="BK22" s="18" t="e">
        <f t="shared" si="12"/>
        <v>#N/A</v>
      </c>
      <c r="BL22" s="18" t="e">
        <f t="shared" si="13"/>
        <v>#N/A</v>
      </c>
      <c r="BM22" s="18" t="e">
        <f t="shared" si="14"/>
        <v>#N/A</v>
      </c>
      <c r="BO22" s="2" t="str">
        <f t="shared" si="22"/>
        <v>Q3/1964</v>
      </c>
      <c r="BP22" s="3" t="e">
        <f>'Forecast&amp;Persistence_US'!BJ25</f>
        <v>#N/A</v>
      </c>
      <c r="BQ22" s="3" t="e">
        <f>'Forecast&amp;Persistence_UK'!BJ25</f>
        <v>#N/A</v>
      </c>
      <c r="BR22" s="3" t="e">
        <f>'Forecast&amp;Persistence_FR'!BJ25</f>
        <v>#N/A</v>
      </c>
      <c r="BS22" s="3" t="e">
        <f>'Forecast&amp;Persistence_DE'!BJ25</f>
        <v>#N/A</v>
      </c>
      <c r="BT22" s="3" t="e">
        <f>'Forecast&amp;Persistence_IT'!BJ25</f>
        <v>#N/A</v>
      </c>
      <c r="BU22" s="3" t="e">
        <f>'Forecast&amp;Persistence_CA'!BJ25</f>
        <v>#N/A</v>
      </c>
      <c r="BV22" s="3" t="e">
        <f>'Forecast&amp;Persistence_JP'!BJ25</f>
        <v>#N/A</v>
      </c>
      <c r="BW22" s="3" t="e">
        <f>'Forecast&amp;Persistence_ES'!BJ25</f>
        <v>#N/A</v>
      </c>
      <c r="BX22" s="18" t="e">
        <f t="shared" si="15"/>
        <v>#N/A</v>
      </c>
      <c r="BY22" s="18" t="e">
        <f t="shared" si="16"/>
        <v>#N/A</v>
      </c>
      <c r="BZ22" s="18" t="e">
        <f t="shared" si="17"/>
        <v>#N/A</v>
      </c>
    </row>
    <row r="23" spans="1:78" x14ac:dyDescent="0.25">
      <c r="A23" s="2" t="s">
        <v>26</v>
      </c>
      <c r="B23" s="7">
        <v>23712</v>
      </c>
      <c r="C23" s="3">
        <f>'Forecast&amp;Persistence_US'!W26</f>
        <v>0.100999046</v>
      </c>
      <c r="D23" s="3">
        <f>'Forecast&amp;Persistence_UK'!W26</f>
        <v>1.3839380000000012E-3</v>
      </c>
      <c r="E23" s="3">
        <f>'Forecast&amp;Persistence_FR'!W26</f>
        <v>-0.64286627200000002</v>
      </c>
      <c r="F23" s="3">
        <f>'Forecast&amp;Persistence_DE'!W26</f>
        <v>-3.517540819999998E-2</v>
      </c>
      <c r="G23" s="3">
        <f>'Forecast&amp;Persistence_IT'!W26</f>
        <v>0.24633075599999998</v>
      </c>
      <c r="H23" s="3">
        <f>'Forecast&amp;Persistence_CA'!W26</f>
        <v>-1.192691500000001E-2</v>
      </c>
      <c r="I23" s="3">
        <f>'Forecast&amp;Persistence_JP'!W26</f>
        <v>0.38688682700000004</v>
      </c>
      <c r="J23" s="3">
        <f>'Forecast&amp;Persistence_ES'!W26</f>
        <v>0.704105694</v>
      </c>
      <c r="K23" s="18">
        <f t="shared" si="0"/>
        <v>-2.9363284899999988E-2</v>
      </c>
      <c r="L23" s="18">
        <f t="shared" si="1"/>
        <v>5.1191491999999998E-2</v>
      </c>
      <c r="M23" s="18">
        <f t="shared" si="2"/>
        <v>0.35174780925000004</v>
      </c>
      <c r="O23" s="2" t="str">
        <f t="shared" si="18"/>
        <v>Q4/1964</v>
      </c>
      <c r="P23" s="3" t="e">
        <f>'Forecast&amp;Persistence_US'!AD26</f>
        <v>#N/A</v>
      </c>
      <c r="Q23" s="3" t="e">
        <f>'Forecast&amp;Persistence_UK'!AD26</f>
        <v>#N/A</v>
      </c>
      <c r="R23" s="3" t="e">
        <f>'Forecast&amp;Persistence_FR'!AD26</f>
        <v>#N/A</v>
      </c>
      <c r="S23" s="3" t="e">
        <f>'Forecast&amp;Persistence_DE'!AD26</f>
        <v>#N/A</v>
      </c>
      <c r="T23" s="3" t="e">
        <f>'Forecast&amp;Persistence_IT'!AD26</f>
        <v>#N/A</v>
      </c>
      <c r="U23" s="3" t="e">
        <f>'Forecast&amp;Persistence_CA'!AD26</f>
        <v>#N/A</v>
      </c>
      <c r="V23" s="3" t="e">
        <f>'Forecast&amp;Persistence_JP'!AD26</f>
        <v>#N/A</v>
      </c>
      <c r="W23" s="3" t="e">
        <f>'Forecast&amp;Persistence_ES'!AD26</f>
        <v>#N/A</v>
      </c>
      <c r="X23" s="18" t="e">
        <f t="shared" si="3"/>
        <v>#N/A</v>
      </c>
      <c r="Y23" s="18" t="e">
        <f t="shared" si="4"/>
        <v>#N/A</v>
      </c>
      <c r="Z23" s="18" t="e">
        <f t="shared" si="5"/>
        <v>#N/A</v>
      </c>
      <c r="AB23" s="2" t="str">
        <f t="shared" si="19"/>
        <v>Q4/1964</v>
      </c>
      <c r="AC23" s="3" t="e">
        <f>'Forecast&amp;Persistence_US'!AE26</f>
        <v>#N/A</v>
      </c>
      <c r="AD23" s="3" t="e">
        <f>'Forecast&amp;Persistence_UK'!AE26</f>
        <v>#N/A</v>
      </c>
      <c r="AE23" s="3" t="e">
        <f>'Forecast&amp;Persistence_FR'!AE26</f>
        <v>#N/A</v>
      </c>
      <c r="AF23" s="3" t="e">
        <f>'Forecast&amp;Persistence_DE'!AE26</f>
        <v>#N/A</v>
      </c>
      <c r="AG23" s="3" t="e">
        <f>'Forecast&amp;Persistence_IT'!AE26</f>
        <v>#N/A</v>
      </c>
      <c r="AH23" s="3" t="e">
        <f>'Forecast&amp;Persistence_CA'!AE26</f>
        <v>#N/A</v>
      </c>
      <c r="AI23" s="3" t="e">
        <f>'Forecast&amp;Persistence_JP'!AE26</f>
        <v>#N/A</v>
      </c>
      <c r="AJ23" s="3" t="e">
        <f>'Forecast&amp;Persistence_ES'!AE26</f>
        <v>#N/A</v>
      </c>
      <c r="AK23" s="18" t="e">
        <f t="shared" si="6"/>
        <v>#N/A</v>
      </c>
      <c r="AL23" s="18" t="e">
        <f t="shared" si="7"/>
        <v>#N/A</v>
      </c>
      <c r="AM23" s="18" t="e">
        <f t="shared" si="8"/>
        <v>#N/A</v>
      </c>
      <c r="AO23" s="2" t="str">
        <f t="shared" si="20"/>
        <v>Q4/1964</v>
      </c>
      <c r="AP23" s="3">
        <f>'Forecast&amp;Persistence_US'!BB26</f>
        <v>0.87208546000000009</v>
      </c>
      <c r="AQ23" s="3">
        <f>'Forecast&amp;Persistence_UK'!BB26</f>
        <v>0.97454370699999993</v>
      </c>
      <c r="AR23" s="3">
        <f>'Forecast&amp;Persistence_FR'!BB26</f>
        <v>0.94475390199999998</v>
      </c>
      <c r="AS23" s="3">
        <f>'Forecast&amp;Persistence_DE'!BB26</f>
        <v>0.7624318162</v>
      </c>
      <c r="AT23" s="3">
        <f>'Forecast&amp;Persistence_IT'!BB26</f>
        <v>0.90168283500000002</v>
      </c>
      <c r="AU23" s="3">
        <f>'Forecast&amp;Persistence_CA'!BB26</f>
        <v>0.89501833890999993</v>
      </c>
      <c r="AV23" s="3">
        <f>'Forecast&amp;Persistence_JP'!BB26</f>
        <v>0.91805260100000008</v>
      </c>
      <c r="AW23" s="3">
        <f>'Forecast&amp;Persistence_ES'!BB26</f>
        <v>0.74329134499999994</v>
      </c>
      <c r="AX23" s="18">
        <f t="shared" si="9"/>
        <v>0.78984522715000005</v>
      </c>
      <c r="AY23" s="18">
        <f t="shared" si="10"/>
        <v>0.89835058695499992</v>
      </c>
      <c r="AZ23" s="18">
        <f t="shared" si="11"/>
        <v>0.93807857674999995</v>
      </c>
      <c r="BB23" s="2" t="str">
        <f t="shared" si="21"/>
        <v>Q4/1964</v>
      </c>
      <c r="BC23" s="3" t="e">
        <f>'Forecast&amp;Persistence_US'!BI26</f>
        <v>#N/A</v>
      </c>
      <c r="BD23" s="3" t="e">
        <f>'Forecast&amp;Persistence_UK'!BI26</f>
        <v>#N/A</v>
      </c>
      <c r="BE23" s="3" t="e">
        <f>'Forecast&amp;Persistence_FR'!BI26</f>
        <v>#N/A</v>
      </c>
      <c r="BF23" s="3" t="e">
        <f>'Forecast&amp;Persistence_DE'!BI26</f>
        <v>#N/A</v>
      </c>
      <c r="BG23" s="3" t="e">
        <f>'Forecast&amp;Persistence_IT'!BI26</f>
        <v>#N/A</v>
      </c>
      <c r="BH23" s="3" t="e">
        <f>'Forecast&amp;Persistence_CA'!BI26</f>
        <v>#N/A</v>
      </c>
      <c r="BI23" s="3" t="e">
        <f>'Forecast&amp;Persistence_JP'!BI26</f>
        <v>#N/A</v>
      </c>
      <c r="BJ23" s="3" t="e">
        <f>'Forecast&amp;Persistence_ES'!BI26</f>
        <v>#N/A</v>
      </c>
      <c r="BK23" s="18" t="e">
        <f t="shared" si="12"/>
        <v>#N/A</v>
      </c>
      <c r="BL23" s="18" t="e">
        <f t="shared" si="13"/>
        <v>#N/A</v>
      </c>
      <c r="BM23" s="18" t="e">
        <f t="shared" si="14"/>
        <v>#N/A</v>
      </c>
      <c r="BO23" s="2" t="str">
        <f t="shared" si="22"/>
        <v>Q4/1964</v>
      </c>
      <c r="BP23" s="3" t="e">
        <f>'Forecast&amp;Persistence_US'!BJ26</f>
        <v>#N/A</v>
      </c>
      <c r="BQ23" s="3" t="e">
        <f>'Forecast&amp;Persistence_UK'!BJ26</f>
        <v>#N/A</v>
      </c>
      <c r="BR23" s="3" t="e">
        <f>'Forecast&amp;Persistence_FR'!BJ26</f>
        <v>#N/A</v>
      </c>
      <c r="BS23" s="3" t="e">
        <f>'Forecast&amp;Persistence_DE'!BJ26</f>
        <v>#N/A</v>
      </c>
      <c r="BT23" s="3" t="e">
        <f>'Forecast&amp;Persistence_IT'!BJ26</f>
        <v>#N/A</v>
      </c>
      <c r="BU23" s="3" t="e">
        <f>'Forecast&amp;Persistence_CA'!BJ26</f>
        <v>#N/A</v>
      </c>
      <c r="BV23" s="3" t="e">
        <f>'Forecast&amp;Persistence_JP'!BJ26</f>
        <v>#N/A</v>
      </c>
      <c r="BW23" s="3" t="e">
        <f>'Forecast&amp;Persistence_ES'!BJ26</f>
        <v>#N/A</v>
      </c>
      <c r="BX23" s="18" t="e">
        <f t="shared" si="15"/>
        <v>#N/A</v>
      </c>
      <c r="BY23" s="18" t="e">
        <f t="shared" si="16"/>
        <v>#N/A</v>
      </c>
      <c r="BZ23" s="18" t="e">
        <f t="shared" si="17"/>
        <v>#N/A</v>
      </c>
    </row>
    <row r="24" spans="1:78" x14ac:dyDescent="0.25">
      <c r="A24" s="2" t="s">
        <v>27</v>
      </c>
      <c r="B24" s="7">
        <v>23802</v>
      </c>
      <c r="C24" s="3">
        <f>'Forecast&amp;Persistence_US'!W27</f>
        <v>3.6660750000000006E-2</v>
      </c>
      <c r="D24" s="3">
        <f>'Forecast&amp;Persistence_UK'!W27</f>
        <v>-3.2735679000000018E-2</v>
      </c>
      <c r="E24" s="3">
        <f>'Forecast&amp;Persistence_FR'!W27</f>
        <v>-0.63745886499999993</v>
      </c>
      <c r="F24" s="3">
        <f>'Forecast&amp;Persistence_DE'!W27</f>
        <v>-2.3972357999999971E-2</v>
      </c>
      <c r="G24" s="3">
        <f>'Forecast&amp;Persistence_IT'!W27</f>
        <v>0.19367562000000005</v>
      </c>
      <c r="H24" s="3">
        <f>'Forecast&amp;Persistence_CA'!W27</f>
        <v>2.5675279999999967E-2</v>
      </c>
      <c r="I24" s="3">
        <f>'Forecast&amp;Persistence_JP'!W27</f>
        <v>0.34597783000000004</v>
      </c>
      <c r="J24" s="3">
        <f>'Forecast&amp;Persistence_ES'!W27</f>
        <v>0.79798443899999993</v>
      </c>
      <c r="K24" s="18">
        <f t="shared" si="0"/>
        <v>-3.0544848750000006E-2</v>
      </c>
      <c r="L24" s="18">
        <f t="shared" si="1"/>
        <v>3.1168014999999986E-2</v>
      </c>
      <c r="M24" s="18">
        <f t="shared" si="2"/>
        <v>0.30790227750000004</v>
      </c>
      <c r="O24" s="2" t="str">
        <f t="shared" si="18"/>
        <v>Q1/1965</v>
      </c>
      <c r="P24" s="3" t="e">
        <f>'Forecast&amp;Persistence_US'!AD27</f>
        <v>#N/A</v>
      </c>
      <c r="Q24" s="3" t="e">
        <f>'Forecast&amp;Persistence_UK'!AD27</f>
        <v>#N/A</v>
      </c>
      <c r="R24" s="3" t="e">
        <f>'Forecast&amp;Persistence_FR'!AD27</f>
        <v>#N/A</v>
      </c>
      <c r="S24" s="3" t="e">
        <f>'Forecast&amp;Persistence_DE'!AD27</f>
        <v>#N/A</v>
      </c>
      <c r="T24" s="3" t="e">
        <f>'Forecast&amp;Persistence_IT'!AD27</f>
        <v>#N/A</v>
      </c>
      <c r="U24" s="3" t="e">
        <f>'Forecast&amp;Persistence_CA'!AD27</f>
        <v>#N/A</v>
      </c>
      <c r="V24" s="3" t="e">
        <f>'Forecast&amp;Persistence_JP'!AD27</f>
        <v>#N/A</v>
      </c>
      <c r="W24" s="3" t="e">
        <f>'Forecast&amp;Persistence_ES'!AD27</f>
        <v>#N/A</v>
      </c>
      <c r="X24" s="18" t="e">
        <f t="shared" si="3"/>
        <v>#N/A</v>
      </c>
      <c r="Y24" s="18" t="e">
        <f t="shared" si="4"/>
        <v>#N/A</v>
      </c>
      <c r="Z24" s="18" t="e">
        <f t="shared" si="5"/>
        <v>#N/A</v>
      </c>
      <c r="AB24" s="2" t="str">
        <f t="shared" si="19"/>
        <v>Q1/1965</v>
      </c>
      <c r="AC24" s="3" t="e">
        <f>'Forecast&amp;Persistence_US'!AE27</f>
        <v>#N/A</v>
      </c>
      <c r="AD24" s="3" t="e">
        <f>'Forecast&amp;Persistence_UK'!AE27</f>
        <v>#N/A</v>
      </c>
      <c r="AE24" s="3" t="e">
        <f>'Forecast&amp;Persistence_FR'!AE27</f>
        <v>#N/A</v>
      </c>
      <c r="AF24" s="3" t="e">
        <f>'Forecast&amp;Persistence_DE'!AE27</f>
        <v>#N/A</v>
      </c>
      <c r="AG24" s="3" t="e">
        <f>'Forecast&amp;Persistence_IT'!AE27</f>
        <v>#N/A</v>
      </c>
      <c r="AH24" s="3" t="e">
        <f>'Forecast&amp;Persistence_CA'!AE27</f>
        <v>#N/A</v>
      </c>
      <c r="AI24" s="3" t="e">
        <f>'Forecast&amp;Persistence_JP'!AE27</f>
        <v>#N/A</v>
      </c>
      <c r="AJ24" s="3" t="e">
        <f>'Forecast&amp;Persistence_ES'!AE27</f>
        <v>#N/A</v>
      </c>
      <c r="AK24" s="18" t="e">
        <f t="shared" si="6"/>
        <v>#N/A</v>
      </c>
      <c r="AL24" s="18" t="e">
        <f t="shared" si="7"/>
        <v>#N/A</v>
      </c>
      <c r="AM24" s="18" t="e">
        <f t="shared" si="8"/>
        <v>#N/A</v>
      </c>
      <c r="AO24" s="2" t="str">
        <f t="shared" si="20"/>
        <v>Q1/1965</v>
      </c>
      <c r="AP24" s="3">
        <f>'Forecast&amp;Persistence_US'!BB27</f>
        <v>0.86136573100000002</v>
      </c>
      <c r="AQ24" s="3">
        <f>'Forecast&amp;Persistence_UK'!BB27</f>
        <v>0.99376798700000002</v>
      </c>
      <c r="AR24" s="3">
        <f>'Forecast&amp;Persistence_FR'!BB27</f>
        <v>0.94312764300000007</v>
      </c>
      <c r="AS24" s="3">
        <f>'Forecast&amp;Persistence_DE'!BB27</f>
        <v>0.7790179599999999</v>
      </c>
      <c r="AT24" s="3">
        <f>'Forecast&amp;Persistence_IT'!BB27</f>
        <v>0.82411190400000001</v>
      </c>
      <c r="AU24" s="3">
        <f>'Forecast&amp;Persistence_CA'!BB27</f>
        <v>0.90576965100000018</v>
      </c>
      <c r="AV24" s="3">
        <f>'Forecast&amp;Persistence_JP'!BB27</f>
        <v>0.9140835570000001</v>
      </c>
      <c r="AW24" s="3">
        <f>'Forecast&amp;Persistence_ES'!BB27</f>
        <v>0.78650837799999995</v>
      </c>
      <c r="AX24" s="18">
        <f t="shared" si="9"/>
        <v>0.79590925949999991</v>
      </c>
      <c r="AY24" s="18">
        <f t="shared" si="10"/>
        <v>0.8835676910000001</v>
      </c>
      <c r="AZ24" s="18">
        <f t="shared" si="11"/>
        <v>0.93586662150000011</v>
      </c>
      <c r="BB24" s="2" t="str">
        <f t="shared" si="21"/>
        <v>Q1/1965</v>
      </c>
      <c r="BC24" s="3" t="e">
        <f>'Forecast&amp;Persistence_US'!BI27</f>
        <v>#N/A</v>
      </c>
      <c r="BD24" s="3" t="e">
        <f>'Forecast&amp;Persistence_UK'!BI27</f>
        <v>#N/A</v>
      </c>
      <c r="BE24" s="3" t="e">
        <f>'Forecast&amp;Persistence_FR'!BI27</f>
        <v>#N/A</v>
      </c>
      <c r="BF24" s="3" t="e">
        <f>'Forecast&amp;Persistence_DE'!BI27</f>
        <v>#N/A</v>
      </c>
      <c r="BG24" s="3" t="e">
        <f>'Forecast&amp;Persistence_IT'!BI27</f>
        <v>#N/A</v>
      </c>
      <c r="BH24" s="3" t="e">
        <f>'Forecast&amp;Persistence_CA'!BI27</f>
        <v>#N/A</v>
      </c>
      <c r="BI24" s="3" t="e">
        <f>'Forecast&amp;Persistence_JP'!BI27</f>
        <v>#N/A</v>
      </c>
      <c r="BJ24" s="3" t="e">
        <f>'Forecast&amp;Persistence_ES'!BI27</f>
        <v>#N/A</v>
      </c>
      <c r="BK24" s="18" t="e">
        <f t="shared" si="12"/>
        <v>#N/A</v>
      </c>
      <c r="BL24" s="18" t="e">
        <f t="shared" si="13"/>
        <v>#N/A</v>
      </c>
      <c r="BM24" s="18" t="e">
        <f t="shared" si="14"/>
        <v>#N/A</v>
      </c>
      <c r="BO24" s="2" t="str">
        <f t="shared" si="22"/>
        <v>Q1/1965</v>
      </c>
      <c r="BP24" s="3" t="e">
        <f>'Forecast&amp;Persistence_US'!BJ27</f>
        <v>#N/A</v>
      </c>
      <c r="BQ24" s="3" t="e">
        <f>'Forecast&amp;Persistence_UK'!BJ27</f>
        <v>#N/A</v>
      </c>
      <c r="BR24" s="3" t="e">
        <f>'Forecast&amp;Persistence_FR'!BJ27</f>
        <v>#N/A</v>
      </c>
      <c r="BS24" s="3" t="e">
        <f>'Forecast&amp;Persistence_DE'!BJ27</f>
        <v>#N/A</v>
      </c>
      <c r="BT24" s="3" t="e">
        <f>'Forecast&amp;Persistence_IT'!BJ27</f>
        <v>#N/A</v>
      </c>
      <c r="BU24" s="3" t="e">
        <f>'Forecast&amp;Persistence_CA'!BJ27</f>
        <v>#N/A</v>
      </c>
      <c r="BV24" s="3" t="e">
        <f>'Forecast&amp;Persistence_JP'!BJ27</f>
        <v>#N/A</v>
      </c>
      <c r="BW24" s="3" t="e">
        <f>'Forecast&amp;Persistence_ES'!BJ27</f>
        <v>#N/A</v>
      </c>
      <c r="BX24" s="18" t="e">
        <f t="shared" si="15"/>
        <v>#N/A</v>
      </c>
      <c r="BY24" s="18" t="e">
        <f t="shared" si="16"/>
        <v>#N/A</v>
      </c>
      <c r="BZ24" s="18" t="e">
        <f t="shared" si="17"/>
        <v>#N/A</v>
      </c>
    </row>
    <row r="25" spans="1:78" x14ac:dyDescent="0.25">
      <c r="A25" s="2" t="s">
        <v>28</v>
      </c>
      <c r="B25" s="7">
        <v>23894</v>
      </c>
      <c r="C25" s="3">
        <f>'Forecast&amp;Persistence_US'!W28</f>
        <v>1.6111169999999952E-3</v>
      </c>
      <c r="D25" s="3">
        <f>'Forecast&amp;Persistence_UK'!W28</f>
        <v>-1.6842943000000027E-2</v>
      </c>
      <c r="E25" s="3">
        <f>'Forecast&amp;Persistence_FR'!W28</f>
        <v>-0.76605299199999999</v>
      </c>
      <c r="F25" s="3">
        <f>'Forecast&amp;Persistence_DE'!W28</f>
        <v>-2.0820306000000011E-2</v>
      </c>
      <c r="G25" s="3">
        <f>'Forecast&amp;Persistence_IT'!W28</f>
        <v>0.15880684400000006</v>
      </c>
      <c r="H25" s="3">
        <f>'Forecast&amp;Persistence_CA'!W28</f>
        <v>0.15203476099999999</v>
      </c>
      <c r="I25" s="3">
        <f>'Forecast&amp;Persistence_JP'!W28</f>
        <v>0.339256375</v>
      </c>
      <c r="J25" s="3">
        <f>'Forecast&amp;Persistence_ES'!W28</f>
        <v>0.75188430910000004</v>
      </c>
      <c r="K25" s="18">
        <f t="shared" si="0"/>
        <v>-1.9825965250000015E-2</v>
      </c>
      <c r="L25" s="18">
        <f t="shared" si="1"/>
        <v>7.6822938999999993E-2</v>
      </c>
      <c r="M25" s="18">
        <f t="shared" si="2"/>
        <v>0.29414399224999999</v>
      </c>
      <c r="O25" s="2" t="str">
        <f t="shared" si="18"/>
        <v>Q2/1965</v>
      </c>
      <c r="P25" s="3" t="e">
        <f>'Forecast&amp;Persistence_US'!AD28</f>
        <v>#N/A</v>
      </c>
      <c r="Q25" s="3" t="e">
        <f>'Forecast&amp;Persistence_UK'!AD28</f>
        <v>#N/A</v>
      </c>
      <c r="R25" s="3" t="e">
        <f>'Forecast&amp;Persistence_FR'!AD28</f>
        <v>#N/A</v>
      </c>
      <c r="S25" s="3" t="e">
        <f>'Forecast&amp;Persistence_DE'!AD28</f>
        <v>#N/A</v>
      </c>
      <c r="T25" s="3" t="e">
        <f>'Forecast&amp;Persistence_IT'!AD28</f>
        <v>#N/A</v>
      </c>
      <c r="U25" s="3" t="e">
        <f>'Forecast&amp;Persistence_CA'!AD28</f>
        <v>#N/A</v>
      </c>
      <c r="V25" s="3" t="e">
        <f>'Forecast&amp;Persistence_JP'!AD28</f>
        <v>#N/A</v>
      </c>
      <c r="W25" s="3" t="e">
        <f>'Forecast&amp;Persistence_ES'!AD28</f>
        <v>#N/A</v>
      </c>
      <c r="X25" s="18" t="e">
        <f t="shared" si="3"/>
        <v>#N/A</v>
      </c>
      <c r="Y25" s="18" t="e">
        <f t="shared" si="4"/>
        <v>#N/A</v>
      </c>
      <c r="Z25" s="18" t="e">
        <f t="shared" si="5"/>
        <v>#N/A</v>
      </c>
      <c r="AB25" s="2" t="str">
        <f t="shared" si="19"/>
        <v>Q2/1965</v>
      </c>
      <c r="AC25" s="3" t="e">
        <f>'Forecast&amp;Persistence_US'!AE28</f>
        <v>#N/A</v>
      </c>
      <c r="AD25" s="3" t="e">
        <f>'Forecast&amp;Persistence_UK'!AE28</f>
        <v>#N/A</v>
      </c>
      <c r="AE25" s="3" t="e">
        <f>'Forecast&amp;Persistence_FR'!AE28</f>
        <v>#N/A</v>
      </c>
      <c r="AF25" s="3" t="e">
        <f>'Forecast&amp;Persistence_DE'!AE28</f>
        <v>#N/A</v>
      </c>
      <c r="AG25" s="3" t="e">
        <f>'Forecast&amp;Persistence_IT'!AE28</f>
        <v>#N/A</v>
      </c>
      <c r="AH25" s="3" t="e">
        <f>'Forecast&amp;Persistence_CA'!AE28</f>
        <v>#N/A</v>
      </c>
      <c r="AI25" s="3" t="e">
        <f>'Forecast&amp;Persistence_JP'!AE28</f>
        <v>#N/A</v>
      </c>
      <c r="AJ25" s="3" t="e">
        <f>'Forecast&amp;Persistence_ES'!AE28</f>
        <v>#N/A</v>
      </c>
      <c r="AK25" s="18" t="e">
        <f t="shared" si="6"/>
        <v>#N/A</v>
      </c>
      <c r="AL25" s="18" t="e">
        <f t="shared" si="7"/>
        <v>#N/A</v>
      </c>
      <c r="AM25" s="18" t="e">
        <f t="shared" si="8"/>
        <v>#N/A</v>
      </c>
      <c r="AO25" s="2" t="str">
        <f t="shared" si="20"/>
        <v>Q2/1965</v>
      </c>
      <c r="AP25" s="3">
        <f>'Forecast&amp;Persistence_US'!BB28</f>
        <v>0.85581274699999998</v>
      </c>
      <c r="AQ25" s="3">
        <f>'Forecast&amp;Persistence_UK'!BB28</f>
        <v>0.98460158799999986</v>
      </c>
      <c r="AR25" s="3">
        <f>'Forecast&amp;Persistence_FR'!BB28</f>
        <v>0.98775052399999996</v>
      </c>
      <c r="AS25" s="3">
        <f>'Forecast&amp;Persistence_DE'!BB28</f>
        <v>0.77760083129999991</v>
      </c>
      <c r="AT25" s="3">
        <f>'Forecast&amp;Persistence_IT'!BB28</f>
        <v>0.76776283600000006</v>
      </c>
      <c r="AU25" s="3">
        <f>'Forecast&amp;Persistence_CA'!BB28</f>
        <v>0.90196581320000013</v>
      </c>
      <c r="AV25" s="3">
        <f>'Forecast&amp;Persistence_JP'!BB28</f>
        <v>0.8990403990000001</v>
      </c>
      <c r="AW25" s="3">
        <f>'Forecast&amp;Persistence_ES'!BB28</f>
        <v>0.80886870099999997</v>
      </c>
      <c r="AX25" s="18">
        <f t="shared" si="9"/>
        <v>0.78541779872499995</v>
      </c>
      <c r="AY25" s="18">
        <f t="shared" si="10"/>
        <v>0.87742657300000004</v>
      </c>
      <c r="AZ25" s="18">
        <f t="shared" si="11"/>
        <v>0.96394264429999987</v>
      </c>
      <c r="BB25" s="2" t="str">
        <f t="shared" si="21"/>
        <v>Q2/1965</v>
      </c>
      <c r="BC25" s="3" t="e">
        <f>'Forecast&amp;Persistence_US'!BI28</f>
        <v>#N/A</v>
      </c>
      <c r="BD25" s="3" t="e">
        <f>'Forecast&amp;Persistence_UK'!BI28</f>
        <v>#N/A</v>
      </c>
      <c r="BE25" s="3" t="e">
        <f>'Forecast&amp;Persistence_FR'!BI28</f>
        <v>#N/A</v>
      </c>
      <c r="BF25" s="3" t="e">
        <f>'Forecast&amp;Persistence_DE'!BI28</f>
        <v>#N/A</v>
      </c>
      <c r="BG25" s="3" t="e">
        <f>'Forecast&amp;Persistence_IT'!BI28</f>
        <v>#N/A</v>
      </c>
      <c r="BH25" s="3" t="e">
        <f>'Forecast&amp;Persistence_CA'!BI28</f>
        <v>#N/A</v>
      </c>
      <c r="BI25" s="3" t="e">
        <f>'Forecast&amp;Persistence_JP'!BI28</f>
        <v>#N/A</v>
      </c>
      <c r="BJ25" s="3" t="e">
        <f>'Forecast&amp;Persistence_ES'!BI28</f>
        <v>#N/A</v>
      </c>
      <c r="BK25" s="18" t="e">
        <f t="shared" si="12"/>
        <v>#N/A</v>
      </c>
      <c r="BL25" s="18" t="e">
        <f t="shared" si="13"/>
        <v>#N/A</v>
      </c>
      <c r="BM25" s="18" t="e">
        <f t="shared" si="14"/>
        <v>#N/A</v>
      </c>
      <c r="BO25" s="2" t="str">
        <f t="shared" si="22"/>
        <v>Q2/1965</v>
      </c>
      <c r="BP25" s="3" t="e">
        <f>'Forecast&amp;Persistence_US'!BJ28</f>
        <v>#N/A</v>
      </c>
      <c r="BQ25" s="3" t="e">
        <f>'Forecast&amp;Persistence_UK'!BJ28</f>
        <v>#N/A</v>
      </c>
      <c r="BR25" s="3" t="e">
        <f>'Forecast&amp;Persistence_FR'!BJ28</f>
        <v>#N/A</v>
      </c>
      <c r="BS25" s="3" t="e">
        <f>'Forecast&amp;Persistence_DE'!BJ28</f>
        <v>#N/A</v>
      </c>
      <c r="BT25" s="3" t="e">
        <f>'Forecast&amp;Persistence_IT'!BJ28</f>
        <v>#N/A</v>
      </c>
      <c r="BU25" s="3" t="e">
        <f>'Forecast&amp;Persistence_CA'!BJ28</f>
        <v>#N/A</v>
      </c>
      <c r="BV25" s="3" t="e">
        <f>'Forecast&amp;Persistence_JP'!BJ28</f>
        <v>#N/A</v>
      </c>
      <c r="BW25" s="3" t="e">
        <f>'Forecast&amp;Persistence_ES'!BJ28</f>
        <v>#N/A</v>
      </c>
      <c r="BX25" s="18" t="e">
        <f t="shared" si="15"/>
        <v>#N/A</v>
      </c>
      <c r="BY25" s="18" t="e">
        <f t="shared" si="16"/>
        <v>#N/A</v>
      </c>
      <c r="BZ25" s="18" t="e">
        <f t="shared" si="17"/>
        <v>#N/A</v>
      </c>
    </row>
    <row r="26" spans="1:78" x14ac:dyDescent="0.25">
      <c r="A26" s="2" t="s">
        <v>29</v>
      </c>
      <c r="B26" s="7">
        <v>23986</v>
      </c>
      <c r="C26" s="3">
        <f>'Forecast&amp;Persistence_US'!W29</f>
        <v>3.714003099999999E-2</v>
      </c>
      <c r="D26" s="3">
        <f>'Forecast&amp;Persistence_UK'!W29</f>
        <v>-6.3904934999999996E-2</v>
      </c>
      <c r="E26" s="3">
        <f>'Forecast&amp;Persistence_FR'!W29</f>
        <v>-0.65575436399999987</v>
      </c>
      <c r="F26" s="3">
        <f>'Forecast&amp;Persistence_DE'!W29</f>
        <v>8.9959340000000027E-2</v>
      </c>
      <c r="G26" s="3">
        <f>'Forecast&amp;Persistence_IT'!W29</f>
        <v>0.14419970699999995</v>
      </c>
      <c r="H26" s="3">
        <f>'Forecast&amp;Persistence_CA'!W29</f>
        <v>0.15232370999999997</v>
      </c>
      <c r="I26" s="3">
        <f>'Forecast&amp;Persistence_JP'!W29</f>
        <v>0.44397419799999999</v>
      </c>
      <c r="J26" s="3">
        <f>'Forecast&amp;Persistence_ES'!W29</f>
        <v>0.721976536</v>
      </c>
      <c r="K26" s="18">
        <f t="shared" si="0"/>
        <v>-3.86436935E-2</v>
      </c>
      <c r="L26" s="18">
        <f t="shared" si="1"/>
        <v>0.11707952349999999</v>
      </c>
      <c r="M26" s="18">
        <f t="shared" si="2"/>
        <v>0.371061576</v>
      </c>
      <c r="O26" s="2" t="str">
        <f t="shared" si="18"/>
        <v>Q3/1965</v>
      </c>
      <c r="P26" s="3" t="e">
        <f>'Forecast&amp;Persistence_US'!AD29</f>
        <v>#N/A</v>
      </c>
      <c r="Q26" s="3" t="e">
        <f>'Forecast&amp;Persistence_UK'!AD29</f>
        <v>#N/A</v>
      </c>
      <c r="R26" s="3" t="e">
        <f>'Forecast&amp;Persistence_FR'!AD29</f>
        <v>#N/A</v>
      </c>
      <c r="S26" s="3" t="e">
        <f>'Forecast&amp;Persistence_DE'!AD29</f>
        <v>#N/A</v>
      </c>
      <c r="T26" s="3" t="e">
        <f>'Forecast&amp;Persistence_IT'!AD29</f>
        <v>#N/A</v>
      </c>
      <c r="U26" s="3" t="e">
        <f>'Forecast&amp;Persistence_CA'!AD29</f>
        <v>#N/A</v>
      </c>
      <c r="V26" s="3" t="e">
        <f>'Forecast&amp;Persistence_JP'!AD29</f>
        <v>#N/A</v>
      </c>
      <c r="W26" s="3" t="e">
        <f>'Forecast&amp;Persistence_ES'!AD29</f>
        <v>#N/A</v>
      </c>
      <c r="X26" s="18" t="e">
        <f t="shared" si="3"/>
        <v>#N/A</v>
      </c>
      <c r="Y26" s="18" t="e">
        <f t="shared" si="4"/>
        <v>#N/A</v>
      </c>
      <c r="Z26" s="18" t="e">
        <f t="shared" si="5"/>
        <v>#N/A</v>
      </c>
      <c r="AB26" s="2" t="str">
        <f t="shared" si="19"/>
        <v>Q3/1965</v>
      </c>
      <c r="AC26" s="3" t="e">
        <f>'Forecast&amp;Persistence_US'!AE29</f>
        <v>#N/A</v>
      </c>
      <c r="AD26" s="3" t="e">
        <f>'Forecast&amp;Persistence_UK'!AE29</f>
        <v>#N/A</v>
      </c>
      <c r="AE26" s="3" t="e">
        <f>'Forecast&amp;Persistence_FR'!AE29</f>
        <v>#N/A</v>
      </c>
      <c r="AF26" s="3" t="e">
        <f>'Forecast&amp;Persistence_DE'!AE29</f>
        <v>#N/A</v>
      </c>
      <c r="AG26" s="3" t="e">
        <f>'Forecast&amp;Persistence_IT'!AE29</f>
        <v>#N/A</v>
      </c>
      <c r="AH26" s="3" t="e">
        <f>'Forecast&amp;Persistence_CA'!AE29</f>
        <v>#N/A</v>
      </c>
      <c r="AI26" s="3" t="e">
        <f>'Forecast&amp;Persistence_JP'!AE29</f>
        <v>#N/A</v>
      </c>
      <c r="AJ26" s="3" t="e">
        <f>'Forecast&amp;Persistence_ES'!AE29</f>
        <v>#N/A</v>
      </c>
      <c r="AK26" s="18" t="e">
        <f t="shared" si="6"/>
        <v>#N/A</v>
      </c>
      <c r="AL26" s="18" t="e">
        <f t="shared" si="7"/>
        <v>#N/A</v>
      </c>
      <c r="AM26" s="18" t="e">
        <f t="shared" si="8"/>
        <v>#N/A</v>
      </c>
      <c r="AO26" s="2" t="str">
        <f t="shared" si="20"/>
        <v>Q3/1965</v>
      </c>
      <c r="AP26" s="3">
        <f>'Forecast&amp;Persistence_US'!BB29</f>
        <v>0.83312650600000004</v>
      </c>
      <c r="AQ26" s="3">
        <f>'Forecast&amp;Persistence_UK'!BB29</f>
        <v>0.97327713900000001</v>
      </c>
      <c r="AR26" s="3">
        <f>'Forecast&amp;Persistence_FR'!BB29</f>
        <v>0.96711792899999982</v>
      </c>
      <c r="AS26" s="3">
        <f>'Forecast&amp;Persistence_DE'!BB29</f>
        <v>0.75135259399999998</v>
      </c>
      <c r="AT26" s="3">
        <f>'Forecast&amp;Persistence_IT'!BB29</f>
        <v>0.776066955</v>
      </c>
      <c r="AU26" s="3">
        <f>'Forecast&amp;Persistence_CA'!BB29</f>
        <v>0.89590045100000004</v>
      </c>
      <c r="AV26" s="3">
        <f>'Forecast&amp;Persistence_JP'!BB29</f>
        <v>0.94660559299999991</v>
      </c>
      <c r="AW26" s="3">
        <f>'Forecast&amp;Persistence_ES'!BB29</f>
        <v>0.79611155999999994</v>
      </c>
      <c r="AX26" s="18">
        <f t="shared" si="9"/>
        <v>0.78107810624999996</v>
      </c>
      <c r="AY26" s="18">
        <f t="shared" si="10"/>
        <v>0.86451347850000004</v>
      </c>
      <c r="AZ26" s="18">
        <f t="shared" si="11"/>
        <v>0.96198984499999984</v>
      </c>
      <c r="BB26" s="2" t="str">
        <f t="shared" si="21"/>
        <v>Q3/1965</v>
      </c>
      <c r="BC26" s="3" t="e">
        <f>'Forecast&amp;Persistence_US'!BI29</f>
        <v>#N/A</v>
      </c>
      <c r="BD26" s="3" t="e">
        <f>'Forecast&amp;Persistence_UK'!BI29</f>
        <v>#N/A</v>
      </c>
      <c r="BE26" s="3" t="e">
        <f>'Forecast&amp;Persistence_FR'!BI29</f>
        <v>#N/A</v>
      </c>
      <c r="BF26" s="3" t="e">
        <f>'Forecast&amp;Persistence_DE'!BI29</f>
        <v>#N/A</v>
      </c>
      <c r="BG26" s="3" t="e">
        <f>'Forecast&amp;Persistence_IT'!BI29</f>
        <v>#N/A</v>
      </c>
      <c r="BH26" s="3" t="e">
        <f>'Forecast&amp;Persistence_CA'!BI29</f>
        <v>#N/A</v>
      </c>
      <c r="BI26" s="3" t="e">
        <f>'Forecast&amp;Persistence_JP'!BI29</f>
        <v>#N/A</v>
      </c>
      <c r="BJ26" s="3" t="e">
        <f>'Forecast&amp;Persistence_ES'!BI29</f>
        <v>#N/A</v>
      </c>
      <c r="BK26" s="18" t="e">
        <f t="shared" si="12"/>
        <v>#N/A</v>
      </c>
      <c r="BL26" s="18" t="e">
        <f t="shared" si="13"/>
        <v>#N/A</v>
      </c>
      <c r="BM26" s="18" t="e">
        <f t="shared" si="14"/>
        <v>#N/A</v>
      </c>
      <c r="BO26" s="2" t="str">
        <f t="shared" si="22"/>
        <v>Q3/1965</v>
      </c>
      <c r="BP26" s="3" t="e">
        <f>'Forecast&amp;Persistence_US'!BJ29</f>
        <v>#N/A</v>
      </c>
      <c r="BQ26" s="3" t="e">
        <f>'Forecast&amp;Persistence_UK'!BJ29</f>
        <v>#N/A</v>
      </c>
      <c r="BR26" s="3" t="e">
        <f>'Forecast&amp;Persistence_FR'!BJ29</f>
        <v>#N/A</v>
      </c>
      <c r="BS26" s="3" t="e">
        <f>'Forecast&amp;Persistence_DE'!BJ29</f>
        <v>#N/A</v>
      </c>
      <c r="BT26" s="3" t="e">
        <f>'Forecast&amp;Persistence_IT'!BJ29</f>
        <v>#N/A</v>
      </c>
      <c r="BU26" s="3" t="e">
        <f>'Forecast&amp;Persistence_CA'!BJ29</f>
        <v>#N/A</v>
      </c>
      <c r="BV26" s="3" t="e">
        <f>'Forecast&amp;Persistence_JP'!BJ29</f>
        <v>#N/A</v>
      </c>
      <c r="BW26" s="3" t="e">
        <f>'Forecast&amp;Persistence_ES'!BJ29</f>
        <v>#N/A</v>
      </c>
      <c r="BX26" s="18" t="e">
        <f t="shared" si="15"/>
        <v>#N/A</v>
      </c>
      <c r="BY26" s="18" t="e">
        <f t="shared" si="16"/>
        <v>#N/A</v>
      </c>
      <c r="BZ26" s="18" t="e">
        <f t="shared" si="17"/>
        <v>#N/A</v>
      </c>
    </row>
    <row r="27" spans="1:78" x14ac:dyDescent="0.25">
      <c r="A27" s="2" t="s">
        <v>30</v>
      </c>
      <c r="B27" s="7">
        <v>24077</v>
      </c>
      <c r="C27" s="3">
        <f>'Forecast&amp;Persistence_US'!W30</f>
        <v>-6.4441499999999957E-3</v>
      </c>
      <c r="D27" s="3">
        <f>'Forecast&amp;Persistence_UK'!W30</f>
        <v>-4.8039387999999988E-2</v>
      </c>
      <c r="E27" s="3">
        <f>'Forecast&amp;Persistence_FR'!W30</f>
        <v>-0.71468186200000006</v>
      </c>
      <c r="F27" s="3">
        <f>'Forecast&amp;Persistence_DE'!W30</f>
        <v>0.188683499</v>
      </c>
      <c r="G27" s="3">
        <f>'Forecast&amp;Persistence_IT'!W30</f>
        <v>8.6457680700000039E-2</v>
      </c>
      <c r="H27" s="3">
        <f>'Forecast&amp;Persistence_CA'!W30</f>
        <v>0.22432909899999998</v>
      </c>
      <c r="I27" s="3">
        <f>'Forecast&amp;Persistence_JP'!W30</f>
        <v>0.39696345600000005</v>
      </c>
      <c r="J27" s="3">
        <f>'Forecast&amp;Persistence_ES'!W30</f>
        <v>0.75011765699999999</v>
      </c>
      <c r="K27" s="18">
        <f t="shared" si="0"/>
        <v>-3.7640578499999994E-2</v>
      </c>
      <c r="L27" s="18">
        <f t="shared" si="1"/>
        <v>0.13757058985000004</v>
      </c>
      <c r="M27" s="18">
        <f t="shared" si="2"/>
        <v>0.35380486675</v>
      </c>
      <c r="O27" s="2" t="str">
        <f t="shared" si="18"/>
        <v>Q4/1965</v>
      </c>
      <c r="P27" s="3" t="e">
        <f>'Forecast&amp;Persistence_US'!AD30</f>
        <v>#N/A</v>
      </c>
      <c r="Q27" s="3" t="e">
        <f>'Forecast&amp;Persistence_UK'!AD30</f>
        <v>#N/A</v>
      </c>
      <c r="R27" s="3" t="e">
        <f>'Forecast&amp;Persistence_FR'!AD30</f>
        <v>#N/A</v>
      </c>
      <c r="S27" s="3" t="e">
        <f>'Forecast&amp;Persistence_DE'!AD30</f>
        <v>#N/A</v>
      </c>
      <c r="T27" s="3" t="e">
        <f>'Forecast&amp;Persistence_IT'!AD30</f>
        <v>#N/A</v>
      </c>
      <c r="U27" s="3" t="e">
        <f>'Forecast&amp;Persistence_CA'!AD30</f>
        <v>#N/A</v>
      </c>
      <c r="V27" s="3" t="e">
        <f>'Forecast&amp;Persistence_JP'!AD30</f>
        <v>#N/A</v>
      </c>
      <c r="W27" s="3" t="e">
        <f>'Forecast&amp;Persistence_ES'!AD30</f>
        <v>#N/A</v>
      </c>
      <c r="X27" s="18" t="e">
        <f t="shared" si="3"/>
        <v>#N/A</v>
      </c>
      <c r="Y27" s="18" t="e">
        <f t="shared" si="4"/>
        <v>#N/A</v>
      </c>
      <c r="Z27" s="18" t="e">
        <f t="shared" si="5"/>
        <v>#N/A</v>
      </c>
      <c r="AB27" s="2" t="str">
        <f t="shared" si="19"/>
        <v>Q4/1965</v>
      </c>
      <c r="AC27" s="3" t="e">
        <f>'Forecast&amp;Persistence_US'!AE30</f>
        <v>#N/A</v>
      </c>
      <c r="AD27" s="3" t="e">
        <f>'Forecast&amp;Persistence_UK'!AE30</f>
        <v>#N/A</v>
      </c>
      <c r="AE27" s="3" t="e">
        <f>'Forecast&amp;Persistence_FR'!AE30</f>
        <v>#N/A</v>
      </c>
      <c r="AF27" s="3" t="e">
        <f>'Forecast&amp;Persistence_DE'!AE30</f>
        <v>#N/A</v>
      </c>
      <c r="AG27" s="3" t="e">
        <f>'Forecast&amp;Persistence_IT'!AE30</f>
        <v>#N/A</v>
      </c>
      <c r="AH27" s="3" t="e">
        <f>'Forecast&amp;Persistence_CA'!AE30</f>
        <v>#N/A</v>
      </c>
      <c r="AI27" s="3" t="e">
        <f>'Forecast&amp;Persistence_JP'!AE30</f>
        <v>#N/A</v>
      </c>
      <c r="AJ27" s="3" t="e">
        <f>'Forecast&amp;Persistence_ES'!AE30</f>
        <v>#N/A</v>
      </c>
      <c r="AK27" s="18" t="e">
        <f t="shared" si="6"/>
        <v>#N/A</v>
      </c>
      <c r="AL27" s="18" t="e">
        <f t="shared" si="7"/>
        <v>#N/A</v>
      </c>
      <c r="AM27" s="18" t="e">
        <f t="shared" si="8"/>
        <v>#N/A</v>
      </c>
      <c r="AO27" s="2" t="str">
        <f t="shared" si="20"/>
        <v>Q4/1965</v>
      </c>
      <c r="AP27" s="3">
        <f>'Forecast&amp;Persistence_US'!BB30</f>
        <v>0.80518189000000007</v>
      </c>
      <c r="AQ27" s="3">
        <f>'Forecast&amp;Persistence_UK'!BB30</f>
        <v>0.98255400999999987</v>
      </c>
      <c r="AR27" s="3">
        <f>'Forecast&amp;Persistence_FR'!BB30</f>
        <v>0.94451825500000008</v>
      </c>
      <c r="AS27" s="3">
        <f>'Forecast&amp;Persistence_DE'!BB30</f>
        <v>0.74650105700000002</v>
      </c>
      <c r="AT27" s="3">
        <f>'Forecast&amp;Persistence_IT'!BB30</f>
        <v>0.78819853699999998</v>
      </c>
      <c r="AU27" s="3">
        <f>'Forecast&amp;Persistence_CA'!BB30</f>
        <v>0.91578886599999998</v>
      </c>
      <c r="AV27" s="3">
        <f>'Forecast&amp;Persistence_JP'!BB30</f>
        <v>0.95138391799999988</v>
      </c>
      <c r="AW27" s="3">
        <f>'Forecast&amp;Persistence_ES'!BB30</f>
        <v>0.76702502000000006</v>
      </c>
      <c r="AX27" s="18">
        <f t="shared" si="9"/>
        <v>0.77231839925000001</v>
      </c>
      <c r="AY27" s="18">
        <f t="shared" si="10"/>
        <v>0.86048537800000002</v>
      </c>
      <c r="AZ27" s="18">
        <f t="shared" si="11"/>
        <v>0.94966750224999996</v>
      </c>
      <c r="BB27" s="2" t="str">
        <f t="shared" si="21"/>
        <v>Q4/1965</v>
      </c>
      <c r="BC27" s="3" t="e">
        <f>'Forecast&amp;Persistence_US'!BI30</f>
        <v>#N/A</v>
      </c>
      <c r="BD27" s="3" t="e">
        <f>'Forecast&amp;Persistence_UK'!BI30</f>
        <v>#N/A</v>
      </c>
      <c r="BE27" s="3" t="e">
        <f>'Forecast&amp;Persistence_FR'!BI30</f>
        <v>#N/A</v>
      </c>
      <c r="BF27" s="3" t="e">
        <f>'Forecast&amp;Persistence_DE'!BI30</f>
        <v>#N/A</v>
      </c>
      <c r="BG27" s="3" t="e">
        <f>'Forecast&amp;Persistence_IT'!BI30</f>
        <v>#N/A</v>
      </c>
      <c r="BH27" s="3" t="e">
        <f>'Forecast&amp;Persistence_CA'!BI30</f>
        <v>#N/A</v>
      </c>
      <c r="BI27" s="3" t="e">
        <f>'Forecast&amp;Persistence_JP'!BI30</f>
        <v>#N/A</v>
      </c>
      <c r="BJ27" s="3" t="e">
        <f>'Forecast&amp;Persistence_ES'!BI30</f>
        <v>#N/A</v>
      </c>
      <c r="BK27" s="18" t="e">
        <f t="shared" si="12"/>
        <v>#N/A</v>
      </c>
      <c r="BL27" s="18" t="e">
        <f t="shared" si="13"/>
        <v>#N/A</v>
      </c>
      <c r="BM27" s="18" t="e">
        <f t="shared" si="14"/>
        <v>#N/A</v>
      </c>
      <c r="BO27" s="2" t="str">
        <f t="shared" si="22"/>
        <v>Q4/1965</v>
      </c>
      <c r="BP27" s="3" t="e">
        <f>'Forecast&amp;Persistence_US'!BJ30</f>
        <v>#N/A</v>
      </c>
      <c r="BQ27" s="3" t="e">
        <f>'Forecast&amp;Persistence_UK'!BJ30</f>
        <v>#N/A</v>
      </c>
      <c r="BR27" s="3" t="e">
        <f>'Forecast&amp;Persistence_FR'!BJ30</f>
        <v>#N/A</v>
      </c>
      <c r="BS27" s="3" t="e">
        <f>'Forecast&amp;Persistence_DE'!BJ30</f>
        <v>#N/A</v>
      </c>
      <c r="BT27" s="3" t="e">
        <f>'Forecast&amp;Persistence_IT'!BJ30</f>
        <v>#N/A</v>
      </c>
      <c r="BU27" s="3" t="e">
        <f>'Forecast&amp;Persistence_CA'!BJ30</f>
        <v>#N/A</v>
      </c>
      <c r="BV27" s="3" t="e">
        <f>'Forecast&amp;Persistence_JP'!BJ30</f>
        <v>#N/A</v>
      </c>
      <c r="BW27" s="3" t="e">
        <f>'Forecast&amp;Persistence_ES'!BJ30</f>
        <v>#N/A</v>
      </c>
      <c r="BX27" s="18" t="e">
        <f t="shared" si="15"/>
        <v>#N/A</v>
      </c>
      <c r="BY27" s="18" t="e">
        <f t="shared" si="16"/>
        <v>#N/A</v>
      </c>
      <c r="BZ27" s="18" t="e">
        <f t="shared" si="17"/>
        <v>#N/A</v>
      </c>
    </row>
    <row r="28" spans="1:78" x14ac:dyDescent="0.25">
      <c r="A28" s="2" t="s">
        <v>31</v>
      </c>
      <c r="B28" s="7">
        <v>24167</v>
      </c>
      <c r="C28" s="3">
        <f>'Forecast&amp;Persistence_US'!W31</f>
        <v>3.4720687799999997E-2</v>
      </c>
      <c r="D28" s="3">
        <f>'Forecast&amp;Persistence_UK'!W31</f>
        <v>-7.1216345000000014E-2</v>
      </c>
      <c r="E28" s="3">
        <f>'Forecast&amp;Persistence_FR'!W31</f>
        <v>-0.78506906799999998</v>
      </c>
      <c r="F28" s="3">
        <f>'Forecast&amp;Persistence_DE'!W31</f>
        <v>0.15211421599999997</v>
      </c>
      <c r="G28" s="3">
        <f>'Forecast&amp;Persistence_IT'!W31</f>
        <v>4.8687263999999952E-2</v>
      </c>
      <c r="H28" s="3">
        <f>'Forecast&amp;Persistence_CA'!W31</f>
        <v>0.29100366700000002</v>
      </c>
      <c r="I28" s="3">
        <f>'Forecast&amp;Persistence_JP'!W31</f>
        <v>0.40211281399999999</v>
      </c>
      <c r="J28" s="3">
        <f>'Forecast&amp;Persistence_ES'!W31</f>
        <v>0.74886241200000003</v>
      </c>
      <c r="K28" s="18">
        <f t="shared" si="0"/>
        <v>-4.4732086800000015E-2</v>
      </c>
      <c r="L28" s="18">
        <f t="shared" si="1"/>
        <v>0.10040073999999996</v>
      </c>
      <c r="M28" s="18">
        <f t="shared" si="2"/>
        <v>0.37433552724999997</v>
      </c>
      <c r="O28" s="2" t="str">
        <f t="shared" si="18"/>
        <v>Q1/1966</v>
      </c>
      <c r="P28" s="3" t="e">
        <f>'Forecast&amp;Persistence_US'!AD31</f>
        <v>#N/A</v>
      </c>
      <c r="Q28" s="3" t="e">
        <f>'Forecast&amp;Persistence_UK'!AD31</f>
        <v>#N/A</v>
      </c>
      <c r="R28" s="3" t="e">
        <f>'Forecast&amp;Persistence_FR'!AD31</f>
        <v>#N/A</v>
      </c>
      <c r="S28" s="3" t="e">
        <f>'Forecast&amp;Persistence_DE'!AD31</f>
        <v>#N/A</v>
      </c>
      <c r="T28" s="3" t="e">
        <f>'Forecast&amp;Persistence_IT'!AD31</f>
        <v>#N/A</v>
      </c>
      <c r="U28" s="3" t="e">
        <f>'Forecast&amp;Persistence_CA'!AD31</f>
        <v>#N/A</v>
      </c>
      <c r="V28" s="3" t="e">
        <f>'Forecast&amp;Persistence_JP'!AD31</f>
        <v>#N/A</v>
      </c>
      <c r="W28" s="3" t="e">
        <f>'Forecast&amp;Persistence_ES'!AD31</f>
        <v>#N/A</v>
      </c>
      <c r="X28" s="18" t="e">
        <f t="shared" si="3"/>
        <v>#N/A</v>
      </c>
      <c r="Y28" s="18" t="e">
        <f t="shared" si="4"/>
        <v>#N/A</v>
      </c>
      <c r="Z28" s="18" t="e">
        <f t="shared" si="5"/>
        <v>#N/A</v>
      </c>
      <c r="AB28" s="2" t="str">
        <f t="shared" si="19"/>
        <v>Q1/1966</v>
      </c>
      <c r="AC28" s="3" t="e">
        <f>'Forecast&amp;Persistence_US'!AE31</f>
        <v>#N/A</v>
      </c>
      <c r="AD28" s="3" t="e">
        <f>'Forecast&amp;Persistence_UK'!AE31</f>
        <v>#N/A</v>
      </c>
      <c r="AE28" s="3" t="e">
        <f>'Forecast&amp;Persistence_FR'!AE31</f>
        <v>#N/A</v>
      </c>
      <c r="AF28" s="3" t="e">
        <f>'Forecast&amp;Persistence_DE'!AE31</f>
        <v>#N/A</v>
      </c>
      <c r="AG28" s="3" t="e">
        <f>'Forecast&amp;Persistence_IT'!AE31</f>
        <v>#N/A</v>
      </c>
      <c r="AH28" s="3" t="e">
        <f>'Forecast&amp;Persistence_CA'!AE31</f>
        <v>#N/A</v>
      </c>
      <c r="AI28" s="3" t="e">
        <f>'Forecast&amp;Persistence_JP'!AE31</f>
        <v>#N/A</v>
      </c>
      <c r="AJ28" s="3" t="e">
        <f>'Forecast&amp;Persistence_ES'!AE31</f>
        <v>#N/A</v>
      </c>
      <c r="AK28" s="18" t="e">
        <f t="shared" si="6"/>
        <v>#N/A</v>
      </c>
      <c r="AL28" s="18" t="e">
        <f t="shared" si="7"/>
        <v>#N/A</v>
      </c>
      <c r="AM28" s="18" t="e">
        <f t="shared" si="8"/>
        <v>#N/A</v>
      </c>
      <c r="AO28" s="2" t="str">
        <f t="shared" si="20"/>
        <v>Q1/1966</v>
      </c>
      <c r="AP28" s="3">
        <f>'Forecast&amp;Persistence_US'!BB31</f>
        <v>0.80517772999999992</v>
      </c>
      <c r="AQ28" s="3">
        <f>'Forecast&amp;Persistence_UK'!BB31</f>
        <v>0.91662900000000003</v>
      </c>
      <c r="AR28" s="3">
        <f>'Forecast&amp;Persistence_FR'!BB31</f>
        <v>0.94518286399999996</v>
      </c>
      <c r="AS28" s="3">
        <f>'Forecast&amp;Persistence_DE'!BB31</f>
        <v>0.74963095940000013</v>
      </c>
      <c r="AT28" s="3">
        <f>'Forecast&amp;Persistence_IT'!BB31</f>
        <v>0.78522675599999991</v>
      </c>
      <c r="AU28" s="3">
        <f>'Forecast&amp;Persistence_CA'!BB31</f>
        <v>0.90348850200000008</v>
      </c>
      <c r="AV28" s="3">
        <f>'Forecast&amp;Persistence_JP'!BB31</f>
        <v>0.91238269399999994</v>
      </c>
      <c r="AW28" s="3">
        <f>'Forecast&amp;Persistence_ES'!BB31</f>
        <v>0.82154724599999995</v>
      </c>
      <c r="AX28" s="18">
        <f t="shared" si="9"/>
        <v>0.79021449949999989</v>
      </c>
      <c r="AY28" s="18">
        <f t="shared" si="10"/>
        <v>0.86251787400000002</v>
      </c>
      <c r="AZ28" s="18">
        <f t="shared" si="11"/>
        <v>0.91556742349999998</v>
      </c>
      <c r="BB28" s="2" t="str">
        <f t="shared" si="21"/>
        <v>Q1/1966</v>
      </c>
      <c r="BC28" s="3" t="e">
        <f>'Forecast&amp;Persistence_US'!BI31</f>
        <v>#N/A</v>
      </c>
      <c r="BD28" s="3" t="e">
        <f>'Forecast&amp;Persistence_UK'!BI31</f>
        <v>#N/A</v>
      </c>
      <c r="BE28" s="3" t="e">
        <f>'Forecast&amp;Persistence_FR'!BI31</f>
        <v>#N/A</v>
      </c>
      <c r="BF28" s="3" t="e">
        <f>'Forecast&amp;Persistence_DE'!BI31</f>
        <v>#N/A</v>
      </c>
      <c r="BG28" s="3" t="e">
        <f>'Forecast&amp;Persistence_IT'!BI31</f>
        <v>#N/A</v>
      </c>
      <c r="BH28" s="3" t="e">
        <f>'Forecast&amp;Persistence_CA'!BI31</f>
        <v>#N/A</v>
      </c>
      <c r="BI28" s="3" t="e">
        <f>'Forecast&amp;Persistence_JP'!BI31</f>
        <v>#N/A</v>
      </c>
      <c r="BJ28" s="3" t="e">
        <f>'Forecast&amp;Persistence_ES'!BI31</f>
        <v>#N/A</v>
      </c>
      <c r="BK28" s="18" t="e">
        <f t="shared" si="12"/>
        <v>#N/A</v>
      </c>
      <c r="BL28" s="18" t="e">
        <f t="shared" si="13"/>
        <v>#N/A</v>
      </c>
      <c r="BM28" s="18" t="e">
        <f t="shared" si="14"/>
        <v>#N/A</v>
      </c>
      <c r="BO28" s="2" t="str">
        <f t="shared" si="22"/>
        <v>Q1/1966</v>
      </c>
      <c r="BP28" s="3" t="e">
        <f>'Forecast&amp;Persistence_US'!BJ31</f>
        <v>#N/A</v>
      </c>
      <c r="BQ28" s="3" t="e">
        <f>'Forecast&amp;Persistence_UK'!BJ31</f>
        <v>#N/A</v>
      </c>
      <c r="BR28" s="3" t="e">
        <f>'Forecast&amp;Persistence_FR'!BJ31</f>
        <v>#N/A</v>
      </c>
      <c r="BS28" s="3" t="e">
        <f>'Forecast&amp;Persistence_DE'!BJ31</f>
        <v>#N/A</v>
      </c>
      <c r="BT28" s="3" t="e">
        <f>'Forecast&amp;Persistence_IT'!BJ31</f>
        <v>#N/A</v>
      </c>
      <c r="BU28" s="3" t="e">
        <f>'Forecast&amp;Persistence_CA'!BJ31</f>
        <v>#N/A</v>
      </c>
      <c r="BV28" s="3" t="e">
        <f>'Forecast&amp;Persistence_JP'!BJ31</f>
        <v>#N/A</v>
      </c>
      <c r="BW28" s="3" t="e">
        <f>'Forecast&amp;Persistence_ES'!BJ31</f>
        <v>#N/A</v>
      </c>
      <c r="BX28" s="18" t="e">
        <f t="shared" si="15"/>
        <v>#N/A</v>
      </c>
      <c r="BY28" s="18" t="e">
        <f t="shared" si="16"/>
        <v>#N/A</v>
      </c>
      <c r="BZ28" s="18" t="e">
        <f t="shared" si="17"/>
        <v>#N/A</v>
      </c>
    </row>
    <row r="29" spans="1:78" x14ac:dyDescent="0.25">
      <c r="A29" s="2" t="s">
        <v>32</v>
      </c>
      <c r="B29" s="7">
        <v>24259</v>
      </c>
      <c r="C29" s="3">
        <f>'Forecast&amp;Persistence_US'!W32</f>
        <v>-7.0499885000000068E-3</v>
      </c>
      <c r="D29" s="3">
        <f>'Forecast&amp;Persistence_UK'!W32</f>
        <v>-6.2785112000000004E-2</v>
      </c>
      <c r="E29" s="3">
        <f>'Forecast&amp;Persistence_FR'!W32</f>
        <v>-0.72291126699999997</v>
      </c>
      <c r="F29" s="3">
        <f>'Forecast&amp;Persistence_DE'!W32</f>
        <v>0.21713070400000001</v>
      </c>
      <c r="G29" s="3">
        <f>'Forecast&amp;Persistence_IT'!W32</f>
        <v>0.120003427</v>
      </c>
      <c r="H29" s="3">
        <f>'Forecast&amp;Persistence_CA'!W32</f>
        <v>0.25895213149999996</v>
      </c>
      <c r="I29" s="3">
        <f>'Forecast&amp;Persistence_JP'!W32</f>
        <v>0.33508534400000001</v>
      </c>
      <c r="J29" s="3">
        <f>'Forecast&amp;Persistence_ES'!W32</f>
        <v>0.61333159900000012</v>
      </c>
      <c r="K29" s="18">
        <f t="shared" si="0"/>
        <v>-4.8851331125000008E-2</v>
      </c>
      <c r="L29" s="18">
        <f t="shared" si="1"/>
        <v>0.1685670655</v>
      </c>
      <c r="M29" s="18">
        <f t="shared" si="2"/>
        <v>0.316052040875</v>
      </c>
      <c r="O29" s="2" t="str">
        <f t="shared" si="18"/>
        <v>Q2/1966</v>
      </c>
      <c r="P29" s="3" t="e">
        <f>'Forecast&amp;Persistence_US'!AD32</f>
        <v>#N/A</v>
      </c>
      <c r="Q29" s="3" t="e">
        <f>'Forecast&amp;Persistence_UK'!AD32</f>
        <v>#N/A</v>
      </c>
      <c r="R29" s="3" t="e">
        <f>'Forecast&amp;Persistence_FR'!AD32</f>
        <v>#N/A</v>
      </c>
      <c r="S29" s="3" t="e">
        <f>'Forecast&amp;Persistence_DE'!AD32</f>
        <v>#N/A</v>
      </c>
      <c r="T29" s="3" t="e">
        <f>'Forecast&amp;Persistence_IT'!AD32</f>
        <v>#N/A</v>
      </c>
      <c r="U29" s="3" t="e">
        <f>'Forecast&amp;Persistence_CA'!AD32</f>
        <v>#N/A</v>
      </c>
      <c r="V29" s="3" t="e">
        <f>'Forecast&amp;Persistence_JP'!AD32</f>
        <v>#N/A</v>
      </c>
      <c r="W29" s="3" t="e">
        <f>'Forecast&amp;Persistence_ES'!AD32</f>
        <v>#N/A</v>
      </c>
      <c r="X29" s="18" t="e">
        <f t="shared" si="3"/>
        <v>#N/A</v>
      </c>
      <c r="Y29" s="18" t="e">
        <f t="shared" si="4"/>
        <v>#N/A</v>
      </c>
      <c r="Z29" s="18" t="e">
        <f t="shared" si="5"/>
        <v>#N/A</v>
      </c>
      <c r="AB29" s="2" t="str">
        <f t="shared" si="19"/>
        <v>Q2/1966</v>
      </c>
      <c r="AC29" s="3" t="e">
        <f>'Forecast&amp;Persistence_US'!AE32</f>
        <v>#N/A</v>
      </c>
      <c r="AD29" s="3" t="e">
        <f>'Forecast&amp;Persistence_UK'!AE32</f>
        <v>#N/A</v>
      </c>
      <c r="AE29" s="3" t="e">
        <f>'Forecast&amp;Persistence_FR'!AE32</f>
        <v>#N/A</v>
      </c>
      <c r="AF29" s="3" t="e">
        <f>'Forecast&amp;Persistence_DE'!AE32</f>
        <v>#N/A</v>
      </c>
      <c r="AG29" s="3" t="e">
        <f>'Forecast&amp;Persistence_IT'!AE32</f>
        <v>#N/A</v>
      </c>
      <c r="AH29" s="3" t="e">
        <f>'Forecast&amp;Persistence_CA'!AE32</f>
        <v>#N/A</v>
      </c>
      <c r="AI29" s="3" t="e">
        <f>'Forecast&amp;Persistence_JP'!AE32</f>
        <v>#N/A</v>
      </c>
      <c r="AJ29" s="3" t="e">
        <f>'Forecast&amp;Persistence_ES'!AE32</f>
        <v>#N/A</v>
      </c>
      <c r="AK29" s="18" t="e">
        <f t="shared" si="6"/>
        <v>#N/A</v>
      </c>
      <c r="AL29" s="18" t="e">
        <f t="shared" si="7"/>
        <v>#N/A</v>
      </c>
      <c r="AM29" s="18" t="e">
        <f t="shared" si="8"/>
        <v>#N/A</v>
      </c>
      <c r="AO29" s="2" t="str">
        <f t="shared" si="20"/>
        <v>Q2/1966</v>
      </c>
      <c r="AP29" s="3">
        <f>'Forecast&amp;Persistence_US'!BB32</f>
        <v>0.83185244999999997</v>
      </c>
      <c r="AQ29" s="3">
        <f>'Forecast&amp;Persistence_UK'!BB32</f>
        <v>0.9091554300000001</v>
      </c>
      <c r="AR29" s="3">
        <f>'Forecast&amp;Persistence_FR'!BB32</f>
        <v>0.92757036200000009</v>
      </c>
      <c r="AS29" s="3">
        <f>'Forecast&amp;Persistence_DE'!BB32</f>
        <v>0.74330839599999998</v>
      </c>
      <c r="AT29" s="3">
        <f>'Forecast&amp;Persistence_IT'!BB32</f>
        <v>0.81883342699999995</v>
      </c>
      <c r="AU29" s="3">
        <f>'Forecast&amp;Persistence_CA'!BB32</f>
        <v>0.86526975700000008</v>
      </c>
      <c r="AV29" s="3">
        <f>'Forecast&amp;Persistence_JP'!BB32</f>
        <v>0.91036831299999998</v>
      </c>
      <c r="AW29" s="3">
        <f>'Forecast&amp;Persistence_ES'!BB32</f>
        <v>0.78456181300000005</v>
      </c>
      <c r="AX29" s="18">
        <f t="shared" si="9"/>
        <v>0.79312971649999997</v>
      </c>
      <c r="AY29" s="18">
        <f t="shared" si="10"/>
        <v>0.84856110350000002</v>
      </c>
      <c r="AZ29" s="18">
        <f t="shared" si="11"/>
        <v>0.91006509224999999</v>
      </c>
      <c r="BB29" s="2" t="str">
        <f t="shared" si="21"/>
        <v>Q2/1966</v>
      </c>
      <c r="BC29" s="3" t="e">
        <f>'Forecast&amp;Persistence_US'!BI32</f>
        <v>#N/A</v>
      </c>
      <c r="BD29" s="3" t="e">
        <f>'Forecast&amp;Persistence_UK'!BI32</f>
        <v>#N/A</v>
      </c>
      <c r="BE29" s="3" t="e">
        <f>'Forecast&amp;Persistence_FR'!BI32</f>
        <v>#N/A</v>
      </c>
      <c r="BF29" s="3" t="e">
        <f>'Forecast&amp;Persistence_DE'!BI32</f>
        <v>#N/A</v>
      </c>
      <c r="BG29" s="3" t="e">
        <f>'Forecast&amp;Persistence_IT'!BI32</f>
        <v>#N/A</v>
      </c>
      <c r="BH29" s="3" t="e">
        <f>'Forecast&amp;Persistence_CA'!BI32</f>
        <v>#N/A</v>
      </c>
      <c r="BI29" s="3" t="e">
        <f>'Forecast&amp;Persistence_JP'!BI32</f>
        <v>#N/A</v>
      </c>
      <c r="BJ29" s="3" t="e">
        <f>'Forecast&amp;Persistence_ES'!BI32</f>
        <v>#N/A</v>
      </c>
      <c r="BK29" s="18" t="e">
        <f t="shared" si="12"/>
        <v>#N/A</v>
      </c>
      <c r="BL29" s="18" t="e">
        <f t="shared" si="13"/>
        <v>#N/A</v>
      </c>
      <c r="BM29" s="18" t="e">
        <f t="shared" si="14"/>
        <v>#N/A</v>
      </c>
      <c r="BO29" s="2" t="str">
        <f t="shared" si="22"/>
        <v>Q2/1966</v>
      </c>
      <c r="BP29" s="3" t="e">
        <f>'Forecast&amp;Persistence_US'!BJ32</f>
        <v>#N/A</v>
      </c>
      <c r="BQ29" s="3" t="e">
        <f>'Forecast&amp;Persistence_UK'!BJ32</f>
        <v>#N/A</v>
      </c>
      <c r="BR29" s="3" t="e">
        <f>'Forecast&amp;Persistence_FR'!BJ32</f>
        <v>#N/A</v>
      </c>
      <c r="BS29" s="3" t="e">
        <f>'Forecast&amp;Persistence_DE'!BJ32</f>
        <v>#N/A</v>
      </c>
      <c r="BT29" s="3" t="e">
        <f>'Forecast&amp;Persistence_IT'!BJ32</f>
        <v>#N/A</v>
      </c>
      <c r="BU29" s="3" t="e">
        <f>'Forecast&amp;Persistence_CA'!BJ32</f>
        <v>#N/A</v>
      </c>
      <c r="BV29" s="3" t="e">
        <f>'Forecast&amp;Persistence_JP'!BJ32</f>
        <v>#N/A</v>
      </c>
      <c r="BW29" s="3" t="e">
        <f>'Forecast&amp;Persistence_ES'!BJ32</f>
        <v>#N/A</v>
      </c>
      <c r="BX29" s="18" t="e">
        <f t="shared" si="15"/>
        <v>#N/A</v>
      </c>
      <c r="BY29" s="18" t="e">
        <f t="shared" si="16"/>
        <v>#N/A</v>
      </c>
      <c r="BZ29" s="18" t="e">
        <f t="shared" si="17"/>
        <v>#N/A</v>
      </c>
    </row>
    <row r="30" spans="1:78" x14ac:dyDescent="0.25">
      <c r="A30" s="2" t="s">
        <v>33</v>
      </c>
      <c r="B30" s="7">
        <v>24351</v>
      </c>
      <c r="C30" s="3">
        <f>'Forecast&amp;Persistence_US'!W33</f>
        <v>-4.6683669000000011E-2</v>
      </c>
      <c r="D30" s="3">
        <f>'Forecast&amp;Persistence_UK'!W33</f>
        <v>-5.4222802000000014E-2</v>
      </c>
      <c r="E30" s="3">
        <f>'Forecast&amp;Persistence_FR'!W33</f>
        <v>-0.62490880400000015</v>
      </c>
      <c r="F30" s="3">
        <f>'Forecast&amp;Persistence_DE'!W33</f>
        <v>0.24827064199999999</v>
      </c>
      <c r="G30" s="3">
        <f>'Forecast&amp;Persistence_IT'!W33</f>
        <v>0.18764265200000002</v>
      </c>
      <c r="H30" s="3">
        <f>'Forecast&amp;Persistence_CA'!W33</f>
        <v>0.19492133100000003</v>
      </c>
      <c r="I30" s="3">
        <f>'Forecast&amp;Persistence_JP'!W33</f>
        <v>0.21556406699999997</v>
      </c>
      <c r="J30" s="3">
        <f>'Forecast&amp;Persistence_ES'!W33</f>
        <v>0.61040103699999992</v>
      </c>
      <c r="K30" s="18">
        <f t="shared" si="0"/>
        <v>-5.2338018750000014E-2</v>
      </c>
      <c r="L30" s="18">
        <f t="shared" si="1"/>
        <v>0.19128199150000003</v>
      </c>
      <c r="M30" s="18">
        <f t="shared" si="2"/>
        <v>0.24009399825</v>
      </c>
      <c r="O30" s="2" t="str">
        <f t="shared" si="18"/>
        <v>Q3/1966</v>
      </c>
      <c r="P30" s="3" t="e">
        <f>'Forecast&amp;Persistence_US'!AD33</f>
        <v>#N/A</v>
      </c>
      <c r="Q30" s="3" t="e">
        <f>'Forecast&amp;Persistence_UK'!AD33</f>
        <v>#N/A</v>
      </c>
      <c r="R30" s="3" t="e">
        <f>'Forecast&amp;Persistence_FR'!AD33</f>
        <v>#N/A</v>
      </c>
      <c r="S30" s="3" t="e">
        <f>'Forecast&amp;Persistence_DE'!AD33</f>
        <v>#N/A</v>
      </c>
      <c r="T30" s="3" t="e">
        <f>'Forecast&amp;Persistence_IT'!AD33</f>
        <v>#N/A</v>
      </c>
      <c r="U30" s="3" t="e">
        <f>'Forecast&amp;Persistence_CA'!AD33</f>
        <v>#N/A</v>
      </c>
      <c r="V30" s="3" t="e">
        <f>'Forecast&amp;Persistence_JP'!AD33</f>
        <v>#N/A</v>
      </c>
      <c r="W30" s="3" t="e">
        <f>'Forecast&amp;Persistence_ES'!AD33</f>
        <v>#N/A</v>
      </c>
      <c r="X30" s="18" t="e">
        <f t="shared" si="3"/>
        <v>#N/A</v>
      </c>
      <c r="Y30" s="18" t="e">
        <f t="shared" si="4"/>
        <v>#N/A</v>
      </c>
      <c r="Z30" s="18" t="e">
        <f t="shared" si="5"/>
        <v>#N/A</v>
      </c>
      <c r="AB30" s="2" t="str">
        <f t="shared" si="19"/>
        <v>Q3/1966</v>
      </c>
      <c r="AC30" s="3" t="e">
        <f>'Forecast&amp;Persistence_US'!AE33</f>
        <v>#N/A</v>
      </c>
      <c r="AD30" s="3" t="e">
        <f>'Forecast&amp;Persistence_UK'!AE33</f>
        <v>#N/A</v>
      </c>
      <c r="AE30" s="3" t="e">
        <f>'Forecast&amp;Persistence_FR'!AE33</f>
        <v>#N/A</v>
      </c>
      <c r="AF30" s="3" t="e">
        <f>'Forecast&amp;Persistence_DE'!AE33</f>
        <v>#N/A</v>
      </c>
      <c r="AG30" s="3" t="e">
        <f>'Forecast&amp;Persistence_IT'!AE33</f>
        <v>#N/A</v>
      </c>
      <c r="AH30" s="3" t="e">
        <f>'Forecast&amp;Persistence_CA'!AE33</f>
        <v>#N/A</v>
      </c>
      <c r="AI30" s="3" t="e">
        <f>'Forecast&amp;Persistence_JP'!AE33</f>
        <v>#N/A</v>
      </c>
      <c r="AJ30" s="3" t="e">
        <f>'Forecast&amp;Persistence_ES'!AE33</f>
        <v>#N/A</v>
      </c>
      <c r="AK30" s="18" t="e">
        <f t="shared" si="6"/>
        <v>#N/A</v>
      </c>
      <c r="AL30" s="18" t="e">
        <f t="shared" si="7"/>
        <v>#N/A</v>
      </c>
      <c r="AM30" s="18" t="e">
        <f t="shared" si="8"/>
        <v>#N/A</v>
      </c>
      <c r="AO30" s="2" t="str">
        <f t="shared" si="20"/>
        <v>Q3/1966</v>
      </c>
      <c r="AP30" s="3">
        <f>'Forecast&amp;Persistence_US'!BB33</f>
        <v>0.79832606000000006</v>
      </c>
      <c r="AQ30" s="3">
        <f>'Forecast&amp;Persistence_UK'!BB33</f>
        <v>0.86103080999999992</v>
      </c>
      <c r="AR30" s="3">
        <f>'Forecast&amp;Persistence_FR'!BB33</f>
        <v>0.89179017199999999</v>
      </c>
      <c r="AS30" s="3">
        <f>'Forecast&amp;Persistence_DE'!BB33</f>
        <v>0.74302709500000008</v>
      </c>
      <c r="AT30" s="3">
        <f>'Forecast&amp;Persistence_IT'!BB33</f>
        <v>0.81478502899999994</v>
      </c>
      <c r="AU30" s="3">
        <f>'Forecast&amp;Persistence_CA'!BB33</f>
        <v>0.89495160100000004</v>
      </c>
      <c r="AV30" s="3">
        <f>'Forecast&amp;Persistence_JP'!BB33</f>
        <v>0.87566756300000015</v>
      </c>
      <c r="AW30" s="3">
        <f>'Forecast&amp;Persistence_ES'!BB33</f>
        <v>0.78531759700000003</v>
      </c>
      <c r="AX30" s="18">
        <f t="shared" si="9"/>
        <v>0.78856971274999998</v>
      </c>
      <c r="AY30" s="18">
        <f t="shared" si="10"/>
        <v>0.83790791949999988</v>
      </c>
      <c r="AZ30" s="18">
        <f t="shared" si="11"/>
        <v>0.88775951975</v>
      </c>
      <c r="BB30" s="2" t="str">
        <f t="shared" si="21"/>
        <v>Q3/1966</v>
      </c>
      <c r="BC30" s="3" t="e">
        <f>'Forecast&amp;Persistence_US'!BI33</f>
        <v>#N/A</v>
      </c>
      <c r="BD30" s="3" t="e">
        <f>'Forecast&amp;Persistence_UK'!BI33</f>
        <v>#N/A</v>
      </c>
      <c r="BE30" s="3" t="e">
        <f>'Forecast&amp;Persistence_FR'!BI33</f>
        <v>#N/A</v>
      </c>
      <c r="BF30" s="3" t="e">
        <f>'Forecast&amp;Persistence_DE'!BI33</f>
        <v>#N/A</v>
      </c>
      <c r="BG30" s="3" t="e">
        <f>'Forecast&amp;Persistence_IT'!BI33</f>
        <v>#N/A</v>
      </c>
      <c r="BH30" s="3" t="e">
        <f>'Forecast&amp;Persistence_CA'!BI33</f>
        <v>#N/A</v>
      </c>
      <c r="BI30" s="3" t="e">
        <f>'Forecast&amp;Persistence_JP'!BI33</f>
        <v>#N/A</v>
      </c>
      <c r="BJ30" s="3" t="e">
        <f>'Forecast&amp;Persistence_ES'!BI33</f>
        <v>#N/A</v>
      </c>
      <c r="BK30" s="18" t="e">
        <f t="shared" si="12"/>
        <v>#N/A</v>
      </c>
      <c r="BL30" s="18" t="e">
        <f t="shared" si="13"/>
        <v>#N/A</v>
      </c>
      <c r="BM30" s="18" t="e">
        <f t="shared" si="14"/>
        <v>#N/A</v>
      </c>
      <c r="BO30" s="2" t="str">
        <f t="shared" si="22"/>
        <v>Q3/1966</v>
      </c>
      <c r="BP30" s="3" t="e">
        <f>'Forecast&amp;Persistence_US'!BJ33</f>
        <v>#N/A</v>
      </c>
      <c r="BQ30" s="3" t="e">
        <f>'Forecast&amp;Persistence_UK'!BJ33</f>
        <v>#N/A</v>
      </c>
      <c r="BR30" s="3" t="e">
        <f>'Forecast&amp;Persistence_FR'!BJ33</f>
        <v>#N/A</v>
      </c>
      <c r="BS30" s="3" t="e">
        <f>'Forecast&amp;Persistence_DE'!BJ33</f>
        <v>#N/A</v>
      </c>
      <c r="BT30" s="3" t="e">
        <f>'Forecast&amp;Persistence_IT'!BJ33</f>
        <v>#N/A</v>
      </c>
      <c r="BU30" s="3" t="e">
        <f>'Forecast&amp;Persistence_CA'!BJ33</f>
        <v>#N/A</v>
      </c>
      <c r="BV30" s="3" t="e">
        <f>'Forecast&amp;Persistence_JP'!BJ33</f>
        <v>#N/A</v>
      </c>
      <c r="BW30" s="3" t="e">
        <f>'Forecast&amp;Persistence_ES'!BJ33</f>
        <v>#N/A</v>
      </c>
      <c r="BX30" s="18" t="e">
        <f t="shared" si="15"/>
        <v>#N/A</v>
      </c>
      <c r="BY30" s="18" t="e">
        <f t="shared" si="16"/>
        <v>#N/A</v>
      </c>
      <c r="BZ30" s="18" t="e">
        <f t="shared" si="17"/>
        <v>#N/A</v>
      </c>
    </row>
    <row r="31" spans="1:78" x14ac:dyDescent="0.25">
      <c r="A31" s="2" t="s">
        <v>34</v>
      </c>
      <c r="B31" s="7">
        <v>24442</v>
      </c>
      <c r="C31" s="3">
        <f>'Forecast&amp;Persistence_US'!W34</f>
        <v>-7.0192866999999992E-2</v>
      </c>
      <c r="D31" s="3">
        <f>'Forecast&amp;Persistence_UK'!W34</f>
        <v>-0.10045843899999997</v>
      </c>
      <c r="E31" s="3">
        <f>'Forecast&amp;Persistence_FR'!W34</f>
        <v>-0.58569657799999997</v>
      </c>
      <c r="F31" s="3">
        <f>'Forecast&amp;Persistence_DE'!W34</f>
        <v>0.12664703399999999</v>
      </c>
      <c r="G31" s="3">
        <f>'Forecast&amp;Persistence_IT'!W34</f>
        <v>0.20182356900000004</v>
      </c>
      <c r="H31" s="3">
        <f>'Forecast&amp;Persistence_CA'!W34</f>
        <v>0.11244249809999998</v>
      </c>
      <c r="I31" s="3">
        <f>'Forecast&amp;Persistence_JP'!W34</f>
        <v>0.255757552</v>
      </c>
      <c r="J31" s="3">
        <f>'Forecast&amp;Persistence_ES'!W34</f>
        <v>0.60162937299999997</v>
      </c>
      <c r="K31" s="18">
        <f t="shared" si="0"/>
        <v>-9.2892045999999978E-2</v>
      </c>
      <c r="L31" s="18">
        <f t="shared" si="1"/>
        <v>0.11954476604999999</v>
      </c>
      <c r="M31" s="18">
        <f t="shared" si="2"/>
        <v>0.24227405625000001</v>
      </c>
      <c r="O31" s="2" t="str">
        <f t="shared" si="18"/>
        <v>Q4/1966</v>
      </c>
      <c r="P31" s="3" t="e">
        <f>'Forecast&amp;Persistence_US'!AD34</f>
        <v>#N/A</v>
      </c>
      <c r="Q31" s="3" t="e">
        <f>'Forecast&amp;Persistence_UK'!AD34</f>
        <v>#N/A</v>
      </c>
      <c r="R31" s="3" t="e">
        <f>'Forecast&amp;Persistence_FR'!AD34</f>
        <v>#N/A</v>
      </c>
      <c r="S31" s="3" t="e">
        <f>'Forecast&amp;Persistence_DE'!AD34</f>
        <v>#N/A</v>
      </c>
      <c r="T31" s="3" t="e">
        <f>'Forecast&amp;Persistence_IT'!AD34</f>
        <v>#N/A</v>
      </c>
      <c r="U31" s="3" t="e">
        <f>'Forecast&amp;Persistence_CA'!AD34</f>
        <v>#N/A</v>
      </c>
      <c r="V31" s="3" t="e">
        <f>'Forecast&amp;Persistence_JP'!AD34</f>
        <v>#N/A</v>
      </c>
      <c r="W31" s="3" t="e">
        <f>'Forecast&amp;Persistence_ES'!AD34</f>
        <v>#N/A</v>
      </c>
      <c r="X31" s="18" t="e">
        <f t="shared" si="3"/>
        <v>#N/A</v>
      </c>
      <c r="Y31" s="18" t="e">
        <f t="shared" si="4"/>
        <v>#N/A</v>
      </c>
      <c r="Z31" s="18" t="e">
        <f t="shared" si="5"/>
        <v>#N/A</v>
      </c>
      <c r="AB31" s="2" t="str">
        <f t="shared" si="19"/>
        <v>Q4/1966</v>
      </c>
      <c r="AC31" s="3" t="e">
        <f>'Forecast&amp;Persistence_US'!AE34</f>
        <v>#N/A</v>
      </c>
      <c r="AD31" s="3" t="e">
        <f>'Forecast&amp;Persistence_UK'!AE34</f>
        <v>#N/A</v>
      </c>
      <c r="AE31" s="3" t="e">
        <f>'Forecast&amp;Persistence_FR'!AE34</f>
        <v>#N/A</v>
      </c>
      <c r="AF31" s="3" t="e">
        <f>'Forecast&amp;Persistence_DE'!AE34</f>
        <v>#N/A</v>
      </c>
      <c r="AG31" s="3" t="e">
        <f>'Forecast&amp;Persistence_IT'!AE34</f>
        <v>#N/A</v>
      </c>
      <c r="AH31" s="3" t="e">
        <f>'Forecast&amp;Persistence_CA'!AE34</f>
        <v>#N/A</v>
      </c>
      <c r="AI31" s="3" t="e">
        <f>'Forecast&amp;Persistence_JP'!AE34</f>
        <v>#N/A</v>
      </c>
      <c r="AJ31" s="3" t="e">
        <f>'Forecast&amp;Persistence_ES'!AE34</f>
        <v>#N/A</v>
      </c>
      <c r="AK31" s="18" t="e">
        <f t="shared" si="6"/>
        <v>#N/A</v>
      </c>
      <c r="AL31" s="18" t="e">
        <f t="shared" si="7"/>
        <v>#N/A</v>
      </c>
      <c r="AM31" s="18" t="e">
        <f t="shared" si="8"/>
        <v>#N/A</v>
      </c>
      <c r="AO31" s="2" t="str">
        <f t="shared" si="20"/>
        <v>Q4/1966</v>
      </c>
      <c r="AP31" s="3">
        <f>'Forecast&amp;Persistence_US'!BB34</f>
        <v>0.77920449999999997</v>
      </c>
      <c r="AQ31" s="3">
        <f>'Forecast&amp;Persistence_UK'!BB34</f>
        <v>0.81802434999999996</v>
      </c>
      <c r="AR31" s="3">
        <f>'Forecast&amp;Persistence_FR'!BB34</f>
        <v>0.91251073299999996</v>
      </c>
      <c r="AS31" s="3">
        <f>'Forecast&amp;Persistence_DE'!BB34</f>
        <v>0.72581684299999993</v>
      </c>
      <c r="AT31" s="3">
        <f>'Forecast&amp;Persistence_IT'!BB34</f>
        <v>0.81245757800000007</v>
      </c>
      <c r="AU31" s="3">
        <f>'Forecast&amp;Persistence_CA'!BB34</f>
        <v>0.89024099099999998</v>
      </c>
      <c r="AV31" s="3">
        <f>'Forecast&amp;Persistence_JP'!BB34</f>
        <v>0.92041408399999991</v>
      </c>
      <c r="AW31" s="3">
        <f>'Forecast&amp;Persistence_ES'!BB34</f>
        <v>0.79300233200000003</v>
      </c>
      <c r="AX31" s="18">
        <f t="shared" si="9"/>
        <v>0.78265395800000004</v>
      </c>
      <c r="AY31" s="18">
        <f t="shared" si="10"/>
        <v>0.81524096400000001</v>
      </c>
      <c r="AZ31" s="18">
        <f t="shared" si="11"/>
        <v>0.90694329750000002</v>
      </c>
      <c r="BB31" s="2" t="str">
        <f t="shared" si="21"/>
        <v>Q4/1966</v>
      </c>
      <c r="BC31" s="3" t="e">
        <f>'Forecast&amp;Persistence_US'!BI34</f>
        <v>#N/A</v>
      </c>
      <c r="BD31" s="3" t="e">
        <f>'Forecast&amp;Persistence_UK'!BI34</f>
        <v>#N/A</v>
      </c>
      <c r="BE31" s="3" t="e">
        <f>'Forecast&amp;Persistence_FR'!BI34</f>
        <v>#N/A</v>
      </c>
      <c r="BF31" s="3" t="e">
        <f>'Forecast&amp;Persistence_DE'!BI34</f>
        <v>#N/A</v>
      </c>
      <c r="BG31" s="3" t="e">
        <f>'Forecast&amp;Persistence_IT'!BI34</f>
        <v>#N/A</v>
      </c>
      <c r="BH31" s="3" t="e">
        <f>'Forecast&amp;Persistence_CA'!BI34</f>
        <v>#N/A</v>
      </c>
      <c r="BI31" s="3" t="e">
        <f>'Forecast&amp;Persistence_JP'!BI34</f>
        <v>#N/A</v>
      </c>
      <c r="BJ31" s="3" t="e">
        <f>'Forecast&amp;Persistence_ES'!BI34</f>
        <v>#N/A</v>
      </c>
      <c r="BK31" s="18" t="e">
        <f t="shared" si="12"/>
        <v>#N/A</v>
      </c>
      <c r="BL31" s="18" t="e">
        <f t="shared" si="13"/>
        <v>#N/A</v>
      </c>
      <c r="BM31" s="18" t="e">
        <f t="shared" si="14"/>
        <v>#N/A</v>
      </c>
      <c r="BO31" s="2" t="str">
        <f t="shared" si="22"/>
        <v>Q4/1966</v>
      </c>
      <c r="BP31" s="3" t="e">
        <f>'Forecast&amp;Persistence_US'!BJ34</f>
        <v>#N/A</v>
      </c>
      <c r="BQ31" s="3" t="e">
        <f>'Forecast&amp;Persistence_UK'!BJ34</f>
        <v>#N/A</v>
      </c>
      <c r="BR31" s="3" t="e">
        <f>'Forecast&amp;Persistence_FR'!BJ34</f>
        <v>#N/A</v>
      </c>
      <c r="BS31" s="3" t="e">
        <f>'Forecast&amp;Persistence_DE'!BJ34</f>
        <v>#N/A</v>
      </c>
      <c r="BT31" s="3" t="e">
        <f>'Forecast&amp;Persistence_IT'!BJ34</f>
        <v>#N/A</v>
      </c>
      <c r="BU31" s="3" t="e">
        <f>'Forecast&amp;Persistence_CA'!BJ34</f>
        <v>#N/A</v>
      </c>
      <c r="BV31" s="3" t="e">
        <f>'Forecast&amp;Persistence_JP'!BJ34</f>
        <v>#N/A</v>
      </c>
      <c r="BW31" s="3" t="e">
        <f>'Forecast&amp;Persistence_ES'!BJ34</f>
        <v>#N/A</v>
      </c>
      <c r="BX31" s="18" t="e">
        <f t="shared" si="15"/>
        <v>#N/A</v>
      </c>
      <c r="BY31" s="18" t="e">
        <f t="shared" si="16"/>
        <v>#N/A</v>
      </c>
      <c r="BZ31" s="18" t="e">
        <f t="shared" si="17"/>
        <v>#N/A</v>
      </c>
    </row>
    <row r="32" spans="1:78" x14ac:dyDescent="0.25">
      <c r="A32" s="2" t="s">
        <v>35</v>
      </c>
      <c r="B32" s="7">
        <v>24532</v>
      </c>
      <c r="C32" s="3">
        <f>'Forecast&amp;Persistence_US'!W35</f>
        <v>1.2295150000000005E-3</v>
      </c>
      <c r="D32" s="3">
        <f>'Forecast&amp;Persistence_UK'!W35</f>
        <v>-8.3079810000000004E-2</v>
      </c>
      <c r="E32" s="3">
        <f>'Forecast&amp;Persistence_FR'!W35</f>
        <v>-0.67383223599999997</v>
      </c>
      <c r="F32" s="3">
        <f>'Forecast&amp;Persistence_DE'!W35</f>
        <v>0.20440907000000003</v>
      </c>
      <c r="G32" s="3">
        <f>'Forecast&amp;Persistence_IT'!W35</f>
        <v>0.195596192</v>
      </c>
      <c r="H32" s="3">
        <f>'Forecast&amp;Persistence_CA'!W35</f>
        <v>5.0575582100000072E-2</v>
      </c>
      <c r="I32" s="3">
        <f>'Forecast&amp;Persistence_JP'!W35</f>
        <v>0.30833202399999998</v>
      </c>
      <c r="J32" s="3">
        <f>'Forecast&amp;Persistence_ES'!W35</f>
        <v>0.55553264700000005</v>
      </c>
      <c r="K32" s="18">
        <f t="shared" si="0"/>
        <v>-6.2002478750000006E-2</v>
      </c>
      <c r="L32" s="18">
        <f t="shared" si="1"/>
        <v>0.12308588705000004</v>
      </c>
      <c r="M32" s="18">
        <f t="shared" si="2"/>
        <v>0.28235128549999999</v>
      </c>
      <c r="O32" s="2" t="str">
        <f t="shared" si="18"/>
        <v>Q1/1967</v>
      </c>
      <c r="P32" s="3" t="e">
        <f>'Forecast&amp;Persistence_US'!AD35</f>
        <v>#N/A</v>
      </c>
      <c r="Q32" s="3" t="e">
        <f>'Forecast&amp;Persistence_UK'!AD35</f>
        <v>#N/A</v>
      </c>
      <c r="R32" s="3" t="e">
        <f>'Forecast&amp;Persistence_FR'!AD35</f>
        <v>#N/A</v>
      </c>
      <c r="S32" s="3" t="e">
        <f>'Forecast&amp;Persistence_DE'!AD35</f>
        <v>#N/A</v>
      </c>
      <c r="T32" s="3" t="e">
        <f>'Forecast&amp;Persistence_IT'!AD35</f>
        <v>#N/A</v>
      </c>
      <c r="U32" s="3" t="e">
        <f>'Forecast&amp;Persistence_CA'!AD35</f>
        <v>#N/A</v>
      </c>
      <c r="V32" s="3" t="e">
        <f>'Forecast&amp;Persistence_JP'!AD35</f>
        <v>#N/A</v>
      </c>
      <c r="W32" s="3" t="e">
        <f>'Forecast&amp;Persistence_ES'!AD35</f>
        <v>#N/A</v>
      </c>
      <c r="X32" s="18" t="e">
        <f t="shared" si="3"/>
        <v>#N/A</v>
      </c>
      <c r="Y32" s="18" t="e">
        <f t="shared" si="4"/>
        <v>#N/A</v>
      </c>
      <c r="Z32" s="18" t="e">
        <f t="shared" si="5"/>
        <v>#N/A</v>
      </c>
      <c r="AB32" s="2" t="str">
        <f t="shared" si="19"/>
        <v>Q1/1967</v>
      </c>
      <c r="AC32" s="3" t="e">
        <f>'Forecast&amp;Persistence_US'!AE35</f>
        <v>#N/A</v>
      </c>
      <c r="AD32" s="3" t="e">
        <f>'Forecast&amp;Persistence_UK'!AE35</f>
        <v>#N/A</v>
      </c>
      <c r="AE32" s="3" t="e">
        <f>'Forecast&amp;Persistence_FR'!AE35</f>
        <v>#N/A</v>
      </c>
      <c r="AF32" s="3" t="e">
        <f>'Forecast&amp;Persistence_DE'!AE35</f>
        <v>#N/A</v>
      </c>
      <c r="AG32" s="3" t="e">
        <f>'Forecast&amp;Persistence_IT'!AE35</f>
        <v>#N/A</v>
      </c>
      <c r="AH32" s="3" t="e">
        <f>'Forecast&amp;Persistence_CA'!AE35</f>
        <v>#N/A</v>
      </c>
      <c r="AI32" s="3" t="e">
        <f>'Forecast&amp;Persistence_JP'!AE35</f>
        <v>#N/A</v>
      </c>
      <c r="AJ32" s="3" t="e">
        <f>'Forecast&amp;Persistence_ES'!AE35</f>
        <v>#N/A</v>
      </c>
      <c r="AK32" s="18" t="e">
        <f t="shared" si="6"/>
        <v>#N/A</v>
      </c>
      <c r="AL32" s="18" t="e">
        <f t="shared" si="7"/>
        <v>#N/A</v>
      </c>
      <c r="AM32" s="18" t="e">
        <f t="shared" si="8"/>
        <v>#N/A</v>
      </c>
      <c r="AO32" s="2" t="str">
        <f t="shared" si="20"/>
        <v>Q1/1967</v>
      </c>
      <c r="AP32" s="3">
        <f>'Forecast&amp;Persistence_US'!BB35</f>
        <v>0.75135660000000004</v>
      </c>
      <c r="AQ32" s="3">
        <f>'Forecast&amp;Persistence_UK'!BB35</f>
        <v>0.81802276699999998</v>
      </c>
      <c r="AR32" s="3">
        <f>'Forecast&amp;Persistence_FR'!BB35</f>
        <v>0.91601152800000007</v>
      </c>
      <c r="AS32" s="3">
        <f>'Forecast&amp;Persistence_DE'!BB35</f>
        <v>0.72967053199999998</v>
      </c>
      <c r="AT32" s="3">
        <f>'Forecast&amp;Persistence_IT'!BB35</f>
        <v>0.82350005800000003</v>
      </c>
      <c r="AU32" s="3">
        <f>'Forecast&amp;Persistence_CA'!BB35</f>
        <v>0.85959566200000004</v>
      </c>
      <c r="AV32" s="3">
        <f>'Forecast&amp;Persistence_JP'!BB35</f>
        <v>0.92967157700000014</v>
      </c>
      <c r="AW32" s="3">
        <f>'Forecast&amp;Persistence_ES'!BB35</f>
        <v>0.80454283199999999</v>
      </c>
      <c r="AX32" s="18">
        <f t="shared" si="9"/>
        <v>0.764653158</v>
      </c>
      <c r="AY32" s="18">
        <f t="shared" si="10"/>
        <v>0.82076141250000001</v>
      </c>
      <c r="AZ32" s="18">
        <f t="shared" si="11"/>
        <v>0.90190756150000007</v>
      </c>
      <c r="BB32" s="2" t="str">
        <f t="shared" si="21"/>
        <v>Q1/1967</v>
      </c>
      <c r="BC32" s="3" t="e">
        <f>'Forecast&amp;Persistence_US'!BI35</f>
        <v>#N/A</v>
      </c>
      <c r="BD32" s="3" t="e">
        <f>'Forecast&amp;Persistence_UK'!BI35</f>
        <v>#N/A</v>
      </c>
      <c r="BE32" s="3" t="e">
        <f>'Forecast&amp;Persistence_FR'!BI35</f>
        <v>#N/A</v>
      </c>
      <c r="BF32" s="3" t="e">
        <f>'Forecast&amp;Persistence_DE'!BI35</f>
        <v>#N/A</v>
      </c>
      <c r="BG32" s="3" t="e">
        <f>'Forecast&amp;Persistence_IT'!BI35</f>
        <v>#N/A</v>
      </c>
      <c r="BH32" s="3" t="e">
        <f>'Forecast&amp;Persistence_CA'!BI35</f>
        <v>#N/A</v>
      </c>
      <c r="BI32" s="3" t="e">
        <f>'Forecast&amp;Persistence_JP'!BI35</f>
        <v>#N/A</v>
      </c>
      <c r="BJ32" s="3" t="e">
        <f>'Forecast&amp;Persistence_ES'!BI35</f>
        <v>#N/A</v>
      </c>
      <c r="BK32" s="18" t="e">
        <f t="shared" si="12"/>
        <v>#N/A</v>
      </c>
      <c r="BL32" s="18" t="e">
        <f t="shared" si="13"/>
        <v>#N/A</v>
      </c>
      <c r="BM32" s="18" t="e">
        <f t="shared" si="14"/>
        <v>#N/A</v>
      </c>
      <c r="BO32" s="2" t="str">
        <f t="shared" si="22"/>
        <v>Q1/1967</v>
      </c>
      <c r="BP32" s="3" t="e">
        <f>'Forecast&amp;Persistence_US'!BJ35</f>
        <v>#N/A</v>
      </c>
      <c r="BQ32" s="3" t="e">
        <f>'Forecast&amp;Persistence_UK'!BJ35</f>
        <v>#N/A</v>
      </c>
      <c r="BR32" s="3" t="e">
        <f>'Forecast&amp;Persistence_FR'!BJ35</f>
        <v>#N/A</v>
      </c>
      <c r="BS32" s="3" t="e">
        <f>'Forecast&amp;Persistence_DE'!BJ35</f>
        <v>#N/A</v>
      </c>
      <c r="BT32" s="3" t="e">
        <f>'Forecast&amp;Persistence_IT'!BJ35</f>
        <v>#N/A</v>
      </c>
      <c r="BU32" s="3" t="e">
        <f>'Forecast&amp;Persistence_CA'!BJ35</f>
        <v>#N/A</v>
      </c>
      <c r="BV32" s="3" t="e">
        <f>'Forecast&amp;Persistence_JP'!BJ35</f>
        <v>#N/A</v>
      </c>
      <c r="BW32" s="3" t="e">
        <f>'Forecast&amp;Persistence_ES'!BJ35</f>
        <v>#N/A</v>
      </c>
      <c r="BX32" s="18" t="e">
        <f t="shared" si="15"/>
        <v>#N/A</v>
      </c>
      <c r="BY32" s="18" t="e">
        <f t="shared" si="16"/>
        <v>#N/A</v>
      </c>
      <c r="BZ32" s="18" t="e">
        <f t="shared" si="17"/>
        <v>#N/A</v>
      </c>
    </row>
    <row r="33" spans="1:78" x14ac:dyDescent="0.25">
      <c r="A33" s="2" t="s">
        <v>36</v>
      </c>
      <c r="B33" s="7">
        <v>24624</v>
      </c>
      <c r="C33" s="3">
        <f>'Forecast&amp;Persistence_US'!W36</f>
        <v>-3.6165270000000083E-3</v>
      </c>
      <c r="D33" s="3">
        <f>'Forecast&amp;Persistence_UK'!W36</f>
        <v>-0.14525480699999999</v>
      </c>
      <c r="E33" s="3">
        <f>'Forecast&amp;Persistence_FR'!W36</f>
        <v>-0.63466407499999999</v>
      </c>
      <c r="F33" s="3">
        <f>'Forecast&amp;Persistence_DE'!W36</f>
        <v>0.2287476514</v>
      </c>
      <c r="G33" s="3">
        <f>'Forecast&amp;Persistence_IT'!W36</f>
        <v>0.17318930899999999</v>
      </c>
      <c r="H33" s="3">
        <f>'Forecast&amp;Persistence_CA'!W36</f>
        <v>8.8348052999999982E-2</v>
      </c>
      <c r="I33" s="3">
        <f>'Forecast&amp;Persistence_JP'!W36</f>
        <v>0.28335595899999999</v>
      </c>
      <c r="J33" s="3">
        <f>'Forecast&amp;Persistence_ES'!W36</f>
        <v>0.59783504600000004</v>
      </c>
      <c r="K33" s="18">
        <f t="shared" si="0"/>
        <v>-0.10984523699999998</v>
      </c>
      <c r="L33" s="18">
        <f t="shared" si="1"/>
        <v>0.130768681</v>
      </c>
      <c r="M33" s="18">
        <f t="shared" si="2"/>
        <v>0.26970388210000001</v>
      </c>
      <c r="O33" s="2" t="str">
        <f t="shared" si="18"/>
        <v>Q2/1967</v>
      </c>
      <c r="P33" s="3" t="e">
        <f>'Forecast&amp;Persistence_US'!AD36</f>
        <v>#N/A</v>
      </c>
      <c r="Q33" s="3" t="e">
        <f>'Forecast&amp;Persistence_UK'!AD36</f>
        <v>#N/A</v>
      </c>
      <c r="R33" s="3" t="e">
        <f>'Forecast&amp;Persistence_FR'!AD36</f>
        <v>#N/A</v>
      </c>
      <c r="S33" s="3" t="e">
        <f>'Forecast&amp;Persistence_DE'!AD36</f>
        <v>#N/A</v>
      </c>
      <c r="T33" s="3" t="e">
        <f>'Forecast&amp;Persistence_IT'!AD36</f>
        <v>#N/A</v>
      </c>
      <c r="U33" s="3" t="e">
        <f>'Forecast&amp;Persistence_CA'!AD36</f>
        <v>#N/A</v>
      </c>
      <c r="V33" s="3" t="e">
        <f>'Forecast&amp;Persistence_JP'!AD36</f>
        <v>#N/A</v>
      </c>
      <c r="W33" s="3" t="e">
        <f>'Forecast&amp;Persistence_ES'!AD36</f>
        <v>#N/A</v>
      </c>
      <c r="X33" s="18" t="e">
        <f t="shared" si="3"/>
        <v>#N/A</v>
      </c>
      <c r="Y33" s="18" t="e">
        <f t="shared" si="4"/>
        <v>#N/A</v>
      </c>
      <c r="Z33" s="18" t="e">
        <f t="shared" si="5"/>
        <v>#N/A</v>
      </c>
      <c r="AB33" s="2" t="str">
        <f t="shared" si="19"/>
        <v>Q2/1967</v>
      </c>
      <c r="AC33" s="3" t="e">
        <f>'Forecast&amp;Persistence_US'!AE36</f>
        <v>#N/A</v>
      </c>
      <c r="AD33" s="3" t="e">
        <f>'Forecast&amp;Persistence_UK'!AE36</f>
        <v>#N/A</v>
      </c>
      <c r="AE33" s="3" t="e">
        <f>'Forecast&amp;Persistence_FR'!AE36</f>
        <v>#N/A</v>
      </c>
      <c r="AF33" s="3" t="e">
        <f>'Forecast&amp;Persistence_DE'!AE36</f>
        <v>#N/A</v>
      </c>
      <c r="AG33" s="3" t="e">
        <f>'Forecast&amp;Persistence_IT'!AE36</f>
        <v>#N/A</v>
      </c>
      <c r="AH33" s="3" t="e">
        <f>'Forecast&amp;Persistence_CA'!AE36</f>
        <v>#N/A</v>
      </c>
      <c r="AI33" s="3" t="e">
        <f>'Forecast&amp;Persistence_JP'!AE36</f>
        <v>#N/A</v>
      </c>
      <c r="AJ33" s="3" t="e">
        <f>'Forecast&amp;Persistence_ES'!AE36</f>
        <v>#N/A</v>
      </c>
      <c r="AK33" s="18" t="e">
        <f t="shared" si="6"/>
        <v>#N/A</v>
      </c>
      <c r="AL33" s="18" t="e">
        <f t="shared" si="7"/>
        <v>#N/A</v>
      </c>
      <c r="AM33" s="18" t="e">
        <f t="shared" si="8"/>
        <v>#N/A</v>
      </c>
      <c r="AO33" s="2" t="str">
        <f t="shared" si="20"/>
        <v>Q2/1967</v>
      </c>
      <c r="AP33" s="3">
        <f>'Forecast&amp;Persistence_US'!BB36</f>
        <v>0.76525178000000016</v>
      </c>
      <c r="AQ33" s="3">
        <f>'Forecast&amp;Persistence_UK'!BB36</f>
        <v>0.78752674</v>
      </c>
      <c r="AR33" s="3">
        <f>'Forecast&amp;Persistence_FR'!BB36</f>
        <v>0.873885193</v>
      </c>
      <c r="AS33" s="3">
        <f>'Forecast&amp;Persistence_DE'!BB36</f>
        <v>0.69950438489999989</v>
      </c>
      <c r="AT33" s="3">
        <f>'Forecast&amp;Persistence_IT'!BB36</f>
        <v>0.80248344500000002</v>
      </c>
      <c r="AU33" s="3">
        <f>'Forecast&amp;Persistence_CA'!BB36</f>
        <v>0.85925377500000011</v>
      </c>
      <c r="AV33" s="3">
        <f>'Forecast&amp;Persistence_JP'!BB36</f>
        <v>0.89217789400000014</v>
      </c>
      <c r="AW33" s="3">
        <f>'Forecast&amp;Persistence_ES'!BB36</f>
        <v>0.79569886200000006</v>
      </c>
      <c r="AX33" s="18">
        <f t="shared" si="9"/>
        <v>0.77082052000000012</v>
      </c>
      <c r="AY33" s="18">
        <f t="shared" si="10"/>
        <v>0.79909115350000004</v>
      </c>
      <c r="AZ33" s="18">
        <f t="shared" si="11"/>
        <v>0.8702273385</v>
      </c>
      <c r="BB33" s="2" t="str">
        <f t="shared" si="21"/>
        <v>Q2/1967</v>
      </c>
      <c r="BC33" s="3" t="e">
        <f>'Forecast&amp;Persistence_US'!BI36</f>
        <v>#N/A</v>
      </c>
      <c r="BD33" s="3" t="e">
        <f>'Forecast&amp;Persistence_UK'!BI36</f>
        <v>#N/A</v>
      </c>
      <c r="BE33" s="3" t="e">
        <f>'Forecast&amp;Persistence_FR'!BI36</f>
        <v>#N/A</v>
      </c>
      <c r="BF33" s="3" t="e">
        <f>'Forecast&amp;Persistence_DE'!BI36</f>
        <v>#N/A</v>
      </c>
      <c r="BG33" s="3" t="e">
        <f>'Forecast&amp;Persistence_IT'!BI36</f>
        <v>#N/A</v>
      </c>
      <c r="BH33" s="3" t="e">
        <f>'Forecast&amp;Persistence_CA'!BI36</f>
        <v>#N/A</v>
      </c>
      <c r="BI33" s="3" t="e">
        <f>'Forecast&amp;Persistence_JP'!BI36</f>
        <v>#N/A</v>
      </c>
      <c r="BJ33" s="3" t="e">
        <f>'Forecast&amp;Persistence_ES'!BI36</f>
        <v>#N/A</v>
      </c>
      <c r="BK33" s="18" t="e">
        <f t="shared" si="12"/>
        <v>#N/A</v>
      </c>
      <c r="BL33" s="18" t="e">
        <f t="shared" si="13"/>
        <v>#N/A</v>
      </c>
      <c r="BM33" s="18" t="e">
        <f t="shared" si="14"/>
        <v>#N/A</v>
      </c>
      <c r="BO33" s="2" t="str">
        <f t="shared" si="22"/>
        <v>Q2/1967</v>
      </c>
      <c r="BP33" s="3" t="e">
        <f>'Forecast&amp;Persistence_US'!BJ36</f>
        <v>#N/A</v>
      </c>
      <c r="BQ33" s="3" t="e">
        <f>'Forecast&amp;Persistence_UK'!BJ36</f>
        <v>#N/A</v>
      </c>
      <c r="BR33" s="3" t="e">
        <f>'Forecast&amp;Persistence_FR'!BJ36</f>
        <v>#N/A</v>
      </c>
      <c r="BS33" s="3" t="e">
        <f>'Forecast&amp;Persistence_DE'!BJ36</f>
        <v>#N/A</v>
      </c>
      <c r="BT33" s="3" t="e">
        <f>'Forecast&amp;Persistence_IT'!BJ36</f>
        <v>#N/A</v>
      </c>
      <c r="BU33" s="3" t="e">
        <f>'Forecast&amp;Persistence_CA'!BJ36</f>
        <v>#N/A</v>
      </c>
      <c r="BV33" s="3" t="e">
        <f>'Forecast&amp;Persistence_JP'!BJ36</f>
        <v>#N/A</v>
      </c>
      <c r="BW33" s="3" t="e">
        <f>'Forecast&amp;Persistence_ES'!BJ36</f>
        <v>#N/A</v>
      </c>
      <c r="BX33" s="18" t="e">
        <f t="shared" si="15"/>
        <v>#N/A</v>
      </c>
      <c r="BY33" s="18" t="e">
        <f t="shared" si="16"/>
        <v>#N/A</v>
      </c>
      <c r="BZ33" s="18" t="e">
        <f t="shared" si="17"/>
        <v>#N/A</v>
      </c>
    </row>
    <row r="34" spans="1:78" x14ac:dyDescent="0.25">
      <c r="A34" s="2" t="s">
        <v>37</v>
      </c>
      <c r="B34" s="7">
        <v>24716</v>
      </c>
      <c r="C34" s="3">
        <f>'Forecast&amp;Persistence_US'!W37</f>
        <v>9.9434622E-2</v>
      </c>
      <c r="D34" s="3">
        <f>'Forecast&amp;Persistence_UK'!W37</f>
        <v>-0.16889035699999999</v>
      </c>
      <c r="E34" s="3">
        <f>'Forecast&amp;Persistence_FR'!W37</f>
        <v>-0.65617817200000006</v>
      </c>
      <c r="F34" s="3">
        <f>'Forecast&amp;Persistence_DE'!W37</f>
        <v>0.22411044419999998</v>
      </c>
      <c r="G34" s="3">
        <f>'Forecast&amp;Persistence_IT'!W37</f>
        <v>0.24098083000000001</v>
      </c>
      <c r="H34" s="3">
        <f>'Forecast&amp;Persistence_CA'!W37</f>
        <v>-1.8365956000000017E-2</v>
      </c>
      <c r="I34" s="3">
        <f>'Forecast&amp;Persistence_JP'!W37</f>
        <v>0.20877168600000001</v>
      </c>
      <c r="J34" s="3">
        <f>'Forecast&amp;Persistence_ES'!W37</f>
        <v>0.615193714</v>
      </c>
      <c r="K34" s="18">
        <f t="shared" si="0"/>
        <v>-0.13125925675</v>
      </c>
      <c r="L34" s="18">
        <f t="shared" si="1"/>
        <v>0.15410315400000002</v>
      </c>
      <c r="M34" s="18">
        <f t="shared" si="2"/>
        <v>0.23676323355000001</v>
      </c>
      <c r="O34" s="2" t="str">
        <f t="shared" si="18"/>
        <v>Q3/1967</v>
      </c>
      <c r="P34" s="3" t="e">
        <f>'Forecast&amp;Persistence_US'!AD37</f>
        <v>#N/A</v>
      </c>
      <c r="Q34" s="3" t="e">
        <f>'Forecast&amp;Persistence_UK'!AD37</f>
        <v>#N/A</v>
      </c>
      <c r="R34" s="3" t="e">
        <f>'Forecast&amp;Persistence_FR'!AD37</f>
        <v>#N/A</v>
      </c>
      <c r="S34" s="3" t="e">
        <f>'Forecast&amp;Persistence_DE'!AD37</f>
        <v>#N/A</v>
      </c>
      <c r="T34" s="3" t="e">
        <f>'Forecast&amp;Persistence_IT'!AD37</f>
        <v>#N/A</v>
      </c>
      <c r="U34" s="3" t="e">
        <f>'Forecast&amp;Persistence_CA'!AD37</f>
        <v>#N/A</v>
      </c>
      <c r="V34" s="3" t="e">
        <f>'Forecast&amp;Persistence_JP'!AD37</f>
        <v>#N/A</v>
      </c>
      <c r="W34" s="3" t="e">
        <f>'Forecast&amp;Persistence_ES'!AD37</f>
        <v>#N/A</v>
      </c>
      <c r="X34" s="18" t="e">
        <f t="shared" si="3"/>
        <v>#N/A</v>
      </c>
      <c r="Y34" s="18" t="e">
        <f t="shared" si="4"/>
        <v>#N/A</v>
      </c>
      <c r="Z34" s="18" t="e">
        <f t="shared" si="5"/>
        <v>#N/A</v>
      </c>
      <c r="AB34" s="2" t="str">
        <f t="shared" si="19"/>
        <v>Q3/1967</v>
      </c>
      <c r="AC34" s="3" t="e">
        <f>'Forecast&amp;Persistence_US'!AE37</f>
        <v>#N/A</v>
      </c>
      <c r="AD34" s="3" t="e">
        <f>'Forecast&amp;Persistence_UK'!AE37</f>
        <v>#N/A</v>
      </c>
      <c r="AE34" s="3" t="e">
        <f>'Forecast&amp;Persistence_FR'!AE37</f>
        <v>#N/A</v>
      </c>
      <c r="AF34" s="3" t="e">
        <f>'Forecast&amp;Persistence_DE'!AE37</f>
        <v>#N/A</v>
      </c>
      <c r="AG34" s="3" t="e">
        <f>'Forecast&amp;Persistence_IT'!AE37</f>
        <v>#N/A</v>
      </c>
      <c r="AH34" s="3" t="e">
        <f>'Forecast&amp;Persistence_CA'!AE37</f>
        <v>#N/A</v>
      </c>
      <c r="AI34" s="3" t="e">
        <f>'Forecast&amp;Persistence_JP'!AE37</f>
        <v>#N/A</v>
      </c>
      <c r="AJ34" s="3" t="e">
        <f>'Forecast&amp;Persistence_ES'!AE37</f>
        <v>#N/A</v>
      </c>
      <c r="AK34" s="18" t="e">
        <f t="shared" si="6"/>
        <v>#N/A</v>
      </c>
      <c r="AL34" s="18" t="e">
        <f t="shared" si="7"/>
        <v>#N/A</v>
      </c>
      <c r="AM34" s="18" t="e">
        <f t="shared" si="8"/>
        <v>#N/A</v>
      </c>
      <c r="AO34" s="2" t="str">
        <f t="shared" si="20"/>
        <v>Q3/1967</v>
      </c>
      <c r="AP34" s="3">
        <f>'Forecast&amp;Persistence_US'!BB37</f>
        <v>0.75567794300000002</v>
      </c>
      <c r="AQ34" s="3">
        <f>'Forecast&amp;Persistence_UK'!BB37</f>
        <v>0.84300016999999994</v>
      </c>
      <c r="AR34" s="3">
        <f>'Forecast&amp;Persistence_FR'!BB37</f>
        <v>0.85302866199999994</v>
      </c>
      <c r="AS34" s="3">
        <f>'Forecast&amp;Persistence_DE'!BB37</f>
        <v>0.70461220609999997</v>
      </c>
      <c r="AT34" s="3">
        <f>'Forecast&amp;Persistence_IT'!BB37</f>
        <v>0.79201344159999998</v>
      </c>
      <c r="AU34" s="3">
        <f>'Forecast&amp;Persistence_CA'!BB37</f>
        <v>0.87312362599999993</v>
      </c>
      <c r="AV34" s="3">
        <f>'Forecast&amp;Persistence_JP'!BB37</f>
        <v>0.87311417199999997</v>
      </c>
      <c r="AW34" s="3">
        <f>'Forecast&amp;Persistence_ES'!BB37</f>
        <v>0.78526763499999996</v>
      </c>
      <c r="AX34" s="18">
        <f t="shared" si="9"/>
        <v>0.76307536600000003</v>
      </c>
      <c r="AY34" s="18">
        <f t="shared" si="10"/>
        <v>0.8175068057999999</v>
      </c>
      <c r="AZ34" s="18">
        <f t="shared" si="11"/>
        <v>0.86809279449999999</v>
      </c>
      <c r="BB34" s="2" t="str">
        <f t="shared" si="21"/>
        <v>Q3/1967</v>
      </c>
      <c r="BC34" s="3" t="e">
        <f>'Forecast&amp;Persistence_US'!BI37</f>
        <v>#N/A</v>
      </c>
      <c r="BD34" s="3" t="e">
        <f>'Forecast&amp;Persistence_UK'!BI37</f>
        <v>#N/A</v>
      </c>
      <c r="BE34" s="3" t="e">
        <f>'Forecast&amp;Persistence_FR'!BI37</f>
        <v>#N/A</v>
      </c>
      <c r="BF34" s="3" t="e">
        <f>'Forecast&amp;Persistence_DE'!BI37</f>
        <v>#N/A</v>
      </c>
      <c r="BG34" s="3" t="e">
        <f>'Forecast&amp;Persistence_IT'!BI37</f>
        <v>#N/A</v>
      </c>
      <c r="BH34" s="3" t="e">
        <f>'Forecast&amp;Persistence_CA'!BI37</f>
        <v>#N/A</v>
      </c>
      <c r="BI34" s="3" t="e">
        <f>'Forecast&amp;Persistence_JP'!BI37</f>
        <v>#N/A</v>
      </c>
      <c r="BJ34" s="3" t="e">
        <f>'Forecast&amp;Persistence_ES'!BI37</f>
        <v>#N/A</v>
      </c>
      <c r="BK34" s="18" t="e">
        <f t="shared" si="12"/>
        <v>#N/A</v>
      </c>
      <c r="BL34" s="18" t="e">
        <f t="shared" si="13"/>
        <v>#N/A</v>
      </c>
      <c r="BM34" s="18" t="e">
        <f t="shared" si="14"/>
        <v>#N/A</v>
      </c>
      <c r="BO34" s="2" t="str">
        <f t="shared" si="22"/>
        <v>Q3/1967</v>
      </c>
      <c r="BP34" s="3" t="e">
        <f>'Forecast&amp;Persistence_US'!BJ37</f>
        <v>#N/A</v>
      </c>
      <c r="BQ34" s="3" t="e">
        <f>'Forecast&amp;Persistence_UK'!BJ37</f>
        <v>#N/A</v>
      </c>
      <c r="BR34" s="3" t="e">
        <f>'Forecast&amp;Persistence_FR'!BJ37</f>
        <v>#N/A</v>
      </c>
      <c r="BS34" s="3" t="e">
        <f>'Forecast&amp;Persistence_DE'!BJ37</f>
        <v>#N/A</v>
      </c>
      <c r="BT34" s="3" t="e">
        <f>'Forecast&amp;Persistence_IT'!BJ37</f>
        <v>#N/A</v>
      </c>
      <c r="BU34" s="3" t="e">
        <f>'Forecast&amp;Persistence_CA'!BJ37</f>
        <v>#N/A</v>
      </c>
      <c r="BV34" s="3" t="e">
        <f>'Forecast&amp;Persistence_JP'!BJ37</f>
        <v>#N/A</v>
      </c>
      <c r="BW34" s="3" t="e">
        <f>'Forecast&amp;Persistence_ES'!BJ37</f>
        <v>#N/A</v>
      </c>
      <c r="BX34" s="18" t="e">
        <f t="shared" si="15"/>
        <v>#N/A</v>
      </c>
      <c r="BY34" s="18" t="e">
        <f t="shared" si="16"/>
        <v>#N/A</v>
      </c>
      <c r="BZ34" s="18" t="e">
        <f t="shared" si="17"/>
        <v>#N/A</v>
      </c>
    </row>
    <row r="35" spans="1:78" x14ac:dyDescent="0.25">
      <c r="A35" s="2" t="s">
        <v>38</v>
      </c>
      <c r="B35" s="7">
        <v>24807</v>
      </c>
      <c r="C35" s="3">
        <f>'Forecast&amp;Persistence_US'!W38</f>
        <v>9.0183779000000006E-2</v>
      </c>
      <c r="D35" s="3">
        <f>'Forecast&amp;Persistence_UK'!W38</f>
        <v>-0.14213561800000002</v>
      </c>
      <c r="E35" s="3">
        <f>'Forecast&amp;Persistence_FR'!W38</f>
        <v>-0.674066571</v>
      </c>
      <c r="F35" s="3">
        <f>'Forecast&amp;Persistence_DE'!W38</f>
        <v>0.21374923239999999</v>
      </c>
      <c r="G35" s="3">
        <f>'Forecast&amp;Persistence_IT'!W38</f>
        <v>0.21670075999999999</v>
      </c>
      <c r="H35" s="3">
        <f>'Forecast&amp;Persistence_CA'!W38</f>
        <v>-4.2207274000000017E-2</v>
      </c>
      <c r="I35" s="3">
        <f>'Forecast&amp;Persistence_JP'!W38</f>
        <v>0.26733117099999998</v>
      </c>
      <c r="J35" s="3">
        <f>'Forecast&amp;Persistence_ES'!W38</f>
        <v>0.59143269399999998</v>
      </c>
      <c r="K35" s="18">
        <f t="shared" si="0"/>
        <v>-0.11715353200000002</v>
      </c>
      <c r="L35" s="18">
        <f t="shared" si="1"/>
        <v>0.1519665057</v>
      </c>
      <c r="M35" s="18">
        <f t="shared" si="2"/>
        <v>0.25467356824999998</v>
      </c>
      <c r="O35" s="2" t="str">
        <f t="shared" si="18"/>
        <v>Q4/1967</v>
      </c>
      <c r="P35" s="3" t="e">
        <f>'Forecast&amp;Persistence_US'!AD38</f>
        <v>#N/A</v>
      </c>
      <c r="Q35" s="3" t="e">
        <f>'Forecast&amp;Persistence_UK'!AD38</f>
        <v>#N/A</v>
      </c>
      <c r="R35" s="3" t="e">
        <f>'Forecast&amp;Persistence_FR'!AD38</f>
        <v>#N/A</v>
      </c>
      <c r="S35" s="3" t="e">
        <f>'Forecast&amp;Persistence_DE'!AD38</f>
        <v>#N/A</v>
      </c>
      <c r="T35" s="3" t="e">
        <f>'Forecast&amp;Persistence_IT'!AD38</f>
        <v>#N/A</v>
      </c>
      <c r="U35" s="3" t="e">
        <f>'Forecast&amp;Persistence_CA'!AD38</f>
        <v>#N/A</v>
      </c>
      <c r="V35" s="3" t="e">
        <f>'Forecast&amp;Persistence_JP'!AD38</f>
        <v>#N/A</v>
      </c>
      <c r="W35" s="3" t="e">
        <f>'Forecast&amp;Persistence_ES'!AD38</f>
        <v>#N/A</v>
      </c>
      <c r="X35" s="18" t="e">
        <f t="shared" si="3"/>
        <v>#N/A</v>
      </c>
      <c r="Y35" s="18" t="e">
        <f t="shared" si="4"/>
        <v>#N/A</v>
      </c>
      <c r="Z35" s="18" t="e">
        <f t="shared" si="5"/>
        <v>#N/A</v>
      </c>
      <c r="AB35" s="2" t="str">
        <f t="shared" si="19"/>
        <v>Q4/1967</v>
      </c>
      <c r="AC35" s="3" t="e">
        <f>'Forecast&amp;Persistence_US'!AE38</f>
        <v>#N/A</v>
      </c>
      <c r="AD35" s="3" t="e">
        <f>'Forecast&amp;Persistence_UK'!AE38</f>
        <v>#N/A</v>
      </c>
      <c r="AE35" s="3" t="e">
        <f>'Forecast&amp;Persistence_FR'!AE38</f>
        <v>#N/A</v>
      </c>
      <c r="AF35" s="3" t="e">
        <f>'Forecast&amp;Persistence_DE'!AE38</f>
        <v>#N/A</v>
      </c>
      <c r="AG35" s="3" t="e">
        <f>'Forecast&amp;Persistence_IT'!AE38</f>
        <v>#N/A</v>
      </c>
      <c r="AH35" s="3" t="e">
        <f>'Forecast&amp;Persistence_CA'!AE38</f>
        <v>#N/A</v>
      </c>
      <c r="AI35" s="3" t="e">
        <f>'Forecast&amp;Persistence_JP'!AE38</f>
        <v>#N/A</v>
      </c>
      <c r="AJ35" s="3" t="e">
        <f>'Forecast&amp;Persistence_ES'!AE38</f>
        <v>#N/A</v>
      </c>
      <c r="AK35" s="18" t="e">
        <f t="shared" si="6"/>
        <v>#N/A</v>
      </c>
      <c r="AL35" s="18" t="e">
        <f t="shared" si="7"/>
        <v>#N/A</v>
      </c>
      <c r="AM35" s="18" t="e">
        <f t="shared" si="8"/>
        <v>#N/A</v>
      </c>
      <c r="AO35" s="2" t="str">
        <f t="shared" si="20"/>
        <v>Q4/1967</v>
      </c>
      <c r="AP35" s="3">
        <f>'Forecast&amp;Persistence_US'!BB38</f>
        <v>0.78165387900000005</v>
      </c>
      <c r="AQ35" s="3">
        <f>'Forecast&amp;Persistence_UK'!BB38</f>
        <v>0.88038146999999989</v>
      </c>
      <c r="AR35" s="3">
        <f>'Forecast&amp;Persistence_FR'!BB38</f>
        <v>0.82910206000000009</v>
      </c>
      <c r="AS35" s="3">
        <f>'Forecast&amp;Persistence_DE'!BB38</f>
        <v>0.69181010400000009</v>
      </c>
      <c r="AT35" s="3">
        <f>'Forecast&amp;Persistence_IT'!BB38</f>
        <v>0.82969638700000004</v>
      </c>
      <c r="AU35" s="3">
        <f>'Forecast&amp;Persistence_CA'!BB38</f>
        <v>0.85990710899999989</v>
      </c>
      <c r="AV35" s="3">
        <f>'Forecast&amp;Persistence_JP'!BB38</f>
        <v>0.86120414500000009</v>
      </c>
      <c r="AW35" s="3">
        <f>'Forecast&amp;Persistence_ES'!BB38</f>
        <v>0.74222314201999995</v>
      </c>
      <c r="AX35" s="18">
        <f t="shared" si="9"/>
        <v>0.75208082626499995</v>
      </c>
      <c r="AY35" s="18">
        <f t="shared" si="10"/>
        <v>0.82939922350000006</v>
      </c>
      <c r="AZ35" s="18">
        <f t="shared" si="11"/>
        <v>0.86087988599999998</v>
      </c>
      <c r="BB35" s="2" t="str">
        <f t="shared" si="21"/>
        <v>Q4/1967</v>
      </c>
      <c r="BC35" s="3" t="e">
        <f>'Forecast&amp;Persistence_US'!BI38</f>
        <v>#N/A</v>
      </c>
      <c r="BD35" s="3" t="e">
        <f>'Forecast&amp;Persistence_UK'!BI38</f>
        <v>#N/A</v>
      </c>
      <c r="BE35" s="3" t="e">
        <f>'Forecast&amp;Persistence_FR'!BI38</f>
        <v>#N/A</v>
      </c>
      <c r="BF35" s="3" t="e">
        <f>'Forecast&amp;Persistence_DE'!BI38</f>
        <v>#N/A</v>
      </c>
      <c r="BG35" s="3" t="e">
        <f>'Forecast&amp;Persistence_IT'!BI38</f>
        <v>#N/A</v>
      </c>
      <c r="BH35" s="3" t="e">
        <f>'Forecast&amp;Persistence_CA'!BI38</f>
        <v>#N/A</v>
      </c>
      <c r="BI35" s="3" t="e">
        <f>'Forecast&amp;Persistence_JP'!BI38</f>
        <v>#N/A</v>
      </c>
      <c r="BJ35" s="3" t="e">
        <f>'Forecast&amp;Persistence_ES'!BI38</f>
        <v>#N/A</v>
      </c>
      <c r="BK35" s="18" t="e">
        <f t="shared" si="12"/>
        <v>#N/A</v>
      </c>
      <c r="BL35" s="18" t="e">
        <f t="shared" si="13"/>
        <v>#N/A</v>
      </c>
      <c r="BM35" s="18" t="e">
        <f t="shared" si="14"/>
        <v>#N/A</v>
      </c>
      <c r="BO35" s="2" t="str">
        <f t="shared" si="22"/>
        <v>Q4/1967</v>
      </c>
      <c r="BP35" s="3" t="e">
        <f>'Forecast&amp;Persistence_US'!BJ38</f>
        <v>#N/A</v>
      </c>
      <c r="BQ35" s="3" t="e">
        <f>'Forecast&amp;Persistence_UK'!BJ38</f>
        <v>#N/A</v>
      </c>
      <c r="BR35" s="3" t="e">
        <f>'Forecast&amp;Persistence_FR'!BJ38</f>
        <v>#N/A</v>
      </c>
      <c r="BS35" s="3" t="e">
        <f>'Forecast&amp;Persistence_DE'!BJ38</f>
        <v>#N/A</v>
      </c>
      <c r="BT35" s="3" t="e">
        <f>'Forecast&amp;Persistence_IT'!BJ38</f>
        <v>#N/A</v>
      </c>
      <c r="BU35" s="3" t="e">
        <f>'Forecast&amp;Persistence_CA'!BJ38</f>
        <v>#N/A</v>
      </c>
      <c r="BV35" s="3" t="e">
        <f>'Forecast&amp;Persistence_JP'!BJ38</f>
        <v>#N/A</v>
      </c>
      <c r="BW35" s="3" t="e">
        <f>'Forecast&amp;Persistence_ES'!BJ38</f>
        <v>#N/A</v>
      </c>
      <c r="BX35" s="18" t="e">
        <f t="shared" si="15"/>
        <v>#N/A</v>
      </c>
      <c r="BY35" s="18" t="e">
        <f t="shared" si="16"/>
        <v>#N/A</v>
      </c>
      <c r="BZ35" s="18" t="e">
        <f t="shared" si="17"/>
        <v>#N/A</v>
      </c>
    </row>
    <row r="36" spans="1:78" x14ac:dyDescent="0.25">
      <c r="A36" s="2" t="s">
        <v>39</v>
      </c>
      <c r="B36" s="7">
        <v>24898</v>
      </c>
      <c r="C36" s="3">
        <f>'Forecast&amp;Persistence_US'!W39</f>
        <v>0.124510775</v>
      </c>
      <c r="D36" s="3">
        <f>'Forecast&amp;Persistence_UK'!W39</f>
        <v>-0.13145294200000002</v>
      </c>
      <c r="E36" s="3">
        <f>'Forecast&amp;Persistence_FR'!W39</f>
        <v>-0.74959355599999999</v>
      </c>
      <c r="F36" s="3">
        <f>'Forecast&amp;Persistence_DE'!W39</f>
        <v>0.1667530425</v>
      </c>
      <c r="G36" s="3">
        <f>'Forecast&amp;Persistence_IT'!W39</f>
        <v>0.12825030599999995</v>
      </c>
      <c r="H36" s="3">
        <f>'Forecast&amp;Persistence_CA'!W39</f>
        <v>-4.3852163E-2</v>
      </c>
      <c r="I36" s="3">
        <f>'Forecast&amp;Persistence_JP'!W39</f>
        <v>0.25204236600000002</v>
      </c>
      <c r="J36" s="3">
        <f>'Forecast&amp;Persistence_ES'!W39</f>
        <v>0.53542753199999993</v>
      </c>
      <c r="K36" s="18">
        <f t="shared" si="0"/>
        <v>-0.10955274725000001</v>
      </c>
      <c r="L36" s="18">
        <f t="shared" si="1"/>
        <v>0.12638054049999997</v>
      </c>
      <c r="M36" s="18">
        <f t="shared" si="2"/>
        <v>0.230720035125</v>
      </c>
      <c r="O36" s="2" t="str">
        <f t="shared" si="18"/>
        <v>Q1/1968</v>
      </c>
      <c r="P36" s="3" t="e">
        <f>'Forecast&amp;Persistence_US'!AD39</f>
        <v>#N/A</v>
      </c>
      <c r="Q36" s="3" t="e">
        <f>'Forecast&amp;Persistence_UK'!AD39</f>
        <v>#N/A</v>
      </c>
      <c r="R36" s="3" t="e">
        <f>'Forecast&amp;Persistence_FR'!AD39</f>
        <v>#N/A</v>
      </c>
      <c r="S36" s="3" t="e">
        <f>'Forecast&amp;Persistence_DE'!AD39</f>
        <v>#N/A</v>
      </c>
      <c r="T36" s="3" t="e">
        <f>'Forecast&amp;Persistence_IT'!AD39</f>
        <v>#N/A</v>
      </c>
      <c r="U36" s="3" t="e">
        <f>'Forecast&amp;Persistence_CA'!AD39</f>
        <v>#N/A</v>
      </c>
      <c r="V36" s="3" t="e">
        <f>'Forecast&amp;Persistence_JP'!AD39</f>
        <v>#N/A</v>
      </c>
      <c r="W36" s="3" t="e">
        <f>'Forecast&amp;Persistence_ES'!AD39</f>
        <v>#N/A</v>
      </c>
      <c r="X36" s="18" t="e">
        <f t="shared" si="3"/>
        <v>#N/A</v>
      </c>
      <c r="Y36" s="18" t="e">
        <f t="shared" si="4"/>
        <v>#N/A</v>
      </c>
      <c r="Z36" s="18" t="e">
        <f t="shared" si="5"/>
        <v>#N/A</v>
      </c>
      <c r="AB36" s="2" t="str">
        <f t="shared" si="19"/>
        <v>Q1/1968</v>
      </c>
      <c r="AC36" s="3" t="e">
        <f>'Forecast&amp;Persistence_US'!AE39</f>
        <v>#N/A</v>
      </c>
      <c r="AD36" s="3" t="e">
        <f>'Forecast&amp;Persistence_UK'!AE39</f>
        <v>#N/A</v>
      </c>
      <c r="AE36" s="3" t="e">
        <f>'Forecast&amp;Persistence_FR'!AE39</f>
        <v>#N/A</v>
      </c>
      <c r="AF36" s="3" t="e">
        <f>'Forecast&amp;Persistence_DE'!AE39</f>
        <v>#N/A</v>
      </c>
      <c r="AG36" s="3" t="e">
        <f>'Forecast&amp;Persistence_IT'!AE39</f>
        <v>#N/A</v>
      </c>
      <c r="AH36" s="3" t="e">
        <f>'Forecast&amp;Persistence_CA'!AE39</f>
        <v>#N/A</v>
      </c>
      <c r="AI36" s="3" t="e">
        <f>'Forecast&amp;Persistence_JP'!AE39</f>
        <v>#N/A</v>
      </c>
      <c r="AJ36" s="3" t="e">
        <f>'Forecast&amp;Persistence_ES'!AE39</f>
        <v>#N/A</v>
      </c>
      <c r="AK36" s="18" t="e">
        <f t="shared" si="6"/>
        <v>#N/A</v>
      </c>
      <c r="AL36" s="18" t="e">
        <f t="shared" si="7"/>
        <v>#N/A</v>
      </c>
      <c r="AM36" s="18" t="e">
        <f t="shared" si="8"/>
        <v>#N/A</v>
      </c>
      <c r="AO36" s="2" t="str">
        <f t="shared" si="20"/>
        <v>Q1/1968</v>
      </c>
      <c r="AP36" s="3">
        <f>'Forecast&amp;Persistence_US'!BB39</f>
        <v>0.83016674000000001</v>
      </c>
      <c r="AQ36" s="3">
        <f>'Forecast&amp;Persistence_UK'!BB39</f>
        <v>0.89621671999999986</v>
      </c>
      <c r="AR36" s="3">
        <f>'Forecast&amp;Persistence_FR'!BB39</f>
        <v>0.86228009299999997</v>
      </c>
      <c r="AS36" s="3">
        <f>'Forecast&amp;Persistence_DE'!BB39</f>
        <v>0.69757575639999991</v>
      </c>
      <c r="AT36" s="3">
        <f>'Forecast&amp;Persistence_IT'!BB39</f>
        <v>0.84809847999999999</v>
      </c>
      <c r="AU36" s="3">
        <f>'Forecast&amp;Persistence_CA'!BB39</f>
        <v>0.84737461299999994</v>
      </c>
      <c r="AV36" s="3">
        <f>'Forecast&amp;Persistence_JP'!BB39</f>
        <v>0.875998375</v>
      </c>
      <c r="AW36" s="3">
        <f>'Forecast&amp;Persistence_ES'!BB39</f>
        <v>0.79222402000000003</v>
      </c>
      <c r="AX36" s="18">
        <f t="shared" si="9"/>
        <v>0.80170969999999997</v>
      </c>
      <c r="AY36" s="18">
        <f t="shared" si="10"/>
        <v>0.84773654649999997</v>
      </c>
      <c r="AZ36" s="18">
        <f t="shared" si="11"/>
        <v>0.87256880449999996</v>
      </c>
      <c r="BB36" s="2" t="str">
        <f t="shared" si="21"/>
        <v>Q1/1968</v>
      </c>
      <c r="BC36" s="3" t="e">
        <f>'Forecast&amp;Persistence_US'!BI39</f>
        <v>#N/A</v>
      </c>
      <c r="BD36" s="3" t="e">
        <f>'Forecast&amp;Persistence_UK'!BI39</f>
        <v>#N/A</v>
      </c>
      <c r="BE36" s="3" t="e">
        <f>'Forecast&amp;Persistence_FR'!BI39</f>
        <v>#N/A</v>
      </c>
      <c r="BF36" s="3" t="e">
        <f>'Forecast&amp;Persistence_DE'!BI39</f>
        <v>#N/A</v>
      </c>
      <c r="BG36" s="3" t="e">
        <f>'Forecast&amp;Persistence_IT'!BI39</f>
        <v>#N/A</v>
      </c>
      <c r="BH36" s="3" t="e">
        <f>'Forecast&amp;Persistence_CA'!BI39</f>
        <v>#N/A</v>
      </c>
      <c r="BI36" s="3" t="e">
        <f>'Forecast&amp;Persistence_JP'!BI39</f>
        <v>#N/A</v>
      </c>
      <c r="BJ36" s="3" t="e">
        <f>'Forecast&amp;Persistence_ES'!BI39</f>
        <v>#N/A</v>
      </c>
      <c r="BK36" s="18" t="e">
        <f t="shared" si="12"/>
        <v>#N/A</v>
      </c>
      <c r="BL36" s="18" t="e">
        <f t="shared" si="13"/>
        <v>#N/A</v>
      </c>
      <c r="BM36" s="18" t="e">
        <f t="shared" si="14"/>
        <v>#N/A</v>
      </c>
      <c r="BO36" s="2" t="str">
        <f t="shared" si="22"/>
        <v>Q1/1968</v>
      </c>
      <c r="BP36" s="3" t="e">
        <f>'Forecast&amp;Persistence_US'!BJ39</f>
        <v>#N/A</v>
      </c>
      <c r="BQ36" s="3" t="e">
        <f>'Forecast&amp;Persistence_UK'!BJ39</f>
        <v>#N/A</v>
      </c>
      <c r="BR36" s="3" t="e">
        <f>'Forecast&amp;Persistence_FR'!BJ39</f>
        <v>#N/A</v>
      </c>
      <c r="BS36" s="3" t="e">
        <f>'Forecast&amp;Persistence_DE'!BJ39</f>
        <v>#N/A</v>
      </c>
      <c r="BT36" s="3" t="e">
        <f>'Forecast&amp;Persistence_IT'!BJ39</f>
        <v>#N/A</v>
      </c>
      <c r="BU36" s="3" t="e">
        <f>'Forecast&amp;Persistence_CA'!BJ39</f>
        <v>#N/A</v>
      </c>
      <c r="BV36" s="3" t="e">
        <f>'Forecast&amp;Persistence_JP'!BJ39</f>
        <v>#N/A</v>
      </c>
      <c r="BW36" s="3" t="e">
        <f>'Forecast&amp;Persistence_ES'!BJ39</f>
        <v>#N/A</v>
      </c>
      <c r="BX36" s="18" t="e">
        <f t="shared" si="15"/>
        <v>#N/A</v>
      </c>
      <c r="BY36" s="18" t="e">
        <f t="shared" si="16"/>
        <v>#N/A</v>
      </c>
      <c r="BZ36" s="18" t="e">
        <f t="shared" si="17"/>
        <v>#N/A</v>
      </c>
    </row>
    <row r="37" spans="1:78" x14ac:dyDescent="0.25">
      <c r="A37" s="2" t="s">
        <v>40</v>
      </c>
      <c r="B37" s="7">
        <v>24990</v>
      </c>
      <c r="C37" s="3">
        <f>'Forecast&amp;Persistence_US'!W40</f>
        <v>0.24604516599999998</v>
      </c>
      <c r="D37" s="3">
        <f>'Forecast&amp;Persistence_UK'!W40</f>
        <v>-0.15067112699999996</v>
      </c>
      <c r="E37" s="3">
        <f>'Forecast&amp;Persistence_FR'!W40</f>
        <v>-0.84153682399999996</v>
      </c>
      <c r="F37" s="3">
        <f>'Forecast&amp;Persistence_DE'!W40</f>
        <v>0.2662025348</v>
      </c>
      <c r="G37" s="3">
        <f>'Forecast&amp;Persistence_IT'!W40</f>
        <v>4.7887124999999975E-2</v>
      </c>
      <c r="H37" s="3">
        <f>'Forecast&amp;Persistence_CA'!W40</f>
        <v>-6.2720774000000201E-3</v>
      </c>
      <c r="I37" s="3">
        <f>'Forecast&amp;Persistence_JP'!W40</f>
        <v>0.32965660800000002</v>
      </c>
      <c r="J37" s="3">
        <f>'Forecast&amp;Persistence_ES'!W40</f>
        <v>0.65820404999999993</v>
      </c>
      <c r="K37" s="18">
        <f t="shared" si="0"/>
        <v>-0.11457136459999998</v>
      </c>
      <c r="L37" s="18">
        <f t="shared" si="1"/>
        <v>0.14696614549999998</v>
      </c>
      <c r="M37" s="18">
        <f t="shared" si="2"/>
        <v>0.31379308970000003</v>
      </c>
      <c r="O37" s="2" t="str">
        <f t="shared" si="18"/>
        <v>Q2/1968</v>
      </c>
      <c r="P37" s="3" t="e">
        <f>'Forecast&amp;Persistence_US'!AD40</f>
        <v>#N/A</v>
      </c>
      <c r="Q37" s="3" t="e">
        <f>'Forecast&amp;Persistence_UK'!AD40</f>
        <v>#N/A</v>
      </c>
      <c r="R37" s="3" t="e">
        <f>'Forecast&amp;Persistence_FR'!AD40</f>
        <v>#N/A</v>
      </c>
      <c r="S37" s="3" t="e">
        <f>'Forecast&amp;Persistence_DE'!AD40</f>
        <v>#N/A</v>
      </c>
      <c r="T37" s="3" t="e">
        <f>'Forecast&amp;Persistence_IT'!AD40</f>
        <v>#N/A</v>
      </c>
      <c r="U37" s="3" t="e">
        <f>'Forecast&amp;Persistence_CA'!AD40</f>
        <v>#N/A</v>
      </c>
      <c r="V37" s="3" t="e">
        <f>'Forecast&amp;Persistence_JP'!AD40</f>
        <v>#N/A</v>
      </c>
      <c r="W37" s="3" t="e">
        <f>'Forecast&amp;Persistence_ES'!AD40</f>
        <v>#N/A</v>
      </c>
      <c r="X37" s="18" t="e">
        <f t="shared" si="3"/>
        <v>#N/A</v>
      </c>
      <c r="Y37" s="18" t="e">
        <f t="shared" si="4"/>
        <v>#N/A</v>
      </c>
      <c r="Z37" s="18" t="e">
        <f t="shared" si="5"/>
        <v>#N/A</v>
      </c>
      <c r="AB37" s="2" t="str">
        <f t="shared" si="19"/>
        <v>Q2/1968</v>
      </c>
      <c r="AC37" s="3" t="e">
        <f>'Forecast&amp;Persistence_US'!AE40</f>
        <v>#N/A</v>
      </c>
      <c r="AD37" s="3" t="e">
        <f>'Forecast&amp;Persistence_UK'!AE40</f>
        <v>#N/A</v>
      </c>
      <c r="AE37" s="3" t="e">
        <f>'Forecast&amp;Persistence_FR'!AE40</f>
        <v>#N/A</v>
      </c>
      <c r="AF37" s="3" t="e">
        <f>'Forecast&amp;Persistence_DE'!AE40</f>
        <v>#N/A</v>
      </c>
      <c r="AG37" s="3" t="e">
        <f>'Forecast&amp;Persistence_IT'!AE40</f>
        <v>#N/A</v>
      </c>
      <c r="AH37" s="3" t="e">
        <f>'Forecast&amp;Persistence_CA'!AE40</f>
        <v>#N/A</v>
      </c>
      <c r="AI37" s="3" t="e">
        <f>'Forecast&amp;Persistence_JP'!AE40</f>
        <v>#N/A</v>
      </c>
      <c r="AJ37" s="3" t="e">
        <f>'Forecast&amp;Persistence_ES'!AE40</f>
        <v>#N/A</v>
      </c>
      <c r="AK37" s="18" t="e">
        <f t="shared" si="6"/>
        <v>#N/A</v>
      </c>
      <c r="AL37" s="18" t="e">
        <f t="shared" si="7"/>
        <v>#N/A</v>
      </c>
      <c r="AM37" s="18" t="e">
        <f t="shared" si="8"/>
        <v>#N/A</v>
      </c>
      <c r="AO37" s="2" t="str">
        <f t="shared" si="20"/>
        <v>Q2/1968</v>
      </c>
      <c r="AP37" s="3">
        <f>'Forecast&amp;Persistence_US'!BB40</f>
        <v>0.82816617999999997</v>
      </c>
      <c r="AQ37" s="3">
        <f>'Forecast&amp;Persistence_UK'!BB40</f>
        <v>0.92753527000000013</v>
      </c>
      <c r="AR37" s="3">
        <f>'Forecast&amp;Persistence_FR'!BB40</f>
        <v>0.89773459099999997</v>
      </c>
      <c r="AS37" s="3">
        <f>'Forecast&amp;Persistence_DE'!BB40</f>
        <v>0.71392212560000001</v>
      </c>
      <c r="AT37" s="3">
        <f>'Forecast&amp;Persistence_IT'!BB40</f>
        <v>0.82064840000000006</v>
      </c>
      <c r="AU37" s="3">
        <f>'Forecast&amp;Persistence_CA'!BB40</f>
        <v>0.84516462399999992</v>
      </c>
      <c r="AV37" s="3">
        <f>'Forecast&amp;Persistence_JP'!BB40</f>
        <v>0.80949723499999993</v>
      </c>
      <c r="AW37" s="3">
        <f>'Forecast&amp;Persistence_ES'!BB40</f>
        <v>0.81377829199999996</v>
      </c>
      <c r="AX37" s="18">
        <f t="shared" si="9"/>
        <v>0.81056749924999993</v>
      </c>
      <c r="AY37" s="18">
        <f t="shared" si="10"/>
        <v>0.82440729000000001</v>
      </c>
      <c r="AZ37" s="18">
        <f t="shared" si="11"/>
        <v>0.88459209924999993</v>
      </c>
      <c r="BB37" s="2" t="str">
        <f t="shared" si="21"/>
        <v>Q2/1968</v>
      </c>
      <c r="BC37" s="3" t="e">
        <f>'Forecast&amp;Persistence_US'!BI40</f>
        <v>#N/A</v>
      </c>
      <c r="BD37" s="3" t="e">
        <f>'Forecast&amp;Persistence_UK'!BI40</f>
        <v>#N/A</v>
      </c>
      <c r="BE37" s="3" t="e">
        <f>'Forecast&amp;Persistence_FR'!BI40</f>
        <v>#N/A</v>
      </c>
      <c r="BF37" s="3" t="e">
        <f>'Forecast&amp;Persistence_DE'!BI40</f>
        <v>#N/A</v>
      </c>
      <c r="BG37" s="3" t="e">
        <f>'Forecast&amp;Persistence_IT'!BI40</f>
        <v>#N/A</v>
      </c>
      <c r="BH37" s="3" t="e">
        <f>'Forecast&amp;Persistence_CA'!BI40</f>
        <v>#N/A</v>
      </c>
      <c r="BI37" s="3" t="e">
        <f>'Forecast&amp;Persistence_JP'!BI40</f>
        <v>#N/A</v>
      </c>
      <c r="BJ37" s="3" t="e">
        <f>'Forecast&amp;Persistence_ES'!BI40</f>
        <v>#N/A</v>
      </c>
      <c r="BK37" s="18" t="e">
        <f t="shared" si="12"/>
        <v>#N/A</v>
      </c>
      <c r="BL37" s="18" t="e">
        <f t="shared" si="13"/>
        <v>#N/A</v>
      </c>
      <c r="BM37" s="18" t="e">
        <f t="shared" si="14"/>
        <v>#N/A</v>
      </c>
      <c r="BO37" s="2" t="str">
        <f t="shared" si="22"/>
        <v>Q2/1968</v>
      </c>
      <c r="BP37" s="3" t="e">
        <f>'Forecast&amp;Persistence_US'!BJ40</f>
        <v>#N/A</v>
      </c>
      <c r="BQ37" s="3" t="e">
        <f>'Forecast&amp;Persistence_UK'!BJ40</f>
        <v>#N/A</v>
      </c>
      <c r="BR37" s="3" t="e">
        <f>'Forecast&amp;Persistence_FR'!BJ40</f>
        <v>#N/A</v>
      </c>
      <c r="BS37" s="3" t="e">
        <f>'Forecast&amp;Persistence_DE'!BJ40</f>
        <v>#N/A</v>
      </c>
      <c r="BT37" s="3" t="e">
        <f>'Forecast&amp;Persistence_IT'!BJ40</f>
        <v>#N/A</v>
      </c>
      <c r="BU37" s="3" t="e">
        <f>'Forecast&amp;Persistence_CA'!BJ40</f>
        <v>#N/A</v>
      </c>
      <c r="BV37" s="3" t="e">
        <f>'Forecast&amp;Persistence_JP'!BJ40</f>
        <v>#N/A</v>
      </c>
      <c r="BW37" s="3" t="e">
        <f>'Forecast&amp;Persistence_ES'!BJ40</f>
        <v>#N/A</v>
      </c>
      <c r="BX37" s="18" t="e">
        <f t="shared" si="15"/>
        <v>#N/A</v>
      </c>
      <c r="BY37" s="18" t="e">
        <f t="shared" si="16"/>
        <v>#N/A</v>
      </c>
      <c r="BZ37" s="18" t="e">
        <f t="shared" si="17"/>
        <v>#N/A</v>
      </c>
    </row>
    <row r="38" spans="1:78" x14ac:dyDescent="0.25">
      <c r="A38" s="2" t="s">
        <v>41</v>
      </c>
      <c r="B38" s="7">
        <v>25082</v>
      </c>
      <c r="C38" s="3">
        <f>'Forecast&amp;Persistence_US'!W41</f>
        <v>0.30385145499999999</v>
      </c>
      <c r="D38" s="3">
        <f>'Forecast&amp;Persistence_UK'!W41</f>
        <v>-6.6936894000000025E-2</v>
      </c>
      <c r="E38" s="3">
        <f>'Forecast&amp;Persistence_FR'!W41</f>
        <v>-0.87020369500000005</v>
      </c>
      <c r="F38" s="3">
        <f>'Forecast&amp;Persistence_DE'!W41</f>
        <v>0.41992095900000004</v>
      </c>
      <c r="G38" s="3">
        <f>'Forecast&amp;Persistence_IT'!W41</f>
        <v>3.6838639999999978E-2</v>
      </c>
      <c r="H38" s="3">
        <f>'Forecast&amp;Persistence_CA'!W41</f>
        <v>-1.1763320399999999E-2</v>
      </c>
      <c r="I38" s="3">
        <f>'Forecast&amp;Persistence_JP'!W41</f>
        <v>0.35606683729999999</v>
      </c>
      <c r="J38" s="3">
        <f>'Forecast&amp;Persistence_ES'!W41</f>
        <v>0.62819990899999989</v>
      </c>
      <c r="K38" s="18">
        <f t="shared" si="0"/>
        <v>-5.3143500600000018E-2</v>
      </c>
      <c r="L38" s="18">
        <f t="shared" si="1"/>
        <v>0.17034504749999999</v>
      </c>
      <c r="M38" s="18">
        <f t="shared" si="2"/>
        <v>0.40395742857500005</v>
      </c>
      <c r="O38" s="2" t="str">
        <f t="shared" si="18"/>
        <v>Q3/1968</v>
      </c>
      <c r="P38" s="3" t="e">
        <f>'Forecast&amp;Persistence_US'!AD41</f>
        <v>#N/A</v>
      </c>
      <c r="Q38" s="3" t="e">
        <f>'Forecast&amp;Persistence_UK'!AD41</f>
        <v>#N/A</v>
      </c>
      <c r="R38" s="3" t="e">
        <f>'Forecast&amp;Persistence_FR'!AD41</f>
        <v>#N/A</v>
      </c>
      <c r="S38" s="3" t="e">
        <f>'Forecast&amp;Persistence_DE'!AD41</f>
        <v>#N/A</v>
      </c>
      <c r="T38" s="3" t="e">
        <f>'Forecast&amp;Persistence_IT'!AD41</f>
        <v>#N/A</v>
      </c>
      <c r="U38" s="3" t="e">
        <f>'Forecast&amp;Persistence_CA'!AD41</f>
        <v>#N/A</v>
      </c>
      <c r="V38" s="3" t="e">
        <f>'Forecast&amp;Persistence_JP'!AD41</f>
        <v>#N/A</v>
      </c>
      <c r="W38" s="3" t="e">
        <f>'Forecast&amp;Persistence_ES'!AD41</f>
        <v>#N/A</v>
      </c>
      <c r="X38" s="18" t="e">
        <f t="shared" si="3"/>
        <v>#N/A</v>
      </c>
      <c r="Y38" s="18" t="e">
        <f t="shared" si="4"/>
        <v>#N/A</v>
      </c>
      <c r="Z38" s="18" t="e">
        <f t="shared" si="5"/>
        <v>#N/A</v>
      </c>
      <c r="AB38" s="2" t="str">
        <f t="shared" si="19"/>
        <v>Q3/1968</v>
      </c>
      <c r="AC38" s="3" t="e">
        <f>'Forecast&amp;Persistence_US'!AE41</f>
        <v>#N/A</v>
      </c>
      <c r="AD38" s="3" t="e">
        <f>'Forecast&amp;Persistence_UK'!AE41</f>
        <v>#N/A</v>
      </c>
      <c r="AE38" s="3" t="e">
        <f>'Forecast&amp;Persistence_FR'!AE41</f>
        <v>#N/A</v>
      </c>
      <c r="AF38" s="3" t="e">
        <f>'Forecast&amp;Persistence_DE'!AE41</f>
        <v>#N/A</v>
      </c>
      <c r="AG38" s="3" t="e">
        <f>'Forecast&amp;Persistence_IT'!AE41</f>
        <v>#N/A</v>
      </c>
      <c r="AH38" s="3" t="e">
        <f>'Forecast&amp;Persistence_CA'!AE41</f>
        <v>#N/A</v>
      </c>
      <c r="AI38" s="3" t="e">
        <f>'Forecast&amp;Persistence_JP'!AE41</f>
        <v>#N/A</v>
      </c>
      <c r="AJ38" s="3" t="e">
        <f>'Forecast&amp;Persistence_ES'!AE41</f>
        <v>#N/A</v>
      </c>
      <c r="AK38" s="18" t="e">
        <f t="shared" si="6"/>
        <v>#N/A</v>
      </c>
      <c r="AL38" s="18" t="e">
        <f t="shared" si="7"/>
        <v>#N/A</v>
      </c>
      <c r="AM38" s="18" t="e">
        <f t="shared" si="8"/>
        <v>#N/A</v>
      </c>
      <c r="AO38" s="2" t="str">
        <f t="shared" si="20"/>
        <v>Q3/1968</v>
      </c>
      <c r="AP38" s="3">
        <f>'Forecast&amp;Persistence_US'!BB41</f>
        <v>0.80660208</v>
      </c>
      <c r="AQ38" s="3">
        <f>'Forecast&amp;Persistence_UK'!BB41</f>
        <v>0.90733515000000009</v>
      </c>
      <c r="AR38" s="3">
        <f>'Forecast&amp;Persistence_FR'!BB41</f>
        <v>0.93001373500000006</v>
      </c>
      <c r="AS38" s="3">
        <f>'Forecast&amp;Persistence_DE'!BB41</f>
        <v>0.72549987559999995</v>
      </c>
      <c r="AT38" s="3">
        <f>'Forecast&amp;Persistence_IT'!BB41</f>
        <v>0.82984240600000003</v>
      </c>
      <c r="AU38" s="3">
        <f>'Forecast&amp;Persistence_CA'!BB41</f>
        <v>0.86175537700000016</v>
      </c>
      <c r="AV38" s="3">
        <f>'Forecast&amp;Persistence_JP'!BB41</f>
        <v>0.78219404400000003</v>
      </c>
      <c r="AW38" s="3">
        <f>'Forecast&amp;Persistence_ES'!BB41</f>
        <v>0.80293000800000003</v>
      </c>
      <c r="AX38" s="18">
        <f t="shared" si="9"/>
        <v>0.78737803500000003</v>
      </c>
      <c r="AY38" s="18">
        <f t="shared" si="10"/>
        <v>0.81822224300000002</v>
      </c>
      <c r="AZ38" s="18">
        <f t="shared" si="11"/>
        <v>0.89594020675000008</v>
      </c>
      <c r="BB38" s="2" t="str">
        <f t="shared" si="21"/>
        <v>Q3/1968</v>
      </c>
      <c r="BC38" s="3" t="e">
        <f>'Forecast&amp;Persistence_US'!BI41</f>
        <v>#N/A</v>
      </c>
      <c r="BD38" s="3" t="e">
        <f>'Forecast&amp;Persistence_UK'!BI41</f>
        <v>#N/A</v>
      </c>
      <c r="BE38" s="3" t="e">
        <f>'Forecast&amp;Persistence_FR'!BI41</f>
        <v>#N/A</v>
      </c>
      <c r="BF38" s="3" t="e">
        <f>'Forecast&amp;Persistence_DE'!BI41</f>
        <v>#N/A</v>
      </c>
      <c r="BG38" s="3" t="e">
        <f>'Forecast&amp;Persistence_IT'!BI41</f>
        <v>#N/A</v>
      </c>
      <c r="BH38" s="3" t="e">
        <f>'Forecast&amp;Persistence_CA'!BI41</f>
        <v>#N/A</v>
      </c>
      <c r="BI38" s="3" t="e">
        <f>'Forecast&amp;Persistence_JP'!BI41</f>
        <v>#N/A</v>
      </c>
      <c r="BJ38" s="3" t="e">
        <f>'Forecast&amp;Persistence_ES'!BI41</f>
        <v>#N/A</v>
      </c>
      <c r="BK38" s="18" t="e">
        <f t="shared" si="12"/>
        <v>#N/A</v>
      </c>
      <c r="BL38" s="18" t="e">
        <f t="shared" si="13"/>
        <v>#N/A</v>
      </c>
      <c r="BM38" s="18" t="e">
        <f t="shared" si="14"/>
        <v>#N/A</v>
      </c>
      <c r="BO38" s="2" t="str">
        <f t="shared" si="22"/>
        <v>Q3/1968</v>
      </c>
      <c r="BP38" s="3" t="e">
        <f>'Forecast&amp;Persistence_US'!BJ41</f>
        <v>#N/A</v>
      </c>
      <c r="BQ38" s="3" t="e">
        <f>'Forecast&amp;Persistence_UK'!BJ41</f>
        <v>#N/A</v>
      </c>
      <c r="BR38" s="3" t="e">
        <f>'Forecast&amp;Persistence_FR'!BJ41</f>
        <v>#N/A</v>
      </c>
      <c r="BS38" s="3" t="e">
        <f>'Forecast&amp;Persistence_DE'!BJ41</f>
        <v>#N/A</v>
      </c>
      <c r="BT38" s="3" t="e">
        <f>'Forecast&amp;Persistence_IT'!BJ41</f>
        <v>#N/A</v>
      </c>
      <c r="BU38" s="3" t="e">
        <f>'Forecast&amp;Persistence_CA'!BJ41</f>
        <v>#N/A</v>
      </c>
      <c r="BV38" s="3" t="e">
        <f>'Forecast&amp;Persistence_JP'!BJ41</f>
        <v>#N/A</v>
      </c>
      <c r="BW38" s="3" t="e">
        <f>'Forecast&amp;Persistence_ES'!BJ41</f>
        <v>#N/A</v>
      </c>
      <c r="BX38" s="18" t="e">
        <f t="shared" si="15"/>
        <v>#N/A</v>
      </c>
      <c r="BY38" s="18" t="e">
        <f t="shared" si="16"/>
        <v>#N/A</v>
      </c>
      <c r="BZ38" s="18" t="e">
        <f t="shared" si="17"/>
        <v>#N/A</v>
      </c>
    </row>
    <row r="39" spans="1:78" x14ac:dyDescent="0.25">
      <c r="A39" s="2" t="s">
        <v>42</v>
      </c>
      <c r="B39" s="7">
        <v>25173</v>
      </c>
      <c r="C39" s="3">
        <f>'Forecast&amp;Persistence_US'!W42</f>
        <v>0.37735982099999998</v>
      </c>
      <c r="D39" s="3">
        <f>'Forecast&amp;Persistence_UK'!W42</f>
        <v>1.0190096000000037E-2</v>
      </c>
      <c r="E39" s="3">
        <f>'Forecast&amp;Persistence_FR'!W42</f>
        <v>-0.90439724960000001</v>
      </c>
      <c r="F39" s="3">
        <f>'Forecast&amp;Persistence_DE'!W42</f>
        <v>0.42064606300000001</v>
      </c>
      <c r="G39" s="3">
        <f>'Forecast&amp;Persistence_IT'!W42</f>
        <v>4.5022340999999966E-2</v>
      </c>
      <c r="H39" s="3">
        <f>'Forecast&amp;Persistence_CA'!W42</f>
        <v>-7.2145020400000037E-2</v>
      </c>
      <c r="I39" s="3">
        <f>'Forecast&amp;Persistence_JP'!W42</f>
        <v>0.41607585699999999</v>
      </c>
      <c r="J39" s="3">
        <f>'Forecast&amp;Persistence_ES'!W42</f>
        <v>0.6405363850000001</v>
      </c>
      <c r="K39" s="18">
        <f t="shared" si="0"/>
        <v>-5.1561241300000019E-2</v>
      </c>
      <c r="L39" s="18">
        <f t="shared" si="1"/>
        <v>0.21119108099999997</v>
      </c>
      <c r="M39" s="18">
        <f t="shared" si="2"/>
        <v>0.41950351149999998</v>
      </c>
      <c r="O39" s="2" t="str">
        <f t="shared" si="18"/>
        <v>Q4/1968</v>
      </c>
      <c r="P39" s="3" t="e">
        <f>'Forecast&amp;Persistence_US'!AD42</f>
        <v>#N/A</v>
      </c>
      <c r="Q39" s="3" t="e">
        <f>'Forecast&amp;Persistence_UK'!AD42</f>
        <v>#N/A</v>
      </c>
      <c r="R39" s="3" t="e">
        <f>'Forecast&amp;Persistence_FR'!AD42</f>
        <v>#N/A</v>
      </c>
      <c r="S39" s="3" t="e">
        <f>'Forecast&amp;Persistence_DE'!AD42</f>
        <v>#N/A</v>
      </c>
      <c r="T39" s="3" t="e">
        <f>'Forecast&amp;Persistence_IT'!AD42</f>
        <v>#N/A</v>
      </c>
      <c r="U39" s="3" t="e">
        <f>'Forecast&amp;Persistence_CA'!AD42</f>
        <v>#N/A</v>
      </c>
      <c r="V39" s="3" t="e">
        <f>'Forecast&amp;Persistence_JP'!AD42</f>
        <v>#N/A</v>
      </c>
      <c r="W39" s="3" t="e">
        <f>'Forecast&amp;Persistence_ES'!AD42</f>
        <v>#N/A</v>
      </c>
      <c r="X39" s="18" t="e">
        <f t="shared" si="3"/>
        <v>#N/A</v>
      </c>
      <c r="Y39" s="18" t="e">
        <f t="shared" si="4"/>
        <v>#N/A</v>
      </c>
      <c r="Z39" s="18" t="e">
        <f t="shared" si="5"/>
        <v>#N/A</v>
      </c>
      <c r="AB39" s="2" t="str">
        <f t="shared" si="19"/>
        <v>Q4/1968</v>
      </c>
      <c r="AC39" s="3" t="e">
        <f>'Forecast&amp;Persistence_US'!AE42</f>
        <v>#N/A</v>
      </c>
      <c r="AD39" s="3" t="e">
        <f>'Forecast&amp;Persistence_UK'!AE42</f>
        <v>#N/A</v>
      </c>
      <c r="AE39" s="3" t="e">
        <f>'Forecast&amp;Persistence_FR'!AE42</f>
        <v>#N/A</v>
      </c>
      <c r="AF39" s="3" t="e">
        <f>'Forecast&amp;Persistence_DE'!AE42</f>
        <v>#N/A</v>
      </c>
      <c r="AG39" s="3" t="e">
        <f>'Forecast&amp;Persistence_IT'!AE42</f>
        <v>#N/A</v>
      </c>
      <c r="AH39" s="3" t="e">
        <f>'Forecast&amp;Persistence_CA'!AE42</f>
        <v>#N/A</v>
      </c>
      <c r="AI39" s="3" t="e">
        <f>'Forecast&amp;Persistence_JP'!AE42</f>
        <v>#N/A</v>
      </c>
      <c r="AJ39" s="3" t="e">
        <f>'Forecast&amp;Persistence_ES'!AE42</f>
        <v>#N/A</v>
      </c>
      <c r="AK39" s="18" t="e">
        <f t="shared" si="6"/>
        <v>#N/A</v>
      </c>
      <c r="AL39" s="18" t="e">
        <f t="shared" si="7"/>
        <v>#N/A</v>
      </c>
      <c r="AM39" s="18" t="e">
        <f t="shared" si="8"/>
        <v>#N/A</v>
      </c>
      <c r="AO39" s="2" t="str">
        <f t="shared" si="20"/>
        <v>Q4/1968</v>
      </c>
      <c r="AP39" s="3">
        <f>'Forecast&amp;Persistence_US'!BB42</f>
        <v>0.77848408999999996</v>
      </c>
      <c r="AQ39" s="3">
        <f>'Forecast&amp;Persistence_UK'!BB42</f>
        <v>0.96250329000000001</v>
      </c>
      <c r="AR39" s="3">
        <f>'Forecast&amp;Persistence_FR'!BB42</f>
        <v>0.94745460500000012</v>
      </c>
      <c r="AS39" s="3">
        <f>'Forecast&amp;Persistence_DE'!BB42</f>
        <v>0.69615282179999993</v>
      </c>
      <c r="AT39" s="3">
        <f>'Forecast&amp;Persistence_IT'!BB42</f>
        <v>0.86594954599999996</v>
      </c>
      <c r="AU39" s="3">
        <f>'Forecast&amp;Persistence_CA'!BB42</f>
        <v>0.84194627500000008</v>
      </c>
      <c r="AV39" s="3">
        <f>'Forecast&amp;Persistence_JP'!BB42</f>
        <v>0.77481490399999997</v>
      </c>
      <c r="AW39" s="3">
        <f>'Forecast&amp;Persistence_ES'!BB42</f>
        <v>0.84966104599999992</v>
      </c>
      <c r="AX39" s="18">
        <f t="shared" si="9"/>
        <v>0.77573220050000002</v>
      </c>
      <c r="AY39" s="18">
        <f t="shared" si="10"/>
        <v>0.8458036605</v>
      </c>
      <c r="AZ39" s="18">
        <f t="shared" si="11"/>
        <v>0.92707834025000002</v>
      </c>
      <c r="BB39" s="2" t="str">
        <f t="shared" si="21"/>
        <v>Q4/1968</v>
      </c>
      <c r="BC39" s="3" t="e">
        <f>'Forecast&amp;Persistence_US'!BI42</f>
        <v>#N/A</v>
      </c>
      <c r="BD39" s="3" t="e">
        <f>'Forecast&amp;Persistence_UK'!BI42</f>
        <v>#N/A</v>
      </c>
      <c r="BE39" s="3" t="e">
        <f>'Forecast&amp;Persistence_FR'!BI42</f>
        <v>#N/A</v>
      </c>
      <c r="BF39" s="3" t="e">
        <f>'Forecast&amp;Persistence_DE'!BI42</f>
        <v>#N/A</v>
      </c>
      <c r="BG39" s="3" t="e">
        <f>'Forecast&amp;Persistence_IT'!BI42</f>
        <v>#N/A</v>
      </c>
      <c r="BH39" s="3" t="e">
        <f>'Forecast&amp;Persistence_CA'!BI42</f>
        <v>#N/A</v>
      </c>
      <c r="BI39" s="3" t="e">
        <f>'Forecast&amp;Persistence_JP'!BI42</f>
        <v>#N/A</v>
      </c>
      <c r="BJ39" s="3" t="e">
        <f>'Forecast&amp;Persistence_ES'!BI42</f>
        <v>#N/A</v>
      </c>
      <c r="BK39" s="18" t="e">
        <f t="shared" si="12"/>
        <v>#N/A</v>
      </c>
      <c r="BL39" s="18" t="e">
        <f t="shared" si="13"/>
        <v>#N/A</v>
      </c>
      <c r="BM39" s="18" t="e">
        <f t="shared" si="14"/>
        <v>#N/A</v>
      </c>
      <c r="BO39" s="2" t="str">
        <f t="shared" si="22"/>
        <v>Q4/1968</v>
      </c>
      <c r="BP39" s="3" t="e">
        <f>'Forecast&amp;Persistence_US'!BJ42</f>
        <v>#N/A</v>
      </c>
      <c r="BQ39" s="3" t="e">
        <f>'Forecast&amp;Persistence_UK'!BJ42</f>
        <v>#N/A</v>
      </c>
      <c r="BR39" s="3" t="e">
        <f>'Forecast&amp;Persistence_FR'!BJ42</f>
        <v>#N/A</v>
      </c>
      <c r="BS39" s="3" t="e">
        <f>'Forecast&amp;Persistence_DE'!BJ42</f>
        <v>#N/A</v>
      </c>
      <c r="BT39" s="3" t="e">
        <f>'Forecast&amp;Persistence_IT'!BJ42</f>
        <v>#N/A</v>
      </c>
      <c r="BU39" s="3" t="e">
        <f>'Forecast&amp;Persistence_CA'!BJ42</f>
        <v>#N/A</v>
      </c>
      <c r="BV39" s="3" t="e">
        <f>'Forecast&amp;Persistence_JP'!BJ42</f>
        <v>#N/A</v>
      </c>
      <c r="BW39" s="3" t="e">
        <f>'Forecast&amp;Persistence_ES'!BJ42</f>
        <v>#N/A</v>
      </c>
      <c r="BX39" s="18" t="e">
        <f t="shared" si="15"/>
        <v>#N/A</v>
      </c>
      <c r="BY39" s="18" t="e">
        <f t="shared" si="16"/>
        <v>#N/A</v>
      </c>
      <c r="BZ39" s="18" t="e">
        <f t="shared" si="17"/>
        <v>#N/A</v>
      </c>
    </row>
    <row r="40" spans="1:78" x14ac:dyDescent="0.25">
      <c r="A40" s="2" t="s">
        <v>43</v>
      </c>
      <c r="B40" s="7">
        <v>25263</v>
      </c>
      <c r="C40" s="3">
        <f>'Forecast&amp;Persistence_US'!W43</f>
        <v>0.418964905</v>
      </c>
      <c r="D40" s="3">
        <f>'Forecast&amp;Persistence_UK'!W43</f>
        <v>7.5486238000000011E-2</v>
      </c>
      <c r="E40" s="3">
        <f>'Forecast&amp;Persistence_FR'!W43</f>
        <v>-0.87243833800000004</v>
      </c>
      <c r="F40" s="3">
        <f>'Forecast&amp;Persistence_DE'!W43</f>
        <v>0.414082591</v>
      </c>
      <c r="G40" s="3">
        <f>'Forecast&amp;Persistence_IT'!W43</f>
        <v>-1.3046060999999942E-2</v>
      </c>
      <c r="H40" s="3">
        <f>'Forecast&amp;Persistence_CA'!W43</f>
        <v>8.735999999999744E-4</v>
      </c>
      <c r="I40" s="3">
        <f>'Forecast&amp;Persistence_JP'!W43</f>
        <v>0.37083666999999998</v>
      </c>
      <c r="J40" s="3">
        <f>'Forecast&amp;Persistence_ES'!W43</f>
        <v>0.60263581899999996</v>
      </c>
      <c r="K40" s="18">
        <f t="shared" si="0"/>
        <v>-9.566145749999963E-3</v>
      </c>
      <c r="L40" s="18">
        <f t="shared" si="1"/>
        <v>0.22316145400000001</v>
      </c>
      <c r="M40" s="18">
        <f t="shared" si="2"/>
        <v>0.41774432649999999</v>
      </c>
      <c r="O40" s="2" t="str">
        <f t="shared" si="18"/>
        <v>Q1/1969</v>
      </c>
      <c r="P40" s="3">
        <f>'Forecast&amp;Persistence_US'!AD43</f>
        <v>2.7647357923946339</v>
      </c>
      <c r="Q40" s="3">
        <f>'Forecast&amp;Persistence_UK'!AD43</f>
        <v>4.0969274996967524</v>
      </c>
      <c r="R40" s="3">
        <f>'Forecast&amp;Persistence_FR'!AD43</f>
        <v>7.8854977759319951</v>
      </c>
      <c r="S40" s="3">
        <f>'Forecast&amp;Persistence_DE'!AD43</f>
        <v>5.7759215942227851</v>
      </c>
      <c r="T40" s="3">
        <f>'Forecast&amp;Persistence_IT'!AD43</f>
        <v>3.3184809505376318</v>
      </c>
      <c r="U40" s="3">
        <f>'Forecast&amp;Persistence_CA'!AD43</f>
        <v>3.9619913368904389</v>
      </c>
      <c r="V40" s="3">
        <f>'Forecast&amp;Persistence_JP'!AD43</f>
        <v>4.6077100206399786</v>
      </c>
      <c r="W40" s="3">
        <f>'Forecast&amp;Persistence_ES'!AD43</f>
        <v>5.837569165316701</v>
      </c>
      <c r="X40" s="18">
        <f t="shared" si="3"/>
        <v>3.4793585471258335</v>
      </c>
      <c r="Y40" s="18">
        <f t="shared" si="4"/>
        <v>4.3523187601683659</v>
      </c>
      <c r="Z40" s="18">
        <f t="shared" si="5"/>
        <v>5.8221572725432225</v>
      </c>
      <c r="AB40" s="2" t="str">
        <f t="shared" si="19"/>
        <v>Q1/1969</v>
      </c>
      <c r="AC40" s="3" t="e">
        <f>'Forecast&amp;Persistence_US'!AE43</f>
        <v>#N/A</v>
      </c>
      <c r="AD40" s="3" t="e">
        <f>'Forecast&amp;Persistence_UK'!AE43</f>
        <v>#N/A</v>
      </c>
      <c r="AE40" s="3" t="e">
        <f>'Forecast&amp;Persistence_FR'!AE43</f>
        <v>#N/A</v>
      </c>
      <c r="AF40" s="3" t="e">
        <f>'Forecast&amp;Persistence_DE'!AE43</f>
        <v>#N/A</v>
      </c>
      <c r="AG40" s="3" t="e">
        <f>'Forecast&amp;Persistence_IT'!AE43</f>
        <v>#N/A</v>
      </c>
      <c r="AH40" s="3" t="e">
        <f>'Forecast&amp;Persistence_CA'!AE43</f>
        <v>#N/A</v>
      </c>
      <c r="AI40" s="3" t="e">
        <f>'Forecast&amp;Persistence_JP'!AE43</f>
        <v>#N/A</v>
      </c>
      <c r="AJ40" s="3" t="e">
        <f>'Forecast&amp;Persistence_ES'!AE43</f>
        <v>#N/A</v>
      </c>
      <c r="AK40" s="18" t="e">
        <f t="shared" si="6"/>
        <v>#N/A</v>
      </c>
      <c r="AL40" s="18" t="e">
        <f t="shared" si="7"/>
        <v>#N/A</v>
      </c>
      <c r="AM40" s="18" t="e">
        <f t="shared" si="8"/>
        <v>#N/A</v>
      </c>
      <c r="AO40" s="2" t="str">
        <f t="shared" si="20"/>
        <v>Q1/1969</v>
      </c>
      <c r="AP40" s="3">
        <f>'Forecast&amp;Persistence_US'!BB43</f>
        <v>0.79520526000000014</v>
      </c>
      <c r="AQ40" s="3">
        <f>'Forecast&amp;Persistence_UK'!BB43</f>
        <v>0.89269672999999994</v>
      </c>
      <c r="AR40" s="3">
        <f>'Forecast&amp;Persistence_FR'!BB43</f>
        <v>0.93130062800000013</v>
      </c>
      <c r="AS40" s="3">
        <f>'Forecast&amp;Persistence_DE'!BB43</f>
        <v>0.69355186540000002</v>
      </c>
      <c r="AT40" s="3">
        <f>'Forecast&amp;Persistence_IT'!BB43</f>
        <v>0.86351292300000004</v>
      </c>
      <c r="AU40" s="3">
        <f>'Forecast&amp;Persistence_CA'!BB43</f>
        <v>0.84662891100000004</v>
      </c>
      <c r="AV40" s="3">
        <f>'Forecast&amp;Persistence_JP'!BB43</f>
        <v>0.81385422199999991</v>
      </c>
      <c r="AW40" s="3">
        <f>'Forecast&amp;Persistence_ES'!BB43</f>
        <v>0.85129576969999998</v>
      </c>
      <c r="AX40" s="18">
        <f t="shared" si="9"/>
        <v>0.79986750050000011</v>
      </c>
      <c r="AY40" s="18">
        <f t="shared" si="10"/>
        <v>0.84896234034999996</v>
      </c>
      <c r="AZ40" s="18">
        <f t="shared" si="11"/>
        <v>0.88540077824999996</v>
      </c>
      <c r="BB40" s="2" t="str">
        <f t="shared" si="21"/>
        <v>Q1/1969</v>
      </c>
      <c r="BC40" s="3">
        <f>'Forecast&amp;Persistence_US'!BI43</f>
        <v>0.85216260015817114</v>
      </c>
      <c r="BD40" s="3">
        <f>'Forecast&amp;Persistence_UK'!BI43</f>
        <v>0.93896771230198073</v>
      </c>
      <c r="BE40" s="3">
        <f>'Forecast&amp;Persistence_FR'!BI43</f>
        <v>0.85787050217256366</v>
      </c>
      <c r="BF40" s="3">
        <f>'Forecast&amp;Persistence_DE'!BI43</f>
        <v>0.86581622811355208</v>
      </c>
      <c r="BG40" s="3">
        <f>'Forecast&amp;Persistence_IT'!BI43</f>
        <v>0.79255408719122622</v>
      </c>
      <c r="BH40" s="3">
        <f>'Forecast&amp;Persistence_CA'!BI43</f>
        <v>0.78941146169520737</v>
      </c>
      <c r="BI40" s="3">
        <f>'Forecast&amp;Persistence_JP'!BI43</f>
        <v>0.83762528735407216</v>
      </c>
      <c r="BJ40" s="3">
        <f>'Forecast&amp;Persistence_ES'!BI43</f>
        <v>0.81728450561215338</v>
      </c>
      <c r="BK40" s="18">
        <f t="shared" si="12"/>
        <v>0.79873669179645801</v>
      </c>
      <c r="BL40" s="18">
        <f t="shared" si="13"/>
        <v>0.84489394375612159</v>
      </c>
      <c r="BM40" s="18">
        <f t="shared" si="14"/>
        <v>0.86382979662830495</v>
      </c>
      <c r="BO40" s="2" t="str">
        <f t="shared" si="22"/>
        <v>Q1/1969</v>
      </c>
      <c r="BP40" s="3" t="e">
        <f>'Forecast&amp;Persistence_US'!BJ43</f>
        <v>#N/A</v>
      </c>
      <c r="BQ40" s="3" t="e">
        <f>'Forecast&amp;Persistence_UK'!BJ43</f>
        <v>#N/A</v>
      </c>
      <c r="BR40" s="3" t="e">
        <f>'Forecast&amp;Persistence_FR'!BJ43</f>
        <v>#N/A</v>
      </c>
      <c r="BS40" s="3" t="e">
        <f>'Forecast&amp;Persistence_DE'!BJ43</f>
        <v>#N/A</v>
      </c>
      <c r="BT40" s="3" t="e">
        <f>'Forecast&amp;Persistence_IT'!BJ43</f>
        <v>#N/A</v>
      </c>
      <c r="BU40" s="3" t="e">
        <f>'Forecast&amp;Persistence_CA'!BJ43</f>
        <v>#N/A</v>
      </c>
      <c r="BV40" s="3" t="e">
        <f>'Forecast&amp;Persistence_JP'!BJ43</f>
        <v>#N/A</v>
      </c>
      <c r="BW40" s="3" t="e">
        <f>'Forecast&amp;Persistence_ES'!BJ43</f>
        <v>#N/A</v>
      </c>
      <c r="BX40" s="18" t="e">
        <f t="shared" si="15"/>
        <v>#N/A</v>
      </c>
      <c r="BY40" s="18" t="e">
        <f t="shared" si="16"/>
        <v>#N/A</v>
      </c>
      <c r="BZ40" s="18" t="e">
        <f t="shared" si="17"/>
        <v>#N/A</v>
      </c>
    </row>
    <row r="41" spans="1:78" x14ac:dyDescent="0.25">
      <c r="A41" s="2" t="s">
        <v>44</v>
      </c>
      <c r="B41" s="7">
        <v>25355</v>
      </c>
      <c r="C41" s="3">
        <f>'Forecast&amp;Persistence_US'!W44</f>
        <v>0.34119544600000001</v>
      </c>
      <c r="D41" s="3">
        <f>'Forecast&amp;Persistence_UK'!W44</f>
        <v>7.5634132999999992E-2</v>
      </c>
      <c r="E41" s="3">
        <f>'Forecast&amp;Persistence_FR'!W44</f>
        <v>-0.73807097099999996</v>
      </c>
      <c r="F41" s="3">
        <f>'Forecast&amp;Persistence_DE'!W44</f>
        <v>0.48639089999999996</v>
      </c>
      <c r="G41" s="3">
        <f>'Forecast&amp;Persistence_IT'!W44</f>
        <v>-4.7173072999999954E-2</v>
      </c>
      <c r="H41" s="3">
        <f>'Forecast&amp;Persistence_CA'!W44</f>
        <v>4.641256000000038E-3</v>
      </c>
      <c r="I41" s="3">
        <f>'Forecast&amp;Persistence_JP'!W44</f>
        <v>0.37580977999999998</v>
      </c>
      <c r="J41" s="3">
        <f>'Forecast&amp;Persistence_ES'!W44</f>
        <v>0.6153416129999999</v>
      </c>
      <c r="K41" s="18">
        <f t="shared" si="0"/>
        <v>-3.4219490749999956E-2</v>
      </c>
      <c r="L41" s="18">
        <f t="shared" si="1"/>
        <v>0.2084147895</v>
      </c>
      <c r="M41" s="18">
        <f t="shared" si="2"/>
        <v>0.45874561999999997</v>
      </c>
      <c r="O41" s="2" t="str">
        <f t="shared" si="18"/>
        <v>Q2/1969</v>
      </c>
      <c r="P41" s="3">
        <f>'Forecast&amp;Persistence_US'!AD44</f>
        <v>2.6910133149784232</v>
      </c>
      <c r="Q41" s="3">
        <f>'Forecast&amp;Persistence_UK'!AD44</f>
        <v>4.096286578398832</v>
      </c>
      <c r="R41" s="3">
        <f>'Forecast&amp;Persistence_FR'!AD44</f>
        <v>7.8816381470240406</v>
      </c>
      <c r="S41" s="3">
        <f>'Forecast&amp;Persistence_DE'!AD44</f>
        <v>5.6439020890546372</v>
      </c>
      <c r="T41" s="3">
        <f>'Forecast&amp;Persistence_IT'!AD44</f>
        <v>3.3597934656369262</v>
      </c>
      <c r="U41" s="3">
        <f>'Forecast&amp;Persistence_CA'!AD44</f>
        <v>3.9083002297287064</v>
      </c>
      <c r="V41" s="3">
        <f>'Forecast&amp;Persistence_JP'!AD44</f>
        <v>4.5496652424681869</v>
      </c>
      <c r="W41" s="3">
        <f>'Forecast&amp;Persistence_ES'!AD44</f>
        <v>5.891264617038102</v>
      </c>
      <c r="X41" s="18">
        <f t="shared" si="3"/>
        <v>3.4969201566598711</v>
      </c>
      <c r="Y41" s="18">
        <f t="shared" si="4"/>
        <v>4.3229759104335095</v>
      </c>
      <c r="Z41" s="18">
        <f t="shared" si="5"/>
        <v>5.8294239850422356</v>
      </c>
      <c r="AB41" s="2" t="str">
        <f t="shared" si="19"/>
        <v>Q2/1969</v>
      </c>
      <c r="AC41" s="3" t="e">
        <f>'Forecast&amp;Persistence_US'!AE44</f>
        <v>#N/A</v>
      </c>
      <c r="AD41" s="3" t="e">
        <f>'Forecast&amp;Persistence_UK'!AE44</f>
        <v>#N/A</v>
      </c>
      <c r="AE41" s="3" t="e">
        <f>'Forecast&amp;Persistence_FR'!AE44</f>
        <v>#N/A</v>
      </c>
      <c r="AF41" s="3" t="e">
        <f>'Forecast&amp;Persistence_DE'!AE44</f>
        <v>#N/A</v>
      </c>
      <c r="AG41" s="3" t="e">
        <f>'Forecast&amp;Persistence_IT'!AE44</f>
        <v>#N/A</v>
      </c>
      <c r="AH41" s="3" t="e">
        <f>'Forecast&amp;Persistence_CA'!AE44</f>
        <v>#N/A</v>
      </c>
      <c r="AI41" s="3" t="e">
        <f>'Forecast&amp;Persistence_JP'!AE44</f>
        <v>#N/A</v>
      </c>
      <c r="AJ41" s="3" t="e">
        <f>'Forecast&amp;Persistence_ES'!AE44</f>
        <v>#N/A</v>
      </c>
      <c r="AK41" s="18" t="e">
        <f t="shared" si="6"/>
        <v>#N/A</v>
      </c>
      <c r="AL41" s="18" t="e">
        <f t="shared" si="7"/>
        <v>#N/A</v>
      </c>
      <c r="AM41" s="18" t="e">
        <f t="shared" si="8"/>
        <v>#N/A</v>
      </c>
      <c r="AO41" s="2" t="str">
        <f t="shared" si="20"/>
        <v>Q2/1969</v>
      </c>
      <c r="AP41" s="3">
        <f>'Forecast&amp;Persistence_US'!BB44</f>
        <v>0.83393512000000003</v>
      </c>
      <c r="AQ41" s="3">
        <f>'Forecast&amp;Persistence_UK'!BB44</f>
        <v>0.8568692200000001</v>
      </c>
      <c r="AR41" s="3">
        <f>'Forecast&amp;Persistence_FR'!BB44</f>
        <v>0.94079890899999996</v>
      </c>
      <c r="AS41" s="3">
        <f>'Forecast&amp;Persistence_DE'!BB44</f>
        <v>0.70987375470000003</v>
      </c>
      <c r="AT41" s="3">
        <f>'Forecast&amp;Persistence_IT'!BB44</f>
        <v>0.90192154599999996</v>
      </c>
      <c r="AU41" s="3">
        <f>'Forecast&amp;Persistence_CA'!BB44</f>
        <v>0.88413997000000011</v>
      </c>
      <c r="AV41" s="3">
        <f>'Forecast&amp;Persistence_JP'!BB44</f>
        <v>0.78849426499999997</v>
      </c>
      <c r="AW41" s="3">
        <f>'Forecast&amp;Persistence_ES'!BB44</f>
        <v>0.89936092099999998</v>
      </c>
      <c r="AX41" s="18">
        <f t="shared" si="9"/>
        <v>0.79985447874999993</v>
      </c>
      <c r="AY41" s="18">
        <f t="shared" si="10"/>
        <v>0.8705045950000001</v>
      </c>
      <c r="AZ41" s="18">
        <f t="shared" si="11"/>
        <v>0.90128138974999994</v>
      </c>
      <c r="BB41" s="2" t="str">
        <f t="shared" si="21"/>
        <v>Q2/1969</v>
      </c>
      <c r="BC41" s="3">
        <f>'Forecast&amp;Persistence_US'!BI44</f>
        <v>0.85507410071690493</v>
      </c>
      <c r="BD41" s="3">
        <f>'Forecast&amp;Persistence_UK'!BI44</f>
        <v>0.92281386777376817</v>
      </c>
      <c r="BE41" s="3">
        <f>'Forecast&amp;Persistence_FR'!BI44</f>
        <v>0.8536598697862432</v>
      </c>
      <c r="BF41" s="3">
        <f>'Forecast&amp;Persistence_DE'!BI44</f>
        <v>0.879681349544571</v>
      </c>
      <c r="BG41" s="3">
        <f>'Forecast&amp;Persistence_IT'!BI44</f>
        <v>0.80504558387323433</v>
      </c>
      <c r="BH41" s="3">
        <f>'Forecast&amp;Persistence_CA'!BI44</f>
        <v>0.80079423827844665</v>
      </c>
      <c r="BI41" s="3">
        <f>'Forecast&amp;Persistence_JP'!BI44</f>
        <v>0.85230106915819059</v>
      </c>
      <c r="BJ41" s="3">
        <f>'Forecast&amp;Persistence_ES'!BI44</f>
        <v>0.83240498708247701</v>
      </c>
      <c r="BK41" s="18">
        <f t="shared" si="12"/>
        <v>0.81188543467554497</v>
      </c>
      <c r="BL41" s="18">
        <f t="shared" si="13"/>
        <v>0.85298046947221695</v>
      </c>
      <c r="BM41" s="18">
        <f t="shared" si="14"/>
        <v>0.87352953733765448</v>
      </c>
      <c r="BO41" s="2" t="str">
        <f t="shared" si="22"/>
        <v>Q2/1969</v>
      </c>
      <c r="BP41" s="3" t="e">
        <f>'Forecast&amp;Persistence_US'!BJ44</f>
        <v>#N/A</v>
      </c>
      <c r="BQ41" s="3" t="e">
        <f>'Forecast&amp;Persistence_UK'!BJ44</f>
        <v>#N/A</v>
      </c>
      <c r="BR41" s="3" t="e">
        <f>'Forecast&amp;Persistence_FR'!BJ44</f>
        <v>#N/A</v>
      </c>
      <c r="BS41" s="3" t="e">
        <f>'Forecast&amp;Persistence_DE'!BJ44</f>
        <v>#N/A</v>
      </c>
      <c r="BT41" s="3" t="e">
        <f>'Forecast&amp;Persistence_IT'!BJ44</f>
        <v>#N/A</v>
      </c>
      <c r="BU41" s="3" t="e">
        <f>'Forecast&amp;Persistence_CA'!BJ44</f>
        <v>#N/A</v>
      </c>
      <c r="BV41" s="3" t="e">
        <f>'Forecast&amp;Persistence_JP'!BJ44</f>
        <v>#N/A</v>
      </c>
      <c r="BW41" s="3" t="e">
        <f>'Forecast&amp;Persistence_ES'!BJ44</f>
        <v>#N/A</v>
      </c>
      <c r="BX41" s="18" t="e">
        <f t="shared" si="15"/>
        <v>#N/A</v>
      </c>
      <c r="BY41" s="18" t="e">
        <f t="shared" si="16"/>
        <v>#N/A</v>
      </c>
      <c r="BZ41" s="18" t="e">
        <f t="shared" si="17"/>
        <v>#N/A</v>
      </c>
    </row>
    <row r="42" spans="1:78" x14ac:dyDescent="0.25">
      <c r="A42" s="2" t="s">
        <v>45</v>
      </c>
      <c r="B42" s="7">
        <v>25447</v>
      </c>
      <c r="C42" s="3">
        <f>'Forecast&amp;Persistence_US'!W45</f>
        <v>0.39642882099999999</v>
      </c>
      <c r="D42" s="3">
        <f>'Forecast&amp;Persistence_UK'!W45</f>
        <v>8.9003253000000018E-2</v>
      </c>
      <c r="E42" s="3">
        <f>'Forecast&amp;Persistence_FR'!W45</f>
        <v>-0.63211445999999993</v>
      </c>
      <c r="F42" s="3">
        <f>'Forecast&amp;Persistence_DE'!W45</f>
        <v>0.47197501999999997</v>
      </c>
      <c r="G42" s="3">
        <f>'Forecast&amp;Persistence_IT'!W45</f>
        <v>3.8443722000000013E-2</v>
      </c>
      <c r="H42" s="3">
        <f>'Forecast&amp;Persistence_CA'!W45</f>
        <v>9.1190590000000404E-3</v>
      </c>
      <c r="I42" s="3">
        <f>'Forecast&amp;Persistence_JP'!W45</f>
        <v>0.39585608100000003</v>
      </c>
      <c r="J42" s="3">
        <f>'Forecast&amp;Persistence_ES'!W45</f>
        <v>0.63179292099999995</v>
      </c>
      <c r="K42" s="18">
        <f t="shared" si="0"/>
        <v>1.6450224750000034E-2</v>
      </c>
      <c r="L42" s="18">
        <f t="shared" si="1"/>
        <v>0.24242966700000002</v>
      </c>
      <c r="M42" s="18">
        <f t="shared" si="2"/>
        <v>0.45308847024999999</v>
      </c>
      <c r="O42" s="2" t="str">
        <f t="shared" si="18"/>
        <v>Q3/1969</v>
      </c>
      <c r="P42" s="3">
        <f>'Forecast&amp;Persistence_US'!AD45</f>
        <v>2.6699856031094011</v>
      </c>
      <c r="Q42" s="3">
        <f>'Forecast&amp;Persistence_UK'!AD45</f>
        <v>3.9924245688200837</v>
      </c>
      <c r="R42" s="3">
        <f>'Forecast&amp;Persistence_FR'!AD45</f>
        <v>7.9200000346368258</v>
      </c>
      <c r="S42" s="3">
        <f>'Forecast&amp;Persistence_DE'!AD45</f>
        <v>5.6502205911182664</v>
      </c>
      <c r="T42" s="3">
        <f>'Forecast&amp;Persistence_IT'!AD45</f>
        <v>3.3714912837601636</v>
      </c>
      <c r="U42" s="3">
        <f>'Forecast&amp;Persistence_CA'!AD45</f>
        <v>3.8127485107105885</v>
      </c>
      <c r="V42" s="3">
        <f>'Forecast&amp;Persistence_JP'!AD45</f>
        <v>4.4773257244606466</v>
      </c>
      <c r="W42" s="3">
        <f>'Forecast&amp;Persistence_ES'!AD45</f>
        <v>5.9912670725655408</v>
      </c>
      <c r="X42" s="18">
        <f t="shared" si="3"/>
        <v>3.4818055904977698</v>
      </c>
      <c r="Y42" s="18">
        <f t="shared" si="4"/>
        <v>4.2348751466403654</v>
      </c>
      <c r="Z42" s="18">
        <f t="shared" si="5"/>
        <v>5.906005452203722</v>
      </c>
      <c r="AB42" s="2" t="str">
        <f t="shared" si="19"/>
        <v>Q3/1969</v>
      </c>
      <c r="AC42" s="3" t="e">
        <f>'Forecast&amp;Persistence_US'!AE45</f>
        <v>#N/A</v>
      </c>
      <c r="AD42" s="3" t="e">
        <f>'Forecast&amp;Persistence_UK'!AE45</f>
        <v>#N/A</v>
      </c>
      <c r="AE42" s="3" t="e">
        <f>'Forecast&amp;Persistence_FR'!AE45</f>
        <v>#N/A</v>
      </c>
      <c r="AF42" s="3" t="e">
        <f>'Forecast&amp;Persistence_DE'!AE45</f>
        <v>#N/A</v>
      </c>
      <c r="AG42" s="3" t="e">
        <f>'Forecast&amp;Persistence_IT'!AE45</f>
        <v>#N/A</v>
      </c>
      <c r="AH42" s="3" t="e">
        <f>'Forecast&amp;Persistence_CA'!AE45</f>
        <v>#N/A</v>
      </c>
      <c r="AI42" s="3" t="e">
        <f>'Forecast&amp;Persistence_JP'!AE45</f>
        <v>#N/A</v>
      </c>
      <c r="AJ42" s="3" t="e">
        <f>'Forecast&amp;Persistence_ES'!AE45</f>
        <v>#N/A</v>
      </c>
      <c r="AK42" s="18" t="e">
        <f t="shared" si="6"/>
        <v>#N/A</v>
      </c>
      <c r="AL42" s="18" t="e">
        <f t="shared" si="7"/>
        <v>#N/A</v>
      </c>
      <c r="AM42" s="18" t="e">
        <f t="shared" si="8"/>
        <v>#N/A</v>
      </c>
      <c r="AO42" s="2" t="str">
        <f t="shared" si="20"/>
        <v>Q3/1969</v>
      </c>
      <c r="AP42" s="3">
        <f>'Forecast&amp;Persistence_US'!BB45</f>
        <v>0.81601458000000004</v>
      </c>
      <c r="AQ42" s="3">
        <f>'Forecast&amp;Persistence_UK'!BB45</f>
        <v>0.86512042999999994</v>
      </c>
      <c r="AR42" s="3">
        <f>'Forecast&amp;Persistence_FR'!BB45</f>
        <v>0.94188175500000004</v>
      </c>
      <c r="AS42" s="3">
        <f>'Forecast&amp;Persistence_DE'!BB45</f>
        <v>0.68871910000000014</v>
      </c>
      <c r="AT42" s="3">
        <f>'Forecast&amp;Persistence_IT'!BB45</f>
        <v>0.93594047299999994</v>
      </c>
      <c r="AU42" s="3">
        <f>'Forecast&amp;Persistence_CA'!BB45</f>
        <v>0.85804060000000015</v>
      </c>
      <c r="AV42" s="3">
        <f>'Forecast&amp;Persistence_JP'!BB45</f>
        <v>0.83702793800000008</v>
      </c>
      <c r="AW42" s="3">
        <f>'Forecast&amp;Persistence_ES'!BB45</f>
        <v>0.89829063399999998</v>
      </c>
      <c r="AX42" s="18">
        <f t="shared" si="9"/>
        <v>0.82126791950000011</v>
      </c>
      <c r="AY42" s="18">
        <f t="shared" si="10"/>
        <v>0.86158051499999999</v>
      </c>
      <c r="AZ42" s="18">
        <f t="shared" si="11"/>
        <v>0.92652801325</v>
      </c>
      <c r="BB42" s="2" t="str">
        <f t="shared" si="21"/>
        <v>Q3/1969</v>
      </c>
      <c r="BC42" s="3">
        <f>'Forecast&amp;Persistence_US'!BI45</f>
        <v>0.86304081636414409</v>
      </c>
      <c r="BD42" s="3">
        <f>'Forecast&amp;Persistence_UK'!BI45</f>
        <v>0.91535499517932883</v>
      </c>
      <c r="BE42" s="3">
        <f>'Forecast&amp;Persistence_FR'!BI45</f>
        <v>0.86772588775722603</v>
      </c>
      <c r="BF42" s="3">
        <f>'Forecast&amp;Persistence_DE'!BI45</f>
        <v>0.89164331472151115</v>
      </c>
      <c r="BG42" s="3">
        <f>'Forecast&amp;Persistence_IT'!BI45</f>
        <v>0.82108041147583333</v>
      </c>
      <c r="BH42" s="3">
        <f>'Forecast&amp;Persistence_CA'!BI45</f>
        <v>0.80826978297352114</v>
      </c>
      <c r="BI42" s="3">
        <f>'Forecast&amp;Persistence_JP'!BI45</f>
        <v>0.85818234806187421</v>
      </c>
      <c r="BJ42" s="3">
        <f>'Forecast&amp;Persistence_ES'!BI45</f>
        <v>0.87366133953487968</v>
      </c>
      <c r="BK42" s="18">
        <f t="shared" si="12"/>
        <v>0.83035589562234358</v>
      </c>
      <c r="BL42" s="18">
        <f t="shared" si="13"/>
        <v>0.86538335206068506</v>
      </c>
      <c r="BM42" s="18">
        <f t="shared" si="14"/>
        <v>0.88714782092485334</v>
      </c>
      <c r="BO42" s="2" t="str">
        <f t="shared" si="22"/>
        <v>Q3/1969</v>
      </c>
      <c r="BP42" s="3" t="e">
        <f>'Forecast&amp;Persistence_US'!BJ45</f>
        <v>#N/A</v>
      </c>
      <c r="BQ42" s="3" t="e">
        <f>'Forecast&amp;Persistence_UK'!BJ45</f>
        <v>#N/A</v>
      </c>
      <c r="BR42" s="3" t="e">
        <f>'Forecast&amp;Persistence_FR'!BJ45</f>
        <v>#N/A</v>
      </c>
      <c r="BS42" s="3" t="e">
        <f>'Forecast&amp;Persistence_DE'!BJ45</f>
        <v>#N/A</v>
      </c>
      <c r="BT42" s="3" t="e">
        <f>'Forecast&amp;Persistence_IT'!BJ45</f>
        <v>#N/A</v>
      </c>
      <c r="BU42" s="3" t="e">
        <f>'Forecast&amp;Persistence_CA'!BJ45</f>
        <v>#N/A</v>
      </c>
      <c r="BV42" s="3" t="e">
        <f>'Forecast&amp;Persistence_JP'!BJ45</f>
        <v>#N/A</v>
      </c>
      <c r="BW42" s="3" t="e">
        <f>'Forecast&amp;Persistence_ES'!BJ45</f>
        <v>#N/A</v>
      </c>
      <c r="BX42" s="18" t="e">
        <f t="shared" si="15"/>
        <v>#N/A</v>
      </c>
      <c r="BY42" s="18" t="e">
        <f t="shared" si="16"/>
        <v>#N/A</v>
      </c>
      <c r="BZ42" s="18" t="e">
        <f t="shared" si="17"/>
        <v>#N/A</v>
      </c>
    </row>
    <row r="43" spans="1:78" x14ac:dyDescent="0.25">
      <c r="A43" s="2" t="s">
        <v>46</v>
      </c>
      <c r="B43" s="7">
        <v>25538</v>
      </c>
      <c r="C43" s="3">
        <f>'Forecast&amp;Persistence_US'!W46</f>
        <v>0.31615262599999999</v>
      </c>
      <c r="D43" s="3">
        <f>'Forecast&amp;Persistence_UK'!W46</f>
        <v>0.14408159700000001</v>
      </c>
      <c r="E43" s="3">
        <f>'Forecast&amp;Persistence_FR'!W46</f>
        <v>-0.50701937200000002</v>
      </c>
      <c r="F43" s="3">
        <f>'Forecast&amp;Persistence_DE'!W46</f>
        <v>0.41513172599999998</v>
      </c>
      <c r="G43" s="3">
        <f>'Forecast&amp;Persistence_IT'!W46</f>
        <v>5.6723188000000035E-2</v>
      </c>
      <c r="H43" s="3">
        <f>'Forecast&amp;Persistence_CA'!W46</f>
        <v>-3.7351729400000033E-2</v>
      </c>
      <c r="I43" s="3">
        <f>'Forecast&amp;Persistence_JP'!W46</f>
        <v>0.51911417900000001</v>
      </c>
      <c r="J43" s="3">
        <f>'Forecast&amp;Persistence_ES'!W46</f>
        <v>0.56023810600000012</v>
      </c>
      <c r="K43" s="18">
        <f t="shared" si="0"/>
        <v>-1.3833000050000016E-2</v>
      </c>
      <c r="L43" s="18">
        <f t="shared" si="1"/>
        <v>0.2301171115</v>
      </c>
      <c r="M43" s="18">
        <f t="shared" si="2"/>
        <v>0.49311856575000002</v>
      </c>
      <c r="O43" s="2" t="str">
        <f t="shared" si="18"/>
        <v>Q4/1969</v>
      </c>
      <c r="P43" s="3">
        <f>'Forecast&amp;Persistence_US'!AD46</f>
        <v>2.6771538972142257</v>
      </c>
      <c r="Q43" s="3">
        <f>'Forecast&amp;Persistence_UK'!AD46</f>
        <v>3.9455002992197468</v>
      </c>
      <c r="R43" s="3">
        <f>'Forecast&amp;Persistence_FR'!AD46</f>
        <v>7.9182618048036932</v>
      </c>
      <c r="S43" s="3">
        <f>'Forecast&amp;Persistence_DE'!AD46</f>
        <v>5.6441404225692562</v>
      </c>
      <c r="T43" s="3">
        <f>'Forecast&amp;Persistence_IT'!AD46</f>
        <v>3.8546319208018098</v>
      </c>
      <c r="U43" s="3">
        <f>'Forecast&amp;Persistence_CA'!AD46</f>
        <v>3.8143658550963733</v>
      </c>
      <c r="V43" s="3">
        <f>'Forecast&amp;Persistence_JP'!AD46</f>
        <v>4.4104887049949379</v>
      </c>
      <c r="W43" s="3">
        <f>'Forecast&amp;Persistence_ES'!AD46</f>
        <v>5.9828910215559761</v>
      </c>
      <c r="X43" s="18">
        <f t="shared" si="3"/>
        <v>3.8244323715227324</v>
      </c>
      <c r="Y43" s="18">
        <f t="shared" si="4"/>
        <v>4.1779945021073424</v>
      </c>
      <c r="Z43" s="18">
        <f t="shared" si="5"/>
        <v>5.8982033718092959</v>
      </c>
      <c r="AB43" s="2" t="str">
        <f t="shared" si="19"/>
        <v>Q4/1969</v>
      </c>
      <c r="AC43" s="3">
        <f>'Forecast&amp;Persistence_US'!AE46</f>
        <v>2.8017039575286713</v>
      </c>
      <c r="AD43" s="3">
        <f>'Forecast&amp;Persistence_UK'!AE46</f>
        <v>4.1344661288534539</v>
      </c>
      <c r="AE43" s="3">
        <f>'Forecast&amp;Persistence_FR'!AE46</f>
        <v>10.321061264895089</v>
      </c>
      <c r="AF43" s="3">
        <f>'Forecast&amp;Persistence_DE'!AE46</f>
        <v>5.6794749775061844</v>
      </c>
      <c r="AG43" s="3">
        <f>'Forecast&amp;Persistence_IT'!AE46</f>
        <v>3.8684103937445036</v>
      </c>
      <c r="AH43" s="3">
        <f>'Forecast&amp;Persistence_CA'!AE46</f>
        <v>3.6013387979389164</v>
      </c>
      <c r="AI43" s="3">
        <f>'Forecast&amp;Persistence_JP'!AE46</f>
        <v>5.0324230872736351</v>
      </c>
      <c r="AJ43" s="3">
        <f>'Forecast&amp;Persistence_ES'!AE46</f>
        <v>6.4475177585727756</v>
      </c>
      <c r="AK43" s="18">
        <f t="shared" si="6"/>
        <v>3.6681066968903133</v>
      </c>
      <c r="AL43" s="18">
        <f t="shared" si="7"/>
        <v>4.5834446080635445</v>
      </c>
      <c r="AM43" s="18">
        <f t="shared" si="8"/>
        <v>6.255507063306128</v>
      </c>
      <c r="AO43" s="2" t="str">
        <f t="shared" si="20"/>
        <v>Q4/1969</v>
      </c>
      <c r="AP43" s="3">
        <f>'Forecast&amp;Persistence_US'!BB46</f>
        <v>0.83386294000000005</v>
      </c>
      <c r="AQ43" s="3">
        <f>'Forecast&amp;Persistence_UK'!BB46</f>
        <v>0.88895230999999997</v>
      </c>
      <c r="AR43" s="3">
        <f>'Forecast&amp;Persistence_FR'!BB46</f>
        <v>0.90902535600000001</v>
      </c>
      <c r="AS43" s="3">
        <f>'Forecast&amp;Persistence_DE'!BB46</f>
        <v>0.70909024000000009</v>
      </c>
      <c r="AT43" s="3">
        <f>'Forecast&amp;Persistence_IT'!BB46</f>
        <v>0.94261459299999995</v>
      </c>
      <c r="AU43" s="3">
        <f>'Forecast&amp;Persistence_CA'!BB46</f>
        <v>0.84695054800000003</v>
      </c>
      <c r="AV43" s="3">
        <f>'Forecast&amp;Persistence_JP'!BB46</f>
        <v>0.80162623</v>
      </c>
      <c r="AW43" s="3">
        <f>'Forecast&amp;Persistence_ES'!BB46</f>
        <v>0.90006055900000004</v>
      </c>
      <c r="AX43" s="18">
        <f t="shared" si="9"/>
        <v>0.80968540749999995</v>
      </c>
      <c r="AY43" s="18">
        <f t="shared" si="10"/>
        <v>0.867951429</v>
      </c>
      <c r="AZ43" s="18">
        <f t="shared" si="11"/>
        <v>0.90678415675000001</v>
      </c>
      <c r="BB43" s="2" t="str">
        <f t="shared" si="21"/>
        <v>Q4/1969</v>
      </c>
      <c r="BC43" s="3">
        <f>'Forecast&amp;Persistence_US'!BI46</f>
        <v>0.86286091696723966</v>
      </c>
      <c r="BD43" s="3">
        <f>'Forecast&amp;Persistence_UK'!BI46</f>
        <v>0.91922008162911528</v>
      </c>
      <c r="BE43" s="3">
        <f>'Forecast&amp;Persistence_FR'!BI46</f>
        <v>0.86675449727359144</v>
      </c>
      <c r="BF43" s="3">
        <f>'Forecast&amp;Persistence_DE'!BI46</f>
        <v>0.88674225407230556</v>
      </c>
      <c r="BG43" s="3">
        <f>'Forecast&amp;Persistence_IT'!BI46</f>
        <v>0.82139237773418439</v>
      </c>
      <c r="BH43" s="3">
        <f>'Forecast&amp;Persistence_CA'!BI46</f>
        <v>0.80817022080358225</v>
      </c>
      <c r="BI43" s="3">
        <f>'Forecast&amp;Persistence_JP'!BI46</f>
        <v>0.85396537135030759</v>
      </c>
      <c r="BJ43" s="3">
        <f>'Forecast&amp;Persistence_ES'!BI46</f>
        <v>0.87167977156459553</v>
      </c>
      <c r="BK43" s="18">
        <f t="shared" si="12"/>
        <v>0.82953562613821519</v>
      </c>
      <c r="BL43" s="18">
        <f t="shared" si="13"/>
        <v>0.86480770712041555</v>
      </c>
      <c r="BM43" s="18">
        <f t="shared" si="14"/>
        <v>0.88297663344537802</v>
      </c>
      <c r="BO43" s="2" t="str">
        <f t="shared" si="22"/>
        <v>Q4/1969</v>
      </c>
      <c r="BP43" s="3">
        <f>'Forecast&amp;Persistence_US'!BJ46</f>
        <v>0.95835538701996803</v>
      </c>
      <c r="BQ43" s="3">
        <f>'Forecast&amp;Persistence_UK'!BJ46</f>
        <v>1.054580575909096</v>
      </c>
      <c r="BR43" s="3">
        <f>'Forecast&amp;Persistence_FR'!BJ46</f>
        <v>0.96361843435441574</v>
      </c>
      <c r="BS43" s="3">
        <f>'Forecast&amp;Persistence_DE'!BJ46</f>
        <v>1.0762350512245917</v>
      </c>
      <c r="BT43" s="3">
        <f>'Forecast&amp;Persistence_IT'!BJ46</f>
        <v>0.86982101356604324</v>
      </c>
      <c r="BU43" s="3">
        <f>'Forecast&amp;Persistence_CA'!BJ46</f>
        <v>0.82117029906853245</v>
      </c>
      <c r="BV43" s="3">
        <f>'Forecast&amp;Persistence_JP'!BJ46</f>
        <v>0.95080738037861079</v>
      </c>
      <c r="BW43" s="3">
        <f>'Forecast&amp;Persistence_ES'!BJ46</f>
        <v>1.1439996282490568</v>
      </c>
      <c r="BX43" s="18">
        <f t="shared" si="15"/>
        <v>0.89006760526918516</v>
      </c>
      <c r="BY43" s="18">
        <f t="shared" si="16"/>
        <v>0.96098691068719189</v>
      </c>
      <c r="BZ43" s="18">
        <f t="shared" si="17"/>
        <v>1.0708214323957179</v>
      </c>
    </row>
    <row r="44" spans="1:78" x14ac:dyDescent="0.25">
      <c r="A44" s="2" t="s">
        <v>47</v>
      </c>
      <c r="B44" s="7">
        <v>25628</v>
      </c>
      <c r="C44" s="3">
        <f>'Forecast&amp;Persistence_US'!W47</f>
        <v>0.33592958790999999</v>
      </c>
      <c r="D44" s="3">
        <f>'Forecast&amp;Persistence_UK'!W47</f>
        <v>6.6051419E-2</v>
      </c>
      <c r="E44" s="3">
        <f>'Forecast&amp;Persistence_FR'!W47</f>
        <v>-0.37773953710000002</v>
      </c>
      <c r="F44" s="3">
        <f>'Forecast&amp;Persistence_DE'!W47</f>
        <v>0.36990146199999996</v>
      </c>
      <c r="G44" s="3">
        <f>'Forecast&amp;Persistence_IT'!W47</f>
        <v>7.6960252000000007E-2</v>
      </c>
      <c r="H44" s="3">
        <f>'Forecast&amp;Persistence_CA'!W47</f>
        <v>-2.1590100000001833E-4</v>
      </c>
      <c r="I44" s="3">
        <f>'Forecast&amp;Persistence_JP'!W47</f>
        <v>0.532440845</v>
      </c>
      <c r="J44" s="3">
        <f>'Forecast&amp;Persistence_ES'!W47</f>
        <v>0.51430038299999992</v>
      </c>
      <c r="K44" s="18">
        <f t="shared" si="0"/>
        <v>1.6350928999999986E-2</v>
      </c>
      <c r="L44" s="18">
        <f t="shared" si="1"/>
        <v>0.206444919955</v>
      </c>
      <c r="M44" s="18">
        <f t="shared" si="2"/>
        <v>0.4782006527499999</v>
      </c>
      <c r="O44" s="2" t="str">
        <f t="shared" si="18"/>
        <v>Q1/1970</v>
      </c>
      <c r="P44" s="3">
        <f>'Forecast&amp;Persistence_US'!AD47</f>
        <v>2.7136968872165266</v>
      </c>
      <c r="Q44" s="3">
        <f>'Forecast&amp;Persistence_UK'!AD47</f>
        <v>4.0481619748477993</v>
      </c>
      <c r="R44" s="3">
        <f>'Forecast&amp;Persistence_FR'!AD47</f>
        <v>7.9137853208867686</v>
      </c>
      <c r="S44" s="3">
        <f>'Forecast&amp;Persistence_DE'!AD47</f>
        <v>6.0723574623613805</v>
      </c>
      <c r="T44" s="3">
        <f>'Forecast&amp;Persistence_IT'!AD47</f>
        <v>5.3708850708209477</v>
      </c>
      <c r="U44" s="3">
        <f>'Forecast&amp;Persistence_CA'!AD47</f>
        <v>3.7867664079625252</v>
      </c>
      <c r="V44" s="3">
        <f>'Forecast&amp;Persistence_JP'!AD47</f>
        <v>4.3924722652200767</v>
      </c>
      <c r="W44" s="3">
        <f>'Forecast&amp;Persistence_ES'!AD47</f>
        <v>6.0953470388146975</v>
      </c>
      <c r="X44" s="18">
        <f t="shared" si="3"/>
        <v>3.8521152996838435</v>
      </c>
      <c r="Y44" s="18">
        <f t="shared" si="4"/>
        <v>4.8816786680205126</v>
      </c>
      <c r="Z44" s="18">
        <f t="shared" si="5"/>
        <v>6.0895996447013685</v>
      </c>
      <c r="AB44" s="2" t="str">
        <f t="shared" si="19"/>
        <v>Q1/1970</v>
      </c>
      <c r="AC44" s="3">
        <f>'Forecast&amp;Persistence_US'!AE47</f>
        <v>2.8677196107690444</v>
      </c>
      <c r="AD44" s="3">
        <f>'Forecast&amp;Persistence_UK'!AE47</f>
        <v>4.234116734451141</v>
      </c>
      <c r="AE44" s="3">
        <f>'Forecast&amp;Persistence_FR'!AE47</f>
        <v>10.329101981272485</v>
      </c>
      <c r="AF44" s="3">
        <f>'Forecast&amp;Persistence_DE'!AE47</f>
        <v>6.1117192575914299</v>
      </c>
      <c r="AG44" s="3">
        <f>'Forecast&amp;Persistence_IT'!AE47</f>
        <v>5.3466192432949038</v>
      </c>
      <c r="AH44" s="3">
        <f>'Forecast&amp;Persistence_CA'!AE47</f>
        <v>3.5298006145908185</v>
      </c>
      <c r="AI44" s="3">
        <f>'Forecast&amp;Persistence_JP'!AE47</f>
        <v>4.9726902938077533</v>
      </c>
      <c r="AJ44" s="3">
        <f>'Forecast&amp;Persistence_ES'!AE47</f>
        <v>6.4448971799349124</v>
      </c>
      <c r="AK44" s="18">
        <f t="shared" si="6"/>
        <v>3.7058796445558992</v>
      </c>
      <c r="AL44" s="18">
        <f t="shared" si="7"/>
        <v>5.159654768551329</v>
      </c>
      <c r="AM44" s="18">
        <f t="shared" si="8"/>
        <v>6.3616026993490422</v>
      </c>
      <c r="AO44" s="2" t="str">
        <f t="shared" si="20"/>
        <v>Q1/1970</v>
      </c>
      <c r="AP44" s="3">
        <f>'Forecast&amp;Persistence_US'!BB47</f>
        <v>0.85036707</v>
      </c>
      <c r="AQ44" s="3">
        <f>'Forecast&amp;Persistence_UK'!BB47</f>
        <v>0.80027391000000003</v>
      </c>
      <c r="AR44" s="3">
        <f>'Forecast&amp;Persistence_FR'!BB47</f>
        <v>0.91935636899999995</v>
      </c>
      <c r="AS44" s="3">
        <f>'Forecast&amp;Persistence_DE'!BB47</f>
        <v>0.73643583880000008</v>
      </c>
      <c r="AT44" s="3">
        <f>'Forecast&amp;Persistence_IT'!BB47</f>
        <v>0.90267336799999998</v>
      </c>
      <c r="AU44" s="3">
        <f>'Forecast&amp;Persistence_CA'!BB47</f>
        <v>0.80852545400000009</v>
      </c>
      <c r="AV44" s="3">
        <f>'Forecast&amp;Persistence_JP'!BB47</f>
        <v>0.81399174000000007</v>
      </c>
      <c r="AW44" s="3">
        <f>'Forecast&amp;Persistence_ES'!BB47</f>
        <v>0.85411043299999989</v>
      </c>
      <c r="AX44" s="18">
        <f t="shared" si="9"/>
        <v>0.80233679600000007</v>
      </c>
      <c r="AY44" s="18">
        <f t="shared" si="10"/>
        <v>0.83217940499999998</v>
      </c>
      <c r="AZ44" s="18">
        <f t="shared" si="11"/>
        <v>0.89053263424999995</v>
      </c>
      <c r="BB44" s="2" t="str">
        <f t="shared" si="21"/>
        <v>Q1/1970</v>
      </c>
      <c r="BC44" s="3">
        <f>'Forecast&amp;Persistence_US'!BI47</f>
        <v>0.86282304986864733</v>
      </c>
      <c r="BD44" s="3">
        <f>'Forecast&amp;Persistence_UK'!BI47</f>
        <v>0.97389388556057721</v>
      </c>
      <c r="BE44" s="3">
        <f>'Forecast&amp;Persistence_FR'!BI47</f>
        <v>0.85682749803373937</v>
      </c>
      <c r="BF44" s="3">
        <f>'Forecast&amp;Persistence_DE'!BI47</f>
        <v>0.86851529280785278</v>
      </c>
      <c r="BG44" s="3">
        <f>'Forecast&amp;Persistence_IT'!BI47</f>
        <v>0.80380979139432729</v>
      </c>
      <c r="BH44" s="3">
        <f>'Forecast&amp;Persistence_CA'!BI47</f>
        <v>0.81688931921487995</v>
      </c>
      <c r="BI44" s="3">
        <f>'Forecast&amp;Persistence_JP'!BI47</f>
        <v>0.83734852263603166</v>
      </c>
      <c r="BJ44" s="3">
        <f>'Forecast&amp;Persistence_ES'!BI47</f>
        <v>0.89499119890327905</v>
      </c>
      <c r="BK44" s="18">
        <f t="shared" si="12"/>
        <v>0.82200412007016788</v>
      </c>
      <c r="BL44" s="18">
        <f t="shared" si="13"/>
        <v>0.85982527395119335</v>
      </c>
      <c r="BM44" s="18">
        <f t="shared" si="14"/>
        <v>0.88837222237942248</v>
      </c>
      <c r="BO44" s="2" t="str">
        <f t="shared" si="22"/>
        <v>Q1/1970</v>
      </c>
      <c r="BP44" s="3">
        <f>'Forecast&amp;Persistence_US'!BJ47</f>
        <v>0.96896341929705554</v>
      </c>
      <c r="BQ44" s="3">
        <f>'Forecast&amp;Persistence_UK'!BJ47</f>
        <v>1.241243589255695</v>
      </c>
      <c r="BR44" s="3">
        <f>'Forecast&amp;Persistence_FR'!BJ47</f>
        <v>0.9633844205675145</v>
      </c>
      <c r="BS44" s="3">
        <f>'Forecast&amp;Persistence_DE'!BJ47</f>
        <v>1.061812303083107</v>
      </c>
      <c r="BT44" s="3">
        <f>'Forecast&amp;Persistence_IT'!BJ47</f>
        <v>0.85107687479466543</v>
      </c>
      <c r="BU44" s="3">
        <f>'Forecast&amp;Persistence_CA'!BJ47</f>
        <v>0.85627408099900781</v>
      </c>
      <c r="BV44" s="3">
        <f>'Forecast&amp;Persistence_JP'!BJ47</f>
        <v>0.93242951643430616</v>
      </c>
      <c r="BW44" s="3">
        <f>'Forecast&amp;Persistence_ES'!BJ47</f>
        <v>1.2075083235325916</v>
      </c>
      <c r="BX44" s="18">
        <f t="shared" si="15"/>
        <v>0.87531293985783243</v>
      </c>
      <c r="BY44" s="18">
        <f t="shared" si="16"/>
        <v>0.96617391993228496</v>
      </c>
      <c r="BZ44" s="18">
        <f t="shared" si="17"/>
        <v>1.1710843184202204</v>
      </c>
    </row>
    <row r="45" spans="1:78" x14ac:dyDescent="0.25">
      <c r="A45" s="2" t="s">
        <v>48</v>
      </c>
      <c r="B45" s="7">
        <v>25720</v>
      </c>
      <c r="C45" s="3">
        <f>'Forecast&amp;Persistence_US'!W48</f>
        <v>0.41484793700000006</v>
      </c>
      <c r="D45" s="3">
        <f>'Forecast&amp;Persistence_UK'!W48</f>
        <v>9.2746191000000033E-2</v>
      </c>
      <c r="E45" s="3">
        <f>'Forecast&amp;Persistence_FR'!W48</f>
        <v>-0.377598979</v>
      </c>
      <c r="F45" s="3">
        <f>'Forecast&amp;Persistence_DE'!W48</f>
        <v>0.32583056200000005</v>
      </c>
      <c r="G45" s="3">
        <f>'Forecast&amp;Persistence_IT'!W48</f>
        <v>0.11335951599999997</v>
      </c>
      <c r="H45" s="3">
        <f>'Forecast&amp;Persistence_CA'!W48</f>
        <v>-2.2106964000000007E-2</v>
      </c>
      <c r="I45" s="3">
        <f>'Forecast&amp;Persistence_JP'!W48</f>
        <v>0.52680185000000002</v>
      </c>
      <c r="J45" s="3">
        <f>'Forecast&amp;Persistence_ES'!W48</f>
        <v>0.54795227499999999</v>
      </c>
      <c r="K45" s="18">
        <f t="shared" si="0"/>
        <v>6.6063247500000033E-3</v>
      </c>
      <c r="L45" s="18">
        <f t="shared" si="1"/>
        <v>0.21959503899999999</v>
      </c>
      <c r="M45" s="18">
        <f t="shared" si="2"/>
        <v>0.49881337175000001</v>
      </c>
      <c r="O45" s="2" t="str">
        <f t="shared" si="18"/>
        <v>Q2/1970</v>
      </c>
      <c r="P45" s="3">
        <f>'Forecast&amp;Persistence_US'!AD48</f>
        <v>2.7144257687455808</v>
      </c>
      <c r="Q45" s="3">
        <f>'Forecast&amp;Persistence_UK'!AD48</f>
        <v>4.1489443802453003</v>
      </c>
      <c r="R45" s="3">
        <f>'Forecast&amp;Persistence_FR'!AD48</f>
        <v>7.9170679351533231</v>
      </c>
      <c r="S45" s="3">
        <f>'Forecast&amp;Persistence_DE'!AD48</f>
        <v>6.2415117405794085</v>
      </c>
      <c r="T45" s="3">
        <f>'Forecast&amp;Persistence_IT'!AD48</f>
        <v>5.3805353140575418</v>
      </c>
      <c r="U45" s="3">
        <f>'Forecast&amp;Persistence_CA'!AD48</f>
        <v>3.8714373861308116</v>
      </c>
      <c r="V45" s="3">
        <f>'Forecast&amp;Persistence_JP'!AD48</f>
        <v>4.4376039514223597</v>
      </c>
      <c r="W45" s="3">
        <f>'Forecast&amp;Persistence_ES'!AD48</f>
        <v>6.2118222925655413</v>
      </c>
      <c r="X45" s="18">
        <f t="shared" si="3"/>
        <v>3.9408141346594339</v>
      </c>
      <c r="Y45" s="18">
        <f t="shared" si="4"/>
        <v>4.9090696327399508</v>
      </c>
      <c r="Z45" s="18">
        <f t="shared" si="5"/>
        <v>6.2340893785759413</v>
      </c>
      <c r="AB45" s="2" t="str">
        <f t="shared" si="19"/>
        <v>Q2/1970</v>
      </c>
      <c r="AC45" s="3">
        <f>'Forecast&amp;Persistence_US'!AE48</f>
        <v>2.894145933377378</v>
      </c>
      <c r="AD45" s="3">
        <f>'Forecast&amp;Persistence_UK'!AE48</f>
        <v>4.3728695302312746</v>
      </c>
      <c r="AE45" s="3">
        <f>'Forecast&amp;Persistence_FR'!AE48</f>
        <v>10.330774638040291</v>
      </c>
      <c r="AF45" s="3">
        <f>'Forecast&amp;Persistence_DE'!AE48</f>
        <v>6.3877562142009401</v>
      </c>
      <c r="AG45" s="3">
        <f>'Forecast&amp;Persistence_IT'!AE48</f>
        <v>5.3445773359535647</v>
      </c>
      <c r="AH45" s="3">
        <f>'Forecast&amp;Persistence_CA'!AE48</f>
        <v>3.6350072019859905</v>
      </c>
      <c r="AI45" s="3">
        <f>'Forecast&amp;Persistence_JP'!AE48</f>
        <v>4.8968137135643355</v>
      </c>
      <c r="AJ45" s="3">
        <f>'Forecast&amp;Persistence_ES'!AE48</f>
        <v>6.6766557133834255</v>
      </c>
      <c r="AK45" s="18">
        <f t="shared" si="6"/>
        <v>3.8194727840473117</v>
      </c>
      <c r="AL45" s="18">
        <f t="shared" si="7"/>
        <v>5.1206955247589505</v>
      </c>
      <c r="AM45" s="18">
        <f t="shared" si="8"/>
        <v>6.6044308385878043</v>
      </c>
      <c r="AO45" s="2" t="str">
        <f t="shared" si="20"/>
        <v>Q2/1970</v>
      </c>
      <c r="AP45" s="3">
        <f>'Forecast&amp;Persistence_US'!BB48</f>
        <v>0.85072454000000008</v>
      </c>
      <c r="AQ45" s="3">
        <f>'Forecast&amp;Persistence_UK'!BB48</f>
        <v>0.74926755</v>
      </c>
      <c r="AR45" s="3">
        <f>'Forecast&amp;Persistence_FR'!BB48</f>
        <v>0.91674864099999998</v>
      </c>
      <c r="AS45" s="3">
        <f>'Forecast&amp;Persistence_DE'!BB48</f>
        <v>0.74260336799999993</v>
      </c>
      <c r="AT45" s="3">
        <f>'Forecast&amp;Persistence_IT'!BB48</f>
        <v>0.89167851799999998</v>
      </c>
      <c r="AU45" s="3">
        <f>'Forecast&amp;Persistence_CA'!BB48</f>
        <v>0.79765655899999999</v>
      </c>
      <c r="AV45" s="3">
        <f>'Forecast&amp;Persistence_JP'!BB48</f>
        <v>0.78986727600000006</v>
      </c>
      <c r="AW45" s="3">
        <f>'Forecast&amp;Persistence_ES'!BB48</f>
        <v>0.88784739099999999</v>
      </c>
      <c r="AX45" s="18">
        <f t="shared" si="9"/>
        <v>0.75941748149999999</v>
      </c>
      <c r="AY45" s="18">
        <f t="shared" si="10"/>
        <v>0.82419054950000004</v>
      </c>
      <c r="AZ45" s="18">
        <f t="shared" si="11"/>
        <v>0.89072073625000003</v>
      </c>
      <c r="BB45" s="2" t="str">
        <f t="shared" si="21"/>
        <v>Q2/1970</v>
      </c>
      <c r="BC45" s="3">
        <f>'Forecast&amp;Persistence_US'!BI48</f>
        <v>0.83354186487349269</v>
      </c>
      <c r="BD45" s="3">
        <f>'Forecast&amp;Persistence_UK'!BI48</f>
        <v>0.96829711419698772</v>
      </c>
      <c r="BE45" s="3">
        <f>'Forecast&amp;Persistence_FR'!BI48</f>
        <v>0.83238159991410754</v>
      </c>
      <c r="BF45" s="3">
        <f>'Forecast&amp;Persistence_DE'!BI48</f>
        <v>0.85395314897159025</v>
      </c>
      <c r="BG45" s="3">
        <f>'Forecast&amp;Persistence_IT'!BI48</f>
        <v>0.7954651438801984</v>
      </c>
      <c r="BH45" s="3">
        <f>'Forecast&amp;Persistence_CA'!BI48</f>
        <v>0.80086113676969295</v>
      </c>
      <c r="BI45" s="3">
        <f>'Forecast&amp;Persistence_JP'!BI48</f>
        <v>0.82770760302188795</v>
      </c>
      <c r="BJ45" s="3">
        <f>'Forecast&amp;Persistence_ES'!BI48</f>
        <v>0.87564805622901154</v>
      </c>
      <c r="BK45" s="18">
        <f t="shared" si="12"/>
        <v>0.8075727533327417</v>
      </c>
      <c r="BL45" s="18">
        <f t="shared" si="13"/>
        <v>0.83296173239380011</v>
      </c>
      <c r="BM45" s="18">
        <f t="shared" si="14"/>
        <v>0.87022432941465622</v>
      </c>
      <c r="BO45" s="2" t="str">
        <f t="shared" si="22"/>
        <v>Q2/1970</v>
      </c>
      <c r="BP45" s="3">
        <f>'Forecast&amp;Persistence_US'!BJ48</f>
        <v>0.96213720219859622</v>
      </c>
      <c r="BQ45" s="3">
        <f>'Forecast&amp;Persistence_UK'!BJ48</f>
        <v>1.2853879439464444</v>
      </c>
      <c r="BR45" s="3">
        <f>'Forecast&amp;Persistence_FR'!BJ48</f>
        <v>0.98146620484104774</v>
      </c>
      <c r="BS45" s="3">
        <f>'Forecast&amp;Persistence_DE'!BJ48</f>
        <v>1.0853519695345473</v>
      </c>
      <c r="BT45" s="3">
        <f>'Forecast&amp;Persistence_IT'!BJ48</f>
        <v>0.86849002078116078</v>
      </c>
      <c r="BU45" s="3">
        <f>'Forecast&amp;Persistence_CA'!BJ48</f>
        <v>0.85827808954622442</v>
      </c>
      <c r="BV45" s="3">
        <f>'Forecast&amp;Persistence_JP'!BJ48</f>
        <v>0.94711942649690739</v>
      </c>
      <c r="BW45" s="3">
        <f>'Forecast&amp;Persistence_ES'!BJ48</f>
        <v>1.2309720839727891</v>
      </c>
      <c r="BX45" s="18">
        <f t="shared" si="15"/>
        <v>0.88814737221009743</v>
      </c>
      <c r="BY45" s="18">
        <f t="shared" si="16"/>
        <v>0.97180170351982198</v>
      </c>
      <c r="BZ45" s="18">
        <f t="shared" si="17"/>
        <v>1.1945670553632286</v>
      </c>
    </row>
    <row r="46" spans="1:78" x14ac:dyDescent="0.25">
      <c r="A46" s="2" t="s">
        <v>49</v>
      </c>
      <c r="B46" s="7">
        <v>25812</v>
      </c>
      <c r="C46" s="3">
        <f>'Forecast&amp;Persistence_US'!W49</f>
        <v>0.38915952500000001</v>
      </c>
      <c r="D46" s="3">
        <f>'Forecast&amp;Persistence_UK'!W49</f>
        <v>0.11690848800000003</v>
      </c>
      <c r="E46" s="3">
        <f>'Forecast&amp;Persistence_FR'!W49</f>
        <v>-0.35396525900000009</v>
      </c>
      <c r="F46" s="3">
        <f>'Forecast&amp;Persistence_DE'!W49</f>
        <v>0.28194554299999997</v>
      </c>
      <c r="G46" s="3">
        <f>'Forecast&amp;Persistence_IT'!W49</f>
        <v>7.0740006000000022E-2</v>
      </c>
      <c r="H46" s="3">
        <f>'Forecast&amp;Persistence_CA'!W49</f>
        <v>8.3678540000000079E-3</v>
      </c>
      <c r="I46" s="3">
        <f>'Forecast&amp;Persistence_JP'!W49</f>
        <v>0.54956581999999998</v>
      </c>
      <c r="J46" s="3">
        <f>'Forecast&amp;Persistence_ES'!W49</f>
        <v>0.56137145300000002</v>
      </c>
      <c r="K46" s="18">
        <f t="shared" si="0"/>
        <v>2.3960892000000011E-2</v>
      </c>
      <c r="L46" s="18">
        <f t="shared" si="1"/>
        <v>0.1994270155</v>
      </c>
      <c r="M46" s="18">
        <f t="shared" si="2"/>
        <v>0.50946424624999997</v>
      </c>
      <c r="O46" s="2" t="str">
        <f t="shared" si="18"/>
        <v>Q3/1970</v>
      </c>
      <c r="P46" s="3">
        <f>'Forecast&amp;Persistence_US'!AD49</f>
        <v>2.7242883535924474</v>
      </c>
      <c r="Q46" s="3">
        <f>'Forecast&amp;Persistence_UK'!AD49</f>
        <v>4.1793984762288057</v>
      </c>
      <c r="R46" s="3">
        <f>'Forecast&amp;Persistence_FR'!AD49</f>
        <v>7.9164666887014281</v>
      </c>
      <c r="S46" s="3">
        <f>'Forecast&amp;Persistence_DE'!AD49</f>
        <v>6.2227958798735932</v>
      </c>
      <c r="T46" s="3">
        <f>'Forecast&amp;Persistence_IT'!AD49</f>
        <v>5.3784897321732705</v>
      </c>
      <c r="U46" s="3">
        <f>'Forecast&amp;Persistence_CA'!AD49</f>
        <v>3.8713119372048648</v>
      </c>
      <c r="V46" s="3">
        <f>'Forecast&amp;Persistence_JP'!AD49</f>
        <v>4.2429473407109555</v>
      </c>
      <c r="W46" s="3">
        <f>'Forecast&amp;Persistence_ES'!AD49</f>
        <v>6.2283980235797509</v>
      </c>
      <c r="X46" s="18">
        <f t="shared" si="3"/>
        <v>3.9483335719608501</v>
      </c>
      <c r="Y46" s="18">
        <f t="shared" si="4"/>
        <v>4.8107185364421134</v>
      </c>
      <c r="Z46" s="18">
        <f t="shared" si="5"/>
        <v>6.226997487653211</v>
      </c>
      <c r="AB46" s="2" t="str">
        <f t="shared" si="19"/>
        <v>Q3/1970</v>
      </c>
      <c r="AC46" s="3">
        <f>'Forecast&amp;Persistence_US'!AE49</f>
        <v>2.8889566017809676</v>
      </c>
      <c r="AD46" s="3">
        <f>'Forecast&amp;Persistence_UK'!AE49</f>
        <v>4.3762611236249169</v>
      </c>
      <c r="AE46" s="3">
        <f>'Forecast&amp;Persistence_FR'!AE49</f>
        <v>10.330995557928922</v>
      </c>
      <c r="AF46" s="3">
        <f>'Forecast&amp;Persistence_DE'!AE49</f>
        <v>6.3509865201843745</v>
      </c>
      <c r="AG46" s="3">
        <f>'Forecast&amp;Persistence_IT'!AE49</f>
        <v>5.3818400689889039</v>
      </c>
      <c r="AH46" s="3">
        <f>'Forecast&amp;Persistence_CA'!AE49</f>
        <v>3.6367098661969637</v>
      </c>
      <c r="AI46" s="3">
        <f>'Forecast&amp;Persistence_JP'!AE49</f>
        <v>4.825042264223578</v>
      </c>
      <c r="AJ46" s="3">
        <f>'Forecast&amp;Persistence_ES'!AE49</f>
        <v>6.6757639836497171</v>
      </c>
      <c r="AK46" s="18">
        <f t="shared" si="6"/>
        <v>3.821597680553952</v>
      </c>
      <c r="AL46" s="18">
        <f t="shared" si="7"/>
        <v>5.1034411666062409</v>
      </c>
      <c r="AM46" s="18">
        <f t="shared" si="8"/>
        <v>6.5945696177833817</v>
      </c>
      <c r="AO46" s="2" t="str">
        <f t="shared" si="20"/>
        <v>Q3/1970</v>
      </c>
      <c r="AP46" s="3">
        <f>'Forecast&amp;Persistence_US'!BB49</f>
        <v>0.8259336599999999</v>
      </c>
      <c r="AQ46" s="3">
        <f>'Forecast&amp;Persistence_UK'!BB49</f>
        <v>0.76312013999999995</v>
      </c>
      <c r="AR46" s="3">
        <f>'Forecast&amp;Persistence_FR'!BB49</f>
        <v>0.91872482700000002</v>
      </c>
      <c r="AS46" s="3">
        <f>'Forecast&amp;Persistence_DE'!BB49</f>
        <v>0.7268285913000001</v>
      </c>
      <c r="AT46" s="3">
        <f>'Forecast&amp;Persistence_IT'!BB49</f>
        <v>0.85245960500000006</v>
      </c>
      <c r="AU46" s="3">
        <f>'Forecast&amp;Persistence_CA'!BB49</f>
        <v>0.83240407700000008</v>
      </c>
      <c r="AV46" s="3">
        <f>'Forecast&amp;Persistence_JP'!BB49</f>
        <v>0.83025771720000008</v>
      </c>
      <c r="AW46" s="3">
        <f>'Forecast&amp;Persistence_ES'!BB49</f>
        <v>0.88951269099999997</v>
      </c>
      <c r="AX46" s="18">
        <f t="shared" si="9"/>
        <v>0.77882351999999999</v>
      </c>
      <c r="AY46" s="18">
        <f t="shared" si="10"/>
        <v>0.83133089710000008</v>
      </c>
      <c r="AZ46" s="18">
        <f t="shared" si="11"/>
        <v>0.88024941950000002</v>
      </c>
      <c r="BB46" s="2" t="str">
        <f t="shared" si="21"/>
        <v>Q3/1970</v>
      </c>
      <c r="BC46" s="3">
        <f>'Forecast&amp;Persistence_US'!BI49</f>
        <v>0.89465659231749428</v>
      </c>
      <c r="BD46" s="3">
        <f>'Forecast&amp;Persistence_UK'!BI49</f>
        <v>1.0224671931476736</v>
      </c>
      <c r="BE46" s="3">
        <f>'Forecast&amp;Persistence_FR'!BI49</f>
        <v>0.88204241735613809</v>
      </c>
      <c r="BF46" s="3">
        <f>'Forecast&amp;Persistence_DE'!BI49</f>
        <v>0.90193764282983091</v>
      </c>
      <c r="BG46" s="3">
        <f>'Forecast&amp;Persistence_IT'!BI49</f>
        <v>0.90527706527916652</v>
      </c>
      <c r="BH46" s="3">
        <f>'Forecast&amp;Persistence_CA'!BI49</f>
        <v>0.87099506890960832</v>
      </c>
      <c r="BI46" s="3">
        <f>'Forecast&amp;Persistence_JP'!BI49</f>
        <v>0.88001059731372944</v>
      </c>
      <c r="BJ46" s="3">
        <f>'Forecast&amp;Persistence_ES'!BI49</f>
        <v>0.92905820985673337</v>
      </c>
      <c r="BK46" s="18">
        <f t="shared" si="12"/>
        <v>0.88051855232433163</v>
      </c>
      <c r="BL46" s="18">
        <f t="shared" si="13"/>
        <v>0.8982971175736626</v>
      </c>
      <c r="BM46" s="18">
        <f t="shared" si="14"/>
        <v>0.92311292371234166</v>
      </c>
      <c r="BO46" s="2" t="str">
        <f t="shared" si="22"/>
        <v>Q3/1970</v>
      </c>
      <c r="BP46" s="3">
        <f>'Forecast&amp;Persistence_US'!BJ49</f>
        <v>1.0032698503988129</v>
      </c>
      <c r="BQ46" s="3">
        <f>'Forecast&amp;Persistence_UK'!BJ49</f>
        <v>1.2869390918251653</v>
      </c>
      <c r="BR46" s="3">
        <f>'Forecast&amp;Persistence_FR'!BJ49</f>
        <v>0.99814277734420676</v>
      </c>
      <c r="BS46" s="3">
        <f>'Forecast&amp;Persistence_DE'!BJ49</f>
        <v>1.0973073548563268</v>
      </c>
      <c r="BT46" s="3">
        <f>'Forecast&amp;Persistence_IT'!BJ49</f>
        <v>0.96135879319797346</v>
      </c>
      <c r="BU46" s="3">
        <f>'Forecast&amp;Persistence_CA'!BJ49</f>
        <v>0.90778006396480282</v>
      </c>
      <c r="BV46" s="3">
        <f>'Forecast&amp;Persistence_JP'!BJ49</f>
        <v>0.97011596948546364</v>
      </c>
      <c r="BW46" s="3">
        <f>'Forecast&amp;Persistence_ES'!BJ49</f>
        <v>1.2507946253460716</v>
      </c>
      <c r="BX46" s="18">
        <f t="shared" si="15"/>
        <v>0.96354808726984598</v>
      </c>
      <c r="BY46" s="18">
        <f t="shared" si="16"/>
        <v>1.0007063138715098</v>
      </c>
      <c r="BZ46" s="18">
        <f t="shared" si="17"/>
        <v>1.2124228077236354</v>
      </c>
    </row>
    <row r="47" spans="1:78" x14ac:dyDescent="0.25">
      <c r="A47" s="2" t="s">
        <v>50</v>
      </c>
      <c r="B47" s="7">
        <v>25903</v>
      </c>
      <c r="C47" s="3">
        <f>'Forecast&amp;Persistence_US'!W50</f>
        <v>0.36088692500000003</v>
      </c>
      <c r="D47" s="3">
        <f>'Forecast&amp;Persistence_UK'!W50</f>
        <v>0.16992254900000001</v>
      </c>
      <c r="E47" s="3">
        <f>'Forecast&amp;Persistence_FR'!W50</f>
        <v>-0.32812327900000005</v>
      </c>
      <c r="F47" s="3">
        <f>'Forecast&amp;Persistence_DE'!W50</f>
        <v>0.29796456000000004</v>
      </c>
      <c r="G47" s="3">
        <f>'Forecast&amp;Persistence_IT'!W50</f>
        <v>0.10781543600000001</v>
      </c>
      <c r="H47" s="3">
        <f>'Forecast&amp;Persistence_CA'!W50</f>
        <v>3.6776699000000024E-2</v>
      </c>
      <c r="I47" s="3">
        <f>'Forecast&amp;Persistence_JP'!W50</f>
        <v>0.55037649</v>
      </c>
      <c r="J47" s="3">
        <f>'Forecast&amp;Persistence_ES'!W50</f>
        <v>0.56914792699999994</v>
      </c>
      <c r="K47" s="18">
        <f t="shared" si="0"/>
        <v>5.4536383250000021E-2</v>
      </c>
      <c r="L47" s="18">
        <f t="shared" si="1"/>
        <v>0.23394355450000004</v>
      </c>
      <c r="M47" s="18">
        <f t="shared" si="2"/>
        <v>0.50300409874999996</v>
      </c>
      <c r="O47" s="2" t="str">
        <f t="shared" si="18"/>
        <v>Q4/1970</v>
      </c>
      <c r="P47" s="3">
        <f>'Forecast&amp;Persistence_US'!AD50</f>
        <v>2.9098773916958702</v>
      </c>
      <c r="Q47" s="3">
        <f>'Forecast&amp;Persistence_UK'!AD50</f>
        <v>4.1473588793503842</v>
      </c>
      <c r="R47" s="3">
        <f>'Forecast&amp;Persistence_FR'!AD50</f>
        <v>7.919536321595344</v>
      </c>
      <c r="S47" s="3">
        <f>'Forecast&amp;Persistence_DE'!AD50</f>
        <v>6.2168307077267677</v>
      </c>
      <c r="T47" s="3">
        <f>'Forecast&amp;Persistence_IT'!AD50</f>
        <v>5.4963710628789029</v>
      </c>
      <c r="U47" s="3">
        <f>'Forecast&amp;Persistence_CA'!AD50</f>
        <v>3.8520065269913757</v>
      </c>
      <c r="V47" s="3">
        <f>'Forecast&amp;Persistence_JP'!AD50</f>
        <v>4.6220502149711908</v>
      </c>
      <c r="W47" s="3">
        <f>'Forecast&amp;Persistence_ES'!AD50</f>
        <v>6.0798832973354768</v>
      </c>
      <c r="X47" s="18">
        <f t="shared" si="3"/>
        <v>3.9258446150811279</v>
      </c>
      <c r="Y47" s="18">
        <f t="shared" si="4"/>
        <v>5.0592106389250464</v>
      </c>
      <c r="Z47" s="18">
        <f t="shared" si="5"/>
        <v>6.1825938551289452</v>
      </c>
      <c r="AB47" s="2" t="str">
        <f t="shared" si="19"/>
        <v>Q4/1970</v>
      </c>
      <c r="AC47" s="3">
        <f>'Forecast&amp;Persistence_US'!AE50</f>
        <v>3.0384652940987134</v>
      </c>
      <c r="AD47" s="3">
        <f>'Forecast&amp;Persistence_UK'!AE50</f>
        <v>4.3372017061006565</v>
      </c>
      <c r="AE47" s="3">
        <f>'Forecast&amp;Persistence_FR'!AE50</f>
        <v>10.333744470268719</v>
      </c>
      <c r="AF47" s="3">
        <f>'Forecast&amp;Persistence_DE'!AE50</f>
        <v>6.3255863009827227</v>
      </c>
      <c r="AG47" s="3">
        <f>'Forecast&amp;Persistence_IT'!AE50</f>
        <v>5.4304808088946697</v>
      </c>
      <c r="AH47" s="3">
        <f>'Forecast&amp;Persistence_CA'!AE50</f>
        <v>3.6514490164467039</v>
      </c>
      <c r="AI47" s="3">
        <f>'Forecast&amp;Persistence_JP'!AE50</f>
        <v>5.1731973984844624</v>
      </c>
      <c r="AJ47" s="3">
        <f>'Forecast&amp;Persistence_ES'!AE50</f>
        <v>6.4908771190766421</v>
      </c>
      <c r="AK47" s="18">
        <f t="shared" si="6"/>
        <v>3.8228871888601921</v>
      </c>
      <c r="AL47" s="18">
        <f t="shared" si="7"/>
        <v>5.3018391036895665</v>
      </c>
      <c r="AM47" s="18">
        <f t="shared" si="8"/>
        <v>6.4495544145531625</v>
      </c>
      <c r="AO47" s="2" t="str">
        <f t="shared" si="20"/>
        <v>Q4/1970</v>
      </c>
      <c r="AP47" s="3">
        <f>'Forecast&amp;Persistence_US'!BB50</f>
        <v>0.8500805600000001</v>
      </c>
      <c r="AQ47" s="3">
        <f>'Forecast&amp;Persistence_UK'!BB50</f>
        <v>0.78803854000000007</v>
      </c>
      <c r="AR47" s="3">
        <f>'Forecast&amp;Persistence_FR'!BB50</f>
        <v>0.93515134799999999</v>
      </c>
      <c r="AS47" s="3">
        <f>'Forecast&amp;Persistence_DE'!BB50</f>
        <v>0.77755681999999993</v>
      </c>
      <c r="AT47" s="3">
        <f>'Forecast&amp;Persistence_IT'!BB50</f>
        <v>0.85676992340000002</v>
      </c>
      <c r="AU47" s="3">
        <f>'Forecast&amp;Persistence_CA'!BB50</f>
        <v>0.84969858700000001</v>
      </c>
      <c r="AV47" s="3">
        <f>'Forecast&amp;Persistence_JP'!BB50</f>
        <v>0.79949654299999995</v>
      </c>
      <c r="AW47" s="3">
        <f>'Forecast&amp;Persistence_ES'!BB50</f>
        <v>0.84400412000000002</v>
      </c>
      <c r="AX47" s="18">
        <f t="shared" si="9"/>
        <v>0.79090304075000006</v>
      </c>
      <c r="AY47" s="18">
        <f t="shared" si="10"/>
        <v>0.84685135349999996</v>
      </c>
      <c r="AZ47" s="18">
        <f t="shared" si="11"/>
        <v>0.85509758255000001</v>
      </c>
      <c r="BB47" s="2" t="str">
        <f t="shared" si="21"/>
        <v>Q4/1970</v>
      </c>
      <c r="BC47" s="3">
        <f>'Forecast&amp;Persistence_US'!BI50</f>
        <v>0.8942971925849158</v>
      </c>
      <c r="BD47" s="3">
        <f>'Forecast&amp;Persistence_UK'!BI50</f>
        <v>1.0264222383982358</v>
      </c>
      <c r="BE47" s="3">
        <f>'Forecast&amp;Persistence_FR'!BI50</f>
        <v>0.92964397052180026</v>
      </c>
      <c r="BF47" s="3">
        <f>'Forecast&amp;Persistence_DE'!BI50</f>
        <v>0.9086477469055948</v>
      </c>
      <c r="BG47" s="3">
        <f>'Forecast&amp;Persistence_IT'!BI50</f>
        <v>0.89924435691401861</v>
      </c>
      <c r="BH47" s="3">
        <f>'Forecast&amp;Persistence_CA'!BI50</f>
        <v>0.87941390915833306</v>
      </c>
      <c r="BI47" s="3">
        <f>'Forecast&amp;Persistence_JP'!BI50</f>
        <v>0.8984713859422776</v>
      </c>
      <c r="BJ47" s="3">
        <f>'Forecast&amp;Persistence_ES'!BI50</f>
        <v>0.95506757511226559</v>
      </c>
      <c r="BK47" s="18">
        <f t="shared" si="12"/>
        <v>0.8953407409242562</v>
      </c>
      <c r="BL47" s="18">
        <f t="shared" si="13"/>
        <v>0.9039460519098067</v>
      </c>
      <c r="BM47" s="18">
        <f t="shared" si="14"/>
        <v>0.94871167396464928</v>
      </c>
      <c r="BO47" s="2" t="str">
        <f t="shared" si="22"/>
        <v>Q4/1970</v>
      </c>
      <c r="BP47" s="3">
        <f>'Forecast&amp;Persistence_US'!BJ50</f>
        <v>0.98227764588818467</v>
      </c>
      <c r="BQ47" s="3">
        <f>'Forecast&amp;Persistence_UK'!BJ50</f>
        <v>1.2902157821929432</v>
      </c>
      <c r="BR47" s="3">
        <f>'Forecast&amp;Persistence_FR'!BJ50</f>
        <v>1.015416840535996</v>
      </c>
      <c r="BS47" s="3">
        <f>'Forecast&amp;Persistence_DE'!BJ50</f>
        <v>1.0823747952212897</v>
      </c>
      <c r="BT47" s="3">
        <f>'Forecast&amp;Persistence_IT'!BJ50</f>
        <v>0.9598353381950564</v>
      </c>
      <c r="BU47" s="3">
        <f>'Forecast&amp;Persistence_CA'!BJ50</f>
        <v>0.89979428586203292</v>
      </c>
      <c r="BV47" s="3">
        <f>'Forecast&amp;Persistence_JP'!BJ50</f>
        <v>0.97654682687152006</v>
      </c>
      <c r="BW47" s="3">
        <f>'Forecast&amp;Persistence_ES'!BJ50</f>
        <v>1.2550409696304332</v>
      </c>
      <c r="BX47" s="18">
        <f t="shared" si="15"/>
        <v>0.96401321036417231</v>
      </c>
      <c r="BY47" s="18">
        <f t="shared" si="16"/>
        <v>0.99884724321209029</v>
      </c>
      <c r="BZ47" s="18">
        <f t="shared" si="17"/>
        <v>1.2118744260281473</v>
      </c>
    </row>
    <row r="48" spans="1:78" x14ac:dyDescent="0.25">
      <c r="A48" s="2" t="s">
        <v>51</v>
      </c>
      <c r="B48" s="7">
        <v>25993</v>
      </c>
      <c r="C48" s="3">
        <f>'Forecast&amp;Persistence_US'!W51</f>
        <v>0.44188554200000008</v>
      </c>
      <c r="D48" s="3">
        <f>'Forecast&amp;Persistence_UK'!W51</f>
        <v>1.3127662999999984E-2</v>
      </c>
      <c r="E48" s="3">
        <f>'Forecast&amp;Persistence_FR'!W51</f>
        <v>-0.37516454500000007</v>
      </c>
      <c r="F48" s="3">
        <f>'Forecast&amp;Persistence_DE'!W51</f>
        <v>0.232019064</v>
      </c>
      <c r="G48" s="3">
        <f>'Forecast&amp;Persistence_IT'!W51</f>
        <v>4.0602621000000061E-2</v>
      </c>
      <c r="H48" s="3">
        <f>'Forecast&amp;Persistence_CA'!W51</f>
        <v>4.5925405000000002E-2</v>
      </c>
      <c r="I48" s="3">
        <f>'Forecast&amp;Persistence_JP'!W51</f>
        <v>0.54396430699999998</v>
      </c>
      <c r="J48" s="3">
        <f>'Forecast&amp;Persistence_ES'!W51</f>
        <v>0.525405597</v>
      </c>
      <c r="K48" s="18">
        <f t="shared" si="0"/>
        <v>1.9996402500000003E-2</v>
      </c>
      <c r="L48" s="18">
        <f t="shared" si="1"/>
        <v>0.13897223450000001</v>
      </c>
      <c r="M48" s="18">
        <f t="shared" si="2"/>
        <v>0.50452558324999996</v>
      </c>
      <c r="O48" s="2" t="str">
        <f t="shared" si="18"/>
        <v>Q1/1971</v>
      </c>
      <c r="P48" s="3">
        <f>'Forecast&amp;Persistence_US'!AD51</f>
        <v>3.2501899939873544</v>
      </c>
      <c r="Q48" s="3">
        <f>'Forecast&amp;Persistence_UK'!AD51</f>
        <v>4.3245750742086742</v>
      </c>
      <c r="R48" s="3">
        <f>'Forecast&amp;Persistence_FR'!AD51</f>
        <v>7.646330391437508</v>
      </c>
      <c r="S48" s="3">
        <f>'Forecast&amp;Persistence_DE'!AD51</f>
        <v>5.6783527734375925</v>
      </c>
      <c r="T48" s="3">
        <f>'Forecast&amp;Persistence_IT'!AD51</f>
        <v>5.4955364764418064</v>
      </c>
      <c r="U48" s="3">
        <f>'Forecast&amp;Persistence_CA'!AD51</f>
        <v>4.0037111718524239</v>
      </c>
      <c r="V48" s="3">
        <f>'Forecast&amp;Persistence_JP'!AD51</f>
        <v>4.6411827720388636</v>
      </c>
      <c r="W48" s="3">
        <f>'Forecast&amp;Persistence_ES'!AD51</f>
        <v>5.6759006874456599</v>
      </c>
      <c r="X48" s="18">
        <f t="shared" si="3"/>
        <v>4.0839271474414867</v>
      </c>
      <c r="Y48" s="18">
        <f t="shared" si="4"/>
        <v>5.068359624240335</v>
      </c>
      <c r="Z48" s="18">
        <f t="shared" si="5"/>
        <v>5.6777397519396091</v>
      </c>
      <c r="AB48" s="2" t="str">
        <f t="shared" si="19"/>
        <v>Q1/1971</v>
      </c>
      <c r="AC48" s="3">
        <f>'Forecast&amp;Persistence_US'!AE51</f>
        <v>3.3677448259928071</v>
      </c>
      <c r="AD48" s="3">
        <f>'Forecast&amp;Persistence_UK'!AE51</f>
        <v>4.4371232015990296</v>
      </c>
      <c r="AE48" s="3">
        <f>'Forecast&amp;Persistence_FR'!AE51</f>
        <v>10.135488397450704</v>
      </c>
      <c r="AF48" s="3">
        <f>'Forecast&amp;Persistence_DE'!AE51</f>
        <v>5.6938533065225272</v>
      </c>
      <c r="AG48" s="3">
        <f>'Forecast&amp;Persistence_IT'!AE51</f>
        <v>5.4426614994599847</v>
      </c>
      <c r="AH48" s="3">
        <f>'Forecast&amp;Persistence_CA'!AE51</f>
        <v>3.8577575647202531</v>
      </c>
      <c r="AI48" s="3">
        <f>'Forecast&amp;Persistence_JP'!AE51</f>
        <v>5.2016207120770277</v>
      </c>
      <c r="AJ48" s="3">
        <f>'Forecast&amp;Persistence_ES'!AE51</f>
        <v>6.1161712979496246</v>
      </c>
      <c r="AK48" s="18">
        <f t="shared" si="6"/>
        <v>4.0025989739399472</v>
      </c>
      <c r="AL48" s="18">
        <f t="shared" si="7"/>
        <v>5.3221411057685062</v>
      </c>
      <c r="AM48" s="18">
        <f t="shared" si="8"/>
        <v>6.0105918000928504</v>
      </c>
      <c r="AO48" s="2" t="str">
        <f t="shared" si="20"/>
        <v>Q1/1971</v>
      </c>
      <c r="AP48" s="3">
        <f>'Forecast&amp;Persistence_US'!BB51</f>
        <v>0.88135643000000008</v>
      </c>
      <c r="AQ48" s="3">
        <f>'Forecast&amp;Persistence_UK'!BB51</f>
        <v>0.87632248000000001</v>
      </c>
      <c r="AR48" s="3">
        <f>'Forecast&amp;Persistence_FR'!BB51</f>
        <v>0.90747741010000005</v>
      </c>
      <c r="AS48" s="3">
        <f>'Forecast&amp;Persistence_DE'!BB51</f>
        <v>0.76956471699999995</v>
      </c>
      <c r="AT48" s="3">
        <f>'Forecast&amp;Persistence_IT'!BB51</f>
        <v>0.83194607210000004</v>
      </c>
      <c r="AU48" s="3">
        <f>'Forecast&amp;Persistence_CA'!BB51</f>
        <v>0.83822364700000007</v>
      </c>
      <c r="AV48" s="3">
        <f>'Forecast&amp;Persistence_JP'!BB51</f>
        <v>0.76164119119999996</v>
      </c>
      <c r="AW48" s="3">
        <f>'Forecast&amp;Persistence_ES'!BB51</f>
        <v>0.87670685500000012</v>
      </c>
      <c r="AX48" s="18">
        <f t="shared" si="9"/>
        <v>0.78516005577500003</v>
      </c>
      <c r="AY48" s="18">
        <f t="shared" si="10"/>
        <v>0.8572730635000001</v>
      </c>
      <c r="AZ48" s="18">
        <f t="shared" si="11"/>
        <v>0.88019403625000003</v>
      </c>
      <c r="BB48" s="2" t="str">
        <f t="shared" si="21"/>
        <v>Q1/1971</v>
      </c>
      <c r="BC48" s="3">
        <f>'Forecast&amp;Persistence_US'!BI51</f>
        <v>0.91296605106046602</v>
      </c>
      <c r="BD48" s="3">
        <f>'Forecast&amp;Persistence_UK'!BI51</f>
        <v>1.031877790984659</v>
      </c>
      <c r="BE48" s="3">
        <f>'Forecast&amp;Persistence_FR'!BI51</f>
        <v>0.9944486176910966</v>
      </c>
      <c r="BF48" s="3">
        <f>'Forecast&amp;Persistence_DE'!BI51</f>
        <v>0.93118973552329531</v>
      </c>
      <c r="BG48" s="3">
        <f>'Forecast&amp;Persistence_IT'!BI51</f>
        <v>0.89499305706043542</v>
      </c>
      <c r="BH48" s="3">
        <f>'Forecast&amp;Persistence_CA'!BI51</f>
        <v>0.89502110497931997</v>
      </c>
      <c r="BI48" s="3">
        <f>'Forecast&amp;Persistence_JP'!BI51</f>
        <v>0.9261969811334767</v>
      </c>
      <c r="BJ48" s="3">
        <f>'Forecast&amp;Persistence_ES'!BI51</f>
        <v>0.98698679517600763</v>
      </c>
      <c r="BK48" s="18">
        <f t="shared" si="12"/>
        <v>0.89950734149960643</v>
      </c>
      <c r="BL48" s="18">
        <f t="shared" si="13"/>
        <v>0.92869335832838606</v>
      </c>
      <c r="BM48" s="18">
        <f t="shared" si="14"/>
        <v>0.99258316206232433</v>
      </c>
      <c r="BO48" s="2" t="str">
        <f t="shared" si="22"/>
        <v>Q1/1971</v>
      </c>
      <c r="BP48" s="3">
        <f>'Forecast&amp;Persistence_US'!BJ51</f>
        <v>0.98772651142912993</v>
      </c>
      <c r="BQ48" s="3">
        <f>'Forecast&amp;Persistence_UK'!BJ51</f>
        <v>1.2894411675199668</v>
      </c>
      <c r="BR48" s="3">
        <f>'Forecast&amp;Persistence_FR'!BJ51</f>
        <v>1.1172344649468617</v>
      </c>
      <c r="BS48" s="3">
        <f>'Forecast&amp;Persistence_DE'!BJ51</f>
        <v>1.1137966197917324</v>
      </c>
      <c r="BT48" s="3">
        <f>'Forecast&amp;Persistence_IT'!BJ51</f>
        <v>0.96052808413160728</v>
      </c>
      <c r="BU48" s="3">
        <f>'Forecast&amp;Persistence_CA'!BJ51</f>
        <v>0.91817490584096983</v>
      </c>
      <c r="BV48" s="3">
        <f>'Forecast&amp;Persistence_JP'!BJ51</f>
        <v>1.0228022074660028</v>
      </c>
      <c r="BW48" s="3">
        <f>'Forecast&amp;Persistence_ES'!BJ51</f>
        <v>1.2785631484882851</v>
      </c>
      <c r="BX48" s="18">
        <f t="shared" si="15"/>
        <v>0.96732769095598792</v>
      </c>
      <c r="BY48" s="18">
        <f t="shared" si="16"/>
        <v>1.0682994136288677</v>
      </c>
      <c r="BZ48" s="18">
        <f t="shared" si="17"/>
        <v>1.2382309776029292</v>
      </c>
    </row>
    <row r="49" spans="1:78" x14ac:dyDescent="0.25">
      <c r="A49" s="2" t="s">
        <v>52</v>
      </c>
      <c r="B49" s="7">
        <v>26085</v>
      </c>
      <c r="C49" s="3">
        <f>'Forecast&amp;Persistence_US'!W52</f>
        <v>0.38829690419999996</v>
      </c>
      <c r="D49" s="3">
        <f>'Forecast&amp;Persistence_UK'!W52</f>
        <v>8.5001871399999984E-2</v>
      </c>
      <c r="E49" s="3">
        <f>'Forecast&amp;Persistence_FR'!W52</f>
        <v>-0.38314701200000001</v>
      </c>
      <c r="F49" s="3">
        <f>'Forecast&amp;Persistence_DE'!W52</f>
        <v>0.158511497</v>
      </c>
      <c r="G49" s="3">
        <f>'Forecast&amp;Persistence_IT'!W52</f>
        <v>0.12535641799999997</v>
      </c>
      <c r="H49" s="3">
        <f>'Forecast&amp;Persistence_CA'!W52</f>
        <v>4.6919645999999954E-2</v>
      </c>
      <c r="I49" s="3">
        <f>'Forecast&amp;Persistence_JP'!W52</f>
        <v>0.55000024999999997</v>
      </c>
      <c r="J49" s="3">
        <f>'Forecast&amp;Persistence_ES'!W52</f>
        <v>0.54271118499999993</v>
      </c>
      <c r="K49" s="18">
        <f t="shared" si="0"/>
        <v>5.6440202349999961E-2</v>
      </c>
      <c r="L49" s="18">
        <f t="shared" si="1"/>
        <v>0.14193395749999999</v>
      </c>
      <c r="M49" s="18">
        <f t="shared" si="2"/>
        <v>0.50410761479999988</v>
      </c>
      <c r="O49" s="2" t="str">
        <f t="shared" si="18"/>
        <v>Q2/1971</v>
      </c>
      <c r="P49" s="3">
        <f>'Forecast&amp;Persistence_US'!AD52</f>
        <v>3.2474240737036948</v>
      </c>
      <c r="Q49" s="3">
        <f>'Forecast&amp;Persistence_UK'!AD52</f>
        <v>3.6250761256749775</v>
      </c>
      <c r="R49" s="3">
        <f>'Forecast&amp;Persistence_FR'!AD52</f>
        <v>7.5225414850227743</v>
      </c>
      <c r="S49" s="3">
        <f>'Forecast&amp;Persistence_DE'!AD52</f>
        <v>5.3171339461867309</v>
      </c>
      <c r="T49" s="3">
        <f>'Forecast&amp;Persistence_IT'!AD52</f>
        <v>5.3888549107021753</v>
      </c>
      <c r="U49" s="3">
        <f>'Forecast&amp;Persistence_CA'!AD52</f>
        <v>4.2192621179893441</v>
      </c>
      <c r="V49" s="3">
        <f>'Forecast&amp;Persistence_JP'!AD52</f>
        <v>4.6023479790846817</v>
      </c>
      <c r="W49" s="3">
        <f>'Forecast&amp;Persistence_ES'!AD52</f>
        <v>5.6461998791787043</v>
      </c>
      <c r="X49" s="18">
        <f t="shared" si="3"/>
        <v>3.7736226237535693</v>
      </c>
      <c r="Y49" s="18">
        <f t="shared" si="4"/>
        <v>4.9597409626357063</v>
      </c>
      <c r="Z49" s="18">
        <f t="shared" si="5"/>
        <v>5.5818636370595716</v>
      </c>
      <c r="AB49" s="2" t="str">
        <f t="shared" si="19"/>
        <v>Q2/1971</v>
      </c>
      <c r="AC49" s="3">
        <f>'Forecast&amp;Persistence_US'!AE52</f>
        <v>3.363379862128538</v>
      </c>
      <c r="AD49" s="3">
        <f>'Forecast&amp;Persistence_UK'!AE52</f>
        <v>3.7371500697474862</v>
      </c>
      <c r="AE49" s="3">
        <f>'Forecast&amp;Persistence_FR'!AE52</f>
        <v>9.9093122981964328</v>
      </c>
      <c r="AF49" s="3">
        <f>'Forecast&amp;Persistence_DE'!AE52</f>
        <v>5.1152626378517452</v>
      </c>
      <c r="AG49" s="3">
        <f>'Forecast&amp;Persistence_IT'!AE52</f>
        <v>5.3487327949311121</v>
      </c>
      <c r="AH49" s="3">
        <f>'Forecast&amp;Persistence_CA'!AE52</f>
        <v>3.9963582208882178</v>
      </c>
      <c r="AI49" s="3">
        <f>'Forecast&amp;Persistence_JP'!AE52</f>
        <v>5.2072939015507602</v>
      </c>
      <c r="AJ49" s="3">
        <f>'Forecast&amp;Persistence_ES'!AE52</f>
        <v>5.9285555274523603</v>
      </c>
      <c r="AK49" s="18">
        <f t="shared" si="6"/>
        <v>3.801952107532669</v>
      </c>
      <c r="AL49" s="18">
        <f t="shared" si="7"/>
        <v>5.1612782697012527</v>
      </c>
      <c r="AM49" s="18">
        <f t="shared" si="8"/>
        <v>5.7835998443220484</v>
      </c>
      <c r="AO49" s="2" t="str">
        <f t="shared" si="20"/>
        <v>Q2/1971</v>
      </c>
      <c r="AP49" s="3">
        <f>'Forecast&amp;Persistence_US'!BB52</f>
        <v>0.88575481000000011</v>
      </c>
      <c r="AQ49" s="3">
        <f>'Forecast&amp;Persistence_UK'!BB52</f>
        <v>0.85827737999999998</v>
      </c>
      <c r="AR49" s="3">
        <f>'Forecast&amp;Persistence_FR'!BB52</f>
        <v>0.92870134999999998</v>
      </c>
      <c r="AS49" s="3">
        <f>'Forecast&amp;Persistence_DE'!BB52</f>
        <v>0.78282586899999995</v>
      </c>
      <c r="AT49" s="3">
        <f>'Forecast&amp;Persistence_IT'!BB52</f>
        <v>0.81025045939999996</v>
      </c>
      <c r="AU49" s="3">
        <f>'Forecast&amp;Persistence_CA'!BB52</f>
        <v>0.83256754599999994</v>
      </c>
      <c r="AV49" s="3">
        <f>'Forecast&amp;Persistence_JP'!BB52</f>
        <v>0.75330398930000009</v>
      </c>
      <c r="AW49" s="3">
        <f>'Forecast&amp;Persistence_ES'!BB52</f>
        <v>0.87932452999999999</v>
      </c>
      <c r="AX49" s="18">
        <f t="shared" si="9"/>
        <v>0.78968201659999993</v>
      </c>
      <c r="AY49" s="18">
        <f t="shared" si="10"/>
        <v>0.84542246300000001</v>
      </c>
      <c r="AZ49" s="18">
        <f t="shared" si="11"/>
        <v>0.88414724000000011</v>
      </c>
      <c r="BB49" s="2" t="str">
        <f t="shared" si="21"/>
        <v>Q2/1971</v>
      </c>
      <c r="BC49" s="3">
        <f>'Forecast&amp;Persistence_US'!BI52</f>
        <v>0.89410536217605696</v>
      </c>
      <c r="BD49" s="3">
        <f>'Forecast&amp;Persistence_UK'!BI52</f>
        <v>1.0344059523268088</v>
      </c>
      <c r="BE49" s="3">
        <f>'Forecast&amp;Persistence_FR'!BI52</f>
        <v>1.0017529787915309</v>
      </c>
      <c r="BF49" s="3">
        <f>'Forecast&amp;Persistence_DE'!BI52</f>
        <v>0.90531418995470492</v>
      </c>
      <c r="BG49" s="3">
        <f>'Forecast&amp;Persistence_IT'!BI52</f>
        <v>0.87966827591167862</v>
      </c>
      <c r="BH49" s="3">
        <f>'Forecast&amp;Persistence_CA'!BI52</f>
        <v>0.88904080518753958</v>
      </c>
      <c r="BI49" s="3">
        <f>'Forecast&amp;Persistence_JP'!BI52</f>
        <v>0.91508318959406765</v>
      </c>
      <c r="BJ49" s="3">
        <f>'Forecast&amp;Persistence_ES'!BI52</f>
        <v>0.96765451349244758</v>
      </c>
      <c r="BK49" s="18">
        <f t="shared" si="12"/>
        <v>0.89030694443466896</v>
      </c>
      <c r="BL49" s="18">
        <f t="shared" si="13"/>
        <v>0.91019868977438634</v>
      </c>
      <c r="BM49" s="18">
        <f t="shared" si="14"/>
        <v>0.99322836246676005</v>
      </c>
      <c r="BO49" s="2" t="str">
        <f t="shared" si="22"/>
        <v>Q2/1971</v>
      </c>
      <c r="BP49" s="3">
        <f>'Forecast&amp;Persistence_US'!BJ52</f>
        <v>0.95240643798765601</v>
      </c>
      <c r="BQ49" s="3">
        <f>'Forecast&amp;Persistence_UK'!BJ52</f>
        <v>1.2877781423638837</v>
      </c>
      <c r="BR49" s="3">
        <f>'Forecast&amp;Persistence_FR'!BJ52</f>
        <v>1.1239099084511761</v>
      </c>
      <c r="BS49" s="3">
        <f>'Forecast&amp;Persistence_DE'!BJ52</f>
        <v>1.0885157937249865</v>
      </c>
      <c r="BT49" s="3">
        <f>'Forecast&amp;Persistence_IT'!BJ52</f>
        <v>0.96645028210567641</v>
      </c>
      <c r="BU49" s="3">
        <f>'Forecast&amp;Persistence_CA'!BJ52</f>
        <v>0.91013095004155897</v>
      </c>
      <c r="BV49" s="3">
        <f>'Forecast&amp;Persistence_JP'!BJ52</f>
        <v>1.007868581769521</v>
      </c>
      <c r="BW49" s="3">
        <f>'Forecast&amp;Persistence_ES'!BJ52</f>
        <v>1.2647991844467035</v>
      </c>
      <c r="BX49" s="18">
        <f t="shared" si="15"/>
        <v>0.95591739901716111</v>
      </c>
      <c r="BY49" s="18">
        <f t="shared" si="16"/>
        <v>1.0481921877472538</v>
      </c>
      <c r="BZ49" s="18">
        <f t="shared" si="17"/>
        <v>1.2295768654478216</v>
      </c>
    </row>
    <row r="50" spans="1:78" x14ac:dyDescent="0.25">
      <c r="A50" s="2" t="s">
        <v>53</v>
      </c>
      <c r="B50" s="7">
        <v>26177</v>
      </c>
      <c r="C50" s="3">
        <f>'Forecast&amp;Persistence_US'!W53</f>
        <v>0.46091010499999996</v>
      </c>
      <c r="D50" s="3">
        <f>'Forecast&amp;Persistence_UK'!W53</f>
        <v>5.2916521999999994E-2</v>
      </c>
      <c r="E50" s="3">
        <f>'Forecast&amp;Persistence_FR'!W53</f>
        <v>-0.41214733199999998</v>
      </c>
      <c r="F50" s="3">
        <f>'Forecast&amp;Persistence_DE'!W53</f>
        <v>0.20155900000000002</v>
      </c>
      <c r="G50" s="3">
        <f>'Forecast&amp;Persistence_IT'!W53</f>
        <v>0.19705006599999997</v>
      </c>
      <c r="H50" s="3">
        <f>'Forecast&amp;Persistence_CA'!W53</f>
        <v>-1.2919866000000002E-2</v>
      </c>
      <c r="I50" s="3">
        <f>'Forecast&amp;Persistence_JP'!W53</f>
        <v>0.54530264000000006</v>
      </c>
      <c r="J50" s="3">
        <f>'Forecast&amp;Persistence_ES'!W53</f>
        <v>0.50943481800000001</v>
      </c>
      <c r="K50" s="18">
        <f t="shared" si="0"/>
        <v>3.5392309999999969E-3</v>
      </c>
      <c r="L50" s="18">
        <f t="shared" si="1"/>
        <v>0.19930453300000001</v>
      </c>
      <c r="M50" s="18">
        <f t="shared" si="2"/>
        <v>0.49730363975000003</v>
      </c>
      <c r="O50" s="2" t="str">
        <f t="shared" si="18"/>
        <v>Q3/1971</v>
      </c>
      <c r="P50" s="3">
        <f>'Forecast&amp;Persistence_US'!AD53</f>
        <v>3.1976692874283308</v>
      </c>
      <c r="Q50" s="3">
        <f>'Forecast&amp;Persistence_UK'!AD53</f>
        <v>3.7167577978305446</v>
      </c>
      <c r="R50" s="3">
        <f>'Forecast&amp;Persistence_FR'!AD53</f>
        <v>7.3619501984406188</v>
      </c>
      <c r="S50" s="3">
        <f>'Forecast&amp;Persistence_DE'!AD53</f>
        <v>5.0533452531859746</v>
      </c>
      <c r="T50" s="3">
        <f>'Forecast&amp;Persistence_IT'!AD53</f>
        <v>5.4608943344950909</v>
      </c>
      <c r="U50" s="3">
        <f>'Forecast&amp;Persistence_CA'!AD53</f>
        <v>4.3250547698755977</v>
      </c>
      <c r="V50" s="3">
        <f>'Forecast&amp;Persistence_JP'!AD53</f>
        <v>4.5926465093328774</v>
      </c>
      <c r="W50" s="3">
        <f>'Forecast&amp;Persistence_ES'!AD53</f>
        <v>5.6385568549081295</v>
      </c>
      <c r="X50" s="18">
        <f t="shared" si="3"/>
        <v>3.868832040841808</v>
      </c>
      <c r="Y50" s="18">
        <f t="shared" si="4"/>
        <v>4.822995881259426</v>
      </c>
      <c r="Z50" s="18">
        <f t="shared" si="5"/>
        <v>5.5941412248048703</v>
      </c>
      <c r="AB50" s="2" t="str">
        <f t="shared" si="19"/>
        <v>Q3/1971</v>
      </c>
      <c r="AC50" s="3">
        <f>'Forecast&amp;Persistence_US'!AE53</f>
        <v>3.2965309319756595</v>
      </c>
      <c r="AD50" s="3">
        <f>'Forecast&amp;Persistence_UK'!AE53</f>
        <v>3.8047436743277352</v>
      </c>
      <c r="AE50" s="3">
        <f>'Forecast&amp;Persistence_FR'!AE53</f>
        <v>9.8192360386781985</v>
      </c>
      <c r="AF50" s="3">
        <f>'Forecast&amp;Persistence_DE'!AE53</f>
        <v>4.8831138180319984</v>
      </c>
      <c r="AG50" s="3">
        <f>'Forecast&amp;Persistence_IT'!AE53</f>
        <v>5.3797980778382426</v>
      </c>
      <c r="AH50" s="3">
        <f>'Forecast&amp;Persistence_CA'!AE53</f>
        <v>4.1363294229159226</v>
      </c>
      <c r="AI50" s="3">
        <f>'Forecast&amp;Persistence_JP'!AE53</f>
        <v>5.2250320554154142</v>
      </c>
      <c r="AJ50" s="3">
        <f>'Forecast&amp;Persistence_ES'!AE53</f>
        <v>5.960612932248373</v>
      </c>
      <c r="AK50" s="18">
        <f t="shared" si="6"/>
        <v>3.8876401114747821</v>
      </c>
      <c r="AL50" s="18">
        <f t="shared" si="7"/>
        <v>5.0540729367237063</v>
      </c>
      <c r="AM50" s="18">
        <f t="shared" si="8"/>
        <v>5.8154092186458399</v>
      </c>
      <c r="AO50" s="2" t="str">
        <f t="shared" si="20"/>
        <v>Q3/1971</v>
      </c>
      <c r="AP50" s="3">
        <f>'Forecast&amp;Persistence_US'!BB53</f>
        <v>0.8922573800000001</v>
      </c>
      <c r="AQ50" s="3">
        <f>'Forecast&amp;Persistence_UK'!BB53</f>
        <v>0.91064165500000005</v>
      </c>
      <c r="AR50" s="3">
        <f>'Forecast&amp;Persistence_FR'!BB53</f>
        <v>0.89846984699999999</v>
      </c>
      <c r="AS50" s="3">
        <f>'Forecast&amp;Persistence_DE'!BB53</f>
        <v>0.7984502240000001</v>
      </c>
      <c r="AT50" s="3">
        <f>'Forecast&amp;Persistence_IT'!BB53</f>
        <v>0.77694215899999997</v>
      </c>
      <c r="AU50" s="3">
        <f>'Forecast&amp;Persistence_CA'!BB53</f>
        <v>0.82962473400000003</v>
      </c>
      <c r="AV50" s="3">
        <f>'Forecast&amp;Persistence_JP'!BB53</f>
        <v>0.78437488119999998</v>
      </c>
      <c r="AW50" s="3">
        <f>'Forecast&amp;Persistence_ES'!BB53</f>
        <v>0.88630286199999997</v>
      </c>
      <c r="AX50" s="18">
        <f t="shared" si="9"/>
        <v>0.78789371689999999</v>
      </c>
      <c r="AY50" s="18">
        <f t="shared" si="10"/>
        <v>0.857963798</v>
      </c>
      <c r="AZ50" s="18">
        <f t="shared" si="11"/>
        <v>0.89691673025000007</v>
      </c>
      <c r="BB50" s="2" t="str">
        <f t="shared" si="21"/>
        <v>Q3/1971</v>
      </c>
      <c r="BC50" s="3">
        <f>'Forecast&amp;Persistence_US'!BI53</f>
        <v>0.89541651257083543</v>
      </c>
      <c r="BD50" s="3">
        <f>'Forecast&amp;Persistence_UK'!BI53</f>
        <v>1.0689291159240337</v>
      </c>
      <c r="BE50" s="3">
        <f>'Forecast&amp;Persistence_FR'!BI53</f>
        <v>1.0139444891626035</v>
      </c>
      <c r="BF50" s="3">
        <f>'Forecast&amp;Persistence_DE'!BI53</f>
        <v>0.9106065211396267</v>
      </c>
      <c r="BG50" s="3">
        <f>'Forecast&amp;Persistence_IT'!BI53</f>
        <v>0.88077554232030708</v>
      </c>
      <c r="BH50" s="3">
        <f>'Forecast&amp;Persistence_CA'!BI53</f>
        <v>0.90753701572057965</v>
      </c>
      <c r="BI50" s="3">
        <f>'Forecast&amp;Persistence_JP'!BI53</f>
        <v>0.92911197472675633</v>
      </c>
      <c r="BJ50" s="3">
        <f>'Forecast&amp;Persistence_ES'!BI53</f>
        <v>0.96645859200870965</v>
      </c>
      <c r="BK50" s="18">
        <f t="shared" si="12"/>
        <v>0.89844663835827143</v>
      </c>
      <c r="BL50" s="18">
        <f t="shared" si="13"/>
        <v>0.91985924793319152</v>
      </c>
      <c r="BM50" s="18">
        <f t="shared" si="14"/>
        <v>1.0020730148741301</v>
      </c>
      <c r="BO50" s="2" t="str">
        <f t="shared" si="22"/>
        <v>Q3/1971</v>
      </c>
      <c r="BP50" s="3">
        <f>'Forecast&amp;Persistence_US'!BJ53</f>
        <v>0.90652614282051747</v>
      </c>
      <c r="BQ50" s="3">
        <f>'Forecast&amp;Persistence_UK'!BJ53</f>
        <v>1.2863340705485984</v>
      </c>
      <c r="BR50" s="3">
        <f>'Forecast&amp;Persistence_FR'!BJ53</f>
        <v>1.1290533132549174</v>
      </c>
      <c r="BS50" s="3">
        <f>'Forecast&amp;Persistence_DE'!BJ53</f>
        <v>1.0461148035331764</v>
      </c>
      <c r="BT50" s="3">
        <f>'Forecast&amp;Persistence_IT'!BJ53</f>
        <v>0.95766106795993344</v>
      </c>
      <c r="BU50" s="3">
        <f>'Forecast&amp;Persistence_CA'!BJ53</f>
        <v>0.89806689457276268</v>
      </c>
      <c r="BV50" s="3">
        <f>'Forecast&amp;Persistence_JP'!BJ53</f>
        <v>0.99102616129899779</v>
      </c>
      <c r="BW50" s="3">
        <f>'Forecast&amp;Persistence_ES'!BJ53</f>
        <v>1.2440791248668288</v>
      </c>
      <c r="BX50" s="18">
        <f t="shared" si="15"/>
        <v>0.91930987410537146</v>
      </c>
      <c r="BY50" s="18">
        <f t="shared" si="16"/>
        <v>1.0185704824160871</v>
      </c>
      <c r="BZ50" s="18">
        <f t="shared" si="17"/>
        <v>1.215322671963851</v>
      </c>
    </row>
    <row r="51" spans="1:78" x14ac:dyDescent="0.25">
      <c r="A51" s="2" t="s">
        <v>54</v>
      </c>
      <c r="B51" s="7">
        <v>26268</v>
      </c>
      <c r="C51" s="3">
        <f>'Forecast&amp;Persistence_US'!W54</f>
        <v>0.44027513200000007</v>
      </c>
      <c r="D51" s="3">
        <f>'Forecast&amp;Persistence_UK'!W54</f>
        <v>5.679136009999998E-2</v>
      </c>
      <c r="E51" s="3">
        <f>'Forecast&amp;Persistence_FR'!W54</f>
        <v>-0.3461980321</v>
      </c>
      <c r="F51" s="3">
        <f>'Forecast&amp;Persistence_DE'!W54</f>
        <v>0.212903813</v>
      </c>
      <c r="G51" s="3">
        <f>'Forecast&amp;Persistence_IT'!W54</f>
        <v>0.29897294000000008</v>
      </c>
      <c r="H51" s="3">
        <f>'Forecast&amp;Persistence_CA'!W54</f>
        <v>-1.6520158999999979E-2</v>
      </c>
      <c r="I51" s="3">
        <f>'Forecast&amp;Persistence_JP'!W54</f>
        <v>0.55074846200000005</v>
      </c>
      <c r="J51" s="3">
        <f>'Forecast&amp;Persistence_ES'!W54</f>
        <v>0.50839435000000011</v>
      </c>
      <c r="K51" s="18">
        <f t="shared" si="0"/>
        <v>1.8077207750000109E-3</v>
      </c>
      <c r="L51" s="18">
        <f t="shared" si="1"/>
        <v>0.25593837650000006</v>
      </c>
      <c r="M51" s="18">
        <f t="shared" si="2"/>
        <v>0.49136454550000008</v>
      </c>
      <c r="O51" s="2" t="str">
        <f t="shared" si="18"/>
        <v>Q4/1971</v>
      </c>
      <c r="P51" s="3">
        <f>'Forecast&amp;Persistence_US'!AD54</f>
        <v>3.2187423629527001</v>
      </c>
      <c r="Q51" s="3">
        <f>'Forecast&amp;Persistence_UK'!AD54</f>
        <v>3.5536534032845726</v>
      </c>
      <c r="R51" s="3">
        <f>'Forecast&amp;Persistence_FR'!AD54</f>
        <v>7.3564933360124485</v>
      </c>
      <c r="S51" s="3">
        <f>'Forecast&amp;Persistence_DE'!AD54</f>
        <v>5.0724782786001965</v>
      </c>
      <c r="T51" s="3">
        <f>'Forecast&amp;Persistence_IT'!AD54</f>
        <v>5.4550330335676387</v>
      </c>
      <c r="U51" s="3">
        <f>'Forecast&amp;Persistence_CA'!AD54</f>
        <v>4.0843788254843272</v>
      </c>
      <c r="V51" s="3">
        <f>'Forecast&amp;Persistence_JP'!AD54</f>
        <v>4.5363602903522198</v>
      </c>
      <c r="W51" s="3">
        <f>'Forecast&amp;Persistence_ES'!AD54</f>
        <v>5.6235793490147188</v>
      </c>
      <c r="X51" s="18">
        <f t="shared" si="3"/>
        <v>3.6863347588345112</v>
      </c>
      <c r="Y51" s="18">
        <f t="shared" si="4"/>
        <v>4.8044192844762081</v>
      </c>
      <c r="Z51" s="18">
        <f t="shared" si="5"/>
        <v>5.5814427701529485</v>
      </c>
      <c r="AB51" s="2" t="str">
        <f t="shared" si="19"/>
        <v>Q4/1971</v>
      </c>
      <c r="AC51" s="3">
        <f>'Forecast&amp;Persistence_US'!AE54</f>
        <v>3.3014442089140394</v>
      </c>
      <c r="AD51" s="3">
        <f>'Forecast&amp;Persistence_UK'!AE54</f>
        <v>3.6064784714251745</v>
      </c>
      <c r="AE51" s="3">
        <f>'Forecast&amp;Persistence_FR'!AE54</f>
        <v>9.7934734110505044</v>
      </c>
      <c r="AF51" s="3">
        <f>'Forecast&amp;Persistence_DE'!AE54</f>
        <v>4.9477797016435217</v>
      </c>
      <c r="AG51" s="3">
        <f>'Forecast&amp;Persistence_IT'!AE54</f>
        <v>5.3869882834983045</v>
      </c>
      <c r="AH51" s="3">
        <f>'Forecast&amp;Persistence_CA'!AE54</f>
        <v>3.8814065825712576</v>
      </c>
      <c r="AI51" s="3">
        <f>'Forecast&amp;Persistence_JP'!AE54</f>
        <v>5.174704234606506</v>
      </c>
      <c r="AJ51" s="3">
        <f>'Forecast&amp;Persistence_ES'!AE54</f>
        <v>6.0052393234663652</v>
      </c>
      <c r="AK51" s="18">
        <f t="shared" si="6"/>
        <v>3.6752104992116954</v>
      </c>
      <c r="AL51" s="18">
        <f t="shared" si="7"/>
        <v>5.0612419681250138</v>
      </c>
      <c r="AM51" s="18">
        <f t="shared" si="8"/>
        <v>5.8506765634743498</v>
      </c>
      <c r="AO51" s="2" t="str">
        <f t="shared" si="20"/>
        <v>Q4/1971</v>
      </c>
      <c r="AP51" s="3">
        <f>'Forecast&amp;Persistence_US'!BB54</f>
        <v>0.87283228000000002</v>
      </c>
      <c r="AQ51" s="3">
        <f>'Forecast&amp;Persistence_UK'!BB54</f>
        <v>0.91054808300000001</v>
      </c>
      <c r="AR51" s="3">
        <f>'Forecast&amp;Persistence_FR'!BB54</f>
        <v>0.92185922399999998</v>
      </c>
      <c r="AS51" s="3">
        <f>'Forecast&amp;Persistence_DE'!BB54</f>
        <v>0.83358929199999987</v>
      </c>
      <c r="AT51" s="3">
        <f>'Forecast&amp;Persistence_IT'!BB54</f>
        <v>0.73510464199999992</v>
      </c>
      <c r="AU51" s="3">
        <f>'Forecast&amp;Persistence_CA'!BB54</f>
        <v>0.8552839499999999</v>
      </c>
      <c r="AV51" s="3">
        <f>'Forecast&amp;Persistence_JP'!BB54</f>
        <v>0.77329019700000001</v>
      </c>
      <c r="AW51" s="3">
        <f>'Forecast&amp;Persistence_ES'!BB54</f>
        <v>0.90208137700000002</v>
      </c>
      <c r="AX51" s="18">
        <f t="shared" si="9"/>
        <v>0.78836497075</v>
      </c>
      <c r="AY51" s="18">
        <f t="shared" si="10"/>
        <v>0.86405811499999996</v>
      </c>
      <c r="AZ51" s="18">
        <f t="shared" si="11"/>
        <v>0.90843140649999998</v>
      </c>
      <c r="BB51" s="2" t="str">
        <f t="shared" si="21"/>
        <v>Q4/1971</v>
      </c>
      <c r="BC51" s="3">
        <f>'Forecast&amp;Persistence_US'!BI54</f>
        <v>0.87094124382137261</v>
      </c>
      <c r="BD51" s="3">
        <f>'Forecast&amp;Persistence_UK'!BI54</f>
        <v>1.0081872978375177</v>
      </c>
      <c r="BE51" s="3">
        <f>'Forecast&amp;Persistence_FR'!BI54</f>
        <v>0.95797755183357325</v>
      </c>
      <c r="BF51" s="3">
        <f>'Forecast&amp;Persistence_DE'!BI54</f>
        <v>0.87941477904373899</v>
      </c>
      <c r="BG51" s="3">
        <f>'Forecast&amp;Persistence_IT'!BI54</f>
        <v>0.78741554220445698</v>
      </c>
      <c r="BH51" s="3">
        <f>'Forecast&amp;Persistence_CA'!BI54</f>
        <v>0.85830686883890228</v>
      </c>
      <c r="BI51" s="3">
        <f>'Forecast&amp;Persistence_JP'!BI54</f>
        <v>0.8749473085010061</v>
      </c>
      <c r="BJ51" s="3">
        <f>'Forecast&amp;Persistence_ES'!BI54</f>
        <v>0.9417987534728619</v>
      </c>
      <c r="BK51" s="18">
        <f t="shared" si="12"/>
        <v>0.86146546258451984</v>
      </c>
      <c r="BL51" s="18">
        <f t="shared" si="13"/>
        <v>0.8771810437723726</v>
      </c>
      <c r="BM51" s="18">
        <f t="shared" si="14"/>
        <v>0.95393285224339541</v>
      </c>
      <c r="BO51" s="2" t="str">
        <f t="shared" si="22"/>
        <v>Q4/1971</v>
      </c>
      <c r="BP51" s="3">
        <f>'Forecast&amp;Persistence_US'!BJ54</f>
        <v>0.92016212703558253</v>
      </c>
      <c r="BQ51" s="3">
        <f>'Forecast&amp;Persistence_UK'!BJ54</f>
        <v>1.2705841948972807</v>
      </c>
      <c r="BR51" s="3">
        <f>'Forecast&amp;Persistence_FR'!BJ54</f>
        <v>1.0785815676752073</v>
      </c>
      <c r="BS51" s="3">
        <f>'Forecast&amp;Persistence_DE'!BJ54</f>
        <v>1.0375814168003124</v>
      </c>
      <c r="BT51" s="3">
        <f>'Forecast&amp;Persistence_IT'!BJ54</f>
        <v>0.91892505449411221</v>
      </c>
      <c r="BU51" s="3">
        <f>'Forecast&amp;Persistence_CA'!BJ54</f>
        <v>0.89719894443438819</v>
      </c>
      <c r="BV51" s="3">
        <f>'Forecast&amp;Persistence_JP'!BJ54</f>
        <v>0.95658324096239356</v>
      </c>
      <c r="BW51" s="3">
        <f>'Forecast&amp;Persistence_ES'!BJ54</f>
        <v>1.2278273345542836</v>
      </c>
      <c r="BX51" s="18">
        <f t="shared" si="15"/>
        <v>0.91923432262947979</v>
      </c>
      <c r="BY51" s="18">
        <f t="shared" si="16"/>
        <v>0.99708232888135295</v>
      </c>
      <c r="BZ51" s="18">
        <f t="shared" si="17"/>
        <v>1.1905158928345145</v>
      </c>
    </row>
    <row r="52" spans="1:78" x14ac:dyDescent="0.25">
      <c r="A52" s="2" t="s">
        <v>55</v>
      </c>
      <c r="B52" s="7">
        <v>26359</v>
      </c>
      <c r="C52" s="3">
        <f>'Forecast&amp;Persistence_US'!W55</f>
        <v>0.46630495700000002</v>
      </c>
      <c r="D52" s="3">
        <f>'Forecast&amp;Persistence_UK'!W55</f>
        <v>0.13607788700000001</v>
      </c>
      <c r="E52" s="3">
        <f>'Forecast&amp;Persistence_FR'!W55</f>
        <v>-0.41217355310000003</v>
      </c>
      <c r="F52" s="3">
        <f>'Forecast&amp;Persistence_DE'!W55</f>
        <v>0.27588225700000002</v>
      </c>
      <c r="G52" s="3">
        <f>'Forecast&amp;Persistence_IT'!W55</f>
        <v>0.32866845000000006</v>
      </c>
      <c r="H52" s="3">
        <f>'Forecast&amp;Persistence_CA'!W55</f>
        <v>-9.6143154099999961E-2</v>
      </c>
      <c r="I52" s="3">
        <f>'Forecast&amp;Persistence_JP'!W55</f>
        <v>0.46502210999999999</v>
      </c>
      <c r="J52" s="3">
        <f>'Forecast&amp;Persistence_ES'!W55</f>
        <v>0.56035048999999992</v>
      </c>
      <c r="K52" s="18">
        <f t="shared" si="0"/>
        <v>-3.8087893824999969E-2</v>
      </c>
      <c r="L52" s="18">
        <f t="shared" si="1"/>
        <v>0.30227535350000001</v>
      </c>
      <c r="M52" s="18">
        <f t="shared" si="2"/>
        <v>0.46598424525000004</v>
      </c>
      <c r="O52" s="2" t="str">
        <f t="shared" si="18"/>
        <v>Q1/1972</v>
      </c>
      <c r="P52" s="3">
        <f>'Forecast&amp;Persistence_US'!AD55</f>
        <v>3.2273433427593421</v>
      </c>
      <c r="Q52" s="3">
        <f>'Forecast&amp;Persistence_UK'!AD55</f>
        <v>3.6071821253681202</v>
      </c>
      <c r="R52" s="3">
        <f>'Forecast&amp;Persistence_FR'!AD55</f>
        <v>7.3557445904093246</v>
      </c>
      <c r="S52" s="3">
        <f>'Forecast&amp;Persistence_DE'!AD55</f>
        <v>4.8872483071574573</v>
      </c>
      <c r="T52" s="3">
        <f>'Forecast&amp;Persistence_IT'!AD55</f>
        <v>5.4572487083714618</v>
      </c>
      <c r="U52" s="3">
        <f>'Forecast&amp;Persistence_CA'!AD55</f>
        <v>4.2262062163824243</v>
      </c>
      <c r="V52" s="3">
        <f>'Forecast&amp;Persistence_JP'!AD55</f>
        <v>4.684344393580627</v>
      </c>
      <c r="W52" s="3">
        <f>'Forecast&amp;Persistence_ES'!AD55</f>
        <v>5.6161864129637538</v>
      </c>
      <c r="X52" s="18">
        <f t="shared" si="3"/>
        <v>3.761938148121696</v>
      </c>
      <c r="Y52" s="18">
        <f t="shared" si="4"/>
        <v>4.7857963503690417</v>
      </c>
      <c r="Z52" s="18">
        <f t="shared" si="5"/>
        <v>5.5764519868156803</v>
      </c>
      <c r="AB52" s="2" t="str">
        <f t="shared" si="19"/>
        <v>Q1/1972</v>
      </c>
      <c r="AC52" s="3">
        <f>'Forecast&amp;Persistence_US'!AE55</f>
        <v>3.2842559765974091</v>
      </c>
      <c r="AD52" s="3">
        <f>'Forecast&amp;Persistence_UK'!AE55</f>
        <v>3.6434524687205543</v>
      </c>
      <c r="AE52" s="3">
        <f>'Forecast&amp;Persistence_FR'!AE55</f>
        <v>9.7924173148892688</v>
      </c>
      <c r="AF52" s="3">
        <f>'Forecast&amp;Persistence_DE'!AE55</f>
        <v>4.7898061274556456</v>
      </c>
      <c r="AG52" s="3">
        <f>'Forecast&amp;Persistence_IT'!AE55</f>
        <v>5.386831670929225</v>
      </c>
      <c r="AH52" s="3">
        <f>'Forecast&amp;Persistence_CA'!AE55</f>
        <v>4.0330373687686629</v>
      </c>
      <c r="AI52" s="3">
        <f>'Forecast&amp;Persistence_JP'!AE55</f>
        <v>5.2815948410586806</v>
      </c>
      <c r="AJ52" s="3">
        <f>'Forecast&amp;Persistence_ES'!AE55</f>
        <v>5.9408275848702568</v>
      </c>
      <c r="AK52" s="18">
        <f t="shared" si="6"/>
        <v>3.7408486937325813</v>
      </c>
      <c r="AL52" s="18">
        <f t="shared" si="7"/>
        <v>5.0357004842571627</v>
      </c>
      <c r="AM52" s="18">
        <f t="shared" si="8"/>
        <v>5.8023286063849984</v>
      </c>
      <c r="AO52" s="2" t="str">
        <f t="shared" si="20"/>
        <v>Q1/1972</v>
      </c>
      <c r="AP52" s="3">
        <f>'Forecast&amp;Persistence_US'!BB55</f>
        <v>0.86164551999999994</v>
      </c>
      <c r="AQ52" s="3">
        <f>'Forecast&amp;Persistence_UK'!BB55</f>
        <v>0.91086312400000014</v>
      </c>
      <c r="AR52" s="3">
        <f>'Forecast&amp;Persistence_FR'!BB55</f>
        <v>0.85402661099999999</v>
      </c>
      <c r="AS52" s="3">
        <f>'Forecast&amp;Persistence_DE'!BB55</f>
        <v>0.85236859599999992</v>
      </c>
      <c r="AT52" s="3">
        <f>'Forecast&amp;Persistence_IT'!BB55</f>
        <v>0.72660658199999995</v>
      </c>
      <c r="AU52" s="3">
        <f>'Forecast&amp;Persistence_CA'!BB55</f>
        <v>0.86505536100000002</v>
      </c>
      <c r="AV52" s="3">
        <f>'Forecast&amp;Persistence_JP'!BB55</f>
        <v>0.79228529060000008</v>
      </c>
      <c r="AW52" s="3">
        <f>'Forecast&amp;Persistence_ES'!BB55</f>
        <v>0.85911913900000003</v>
      </c>
      <c r="AX52" s="18">
        <f t="shared" si="9"/>
        <v>0.80730611694999999</v>
      </c>
      <c r="AY52" s="18">
        <f t="shared" si="10"/>
        <v>0.85657287500000001</v>
      </c>
      <c r="AZ52" s="18">
        <f t="shared" si="11"/>
        <v>0.86420290075000006</v>
      </c>
      <c r="BB52" s="2" t="str">
        <f t="shared" si="21"/>
        <v>Q1/1972</v>
      </c>
      <c r="BC52" s="3">
        <f>'Forecast&amp;Persistence_US'!BI55</f>
        <v>0.91440898186240371</v>
      </c>
      <c r="BD52" s="3">
        <f>'Forecast&amp;Persistence_UK'!BI55</f>
        <v>1.0451602188742308</v>
      </c>
      <c r="BE52" s="3">
        <f>'Forecast&amp;Persistence_FR'!BI55</f>
        <v>1.0393658563356925</v>
      </c>
      <c r="BF52" s="3">
        <f>'Forecast&amp;Persistence_DE'!BI55</f>
        <v>0.92617490979582795</v>
      </c>
      <c r="BG52" s="3">
        <f>'Forecast&amp;Persistence_IT'!BI55</f>
        <v>0.90292566474827429</v>
      </c>
      <c r="BH52" s="3">
        <f>'Forecast&amp;Persistence_CA'!BI55</f>
        <v>0.87533895769147885</v>
      </c>
      <c r="BI52" s="3">
        <f>'Forecast&amp;Persistence_JP'!BI55</f>
        <v>0.9335390563158612</v>
      </c>
      <c r="BJ52" s="3">
        <f>'Forecast&amp;Persistence_ES'!BI55</f>
        <v>1.0330066351361824</v>
      </c>
      <c r="BK52" s="18">
        <f t="shared" si="12"/>
        <v>0.90579649402680662</v>
      </c>
      <c r="BL52" s="18">
        <f t="shared" si="13"/>
        <v>0.92985698305584452</v>
      </c>
      <c r="BM52" s="18">
        <f t="shared" si="14"/>
        <v>1.0377760510358149</v>
      </c>
      <c r="BO52" s="2" t="str">
        <f t="shared" si="22"/>
        <v>Q1/1972</v>
      </c>
      <c r="BP52" s="3">
        <f>'Forecast&amp;Persistence_US'!BJ55</f>
        <v>0.91477731065022261</v>
      </c>
      <c r="BQ52" s="3">
        <f>'Forecast&amp;Persistence_UK'!BJ55</f>
        <v>1.2736106278038035</v>
      </c>
      <c r="BR52" s="3">
        <f>'Forecast&amp;Persistence_FR'!BJ55</f>
        <v>1.0809166679552946</v>
      </c>
      <c r="BS52" s="3">
        <f>'Forecast&amp;Persistence_DE'!BJ55</f>
        <v>1.0547553769007529</v>
      </c>
      <c r="BT52" s="3">
        <f>'Forecast&amp;Persistence_IT'!BJ55</f>
        <v>0.97063192296348944</v>
      </c>
      <c r="BU52" s="3">
        <f>'Forecast&amp;Persistence_CA'!BJ55</f>
        <v>0.88898807579490569</v>
      </c>
      <c r="BV52" s="3">
        <f>'Forecast&amp;Persistence_JP'!BJ55</f>
        <v>0.97248433833726899</v>
      </c>
      <c r="BW52" s="3">
        <f>'Forecast&amp;Persistence_ES'!BJ55</f>
        <v>1.2479705839305653</v>
      </c>
      <c r="BX52" s="18">
        <f t="shared" si="15"/>
        <v>0.92874096372853931</v>
      </c>
      <c r="BY52" s="18">
        <f t="shared" si="16"/>
        <v>1.013619857619011</v>
      </c>
      <c r="BZ52" s="18">
        <f t="shared" si="17"/>
        <v>1.2062071049367475</v>
      </c>
    </row>
    <row r="53" spans="1:78" x14ac:dyDescent="0.25">
      <c r="A53" s="2" t="s">
        <v>56</v>
      </c>
      <c r="B53" s="7">
        <v>26451</v>
      </c>
      <c r="C53" s="3">
        <f>'Forecast&amp;Persistence_US'!W56</f>
        <v>0.47400524999999999</v>
      </c>
      <c r="D53" s="3">
        <f>'Forecast&amp;Persistence_UK'!W56</f>
        <v>0.11642345499999997</v>
      </c>
      <c r="E53" s="3">
        <f>'Forecast&amp;Persistence_FR'!W56</f>
        <v>-0.34310363799999999</v>
      </c>
      <c r="F53" s="3">
        <f>'Forecast&amp;Persistence_DE'!W56</f>
        <v>0.279934183</v>
      </c>
      <c r="G53" s="3">
        <f>'Forecast&amp;Persistence_IT'!W56</f>
        <v>0.34467508700000005</v>
      </c>
      <c r="H53" s="3">
        <f>'Forecast&amp;Persistence_CA'!W56</f>
        <v>-3.4987765000000004E-2</v>
      </c>
      <c r="I53" s="3">
        <f>'Forecast&amp;Persistence_JP'!W56</f>
        <v>0.42845598180999994</v>
      </c>
      <c r="J53" s="3">
        <f>'Forecast&amp;Persistence_ES'!W56</f>
        <v>0.54383240999999993</v>
      </c>
      <c r="K53" s="18">
        <f t="shared" si="0"/>
        <v>2.8650399999999854E-3</v>
      </c>
      <c r="L53" s="18">
        <f t="shared" si="1"/>
        <v>0.31230463500000005</v>
      </c>
      <c r="M53" s="18">
        <f t="shared" si="2"/>
        <v>0.46261793295249998</v>
      </c>
      <c r="O53" s="2" t="str">
        <f t="shared" si="18"/>
        <v>Q2/1972</v>
      </c>
      <c r="P53" s="3">
        <f>'Forecast&amp;Persistence_US'!AD56</f>
        <v>3.4161029507363292</v>
      </c>
      <c r="Q53" s="3">
        <f>'Forecast&amp;Persistence_UK'!AD56</f>
        <v>3.7327018490087176</v>
      </c>
      <c r="R53" s="3">
        <f>'Forecast&amp;Persistence_FR'!AD56</f>
        <v>7.3624051921858111</v>
      </c>
      <c r="S53" s="3">
        <f>'Forecast&amp;Persistence_DE'!AD56</f>
        <v>4.8885854906406081</v>
      </c>
      <c r="T53" s="3">
        <f>'Forecast&amp;Persistence_IT'!AD56</f>
        <v>5.3846660360172978</v>
      </c>
      <c r="U53" s="3">
        <f>'Forecast&amp;Persistence_CA'!AD56</f>
        <v>4.3993323230903725</v>
      </c>
      <c r="V53" s="3">
        <f>'Forecast&amp;Persistence_JP'!AD56</f>
        <v>4.6751539994056435</v>
      </c>
      <c r="W53" s="3">
        <f>'Forecast&amp;Persistence_ES'!AD56</f>
        <v>5.6234095256327361</v>
      </c>
      <c r="X53" s="18">
        <f t="shared" si="3"/>
        <v>3.8993594675291314</v>
      </c>
      <c r="Y53" s="18">
        <f t="shared" si="4"/>
        <v>4.7818697450231262</v>
      </c>
      <c r="Z53" s="18">
        <f t="shared" si="5"/>
        <v>5.5637236532288767</v>
      </c>
      <c r="AB53" s="2" t="str">
        <f t="shared" si="19"/>
        <v>Q2/1972</v>
      </c>
      <c r="AC53" s="3">
        <f>'Forecast&amp;Persistence_US'!AE56</f>
        <v>3.4397731553974791</v>
      </c>
      <c r="AD53" s="3">
        <f>'Forecast&amp;Persistence_UK'!AE56</f>
        <v>3.9091194634515904</v>
      </c>
      <c r="AE53" s="3">
        <f>'Forecast&amp;Persistence_FR'!AE56</f>
        <v>9.7955255052266388</v>
      </c>
      <c r="AF53" s="3">
        <f>'Forecast&amp;Persistence_DE'!AE56</f>
        <v>4.770369605702979</v>
      </c>
      <c r="AG53" s="3">
        <f>'Forecast&amp;Persistence_IT'!AE56</f>
        <v>5.2997360160907716</v>
      </c>
      <c r="AH53" s="3">
        <f>'Forecast&amp;Persistence_CA'!AE56</f>
        <v>4.2263012459849403</v>
      </c>
      <c r="AI53" s="3">
        <f>'Forecast&amp;Persistence_JP'!AE56</f>
        <v>5.2842663617485632</v>
      </c>
      <c r="AJ53" s="3">
        <f>'Forecast&amp;Persistence_ES'!AE56</f>
        <v>5.9535099662345585</v>
      </c>
      <c r="AK53" s="18">
        <f t="shared" si="6"/>
        <v>3.9884149090849279</v>
      </c>
      <c r="AL53" s="18">
        <f t="shared" si="7"/>
        <v>5.0273179837257711</v>
      </c>
      <c r="AM53" s="18">
        <f t="shared" si="8"/>
        <v>5.7900664786986118</v>
      </c>
      <c r="AO53" s="2" t="str">
        <f t="shared" si="20"/>
        <v>Q2/1972</v>
      </c>
      <c r="AP53" s="3">
        <f>'Forecast&amp;Persistence_US'!BB56</f>
        <v>0.85536332100000012</v>
      </c>
      <c r="AQ53" s="3">
        <f>'Forecast&amp;Persistence_UK'!BB56</f>
        <v>0.93154768399999999</v>
      </c>
      <c r="AR53" s="3">
        <f>'Forecast&amp;Persistence_FR'!BB56</f>
        <v>0.84551951269999992</v>
      </c>
      <c r="AS53" s="3">
        <f>'Forecast&amp;Persistence_DE'!BB56</f>
        <v>0.81592446299999999</v>
      </c>
      <c r="AT53" s="3">
        <f>'Forecast&amp;Persistence_IT'!BB56</f>
        <v>0.7104705214</v>
      </c>
      <c r="AU53" s="3">
        <f>'Forecast&amp;Persistence_CA'!BB56</f>
        <v>0.84134789600000004</v>
      </c>
      <c r="AV53" s="3">
        <f>'Forecast&amp;Persistence_JP'!BB56</f>
        <v>0.80317503199999996</v>
      </c>
      <c r="AW53" s="3">
        <f>'Forecast&amp;Persistence_ES'!BB56</f>
        <v>0.81691491770000002</v>
      </c>
      <c r="AX53" s="18">
        <f t="shared" si="9"/>
        <v>0.80636238974999996</v>
      </c>
      <c r="AY53" s="18">
        <f t="shared" si="10"/>
        <v>0.82913140684999997</v>
      </c>
      <c r="AZ53" s="18">
        <f t="shared" si="11"/>
        <v>0.85290236892500004</v>
      </c>
      <c r="BB53" s="2" t="str">
        <f t="shared" si="21"/>
        <v>Q2/1972</v>
      </c>
      <c r="BC53" s="3">
        <f>'Forecast&amp;Persistence_US'!BI56</f>
        <v>1.0143602482520475</v>
      </c>
      <c r="BD53" s="3">
        <f>'Forecast&amp;Persistence_UK'!BI56</f>
        <v>1.1265144554687629</v>
      </c>
      <c r="BE53" s="3">
        <f>'Forecast&amp;Persistence_FR'!BI56</f>
        <v>1.1101889657304489</v>
      </c>
      <c r="BF53" s="3">
        <f>'Forecast&amp;Persistence_DE'!BI56</f>
        <v>1.0609321763329618</v>
      </c>
      <c r="BG53" s="3">
        <f>'Forecast&amp;Persistence_IT'!BI56</f>
        <v>1.018673448601688</v>
      </c>
      <c r="BH53" s="3">
        <f>'Forecast&amp;Persistence_CA'!BI56</f>
        <v>1.0369369114754661</v>
      </c>
      <c r="BI53" s="3">
        <f>'Forecast&amp;Persistence_JP'!BI56</f>
        <v>1.0781788473007856</v>
      </c>
      <c r="BJ53" s="3">
        <f>'Forecast&amp;Persistence_ES'!BI56</f>
        <v>1.1379081026942925</v>
      </c>
      <c r="BK53" s="18">
        <f t="shared" si="12"/>
        <v>1.0232393143201324</v>
      </c>
      <c r="BL53" s="18">
        <f t="shared" si="13"/>
        <v>1.0695555118168736</v>
      </c>
      <c r="BM53" s="18">
        <f t="shared" si="14"/>
        <v>1.1224330830341844</v>
      </c>
      <c r="BO53" s="2" t="str">
        <f t="shared" si="22"/>
        <v>Q2/1972</v>
      </c>
      <c r="BP53" s="3">
        <f>'Forecast&amp;Persistence_US'!BJ56</f>
        <v>1.0163174660385144</v>
      </c>
      <c r="BQ53" s="3">
        <f>'Forecast&amp;Persistence_UK'!BJ56</f>
        <v>1.364043927697477</v>
      </c>
      <c r="BR53" s="3">
        <f>'Forecast&amp;Persistence_FR'!BJ56</f>
        <v>1.1375229396815869</v>
      </c>
      <c r="BS53" s="3">
        <f>'Forecast&amp;Persistence_DE'!BJ56</f>
        <v>1.1218351363899877</v>
      </c>
      <c r="BT53" s="3">
        <f>'Forecast&amp;Persistence_IT'!BJ56</f>
        <v>1.0314104947738263</v>
      </c>
      <c r="BU53" s="3">
        <f>'Forecast&amp;Persistence_CA'!BJ56</f>
        <v>1.0151153702181275</v>
      </c>
      <c r="BV53" s="3">
        <f>'Forecast&amp;Persistence_JP'!BJ56</f>
        <v>1.0937367871198762</v>
      </c>
      <c r="BW53" s="3">
        <f>'Forecast&amp;Persistence_ES'!BJ56</f>
        <v>1.2782618041533385</v>
      </c>
      <c r="BX53" s="18">
        <f t="shared" si="15"/>
        <v>1.0200907232223424</v>
      </c>
      <c r="BY53" s="18">
        <f t="shared" si="16"/>
        <v>1.1077859617549319</v>
      </c>
      <c r="BZ53" s="18">
        <f t="shared" si="17"/>
        <v>1.2430770880354005</v>
      </c>
    </row>
    <row r="54" spans="1:78" x14ac:dyDescent="0.25">
      <c r="A54" s="2" t="s">
        <v>57</v>
      </c>
      <c r="B54" s="7">
        <v>26543</v>
      </c>
      <c r="C54" s="3">
        <f>'Forecast&amp;Persistence_US'!W57</f>
        <v>0.49513470519999991</v>
      </c>
      <c r="D54" s="3">
        <f>'Forecast&amp;Persistence_UK'!W57</f>
        <v>0.1020317</v>
      </c>
      <c r="E54" s="3">
        <f>'Forecast&amp;Persistence_FR'!W57</f>
        <v>-0.33830619099999998</v>
      </c>
      <c r="F54" s="3">
        <f>'Forecast&amp;Persistence_DE'!W57</f>
        <v>0.31549177300000003</v>
      </c>
      <c r="G54" s="3">
        <f>'Forecast&amp;Persistence_IT'!W57</f>
        <v>0.39537348</v>
      </c>
      <c r="H54" s="3">
        <f>'Forecast&amp;Persistence_CA'!W57</f>
        <v>4.9177812000000001E-2</v>
      </c>
      <c r="I54" s="3">
        <f>'Forecast&amp;Persistence_JP'!W57</f>
        <v>0.33258514600000005</v>
      </c>
      <c r="J54" s="3">
        <f>'Forecast&amp;Persistence_ES'!W57</f>
        <v>0.52474081499999992</v>
      </c>
      <c r="K54" s="18">
        <f t="shared" si="0"/>
        <v>6.2391284000000005E-2</v>
      </c>
      <c r="L54" s="18">
        <f t="shared" si="1"/>
        <v>0.32403845950000004</v>
      </c>
      <c r="M54" s="18">
        <f t="shared" si="2"/>
        <v>0.47019439889999992</v>
      </c>
      <c r="O54" s="2" t="str">
        <f t="shared" si="18"/>
        <v>Q3/1972</v>
      </c>
      <c r="P54" s="3">
        <f>'Forecast&amp;Persistence_US'!AD57</f>
        <v>3.4203726855365111</v>
      </c>
      <c r="Q54" s="3">
        <f>'Forecast&amp;Persistence_UK'!AD57</f>
        <v>3.7321042359054766</v>
      </c>
      <c r="R54" s="3">
        <f>'Forecast&amp;Persistence_FR'!AD57</f>
        <v>7.3624827356931855</v>
      </c>
      <c r="S54" s="3">
        <f>'Forecast&amp;Persistence_DE'!AD57</f>
        <v>4.9588891018908479</v>
      </c>
      <c r="T54" s="3">
        <f>'Forecast&amp;Persistence_IT'!AD57</f>
        <v>5.383109872268415</v>
      </c>
      <c r="U54" s="3">
        <f>'Forecast&amp;Persistence_CA'!AD57</f>
        <v>4.4526523420003619</v>
      </c>
      <c r="V54" s="3">
        <f>'Forecast&amp;Persistence_JP'!AD57</f>
        <v>4.5781873544140295</v>
      </c>
      <c r="W54" s="3">
        <f>'Forecast&amp;Persistence_ES'!AD57</f>
        <v>5.6250962184734297</v>
      </c>
      <c r="X54" s="18">
        <f t="shared" si="3"/>
        <v>3.9122412624291978</v>
      </c>
      <c r="Y54" s="18">
        <f t="shared" si="4"/>
        <v>4.7685382281524387</v>
      </c>
      <c r="Z54" s="18">
        <f t="shared" si="5"/>
        <v>5.5645996319221762</v>
      </c>
      <c r="AB54" s="2" t="str">
        <f t="shared" si="19"/>
        <v>Q3/1972</v>
      </c>
      <c r="AC54" s="3">
        <f>'Forecast&amp;Persistence_US'!AE57</f>
        <v>3.4406089344518445</v>
      </c>
      <c r="AD54" s="3">
        <f>'Forecast&amp;Persistence_UK'!AE57</f>
        <v>3.9122787769462111</v>
      </c>
      <c r="AE54" s="3">
        <f>'Forecast&amp;Persistence_FR'!AE57</f>
        <v>9.7959598977529225</v>
      </c>
      <c r="AF54" s="3">
        <f>'Forecast&amp;Persistence_DE'!AE57</f>
        <v>4.8461339910204364</v>
      </c>
      <c r="AG54" s="3">
        <f>'Forecast&amp;Persistence_IT'!AE57</f>
        <v>5.2320840458426598</v>
      </c>
      <c r="AH54" s="3">
        <f>'Forecast&amp;Persistence_CA'!AE57</f>
        <v>4.2363486438952238</v>
      </c>
      <c r="AI54" s="3">
        <f>'Forecast&amp;Persistence_JP'!AE57</f>
        <v>5.2467479079713142</v>
      </c>
      <c r="AJ54" s="3">
        <f>'Forecast&amp;Persistence_ES'!AE57</f>
        <v>5.9481750891838194</v>
      </c>
      <c r="AK54" s="18">
        <f t="shared" si="6"/>
        <v>3.9932962436834645</v>
      </c>
      <c r="AL54" s="18">
        <f t="shared" si="7"/>
        <v>5.0391090184315477</v>
      </c>
      <c r="AM54" s="18">
        <f t="shared" si="8"/>
        <v>5.7728182938806931</v>
      </c>
      <c r="AO54" s="2" t="str">
        <f t="shared" si="20"/>
        <v>Q3/1972</v>
      </c>
      <c r="AP54" s="3">
        <f>'Forecast&amp;Persistence_US'!BB57</f>
        <v>0.86732882299999992</v>
      </c>
      <c r="AQ54" s="3">
        <f>'Forecast&amp;Persistence_UK'!BB57</f>
        <v>0.93523840799999991</v>
      </c>
      <c r="AR54" s="3">
        <f>'Forecast&amp;Persistence_FR'!BB57</f>
        <v>0.84933951099999994</v>
      </c>
      <c r="AS54" s="3">
        <f>'Forecast&amp;Persistence_DE'!BB57</f>
        <v>0.84551508900000016</v>
      </c>
      <c r="AT54" s="3">
        <f>'Forecast&amp;Persistence_IT'!BB57</f>
        <v>0.77023697400000002</v>
      </c>
      <c r="AU54" s="3">
        <f>'Forecast&amp;Persistence_CA'!BB57</f>
        <v>0.86261825400000003</v>
      </c>
      <c r="AV54" s="3">
        <f>'Forecast&amp;Persistence_JP'!BB57</f>
        <v>0.81288636860000008</v>
      </c>
      <c r="AW54" s="3">
        <f>'Forecast&amp;Persistence_ES'!BB57</f>
        <v>0.84870863800000007</v>
      </c>
      <c r="AX54" s="18">
        <f t="shared" si="9"/>
        <v>0.82104354870000007</v>
      </c>
      <c r="AY54" s="18">
        <f t="shared" si="10"/>
        <v>0.84902407449999995</v>
      </c>
      <c r="AZ54" s="18">
        <f t="shared" si="11"/>
        <v>0.86615118074999997</v>
      </c>
      <c r="BB54" s="2" t="str">
        <f t="shared" si="21"/>
        <v>Q3/1972</v>
      </c>
      <c r="BC54" s="3">
        <f>'Forecast&amp;Persistence_US'!BI57</f>
        <v>1.0128615258553646</v>
      </c>
      <c r="BD54" s="3">
        <f>'Forecast&amp;Persistence_UK'!BI57</f>
        <v>1.1260782780640546</v>
      </c>
      <c r="BE54" s="3">
        <f>'Forecast&amp;Persistence_FR'!BI57</f>
        <v>1.1239212624981541</v>
      </c>
      <c r="BF54" s="3">
        <f>'Forecast&amp;Persistence_DE'!BI57</f>
        <v>1.0640109037513121</v>
      </c>
      <c r="BG54" s="3">
        <f>'Forecast&amp;Persistence_IT'!BI57</f>
        <v>1.0173927550477797</v>
      </c>
      <c r="BH54" s="3">
        <f>'Forecast&amp;Persistence_CA'!BI57</f>
        <v>1.0372622657821622</v>
      </c>
      <c r="BI54" s="3">
        <f>'Forecast&amp;Persistence_JP'!BI57</f>
        <v>1.0822063529313883</v>
      </c>
      <c r="BJ54" s="3">
        <f>'Forecast&amp;Persistence_ES'!BI57</f>
        <v>1.1418488592499101</v>
      </c>
      <c r="BK54" s="18">
        <f t="shared" si="12"/>
        <v>1.0223601327313754</v>
      </c>
      <c r="BL54" s="18">
        <f t="shared" si="13"/>
        <v>1.0731086283413502</v>
      </c>
      <c r="BM54" s="18">
        <f t="shared" si="14"/>
        <v>1.1255390241725793</v>
      </c>
      <c r="BO54" s="2" t="str">
        <f t="shared" si="22"/>
        <v>Q3/1972</v>
      </c>
      <c r="BP54" s="3">
        <f>'Forecast&amp;Persistence_US'!BJ57</f>
        <v>1.0314614971504761</v>
      </c>
      <c r="BQ54" s="3">
        <f>'Forecast&amp;Persistence_UK'!BJ57</f>
        <v>1.3681618754341045</v>
      </c>
      <c r="BR54" s="3">
        <f>'Forecast&amp;Persistence_FR'!BJ57</f>
        <v>1.125508346300292</v>
      </c>
      <c r="BS54" s="3">
        <f>'Forecast&amp;Persistence_DE'!BJ57</f>
        <v>1.1269748536541251</v>
      </c>
      <c r="BT54" s="3">
        <f>'Forecast&amp;Persistence_IT'!BJ57</f>
        <v>1.0325674564123286</v>
      </c>
      <c r="BU54" s="3">
        <f>'Forecast&amp;Persistence_CA'!BJ57</f>
        <v>1.0274381360982534</v>
      </c>
      <c r="BV54" s="3">
        <f>'Forecast&amp;Persistence_JP'!BJ57</f>
        <v>1.1073058231198623</v>
      </c>
      <c r="BW54" s="3">
        <f>'Forecast&amp;Persistence_ES'!BJ57</f>
        <v>1.2785963276064551</v>
      </c>
      <c r="BX54" s="18">
        <f t="shared" si="15"/>
        <v>1.0317379869659393</v>
      </c>
      <c r="BY54" s="18">
        <f t="shared" si="16"/>
        <v>1.1164070847100771</v>
      </c>
      <c r="BZ54" s="18">
        <f t="shared" si="17"/>
        <v>1.2406909591183726</v>
      </c>
    </row>
    <row r="55" spans="1:78" x14ac:dyDescent="0.25">
      <c r="A55" s="2" t="s">
        <v>58</v>
      </c>
      <c r="B55" s="7">
        <v>26634</v>
      </c>
      <c r="C55" s="3">
        <f>'Forecast&amp;Persistence_US'!W58</f>
        <v>0.45835939260000003</v>
      </c>
      <c r="D55" s="3">
        <f>'Forecast&amp;Persistence_UK'!W58</f>
        <v>0.11517145300000001</v>
      </c>
      <c r="E55" s="3">
        <f>'Forecast&amp;Persistence_FR'!W58</f>
        <v>-0.29274600100000003</v>
      </c>
      <c r="F55" s="3">
        <f>'Forecast&amp;Persistence_DE'!W58</f>
        <v>0.28298396999999997</v>
      </c>
      <c r="G55" s="3">
        <f>'Forecast&amp;Persistence_IT'!W58</f>
        <v>0.42128335</v>
      </c>
      <c r="H55" s="3">
        <f>'Forecast&amp;Persistence_CA'!W58</f>
        <v>-2.5001463999999973E-2</v>
      </c>
      <c r="I55" s="3">
        <f>'Forecast&amp;Persistence_JP'!W58</f>
        <v>0.35483185900000003</v>
      </c>
      <c r="J55" s="3">
        <f>'Forecast&amp;Persistence_ES'!W58</f>
        <v>0.5011624320000001</v>
      </c>
      <c r="K55" s="18">
        <f t="shared" si="0"/>
        <v>1.0041765250000022E-2</v>
      </c>
      <c r="L55" s="18">
        <f t="shared" si="1"/>
        <v>0.3189079145</v>
      </c>
      <c r="M55" s="18">
        <f t="shared" si="2"/>
        <v>0.44909038195000001</v>
      </c>
      <c r="O55" s="2" t="str">
        <f t="shared" si="18"/>
        <v>Q4/1972</v>
      </c>
      <c r="P55" s="3">
        <f>'Forecast&amp;Persistence_US'!AD58</f>
        <v>3.4058017077021687</v>
      </c>
      <c r="Q55" s="3">
        <f>'Forecast&amp;Persistence_UK'!AD58</f>
        <v>3.7402573543573987</v>
      </c>
      <c r="R55" s="3">
        <f>'Forecast&amp;Persistence_FR'!AD58</f>
        <v>7.3628259375313743</v>
      </c>
      <c r="S55" s="3">
        <f>'Forecast&amp;Persistence_DE'!AD58</f>
        <v>4.9878800606643141</v>
      </c>
      <c r="T55" s="3">
        <f>'Forecast&amp;Persistence_IT'!AD58</f>
        <v>5.3776335156166324</v>
      </c>
      <c r="U55" s="3">
        <f>'Forecast&amp;Persistence_CA'!AD58</f>
        <v>4.5749149592835403</v>
      </c>
      <c r="V55" s="3">
        <f>'Forecast&amp;Persistence_JP'!AD58</f>
        <v>4.5113922315400297</v>
      </c>
      <c r="W55" s="3">
        <f>'Forecast&amp;Persistence_ES'!AD58</f>
        <v>5.6130219147611102</v>
      </c>
      <c r="X55" s="18">
        <f t="shared" si="3"/>
        <v>3.9330410736530563</v>
      </c>
      <c r="Y55" s="18">
        <f t="shared" si="4"/>
        <v>4.7813975099739272</v>
      </c>
      <c r="Z55" s="18">
        <f t="shared" si="5"/>
        <v>5.5541748149749903</v>
      </c>
      <c r="AB55" s="2" t="str">
        <f t="shared" si="19"/>
        <v>Q4/1972</v>
      </c>
      <c r="AC55" s="3">
        <f>'Forecast&amp;Persistence_US'!AE58</f>
        <v>3.4675387178644241</v>
      </c>
      <c r="AD55" s="3">
        <f>'Forecast&amp;Persistence_UK'!AE58</f>
        <v>3.9229808810949813</v>
      </c>
      <c r="AE55" s="3">
        <f>'Forecast&amp;Persistence_FR'!AE58</f>
        <v>9.7936126604854596</v>
      </c>
      <c r="AF55" s="3">
        <f>'Forecast&amp;Persistence_DE'!AE58</f>
        <v>4.8570208819208851</v>
      </c>
      <c r="AG55" s="3">
        <f>'Forecast&amp;Persistence_IT'!AE58</f>
        <v>5.1537091797293018</v>
      </c>
      <c r="AH55" s="3">
        <f>'Forecast&amp;Persistence_CA'!AE58</f>
        <v>4.3364687987760773</v>
      </c>
      <c r="AI55" s="3">
        <f>'Forecast&amp;Persistence_JP'!AE58</f>
        <v>5.1801952169806391</v>
      </c>
      <c r="AJ55" s="3">
        <f>'Forecast&amp;Persistence_ES'!AE58</f>
        <v>5.9669607631203707</v>
      </c>
      <c r="AK55" s="18">
        <f t="shared" si="6"/>
        <v>4.0263528605152556</v>
      </c>
      <c r="AL55" s="18">
        <f t="shared" si="7"/>
        <v>5.005365030825093</v>
      </c>
      <c r="AM55" s="18">
        <f t="shared" si="8"/>
        <v>5.7702693765854374</v>
      </c>
      <c r="AO55" s="2" t="str">
        <f t="shared" si="20"/>
        <v>Q4/1972</v>
      </c>
      <c r="AP55" s="3">
        <f>'Forecast&amp;Persistence_US'!BB58</f>
        <v>0.97310795999999999</v>
      </c>
      <c r="AQ55" s="3">
        <f>'Forecast&amp;Persistence_UK'!BB58</f>
        <v>0.91766615299999998</v>
      </c>
      <c r="AR55" s="3">
        <f>'Forecast&amp;Persistence_FR'!BB58</f>
        <v>0.842666315</v>
      </c>
      <c r="AS55" s="3">
        <f>'Forecast&amp;Persistence_DE'!BB58</f>
        <v>0.80619906900000005</v>
      </c>
      <c r="AT55" s="3">
        <f>'Forecast&amp;Persistence_IT'!BB58</f>
        <v>0.80334562399999998</v>
      </c>
      <c r="AU55" s="3">
        <f>'Forecast&amp;Persistence_CA'!BB58</f>
        <v>0.86489649899999999</v>
      </c>
      <c r="AV55" s="3">
        <f>'Forecast&amp;Persistence_JP'!BB58</f>
        <v>0.82895084899999993</v>
      </c>
      <c r="AW55" s="3">
        <f>'Forecast&amp;Persistence_ES'!BB58</f>
        <v>0.87099953699999988</v>
      </c>
      <c r="AX55" s="18">
        <f t="shared" si="9"/>
        <v>0.81188701400000007</v>
      </c>
      <c r="AY55" s="18">
        <f t="shared" si="10"/>
        <v>0.85378140700000005</v>
      </c>
      <c r="AZ55" s="18">
        <f t="shared" si="11"/>
        <v>0.90599949899999999</v>
      </c>
      <c r="BB55" s="2" t="str">
        <f t="shared" si="21"/>
        <v>Q4/1972</v>
      </c>
      <c r="BC55" s="3">
        <f>'Forecast&amp;Persistence_US'!BI58</f>
        <v>1.0257035453303527</v>
      </c>
      <c r="BD55" s="3">
        <f>'Forecast&amp;Persistence_UK'!BI58</f>
        <v>1.1482584782211207</v>
      </c>
      <c r="BE55" s="3">
        <f>'Forecast&amp;Persistence_FR'!BI58</f>
        <v>1.1637436706482363</v>
      </c>
      <c r="BF55" s="3">
        <f>'Forecast&amp;Persistence_DE'!BI58</f>
        <v>1.0727604671103574</v>
      </c>
      <c r="BG55" s="3">
        <f>'Forecast&amp;Persistence_IT'!BI58</f>
        <v>1.0224029296455295</v>
      </c>
      <c r="BH55" s="3">
        <f>'Forecast&amp;Persistence_CA'!BI58</f>
        <v>1.0488382123259536</v>
      </c>
      <c r="BI55" s="3">
        <f>'Forecast&amp;Persistence_JP'!BI58</f>
        <v>1.0934773739943437</v>
      </c>
      <c r="BJ55" s="3">
        <f>'Forecast&amp;Persistence_ES'!BI58</f>
        <v>1.1604232873136664</v>
      </c>
      <c r="BK55" s="18">
        <f t="shared" si="12"/>
        <v>1.0314872120792529</v>
      </c>
      <c r="BL55" s="18">
        <f t="shared" si="13"/>
        <v>1.0831189205523506</v>
      </c>
      <c r="BM55" s="18">
        <f t="shared" si="14"/>
        <v>1.1573820850405299</v>
      </c>
      <c r="BO55" s="2" t="str">
        <f t="shared" si="22"/>
        <v>Q4/1972</v>
      </c>
      <c r="BP55" s="3">
        <f>'Forecast&amp;Persistence_US'!BJ58</f>
        <v>1.0249168176775953</v>
      </c>
      <c r="BQ55" s="3">
        <f>'Forecast&amp;Persistence_UK'!BJ58</f>
        <v>1.3976267481549358</v>
      </c>
      <c r="BR55" s="3">
        <f>'Forecast&amp;Persistence_FR'!BJ58</f>
        <v>1.1953707749896068</v>
      </c>
      <c r="BS55" s="3">
        <f>'Forecast&amp;Persistence_DE'!BJ58</f>
        <v>1.1263486770463376</v>
      </c>
      <c r="BT55" s="3">
        <f>'Forecast&amp;Persistence_IT'!BJ58</f>
        <v>1.0434474663768991</v>
      </c>
      <c r="BU55" s="3">
        <f>'Forecast&amp;Persistence_CA'!BJ58</f>
        <v>1.0293184869528984</v>
      </c>
      <c r="BV55" s="3">
        <f>'Forecast&amp;Persistence_JP'!BJ58</f>
        <v>1.1116058774354247</v>
      </c>
      <c r="BW55" s="3">
        <f>'Forecast&amp;Persistence_ES'!BJ58</f>
        <v>1.2995548394665173</v>
      </c>
      <c r="BX55" s="18">
        <f t="shared" si="15"/>
        <v>1.0328507318088986</v>
      </c>
      <c r="BY55" s="18">
        <f t="shared" si="16"/>
        <v>1.118977277240881</v>
      </c>
      <c r="BZ55" s="18">
        <f t="shared" si="17"/>
        <v>1.2735088233472895</v>
      </c>
    </row>
    <row r="56" spans="1:78" x14ac:dyDescent="0.25">
      <c r="A56" s="2" t="s">
        <v>59</v>
      </c>
      <c r="B56" s="7">
        <v>26724</v>
      </c>
      <c r="C56" s="3">
        <f>'Forecast&amp;Persistence_US'!W59</f>
        <v>0.39701768500000001</v>
      </c>
      <c r="D56" s="3">
        <f>'Forecast&amp;Persistence_UK'!W59</f>
        <v>5.5308119999999857E-3</v>
      </c>
      <c r="E56" s="3">
        <f>'Forecast&amp;Persistence_FR'!W59</f>
        <v>-0.29968592000000005</v>
      </c>
      <c r="F56" s="3">
        <f>'Forecast&amp;Persistence_DE'!W59</f>
        <v>0.312438302</v>
      </c>
      <c r="G56" s="3">
        <f>'Forecast&amp;Persistence_IT'!W59</f>
        <v>0.39340046100000003</v>
      </c>
      <c r="H56" s="3">
        <f>'Forecast&amp;Persistence_CA'!W59</f>
        <v>6.3976620389999989E-2</v>
      </c>
      <c r="I56" s="3">
        <f>'Forecast&amp;Persistence_JP'!W59</f>
        <v>0.38229844199999996</v>
      </c>
      <c r="J56" s="3">
        <f>'Forecast&amp;Persistence_ES'!W59</f>
        <v>0.52760192099999992</v>
      </c>
      <c r="K56" s="18">
        <f t="shared" si="0"/>
        <v>2.0142264097499987E-2</v>
      </c>
      <c r="L56" s="18">
        <f t="shared" si="1"/>
        <v>0.34736837199999998</v>
      </c>
      <c r="M56" s="18">
        <f t="shared" si="2"/>
        <v>0.39611337899999999</v>
      </c>
      <c r="O56" s="2" t="str">
        <f t="shared" si="18"/>
        <v>Q1/1973</v>
      </c>
      <c r="P56" s="3">
        <f>'Forecast&amp;Persistence_US'!AD59</f>
        <v>3.4634184532415806</v>
      </c>
      <c r="Q56" s="3">
        <f>'Forecast&amp;Persistence_UK'!AD59</f>
        <v>4.6577886794035246</v>
      </c>
      <c r="R56" s="3">
        <f>'Forecast&amp;Persistence_FR'!AD59</f>
        <v>7.3653747133718674</v>
      </c>
      <c r="S56" s="3">
        <f>'Forecast&amp;Persistence_DE'!AD59</f>
        <v>4.975921166205465</v>
      </c>
      <c r="T56" s="3">
        <f>'Forecast&amp;Persistence_IT'!AD59</f>
        <v>5.3084347303357093</v>
      </c>
      <c r="U56" s="3">
        <f>'Forecast&amp;Persistence_CA'!AD59</f>
        <v>4.3568017845786242</v>
      </c>
      <c r="V56" s="3">
        <f>'Forecast&amp;Persistence_JP'!AD59</f>
        <v>4.573366701569122</v>
      </c>
      <c r="W56" s="3">
        <f>'Forecast&amp;Persistence_ES'!AD59</f>
        <v>5.6041404008927973</v>
      </c>
      <c r="X56" s="18">
        <f t="shared" si="3"/>
        <v>4.4109430138262482</v>
      </c>
      <c r="Y56" s="18">
        <f t="shared" si="4"/>
        <v>4.8168549228044952</v>
      </c>
      <c r="Z56" s="18">
        <f t="shared" si="5"/>
        <v>5.5302139832535255</v>
      </c>
      <c r="AB56" s="2" t="str">
        <f t="shared" si="19"/>
        <v>Q1/1973</v>
      </c>
      <c r="AC56" s="3">
        <f>'Forecast&amp;Persistence_US'!AE59</f>
        <v>3.5471671897806196</v>
      </c>
      <c r="AD56" s="3">
        <f>'Forecast&amp;Persistence_UK'!AE59</f>
        <v>4.7890422641867563</v>
      </c>
      <c r="AE56" s="3">
        <f>'Forecast&amp;Persistence_FR'!AE59</f>
        <v>9.7930893847660414</v>
      </c>
      <c r="AF56" s="3">
        <f>'Forecast&amp;Persistence_DE'!AE59</f>
        <v>4.8444869207543402</v>
      </c>
      <c r="AG56" s="3">
        <f>'Forecast&amp;Persistence_IT'!AE59</f>
        <v>5.147759953594476</v>
      </c>
      <c r="AH56" s="3">
        <f>'Forecast&amp;Persistence_CA'!AE59</f>
        <v>4.2122180303690611</v>
      </c>
      <c r="AI56" s="3">
        <f>'Forecast&amp;Persistence_JP'!AE59</f>
        <v>5.1255746521114895</v>
      </c>
      <c r="AJ56" s="3">
        <f>'Forecast&amp;Persistence_ES'!AE59</f>
        <v>5.9866046834268927</v>
      </c>
      <c r="AK56" s="18">
        <f t="shared" si="6"/>
        <v>4.3564240888234851</v>
      </c>
      <c r="AL56" s="18">
        <f t="shared" si="7"/>
        <v>4.9850307864329153</v>
      </c>
      <c r="AM56" s="18">
        <f t="shared" si="8"/>
        <v>5.7768935009687885</v>
      </c>
      <c r="AO56" s="2" t="str">
        <f t="shared" si="20"/>
        <v>Q1/1973</v>
      </c>
      <c r="AP56" s="3">
        <f>'Forecast&amp;Persistence_US'!BB59</f>
        <v>0.95821042000000001</v>
      </c>
      <c r="AQ56" s="3">
        <f>'Forecast&amp;Persistence_UK'!BB59</f>
        <v>0.90890485399999998</v>
      </c>
      <c r="AR56" s="3">
        <f>'Forecast&amp;Persistence_FR'!BB59</f>
        <v>0.87484178000000001</v>
      </c>
      <c r="AS56" s="3">
        <f>'Forecast&amp;Persistence_DE'!BB59</f>
        <v>0.79105849260000005</v>
      </c>
      <c r="AT56" s="3">
        <f>'Forecast&amp;Persistence_IT'!BB59</f>
        <v>0.79686733400000009</v>
      </c>
      <c r="AU56" s="3">
        <f>'Forecast&amp;Persistence_CA'!BB59</f>
        <v>0.84911024599999996</v>
      </c>
      <c r="AV56" s="3">
        <f>'Forecast&amp;Persistence_JP'!BB59</f>
        <v>0.82089497699999991</v>
      </c>
      <c r="AW56" s="3">
        <f>'Forecast&amp;Persistence_ES'!BB59</f>
        <v>0.86588036480000008</v>
      </c>
      <c r="AX56" s="18">
        <f t="shared" si="9"/>
        <v>0.80287424475000002</v>
      </c>
      <c r="AY56" s="18">
        <f t="shared" si="10"/>
        <v>0.85749530540000007</v>
      </c>
      <c r="AZ56" s="18">
        <f t="shared" si="11"/>
        <v>0.90038908549999996</v>
      </c>
      <c r="BB56" s="2" t="str">
        <f t="shared" si="21"/>
        <v>Q1/1973</v>
      </c>
      <c r="BC56" s="3">
        <f>'Forecast&amp;Persistence_US'!BI59</f>
        <v>1.0258566603930122</v>
      </c>
      <c r="BD56" s="3">
        <f>'Forecast&amp;Persistence_UK'!BI59</f>
        <v>1.146408136056563</v>
      </c>
      <c r="BE56" s="3">
        <f>'Forecast&amp;Persistence_FR'!BI59</f>
        <v>1.1680030475010788</v>
      </c>
      <c r="BF56" s="3">
        <f>'Forecast&amp;Persistence_DE'!BI59</f>
        <v>1.0726277838650473</v>
      </c>
      <c r="BG56" s="3">
        <f>'Forecast&amp;Persistence_IT'!BI59</f>
        <v>1.0219600705483436</v>
      </c>
      <c r="BH56" s="3">
        <f>'Forecast&amp;Persistence_CA'!BI59</f>
        <v>1.0485698870833471</v>
      </c>
      <c r="BI56" s="3">
        <f>'Forecast&amp;Persistence_JP'!BI59</f>
        <v>1.0919570580829401</v>
      </c>
      <c r="BJ56" s="3">
        <f>'Forecast&amp;Persistence_ES'!BI59</f>
        <v>1.1591423857671026</v>
      </c>
      <c r="BK56" s="18">
        <f t="shared" si="12"/>
        <v>1.0315349670655958</v>
      </c>
      <c r="BL56" s="18">
        <f t="shared" si="13"/>
        <v>1.0822924209739937</v>
      </c>
      <c r="BM56" s="18">
        <f t="shared" si="14"/>
        <v>1.1559588233394678</v>
      </c>
      <c r="BO56" s="2" t="str">
        <f t="shared" si="22"/>
        <v>Q1/1973</v>
      </c>
      <c r="BP56" s="3">
        <f>'Forecast&amp;Persistence_US'!BJ59</f>
        <v>1.023479409689555</v>
      </c>
      <c r="BQ56" s="3">
        <f>'Forecast&amp;Persistence_UK'!BJ59</f>
        <v>1.3976431880279787</v>
      </c>
      <c r="BR56" s="3">
        <f>'Forecast&amp;Persistence_FR'!BJ59</f>
        <v>1.2177842150755334</v>
      </c>
      <c r="BS56" s="3">
        <f>'Forecast&amp;Persistence_DE'!BJ59</f>
        <v>1.1265413063580918</v>
      </c>
      <c r="BT56" s="3">
        <f>'Forecast&amp;Persistence_IT'!BJ59</f>
        <v>1.0411794020059504</v>
      </c>
      <c r="BU56" s="3">
        <f>'Forecast&amp;Persistence_CA'!BJ59</f>
        <v>1.0337552120873081</v>
      </c>
      <c r="BV56" s="3">
        <f>'Forecast&amp;Persistence_JP'!BJ59</f>
        <v>1.1175259959180253</v>
      </c>
      <c r="BW56" s="3">
        <f>'Forecast&amp;Persistence_ES'!BJ59</f>
        <v>1.2979782512768117</v>
      </c>
      <c r="BX56" s="18">
        <f t="shared" si="15"/>
        <v>1.0356112595669686</v>
      </c>
      <c r="BY56" s="18">
        <f t="shared" si="16"/>
        <v>1.1220336511380586</v>
      </c>
      <c r="BZ56" s="18">
        <f t="shared" si="17"/>
        <v>1.2779297422264921</v>
      </c>
    </row>
    <row r="57" spans="1:78" x14ac:dyDescent="0.25">
      <c r="A57" s="2" t="s">
        <v>60</v>
      </c>
      <c r="B57" s="7">
        <v>26816</v>
      </c>
      <c r="C57" s="3">
        <f>'Forecast&amp;Persistence_US'!W60</f>
        <v>0.40821630399999997</v>
      </c>
      <c r="D57" s="3">
        <f>'Forecast&amp;Persistence_UK'!W60</f>
        <v>-3.5143991000000006E-2</v>
      </c>
      <c r="E57" s="3">
        <f>'Forecast&amp;Persistence_FR'!W60</f>
        <v>-0.23021354799999999</v>
      </c>
      <c r="F57" s="3">
        <f>'Forecast&amp;Persistence_DE'!W60</f>
        <v>0.20245481800000001</v>
      </c>
      <c r="G57" s="3">
        <f>'Forecast&amp;Persistence_IT'!W60</f>
        <v>0.35177098999999995</v>
      </c>
      <c r="H57" s="3">
        <f>'Forecast&amp;Persistence_CA'!W60</f>
        <v>2.4368212999999972E-2</v>
      </c>
      <c r="I57" s="3">
        <f>'Forecast&amp;Persistence_JP'!W60</f>
        <v>0.3059381478</v>
      </c>
      <c r="J57" s="3">
        <f>'Forecast&amp;Persistence_ES'!W60</f>
        <v>0.44265281000000001</v>
      </c>
      <c r="K57" s="18">
        <f t="shared" si="0"/>
        <v>-2.026594000000001E-2</v>
      </c>
      <c r="L57" s="18">
        <f t="shared" si="1"/>
        <v>0.25419648290000002</v>
      </c>
      <c r="M57" s="18">
        <f t="shared" si="2"/>
        <v>0.39410497549999995</v>
      </c>
      <c r="O57" s="2" t="str">
        <f t="shared" si="18"/>
        <v>Q2/1973</v>
      </c>
      <c r="P57" s="3">
        <f>'Forecast&amp;Persistence_US'!AD60</f>
        <v>3.4542100882572262</v>
      </c>
      <c r="Q57" s="3">
        <f>'Forecast&amp;Persistence_UK'!AD60</f>
        <v>4.6309797754819071</v>
      </c>
      <c r="R57" s="3">
        <f>'Forecast&amp;Persistence_FR'!AD60</f>
        <v>7.34840903925158</v>
      </c>
      <c r="S57" s="3">
        <f>'Forecast&amp;Persistence_DE'!AD60</f>
        <v>4.9517872414349782</v>
      </c>
      <c r="T57" s="3">
        <f>'Forecast&amp;Persistence_IT'!AD60</f>
        <v>5.4466131132464266</v>
      </c>
      <c r="U57" s="3">
        <f>'Forecast&amp;Persistence_CA'!AD60</f>
        <v>4.3180261424262207</v>
      </c>
      <c r="V57" s="3">
        <f>'Forecast&amp;Persistence_JP'!AD60</f>
        <v>4.6055185559936769</v>
      </c>
      <c r="W57" s="3">
        <f>'Forecast&amp;Persistence_ES'!AD60</f>
        <v>5.5370413170299431</v>
      </c>
      <c r="X57" s="18">
        <f t="shared" si="3"/>
        <v>4.3898992458180848</v>
      </c>
      <c r="Y57" s="18">
        <f t="shared" si="4"/>
        <v>4.7913835084584431</v>
      </c>
      <c r="Z57" s="18">
        <f t="shared" si="5"/>
        <v>5.5144342660840637</v>
      </c>
      <c r="AB57" s="2" t="str">
        <f t="shared" si="19"/>
        <v>Q2/1973</v>
      </c>
      <c r="AC57" s="3">
        <f>'Forecast&amp;Persistence_US'!AE60</f>
        <v>3.5414647068376142</v>
      </c>
      <c r="AD57" s="3">
        <f>'Forecast&amp;Persistence_UK'!AE60</f>
        <v>4.7666891458099965</v>
      </c>
      <c r="AE57" s="3">
        <f>'Forecast&amp;Persistence_FR'!AE60</f>
        <v>9.7591960127557122</v>
      </c>
      <c r="AF57" s="3">
        <f>'Forecast&amp;Persistence_DE'!AE60</f>
        <v>4.8299046874778169</v>
      </c>
      <c r="AG57" s="3">
        <f>'Forecast&amp;Persistence_IT'!AE60</f>
        <v>5.3026261517323308</v>
      </c>
      <c r="AH57" s="3">
        <f>'Forecast&amp;Persistence_CA'!AE60</f>
        <v>4.1976450988715275</v>
      </c>
      <c r="AI57" s="3">
        <f>'Forecast&amp;Persistence_JP'!AE60</f>
        <v>5.0205373420072457</v>
      </c>
      <c r="AJ57" s="3">
        <f>'Forecast&amp;Persistence_ES'!AE60</f>
        <v>5.9398343483831537</v>
      </c>
      <c r="AK57" s="18">
        <f t="shared" si="6"/>
        <v>4.3399061106061447</v>
      </c>
      <c r="AL57" s="18">
        <f t="shared" si="7"/>
        <v>4.9252210147425313</v>
      </c>
      <c r="AM57" s="18">
        <f t="shared" si="8"/>
        <v>5.7805322992204484</v>
      </c>
      <c r="AO57" s="2" t="str">
        <f t="shared" si="20"/>
        <v>Q2/1973</v>
      </c>
      <c r="AP57" s="3">
        <f>'Forecast&amp;Persistence_US'!BB60</f>
        <v>0.96355783000000006</v>
      </c>
      <c r="AQ57" s="3">
        <f>'Forecast&amp;Persistence_UK'!BB60</f>
        <v>0.91197954000000003</v>
      </c>
      <c r="AR57" s="3">
        <f>'Forecast&amp;Persistence_FR'!BB60</f>
        <v>0.91896820999999995</v>
      </c>
      <c r="AS57" s="3">
        <f>'Forecast&amp;Persistence_DE'!BB60</f>
        <v>0.83268068699999997</v>
      </c>
      <c r="AT57" s="3">
        <f>'Forecast&amp;Persistence_IT'!BB60</f>
        <v>0.86135342199999998</v>
      </c>
      <c r="AU57" s="3">
        <f>'Forecast&amp;Persistence_CA'!BB60</f>
        <v>0.85184514300000003</v>
      </c>
      <c r="AV57" s="3">
        <f>'Forecast&amp;Persistence_JP'!BB60</f>
        <v>0.81727594299999984</v>
      </c>
      <c r="AW57" s="3">
        <f>'Forecast&amp;Persistence_ES'!BB60</f>
        <v>0.84552723199999991</v>
      </c>
      <c r="AX57" s="18">
        <f t="shared" si="9"/>
        <v>0.83589232324999996</v>
      </c>
      <c r="AY57" s="18">
        <f t="shared" si="10"/>
        <v>0.85659928249999995</v>
      </c>
      <c r="AZ57" s="18">
        <f t="shared" si="11"/>
        <v>0.91722104250000003</v>
      </c>
      <c r="BB57" s="2" t="str">
        <f t="shared" si="21"/>
        <v>Q2/1973</v>
      </c>
      <c r="BC57" s="3">
        <f>'Forecast&amp;Persistence_US'!BI60</f>
        <v>1.0594692600894389</v>
      </c>
      <c r="BD57" s="3">
        <f>'Forecast&amp;Persistence_UK'!BI60</f>
        <v>1.1405060053381226</v>
      </c>
      <c r="BE57" s="3">
        <f>'Forecast&amp;Persistence_FR'!BI60</f>
        <v>1.2296827136473414</v>
      </c>
      <c r="BF57" s="3">
        <f>'Forecast&amp;Persistence_DE'!BI60</f>
        <v>1.1041657520508745</v>
      </c>
      <c r="BG57" s="3">
        <f>'Forecast&amp;Persistence_IT'!BI60</f>
        <v>1.0526841562031728</v>
      </c>
      <c r="BH57" s="3">
        <f>'Forecast&amp;Persistence_CA'!BI60</f>
        <v>1.091270874971725</v>
      </c>
      <c r="BI57" s="3">
        <f>'Forecast&amp;Persistence_JP'!BI60</f>
        <v>1.1337964889300574</v>
      </c>
      <c r="BJ57" s="3">
        <f>'Forecast&amp;Persistence_ES'!BI60</f>
        <v>1.2058131953348328</v>
      </c>
      <c r="BK57" s="18">
        <f t="shared" si="12"/>
        <v>1.0674196638100104</v>
      </c>
      <c r="BL57" s="18">
        <f t="shared" si="13"/>
        <v>1.1189811204904658</v>
      </c>
      <c r="BM57" s="18">
        <f t="shared" si="14"/>
        <v>1.1894863978356551</v>
      </c>
      <c r="BO57" s="2" t="str">
        <f t="shared" si="22"/>
        <v>Q2/1973</v>
      </c>
      <c r="BP57" s="3">
        <f>'Forecast&amp;Persistence_US'!BJ60</f>
        <v>1.0825308444804753</v>
      </c>
      <c r="BQ57" s="3">
        <f>'Forecast&amp;Persistence_UK'!BJ60</f>
        <v>1.3978502080762816</v>
      </c>
      <c r="BR57" s="3">
        <f>'Forecast&amp;Persistence_FR'!BJ60</f>
        <v>1.4254253432947241</v>
      </c>
      <c r="BS57" s="3">
        <f>'Forecast&amp;Persistence_DE'!BJ60</f>
        <v>1.1852716570575836</v>
      </c>
      <c r="BT57" s="3">
        <f>'Forecast&amp;Persistence_IT'!BJ60</f>
        <v>1.0964524422936532</v>
      </c>
      <c r="BU57" s="3">
        <f>'Forecast&amp;Persistence_CA'!BJ60</f>
        <v>1.0968025510323176</v>
      </c>
      <c r="BV57" s="3">
        <f>'Forecast&amp;Persistence_JP'!BJ60</f>
        <v>1.1887367717156114</v>
      </c>
      <c r="BW57" s="3">
        <f>'Forecast&amp;Persistence_ES'!BJ60</f>
        <v>1.396894276392024</v>
      </c>
      <c r="BX57" s="18">
        <f t="shared" si="15"/>
        <v>1.0965399694783193</v>
      </c>
      <c r="BY57" s="18">
        <f t="shared" si="16"/>
        <v>1.1870042143865975</v>
      </c>
      <c r="BZ57" s="18">
        <f t="shared" si="17"/>
        <v>1.3976112251552171</v>
      </c>
    </row>
    <row r="58" spans="1:78" x14ac:dyDescent="0.25">
      <c r="A58" s="2" t="s">
        <v>61</v>
      </c>
      <c r="B58" s="7">
        <v>26908</v>
      </c>
      <c r="C58" s="3">
        <f>'Forecast&amp;Persistence_US'!W61</f>
        <v>0.378260125</v>
      </c>
      <c r="D58" s="3">
        <f>'Forecast&amp;Persistence_UK'!W61</f>
        <v>3.9829889299999963E-2</v>
      </c>
      <c r="E58" s="3">
        <f>'Forecast&amp;Persistence_FR'!W61</f>
        <v>-0.19982230899999998</v>
      </c>
      <c r="F58" s="3">
        <f>'Forecast&amp;Persistence_DE'!W61</f>
        <v>0.13070268899999998</v>
      </c>
      <c r="G58" s="3">
        <f>'Forecast&amp;Persistence_IT'!W61</f>
        <v>0.42117768999999994</v>
      </c>
      <c r="H58" s="3">
        <f>'Forecast&amp;Persistence_CA'!W61</f>
        <v>-2.5224698999999989E-2</v>
      </c>
      <c r="I58" s="3">
        <f>'Forecast&amp;Persistence_JP'!W61</f>
        <v>0.31192617700000003</v>
      </c>
      <c r="J58" s="3">
        <f>'Forecast&amp;Persistence_ES'!W61</f>
        <v>0.46659423999999988</v>
      </c>
      <c r="K58" s="18">
        <f t="shared" si="0"/>
        <v>-8.9610519250000013E-3</v>
      </c>
      <c r="L58" s="18">
        <f t="shared" si="1"/>
        <v>0.221314433</v>
      </c>
      <c r="M58" s="18">
        <f t="shared" si="2"/>
        <v>0.41044829874999994</v>
      </c>
      <c r="O58" s="2" t="str">
        <f t="shared" si="18"/>
        <v>Q3/1973</v>
      </c>
      <c r="P58" s="3">
        <f>'Forecast&amp;Persistence_US'!AD61</f>
        <v>3.6566706240933007</v>
      </c>
      <c r="Q58" s="3">
        <f>'Forecast&amp;Persistence_UK'!AD61</f>
        <v>4.9201452874642086</v>
      </c>
      <c r="R58" s="3">
        <f>'Forecast&amp;Persistence_FR'!AD61</f>
        <v>7.3388421236749828</v>
      </c>
      <c r="S58" s="3">
        <f>'Forecast&amp;Persistence_DE'!AD61</f>
        <v>4.9986822668158526</v>
      </c>
      <c r="T58" s="3">
        <f>'Forecast&amp;Persistence_IT'!AD61</f>
        <v>5.5581151542574627</v>
      </c>
      <c r="U58" s="3">
        <f>'Forecast&amp;Persistence_CA'!AD61</f>
        <v>4.3309964051039227</v>
      </c>
      <c r="V58" s="3">
        <f>'Forecast&amp;Persistence_JP'!AD61</f>
        <v>4.6982314640533653</v>
      </c>
      <c r="W58" s="3">
        <f>'Forecast&amp;Persistence_ES'!AD61</f>
        <v>5.4668548012845042</v>
      </c>
      <c r="X58" s="18">
        <f t="shared" si="3"/>
        <v>4.4228051698412836</v>
      </c>
      <c r="Y58" s="18">
        <f t="shared" si="4"/>
        <v>4.9594137771400302</v>
      </c>
      <c r="Z58" s="18">
        <f t="shared" si="5"/>
        <v>5.5353000660142229</v>
      </c>
      <c r="AB58" s="2" t="str">
        <f t="shared" si="19"/>
        <v>Q3/1973</v>
      </c>
      <c r="AC58" s="3">
        <f>'Forecast&amp;Persistence_US'!AE61</f>
        <v>3.6372297972026089</v>
      </c>
      <c r="AD58" s="3">
        <f>'Forecast&amp;Persistence_UK'!AE61</f>
        <v>4.9269700918642556</v>
      </c>
      <c r="AE58" s="3">
        <f>'Forecast&amp;Persistence_FR'!AE61</f>
        <v>9.759140940321835</v>
      </c>
      <c r="AF58" s="3">
        <f>'Forecast&amp;Persistence_DE'!AE61</f>
        <v>4.8758805721071363</v>
      </c>
      <c r="AG58" s="3">
        <f>'Forecast&amp;Persistence_IT'!AE61</f>
        <v>5.5031509552502094</v>
      </c>
      <c r="AH58" s="3">
        <f>'Forecast&amp;Persistence_CA'!AE61</f>
        <v>4.234610083328282</v>
      </c>
      <c r="AI58" s="3">
        <f>'Forecast&amp;Persistence_JP'!AE61</f>
        <v>5.1144680960914783</v>
      </c>
      <c r="AJ58" s="3">
        <f>'Forecast&amp;Persistence_ES'!AE61</f>
        <v>5.9204767257862834</v>
      </c>
      <c r="AK58" s="18">
        <f t="shared" si="6"/>
        <v>4.3949277055229956</v>
      </c>
      <c r="AL58" s="18">
        <f t="shared" si="7"/>
        <v>5.020719093977867</v>
      </c>
      <c r="AM58" s="18">
        <f t="shared" si="8"/>
        <v>5.8161452831522649</v>
      </c>
      <c r="AO58" s="2" t="str">
        <f t="shared" si="20"/>
        <v>Q3/1973</v>
      </c>
      <c r="AP58" s="3">
        <f>'Forecast&amp;Persistence_US'!BB61</f>
        <v>0.94483231000000012</v>
      </c>
      <c r="AQ58" s="3">
        <f>'Forecast&amp;Persistence_UK'!BB61</f>
        <v>0.96101317400000008</v>
      </c>
      <c r="AR58" s="3">
        <f>'Forecast&amp;Persistence_FR'!BB61</f>
        <v>0.90422226100000003</v>
      </c>
      <c r="AS58" s="3">
        <f>'Forecast&amp;Persistence_DE'!BB61</f>
        <v>0.85548066200000006</v>
      </c>
      <c r="AT58" s="3">
        <f>'Forecast&amp;Persistence_IT'!BB61</f>
        <v>0.84158731799999997</v>
      </c>
      <c r="AU58" s="3">
        <f>'Forecast&amp;Persistence_CA'!BB61</f>
        <v>0.85627388800000004</v>
      </c>
      <c r="AV58" s="3">
        <f>'Forecast&amp;Persistence_JP'!BB61</f>
        <v>0.79901054700000007</v>
      </c>
      <c r="AW58" s="3">
        <f>'Forecast&amp;Persistence_ES'!BB61</f>
        <v>0.86692369599999997</v>
      </c>
      <c r="AX58" s="18">
        <f t="shared" si="9"/>
        <v>0.84506065399999997</v>
      </c>
      <c r="AY58" s="18">
        <f t="shared" si="10"/>
        <v>0.861598792</v>
      </c>
      <c r="AZ58" s="18">
        <f t="shared" si="11"/>
        <v>0.9346797977500001</v>
      </c>
      <c r="BB58" s="2" t="str">
        <f t="shared" si="21"/>
        <v>Q3/1973</v>
      </c>
      <c r="BC58" s="3">
        <f>'Forecast&amp;Persistence_US'!BI61</f>
        <v>1.1125006663322885</v>
      </c>
      <c r="BD58" s="3">
        <f>'Forecast&amp;Persistence_UK'!BI61</f>
        <v>1.2807693313535915</v>
      </c>
      <c r="BE58" s="3">
        <f>'Forecast&amp;Persistence_FR'!BI61</f>
        <v>1.3224367813513314</v>
      </c>
      <c r="BF58" s="3">
        <f>'Forecast&amp;Persistence_DE'!BI61</f>
        <v>1.1513079570143772</v>
      </c>
      <c r="BG58" s="3">
        <f>'Forecast&amp;Persistence_IT'!BI61</f>
        <v>1.0985301652382264</v>
      </c>
      <c r="BH58" s="3">
        <f>'Forecast&amp;Persistence_CA'!BI61</f>
        <v>1.1409676013249896</v>
      </c>
      <c r="BI58" s="3">
        <f>'Forecast&amp;Persistence_JP'!BI61</f>
        <v>1.1942826599398821</v>
      </c>
      <c r="BJ58" s="3">
        <f>'Forecast&amp;Persistence_ES'!BI61</f>
        <v>1.2764435068772417</v>
      </c>
      <c r="BK58" s="18">
        <f t="shared" si="12"/>
        <v>1.1196174000804637</v>
      </c>
      <c r="BL58" s="18">
        <f t="shared" si="13"/>
        <v>1.1727953084771296</v>
      </c>
      <c r="BM58" s="18">
        <f t="shared" si="14"/>
        <v>1.279687875234504</v>
      </c>
      <c r="BO58" s="2" t="str">
        <f t="shared" si="22"/>
        <v>Q3/1973</v>
      </c>
      <c r="BP58" s="3">
        <f>'Forecast&amp;Persistence_US'!BJ61</f>
        <v>1.2164303732826669</v>
      </c>
      <c r="BQ58" s="3">
        <f>'Forecast&amp;Persistence_UK'!BJ61</f>
        <v>1.5505829024555673</v>
      </c>
      <c r="BR58" s="3">
        <f>'Forecast&amp;Persistence_FR'!BJ61</f>
        <v>1.7419413795318144</v>
      </c>
      <c r="BS58" s="3">
        <f>'Forecast&amp;Persistence_DE'!BJ61</f>
        <v>1.313853625296957</v>
      </c>
      <c r="BT58" s="3">
        <f>'Forecast&amp;Persistence_IT'!BJ61</f>
        <v>1.2088382820849202</v>
      </c>
      <c r="BU58" s="3">
        <f>'Forecast&amp;Persistence_CA'!BJ61</f>
        <v>1.2483964013511504</v>
      </c>
      <c r="BV58" s="3">
        <f>'Forecast&amp;Persistence_JP'!BJ61</f>
        <v>1.347737858194783</v>
      </c>
      <c r="BW58" s="3">
        <f>'Forecast&amp;Persistence_ES'!BJ61</f>
        <v>1.5893051794836424</v>
      </c>
      <c r="BX58" s="18">
        <f t="shared" si="15"/>
        <v>1.2244218802997877</v>
      </c>
      <c r="BY58" s="18">
        <f t="shared" si="16"/>
        <v>1.33079574174587</v>
      </c>
      <c r="BZ58" s="18">
        <f t="shared" si="17"/>
        <v>1.5796246102266236</v>
      </c>
    </row>
    <row r="59" spans="1:78" x14ac:dyDescent="0.25">
      <c r="A59" s="2" t="s">
        <v>62</v>
      </c>
      <c r="B59" s="7">
        <v>26999</v>
      </c>
      <c r="C59" s="3">
        <f>'Forecast&amp;Persistence_US'!W62</f>
        <v>0.29811796099999999</v>
      </c>
      <c r="D59" s="3">
        <f>'Forecast&amp;Persistence_UK'!W62</f>
        <v>6.9703948999999987E-2</v>
      </c>
      <c r="E59" s="3">
        <f>'Forecast&amp;Persistence_FR'!W62</f>
        <v>-0.17059249209999999</v>
      </c>
      <c r="F59" s="3">
        <f>'Forecast&amp;Persistence_DE'!W62</f>
        <v>9.9208975000000255E-3</v>
      </c>
      <c r="G59" s="3">
        <f>'Forecast&amp;Persistence_IT'!W62</f>
        <v>0.40043933200000004</v>
      </c>
      <c r="H59" s="3">
        <f>'Forecast&amp;Persistence_CA'!W62</f>
        <v>-3.6571843000000007E-2</v>
      </c>
      <c r="I59" s="3">
        <f>'Forecast&amp;Persistence_JP'!W62</f>
        <v>0.31411007599999996</v>
      </c>
      <c r="J59" s="3">
        <f>'Forecast&amp;Persistence_ES'!W62</f>
        <v>0.54777959999999992</v>
      </c>
      <c r="K59" s="18">
        <f t="shared" si="0"/>
        <v>-2.4948657874999999E-2</v>
      </c>
      <c r="L59" s="18">
        <f t="shared" si="1"/>
        <v>0.18391095499999999</v>
      </c>
      <c r="M59" s="18">
        <f t="shared" si="2"/>
        <v>0.37885701800000005</v>
      </c>
      <c r="O59" s="2" t="str">
        <f t="shared" si="18"/>
        <v>Q4/1973</v>
      </c>
      <c r="P59" s="3">
        <f>'Forecast&amp;Persistence_US'!AD62</f>
        <v>3.4903158187534236</v>
      </c>
      <c r="Q59" s="3">
        <f>'Forecast&amp;Persistence_UK'!AD62</f>
        <v>5.1865768884013619</v>
      </c>
      <c r="R59" s="3">
        <f>'Forecast&amp;Persistence_FR'!AD62</f>
        <v>7.333189265918981</v>
      </c>
      <c r="S59" s="3">
        <f>'Forecast&amp;Persistence_DE'!AD62</f>
        <v>5.0213276258894677</v>
      </c>
      <c r="T59" s="3">
        <f>'Forecast&amp;Persistence_IT'!AD62</f>
        <v>5.5599178845128279</v>
      </c>
      <c r="U59" s="3">
        <f>'Forecast&amp;Persistence_CA'!AD62</f>
        <v>4.3436750964427393</v>
      </c>
      <c r="V59" s="3">
        <f>'Forecast&amp;Persistence_JP'!AD62</f>
        <v>4.7183452886710651</v>
      </c>
      <c r="W59" s="3">
        <f>'Forecast&amp;Persistence_ES'!AD62</f>
        <v>5.3813148530175461</v>
      </c>
      <c r="X59" s="18">
        <f t="shared" si="3"/>
        <v>4.4373426444998207</v>
      </c>
      <c r="Y59" s="18">
        <f t="shared" si="4"/>
        <v>5.1039522571454148</v>
      </c>
      <c r="Z59" s="18">
        <f t="shared" si="5"/>
        <v>5.5152671266390074</v>
      </c>
      <c r="AB59" s="2" t="str">
        <f t="shared" si="19"/>
        <v>Q4/1973</v>
      </c>
      <c r="AC59" s="3">
        <f>'Forecast&amp;Persistence_US'!AE62</f>
        <v>3.5049554438206356</v>
      </c>
      <c r="AD59" s="3">
        <f>'Forecast&amp;Persistence_UK'!AE62</f>
        <v>4.9834046009851098</v>
      </c>
      <c r="AE59" s="3">
        <f>'Forecast&amp;Persistence_FR'!AE62</f>
        <v>9.7625676658710692</v>
      </c>
      <c r="AF59" s="3">
        <f>'Forecast&amp;Persistence_DE'!AE62</f>
        <v>4.9065845769655061</v>
      </c>
      <c r="AG59" s="3">
        <f>'Forecast&amp;Persistence_IT'!AE62</f>
        <v>5.5693188081237244</v>
      </c>
      <c r="AH59" s="3">
        <f>'Forecast&amp;Persistence_CA'!AE62</f>
        <v>4.2297541988669956</v>
      </c>
      <c r="AI59" s="3">
        <f>'Forecast&amp;Persistence_JP'!AE62</f>
        <v>5.1011255414318315</v>
      </c>
      <c r="AJ59" s="3">
        <f>'Forecast&amp;Persistence_ES'!AE62</f>
        <v>5.8948320004825918</v>
      </c>
      <c r="AK59" s="18">
        <f t="shared" si="6"/>
        <v>4.3989617933916234</v>
      </c>
      <c r="AL59" s="18">
        <f t="shared" si="7"/>
        <v>5.0422650712084707</v>
      </c>
      <c r="AM59" s="18">
        <f t="shared" si="8"/>
        <v>5.8134537023928754</v>
      </c>
      <c r="AO59" s="2" t="str">
        <f t="shared" si="20"/>
        <v>Q4/1973</v>
      </c>
      <c r="AP59" s="3">
        <f>'Forecast&amp;Persistence_US'!BB62</f>
        <v>0.91161565</v>
      </c>
      <c r="AQ59" s="3">
        <f>'Forecast&amp;Persistence_UK'!BB62</f>
        <v>0.96901085199999992</v>
      </c>
      <c r="AR59" s="3">
        <f>'Forecast&amp;Persistence_FR'!BB62</f>
        <v>0.94511493199999996</v>
      </c>
      <c r="AS59" s="3">
        <f>'Forecast&amp;Persistence_DE'!BB62</f>
        <v>0.81722172900000012</v>
      </c>
      <c r="AT59" s="3">
        <f>'Forecast&amp;Persistence_IT'!BB62</f>
        <v>0.81233805700000006</v>
      </c>
      <c r="AU59" s="3">
        <f>'Forecast&amp;Persistence_CA'!BB62</f>
        <v>0.88138950100000002</v>
      </c>
      <c r="AV59" s="3">
        <f>'Forecast&amp;Persistence_JP'!BB62</f>
        <v>0.81187592099999994</v>
      </c>
      <c r="AW59" s="3">
        <f>'Forecast&amp;Persistence_ES'!BB62</f>
        <v>0.88038858900000005</v>
      </c>
      <c r="AX59" s="18">
        <f t="shared" si="9"/>
        <v>0.81355897500000007</v>
      </c>
      <c r="AY59" s="18">
        <f t="shared" si="10"/>
        <v>0.88088904499999998</v>
      </c>
      <c r="AZ59" s="18">
        <f t="shared" si="11"/>
        <v>0.93674011150000003</v>
      </c>
      <c r="BB59" s="2" t="str">
        <f t="shared" si="21"/>
        <v>Q4/1973</v>
      </c>
      <c r="BC59" s="3">
        <f>'Forecast&amp;Persistence_US'!BI62</f>
        <v>1.1328179332236674</v>
      </c>
      <c r="BD59" s="3">
        <f>'Forecast&amp;Persistence_UK'!BI62</f>
        <v>1.3181925772686582</v>
      </c>
      <c r="BE59" s="3">
        <f>'Forecast&amp;Persistence_FR'!BI62</f>
        <v>1.346024602729355</v>
      </c>
      <c r="BF59" s="3">
        <f>'Forecast&amp;Persistence_DE'!BI62</f>
        <v>1.1693006830287114</v>
      </c>
      <c r="BG59" s="3">
        <f>'Forecast&amp;Persistence_IT'!BI62</f>
        <v>1.0993921377429241</v>
      </c>
      <c r="BH59" s="3">
        <f>'Forecast&amp;Persistence_CA'!BI62</f>
        <v>1.161423731617151</v>
      </c>
      <c r="BI59" s="3">
        <f>'Forecast&amp;Persistence_JP'!BI62</f>
        <v>1.2183317867240744</v>
      </c>
      <c r="BJ59" s="3">
        <f>'Forecast&amp;Persistence_ES'!BI62</f>
        <v>1.2959607284356989</v>
      </c>
      <c r="BK59" s="18">
        <f t="shared" si="12"/>
        <v>1.1399693828220383</v>
      </c>
      <c r="BL59" s="18">
        <f t="shared" si="13"/>
        <v>1.193816234876393</v>
      </c>
      <c r="BM59" s="18">
        <f t="shared" si="14"/>
        <v>1.3126346150604185</v>
      </c>
      <c r="BO59" s="2" t="str">
        <f t="shared" si="22"/>
        <v>Q4/1973</v>
      </c>
      <c r="BP59" s="3">
        <f>'Forecast&amp;Persistence_US'!BJ62</f>
        <v>1.319873750228497</v>
      </c>
      <c r="BQ59" s="3">
        <f>'Forecast&amp;Persistence_UK'!BJ62</f>
        <v>1.6583442562565975</v>
      </c>
      <c r="BR59" s="3">
        <f>'Forecast&amp;Persistence_FR'!BJ62</f>
        <v>1.991058335594821</v>
      </c>
      <c r="BS59" s="3">
        <f>'Forecast&amp;Persistence_DE'!BJ62</f>
        <v>1.4339331048591011</v>
      </c>
      <c r="BT59" s="3">
        <f>'Forecast&amp;Persistence_IT'!BJ62</f>
        <v>1.2593091031829793</v>
      </c>
      <c r="BU59" s="3">
        <f>'Forecast&amp;Persistence_CA'!BJ62</f>
        <v>1.3757231687631539</v>
      </c>
      <c r="BV59" s="3">
        <f>'Forecast&amp;Persistence_JP'!BJ62</f>
        <v>1.4881792027140466</v>
      </c>
      <c r="BW59" s="3">
        <f>'Forecast&amp;Persistence_ES'!BJ62</f>
        <v>1.7520600405841951</v>
      </c>
      <c r="BX59" s="18">
        <f t="shared" si="15"/>
        <v>1.3338361048621612</v>
      </c>
      <c r="BY59" s="18">
        <f t="shared" si="16"/>
        <v>1.4610561537865738</v>
      </c>
      <c r="BZ59" s="18">
        <f t="shared" si="17"/>
        <v>1.7286310945022958</v>
      </c>
    </row>
    <row r="60" spans="1:78" x14ac:dyDescent="0.25">
      <c r="A60" s="2" t="s">
        <v>63</v>
      </c>
      <c r="B60" s="7">
        <v>27089</v>
      </c>
      <c r="C60" s="3">
        <f>'Forecast&amp;Persistence_US'!W63</f>
        <v>0.25863953199999995</v>
      </c>
      <c r="D60" s="3">
        <f>'Forecast&amp;Persistence_UK'!W63</f>
        <v>7.5330450399999985E-2</v>
      </c>
      <c r="E60" s="3">
        <f>'Forecast&amp;Persistence_FR'!W63</f>
        <v>-0.21107108699999999</v>
      </c>
      <c r="F60" s="3">
        <f>'Forecast&amp;Persistence_DE'!W63</f>
        <v>1.8134435599999998E-2</v>
      </c>
      <c r="G60" s="3">
        <f>'Forecast&amp;Persistence_IT'!W63</f>
        <v>0.33726520999999998</v>
      </c>
      <c r="H60" s="3">
        <f>'Forecast&amp;Persistence_CA'!W63</f>
        <v>-1.7739851000000015E-2</v>
      </c>
      <c r="I60" s="3">
        <f>'Forecast&amp;Persistence_JP'!W63</f>
        <v>0.2861906514</v>
      </c>
      <c r="J60" s="3">
        <f>'Forecast&amp;Persistence_ES'!W63</f>
        <v>0.53889244999999997</v>
      </c>
      <c r="K60" s="18">
        <f t="shared" si="0"/>
        <v>-8.7712793500000115E-3</v>
      </c>
      <c r="L60" s="18">
        <f t="shared" si="1"/>
        <v>0.16698499119999999</v>
      </c>
      <c r="M60" s="18">
        <f t="shared" si="2"/>
        <v>0.32449657035000001</v>
      </c>
      <c r="O60" s="2" t="str">
        <f t="shared" si="18"/>
        <v>Q1/1974</v>
      </c>
      <c r="P60" s="3">
        <f>'Forecast&amp;Persistence_US'!AD63</f>
        <v>3.4917634821637886</v>
      </c>
      <c r="Q60" s="3">
        <f>'Forecast&amp;Persistence_UK'!AD63</f>
        <v>5.7257678298372596</v>
      </c>
      <c r="R60" s="3">
        <f>'Forecast&amp;Persistence_FR'!AD63</f>
        <v>7.3306228676146805</v>
      </c>
      <c r="S60" s="3">
        <f>'Forecast&amp;Persistence_DE'!AD63</f>
        <v>4.9946827884048499</v>
      </c>
      <c r="T60" s="3">
        <f>'Forecast&amp;Persistence_IT'!AD63</f>
        <v>5.6113194010327581</v>
      </c>
      <c r="U60" s="3">
        <f>'Forecast&amp;Persistence_CA'!AD63</f>
        <v>4.3409811006075119</v>
      </c>
      <c r="V60" s="3">
        <f>'Forecast&amp;Persistence_JP'!AD63</f>
        <v>5.728801650033243</v>
      </c>
      <c r="W60" s="3">
        <f>'Forecast&amp;Persistence_ES'!AD63</f>
        <v>5.2542805646470203</v>
      </c>
      <c r="X60" s="18">
        <f t="shared" si="3"/>
        <v>4.5044065225568461</v>
      </c>
      <c r="Y60" s="18">
        <f t="shared" si="4"/>
        <v>5.4327999828398887</v>
      </c>
      <c r="Z60" s="18">
        <f t="shared" si="5"/>
        <v>5.728043194984247</v>
      </c>
      <c r="AB60" s="2" t="str">
        <f t="shared" si="19"/>
        <v>Q1/1974</v>
      </c>
      <c r="AC60" s="3">
        <f>'Forecast&amp;Persistence_US'!AE63</f>
        <v>3.6255717612942222</v>
      </c>
      <c r="AD60" s="3">
        <f>'Forecast&amp;Persistence_UK'!AE63</f>
        <v>5.4265232922036253</v>
      </c>
      <c r="AE60" s="3">
        <f>'Forecast&amp;Persistence_FR'!AE63</f>
        <v>9.754244033927419</v>
      </c>
      <c r="AF60" s="3">
        <f>'Forecast&amp;Persistence_DE'!AE63</f>
        <v>4.8756276540970784</v>
      </c>
      <c r="AG60" s="3">
        <f>'Forecast&amp;Persistence_IT'!AE63</f>
        <v>5.569106636088847</v>
      </c>
      <c r="AH60" s="3">
        <f>'Forecast&amp;Persistence_CA'!AE63</f>
        <v>4.1927592129011559</v>
      </c>
      <c r="AI60" s="3">
        <f>'Forecast&amp;Persistence_JP'!AE63</f>
        <v>6.1793645025909889</v>
      </c>
      <c r="AJ60" s="3">
        <f>'Forecast&amp;Persistence_ES'!AE63</f>
        <v>5.5615716257771357</v>
      </c>
      <c r="AK60" s="18">
        <f t="shared" si="6"/>
        <v>4.3634763232001363</v>
      </c>
      <c r="AL60" s="18">
        <f t="shared" si="7"/>
        <v>5.4940474589903801</v>
      </c>
      <c r="AM60" s="18">
        <f t="shared" si="8"/>
        <v>6.0268000359654534</v>
      </c>
      <c r="AO60" s="2" t="str">
        <f t="shared" si="20"/>
        <v>Q1/1974</v>
      </c>
      <c r="AP60" s="3">
        <f>'Forecast&amp;Persistence_US'!BB63</f>
        <v>0.89908545000000006</v>
      </c>
      <c r="AQ60" s="3">
        <f>'Forecast&amp;Persistence_UK'!BB63</f>
        <v>0.95497773699999999</v>
      </c>
      <c r="AR60" s="3">
        <f>'Forecast&amp;Persistence_FR'!BB63</f>
        <v>0.91517804300000005</v>
      </c>
      <c r="AS60" s="3">
        <f>'Forecast&amp;Persistence_DE'!BB63</f>
        <v>0.77869743499999988</v>
      </c>
      <c r="AT60" s="3">
        <f>'Forecast&amp;Persistence_IT'!BB63</f>
        <v>0.83953348900000013</v>
      </c>
      <c r="AU60" s="3">
        <f>'Forecast&amp;Persistence_CA'!BB63</f>
        <v>0.91099976999999999</v>
      </c>
      <c r="AV60" s="3">
        <f>'Forecast&amp;Persistence_JP'!BB63</f>
        <v>0.80526524199999994</v>
      </c>
      <c r="AW60" s="3">
        <f>'Forecast&amp;Persistence_ES'!BB63</f>
        <v>0.86345149399999999</v>
      </c>
      <c r="AX60" s="18">
        <f t="shared" si="9"/>
        <v>0.81383230374999993</v>
      </c>
      <c r="AY60" s="18">
        <f t="shared" si="10"/>
        <v>0.88126847200000002</v>
      </c>
      <c r="AZ60" s="18">
        <f t="shared" si="11"/>
        <v>0.91413347475000006</v>
      </c>
      <c r="BB60" s="2" t="str">
        <f t="shared" si="21"/>
        <v>Q1/1974</v>
      </c>
      <c r="BC60" s="3">
        <f>'Forecast&amp;Persistence_US'!BI63</f>
        <v>1.1351892517439537</v>
      </c>
      <c r="BD60" s="3">
        <f>'Forecast&amp;Persistence_UK'!BI63</f>
        <v>1.3172979713432842</v>
      </c>
      <c r="BE60" s="3">
        <f>'Forecast&amp;Persistence_FR'!BI63</f>
        <v>1.3502978006954907</v>
      </c>
      <c r="BF60" s="3">
        <f>'Forecast&amp;Persistence_DE'!BI63</f>
        <v>1.1752539957912977</v>
      </c>
      <c r="BG60" s="3">
        <f>'Forecast&amp;Persistence_IT'!BI63</f>
        <v>1.1370828447022046</v>
      </c>
      <c r="BH60" s="3">
        <f>'Forecast&amp;Persistence_CA'!BI63</f>
        <v>1.1636763883287962</v>
      </c>
      <c r="BI60" s="3">
        <f>'Forecast&amp;Persistence_JP'!BI63</f>
        <v>1.2250538166006268</v>
      </c>
      <c r="BJ60" s="3">
        <f>'Forecast&amp;Persistence_ES'!BI63</f>
        <v>1.3008353638336985</v>
      </c>
      <c r="BK60" s="18">
        <f t="shared" si="12"/>
        <v>1.1437312306088525</v>
      </c>
      <c r="BL60" s="18">
        <f t="shared" si="13"/>
        <v>1.2001539061959623</v>
      </c>
      <c r="BM60" s="18">
        <f t="shared" si="14"/>
        <v>1.3131823194658878</v>
      </c>
      <c r="BO60" s="2" t="str">
        <f t="shared" si="22"/>
        <v>Q1/1974</v>
      </c>
      <c r="BP60" s="3">
        <f>'Forecast&amp;Persistence_US'!BJ63</f>
        <v>1.3875916458793756</v>
      </c>
      <c r="BQ60" s="3">
        <f>'Forecast&amp;Persistence_UK'!BJ63</f>
        <v>1.7102989593534035</v>
      </c>
      <c r="BR60" s="3">
        <f>'Forecast&amp;Persistence_FR'!BJ63</f>
        <v>2.158027844860579</v>
      </c>
      <c r="BS60" s="3">
        <f>'Forecast&amp;Persistence_DE'!BJ63</f>
        <v>1.516599047540504</v>
      </c>
      <c r="BT60" s="3">
        <f>'Forecast&amp;Persistence_IT'!BJ63</f>
        <v>1.3597962990282773</v>
      </c>
      <c r="BU60" s="3">
        <f>'Forecast&amp;Persistence_CA'!BJ63</f>
        <v>1.465345116524204</v>
      </c>
      <c r="BV60" s="3">
        <f>'Forecast&amp;Persistence_JP'!BJ63</f>
        <v>1.5953475519004763</v>
      </c>
      <c r="BW60" s="3">
        <f>'Forecast&amp;Persistence_ES'!BJ63</f>
        <v>1.881858603821593</v>
      </c>
      <c r="BX60" s="18">
        <f t="shared" si="15"/>
        <v>1.4070300135405827</v>
      </c>
      <c r="BY60" s="18">
        <f t="shared" si="16"/>
        <v>1.55597329972049</v>
      </c>
      <c r="BZ60" s="18">
        <f t="shared" si="17"/>
        <v>1.8389686927045457</v>
      </c>
    </row>
    <row r="61" spans="1:78" x14ac:dyDescent="0.25">
      <c r="A61" s="2" t="s">
        <v>64</v>
      </c>
      <c r="B61" s="7">
        <v>27181</v>
      </c>
      <c r="C61" s="3">
        <f>'Forecast&amp;Persistence_US'!W64</f>
        <v>0.37895232789999994</v>
      </c>
      <c r="D61" s="3">
        <f>'Forecast&amp;Persistence_UK'!W64</f>
        <v>4.3116929000000005E-2</v>
      </c>
      <c r="E61" s="3">
        <f>'Forecast&amp;Persistence_FR'!W64</f>
        <v>-0.165483243</v>
      </c>
      <c r="F61" s="3">
        <f>'Forecast&amp;Persistence_DE'!W64</f>
        <v>6.2611399999999984E-3</v>
      </c>
      <c r="G61" s="3">
        <f>'Forecast&amp;Persistence_IT'!W64</f>
        <v>0.35795631000000006</v>
      </c>
      <c r="H61" s="3">
        <f>'Forecast&amp;Persistence_CA'!W64</f>
        <v>-4.9721140000000025E-2</v>
      </c>
      <c r="I61" s="3">
        <f>'Forecast&amp;Persistence_JP'!W64</f>
        <v>0.25909454999999998</v>
      </c>
      <c r="J61" s="3">
        <f>'Forecast&amp;Persistence_ES'!W64</f>
        <v>0.54579956000000007</v>
      </c>
      <c r="K61" s="18">
        <f t="shared" si="0"/>
        <v>-3.5725570000000019E-2</v>
      </c>
      <c r="L61" s="18">
        <f t="shared" si="1"/>
        <v>0.1511057395</v>
      </c>
      <c r="M61" s="18">
        <f t="shared" si="2"/>
        <v>0.37370332342499996</v>
      </c>
      <c r="O61" s="2" t="str">
        <f t="shared" si="18"/>
        <v>Q2/1974</v>
      </c>
      <c r="P61" s="3">
        <f>'Forecast&amp;Persistence_US'!AD64</f>
        <v>3.4826657341670613</v>
      </c>
      <c r="Q61" s="3">
        <f>'Forecast&amp;Persistence_UK'!AD64</f>
        <v>5.7297905044253294</v>
      </c>
      <c r="R61" s="3">
        <f>'Forecast&amp;Persistence_FR'!AD64</f>
        <v>7.3357571060374029</v>
      </c>
      <c r="S61" s="3">
        <f>'Forecast&amp;Persistence_DE'!AD64</f>
        <v>5.0206086588246785</v>
      </c>
      <c r="T61" s="3">
        <f>'Forecast&amp;Persistence_IT'!AD64</f>
        <v>5.6007841252936057</v>
      </c>
      <c r="U61" s="3">
        <f>'Forecast&amp;Persistence_CA'!AD64</f>
        <v>4.3351726065998548</v>
      </c>
      <c r="V61" s="3">
        <f>'Forecast&amp;Persistence_JP'!AD64</f>
        <v>5.5862212248672414</v>
      </c>
      <c r="W61" s="3">
        <f>'Forecast&amp;Persistence_ES'!AD64</f>
        <v>4.8723999714624213</v>
      </c>
      <c r="X61" s="18">
        <f t="shared" si="3"/>
        <v>4.4694794478154964</v>
      </c>
      <c r="Y61" s="18">
        <f t="shared" si="4"/>
        <v>5.3034149418459595</v>
      </c>
      <c r="Z61" s="18">
        <f t="shared" si="5"/>
        <v>5.6975389096423985</v>
      </c>
      <c r="AB61" s="2" t="str">
        <f t="shared" si="19"/>
        <v>Q2/1974</v>
      </c>
      <c r="AC61" s="3">
        <f>'Forecast&amp;Persistence_US'!AE64</f>
        <v>3.6212466763671061</v>
      </c>
      <c r="AD61" s="3">
        <f>'Forecast&amp;Persistence_UK'!AE64</f>
        <v>5.4355380694051147</v>
      </c>
      <c r="AE61" s="3">
        <f>'Forecast&amp;Persistence_FR'!AE64</f>
        <v>9.7513345515500749</v>
      </c>
      <c r="AF61" s="3">
        <f>'Forecast&amp;Persistence_DE'!AE64</f>
        <v>4.8932551868799958</v>
      </c>
      <c r="AG61" s="3">
        <f>'Forecast&amp;Persistence_IT'!AE64</f>
        <v>5.5647851753301172</v>
      </c>
      <c r="AH61" s="3">
        <f>'Forecast&amp;Persistence_CA'!AE64</f>
        <v>4.1554848334016228</v>
      </c>
      <c r="AI61" s="3">
        <f>'Forecast&amp;Persistence_JP'!AE64</f>
        <v>6.0747058887719225</v>
      </c>
      <c r="AJ61" s="3">
        <f>'Forecast&amp;Persistence_ES'!AE64</f>
        <v>5.1817461390280748</v>
      </c>
      <c r="AK61" s="18">
        <f t="shared" si="6"/>
        <v>4.3399274217712165</v>
      </c>
      <c r="AL61" s="18">
        <f t="shared" si="7"/>
        <v>5.3086421042165952</v>
      </c>
      <c r="AM61" s="18">
        <f t="shared" si="8"/>
        <v>5.9472257104114714</v>
      </c>
      <c r="AO61" s="2" t="str">
        <f t="shared" si="20"/>
        <v>Q2/1974</v>
      </c>
      <c r="AP61" s="3">
        <f>'Forecast&amp;Persistence_US'!BB64</f>
        <v>0.91158469000000009</v>
      </c>
      <c r="AQ61" s="3">
        <f>'Forecast&amp;Persistence_UK'!BB64</f>
        <v>0.92015567799999998</v>
      </c>
      <c r="AR61" s="3">
        <f>'Forecast&amp;Persistence_FR'!BB64</f>
        <v>0.95455687499999997</v>
      </c>
      <c r="AS61" s="3">
        <f>'Forecast&amp;Persistence_DE'!BB64</f>
        <v>0.78240868099999994</v>
      </c>
      <c r="AT61" s="3">
        <f>'Forecast&amp;Persistence_IT'!BB64</f>
        <v>0.79599341500000009</v>
      </c>
      <c r="AU61" s="3">
        <f>'Forecast&amp;Persistence_CA'!BB64</f>
        <v>0.87690993399999995</v>
      </c>
      <c r="AV61" s="3">
        <f>'Forecast&amp;Persistence_JP'!BB64</f>
        <v>0.81841720100000004</v>
      </c>
      <c r="AW61" s="3">
        <f>'Forecast&amp;Persistence_ES'!BB64</f>
        <v>0.81649546500000003</v>
      </c>
      <c r="AX61" s="18">
        <f t="shared" si="9"/>
        <v>0.80111892750000013</v>
      </c>
      <c r="AY61" s="18">
        <f t="shared" si="10"/>
        <v>0.84766356749999994</v>
      </c>
      <c r="AZ61" s="18">
        <f t="shared" si="11"/>
        <v>0.91801293100000003</v>
      </c>
      <c r="BB61" s="2" t="str">
        <f t="shared" si="21"/>
        <v>Q2/1974</v>
      </c>
      <c r="BC61" s="3">
        <f>'Forecast&amp;Persistence_US'!BI64</f>
        <v>1.1895055212267922</v>
      </c>
      <c r="BD61" s="3">
        <f>'Forecast&amp;Persistence_UK'!BI64</f>
        <v>1.3424729375868816</v>
      </c>
      <c r="BE61" s="3">
        <f>'Forecast&amp;Persistence_FR'!BI64</f>
        <v>1.3632507052214335</v>
      </c>
      <c r="BF61" s="3">
        <f>'Forecast&amp;Persistence_DE'!BI64</f>
        <v>1.2489045784563997</v>
      </c>
      <c r="BG61" s="3">
        <f>'Forecast&amp;Persistence_IT'!BI64</f>
        <v>1.2052149501641967</v>
      </c>
      <c r="BH61" s="3">
        <f>'Forecast&amp;Persistence_CA'!BI64</f>
        <v>1.2229656474031838</v>
      </c>
      <c r="BI61" s="3">
        <f>'Forecast&amp;Persistence_JP'!BI64</f>
        <v>1.2964004916849317</v>
      </c>
      <c r="BJ61" s="3">
        <f>'Forecast&amp;Persistence_ES'!BI64</f>
        <v>1.3481583183014825</v>
      </c>
      <c r="BK61" s="18">
        <f t="shared" si="12"/>
        <v>1.2096526244739434</v>
      </c>
      <c r="BL61" s="18">
        <f t="shared" si="13"/>
        <v>1.2726525350706657</v>
      </c>
      <c r="BM61" s="18">
        <f t="shared" si="14"/>
        <v>1.3467369731228322</v>
      </c>
      <c r="BO61" s="2" t="str">
        <f t="shared" si="22"/>
        <v>Q2/1974</v>
      </c>
      <c r="BP61" s="3">
        <f>'Forecast&amp;Persistence_US'!BJ64</f>
        <v>1.5176674821900511</v>
      </c>
      <c r="BQ61" s="3">
        <f>'Forecast&amp;Persistence_UK'!BJ64</f>
        <v>1.8703220661081079</v>
      </c>
      <c r="BR61" s="3">
        <f>'Forecast&amp;Persistence_FR'!BJ64</f>
        <v>2.3024836985698838</v>
      </c>
      <c r="BS61" s="3">
        <f>'Forecast&amp;Persistence_DE'!BJ64</f>
        <v>1.662556655222224</v>
      </c>
      <c r="BT61" s="3">
        <f>'Forecast&amp;Persistence_IT'!BJ64</f>
        <v>1.5054332644164092</v>
      </c>
      <c r="BU61" s="3">
        <f>'Forecast&amp;Persistence_CA'!BJ64</f>
        <v>1.6191585382626992</v>
      </c>
      <c r="BV61" s="3">
        <f>'Forecast&amp;Persistence_JP'!BJ64</f>
        <v>1.7808195425896827</v>
      </c>
      <c r="BW61" s="3">
        <f>'Forecast&amp;Persistence_ES'!BJ64</f>
        <v>2.0211125513072163</v>
      </c>
      <c r="BX61" s="18">
        <f t="shared" si="15"/>
        <v>1.5430402462082131</v>
      </c>
      <c r="BY61" s="18">
        <f t="shared" si="16"/>
        <v>1.7216880989059533</v>
      </c>
      <c r="BZ61" s="18">
        <f t="shared" si="17"/>
        <v>1.9834149300074393</v>
      </c>
    </row>
    <row r="62" spans="1:78" x14ac:dyDescent="0.25">
      <c r="A62" s="2" t="s">
        <v>65</v>
      </c>
      <c r="B62" s="7">
        <v>27273</v>
      </c>
      <c r="C62" s="3">
        <f>'Forecast&amp;Persistence_US'!W65</f>
        <v>0.37416007900000003</v>
      </c>
      <c r="D62" s="3">
        <f>'Forecast&amp;Persistence_UK'!W65</f>
        <v>3.2986978E-2</v>
      </c>
      <c r="E62" s="3">
        <f>'Forecast&amp;Persistence_FR'!W65</f>
        <v>-0.14172803299999998</v>
      </c>
      <c r="F62" s="3">
        <f>'Forecast&amp;Persistence_DE'!W65</f>
        <v>-2.4809463300000029E-2</v>
      </c>
      <c r="G62" s="3">
        <f>'Forecast&amp;Persistence_IT'!W65</f>
        <v>0.274920479</v>
      </c>
      <c r="H62" s="3">
        <f>'Forecast&amp;Persistence_CA'!W65</f>
        <v>-6.2249408000000006E-2</v>
      </c>
      <c r="I62" s="3">
        <f>'Forecast&amp;Persistence_JP'!W65</f>
        <v>0.25457724900000001</v>
      </c>
      <c r="J62" s="3">
        <f>'Forecast&amp;Persistence_ES'!W65</f>
        <v>0.58259251999999995</v>
      </c>
      <c r="K62" s="18">
        <f t="shared" si="0"/>
        <v>-5.2889421825000012E-2</v>
      </c>
      <c r="L62" s="18">
        <f t="shared" si="1"/>
        <v>0.1437821135</v>
      </c>
      <c r="M62" s="18">
        <f t="shared" si="2"/>
        <v>0.34935017900000004</v>
      </c>
      <c r="O62" s="2" t="str">
        <f t="shared" si="18"/>
        <v>Q3/1974</v>
      </c>
      <c r="P62" s="3">
        <f>'Forecast&amp;Persistence_US'!AD65</f>
        <v>3.5941139186960864</v>
      </c>
      <c r="Q62" s="3">
        <f>'Forecast&amp;Persistence_UK'!AD65</f>
        <v>5.7435344037793907</v>
      </c>
      <c r="R62" s="3">
        <f>'Forecast&amp;Persistence_FR'!AD65</f>
        <v>7.3359252569628346</v>
      </c>
      <c r="S62" s="3">
        <f>'Forecast&amp;Persistence_DE'!AD65</f>
        <v>5.0037269432646188</v>
      </c>
      <c r="T62" s="3">
        <f>'Forecast&amp;Persistence_IT'!AD65</f>
        <v>5.4948604624226034</v>
      </c>
      <c r="U62" s="3">
        <f>'Forecast&amp;Persistence_CA'!AD65</f>
        <v>4.2820616393849154</v>
      </c>
      <c r="V62" s="3">
        <f>'Forecast&amp;Persistence_JP'!AD65</f>
        <v>5.5756241192239413</v>
      </c>
      <c r="W62" s="3">
        <f>'Forecast&amp;Persistence_ES'!AD65</f>
        <v>4.8727343353291666</v>
      </c>
      <c r="X62" s="18">
        <f t="shared" si="3"/>
        <v>4.4297298133709777</v>
      </c>
      <c r="Y62" s="18">
        <f t="shared" si="4"/>
        <v>5.2492937028436106</v>
      </c>
      <c r="Z62" s="18">
        <f t="shared" si="5"/>
        <v>5.7015568326405281</v>
      </c>
      <c r="AB62" s="2" t="str">
        <f t="shared" si="19"/>
        <v>Q3/1974</v>
      </c>
      <c r="AC62" s="3">
        <f>'Forecast&amp;Persistence_US'!AE65</f>
        <v>3.7964679079715031</v>
      </c>
      <c r="AD62" s="3">
        <f>'Forecast&amp;Persistence_UK'!AE65</f>
        <v>5.4367260293950928</v>
      </c>
      <c r="AE62" s="3">
        <f>'Forecast&amp;Persistence_FR'!AE65</f>
        <v>9.7513614555304002</v>
      </c>
      <c r="AF62" s="3">
        <f>'Forecast&amp;Persistence_DE'!AE65</f>
        <v>4.8941008219792321</v>
      </c>
      <c r="AG62" s="3">
        <f>'Forecast&amp;Persistence_IT'!AE65</f>
        <v>5.4618014648282234</v>
      </c>
      <c r="AH62" s="3">
        <f>'Forecast&amp;Persistence_CA'!AE65</f>
        <v>4.1394870245148496</v>
      </c>
      <c r="AI62" s="3">
        <f>'Forecast&amp;Persistence_JP'!AE65</f>
        <v>6.0691190006803266</v>
      </c>
      <c r="AJ62" s="3">
        <f>'Forecast&amp;Persistence_ES'!AE65</f>
        <v>5.1800286291952906</v>
      </c>
      <c r="AK62" s="18">
        <f t="shared" si="6"/>
        <v>4.3281404738809455</v>
      </c>
      <c r="AL62" s="18">
        <f t="shared" si="7"/>
        <v>5.3083773292951921</v>
      </c>
      <c r="AM62" s="18">
        <f t="shared" si="8"/>
        <v>5.9172896167173006</v>
      </c>
      <c r="AO62" s="2" t="str">
        <f t="shared" si="20"/>
        <v>Q3/1974</v>
      </c>
      <c r="AP62" s="3">
        <f>'Forecast&amp;Persistence_US'!BB65</f>
        <v>0.92000791100000012</v>
      </c>
      <c r="AQ62" s="3">
        <f>'Forecast&amp;Persistence_UK'!BB65</f>
        <v>0.91866155799999993</v>
      </c>
      <c r="AR62" s="3">
        <f>'Forecast&amp;Persistence_FR'!BB65</f>
        <v>0.94621761900000001</v>
      </c>
      <c r="AS62" s="3">
        <f>'Forecast&amp;Persistence_DE'!BB65</f>
        <v>0.84582608799999992</v>
      </c>
      <c r="AT62" s="3">
        <f>'Forecast&amp;Persistence_IT'!BB65</f>
        <v>0.82626891800000002</v>
      </c>
      <c r="AU62" s="3">
        <f>'Forecast&amp;Persistence_CA'!BB65</f>
        <v>0.82208432000000009</v>
      </c>
      <c r="AV62" s="3">
        <f>'Forecast&amp;Persistence_JP'!BB65</f>
        <v>0.80004007830000012</v>
      </c>
      <c r="AW62" s="3">
        <f>'Forecast&amp;Persistence_ES'!BB65</f>
        <v>0.78906160000000003</v>
      </c>
      <c r="AX62" s="18">
        <f t="shared" si="9"/>
        <v>0.80555113872500006</v>
      </c>
      <c r="AY62" s="18">
        <f t="shared" si="10"/>
        <v>0.83604750299999997</v>
      </c>
      <c r="AZ62" s="18">
        <f t="shared" si="11"/>
        <v>0.91967132275000008</v>
      </c>
      <c r="BB62" s="2" t="str">
        <f t="shared" si="21"/>
        <v>Q3/1974</v>
      </c>
      <c r="BC62" s="3">
        <f>'Forecast&amp;Persistence_US'!BI65</f>
        <v>1.292592959187415</v>
      </c>
      <c r="BD62" s="3">
        <f>'Forecast&amp;Persistence_UK'!BI65</f>
        <v>1.3807740043222263</v>
      </c>
      <c r="BE62" s="3">
        <f>'Forecast&amp;Persistence_FR'!BI65</f>
        <v>1.3907492109092505</v>
      </c>
      <c r="BF62" s="3">
        <f>'Forecast&amp;Persistence_DE'!BI65</f>
        <v>1.3561732218644291</v>
      </c>
      <c r="BG62" s="3">
        <f>'Forecast&amp;Persistence_IT'!BI65</f>
        <v>1.3334838838562149</v>
      </c>
      <c r="BH62" s="3">
        <f>'Forecast&amp;Persistence_CA'!BI65</f>
        <v>1.3651272294666115</v>
      </c>
      <c r="BI62" s="3">
        <f>'Forecast&amp;Persistence_JP'!BI65</f>
        <v>1.4523964550362203</v>
      </c>
      <c r="BJ62" s="3">
        <f>'Forecast&amp;Persistence_ES'!BI65</f>
        <v>1.4602149375760993</v>
      </c>
      <c r="BK62" s="18">
        <f t="shared" si="12"/>
        <v>1.3391562183582684</v>
      </c>
      <c r="BL62" s="18">
        <f t="shared" si="13"/>
        <v>1.372950616894419</v>
      </c>
      <c r="BM62" s="18">
        <f t="shared" si="14"/>
        <v>1.4369846440044778</v>
      </c>
      <c r="BO62" s="2" t="str">
        <f t="shared" si="22"/>
        <v>Q3/1974</v>
      </c>
      <c r="BP62" s="3">
        <f>'Forecast&amp;Persistence_US'!BJ65</f>
        <v>1.7272703859907232</v>
      </c>
      <c r="BQ62" s="3">
        <f>'Forecast&amp;Persistence_UK'!BJ65</f>
        <v>1.9395129887353215</v>
      </c>
      <c r="BR62" s="3">
        <f>'Forecast&amp;Persistence_FR'!BJ65</f>
        <v>2.3854357009030736</v>
      </c>
      <c r="BS62" s="3">
        <f>'Forecast&amp;Persistence_DE'!BJ65</f>
        <v>1.9088637229041809</v>
      </c>
      <c r="BT62" s="3">
        <f>'Forecast&amp;Persistence_IT'!BJ65</f>
        <v>1.7607769497908792</v>
      </c>
      <c r="BU62" s="3">
        <f>'Forecast&amp;Persistence_CA'!BJ65</f>
        <v>1.8547487366440418</v>
      </c>
      <c r="BV62" s="3">
        <f>'Forecast&amp;Persistence_JP'!BJ65</f>
        <v>2.0548342175372571</v>
      </c>
      <c r="BW62" s="3">
        <f>'Forecast&amp;Persistence_ES'!BJ65</f>
        <v>2.1870978182479215</v>
      </c>
      <c r="BX62" s="18">
        <f t="shared" si="15"/>
        <v>1.7842698965041699</v>
      </c>
      <c r="BY62" s="18">
        <f t="shared" si="16"/>
        <v>1.9241883558197512</v>
      </c>
      <c r="BZ62" s="18">
        <f t="shared" si="17"/>
        <v>2.1540319180702552</v>
      </c>
    </row>
    <row r="63" spans="1:78" x14ac:dyDescent="0.25">
      <c r="A63" s="2" t="s">
        <v>66</v>
      </c>
      <c r="B63" s="7">
        <v>27364</v>
      </c>
      <c r="C63" s="3">
        <f>'Forecast&amp;Persistence_US'!W66</f>
        <v>0.40377209722000007</v>
      </c>
      <c r="D63" s="3">
        <f>'Forecast&amp;Persistence_UK'!W66</f>
        <v>7.8967946999999955E-2</v>
      </c>
      <c r="E63" s="3">
        <f>'Forecast&amp;Persistence_FR'!W66</f>
        <v>-9.0891838799999999E-2</v>
      </c>
      <c r="F63" s="3">
        <f>'Forecast&amp;Persistence_DE'!W66</f>
        <v>-3.2338115000000001E-2</v>
      </c>
      <c r="G63" s="3">
        <f>'Forecast&amp;Persistence_IT'!W66</f>
        <v>0.22920573800000005</v>
      </c>
      <c r="H63" s="3">
        <f>'Forecast&amp;Persistence_CA'!W66</f>
        <v>-0.10286684600000001</v>
      </c>
      <c r="I63" s="3">
        <f>'Forecast&amp;Persistence_JP'!W66</f>
        <v>0.25258522299999997</v>
      </c>
      <c r="J63" s="3">
        <f>'Forecast&amp;Persistence_ES'!W66</f>
        <v>0.54539415000000002</v>
      </c>
      <c r="K63" s="18">
        <f t="shared" si="0"/>
        <v>-7.6253407849999996E-2</v>
      </c>
      <c r="L63" s="18">
        <f t="shared" si="1"/>
        <v>0.15408684249999999</v>
      </c>
      <c r="M63" s="18">
        <f t="shared" si="2"/>
        <v>0.36597537866500007</v>
      </c>
      <c r="O63" s="2" t="str">
        <f t="shared" si="18"/>
        <v>Q4/1974</v>
      </c>
      <c r="P63" s="3">
        <f>'Forecast&amp;Persistence_US'!AD66</f>
        <v>3.6417907170515091</v>
      </c>
      <c r="Q63" s="3">
        <f>'Forecast&amp;Persistence_UK'!AD66</f>
        <v>5.7640422889376897</v>
      </c>
      <c r="R63" s="3">
        <f>'Forecast&amp;Persistence_FR'!AD66</f>
        <v>7.5169091212156323</v>
      </c>
      <c r="S63" s="3">
        <f>'Forecast&amp;Persistence_DE'!AD66</f>
        <v>4.9290085695947132</v>
      </c>
      <c r="T63" s="3">
        <f>'Forecast&amp;Persistence_IT'!AD66</f>
        <v>5.7037089611994496</v>
      </c>
      <c r="U63" s="3">
        <f>'Forecast&amp;Persistence_CA'!AD66</f>
        <v>4.3514126360180736</v>
      </c>
      <c r="V63" s="3">
        <f>'Forecast&amp;Persistence_JP'!AD66</f>
        <v>5.5933763745443112</v>
      </c>
      <c r="W63" s="3">
        <f>'Forecast&amp;Persistence_ES'!AD66</f>
        <v>4.781619293819328</v>
      </c>
      <c r="X63" s="18">
        <f t="shared" si="3"/>
        <v>4.458964300468387</v>
      </c>
      <c r="Y63" s="18">
        <f t="shared" si="4"/>
        <v>5.2611924720695118</v>
      </c>
      <c r="Z63" s="18">
        <f t="shared" si="5"/>
        <v>5.7489589570031292</v>
      </c>
      <c r="AB63" s="2" t="str">
        <f t="shared" si="19"/>
        <v>Q4/1974</v>
      </c>
      <c r="AC63" s="3">
        <f>'Forecast&amp;Persistence_US'!AE66</f>
        <v>3.8844258693302796</v>
      </c>
      <c r="AD63" s="3">
        <f>'Forecast&amp;Persistence_UK'!AE66</f>
        <v>5.6021703376911152</v>
      </c>
      <c r="AE63" s="3">
        <f>'Forecast&amp;Persistence_FR'!AE66</f>
        <v>9.89429009204067</v>
      </c>
      <c r="AF63" s="3">
        <f>'Forecast&amp;Persistence_DE'!AE66</f>
        <v>4.8055817467890183</v>
      </c>
      <c r="AG63" s="3">
        <f>'Forecast&amp;Persistence_IT'!AE66</f>
        <v>5.8675061062008238</v>
      </c>
      <c r="AH63" s="3">
        <f>'Forecast&amp;Persistence_CA'!AE66</f>
        <v>4.2592555283242355</v>
      </c>
      <c r="AI63" s="3">
        <f>'Forecast&amp;Persistence_JP'!AE66</f>
        <v>6.2036319109015912</v>
      </c>
      <c r="AJ63" s="3">
        <f>'Forecast&amp;Persistence_ES'!AE66</f>
        <v>5.1155976716719218</v>
      </c>
      <c r="AK63" s="18">
        <f t="shared" si="6"/>
        <v>4.3958370829404316</v>
      </c>
      <c r="AL63" s="18">
        <f t="shared" si="7"/>
        <v>5.3588840046815189</v>
      </c>
      <c r="AM63" s="18">
        <f t="shared" si="8"/>
        <v>6.1196004597263993</v>
      </c>
      <c r="AO63" s="2" t="str">
        <f t="shared" si="20"/>
        <v>Q4/1974</v>
      </c>
      <c r="AP63" s="3">
        <f>'Forecast&amp;Persistence_US'!BB66</f>
        <v>0.89190227</v>
      </c>
      <c r="AQ63" s="3">
        <f>'Forecast&amp;Persistence_UK'!BB66</f>
        <v>0.89068446899999998</v>
      </c>
      <c r="AR63" s="3">
        <f>'Forecast&amp;Persistence_FR'!BB66</f>
        <v>0.92998471079999989</v>
      </c>
      <c r="AS63" s="3">
        <f>'Forecast&amp;Persistence_DE'!BB66</f>
        <v>0.75471283700000003</v>
      </c>
      <c r="AT63" s="3">
        <f>'Forecast&amp;Persistence_IT'!BB66</f>
        <v>0.77731296699999997</v>
      </c>
      <c r="AU63" s="3">
        <f>'Forecast&amp;Persistence_CA'!BB66</f>
        <v>0.80724526600000002</v>
      </c>
      <c r="AV63" s="3">
        <f>'Forecast&amp;Persistence_JP'!BB66</f>
        <v>0.81614633710000006</v>
      </c>
      <c r="AW63" s="3">
        <f>'Forecast&amp;Persistence_ES'!BB66</f>
        <v>0.83016826310000003</v>
      </c>
      <c r="AX63" s="18">
        <f t="shared" si="9"/>
        <v>0.78479604174999995</v>
      </c>
      <c r="AY63" s="18">
        <f t="shared" si="10"/>
        <v>0.8231573001000001</v>
      </c>
      <c r="AZ63" s="18">
        <f t="shared" si="11"/>
        <v>0.89159781974999996</v>
      </c>
      <c r="BB63" s="2" t="str">
        <f t="shared" si="21"/>
        <v>Q4/1974</v>
      </c>
      <c r="BC63" s="3">
        <f>'Forecast&amp;Persistence_US'!BI66</f>
        <v>1.3368423729720411</v>
      </c>
      <c r="BD63" s="3">
        <f>'Forecast&amp;Persistence_UK'!BI66</f>
        <v>1.4038854164836234</v>
      </c>
      <c r="BE63" s="3">
        <f>'Forecast&amp;Persistence_FR'!BI66</f>
        <v>1.3924292938282326</v>
      </c>
      <c r="BF63" s="3">
        <f>'Forecast&amp;Persistence_DE'!BI66</f>
        <v>1.4266509271254268</v>
      </c>
      <c r="BG63" s="3">
        <f>'Forecast&amp;Persistence_IT'!BI66</f>
        <v>1.380824338091158</v>
      </c>
      <c r="BH63" s="3">
        <f>'Forecast&amp;Persistence_CA'!BI66</f>
        <v>1.4156360309558935</v>
      </c>
      <c r="BI63" s="3">
        <f>'Forecast&amp;Persistence_JP'!BI66</f>
        <v>1.5263342043951087</v>
      </c>
      <c r="BJ63" s="3">
        <f>'Forecast&amp;Persistence_ES'!BI66</f>
        <v>1.5285508736163895</v>
      </c>
      <c r="BK63" s="18">
        <f t="shared" si="12"/>
        <v>1.3837255770254266</v>
      </c>
      <c r="BL63" s="18">
        <f t="shared" si="13"/>
        <v>1.4097607237197585</v>
      </c>
      <c r="BM63" s="18">
        <f t="shared" si="14"/>
        <v>1.5014133850776883</v>
      </c>
      <c r="BO63" s="2" t="str">
        <f t="shared" si="22"/>
        <v>Q4/1974</v>
      </c>
      <c r="BP63" s="3">
        <f>'Forecast&amp;Persistence_US'!BJ66</f>
        <v>1.8990470798424219</v>
      </c>
      <c r="BQ63" s="3">
        <f>'Forecast&amp;Persistence_UK'!BJ66</f>
        <v>1.9793354339119227</v>
      </c>
      <c r="BR63" s="3">
        <f>'Forecast&amp;Persistence_FR'!BJ66</f>
        <v>2.4393271053923993</v>
      </c>
      <c r="BS63" s="3">
        <f>'Forecast&amp;Persistence_DE'!BJ66</f>
        <v>2.1562957442010044</v>
      </c>
      <c r="BT63" s="3">
        <f>'Forecast&amp;Persistence_IT'!BJ66</f>
        <v>1.9475236840523205</v>
      </c>
      <c r="BU63" s="3">
        <f>'Forecast&amp;Persistence_CA'!BJ66</f>
        <v>2.0246637864391603</v>
      </c>
      <c r="BV63" s="3">
        <f>'Forecast&amp;Persistence_JP'!BJ66</f>
        <v>2.3111585161284016</v>
      </c>
      <c r="BW63" s="3">
        <f>'Forecast&amp;Persistence_ES'!BJ66</f>
        <v>2.3650864786924957</v>
      </c>
      <c r="BX63" s="18">
        <f t="shared" si="15"/>
        <v>1.955476621517221</v>
      </c>
      <c r="BY63" s="18">
        <f t="shared" si="16"/>
        <v>2.0904797653200822</v>
      </c>
      <c r="BZ63" s="18">
        <f t="shared" si="17"/>
        <v>2.3516044880514722</v>
      </c>
    </row>
    <row r="64" spans="1:78" x14ac:dyDescent="0.25">
      <c r="A64" s="2" t="s">
        <v>67</v>
      </c>
      <c r="B64" s="7">
        <v>27454</v>
      </c>
      <c r="C64" s="3">
        <f>'Forecast&amp;Persistence_US'!W67</f>
        <v>0.4228720466</v>
      </c>
      <c r="D64" s="3">
        <f>'Forecast&amp;Persistence_UK'!W67</f>
        <v>5.2680420000000006E-2</v>
      </c>
      <c r="E64" s="3">
        <f>'Forecast&amp;Persistence_FR'!W67</f>
        <v>-0.11029050299999998</v>
      </c>
      <c r="F64" s="3">
        <f>'Forecast&amp;Persistence_DE'!W67</f>
        <v>5.3041749999999999E-2</v>
      </c>
      <c r="G64" s="3">
        <f>'Forecast&amp;Persistence_IT'!W67</f>
        <v>0.17773071000000001</v>
      </c>
      <c r="H64" s="3">
        <f>'Forecast&amp;Persistence_CA'!W67</f>
        <v>-3.9274876E-2</v>
      </c>
      <c r="I64" s="3">
        <f>'Forecast&amp;Persistence_JP'!W67</f>
        <v>0.23445842700000002</v>
      </c>
      <c r="J64" s="3">
        <f>'Forecast&amp;Persistence_ES'!W67</f>
        <v>0.52518511000000001</v>
      </c>
      <c r="K64" s="18">
        <f t="shared" si="0"/>
        <v>-1.6286051999999999E-2</v>
      </c>
      <c r="L64" s="18">
        <f t="shared" si="1"/>
        <v>0.11538623000000001</v>
      </c>
      <c r="M64" s="18">
        <f t="shared" si="2"/>
        <v>0.37576864170000002</v>
      </c>
      <c r="O64" s="2" t="str">
        <f t="shared" si="18"/>
        <v>Q1/1975</v>
      </c>
      <c r="P64" s="3">
        <f>'Forecast&amp;Persistence_US'!AD67</f>
        <v>3.7636426411024959</v>
      </c>
      <c r="Q64" s="3">
        <f>'Forecast&amp;Persistence_UK'!AD67</f>
        <v>5.8009685508538738</v>
      </c>
      <c r="R64" s="3">
        <f>'Forecast&amp;Persistence_FR'!AD67</f>
        <v>7.5684510874500308</v>
      </c>
      <c r="S64" s="3">
        <f>'Forecast&amp;Persistence_DE'!AD67</f>
        <v>4.8315293592742226</v>
      </c>
      <c r="T64" s="3">
        <f>'Forecast&amp;Persistence_IT'!AD67</f>
        <v>5.8269192930584541</v>
      </c>
      <c r="U64" s="3">
        <f>'Forecast&amp;Persistence_CA'!AD67</f>
        <v>4.4081836199230962</v>
      </c>
      <c r="V64" s="3">
        <f>'Forecast&amp;Persistence_JP'!AD67</f>
        <v>5.629963211233</v>
      </c>
      <c r="W64" s="3">
        <f>'Forecast&amp;Persistence_ES'!AD67</f>
        <v>4.1160480113116522</v>
      </c>
      <c r="X64" s="18">
        <f t="shared" si="3"/>
        <v>4.1890819134645128</v>
      </c>
      <c r="Y64" s="18">
        <f t="shared" si="4"/>
        <v>5.2307462852536108</v>
      </c>
      <c r="Z64" s="18">
        <f t="shared" si="5"/>
        <v>5.8204316075073095</v>
      </c>
      <c r="AB64" s="2" t="str">
        <f t="shared" si="19"/>
        <v>Q1/1975</v>
      </c>
      <c r="AC64" s="3">
        <f>'Forecast&amp;Persistence_US'!AE67</f>
        <v>4.119689050766346</v>
      </c>
      <c r="AD64" s="3">
        <f>'Forecast&amp;Persistence_UK'!AE67</f>
        <v>5.6049795330120684</v>
      </c>
      <c r="AE64" s="3">
        <f>'Forecast&amp;Persistence_FR'!AE67</f>
        <v>9.9403001770670318</v>
      </c>
      <c r="AF64" s="3">
        <f>'Forecast&amp;Persistence_DE'!AE67</f>
        <v>4.7634952559438615</v>
      </c>
      <c r="AG64" s="3">
        <f>'Forecast&amp;Persistence_IT'!AE67</f>
        <v>6.1496005151336179</v>
      </c>
      <c r="AH64" s="3">
        <f>'Forecast&amp;Persistence_CA'!AE67</f>
        <v>4.291890632069145</v>
      </c>
      <c r="AI64" s="3">
        <f>'Forecast&amp;Persistence_JP'!AE67</f>
        <v>6.2374773730552304</v>
      </c>
      <c r="AJ64" s="3">
        <f>'Forecast&amp;Persistence_ES'!AE67</f>
        <v>4.9779937870034097</v>
      </c>
      <c r="AK64" s="18">
        <f t="shared" si="6"/>
        <v>4.4097917880378237</v>
      </c>
      <c r="AL64" s="18">
        <f t="shared" si="7"/>
        <v>5.291486660007739</v>
      </c>
      <c r="AM64" s="18">
        <f t="shared" si="8"/>
        <v>6.2155081585748277</v>
      </c>
      <c r="AO64" s="2" t="str">
        <f t="shared" si="20"/>
        <v>Q1/1975</v>
      </c>
      <c r="AP64" s="3">
        <f>'Forecast&amp;Persistence_US'!BB67</f>
        <v>0.89560436300000001</v>
      </c>
      <c r="AQ64" s="3">
        <f>'Forecast&amp;Persistence_UK'!BB67</f>
        <v>0.86881256799999995</v>
      </c>
      <c r="AR64" s="3">
        <f>'Forecast&amp;Persistence_FR'!BB67</f>
        <v>0.88290426020000001</v>
      </c>
      <c r="AS64" s="3">
        <f>'Forecast&amp;Persistence_DE'!BB67</f>
        <v>0.73754273700000006</v>
      </c>
      <c r="AT64" s="3">
        <f>'Forecast&amp;Persistence_IT'!BB67</f>
        <v>0.769304498</v>
      </c>
      <c r="AU64" s="3">
        <f>'Forecast&amp;Persistence_CA'!BB67</f>
        <v>0.785241937</v>
      </c>
      <c r="AV64" s="3">
        <f>'Forecast&amp;Persistence_JP'!BB67</f>
        <v>0.80043045219999998</v>
      </c>
      <c r="AW64" s="3">
        <f>'Forecast&amp;Persistence_ES'!BB67</f>
        <v>0.79854270299999996</v>
      </c>
      <c r="AX64" s="18">
        <f t="shared" si="9"/>
        <v>0.77328885775</v>
      </c>
      <c r="AY64" s="18">
        <f t="shared" si="10"/>
        <v>0.79948657759999997</v>
      </c>
      <c r="AZ64" s="18">
        <f t="shared" si="11"/>
        <v>0.87938133715</v>
      </c>
      <c r="BB64" s="2" t="str">
        <f t="shared" si="21"/>
        <v>Q1/1975</v>
      </c>
      <c r="BC64" s="3">
        <f>'Forecast&amp;Persistence_US'!BI67</f>
        <v>1.3141314300309306</v>
      </c>
      <c r="BD64" s="3">
        <f>'Forecast&amp;Persistence_UK'!BI67</f>
        <v>1.3812654347991524</v>
      </c>
      <c r="BE64" s="3">
        <f>'Forecast&amp;Persistence_FR'!BI67</f>
        <v>1.4371464898596717</v>
      </c>
      <c r="BF64" s="3">
        <f>'Forecast&amp;Persistence_DE'!BI67</f>
        <v>1.3967308994178109</v>
      </c>
      <c r="BG64" s="3">
        <f>'Forecast&amp;Persistence_IT'!BI67</f>
        <v>1.362145573012068</v>
      </c>
      <c r="BH64" s="3">
        <f>'Forecast&amp;Persistence_CA'!BI67</f>
        <v>1.3884187646250321</v>
      </c>
      <c r="BI64" s="3">
        <f>'Forecast&amp;Persistence_JP'!BI67</f>
        <v>1.4967041019726977</v>
      </c>
      <c r="BJ64" s="3">
        <f>'Forecast&amp;Persistence_ES'!BI67</f>
        <v>1.509647886814051</v>
      </c>
      <c r="BK64" s="18">
        <f t="shared" si="12"/>
        <v>1.366925538458839</v>
      </c>
      <c r="BL64" s="18">
        <f t="shared" si="13"/>
        <v>1.3925748320214215</v>
      </c>
      <c r="BM64" s="18">
        <f t="shared" si="14"/>
        <v>1.4818146989444412</v>
      </c>
      <c r="BO64" s="2" t="str">
        <f t="shared" si="22"/>
        <v>Q1/1975</v>
      </c>
      <c r="BP64" s="3">
        <f>'Forecast&amp;Persistence_US'!BJ67</f>
        <v>1.9071079637650501</v>
      </c>
      <c r="BQ64" s="3">
        <f>'Forecast&amp;Persistence_UK'!BJ67</f>
        <v>1.9555495503007327</v>
      </c>
      <c r="BR64" s="3">
        <f>'Forecast&amp;Persistence_FR'!BJ67</f>
        <v>2.4439165283369575</v>
      </c>
      <c r="BS64" s="3">
        <f>'Forecast&amp;Persistence_DE'!BJ67</f>
        <v>2.2010726311707325</v>
      </c>
      <c r="BT64" s="3">
        <f>'Forecast&amp;Persistence_IT'!BJ67</f>
        <v>1.9667547525350095</v>
      </c>
      <c r="BU64" s="3">
        <f>'Forecast&amp;Persistence_CA'!BJ67</f>
        <v>2.0587928747721898</v>
      </c>
      <c r="BV64" s="3">
        <f>'Forecast&amp;Persistence_JP'!BJ67</f>
        <v>2.3823893538252343</v>
      </c>
      <c r="BW64" s="3">
        <f>'Forecast&amp;Persistence_ES'!BJ67</f>
        <v>2.4341942916669246</v>
      </c>
      <c r="BX64" s="18">
        <f t="shared" si="15"/>
        <v>1.9583508508593019</v>
      </c>
      <c r="BY64" s="18">
        <f t="shared" si="16"/>
        <v>2.1299327529714613</v>
      </c>
      <c r="BZ64" s="18">
        <f t="shared" si="17"/>
        <v>2.4212430572065022</v>
      </c>
    </row>
    <row r="65" spans="1:78" x14ac:dyDescent="0.25">
      <c r="A65" s="2" t="s">
        <v>68</v>
      </c>
      <c r="B65" s="7">
        <v>27546</v>
      </c>
      <c r="C65" s="3">
        <f>'Forecast&amp;Persistence_US'!W68</f>
        <v>0.44761194271000004</v>
      </c>
      <c r="D65" s="3">
        <f>'Forecast&amp;Persistence_UK'!W68</f>
        <v>7.5462892999999989E-2</v>
      </c>
      <c r="E65" s="3">
        <f>'Forecast&amp;Persistence_FR'!W68</f>
        <v>-0.16578842249999998</v>
      </c>
      <c r="F65" s="3">
        <f>'Forecast&amp;Persistence_DE'!W68</f>
        <v>7.2346285199999999E-2</v>
      </c>
      <c r="G65" s="3">
        <f>'Forecast&amp;Persistence_IT'!W68</f>
        <v>9.9252940000000012E-2</v>
      </c>
      <c r="H65" s="3">
        <f>'Forecast&amp;Persistence_CA'!W68</f>
        <v>8.0670369999999714E-3</v>
      </c>
      <c r="I65" s="3">
        <f>'Forecast&amp;Persistence_JP'!W68</f>
        <v>0.14852822800000004</v>
      </c>
      <c r="J65" s="3">
        <f>'Forecast&amp;Persistence_ES'!W68</f>
        <v>0.53330725000000001</v>
      </c>
      <c r="K65" s="18">
        <f t="shared" si="0"/>
        <v>2.4136849049999978E-2</v>
      </c>
      <c r="L65" s="18">
        <f t="shared" si="1"/>
        <v>8.7357916499999994E-2</v>
      </c>
      <c r="M65" s="18">
        <f t="shared" si="2"/>
        <v>0.37284101403250003</v>
      </c>
      <c r="O65" s="2" t="str">
        <f t="shared" si="18"/>
        <v>Q2/1975</v>
      </c>
      <c r="P65" s="3">
        <f>'Forecast&amp;Persistence_US'!AD68</f>
        <v>3.7467016475484098</v>
      </c>
      <c r="Q65" s="3">
        <f>'Forecast&amp;Persistence_UK'!AD68</f>
        <v>5.9957523791120781</v>
      </c>
      <c r="R65" s="3">
        <f>'Forecast&amp;Persistence_FR'!AD68</f>
        <v>7.5789419906252524</v>
      </c>
      <c r="S65" s="3">
        <f>'Forecast&amp;Persistence_DE'!AD68</f>
        <v>4.8643099855358631</v>
      </c>
      <c r="T65" s="3">
        <f>'Forecast&amp;Persistence_IT'!AD68</f>
        <v>5.7998433356051136</v>
      </c>
      <c r="U65" s="3">
        <f>'Forecast&amp;Persistence_CA'!AD68</f>
        <v>4.3275835817507176</v>
      </c>
      <c r="V65" s="3">
        <f>'Forecast&amp;Persistence_JP'!AD68</f>
        <v>5.6362927972942742</v>
      </c>
      <c r="W65" s="3">
        <f>'Forecast&amp;Persistence_ES'!AD68</f>
        <v>4.1064528772073494</v>
      </c>
      <c r="X65" s="18">
        <f t="shared" si="3"/>
        <v>4.1617355533431919</v>
      </c>
      <c r="Y65" s="18">
        <f t="shared" si="4"/>
        <v>5.2503013914150687</v>
      </c>
      <c r="Z65" s="18">
        <f t="shared" si="5"/>
        <v>5.9467751182353368</v>
      </c>
      <c r="AB65" s="2" t="str">
        <f t="shared" si="19"/>
        <v>Q2/1975</v>
      </c>
      <c r="AC65" s="3">
        <f>'Forecast&amp;Persistence_US'!AE68</f>
        <v>4.0776074989314894</v>
      </c>
      <c r="AD65" s="3">
        <f>'Forecast&amp;Persistence_UK'!AE68</f>
        <v>5.7763829433426617</v>
      </c>
      <c r="AE65" s="3">
        <f>'Forecast&amp;Persistence_FR'!AE68</f>
        <v>9.959385077786937</v>
      </c>
      <c r="AF65" s="3">
        <f>'Forecast&amp;Persistence_DE'!AE68</f>
        <v>4.7658238735739573</v>
      </c>
      <c r="AG65" s="3">
        <f>'Forecast&amp;Persistence_IT'!AE68</f>
        <v>6.145096979658641</v>
      </c>
      <c r="AH65" s="3">
        <f>'Forecast&amp;Persistence_CA'!AE68</f>
        <v>4.2460514067609942</v>
      </c>
      <c r="AI65" s="3">
        <f>'Forecast&amp;Persistence_JP'!AE68</f>
        <v>6.2096141444338322</v>
      </c>
      <c r="AJ65" s="3">
        <f>'Forecast&amp;Persistence_ES'!AE68</f>
        <v>5.0212940243606266</v>
      </c>
      <c r="AK65" s="18">
        <f t="shared" si="6"/>
        <v>4.375994523464235</v>
      </c>
      <c r="AL65" s="18">
        <f t="shared" si="7"/>
        <v>5.3988384838516446</v>
      </c>
      <c r="AM65" s="18">
        <f t="shared" si="8"/>
        <v>6.1934848532400348</v>
      </c>
      <c r="AO65" s="2" t="str">
        <f t="shared" si="20"/>
        <v>Q2/1975</v>
      </c>
      <c r="AP65" s="3">
        <f>'Forecast&amp;Persistence_US'!BB68</f>
        <v>0.85255030099999995</v>
      </c>
      <c r="AQ65" s="3">
        <f>'Forecast&amp;Persistence_UK'!BB68</f>
        <v>0.857683054</v>
      </c>
      <c r="AR65" s="3">
        <f>'Forecast&amp;Persistence_FR'!BB68</f>
        <v>0.83487888099999996</v>
      </c>
      <c r="AS65" s="3">
        <f>'Forecast&amp;Persistence_DE'!BB68</f>
        <v>0.69877555769999999</v>
      </c>
      <c r="AT65" s="3">
        <f>'Forecast&amp;Persistence_IT'!BB68</f>
        <v>0.74531698899999999</v>
      </c>
      <c r="AU65" s="3">
        <f>'Forecast&amp;Persistence_CA'!BB68</f>
        <v>0.73430975399999998</v>
      </c>
      <c r="AV65" s="3">
        <f>'Forecast&amp;Persistence_JP'!BB68</f>
        <v>0.74752599860000013</v>
      </c>
      <c r="AW65" s="3">
        <f>'Forecast&amp;Persistence_ES'!BB68</f>
        <v>0.80363687400000006</v>
      </c>
      <c r="AX65" s="18">
        <f t="shared" si="9"/>
        <v>0.73706156275000001</v>
      </c>
      <c r="AY65" s="18">
        <f t="shared" si="10"/>
        <v>0.77558143630000009</v>
      </c>
      <c r="AZ65" s="18">
        <f t="shared" si="11"/>
        <v>0.84813244599999993</v>
      </c>
      <c r="BB65" s="2" t="str">
        <f t="shared" si="21"/>
        <v>Q2/1975</v>
      </c>
      <c r="BC65" s="3">
        <f>'Forecast&amp;Persistence_US'!BI68</f>
        <v>1.4121681155042685</v>
      </c>
      <c r="BD65" s="3">
        <f>'Forecast&amp;Persistence_UK'!BI68</f>
        <v>1.5044987729843844</v>
      </c>
      <c r="BE65" s="3">
        <f>'Forecast&amp;Persistence_FR'!BI68</f>
        <v>1.5001763363631728</v>
      </c>
      <c r="BF65" s="3">
        <f>'Forecast&amp;Persistence_DE'!BI68</f>
        <v>1.4361482693086742</v>
      </c>
      <c r="BG65" s="3">
        <f>'Forecast&amp;Persistence_IT'!BI68</f>
        <v>1.4234442698854171</v>
      </c>
      <c r="BH65" s="3">
        <f>'Forecast&amp;Persistence_CA'!BI68</f>
        <v>1.4170339774263627</v>
      </c>
      <c r="BI65" s="3">
        <f>'Forecast&amp;Persistence_JP'!BI68</f>
        <v>1.5475112433434968</v>
      </c>
      <c r="BJ65" s="3">
        <f>'Forecast&amp;Persistence_ES'!BI68</f>
        <v>1.5512094035157278</v>
      </c>
      <c r="BK65" s="18">
        <f t="shared" si="12"/>
        <v>1.4186365505411263</v>
      </c>
      <c r="BL65" s="18">
        <f t="shared" si="13"/>
        <v>1.4681623028359234</v>
      </c>
      <c r="BM65" s="18">
        <f t="shared" si="14"/>
        <v>1.5367581257537186</v>
      </c>
      <c r="BO65" s="2" t="str">
        <f t="shared" si="22"/>
        <v>Q2/1975</v>
      </c>
      <c r="BP65" s="3">
        <f>'Forecast&amp;Persistence_US'!BJ68</f>
        <v>1.9336472389701063</v>
      </c>
      <c r="BQ65" s="3">
        <f>'Forecast&amp;Persistence_UK'!BJ68</f>
        <v>2.0216059652826712</v>
      </c>
      <c r="BR65" s="3">
        <f>'Forecast&amp;Persistence_FR'!BJ68</f>
        <v>2.5441009603424876</v>
      </c>
      <c r="BS65" s="3">
        <f>'Forecast&amp;Persistence_DE'!BJ68</f>
        <v>2.2064664900477773</v>
      </c>
      <c r="BT65" s="3">
        <f>'Forecast&amp;Persistence_IT'!BJ68</f>
        <v>1.9868998799268824</v>
      </c>
      <c r="BU65" s="3">
        <f>'Forecast&amp;Persistence_CA'!BJ68</f>
        <v>2.0510193786632329</v>
      </c>
      <c r="BV65" s="3">
        <f>'Forecast&amp;Persistence_JP'!BJ68</f>
        <v>2.3742631348314371</v>
      </c>
      <c r="BW65" s="3">
        <f>'Forecast&amp;Persistence_ES'!BJ68</f>
        <v>2.4288041534813352</v>
      </c>
      <c r="BX65" s="18">
        <f t="shared" si="15"/>
        <v>1.9955764012658297</v>
      </c>
      <c r="BY65" s="18">
        <f t="shared" si="16"/>
        <v>2.1287429343555049</v>
      </c>
      <c r="BZ65" s="18">
        <f t="shared" si="17"/>
        <v>2.4151688988188607</v>
      </c>
    </row>
    <row r="66" spans="1:78" x14ac:dyDescent="0.25">
      <c r="A66" s="2" t="s">
        <v>69</v>
      </c>
      <c r="B66" s="7">
        <v>27638</v>
      </c>
      <c r="C66" s="3">
        <f>'Forecast&amp;Persistence_US'!W69</f>
        <v>0.50227079900000005</v>
      </c>
      <c r="D66" s="3">
        <f>'Forecast&amp;Persistence_UK'!W69</f>
        <v>5.8575579999999988E-2</v>
      </c>
      <c r="E66" s="3">
        <f>'Forecast&amp;Persistence_FR'!W69</f>
        <v>-0.15960113400000001</v>
      </c>
      <c r="F66" s="3">
        <f>'Forecast&amp;Persistence_DE'!W69</f>
        <v>6.9468254000000007E-2</v>
      </c>
      <c r="G66" s="3">
        <f>'Forecast&amp;Persistence_IT'!W69</f>
        <v>0.10228103900000002</v>
      </c>
      <c r="H66" s="3">
        <f>'Forecast&amp;Persistence_CA'!W69</f>
        <v>1.3141811400000009E-2</v>
      </c>
      <c r="I66" s="3">
        <f>'Forecast&amp;Persistence_JP'!W69</f>
        <v>0.13248278499999999</v>
      </c>
      <c r="J66" s="3">
        <f>'Forecast&amp;Persistence_ES'!W69</f>
        <v>0.55294577999999994</v>
      </c>
      <c r="K66" s="18">
        <f t="shared" si="0"/>
        <v>2.4500253550000003E-2</v>
      </c>
      <c r="L66" s="18">
        <f t="shared" si="1"/>
        <v>8.5874646500000013E-2</v>
      </c>
      <c r="M66" s="18">
        <f t="shared" si="2"/>
        <v>0.40982379550000003</v>
      </c>
      <c r="O66" s="2" t="str">
        <f t="shared" si="18"/>
        <v>Q3/1975</v>
      </c>
      <c r="P66" s="3">
        <f>'Forecast&amp;Persistence_US'!AD69</f>
        <v>3.9133541401939778</v>
      </c>
      <c r="Q66" s="3">
        <f>'Forecast&amp;Persistence_UK'!AD69</f>
        <v>6.0601090086122102</v>
      </c>
      <c r="R66" s="3">
        <f>'Forecast&amp;Persistence_FR'!AD69</f>
        <v>7.5840416368300394</v>
      </c>
      <c r="S66" s="3">
        <f>'Forecast&amp;Persistence_DE'!AD69</f>
        <v>4.7297086388262901</v>
      </c>
      <c r="T66" s="3">
        <f>'Forecast&amp;Persistence_IT'!AD69</f>
        <v>5.8409941943398485</v>
      </c>
      <c r="U66" s="3">
        <f>'Forecast&amp;Persistence_CA'!AD69</f>
        <v>4.2618470670362347</v>
      </c>
      <c r="V66" s="3">
        <f>'Forecast&amp;Persistence_JP'!AD69</f>
        <v>5.5241550721869945</v>
      </c>
      <c r="W66" s="3">
        <f>'Forecast&amp;Persistence_ES'!AD69</f>
        <v>4.0266169118687474</v>
      </c>
      <c r="X66" s="18">
        <f t="shared" si="3"/>
        <v>4.0854244506606197</v>
      </c>
      <c r="Y66" s="18">
        <f t="shared" si="4"/>
        <v>5.1269318555066423</v>
      </c>
      <c r="Z66" s="18">
        <f t="shared" si="5"/>
        <v>6.0053303050441196</v>
      </c>
      <c r="AB66" s="2" t="str">
        <f t="shared" si="19"/>
        <v>Q3/1975</v>
      </c>
      <c r="AC66" s="3">
        <f>'Forecast&amp;Persistence_US'!AE69</f>
        <v>4.1322671688516337</v>
      </c>
      <c r="AD66" s="3">
        <f>'Forecast&amp;Persistence_UK'!AE69</f>
        <v>5.8064157554904998</v>
      </c>
      <c r="AE66" s="3">
        <f>'Forecast&amp;Persistence_FR'!AE69</f>
        <v>9.9663253889503611</v>
      </c>
      <c r="AF66" s="3">
        <f>'Forecast&amp;Persistence_DE'!AE69</f>
        <v>4.6365300196124615</v>
      </c>
      <c r="AG66" s="3">
        <f>'Forecast&amp;Persistence_IT'!AE69</f>
        <v>6.140388137110028</v>
      </c>
      <c r="AH66" s="3">
        <f>'Forecast&amp;Persistence_CA'!AE69</f>
        <v>4.2109069341222156</v>
      </c>
      <c r="AI66" s="3">
        <f>'Forecast&amp;Persistence_JP'!AE69</f>
        <v>6.1133798749651795</v>
      </c>
      <c r="AJ66" s="3">
        <f>'Forecast&amp;Persistence_ES'!AE69</f>
        <v>4.9764722486173092</v>
      </c>
      <c r="AK66" s="18">
        <f t="shared" si="6"/>
        <v>4.3173127054947766</v>
      </c>
      <c r="AL66" s="18">
        <f t="shared" si="7"/>
        <v>5.3914440020539045</v>
      </c>
      <c r="AM66" s="18">
        <f t="shared" si="8"/>
        <v>6.1336360715738163</v>
      </c>
      <c r="AO66" s="2" t="str">
        <f t="shared" si="20"/>
        <v>Q3/1975</v>
      </c>
      <c r="AP66" s="3">
        <f>'Forecast&amp;Persistence_US'!BB69</f>
        <v>0.83066841300000005</v>
      </c>
      <c r="AQ66" s="3">
        <f>'Forecast&amp;Persistence_UK'!BB69</f>
        <v>0.86267261200000001</v>
      </c>
      <c r="AR66" s="3">
        <f>'Forecast&amp;Persistence_FR'!BB69</f>
        <v>0.86799163099999987</v>
      </c>
      <c r="AS66" s="3">
        <f>'Forecast&amp;Persistence_DE'!BB69</f>
        <v>0.64413615940000002</v>
      </c>
      <c r="AT66" s="3">
        <f>'Forecast&amp;Persistence_IT'!BB69</f>
        <v>0.73470845299999998</v>
      </c>
      <c r="AU66" s="3">
        <f>'Forecast&amp;Persistence_CA'!BB69</f>
        <v>0.80271297009999998</v>
      </c>
      <c r="AV66" s="3">
        <f>'Forecast&amp;Persistence_JP'!BB69</f>
        <v>0.77626591700000003</v>
      </c>
      <c r="AW66" s="3">
        <f>'Forecast&amp;Persistence_ES'!BB69</f>
        <v>0.79872684900000002</v>
      </c>
      <c r="AX66" s="18">
        <f t="shared" si="9"/>
        <v>0.74509781899999994</v>
      </c>
      <c r="AY66" s="18">
        <f t="shared" si="10"/>
        <v>0.80071990954999994</v>
      </c>
      <c r="AZ66" s="18">
        <f t="shared" si="11"/>
        <v>0.85467156225000007</v>
      </c>
      <c r="BB66" s="2" t="str">
        <f t="shared" si="21"/>
        <v>Q3/1975</v>
      </c>
      <c r="BC66" s="3">
        <f>'Forecast&amp;Persistence_US'!BI69</f>
        <v>1.4019087910160763</v>
      </c>
      <c r="BD66" s="3">
        <f>'Forecast&amp;Persistence_UK'!BI69</f>
        <v>1.4959730909411679</v>
      </c>
      <c r="BE66" s="3">
        <f>'Forecast&amp;Persistence_FR'!BI69</f>
        <v>1.4919646549960763</v>
      </c>
      <c r="BF66" s="3">
        <f>'Forecast&amp;Persistence_DE'!BI69</f>
        <v>1.4351487178074318</v>
      </c>
      <c r="BG66" s="3">
        <f>'Forecast&amp;Persistence_IT'!BI69</f>
        <v>1.4191735404091055</v>
      </c>
      <c r="BH66" s="3">
        <f>'Forecast&amp;Persistence_CA'!BI69</f>
        <v>1.4123107827247079</v>
      </c>
      <c r="BI66" s="3">
        <f>'Forecast&amp;Persistence_JP'!BI69</f>
        <v>1.5372889626087796</v>
      </c>
      <c r="BJ66" s="3">
        <f>'Forecast&amp;Persistence_ES'!BI69</f>
        <v>1.5424001538229997</v>
      </c>
      <c r="BK66" s="18">
        <f t="shared" si="12"/>
        <v>1.4140264721458073</v>
      </c>
      <c r="BL66" s="18">
        <f t="shared" si="13"/>
        <v>1.4635566864017542</v>
      </c>
      <c r="BM66" s="18">
        <f t="shared" si="14"/>
        <v>1.5269599946918766</v>
      </c>
      <c r="BO66" s="2" t="str">
        <f t="shared" si="22"/>
        <v>Q3/1975</v>
      </c>
      <c r="BP66" s="3">
        <f>'Forecast&amp;Persistence_US'!BJ69</f>
        <v>1.9666266714883589</v>
      </c>
      <c r="BQ66" s="3">
        <f>'Forecast&amp;Persistence_UK'!BJ69</f>
        <v>2.0829374285118196</v>
      </c>
      <c r="BR66" s="3">
        <f>'Forecast&amp;Persistence_FR'!BJ69</f>
        <v>2.5928672931389882</v>
      </c>
      <c r="BS66" s="3">
        <f>'Forecast&amp;Persistence_DE'!BJ69</f>
        <v>2.205460989926133</v>
      </c>
      <c r="BT66" s="3">
        <f>'Forecast&amp;Persistence_IT'!BJ69</f>
        <v>1.9973290341601417</v>
      </c>
      <c r="BU66" s="3">
        <f>'Forecast&amp;Persistence_CA'!BJ69</f>
        <v>2.0530007421090217</v>
      </c>
      <c r="BV66" s="3">
        <f>'Forecast&amp;Persistence_JP'!BJ69</f>
        <v>2.3762575515618987</v>
      </c>
      <c r="BW66" s="3">
        <f>'Forecast&amp;Persistence_ES'!BJ69</f>
        <v>2.4271669919239294</v>
      </c>
      <c r="BX66" s="18">
        <f t="shared" si="15"/>
        <v>2.0112469611473616</v>
      </c>
      <c r="BY66" s="18">
        <f t="shared" si="16"/>
        <v>2.1441992092189763</v>
      </c>
      <c r="BZ66" s="18">
        <f t="shared" si="17"/>
        <v>2.4144396318334218</v>
      </c>
    </row>
    <row r="67" spans="1:78" x14ac:dyDescent="0.25">
      <c r="A67" s="2" t="s">
        <v>70</v>
      </c>
      <c r="B67" s="7">
        <v>27729</v>
      </c>
      <c r="C67" s="3">
        <f>'Forecast&amp;Persistence_US'!W70</f>
        <v>0.38370595800000007</v>
      </c>
      <c r="D67" s="3">
        <f>'Forecast&amp;Persistence_UK'!W70</f>
        <v>-2.2005795000000002E-2</v>
      </c>
      <c r="E67" s="3">
        <f>'Forecast&amp;Persistence_FR'!W70</f>
        <v>2.3461597000000001E-2</v>
      </c>
      <c r="F67" s="3">
        <f>'Forecast&amp;Persistence_DE'!W70</f>
        <v>-1.9773996999999988E-2</v>
      </c>
      <c r="G67" s="3">
        <f>'Forecast&amp;Persistence_IT'!W70</f>
        <v>4.0248354999999958E-2</v>
      </c>
      <c r="H67" s="3">
        <f>'Forecast&amp;Persistence_CA'!W70</f>
        <v>-4.4667850000001952E-4</v>
      </c>
      <c r="I67" s="3">
        <f>'Forecast&amp;Persistence_JP'!W70</f>
        <v>8.7197125E-2</v>
      </c>
      <c r="J67" s="3">
        <f>'Forecast&amp;Persistence_ES'!W70</f>
        <v>0.59979351000000003</v>
      </c>
      <c r="K67" s="18">
        <f t="shared" si="0"/>
        <v>-1.4942167374999996E-2</v>
      </c>
      <c r="L67" s="18">
        <f t="shared" si="1"/>
        <v>3.1854975999999979E-2</v>
      </c>
      <c r="M67" s="18">
        <f t="shared" si="2"/>
        <v>0.30957874975000005</v>
      </c>
      <c r="O67" s="2" t="str">
        <f t="shared" si="18"/>
        <v>Q4/1975</v>
      </c>
      <c r="P67" s="3">
        <f>'Forecast&amp;Persistence_US'!AD70</f>
        <v>3.9228136065752266</v>
      </c>
      <c r="Q67" s="3">
        <f>'Forecast&amp;Persistence_UK'!AD70</f>
        <v>6.0708027152113031</v>
      </c>
      <c r="R67" s="3">
        <f>'Forecast&amp;Persistence_FR'!AD70</f>
        <v>7.5816807589578499</v>
      </c>
      <c r="S67" s="3">
        <f>'Forecast&amp;Persistence_DE'!AD70</f>
        <v>4.7156677577517163</v>
      </c>
      <c r="T67" s="3">
        <f>'Forecast&amp;Persistence_IT'!AD70</f>
        <v>5.8497342958934269</v>
      </c>
      <c r="U67" s="3">
        <f>'Forecast&amp;Persistence_CA'!AD70</f>
        <v>4.2308837245585007</v>
      </c>
      <c r="V67" s="3">
        <f>'Forecast&amp;Persistence_JP'!AD70</f>
        <v>5.5246823159480423</v>
      </c>
      <c r="W67" s="3">
        <f>'Forecast&amp;Persistence_ES'!AD70</f>
        <v>3.8286358735314532</v>
      </c>
      <c r="X67" s="18">
        <f t="shared" si="3"/>
        <v>3.999831136071045</v>
      </c>
      <c r="Y67" s="18">
        <f t="shared" si="4"/>
        <v>5.1201750368498793</v>
      </c>
      <c r="Z67" s="18">
        <f t="shared" si="5"/>
        <v>6.0155356103818338</v>
      </c>
      <c r="AB67" s="2" t="str">
        <f t="shared" si="19"/>
        <v>Q4/1975</v>
      </c>
      <c r="AC67" s="3">
        <f>'Forecast&amp;Persistence_US'!AE70</f>
        <v>4.1598659846105228</v>
      </c>
      <c r="AD67" s="3">
        <f>'Forecast&amp;Persistence_UK'!AE70</f>
        <v>5.8156629261780628</v>
      </c>
      <c r="AE67" s="3">
        <f>'Forecast&amp;Persistence_FR'!AE70</f>
        <v>9.9646715349755208</v>
      </c>
      <c r="AF67" s="3">
        <f>'Forecast&amp;Persistence_DE'!AE70</f>
        <v>4.7236210670866612</v>
      </c>
      <c r="AG67" s="3">
        <f>'Forecast&amp;Persistence_IT'!AE70</f>
        <v>6.1325555266595613</v>
      </c>
      <c r="AH67" s="3">
        <f>'Forecast&amp;Persistence_CA'!AE70</f>
        <v>4.1727826647189259</v>
      </c>
      <c r="AI67" s="3">
        <f>'Forecast&amp;Persistence_JP'!AE70</f>
        <v>6.1146332519662101</v>
      </c>
      <c r="AJ67" s="3">
        <f>'Forecast&amp;Persistence_ES'!AE70</f>
        <v>4.3957415368027268</v>
      </c>
      <c r="AK67" s="18">
        <f t="shared" si="6"/>
        <v>4.2285223827398761</v>
      </c>
      <c r="AL67" s="18">
        <f t="shared" si="7"/>
        <v>5.2696419966323624</v>
      </c>
      <c r="AM67" s="18">
        <f t="shared" si="8"/>
        <v>6.1280749579862235</v>
      </c>
      <c r="AO67" s="2" t="str">
        <f t="shared" si="20"/>
        <v>Q4/1975</v>
      </c>
      <c r="AP67" s="3">
        <f>'Forecast&amp;Persistence_US'!BB70</f>
        <v>0.81464820700000007</v>
      </c>
      <c r="AQ67" s="3">
        <f>'Forecast&amp;Persistence_UK'!BB70</f>
        <v>0.899215655</v>
      </c>
      <c r="AR67" s="3">
        <f>'Forecast&amp;Persistence_FR'!BB70</f>
        <v>0.86509446500000009</v>
      </c>
      <c r="AS67" s="3">
        <f>'Forecast&amp;Persistence_DE'!BB70</f>
        <v>0.63546478299999998</v>
      </c>
      <c r="AT67" s="3">
        <f>'Forecast&amp;Persistence_IT'!BB70</f>
        <v>0.74196083800000001</v>
      </c>
      <c r="AU67" s="3">
        <f>'Forecast&amp;Persistence_CA'!BB70</f>
        <v>0.83864190199999999</v>
      </c>
      <c r="AV67" s="3">
        <f>'Forecast&amp;Persistence_JP'!BB70</f>
        <v>0.82742631249999998</v>
      </c>
      <c r="AW67" s="3">
        <f>'Forecast&amp;Persistence_ES'!BB70</f>
        <v>0.85872370399999998</v>
      </c>
      <c r="AX67" s="18">
        <f t="shared" si="9"/>
        <v>0.76013268025000003</v>
      </c>
      <c r="AY67" s="18">
        <f t="shared" si="10"/>
        <v>0.83303410725000004</v>
      </c>
      <c r="AZ67" s="18">
        <f t="shared" si="11"/>
        <v>0.86350177475000001</v>
      </c>
      <c r="BB67" s="2" t="str">
        <f t="shared" si="21"/>
        <v>Q4/1975</v>
      </c>
      <c r="BC67" s="3">
        <f>'Forecast&amp;Persistence_US'!BI70</f>
        <v>1.3930541552098701</v>
      </c>
      <c r="BD67" s="3">
        <f>'Forecast&amp;Persistence_UK'!BI70</f>
        <v>1.4672198283180715</v>
      </c>
      <c r="BE67" s="3">
        <f>'Forecast&amp;Persistence_FR'!BI70</f>
        <v>1.4957033288240147</v>
      </c>
      <c r="BF67" s="3">
        <f>'Forecast&amp;Persistence_DE'!BI70</f>
        <v>1.4249722291543223</v>
      </c>
      <c r="BG67" s="3">
        <f>'Forecast&amp;Persistence_IT'!BI70</f>
        <v>1.4095226918389889</v>
      </c>
      <c r="BH67" s="3">
        <f>'Forecast&amp;Persistence_CA'!BI70</f>
        <v>1.4132773733648212</v>
      </c>
      <c r="BI67" s="3">
        <f>'Forecast&amp;Persistence_JP'!BI70</f>
        <v>1.524840415716646</v>
      </c>
      <c r="BJ67" s="3">
        <f>'Forecast&amp;Persistence_ES'!BI70</f>
        <v>1.5145915351444623</v>
      </c>
      <c r="BK67" s="18">
        <f t="shared" si="12"/>
        <v>1.4104613622204469</v>
      </c>
      <c r="BL67" s="18">
        <f t="shared" si="13"/>
        <v>1.4460960287361968</v>
      </c>
      <c r="BM67" s="18">
        <f t="shared" si="14"/>
        <v>1.5098694835643505</v>
      </c>
      <c r="BO67" s="2" t="str">
        <f t="shared" si="22"/>
        <v>Q4/1975</v>
      </c>
      <c r="BP67" s="3">
        <f>'Forecast&amp;Persistence_US'!BJ70</f>
        <v>2.0385777196688575</v>
      </c>
      <c r="BQ67" s="3">
        <f>'Forecast&amp;Persistence_UK'!BJ70</f>
        <v>2.1533571855799254</v>
      </c>
      <c r="BR67" s="3">
        <f>'Forecast&amp;Persistence_FR'!BJ70</f>
        <v>2.6069103599072143</v>
      </c>
      <c r="BS67" s="3">
        <f>'Forecast&amp;Persistence_DE'!BJ70</f>
        <v>2.1998146685747839</v>
      </c>
      <c r="BT67" s="3">
        <f>'Forecast&amp;Persistence_IT'!BJ70</f>
        <v>2.0118088211622571</v>
      </c>
      <c r="BU67" s="3">
        <f>'Forecast&amp;Persistence_CA'!BJ70</f>
        <v>2.0630110886553523</v>
      </c>
      <c r="BV67" s="3">
        <f>'Forecast&amp;Persistence_JP'!BJ70</f>
        <v>2.385721911126566</v>
      </c>
      <c r="BW67" s="3">
        <f>'Forecast&amp;Persistence_ES'!BJ70</f>
        <v>2.4083822950563034</v>
      </c>
      <c r="BX67" s="18">
        <f t="shared" si="15"/>
        <v>2.0446860619154812</v>
      </c>
      <c r="BY67" s="18">
        <f t="shared" si="16"/>
        <v>2.1765859270773547</v>
      </c>
      <c r="BZ67" s="18">
        <f t="shared" si="17"/>
        <v>2.4027171990738689</v>
      </c>
    </row>
    <row r="68" spans="1:78" x14ac:dyDescent="0.25">
      <c r="A68" s="2" t="s">
        <v>71</v>
      </c>
      <c r="B68" s="7">
        <v>27820</v>
      </c>
      <c r="C68" s="3">
        <f>'Forecast&amp;Persistence_US'!W71</f>
        <v>0.32310169799999999</v>
      </c>
      <c r="D68" s="3">
        <f>'Forecast&amp;Persistence_UK'!W71</f>
        <v>6.2307485000000024E-2</v>
      </c>
      <c r="E68" s="3">
        <f>'Forecast&amp;Persistence_FR'!W71</f>
        <v>9.5661150999999986E-2</v>
      </c>
      <c r="F68" s="3">
        <f>'Forecast&amp;Persistence_DE'!W71</f>
        <v>-2.0423790999999997E-2</v>
      </c>
      <c r="G68" s="3">
        <f>'Forecast&amp;Persistence_IT'!W71</f>
        <v>-5.9582485500000004E-2</v>
      </c>
      <c r="H68" s="3">
        <f>'Forecast&amp;Persistence_CA'!W71</f>
        <v>2.0636400000000193E-3</v>
      </c>
      <c r="I68" s="3">
        <f>'Forecast&amp;Persistence_JP'!W71</f>
        <v>0.150265865</v>
      </c>
      <c r="J68" s="3">
        <f>'Forecast&amp;Persistence_ES'!W71</f>
        <v>0.59788261999999992</v>
      </c>
      <c r="K68" s="18">
        <f>_xlfn.PERCENTILE.EXC(C68:J68,0.25)</f>
        <v>-1.4801933249999993E-2</v>
      </c>
      <c r="L68" s="18">
        <f>_xlfn.PERCENTILE.EXC(C68:J68,0.5)</f>
        <v>7.8984317999999998E-2</v>
      </c>
      <c r="M68" s="18">
        <f>_xlfn.PERCENTILE.EXC(C68:J68,0.75)</f>
        <v>0.27989273975000001</v>
      </c>
      <c r="O68" s="2" t="str">
        <f t="shared" si="18"/>
        <v>Q1/1976</v>
      </c>
      <c r="P68" s="3">
        <f>'Forecast&amp;Persistence_US'!AD71</f>
        <v>3.9405696997320887</v>
      </c>
      <c r="Q68" s="3">
        <f>'Forecast&amp;Persistence_UK'!AD71</f>
        <v>5.8595980573475703</v>
      </c>
      <c r="R68" s="3">
        <f>'Forecast&amp;Persistence_FR'!AD71</f>
        <v>7.4844937351086633</v>
      </c>
      <c r="S68" s="3">
        <f>'Forecast&amp;Persistence_DE'!AD71</f>
        <v>4.6989371176770183</v>
      </c>
      <c r="T68" s="3">
        <f>'Forecast&amp;Persistence_IT'!AD71</f>
        <v>5.8094145683875293</v>
      </c>
      <c r="U68" s="3">
        <f>'Forecast&amp;Persistence_CA'!AD71</f>
        <v>4.2395800179122052</v>
      </c>
      <c r="V68" s="3">
        <f>'Forecast&amp;Persistence_JP'!AD71</f>
        <v>5.5367914402690594</v>
      </c>
      <c r="W68" s="3">
        <f>'Forecast&amp;Persistence_ES'!AD71</f>
        <v>3.8320233804529038</v>
      </c>
      <c r="X68" s="18">
        <f t="shared" ref="X68:X99" si="23">_xlfn.PERCENTILE.EXC(P68:W68,0.25)</f>
        <v>4.0153222792771182</v>
      </c>
      <c r="Y68" s="18">
        <f t="shared" ref="Y68:Y99" si="24">_xlfn.PERCENTILE.EXC(P68:W68,0.5)</f>
        <v>5.1178642789730393</v>
      </c>
      <c r="Z68" s="18">
        <f t="shared" ref="Z68:Z99" si="25">_xlfn.PERCENTILE.EXC(P68:W68,0.75)</f>
        <v>5.8470521851075601</v>
      </c>
      <c r="AB68" s="2" t="str">
        <f t="shared" si="19"/>
        <v>Q1/1976</v>
      </c>
      <c r="AC68" s="3">
        <f>'Forecast&amp;Persistence_US'!AE71</f>
        <v>4.266039636206318</v>
      </c>
      <c r="AD68" s="3">
        <f>'Forecast&amp;Persistence_UK'!AE71</f>
        <v>5.4973697855600463</v>
      </c>
      <c r="AE68" s="3">
        <f>'Forecast&amp;Persistence_FR'!AE71</f>
        <v>9.8843969264402123</v>
      </c>
      <c r="AF68" s="3">
        <f>'Forecast&amp;Persistence_DE'!AE71</f>
        <v>4.7186557945177316</v>
      </c>
      <c r="AG68" s="3">
        <f>'Forecast&amp;Persistence_IT'!AE71</f>
        <v>6.0999614394156803</v>
      </c>
      <c r="AH68" s="3">
        <f>'Forecast&amp;Persistence_CA'!AE71</f>
        <v>4.1471079951278638</v>
      </c>
      <c r="AI68" s="3">
        <f>'Forecast&amp;Persistence_JP'!AE71</f>
        <v>6.1074548468962755</v>
      </c>
      <c r="AJ68" s="3">
        <f>'Forecast&amp;Persistence_ES'!AE71</f>
        <v>4.3621803373837285</v>
      </c>
      <c r="AK68" s="18">
        <f t="shared" ref="AK68:AK99" si="26">_xlfn.PERCENTILE.EXC(AC68:AJ68,0.25)</f>
        <v>4.2900748115006708</v>
      </c>
      <c r="AL68" s="18">
        <f t="shared" ref="AL68:AL99" si="27">_xlfn.PERCENTILE.EXC(AC68:AJ68,0.5)</f>
        <v>5.108012790038889</v>
      </c>
      <c r="AM68" s="18">
        <f t="shared" ref="AM68:AM99" si="28">_xlfn.PERCENTILE.EXC(AC68:AJ68,0.75)</f>
        <v>6.1055814950261267</v>
      </c>
      <c r="AO68" s="2" t="str">
        <f t="shared" si="20"/>
        <v>Q1/1976</v>
      </c>
      <c r="AP68" s="3">
        <f>'Forecast&amp;Persistence_US'!BB71</f>
        <v>0.83447341399999997</v>
      </c>
      <c r="AQ68" s="3">
        <f>'Forecast&amp;Persistence_UK'!BB71</f>
        <v>0.86264674500000005</v>
      </c>
      <c r="AR68" s="3">
        <f>'Forecast&amp;Persistence_FR'!BB71</f>
        <v>0.93072046900000016</v>
      </c>
      <c r="AS68" s="3">
        <f>'Forecast&amp;Persistence_DE'!BB71</f>
        <v>0.61305747450000003</v>
      </c>
      <c r="AT68" s="3">
        <f>'Forecast&amp;Persistence_IT'!BB71</f>
        <v>0.71288643200000001</v>
      </c>
      <c r="AU68" s="3">
        <f>'Forecast&amp;Persistence_CA'!BB71</f>
        <v>0.83438503000000008</v>
      </c>
      <c r="AV68" s="3">
        <f>'Forecast&amp;Persistence_JP'!BB71</f>
        <v>0.80913327800000001</v>
      </c>
      <c r="AW68" s="3">
        <f>'Forecast&amp;Persistence_ES'!BB71</f>
        <v>0.85709866599999995</v>
      </c>
      <c r="AX68" s="18">
        <f>_xlfn.PERCENTILE.EXC(AP68:AW68,0.25)</f>
        <v>0.73694814350000004</v>
      </c>
      <c r="AY68" s="18">
        <f>_xlfn.PERCENTILE.EXC(AP68:AW68,0.5)</f>
        <v>0.83442922200000003</v>
      </c>
      <c r="AZ68" s="18">
        <f>_xlfn.PERCENTILE.EXC(AP68:AW68,0.75)</f>
        <v>0.86125972525000005</v>
      </c>
      <c r="BB68" s="2" t="str">
        <f t="shared" si="21"/>
        <v>Q1/1976</v>
      </c>
      <c r="BC68" s="3">
        <f>'Forecast&amp;Persistence_US'!BI71</f>
        <v>1.4611617419244547</v>
      </c>
      <c r="BD68" s="3">
        <f>'Forecast&amp;Persistence_UK'!BI71</f>
        <v>1.5050986004785372</v>
      </c>
      <c r="BE68" s="3">
        <f>'Forecast&amp;Persistence_FR'!BI71</f>
        <v>1.5135615213803124</v>
      </c>
      <c r="BF68" s="3">
        <f>'Forecast&amp;Persistence_DE'!BI71</f>
        <v>1.439775050775508</v>
      </c>
      <c r="BG68" s="3">
        <f>'Forecast&amp;Persistence_IT'!BI71</f>
        <v>1.4219809309333022</v>
      </c>
      <c r="BH68" s="3">
        <f>'Forecast&amp;Persistence_CA'!BI71</f>
        <v>1.476898801498552</v>
      </c>
      <c r="BI68" s="3">
        <f>'Forecast&amp;Persistence_JP'!BI71</f>
        <v>1.5619685166492643</v>
      </c>
      <c r="BJ68" s="3">
        <f>'Forecast&amp;Persistence_ES'!BI71</f>
        <v>1.5601532200180048</v>
      </c>
      <c r="BK68" s="18">
        <f t="shared" ref="BK68:BK99" si="29">_xlfn.PERCENTILE.EXC(BC68:BJ68,0.25)</f>
        <v>1.4451217235627447</v>
      </c>
      <c r="BL68" s="18">
        <f t="shared" ref="BL68:BL99" si="30">_xlfn.PERCENTILE.EXC(BC68:BJ68,0.5)</f>
        <v>1.4909987009885446</v>
      </c>
      <c r="BM68" s="18">
        <f t="shared" ref="BM68:BM99" si="31">_xlfn.PERCENTILE.EXC(BC68:BJ68,0.75)</f>
        <v>1.5485052953585816</v>
      </c>
      <c r="BO68" s="2" t="str">
        <f t="shared" si="22"/>
        <v>Q1/1976</v>
      </c>
      <c r="BP68" s="3">
        <f>'Forecast&amp;Persistence_US'!BJ71</f>
        <v>2.1591508939080466</v>
      </c>
      <c r="BQ68" s="3">
        <f>'Forecast&amp;Persistence_UK'!BJ71</f>
        <v>2.2636234275936182</v>
      </c>
      <c r="BR68" s="3">
        <f>'Forecast&amp;Persistence_FR'!BJ71</f>
        <v>2.6014678744710538</v>
      </c>
      <c r="BS68" s="3">
        <f>'Forecast&amp;Persistence_DE'!BJ71</f>
        <v>2.2120615995156419</v>
      </c>
      <c r="BT68" s="3">
        <f>'Forecast&amp;Persistence_IT'!BJ71</f>
        <v>2.0506173781696289</v>
      </c>
      <c r="BU68" s="3">
        <f>'Forecast&amp;Persistence_CA'!BJ71</f>
        <v>2.1024653104664019</v>
      </c>
      <c r="BV68" s="3">
        <f>'Forecast&amp;Persistence_JP'!BJ71</f>
        <v>2.4136109524939697</v>
      </c>
      <c r="BW68" s="3">
        <f>'Forecast&amp;Persistence_ES'!BJ71</f>
        <v>2.4198201237064212</v>
      </c>
      <c r="BX68" s="18">
        <f t="shared" ref="BX68:BX99" si="32">_xlfn.PERCENTILE.EXC(BP68:BW68,0.25)</f>
        <v>2.1166367063268132</v>
      </c>
      <c r="BY68" s="18">
        <f t="shared" ref="BY68:BY99" si="33">_xlfn.PERCENTILE.EXC(BP68:BW68,0.5)</f>
        <v>2.23784251355463</v>
      </c>
      <c r="BZ68" s="18">
        <f t="shared" ref="BZ68:BZ99" si="34">_xlfn.PERCENTILE.EXC(BP68:BW68,0.75)</f>
        <v>2.4182678309033081</v>
      </c>
    </row>
    <row r="69" spans="1:78" x14ac:dyDescent="0.25">
      <c r="A69" s="2" t="s">
        <v>72</v>
      </c>
      <c r="B69" s="7">
        <v>27912</v>
      </c>
      <c r="C69" s="3">
        <f>'Forecast&amp;Persistence_US'!W72</f>
        <v>0.25717643340000002</v>
      </c>
      <c r="D69" s="3">
        <f>'Forecast&amp;Persistence_UK'!W72</f>
        <v>5.6893157999999992E-2</v>
      </c>
      <c r="E69" s="3">
        <f>'Forecast&amp;Persistence_FR'!W72</f>
        <v>2.6272072000000007E-2</v>
      </c>
      <c r="F69" s="3">
        <f>'Forecast&amp;Persistence_DE'!W72</f>
        <v>-0.10742772060000003</v>
      </c>
      <c r="G69" s="3">
        <f>'Forecast&amp;Persistence_IT'!W72</f>
        <v>-0.14734549200000002</v>
      </c>
      <c r="H69" s="3">
        <f>'Forecast&amp;Persistence_CA'!W72</f>
        <v>1.6318666999999981E-2</v>
      </c>
      <c r="I69" s="3">
        <f>'Forecast&amp;Persistence_JP'!W72</f>
        <v>0.18227574600000002</v>
      </c>
      <c r="J69" s="3">
        <f>'Forecast&amp;Persistence_ES'!W72</f>
        <v>0.58151644000000013</v>
      </c>
      <c r="K69" s="18">
        <f t="shared" ref="K69:K132" si="35">_xlfn.PERCENTILE.EXC(C69:J69,0.25)</f>
        <v>-7.6491123700000024E-2</v>
      </c>
      <c r="L69" s="18">
        <f t="shared" ref="L69:L132" si="36">_xlfn.PERCENTILE.EXC(C69:J69,0.5)</f>
        <v>4.1582615000000003E-2</v>
      </c>
      <c r="M69" s="18">
        <f t="shared" ref="M69:M132" si="37">_xlfn.PERCENTILE.EXC(C69:J69,0.75)</f>
        <v>0.23845126155000002</v>
      </c>
      <c r="O69" s="2" t="str">
        <f t="shared" ref="O69:O132" si="38">A69</f>
        <v>Q2/1976</v>
      </c>
      <c r="P69" s="3">
        <f>'Forecast&amp;Persistence_US'!AD72</f>
        <v>3.9099196095436755</v>
      </c>
      <c r="Q69" s="3">
        <f>'Forecast&amp;Persistence_UK'!AD72</f>
        <v>5.8642926109101321</v>
      </c>
      <c r="R69" s="3">
        <f>'Forecast&amp;Persistence_FR'!AD72</f>
        <v>4.9952983706685679</v>
      </c>
      <c r="S69" s="3">
        <f>'Forecast&amp;Persistence_DE'!AD72</f>
        <v>4.7612009213090207</v>
      </c>
      <c r="T69" s="3">
        <f>'Forecast&amp;Persistence_IT'!AD72</f>
        <v>5.7488373109823785</v>
      </c>
      <c r="U69" s="3">
        <f>'Forecast&amp;Persistence_CA'!AD72</f>
        <v>4.0627155667527681</v>
      </c>
      <c r="V69" s="3">
        <f>'Forecast&amp;Persistence_JP'!AD72</f>
        <v>5.4896287259344092</v>
      </c>
      <c r="W69" s="3">
        <f>'Forecast&amp;Persistence_ES'!AD72</f>
        <v>3.5123713397416596</v>
      </c>
      <c r="X69" s="18">
        <f t="shared" si="23"/>
        <v>3.9481185988459488</v>
      </c>
      <c r="Y69" s="18">
        <f t="shared" si="24"/>
        <v>4.8782496459887943</v>
      </c>
      <c r="Z69" s="18">
        <f t="shared" si="25"/>
        <v>5.6840351647203864</v>
      </c>
      <c r="AB69" s="2" t="str">
        <f t="shared" ref="AB69:AB132" si="39">A69</f>
        <v>Q2/1976</v>
      </c>
      <c r="AC69" s="3">
        <f>'Forecast&amp;Persistence_US'!AE72</f>
        <v>4.2184305324154598</v>
      </c>
      <c r="AD69" s="3">
        <f>'Forecast&amp;Persistence_UK'!AE72</f>
        <v>5.4655310157962242</v>
      </c>
      <c r="AE69" s="3">
        <f>'Forecast&amp;Persistence_FR'!AE72</f>
        <v>7.5404163079738815</v>
      </c>
      <c r="AF69" s="3">
        <f>'Forecast&amp;Persistence_DE'!AE72</f>
        <v>4.7622005053996501</v>
      </c>
      <c r="AG69" s="3">
        <f>'Forecast&amp;Persistence_IT'!AE72</f>
        <v>6.0772172132792992</v>
      </c>
      <c r="AH69" s="3">
        <f>'Forecast&amp;Persistence_CA'!AE72</f>
        <v>4.0683995938459132</v>
      </c>
      <c r="AI69" s="3">
        <f>'Forecast&amp;Persistence_JP'!AE72</f>
        <v>6.0008914934748008</v>
      </c>
      <c r="AJ69" s="3">
        <f>'Forecast&amp;Persistence_ES'!AE72</f>
        <v>4.1677970906427646</v>
      </c>
      <c r="AK69" s="18">
        <f t="shared" si="26"/>
        <v>4.1804554510859386</v>
      </c>
      <c r="AL69" s="18">
        <f t="shared" si="27"/>
        <v>5.1138657605979372</v>
      </c>
      <c r="AM69" s="18">
        <f t="shared" si="28"/>
        <v>6.0581357833281748</v>
      </c>
      <c r="AO69" s="2" t="str">
        <f t="shared" ref="AO69:AO132" si="40">A69</f>
        <v>Q2/1976</v>
      </c>
      <c r="AP69" s="3">
        <f>'Forecast&amp;Persistence_US'!BB72</f>
        <v>0.82730165600000005</v>
      </c>
      <c r="AQ69" s="3">
        <f>'Forecast&amp;Persistence_UK'!BB72</f>
        <v>0.85188491000000011</v>
      </c>
      <c r="AR69" s="3">
        <f>'Forecast&amp;Persistence_FR'!BB72</f>
        <v>0.94267060000000003</v>
      </c>
      <c r="AS69" s="3">
        <f>'Forecast&amp;Persistence_DE'!BB72</f>
        <v>0.62215717619999999</v>
      </c>
      <c r="AT69" s="3">
        <f>'Forecast&amp;Persistence_IT'!BB72</f>
        <v>0.77065799099999999</v>
      </c>
      <c r="AU69" s="3">
        <f>'Forecast&amp;Persistence_CA'!BB72</f>
        <v>0.85240589899999997</v>
      </c>
      <c r="AV69" s="3">
        <f>'Forecast&amp;Persistence_JP'!BB72</f>
        <v>0.85286054199999994</v>
      </c>
      <c r="AW69" s="3">
        <f>'Forecast&amp;Persistence_ES'!BB72</f>
        <v>0.80973177299999999</v>
      </c>
      <c r="AX69" s="18">
        <f t="shared" ref="AX69:AX132" si="41">_xlfn.PERCENTILE.EXC(AP69:AW69,0.25)</f>
        <v>0.78042643649999999</v>
      </c>
      <c r="AY69" s="18">
        <f t="shared" ref="AY69:AY132" si="42">_xlfn.PERCENTILE.EXC(AP69:AW69,0.5)</f>
        <v>0.83959328300000013</v>
      </c>
      <c r="AZ69" s="18">
        <f t="shared" ref="AZ69:AZ132" si="43">_xlfn.PERCENTILE.EXC(AP69:AW69,0.75)</f>
        <v>0.85274688124999998</v>
      </c>
      <c r="BB69" s="2" t="str">
        <f t="shared" ref="BB69:BB132" si="44">A69</f>
        <v>Q2/1976</v>
      </c>
      <c r="BC69" s="3">
        <f>'Forecast&amp;Persistence_US'!BI72</f>
        <v>1.4707670253561105</v>
      </c>
      <c r="BD69" s="3">
        <f>'Forecast&amp;Persistence_UK'!BI72</f>
        <v>1.5328813650498709</v>
      </c>
      <c r="BE69" s="3">
        <f>'Forecast&amp;Persistence_FR'!BI72</f>
        <v>1.5109487870398666</v>
      </c>
      <c r="BF69" s="3">
        <f>'Forecast&amp;Persistence_DE'!BI72</f>
        <v>1.4415763441691438</v>
      </c>
      <c r="BG69" s="3">
        <f>'Forecast&amp;Persistence_IT'!BI72</f>
        <v>1.4240318251929289</v>
      </c>
      <c r="BH69" s="3">
        <f>'Forecast&amp;Persistence_CA'!BI72</f>
        <v>1.4795874516004268</v>
      </c>
      <c r="BI69" s="3">
        <f>'Forecast&amp;Persistence_JP'!BI72</f>
        <v>1.5701000375779273</v>
      </c>
      <c r="BJ69" s="3">
        <f>'Forecast&amp;Persistence_ES'!BI72</f>
        <v>1.5614067075508506</v>
      </c>
      <c r="BK69" s="18">
        <f t="shared" si="29"/>
        <v>1.4488740144658854</v>
      </c>
      <c r="BL69" s="18">
        <f t="shared" si="30"/>
        <v>1.4952681193201467</v>
      </c>
      <c r="BM69" s="18">
        <f t="shared" si="31"/>
        <v>1.5542753719256057</v>
      </c>
      <c r="BO69" s="2" t="str">
        <f t="shared" ref="BO69:BO132" si="45">A69</f>
        <v>Q2/1976</v>
      </c>
      <c r="BP69" s="3">
        <f>'Forecast&amp;Persistence_US'!BJ72</f>
        <v>2.1959166036624755</v>
      </c>
      <c r="BQ69" s="3">
        <f>'Forecast&amp;Persistence_UK'!BJ72</f>
        <v>2.2893984391030058</v>
      </c>
      <c r="BR69" s="3">
        <f>'Forecast&amp;Persistence_FR'!BJ72</f>
        <v>2.5802171174572197</v>
      </c>
      <c r="BS69" s="3">
        <f>'Forecast&amp;Persistence_DE'!BJ72</f>
        <v>2.2052198086022408</v>
      </c>
      <c r="BT69" s="3">
        <f>'Forecast&amp;Persistence_IT'!BJ72</f>
        <v>2.0409213647293152</v>
      </c>
      <c r="BU69" s="3">
        <f>'Forecast&amp;Persistence_CA'!BJ72</f>
        <v>2.1279840421603371</v>
      </c>
      <c r="BV69" s="3">
        <f>'Forecast&amp;Persistence_JP'!BJ72</f>
        <v>2.4198329101211025</v>
      </c>
      <c r="BW69" s="3">
        <f>'Forecast&amp;Persistence_ES'!BJ72</f>
        <v>2.4120600066976614</v>
      </c>
      <c r="BX69" s="18">
        <f t="shared" si="32"/>
        <v>2.1449671825358716</v>
      </c>
      <c r="BY69" s="18">
        <f t="shared" si="33"/>
        <v>2.2473091238526233</v>
      </c>
      <c r="BZ69" s="18">
        <f t="shared" si="34"/>
        <v>2.4178896842652424</v>
      </c>
    </row>
    <row r="70" spans="1:78" x14ac:dyDescent="0.25">
      <c r="A70" s="2" t="s">
        <v>73</v>
      </c>
      <c r="B70" s="7">
        <v>28004</v>
      </c>
      <c r="C70" s="3">
        <f>'Forecast&amp;Persistence_US'!W73</f>
        <v>0.23668236460000003</v>
      </c>
      <c r="D70" s="3">
        <f>'Forecast&amp;Persistence_UK'!W73</f>
        <v>8.0368757999999985E-2</v>
      </c>
      <c r="E70" s="3">
        <f>'Forecast&amp;Persistence_FR'!W73</f>
        <v>3.4466361200000017E-2</v>
      </c>
      <c r="F70" s="3">
        <f>'Forecast&amp;Persistence_DE'!W73</f>
        <v>-9.3464436000000026E-2</v>
      </c>
      <c r="G70" s="3">
        <f>'Forecast&amp;Persistence_IT'!W73</f>
        <v>-8.5309020000000013E-2</v>
      </c>
      <c r="H70" s="3">
        <f>'Forecast&amp;Persistence_CA'!W73</f>
        <v>-1.1846863000000013E-2</v>
      </c>
      <c r="I70" s="3">
        <f>'Forecast&amp;Persistence_JP'!W73</f>
        <v>0.156125132</v>
      </c>
      <c r="J70" s="3">
        <f>'Forecast&amp;Persistence_ES'!W73</f>
        <v>0.56950798000000002</v>
      </c>
      <c r="K70" s="18">
        <f t="shared" si="35"/>
        <v>-6.6943480750000006E-2</v>
      </c>
      <c r="L70" s="18">
        <f t="shared" si="36"/>
        <v>5.7417559600000001E-2</v>
      </c>
      <c r="M70" s="18">
        <f t="shared" si="37"/>
        <v>0.21654305645000002</v>
      </c>
      <c r="O70" s="2" t="str">
        <f t="shared" si="38"/>
        <v>Q3/1976</v>
      </c>
      <c r="P70" s="3">
        <f>'Forecast&amp;Persistence_US'!AD73</f>
        <v>3.9209199424207295</v>
      </c>
      <c r="Q70" s="3">
        <f>'Forecast&amp;Persistence_UK'!AD73</f>
        <v>5.8239404005721385</v>
      </c>
      <c r="R70" s="3">
        <f>'Forecast&amp;Persistence_FR'!AD73</f>
        <v>3.6605850134836144</v>
      </c>
      <c r="S70" s="3">
        <f>'Forecast&amp;Persistence_DE'!AD73</f>
        <v>4.7596657967253595</v>
      </c>
      <c r="T70" s="3">
        <f>'Forecast&amp;Persistence_IT'!AD73</f>
        <v>5.767906749527465</v>
      </c>
      <c r="U70" s="3">
        <f>'Forecast&amp;Persistence_CA'!AD73</f>
        <v>4.0738210839936553</v>
      </c>
      <c r="V70" s="3">
        <f>'Forecast&amp;Persistence_JP'!AD73</f>
        <v>5.4903319519631095</v>
      </c>
      <c r="W70" s="3">
        <f>'Forecast&amp;Persistence_ES'!AD73</f>
        <v>3.5120769992453731</v>
      </c>
      <c r="X70" s="18">
        <f t="shared" si="23"/>
        <v>3.7256687457178934</v>
      </c>
      <c r="Y70" s="18">
        <f t="shared" si="24"/>
        <v>4.4167434403595074</v>
      </c>
      <c r="Z70" s="18">
        <f t="shared" si="25"/>
        <v>5.6985130501363761</v>
      </c>
      <c r="AB70" s="2" t="str">
        <f t="shared" si="39"/>
        <v>Q3/1976</v>
      </c>
      <c r="AC70" s="3">
        <f>'Forecast&amp;Persistence_US'!AE73</f>
        <v>4.2251043661318803</v>
      </c>
      <c r="AD70" s="3">
        <f>'Forecast&amp;Persistence_UK'!AE73</f>
        <v>5.4040501761350477</v>
      </c>
      <c r="AE70" s="3">
        <f>'Forecast&amp;Persistence_FR'!AE73</f>
        <v>3.2276333778659558</v>
      </c>
      <c r="AF70" s="3">
        <f>'Forecast&amp;Persistence_DE'!AE73</f>
        <v>4.7605855789483256</v>
      </c>
      <c r="AG70" s="3">
        <f>'Forecast&amp;Persistence_IT'!AE73</f>
        <v>6.1383291081628624</v>
      </c>
      <c r="AH70" s="3">
        <f>'Forecast&amp;Persistence_CA'!AE73</f>
        <v>4.0748720997571839</v>
      </c>
      <c r="AI70" s="3">
        <f>'Forecast&amp;Persistence_JP'!AE73</f>
        <v>5.9932962639019278</v>
      </c>
      <c r="AJ70" s="3">
        <f>'Forecast&amp;Persistence_ES'!AE73</f>
        <v>4.1608677448983542</v>
      </c>
      <c r="AK70" s="18">
        <f t="shared" si="26"/>
        <v>4.0963710110424767</v>
      </c>
      <c r="AL70" s="18">
        <f t="shared" si="27"/>
        <v>4.4928449725401034</v>
      </c>
      <c r="AM70" s="18">
        <f t="shared" si="28"/>
        <v>5.8459847419602076</v>
      </c>
      <c r="AO70" s="2" t="str">
        <f t="shared" si="40"/>
        <v>Q3/1976</v>
      </c>
      <c r="AP70" s="3">
        <f>'Forecast&amp;Persistence_US'!BB73</f>
        <v>0.84300337300000006</v>
      </c>
      <c r="AQ70" s="3">
        <f>'Forecast&amp;Persistence_UK'!BB73</f>
        <v>0.83340110100000009</v>
      </c>
      <c r="AR70" s="3">
        <f>'Forecast&amp;Persistence_FR'!BB73</f>
        <v>0.92900561709999996</v>
      </c>
      <c r="AS70" s="3">
        <f>'Forecast&amp;Persistence_DE'!BB73</f>
        <v>0.65604750200000006</v>
      </c>
      <c r="AT70" s="3">
        <f>'Forecast&amp;Persistence_IT'!BB73</f>
        <v>0.73203670799999998</v>
      </c>
      <c r="AU70" s="3">
        <f>'Forecast&amp;Persistence_CA'!BB73</f>
        <v>0.88658980600000004</v>
      </c>
      <c r="AV70" s="3">
        <f>'Forecast&amp;Persistence_JP'!BB73</f>
        <v>0.86926100299999998</v>
      </c>
      <c r="AW70" s="3">
        <f>'Forecast&amp;Persistence_ES'!BB73</f>
        <v>0.86340850313999995</v>
      </c>
      <c r="AX70" s="18">
        <f t="shared" si="41"/>
        <v>0.75737780625000006</v>
      </c>
      <c r="AY70" s="18">
        <f t="shared" si="42"/>
        <v>0.85320593807</v>
      </c>
      <c r="AZ70" s="18">
        <f t="shared" si="43"/>
        <v>0.88225760524999997</v>
      </c>
      <c r="BB70" s="2" t="str">
        <f t="shared" si="44"/>
        <v>Q3/1976</v>
      </c>
      <c r="BC70" s="3">
        <f>'Forecast&amp;Persistence_US'!BI73</f>
        <v>1.4709657441952524</v>
      </c>
      <c r="BD70" s="3">
        <f>'Forecast&amp;Persistence_UK'!BI73</f>
        <v>1.5257386805023854</v>
      </c>
      <c r="BE70" s="3">
        <f>'Forecast&amp;Persistence_FR'!BI73</f>
        <v>1.5113312290673251</v>
      </c>
      <c r="BF70" s="3">
        <f>'Forecast&amp;Persistence_DE'!BI73</f>
        <v>1.4457436201182765</v>
      </c>
      <c r="BG70" s="3">
        <f>'Forecast&amp;Persistence_IT'!BI73</f>
        <v>1.4241772703308397</v>
      </c>
      <c r="BH70" s="3">
        <f>'Forecast&amp;Persistence_CA'!BI73</f>
        <v>1.4782285362155683</v>
      </c>
      <c r="BI70" s="3">
        <f>'Forecast&amp;Persistence_JP'!BI73</f>
        <v>1.5729668870190716</v>
      </c>
      <c r="BJ70" s="3">
        <f>'Forecast&amp;Persistence_ES'!BI73</f>
        <v>1.568649644421287</v>
      </c>
      <c r="BK70" s="18">
        <f t="shared" si="29"/>
        <v>1.4520491511375204</v>
      </c>
      <c r="BL70" s="18">
        <f t="shared" si="30"/>
        <v>1.4947798826414467</v>
      </c>
      <c r="BM70" s="18">
        <f t="shared" si="31"/>
        <v>1.5579219034415615</v>
      </c>
      <c r="BO70" s="2" t="str">
        <f t="shared" si="45"/>
        <v>Q3/1976</v>
      </c>
      <c r="BP70" s="3">
        <f>'Forecast&amp;Persistence_US'!BJ73</f>
        <v>2.2041830781956593</v>
      </c>
      <c r="BQ70" s="3">
        <f>'Forecast&amp;Persistence_UK'!BJ73</f>
        <v>2.3048613970852112</v>
      </c>
      <c r="BR70" s="3">
        <f>'Forecast&amp;Persistence_FR'!BJ73</f>
        <v>2.5853041044801395</v>
      </c>
      <c r="BS70" s="3">
        <f>'Forecast&amp;Persistence_DE'!BJ73</f>
        <v>2.2036226254350404</v>
      </c>
      <c r="BT70" s="3">
        <f>'Forecast&amp;Persistence_IT'!BJ73</f>
        <v>2.0403020589763199</v>
      </c>
      <c r="BU70" s="3">
        <f>'Forecast&amp;Persistence_CA'!BJ73</f>
        <v>2.1481924900048921</v>
      </c>
      <c r="BV70" s="3">
        <f>'Forecast&amp;Persistence_JP'!BJ73</f>
        <v>2.4231764053838458</v>
      </c>
      <c r="BW70" s="3">
        <f>'Forecast&amp;Persistence_ES'!BJ73</f>
        <v>2.4126434993748158</v>
      </c>
      <c r="BX70" s="18">
        <f t="shared" si="32"/>
        <v>2.1620500238624292</v>
      </c>
      <c r="BY70" s="18">
        <f t="shared" si="33"/>
        <v>2.254522237640435</v>
      </c>
      <c r="BZ70" s="18">
        <f t="shared" si="34"/>
        <v>2.4205431788815881</v>
      </c>
    </row>
    <row r="71" spans="1:78" x14ac:dyDescent="0.25">
      <c r="A71" s="2" t="s">
        <v>74</v>
      </c>
      <c r="B71" s="7">
        <v>28095</v>
      </c>
      <c r="C71" s="3">
        <f>'Forecast&amp;Persistence_US'!W74</f>
        <v>0.22291394400000003</v>
      </c>
      <c r="D71" s="3">
        <f>'Forecast&amp;Persistence_UK'!W74</f>
        <v>3.6490742000000007E-2</v>
      </c>
      <c r="E71" s="3">
        <f>'Forecast&amp;Persistence_FR'!W74</f>
        <v>0.10607094900000001</v>
      </c>
      <c r="F71" s="3">
        <f>'Forecast&amp;Persistence_DE'!W74</f>
        <v>-7.9131720000000016E-2</v>
      </c>
      <c r="G71" s="3">
        <f>'Forecast&amp;Persistence_IT'!W74</f>
        <v>-0.14290224900000004</v>
      </c>
      <c r="H71" s="3">
        <f>'Forecast&amp;Persistence_CA'!W74</f>
        <v>-7.9169829099999978E-2</v>
      </c>
      <c r="I71" s="3">
        <f>'Forecast&amp;Persistence_JP'!W74</f>
        <v>0.18072382200000003</v>
      </c>
      <c r="J71" s="3">
        <f>'Forecast&amp;Persistence_ES'!W74</f>
        <v>0.53625729</v>
      </c>
      <c r="K71" s="18">
        <f t="shared" si="35"/>
        <v>-7.9160301824999987E-2</v>
      </c>
      <c r="L71" s="18">
        <f t="shared" si="36"/>
        <v>7.1280845500000009E-2</v>
      </c>
      <c r="M71" s="18">
        <f t="shared" si="37"/>
        <v>0.21236641350000002</v>
      </c>
      <c r="O71" s="2" t="str">
        <f t="shared" si="38"/>
        <v>Q4/1976</v>
      </c>
      <c r="P71" s="3">
        <f>'Forecast&amp;Persistence_US'!AD74</f>
        <v>3.9128139778081419</v>
      </c>
      <c r="Q71" s="3">
        <f>'Forecast&amp;Persistence_UK'!AD74</f>
        <v>5.9226067097506849</v>
      </c>
      <c r="R71" s="3">
        <f>'Forecast&amp;Persistence_FR'!AD74</f>
        <v>2.682255349063297</v>
      </c>
      <c r="S71" s="3">
        <f>'Forecast&amp;Persistence_DE'!AD74</f>
        <v>4.816114425624062</v>
      </c>
      <c r="T71" s="3">
        <f>'Forecast&amp;Persistence_IT'!AD74</f>
        <v>5.7239806249485738</v>
      </c>
      <c r="U71" s="3">
        <f>'Forecast&amp;Persistence_CA'!AD74</f>
        <v>4.074074579509789</v>
      </c>
      <c r="V71" s="3">
        <f>'Forecast&amp;Persistence_JP'!AD74</f>
        <v>5.0016433372325526</v>
      </c>
      <c r="W71" s="3">
        <f>'Forecast&amp;Persistence_ES'!AD74</f>
        <v>3.4303830361394883</v>
      </c>
      <c r="X71" s="18">
        <f t="shared" si="23"/>
        <v>3.5509907715566515</v>
      </c>
      <c r="Y71" s="18">
        <f t="shared" si="24"/>
        <v>4.445094502566926</v>
      </c>
      <c r="Z71" s="18">
        <f t="shared" si="25"/>
        <v>5.5433963030195681</v>
      </c>
      <c r="AB71" s="2" t="str">
        <f t="shared" si="39"/>
        <v>Q4/1976</v>
      </c>
      <c r="AC71" s="3">
        <f>'Forecast&amp;Persistence_US'!AE74</f>
        <v>4.2168973494175646</v>
      </c>
      <c r="AD71" s="3">
        <f>'Forecast&amp;Persistence_UK'!AE74</f>
        <v>5.4975480246673785</v>
      </c>
      <c r="AE71" s="3">
        <f>'Forecast&amp;Persistence_FR'!AE74</f>
        <v>3.2337620956356887</v>
      </c>
      <c r="AF71" s="3">
        <f>'Forecast&amp;Persistence_DE'!AE74</f>
        <v>4.7875504425130782</v>
      </c>
      <c r="AG71" s="3">
        <f>'Forecast&amp;Persistence_IT'!AE74</f>
        <v>6.1047677127341347</v>
      </c>
      <c r="AH71" s="3">
        <f>'Forecast&amp;Persistence_CA'!AE74</f>
        <v>4.1019636432618496</v>
      </c>
      <c r="AI71" s="3">
        <f>'Forecast&amp;Persistence_JP'!AE74</f>
        <v>5.4249923217870055</v>
      </c>
      <c r="AJ71" s="3">
        <f>'Forecast&amp;Persistence_ES'!AE74</f>
        <v>3.9259606227854458</v>
      </c>
      <c r="AK71" s="18">
        <f t="shared" si="26"/>
        <v>3.9699613779045468</v>
      </c>
      <c r="AL71" s="18">
        <f t="shared" si="27"/>
        <v>4.5022238959653214</v>
      </c>
      <c r="AM71" s="18">
        <f t="shared" si="28"/>
        <v>5.4794090989472855</v>
      </c>
      <c r="AO71" s="2" t="str">
        <f t="shared" si="40"/>
        <v>Q4/1976</v>
      </c>
      <c r="AP71" s="3">
        <f>'Forecast&amp;Persistence_US'!BB74</f>
        <v>0.83864691850000006</v>
      </c>
      <c r="AQ71" s="3">
        <f>'Forecast&amp;Persistence_UK'!BB74</f>
        <v>0.82866726700000004</v>
      </c>
      <c r="AR71" s="3">
        <f>'Forecast&amp;Persistence_FR'!BB74</f>
        <v>0.92410497060000008</v>
      </c>
      <c r="AS71" s="3">
        <f>'Forecast&amp;Persistence_DE'!BB74</f>
        <v>0.63441306520999996</v>
      </c>
      <c r="AT71" s="3">
        <f>'Forecast&amp;Persistence_IT'!BB74</f>
        <v>0.73602510200000004</v>
      </c>
      <c r="AU71" s="3">
        <f>'Forecast&amp;Persistence_CA'!BB74</f>
        <v>0.91508912900000006</v>
      </c>
      <c r="AV71" s="3">
        <f>'Forecast&amp;Persistence_JP'!BB74</f>
        <v>0.87164907000000014</v>
      </c>
      <c r="AW71" s="3">
        <f>'Forecast&amp;Persistence_ES'!BB74</f>
        <v>0.87106102400000007</v>
      </c>
      <c r="AX71" s="18">
        <f t="shared" si="41"/>
        <v>0.75918564325000004</v>
      </c>
      <c r="AY71" s="18">
        <f t="shared" si="42"/>
        <v>0.85485397125000007</v>
      </c>
      <c r="AZ71" s="18">
        <f t="shared" si="43"/>
        <v>0.90422911425000008</v>
      </c>
      <c r="BB71" s="2" t="str">
        <f t="shared" si="44"/>
        <v>Q4/1976</v>
      </c>
      <c r="BC71" s="3">
        <f>'Forecast&amp;Persistence_US'!BI74</f>
        <v>1.4882925331567392</v>
      </c>
      <c r="BD71" s="3">
        <f>'Forecast&amp;Persistence_UK'!BI74</f>
        <v>1.5734221298757902</v>
      </c>
      <c r="BE71" s="3">
        <f>'Forecast&amp;Persistence_FR'!BI74</f>
        <v>1.5316427692984265</v>
      </c>
      <c r="BF71" s="3">
        <f>'Forecast&amp;Persistence_DE'!BI74</f>
        <v>1.4752022829168443</v>
      </c>
      <c r="BG71" s="3">
        <f>'Forecast&amp;Persistence_IT'!BI74</f>
        <v>1.4812928210375196</v>
      </c>
      <c r="BH71" s="3">
        <f>'Forecast&amp;Persistence_CA'!BI74</f>
        <v>1.5091232304008004</v>
      </c>
      <c r="BI71" s="3">
        <f>'Forecast&amp;Persistence_JP'!BI74</f>
        <v>1.6137504485538727</v>
      </c>
      <c r="BJ71" s="3">
        <f>'Forecast&amp;Persistence_ES'!BI74</f>
        <v>1.5762432890856375</v>
      </c>
      <c r="BK71" s="18">
        <f t="shared" si="29"/>
        <v>1.4830427490673244</v>
      </c>
      <c r="BL71" s="18">
        <f t="shared" si="30"/>
        <v>1.5203829998496134</v>
      </c>
      <c r="BM71" s="18">
        <f t="shared" si="31"/>
        <v>1.5755379992831757</v>
      </c>
      <c r="BO71" s="2" t="str">
        <f t="shared" si="45"/>
        <v>Q4/1976</v>
      </c>
      <c r="BP71" s="3">
        <f>'Forecast&amp;Persistence_US'!BJ74</f>
        <v>2.1929273873224746</v>
      </c>
      <c r="BQ71" s="3">
        <f>'Forecast&amp;Persistence_UK'!BJ74</f>
        <v>2.2981766925749048</v>
      </c>
      <c r="BR71" s="3">
        <f>'Forecast&amp;Persistence_FR'!BJ74</f>
        <v>2.5878313830171673</v>
      </c>
      <c r="BS71" s="3">
        <f>'Forecast&amp;Persistence_DE'!BJ74</f>
        <v>2.2225229167439653</v>
      </c>
      <c r="BT71" s="3">
        <f>'Forecast&amp;Persistence_IT'!BJ74</f>
        <v>2.0714410115402435</v>
      </c>
      <c r="BU71" s="3">
        <f>'Forecast&amp;Persistence_CA'!BJ74</f>
        <v>2.1441907989759681</v>
      </c>
      <c r="BV71" s="3">
        <f>'Forecast&amp;Persistence_JP'!BJ74</f>
        <v>2.4260303029721211</v>
      </c>
      <c r="BW71" s="3">
        <f>'Forecast&amp;Persistence_ES'!BJ74</f>
        <v>2.4086954354666648</v>
      </c>
      <c r="BX71" s="18">
        <f t="shared" si="32"/>
        <v>2.1563749460625949</v>
      </c>
      <c r="BY71" s="18">
        <f t="shared" si="33"/>
        <v>2.2603498046594348</v>
      </c>
      <c r="BZ71" s="18">
        <f t="shared" si="34"/>
        <v>2.4216965860957571</v>
      </c>
    </row>
    <row r="72" spans="1:78" x14ac:dyDescent="0.25">
      <c r="A72" s="2" t="s">
        <v>75</v>
      </c>
      <c r="B72" s="7">
        <v>28185</v>
      </c>
      <c r="C72" s="3">
        <f>'Forecast&amp;Persistence_US'!W75</f>
        <v>0.24713228699999998</v>
      </c>
      <c r="D72" s="3">
        <f>'Forecast&amp;Persistence_UK'!W75</f>
        <v>0.10029040280000001</v>
      </c>
      <c r="E72" s="3">
        <f>'Forecast&amp;Persistence_FR'!W75</f>
        <v>6.5010308999999974E-2</v>
      </c>
      <c r="F72" s="3">
        <f>'Forecast&amp;Persistence_DE'!W75</f>
        <v>-1.1860697000000003E-2</v>
      </c>
      <c r="G72" s="3">
        <f>'Forecast&amp;Persistence_IT'!W75</f>
        <v>-0.17469658900000001</v>
      </c>
      <c r="H72" s="3">
        <f>'Forecast&amp;Persistence_CA'!W75</f>
        <v>-5.0299702999999973E-2</v>
      </c>
      <c r="I72" s="3">
        <f>'Forecast&amp;Persistence_JP'!W75</f>
        <v>0.21856714699999996</v>
      </c>
      <c r="J72" s="3">
        <f>'Forecast&amp;Persistence_ES'!W75</f>
        <v>0.51241376000000005</v>
      </c>
      <c r="K72" s="18">
        <f t="shared" si="35"/>
        <v>-4.0689951499999981E-2</v>
      </c>
      <c r="L72" s="18">
        <f t="shared" si="36"/>
        <v>8.26503559E-2</v>
      </c>
      <c r="M72" s="18">
        <f t="shared" si="37"/>
        <v>0.23999100199999998</v>
      </c>
      <c r="O72" s="2" t="str">
        <f t="shared" si="38"/>
        <v>Q1/1977</v>
      </c>
      <c r="P72" s="3">
        <f>'Forecast&amp;Persistence_US'!AD75</f>
        <v>3.9116016698796425</v>
      </c>
      <c r="Q72" s="3">
        <f>'Forecast&amp;Persistence_UK'!AD75</f>
        <v>5.8367458035267354</v>
      </c>
      <c r="R72" s="3">
        <f>'Forecast&amp;Persistence_FR'!AD75</f>
        <v>2.6606981065660258</v>
      </c>
      <c r="S72" s="3">
        <f>'Forecast&amp;Persistence_DE'!AD75</f>
        <v>4.7258973201685679</v>
      </c>
      <c r="T72" s="3">
        <f>'Forecast&amp;Persistence_IT'!AD75</f>
        <v>5.7378200647325102</v>
      </c>
      <c r="U72" s="3">
        <f>'Forecast&amp;Persistence_CA'!AD75</f>
        <v>4.0993997368948101</v>
      </c>
      <c r="V72" s="3">
        <f>'Forecast&amp;Persistence_JP'!AD75</f>
        <v>4.9678284027571991</v>
      </c>
      <c r="W72" s="3">
        <f>'Forecast&amp;Persistence_ES'!AD75</f>
        <v>3.2092608312139523</v>
      </c>
      <c r="X72" s="18">
        <f t="shared" si="23"/>
        <v>3.3848460408803751</v>
      </c>
      <c r="Y72" s="18">
        <f t="shared" si="24"/>
        <v>4.4126485285316885</v>
      </c>
      <c r="Z72" s="18">
        <f t="shared" si="25"/>
        <v>5.5453221492386824</v>
      </c>
      <c r="AB72" s="2" t="str">
        <f t="shared" si="39"/>
        <v>Q1/1977</v>
      </c>
      <c r="AC72" s="3">
        <f>'Forecast&amp;Persistence_US'!AE75</f>
        <v>4.2084130606068149</v>
      </c>
      <c r="AD72" s="3">
        <f>'Forecast&amp;Persistence_UK'!AE75</f>
        <v>5.4590572629323058</v>
      </c>
      <c r="AE72" s="3">
        <f>'Forecast&amp;Persistence_FR'!AE75</f>
        <v>3.2020663317815061</v>
      </c>
      <c r="AF72" s="3">
        <f>'Forecast&amp;Persistence_DE'!AE75</f>
        <v>4.6825511290579183</v>
      </c>
      <c r="AG72" s="3">
        <f>'Forecast&amp;Persistence_IT'!AE75</f>
        <v>6.105615781742455</v>
      </c>
      <c r="AH72" s="3">
        <f>'Forecast&amp;Persistence_CA'!AE75</f>
        <v>4.1166229210954999</v>
      </c>
      <c r="AI72" s="3">
        <f>'Forecast&amp;Persistence_JP'!AE75</f>
        <v>5.4140224476782866</v>
      </c>
      <c r="AJ72" s="3">
        <f>'Forecast&amp;Persistence_ES'!AE75</f>
        <v>3.4241653799308645</v>
      </c>
      <c r="AK72" s="18">
        <f t="shared" si="26"/>
        <v>3.5972797652220234</v>
      </c>
      <c r="AL72" s="18">
        <f t="shared" si="27"/>
        <v>4.4454820948323661</v>
      </c>
      <c r="AM72" s="18">
        <f t="shared" si="28"/>
        <v>5.4477985591188007</v>
      </c>
      <c r="AO72" s="2" t="str">
        <f t="shared" si="40"/>
        <v>Q1/1977</v>
      </c>
      <c r="AP72" s="3">
        <f>'Forecast&amp;Persistence_US'!BB75</f>
        <v>0.84792634899999997</v>
      </c>
      <c r="AQ72" s="3">
        <f>'Forecast&amp;Persistence_UK'!BB75</f>
        <v>0.84383639799999999</v>
      </c>
      <c r="AR72" s="3">
        <f>'Forecast&amp;Persistence_FR'!BB75</f>
        <v>0.93406003390000014</v>
      </c>
      <c r="AS72" s="3">
        <f>'Forecast&amp;Persistence_DE'!BB75</f>
        <v>0.64264863100000003</v>
      </c>
      <c r="AT72" s="3">
        <f>'Forecast&amp;Persistence_IT'!BB75</f>
        <v>0.77885099199999996</v>
      </c>
      <c r="AU72" s="3">
        <f>'Forecast&amp;Persistence_CA'!BB75</f>
        <v>0.89524460000000006</v>
      </c>
      <c r="AV72" s="3">
        <f>'Forecast&amp;Persistence_JP'!BB75</f>
        <v>0.91901532399999997</v>
      </c>
      <c r="AW72" s="3">
        <f>'Forecast&amp;Persistence_ES'!BB75</f>
        <v>0.89579900499999998</v>
      </c>
      <c r="AX72" s="18">
        <f t="shared" si="41"/>
        <v>0.79509734349999994</v>
      </c>
      <c r="AY72" s="18">
        <f t="shared" si="42"/>
        <v>0.87158547450000001</v>
      </c>
      <c r="AZ72" s="18">
        <f t="shared" si="43"/>
        <v>0.91321124425</v>
      </c>
      <c r="BB72" s="2" t="str">
        <f t="shared" si="44"/>
        <v>Q1/1977</v>
      </c>
      <c r="BC72" s="3">
        <f>'Forecast&amp;Persistence_US'!BI75</f>
        <v>1.4847048066780801</v>
      </c>
      <c r="BD72" s="3">
        <f>'Forecast&amp;Persistence_UK'!BI75</f>
        <v>1.5690443280146507</v>
      </c>
      <c r="BE72" s="3">
        <f>'Forecast&amp;Persistence_FR'!BI75</f>
        <v>1.5281261988422234</v>
      </c>
      <c r="BF72" s="3">
        <f>'Forecast&amp;Persistence_DE'!BI75</f>
        <v>1.4728380277315283</v>
      </c>
      <c r="BG72" s="3">
        <f>'Forecast&amp;Persistence_IT'!BI75</f>
        <v>1.4824669622166391</v>
      </c>
      <c r="BH72" s="3">
        <f>'Forecast&amp;Persistence_CA'!BI75</f>
        <v>1.5065976185986636</v>
      </c>
      <c r="BI72" s="3">
        <f>'Forecast&amp;Persistence_JP'!BI75</f>
        <v>1.6130739559920846</v>
      </c>
      <c r="BJ72" s="3">
        <f>'Forecast&amp;Persistence_ES'!BI75</f>
        <v>1.5759508204669419</v>
      </c>
      <c r="BK72" s="18">
        <f t="shared" si="29"/>
        <v>1.4830264233319994</v>
      </c>
      <c r="BL72" s="18">
        <f t="shared" si="30"/>
        <v>1.5173619087204435</v>
      </c>
      <c r="BM72" s="18">
        <f t="shared" si="31"/>
        <v>1.5742241973538691</v>
      </c>
      <c r="BO72" s="2" t="str">
        <f t="shared" si="45"/>
        <v>Q1/1977</v>
      </c>
      <c r="BP72" s="3">
        <f>'Forecast&amp;Persistence_US'!BJ75</f>
        <v>2.2085398744474283</v>
      </c>
      <c r="BQ72" s="3">
        <f>'Forecast&amp;Persistence_UK'!BJ75</f>
        <v>2.2995078854516815</v>
      </c>
      <c r="BR72" s="3">
        <f>'Forecast&amp;Persistence_FR'!BJ75</f>
        <v>2.6144537376035437</v>
      </c>
      <c r="BS72" s="3">
        <f>'Forecast&amp;Persistence_DE'!BJ75</f>
        <v>2.2487008557375487</v>
      </c>
      <c r="BT72" s="3">
        <f>'Forecast&amp;Persistence_IT'!BJ75</f>
        <v>2.1100964682082606</v>
      </c>
      <c r="BU72" s="3">
        <f>'Forecast&amp;Persistence_CA'!BJ75</f>
        <v>2.1692703383701364</v>
      </c>
      <c r="BV72" s="3">
        <f>'Forecast&amp;Persistence_JP'!BJ75</f>
        <v>2.4517000621411622</v>
      </c>
      <c r="BW72" s="3">
        <f>'Forecast&amp;Persistence_ES'!BJ75</f>
        <v>2.4358241667136507</v>
      </c>
      <c r="BX72" s="18">
        <f t="shared" si="32"/>
        <v>2.1790877223894594</v>
      </c>
      <c r="BY72" s="18">
        <f t="shared" si="33"/>
        <v>2.2741043705946149</v>
      </c>
      <c r="BZ72" s="18">
        <f t="shared" si="34"/>
        <v>2.4477310882842844</v>
      </c>
    </row>
    <row r="73" spans="1:78" x14ac:dyDescent="0.25">
      <c r="A73" s="2" t="s">
        <v>76</v>
      </c>
      <c r="B73" s="7">
        <v>28277</v>
      </c>
      <c r="C73" s="3">
        <f>'Forecast&amp;Persistence_US'!W76</f>
        <v>0.19727550199999999</v>
      </c>
      <c r="D73" s="3">
        <f>'Forecast&amp;Persistence_UK'!W76</f>
        <v>0.21855750399999996</v>
      </c>
      <c r="E73" s="3">
        <f>'Forecast&amp;Persistence_FR'!W76</f>
        <v>6.3768246000000028E-2</v>
      </c>
      <c r="F73" s="3">
        <f>'Forecast&amp;Persistence_DE'!W76</f>
        <v>-5.5396878999999996E-2</v>
      </c>
      <c r="G73" s="3">
        <f>'Forecast&amp;Persistence_IT'!W76</f>
        <v>-0.100470051</v>
      </c>
      <c r="H73" s="3">
        <f>'Forecast&amp;Persistence_CA'!W76</f>
        <v>-6.379762299999997E-2</v>
      </c>
      <c r="I73" s="3">
        <f>'Forecast&amp;Persistence_JP'!W76</f>
        <v>0.22952786399999997</v>
      </c>
      <c r="J73" s="3">
        <f>'Forecast&amp;Persistence_ES'!W76</f>
        <v>0.53527637000000006</v>
      </c>
      <c r="K73" s="18">
        <f t="shared" si="35"/>
        <v>-6.169743699999998E-2</v>
      </c>
      <c r="L73" s="18">
        <f t="shared" si="36"/>
        <v>0.13052187400000001</v>
      </c>
      <c r="M73" s="18">
        <f t="shared" si="37"/>
        <v>0.22678527399999998</v>
      </c>
      <c r="O73" s="2" t="str">
        <f t="shared" si="38"/>
        <v>Q2/1977</v>
      </c>
      <c r="P73" s="3">
        <f>'Forecast&amp;Persistence_US'!AD76</f>
        <v>3.9698414877514177</v>
      </c>
      <c r="Q73" s="3">
        <f>'Forecast&amp;Persistence_UK'!AD76</f>
        <v>5.9619209304819805</v>
      </c>
      <c r="R73" s="3">
        <f>'Forecast&amp;Persistence_FR'!AD76</f>
        <v>2.6843737748801133</v>
      </c>
      <c r="S73" s="3">
        <f>'Forecast&amp;Persistence_DE'!AD76</f>
        <v>4.7230494217031627</v>
      </c>
      <c r="T73" s="3">
        <f>'Forecast&amp;Persistence_IT'!AD76</f>
        <v>5.7222327701591817</v>
      </c>
      <c r="U73" s="3">
        <f>'Forecast&amp;Persistence_CA'!AD76</f>
        <v>4.1080370523011434</v>
      </c>
      <c r="V73" s="3">
        <f>'Forecast&amp;Persistence_JP'!AD76</f>
        <v>4.9799918876788878</v>
      </c>
      <c r="W73" s="3">
        <f>'Forecast&amp;Persistence_ES'!AD76</f>
        <v>2.8147657817274876</v>
      </c>
      <c r="X73" s="18">
        <f t="shared" si="23"/>
        <v>3.1035347082334699</v>
      </c>
      <c r="Y73" s="18">
        <f t="shared" si="24"/>
        <v>4.4155432370021526</v>
      </c>
      <c r="Z73" s="18">
        <f t="shared" si="25"/>
        <v>5.5366725495391087</v>
      </c>
      <c r="AB73" s="2" t="str">
        <f t="shared" si="39"/>
        <v>Q2/1977</v>
      </c>
      <c r="AC73" s="3">
        <f>'Forecast&amp;Persistence_US'!AE76</f>
        <v>4.2792636108971234</v>
      </c>
      <c r="AD73" s="3">
        <f>'Forecast&amp;Persistence_UK'!AE76</f>
        <v>5.5438892446639567</v>
      </c>
      <c r="AE73" s="3">
        <f>'Forecast&amp;Persistence_FR'!AE76</f>
        <v>3.2049198883547225</v>
      </c>
      <c r="AF73" s="3">
        <f>'Forecast&amp;Persistence_DE'!AE76</f>
        <v>4.6807630802038878</v>
      </c>
      <c r="AG73" s="3">
        <f>'Forecast&amp;Persistence_IT'!AE76</f>
        <v>6.1012393704510117</v>
      </c>
      <c r="AH73" s="3">
        <f>'Forecast&amp;Persistence_CA'!AE76</f>
        <v>4.1141828061359469</v>
      </c>
      <c r="AI73" s="3">
        <f>'Forecast&amp;Persistence_JP'!AE76</f>
        <v>5.3891460720677724</v>
      </c>
      <c r="AJ73" s="3">
        <f>'Forecast&amp;Persistence_ES'!AE76</f>
        <v>3.2176807639201477</v>
      </c>
      <c r="AK73" s="18">
        <f t="shared" si="26"/>
        <v>3.4418062744740974</v>
      </c>
      <c r="AL73" s="18">
        <f t="shared" si="27"/>
        <v>4.4800133455505051</v>
      </c>
      <c r="AM73" s="18">
        <f t="shared" si="28"/>
        <v>5.5052034515149106</v>
      </c>
      <c r="AO73" s="2" t="str">
        <f t="shared" si="40"/>
        <v>Q2/1977</v>
      </c>
      <c r="AP73" s="3">
        <f>'Forecast&amp;Persistence_US'!BB76</f>
        <v>0.85329010000000005</v>
      </c>
      <c r="AQ73" s="3">
        <f>'Forecast&amp;Persistence_UK'!BB76</f>
        <v>0.84978125799999993</v>
      </c>
      <c r="AR73" s="3">
        <f>'Forecast&amp;Persistence_FR'!BB76</f>
        <v>0.92927005499999993</v>
      </c>
      <c r="AS73" s="3">
        <f>'Forecast&amp;Persistence_DE'!BB76</f>
        <v>0.68811449960000004</v>
      </c>
      <c r="AT73" s="3">
        <f>'Forecast&amp;Persistence_IT'!BB76</f>
        <v>0.76745194899999991</v>
      </c>
      <c r="AU73" s="3">
        <f>'Forecast&amp;Persistence_CA'!BB76</f>
        <v>0.86860535900000002</v>
      </c>
      <c r="AV73" s="3">
        <f>'Forecast&amp;Persistence_JP'!BB76</f>
        <v>0.90286354600000007</v>
      </c>
      <c r="AW73" s="3">
        <f>'Forecast&amp;Persistence_ES'!BB76</f>
        <v>0.90174223500000006</v>
      </c>
      <c r="AX73" s="18">
        <f t="shared" si="41"/>
        <v>0.78803427624999989</v>
      </c>
      <c r="AY73" s="18">
        <f t="shared" si="42"/>
        <v>0.86094772950000009</v>
      </c>
      <c r="AZ73" s="18">
        <f t="shared" si="43"/>
        <v>0.9025832182500001</v>
      </c>
      <c r="BB73" s="2" t="str">
        <f t="shared" si="44"/>
        <v>Q2/1977</v>
      </c>
      <c r="BC73" s="3">
        <f>'Forecast&amp;Persistence_US'!BI76</f>
        <v>1.4811140860317911</v>
      </c>
      <c r="BD73" s="3">
        <f>'Forecast&amp;Persistence_UK'!BI76</f>
        <v>1.5668045829821322</v>
      </c>
      <c r="BE73" s="3">
        <f>'Forecast&amp;Persistence_FR'!BI76</f>
        <v>1.5290246519598876</v>
      </c>
      <c r="BF73" s="3">
        <f>'Forecast&amp;Persistence_DE'!BI76</f>
        <v>1.4613099181968856</v>
      </c>
      <c r="BG73" s="3">
        <f>'Forecast&amp;Persistence_IT'!BI76</f>
        <v>1.476134997319148</v>
      </c>
      <c r="BH73" s="3">
        <f>'Forecast&amp;Persistence_CA'!BI76</f>
        <v>1.4997405630845528</v>
      </c>
      <c r="BI73" s="3">
        <f>'Forecast&amp;Persistence_JP'!BI76</f>
        <v>1.6055581477505809</v>
      </c>
      <c r="BJ73" s="3">
        <f>'Forecast&amp;Persistence_ES'!BI76</f>
        <v>1.5666523638880308</v>
      </c>
      <c r="BK73" s="18">
        <f t="shared" si="29"/>
        <v>1.4773797694973088</v>
      </c>
      <c r="BL73" s="18">
        <f t="shared" si="30"/>
        <v>1.5143826075222202</v>
      </c>
      <c r="BM73" s="18">
        <f t="shared" si="31"/>
        <v>1.566766528208607</v>
      </c>
      <c r="BO73" s="2" t="str">
        <f t="shared" si="45"/>
        <v>Q2/1977</v>
      </c>
      <c r="BP73" s="3">
        <f>'Forecast&amp;Persistence_US'!BJ76</f>
        <v>2.2129708422818477</v>
      </c>
      <c r="BQ73" s="3">
        <f>'Forecast&amp;Persistence_UK'!BJ76</f>
        <v>2.3046040599565614</v>
      </c>
      <c r="BR73" s="3">
        <f>'Forecast&amp;Persistence_FR'!BJ76</f>
        <v>2.639254371866723</v>
      </c>
      <c r="BS73" s="3">
        <f>'Forecast&amp;Persistence_DE'!BJ76</f>
        <v>2.2512242062936982</v>
      </c>
      <c r="BT73" s="3">
        <f>'Forecast&amp;Persistence_IT'!BJ76</f>
        <v>2.1155396516630196</v>
      </c>
      <c r="BU73" s="3">
        <f>'Forecast&amp;Persistence_CA'!BJ76</f>
        <v>2.1761398745811191</v>
      </c>
      <c r="BV73" s="3">
        <f>'Forecast&amp;Persistence_JP'!BJ76</f>
        <v>2.4642988489496203</v>
      </c>
      <c r="BW73" s="3">
        <f>'Forecast&amp;Persistence_ES'!BJ76</f>
        <v>2.442557851032976</v>
      </c>
      <c r="BX73" s="18">
        <f t="shared" si="32"/>
        <v>2.1853476165063013</v>
      </c>
      <c r="BY73" s="18">
        <f t="shared" si="33"/>
        <v>2.2779141331251296</v>
      </c>
      <c r="BZ73" s="18">
        <f t="shared" si="34"/>
        <v>2.4588635994704591</v>
      </c>
    </row>
    <row r="74" spans="1:78" x14ac:dyDescent="0.25">
      <c r="A74" s="2" t="s">
        <v>77</v>
      </c>
      <c r="B74" s="7">
        <v>28369</v>
      </c>
      <c r="C74" s="3">
        <f>'Forecast&amp;Persistence_US'!W77</f>
        <v>0.10841282100000002</v>
      </c>
      <c r="D74" s="3">
        <f>'Forecast&amp;Persistence_UK'!W77</f>
        <v>0.135411686</v>
      </c>
      <c r="E74" s="3">
        <f>'Forecast&amp;Persistence_FR'!W77</f>
        <v>6.693473300000001E-2</v>
      </c>
      <c r="F74" s="3">
        <f>'Forecast&amp;Persistence_DE'!W77</f>
        <v>-0.10901820099999998</v>
      </c>
      <c r="G74" s="3">
        <f>'Forecast&amp;Persistence_IT'!W77</f>
        <v>-0.14178018000000003</v>
      </c>
      <c r="H74" s="3">
        <f>'Forecast&amp;Persistence_CA'!W77</f>
        <v>-3.7347736499999992E-2</v>
      </c>
      <c r="I74" s="3">
        <f>'Forecast&amp;Persistence_JP'!W77</f>
        <v>0.19003566899999999</v>
      </c>
      <c r="J74" s="3">
        <f>'Forecast&amp;Persistence_ES'!W77</f>
        <v>0.55999330999999997</v>
      </c>
      <c r="K74" s="18">
        <f t="shared" si="35"/>
        <v>-9.1100584874999987E-2</v>
      </c>
      <c r="L74" s="18">
        <f t="shared" si="36"/>
        <v>8.7673777000000008E-2</v>
      </c>
      <c r="M74" s="18">
        <f t="shared" si="37"/>
        <v>0.17637967324999998</v>
      </c>
      <c r="O74" s="2" t="str">
        <f t="shared" si="38"/>
        <v>Q3/1977</v>
      </c>
      <c r="P74" s="3">
        <f>'Forecast&amp;Persistence_US'!AD77</f>
        <v>4.0136546480452884</v>
      </c>
      <c r="Q74" s="3">
        <f>'Forecast&amp;Persistence_UK'!AD77</f>
        <v>5.9616214607944995</v>
      </c>
      <c r="R74" s="3">
        <f>'Forecast&amp;Persistence_FR'!AD77</f>
        <v>2.5697791029762911</v>
      </c>
      <c r="S74" s="3">
        <f>'Forecast&amp;Persistence_DE'!AD77</f>
        <v>4.7260284996823323</v>
      </c>
      <c r="T74" s="3">
        <f>'Forecast&amp;Persistence_IT'!AD77</f>
        <v>5.7324066936587554</v>
      </c>
      <c r="U74" s="3">
        <f>'Forecast&amp;Persistence_CA'!AD77</f>
        <v>4.1135463657365241</v>
      </c>
      <c r="V74" s="3">
        <f>'Forecast&amp;Persistence_JP'!AD77</f>
        <v>4.9794600253583852</v>
      </c>
      <c r="W74" s="3">
        <f>'Forecast&amp;Persistence_ES'!AD77</f>
        <v>2.5881685332404492</v>
      </c>
      <c r="X74" s="18">
        <f t="shared" si="23"/>
        <v>2.9445400619416588</v>
      </c>
      <c r="Y74" s="18">
        <f t="shared" si="24"/>
        <v>4.4197874327094286</v>
      </c>
      <c r="Z74" s="18">
        <f t="shared" si="25"/>
        <v>5.5441700265836626</v>
      </c>
      <c r="AB74" s="2" t="str">
        <f t="shared" si="39"/>
        <v>Q3/1977</v>
      </c>
      <c r="AC74" s="3">
        <f>'Forecast&amp;Persistence_US'!AE77</f>
        <v>4.3280380502539577</v>
      </c>
      <c r="AD74" s="3">
        <f>'Forecast&amp;Persistence_UK'!AE77</f>
        <v>5.5387089532873093</v>
      </c>
      <c r="AE74" s="3">
        <f>'Forecast&amp;Persistence_FR'!AE77</f>
        <v>2.7839161590404085</v>
      </c>
      <c r="AF74" s="3">
        <f>'Forecast&amp;Persistence_DE'!AE77</f>
        <v>4.6819957802559715</v>
      </c>
      <c r="AG74" s="3">
        <f>'Forecast&amp;Persistence_IT'!AE77</f>
        <v>6.1377766105338569</v>
      </c>
      <c r="AH74" s="3">
        <f>'Forecast&amp;Persistence_CA'!AE77</f>
        <v>4.1262599163028266</v>
      </c>
      <c r="AI74" s="3">
        <f>'Forecast&amp;Persistence_JP'!AE77</f>
        <v>5.3955237109752137</v>
      </c>
      <c r="AJ74" s="3">
        <f>'Forecast&amp;Persistence_ES'!AE77</f>
        <v>3.190622298991046</v>
      </c>
      <c r="AK74" s="18">
        <f t="shared" si="26"/>
        <v>3.424531703318991</v>
      </c>
      <c r="AL74" s="18">
        <f t="shared" si="27"/>
        <v>4.5050169152549646</v>
      </c>
      <c r="AM74" s="18">
        <f t="shared" si="28"/>
        <v>5.5029126427092852</v>
      </c>
      <c r="AO74" s="2" t="str">
        <f t="shared" si="40"/>
        <v>Q3/1977</v>
      </c>
      <c r="AP74" s="3">
        <f>'Forecast&amp;Persistence_US'!BB77</f>
        <v>0.89258291499999998</v>
      </c>
      <c r="AQ74" s="3">
        <f>'Forecast&amp;Persistence_UK'!BB77</f>
        <v>0.84472919899999999</v>
      </c>
      <c r="AR74" s="3">
        <f>'Forecast&amp;Persistence_FR'!BB77</f>
        <v>0.94799194100000006</v>
      </c>
      <c r="AS74" s="3">
        <f>'Forecast&amp;Persistence_DE'!BB77</f>
        <v>0.69555611249999993</v>
      </c>
      <c r="AT74" s="3">
        <f>'Forecast&amp;Persistence_IT'!BB77</f>
        <v>0.75251028400000008</v>
      </c>
      <c r="AU74" s="3">
        <f>'Forecast&amp;Persistence_CA'!BB77</f>
        <v>0.91352230899999998</v>
      </c>
      <c r="AV74" s="3">
        <f>'Forecast&amp;Persistence_JP'!BB77</f>
        <v>0.92721320699999998</v>
      </c>
      <c r="AW74" s="3">
        <f>'Forecast&amp;Persistence_ES'!BB77</f>
        <v>0.8771019082</v>
      </c>
      <c r="AX74" s="18">
        <f t="shared" si="41"/>
        <v>0.77556501275</v>
      </c>
      <c r="AY74" s="18">
        <f t="shared" si="42"/>
        <v>0.88484241159999999</v>
      </c>
      <c r="AZ74" s="18">
        <f t="shared" si="43"/>
        <v>0.92379048249999995</v>
      </c>
      <c r="BB74" s="2" t="str">
        <f t="shared" si="44"/>
        <v>Q3/1977</v>
      </c>
      <c r="BC74" s="3">
        <f>'Forecast&amp;Persistence_US'!BI77</f>
        <v>1.4811936694969239</v>
      </c>
      <c r="BD74" s="3">
        <f>'Forecast&amp;Persistence_UK'!BI77</f>
        <v>1.5694847749597549</v>
      </c>
      <c r="BE74" s="3">
        <f>'Forecast&amp;Persistence_FR'!BI77</f>
        <v>1.5237408504637662</v>
      </c>
      <c r="BF74" s="3">
        <f>'Forecast&amp;Persistence_DE'!BI77</f>
        <v>1.4572957847054251</v>
      </c>
      <c r="BG74" s="3">
        <f>'Forecast&amp;Persistence_IT'!BI77</f>
        <v>1.4819467468172174</v>
      </c>
      <c r="BH74" s="3">
        <f>'Forecast&amp;Persistence_CA'!BI77</f>
        <v>1.4977101357933276</v>
      </c>
      <c r="BI74" s="3">
        <f>'Forecast&amp;Persistence_JP'!BI77</f>
        <v>1.6099776557843926</v>
      </c>
      <c r="BJ74" s="3">
        <f>'Forecast&amp;Persistence_ES'!BI77</f>
        <v>1.5428609929370427</v>
      </c>
      <c r="BK74" s="18">
        <f t="shared" si="29"/>
        <v>1.4813819388269973</v>
      </c>
      <c r="BL74" s="18">
        <f t="shared" si="30"/>
        <v>1.5107254931285468</v>
      </c>
      <c r="BM74" s="18">
        <f t="shared" si="31"/>
        <v>1.5628288294540769</v>
      </c>
      <c r="BO74" s="2" t="str">
        <f t="shared" si="45"/>
        <v>Q3/1977</v>
      </c>
      <c r="BP74" s="3">
        <f>'Forecast&amp;Persistence_US'!BJ77</f>
        <v>2.2018913740884307</v>
      </c>
      <c r="BQ74" s="3">
        <f>'Forecast&amp;Persistence_UK'!BJ77</f>
        <v>2.2800195409299358</v>
      </c>
      <c r="BR74" s="3">
        <f>'Forecast&amp;Persistence_FR'!BJ77</f>
        <v>2.634657388174654</v>
      </c>
      <c r="BS74" s="3">
        <f>'Forecast&amp;Persistence_DE'!BJ77</f>
        <v>2.2343563524708729</v>
      </c>
      <c r="BT74" s="3">
        <f>'Forecast&amp;Persistence_IT'!BJ77</f>
        <v>2.0961266498065561</v>
      </c>
      <c r="BU74" s="3">
        <f>'Forecast&amp;Persistence_CA'!BJ77</f>
        <v>2.1671123151179361</v>
      </c>
      <c r="BV74" s="3">
        <f>'Forecast&amp;Persistence_JP'!BJ77</f>
        <v>2.4532746259799785</v>
      </c>
      <c r="BW74" s="3">
        <f>'Forecast&amp;Persistence_ES'!BJ77</f>
        <v>2.3922777591311255</v>
      </c>
      <c r="BX74" s="18">
        <f t="shared" si="32"/>
        <v>2.1758070798605598</v>
      </c>
      <c r="BY74" s="18">
        <f t="shared" si="33"/>
        <v>2.2571879467004043</v>
      </c>
      <c r="BZ74" s="18">
        <f t="shared" si="34"/>
        <v>2.4380254092677651</v>
      </c>
    </row>
    <row r="75" spans="1:78" x14ac:dyDescent="0.25">
      <c r="A75" s="2" t="s">
        <v>78</v>
      </c>
      <c r="B75" s="7">
        <v>28460</v>
      </c>
      <c r="C75" s="3">
        <f>'Forecast&amp;Persistence_US'!W78</f>
        <v>0.19526229999999997</v>
      </c>
      <c r="D75" s="3">
        <f>'Forecast&amp;Persistence_UK'!W78</f>
        <v>0.20705012899999997</v>
      </c>
      <c r="E75" s="3">
        <f>'Forecast&amp;Persistence_FR'!W78</f>
        <v>-1.8510153000000001E-2</v>
      </c>
      <c r="F75" s="3">
        <f>'Forecast&amp;Persistence_DE'!W78</f>
        <v>-7.4555239999999912E-3</v>
      </c>
      <c r="G75" s="3">
        <f>'Forecast&amp;Persistence_IT'!W78</f>
        <v>-0.13601861000000004</v>
      </c>
      <c r="H75" s="3">
        <f>'Forecast&amp;Persistence_CA'!W78</f>
        <v>-4.1951832399999958E-2</v>
      </c>
      <c r="I75" s="3">
        <f>'Forecast&amp;Persistence_JP'!W78</f>
        <v>0.16356878999999999</v>
      </c>
      <c r="J75" s="3">
        <f>'Forecast&amp;Persistence_ES'!W78</f>
        <v>0.55763294999999991</v>
      </c>
      <c r="K75" s="18">
        <f t="shared" si="35"/>
        <v>-3.6091412549999966E-2</v>
      </c>
      <c r="L75" s="18">
        <f t="shared" si="36"/>
        <v>7.8056633E-2</v>
      </c>
      <c r="M75" s="18">
        <f t="shared" si="37"/>
        <v>0.20410317174999998</v>
      </c>
      <c r="O75" s="2" t="str">
        <f t="shared" si="38"/>
        <v>Q4/1977</v>
      </c>
      <c r="P75" s="3">
        <f>'Forecast&amp;Persistence_US'!AD78</f>
        <v>3.9971783092313977</v>
      </c>
      <c r="Q75" s="3">
        <f>'Forecast&amp;Persistence_UK'!AD78</f>
        <v>6.0212176329209717</v>
      </c>
      <c r="R75" s="3">
        <f>'Forecast&amp;Persistence_FR'!AD78</f>
        <v>2.5821388091602788</v>
      </c>
      <c r="S75" s="3">
        <f>'Forecast&amp;Persistence_DE'!AD78</f>
        <v>4.7659932021195104</v>
      </c>
      <c r="T75" s="3">
        <f>'Forecast&amp;Persistence_IT'!AD78</f>
        <v>5.4177333671180135</v>
      </c>
      <c r="U75" s="3">
        <f>'Forecast&amp;Persistence_CA'!AD78</f>
        <v>4.1288838846134697</v>
      </c>
      <c r="V75" s="3">
        <f>'Forecast&amp;Persistence_JP'!AD78</f>
        <v>4.8425243068544566</v>
      </c>
      <c r="W75" s="3">
        <f>'Forecast&amp;Persistence_ES'!AD78</f>
        <v>2.5943491633709224</v>
      </c>
      <c r="X75" s="18">
        <f t="shared" si="23"/>
        <v>2.9450564498360414</v>
      </c>
      <c r="Y75" s="18">
        <f t="shared" si="24"/>
        <v>4.4474385433664896</v>
      </c>
      <c r="Z75" s="18">
        <f t="shared" si="25"/>
        <v>5.2739311020521242</v>
      </c>
      <c r="AB75" s="2" t="str">
        <f t="shared" si="39"/>
        <v>Q4/1977</v>
      </c>
      <c r="AC75" s="3">
        <f>'Forecast&amp;Persistence_US'!AE78</f>
        <v>4.2615024704840661</v>
      </c>
      <c r="AD75" s="3">
        <f>'Forecast&amp;Persistence_UK'!AE78</f>
        <v>5.5984675683080329</v>
      </c>
      <c r="AE75" s="3">
        <f>'Forecast&amp;Persistence_FR'!AE78</f>
        <v>2.7170940816690718</v>
      </c>
      <c r="AF75" s="3">
        <f>'Forecast&amp;Persistence_DE'!AE78</f>
        <v>4.7237797520531712</v>
      </c>
      <c r="AG75" s="3">
        <f>'Forecast&amp;Persistence_IT'!AE78</f>
        <v>5.8906555184656542</v>
      </c>
      <c r="AH75" s="3">
        <f>'Forecast&amp;Persistence_CA'!AE78</f>
        <v>4.1223983082178579</v>
      </c>
      <c r="AI75" s="3">
        <f>'Forecast&amp;Persistence_JP'!AE78</f>
        <v>5.2672811637143493</v>
      </c>
      <c r="AJ75" s="3">
        <f>'Forecast&amp;Persistence_ES'!AE78</f>
        <v>3.1927310366870163</v>
      </c>
      <c r="AK75" s="18">
        <f t="shared" si="26"/>
        <v>3.4251478545697269</v>
      </c>
      <c r="AL75" s="18">
        <f t="shared" si="27"/>
        <v>4.4926411112686182</v>
      </c>
      <c r="AM75" s="18">
        <f t="shared" si="28"/>
        <v>5.515670967159612</v>
      </c>
      <c r="AO75" s="2" t="str">
        <f t="shared" si="40"/>
        <v>Q4/1977</v>
      </c>
      <c r="AP75" s="3">
        <f>'Forecast&amp;Persistence_US'!BB78</f>
        <v>0.9119744139999999</v>
      </c>
      <c r="AQ75" s="3">
        <f>'Forecast&amp;Persistence_UK'!BB78</f>
        <v>0.89324983600000007</v>
      </c>
      <c r="AR75" s="3">
        <f>'Forecast&amp;Persistence_FR'!BB78</f>
        <v>0.96492754800000002</v>
      </c>
      <c r="AS75" s="3">
        <f>'Forecast&amp;Persistence_DE'!BB78</f>
        <v>0.68307819029999994</v>
      </c>
      <c r="AT75" s="3">
        <f>'Forecast&amp;Persistence_IT'!BB78</f>
        <v>0.74376341000000001</v>
      </c>
      <c r="AU75" s="3">
        <f>'Forecast&amp;Persistence_CA'!BB78</f>
        <v>0.91250932900000015</v>
      </c>
      <c r="AV75" s="3">
        <f>'Forecast&amp;Persistence_JP'!BB78</f>
        <v>0.90887114699999993</v>
      </c>
      <c r="AW75" s="3">
        <f>'Forecast&amp;Persistence_ES'!BB78</f>
        <v>0.82992546239999998</v>
      </c>
      <c r="AX75" s="18">
        <f t="shared" si="41"/>
        <v>0.76530392310000006</v>
      </c>
      <c r="AY75" s="18">
        <f t="shared" si="42"/>
        <v>0.9010604915</v>
      </c>
      <c r="AZ75" s="18">
        <f t="shared" si="43"/>
        <v>0.91237560025000009</v>
      </c>
      <c r="BB75" s="2" t="str">
        <f t="shared" si="44"/>
        <v>Q4/1977</v>
      </c>
      <c r="BC75" s="3">
        <f>'Forecast&amp;Persistence_US'!BI78</f>
        <v>1.5804149578945088</v>
      </c>
      <c r="BD75" s="3">
        <f>'Forecast&amp;Persistence_UK'!BI78</f>
        <v>1.6545147017121173</v>
      </c>
      <c r="BE75" s="3">
        <f>'Forecast&amp;Persistence_FR'!BI78</f>
        <v>1.6465068484425085</v>
      </c>
      <c r="BF75" s="3">
        <f>'Forecast&amp;Persistence_DE'!BI78</f>
        <v>1.5957344812627041</v>
      </c>
      <c r="BG75" s="3">
        <f>'Forecast&amp;Persistence_IT'!BI78</f>
        <v>1.5640478729599623</v>
      </c>
      <c r="BH75" s="3">
        <f>'Forecast&amp;Persistence_CA'!BI78</f>
        <v>1.5860627033687766</v>
      </c>
      <c r="BI75" s="3">
        <f>'Forecast&amp;Persistence_JP'!BI78</f>
        <v>1.7192123402921826</v>
      </c>
      <c r="BJ75" s="3">
        <f>'Forecast&amp;Persistence_ES'!BI78</f>
        <v>1.6631899029609314</v>
      </c>
      <c r="BK75" s="18">
        <f t="shared" si="29"/>
        <v>1.5818268942630758</v>
      </c>
      <c r="BL75" s="18">
        <f t="shared" si="30"/>
        <v>1.6211206648526062</v>
      </c>
      <c r="BM75" s="18">
        <f t="shared" si="31"/>
        <v>1.6610211026487278</v>
      </c>
      <c r="BO75" s="2" t="str">
        <f t="shared" si="45"/>
        <v>Q4/1977</v>
      </c>
      <c r="BP75" s="3">
        <f>'Forecast&amp;Persistence_US'!BJ78</f>
        <v>2.2675645468712538</v>
      </c>
      <c r="BQ75" s="3">
        <f>'Forecast&amp;Persistence_UK'!BJ78</f>
        <v>2.3207227773107562</v>
      </c>
      <c r="BR75" s="3">
        <f>'Forecast&amp;Persistence_FR'!BJ78</f>
        <v>2.6993193944138372</v>
      </c>
      <c r="BS75" s="3">
        <f>'Forecast&amp;Persistence_DE'!BJ78</f>
        <v>2.3284147657006202</v>
      </c>
      <c r="BT75" s="3">
        <f>'Forecast&amp;Persistence_IT'!BJ78</f>
        <v>2.1312329511846366</v>
      </c>
      <c r="BU75" s="3">
        <f>'Forecast&amp;Persistence_CA'!BJ78</f>
        <v>2.2300351687200619</v>
      </c>
      <c r="BV75" s="3">
        <f>'Forecast&amp;Persistence_JP'!BJ78</f>
        <v>2.5161849239668248</v>
      </c>
      <c r="BW75" s="3">
        <f>'Forecast&amp;Persistence_ES'!BJ78</f>
        <v>2.4476218142539463</v>
      </c>
      <c r="BX75" s="18">
        <f t="shared" si="32"/>
        <v>2.2394175132578598</v>
      </c>
      <c r="BY75" s="18">
        <f t="shared" si="33"/>
        <v>2.324568771505688</v>
      </c>
      <c r="BZ75" s="18">
        <f t="shared" si="34"/>
        <v>2.4990441465386053</v>
      </c>
    </row>
    <row r="76" spans="1:78" x14ac:dyDescent="0.25">
      <c r="A76" s="2" t="s">
        <v>79</v>
      </c>
      <c r="B76" s="7">
        <v>28550</v>
      </c>
      <c r="C76" s="3">
        <f>'Forecast&amp;Persistence_US'!W79</f>
        <v>0.19088649500000002</v>
      </c>
      <c r="D76" s="3">
        <f>'Forecast&amp;Persistence_UK'!W79</f>
        <v>0.23369019099999999</v>
      </c>
      <c r="E76" s="3">
        <f>'Forecast&amp;Persistence_FR'!W79</f>
        <v>9.8280830000000013E-3</v>
      </c>
      <c r="F76" s="3">
        <f>'Forecast&amp;Persistence_DE'!W79</f>
        <v>-3.8132723199999982E-2</v>
      </c>
      <c r="G76" s="3">
        <f>'Forecast&amp;Persistence_IT'!W79</f>
        <v>7.1264109999999992E-3</v>
      </c>
      <c r="H76" s="3">
        <f>'Forecast&amp;Persistence_CA'!W79</f>
        <v>5.9285982000000015E-2</v>
      </c>
      <c r="I76" s="3">
        <f>'Forecast&amp;Persistence_JP'!W79</f>
        <v>9.076830700000002E-2</v>
      </c>
      <c r="J76" s="3">
        <f>'Forecast&amp;Persistence_ES'!W79</f>
        <v>0.59572219000000004</v>
      </c>
      <c r="K76" s="18">
        <f t="shared" si="35"/>
        <v>7.8018289999999997E-3</v>
      </c>
      <c r="L76" s="18">
        <f t="shared" si="36"/>
        <v>7.5027144500000018E-2</v>
      </c>
      <c r="M76" s="18">
        <f t="shared" si="37"/>
        <v>0.22298926699999999</v>
      </c>
      <c r="O76" s="2" t="str">
        <f t="shared" si="38"/>
        <v>Q1/1978</v>
      </c>
      <c r="P76" s="3">
        <f>'Forecast&amp;Persistence_US'!AD79</f>
        <v>3.9430004793209972</v>
      </c>
      <c r="Q76" s="3">
        <f>'Forecast&amp;Persistence_UK'!AD79</f>
        <v>5.9565445470030118</v>
      </c>
      <c r="R76" s="3">
        <f>'Forecast&amp;Persistence_FR'!AD79</f>
        <v>2.6125559583419649</v>
      </c>
      <c r="S76" s="3">
        <f>'Forecast&amp;Persistence_DE'!AD79</f>
        <v>4.1807687453575602</v>
      </c>
      <c r="T76" s="3">
        <f>'Forecast&amp;Persistence_IT'!AD79</f>
        <v>3.9320071581577385</v>
      </c>
      <c r="U76" s="3">
        <f>'Forecast&amp;Persistence_CA'!AD79</f>
        <v>4.1190965826389441</v>
      </c>
      <c r="V76" s="3">
        <f>'Forecast&amp;Persistence_JP'!AD79</f>
        <v>4.8578638732863304</v>
      </c>
      <c r="W76" s="3">
        <f>'Forecast&amp;Persistence_ES'!AD79</f>
        <v>2.3046520895777109</v>
      </c>
      <c r="X76" s="18">
        <f t="shared" si="23"/>
        <v>2.9424187582959083</v>
      </c>
      <c r="Y76" s="18">
        <f t="shared" si="24"/>
        <v>4.0310485309799704</v>
      </c>
      <c r="Z76" s="18">
        <f t="shared" si="25"/>
        <v>4.6885900913041381</v>
      </c>
      <c r="AB76" s="2" t="str">
        <f t="shared" si="39"/>
        <v>Q1/1978</v>
      </c>
      <c r="AC76" s="3">
        <f>'Forecast&amp;Persistence_US'!AE79</f>
        <v>4.1980113451506673</v>
      </c>
      <c r="AD76" s="3">
        <f>'Forecast&amp;Persistence_UK'!AE79</f>
        <v>5.5224760025306248</v>
      </c>
      <c r="AE76" s="3">
        <f>'Forecast&amp;Persistence_FR'!AE79</f>
        <v>2.6840809848770966</v>
      </c>
      <c r="AF76" s="3">
        <f>'Forecast&amp;Persistence_DE'!AE79</f>
        <v>4.1360085384169025</v>
      </c>
      <c r="AG76" s="3">
        <f>'Forecast&amp;Persistence_IT'!AE79</f>
        <v>4.6133810588194546</v>
      </c>
      <c r="AH76" s="3">
        <f>'Forecast&amp;Persistence_CA'!AE79</f>
        <v>4.1169066565382622</v>
      </c>
      <c r="AI76" s="3">
        <f>'Forecast&amp;Persistence_JP'!AE79</f>
        <v>5.2284360302484805</v>
      </c>
      <c r="AJ76" s="3">
        <f>'Forecast&amp;Persistence_ES'!AE79</f>
        <v>3.1956320158294633</v>
      </c>
      <c r="AK76" s="18">
        <f t="shared" si="26"/>
        <v>3.4259506760066629</v>
      </c>
      <c r="AL76" s="18">
        <f t="shared" si="27"/>
        <v>4.1670099417837854</v>
      </c>
      <c r="AM76" s="18">
        <f t="shared" si="28"/>
        <v>5.0746722873912242</v>
      </c>
      <c r="AO76" s="2" t="str">
        <f t="shared" si="40"/>
        <v>Q1/1978</v>
      </c>
      <c r="AP76" s="3">
        <f>'Forecast&amp;Persistence_US'!BB79</f>
        <v>0.91176056699999997</v>
      </c>
      <c r="AQ76" s="3">
        <f>'Forecast&amp;Persistence_UK'!BB79</f>
        <v>0.868611841</v>
      </c>
      <c r="AR76" s="3">
        <f>'Forecast&amp;Persistence_FR'!BB79</f>
        <v>0.99124175600000008</v>
      </c>
      <c r="AS76" s="3">
        <f>'Forecast&amp;Persistence_DE'!BB79</f>
        <v>0.68513424099999998</v>
      </c>
      <c r="AT76" s="3">
        <f>'Forecast&amp;Persistence_IT'!BB79</f>
        <v>0.78369062499999997</v>
      </c>
      <c r="AU76" s="3">
        <f>'Forecast&amp;Persistence_CA'!BB79</f>
        <v>0.93689747899999998</v>
      </c>
      <c r="AV76" s="3">
        <f>'Forecast&amp;Persistence_JP'!BB79</f>
        <v>0.89445579100000006</v>
      </c>
      <c r="AW76" s="3">
        <f>'Forecast&amp;Persistence_ES'!BB79</f>
        <v>0.82729322599999999</v>
      </c>
      <c r="AX76" s="18">
        <f t="shared" si="41"/>
        <v>0.79459127524999995</v>
      </c>
      <c r="AY76" s="18">
        <f t="shared" si="42"/>
        <v>0.88153381600000003</v>
      </c>
      <c r="AZ76" s="18">
        <f t="shared" si="43"/>
        <v>0.93061325100000003</v>
      </c>
      <c r="BB76" s="2" t="str">
        <f t="shared" si="44"/>
        <v>Q1/1978</v>
      </c>
      <c r="BC76" s="3">
        <f>'Forecast&amp;Persistence_US'!BI79</f>
        <v>1.5911798060215188</v>
      </c>
      <c r="BD76" s="3">
        <f>'Forecast&amp;Persistence_UK'!BI79</f>
        <v>1.6169429360302185</v>
      </c>
      <c r="BE76" s="3">
        <f>'Forecast&amp;Persistence_FR'!BI79</f>
        <v>1.6627531912256142</v>
      </c>
      <c r="BF76" s="3">
        <f>'Forecast&amp;Persistence_DE'!BI79</f>
        <v>1.5974720506308278</v>
      </c>
      <c r="BG76" s="3">
        <f>'Forecast&amp;Persistence_IT'!BI79</f>
        <v>1.5769207999467618</v>
      </c>
      <c r="BH76" s="3">
        <f>'Forecast&amp;Persistence_CA'!BI79</f>
        <v>1.5979358614547001</v>
      </c>
      <c r="BI76" s="3">
        <f>'Forecast&amp;Persistence_JP'!BI79</f>
        <v>1.7203953895076145</v>
      </c>
      <c r="BJ76" s="3">
        <f>'Forecast&amp;Persistence_ES'!BI79</f>
        <v>1.6555785876831122</v>
      </c>
      <c r="BK76" s="18">
        <f t="shared" si="29"/>
        <v>1.592752867173846</v>
      </c>
      <c r="BL76" s="18">
        <f t="shared" si="30"/>
        <v>1.6074393987424593</v>
      </c>
      <c r="BM76" s="18">
        <f t="shared" si="31"/>
        <v>1.6609595403399886</v>
      </c>
      <c r="BO76" s="2" t="str">
        <f t="shared" si="45"/>
        <v>Q1/1978</v>
      </c>
      <c r="BP76" s="3">
        <f>'Forecast&amp;Persistence_US'!BJ79</f>
        <v>2.2624192967071464</v>
      </c>
      <c r="BQ76" s="3">
        <f>'Forecast&amp;Persistence_UK'!BJ79</f>
        <v>2.2288218715146026</v>
      </c>
      <c r="BR76" s="3">
        <f>'Forecast&amp;Persistence_FR'!BJ79</f>
        <v>2.6980903799287734</v>
      </c>
      <c r="BS76" s="3">
        <f>'Forecast&amp;Persistence_DE'!BJ79</f>
        <v>2.3164628686937068</v>
      </c>
      <c r="BT76" s="3">
        <f>'Forecast&amp;Persistence_IT'!BJ79</f>
        <v>2.1279014895027082</v>
      </c>
      <c r="BU76" s="3">
        <f>'Forecast&amp;Persistence_CA'!BJ79</f>
        <v>2.2185005331466829</v>
      </c>
      <c r="BV76" s="3">
        <f>'Forecast&amp;Persistence_JP'!BJ79</f>
        <v>2.504496792007894</v>
      </c>
      <c r="BW76" s="3">
        <f>'Forecast&amp;Persistence_ES'!BJ79</f>
        <v>2.4169263384932798</v>
      </c>
      <c r="BX76" s="18">
        <f t="shared" si="32"/>
        <v>2.2210808677386629</v>
      </c>
      <c r="BY76" s="18">
        <f t="shared" si="33"/>
        <v>2.2894410827004266</v>
      </c>
      <c r="BZ76" s="18">
        <f t="shared" si="34"/>
        <v>2.4826041786292405</v>
      </c>
    </row>
    <row r="77" spans="1:78" x14ac:dyDescent="0.25">
      <c r="A77" s="2" t="s">
        <v>80</v>
      </c>
      <c r="B77" s="7">
        <v>28642</v>
      </c>
      <c r="C77" s="3">
        <f>'Forecast&amp;Persistence_US'!W80</f>
        <v>0.12910287100000001</v>
      </c>
      <c r="D77" s="3">
        <f>'Forecast&amp;Persistence_UK'!W80</f>
        <v>0.22437711799999999</v>
      </c>
      <c r="E77" s="3">
        <f>'Forecast&amp;Persistence_FR'!W80</f>
        <v>0.160731923</v>
      </c>
      <c r="F77" s="3">
        <f>'Forecast&amp;Persistence_DE'!W80</f>
        <v>-7.4165281000000013E-2</v>
      </c>
      <c r="G77" s="3">
        <f>'Forecast&amp;Persistence_IT'!W80</f>
        <v>4.9476510000000029E-2</v>
      </c>
      <c r="H77" s="3">
        <f>'Forecast&amp;Persistence_CA'!W80</f>
        <v>6.8723956999999988E-2</v>
      </c>
      <c r="I77" s="3">
        <f>'Forecast&amp;Persistence_JP'!W80</f>
        <v>0.14012722300000002</v>
      </c>
      <c r="J77" s="3">
        <f>'Forecast&amp;Persistence_ES'!W80</f>
        <v>0.61737036000000001</v>
      </c>
      <c r="K77" s="18">
        <f t="shared" si="35"/>
        <v>5.4288371750000022E-2</v>
      </c>
      <c r="L77" s="18">
        <f t="shared" si="36"/>
        <v>0.13461504700000002</v>
      </c>
      <c r="M77" s="18">
        <f t="shared" si="37"/>
        <v>0.20846581924999999</v>
      </c>
      <c r="O77" s="2" t="str">
        <f t="shared" si="38"/>
        <v>Q2/1978</v>
      </c>
      <c r="P77" s="3">
        <f>'Forecast&amp;Persistence_US'!AD80</f>
        <v>4.6458842956573445</v>
      </c>
      <c r="Q77" s="3">
        <f>'Forecast&amp;Persistence_UK'!AD80</f>
        <v>5.8970282216405234</v>
      </c>
      <c r="R77" s="3">
        <f>'Forecast&amp;Persistence_FR'!AD80</f>
        <v>2.6627685272768362</v>
      </c>
      <c r="S77" s="3">
        <f>'Forecast&amp;Persistence_DE'!AD80</f>
        <v>3.8957662417105219</v>
      </c>
      <c r="T77" s="3">
        <f>'Forecast&amp;Persistence_IT'!AD80</f>
        <v>3.922801011239526</v>
      </c>
      <c r="U77" s="3">
        <f>'Forecast&amp;Persistence_CA'!AD80</f>
        <v>4.0196387329976133</v>
      </c>
      <c r="V77" s="3">
        <f>'Forecast&amp;Persistence_JP'!AD80</f>
        <v>4.7680519903308358</v>
      </c>
      <c r="W77" s="3">
        <f>'Forecast&amp;Persistence_ES'!AD80</f>
        <v>1.9755796759972537</v>
      </c>
      <c r="X77" s="18">
        <f t="shared" si="23"/>
        <v>2.9710179558852579</v>
      </c>
      <c r="Y77" s="18">
        <f t="shared" si="24"/>
        <v>3.9712198721185699</v>
      </c>
      <c r="Z77" s="18">
        <f t="shared" si="25"/>
        <v>4.7375100666624625</v>
      </c>
      <c r="AB77" s="2" t="str">
        <f t="shared" si="39"/>
        <v>Q2/1978</v>
      </c>
      <c r="AC77" s="3">
        <f>'Forecast&amp;Persistence_US'!AE80</f>
        <v>4.7500843551225946</v>
      </c>
      <c r="AD77" s="3">
        <f>'Forecast&amp;Persistence_UK'!AE80</f>
        <v>5.4238911665203906</v>
      </c>
      <c r="AE77" s="3">
        <f>'Forecast&amp;Persistence_FR'!AE80</f>
        <v>2.7216609263938714</v>
      </c>
      <c r="AF77" s="3">
        <f>'Forecast&amp;Persistence_DE'!AE80</f>
        <v>3.6787396374442802</v>
      </c>
      <c r="AG77" s="3">
        <f>'Forecast&amp;Persistence_IT'!AE80</f>
        <v>4.6304178094427009</v>
      </c>
      <c r="AH77" s="3">
        <f>'Forecast&amp;Persistence_CA'!AE80</f>
        <v>4.0081882980988812</v>
      </c>
      <c r="AI77" s="3">
        <f>'Forecast&amp;Persistence_JP'!AE80</f>
        <v>5.1936994405721899</v>
      </c>
      <c r="AJ77" s="3">
        <f>'Forecast&amp;Persistence_ES'!AE80</f>
        <v>2.6682508229788757</v>
      </c>
      <c r="AK77" s="18">
        <f t="shared" si="26"/>
        <v>2.9609306041564736</v>
      </c>
      <c r="AL77" s="18">
        <f t="shared" si="27"/>
        <v>4.319303053770791</v>
      </c>
      <c r="AM77" s="18">
        <f t="shared" si="28"/>
        <v>5.0827956692097906</v>
      </c>
      <c r="AO77" s="2" t="str">
        <f t="shared" si="40"/>
        <v>Q2/1978</v>
      </c>
      <c r="AP77" s="3">
        <f>'Forecast&amp;Persistence_US'!BB80</f>
        <v>0.92371342400000012</v>
      </c>
      <c r="AQ77" s="3">
        <f>'Forecast&amp;Persistence_UK'!BB80</f>
        <v>0.88493214600000003</v>
      </c>
      <c r="AR77" s="3">
        <f>'Forecast&amp;Persistence_FR'!BB80</f>
        <v>0.97052405460000002</v>
      </c>
      <c r="AS77" s="3">
        <f>'Forecast&amp;Persistence_DE'!BB80</f>
        <v>0.74659599499999985</v>
      </c>
      <c r="AT77" s="3">
        <f>'Forecast&amp;Persistence_IT'!BB80</f>
        <v>0.75327521600000003</v>
      </c>
      <c r="AU77" s="3">
        <f>'Forecast&amp;Persistence_CA'!BB80</f>
        <v>0.91506130929999996</v>
      </c>
      <c r="AV77" s="3">
        <f>'Forecast&amp;Persistence_JP'!BB80</f>
        <v>0.87802558299999989</v>
      </c>
      <c r="AW77" s="3">
        <f>'Forecast&amp;Persistence_ES'!BB80</f>
        <v>0.89530495600000004</v>
      </c>
      <c r="AX77" s="18">
        <f t="shared" si="41"/>
        <v>0.78446280774999999</v>
      </c>
      <c r="AY77" s="18">
        <f t="shared" si="42"/>
        <v>0.89011855100000004</v>
      </c>
      <c r="AZ77" s="18">
        <f t="shared" si="43"/>
        <v>0.92155039532500005</v>
      </c>
      <c r="BB77" s="2" t="str">
        <f t="shared" si="44"/>
        <v>Q2/1978</v>
      </c>
      <c r="BC77" s="3">
        <f>'Forecast&amp;Persistence_US'!BI80</f>
        <v>1.5992440155735006</v>
      </c>
      <c r="BD77" s="3">
        <f>'Forecast&amp;Persistence_UK'!BI80</f>
        <v>1.6224923366293962</v>
      </c>
      <c r="BE77" s="3">
        <f>'Forecast&amp;Persistence_FR'!BI80</f>
        <v>1.6680443677869452</v>
      </c>
      <c r="BF77" s="3">
        <f>'Forecast&amp;Persistence_DE'!BI80</f>
        <v>1.6224148510905578</v>
      </c>
      <c r="BG77" s="3">
        <f>'Forecast&amp;Persistence_IT'!BI80</f>
        <v>1.5968405194748576</v>
      </c>
      <c r="BH77" s="3">
        <f>'Forecast&amp;Persistence_CA'!BI80</f>
        <v>1.6240144321323688</v>
      </c>
      <c r="BI77" s="3">
        <f>'Forecast&amp;Persistence_JP'!BI80</f>
        <v>1.7408912842204427</v>
      </c>
      <c r="BJ77" s="3">
        <f>'Forecast&amp;Persistence_ES'!BI80</f>
        <v>1.669488100943054</v>
      </c>
      <c r="BK77" s="18">
        <f t="shared" si="29"/>
        <v>1.605036724452765</v>
      </c>
      <c r="BL77" s="18">
        <f t="shared" si="30"/>
        <v>1.6232533843808825</v>
      </c>
      <c r="BM77" s="18">
        <f t="shared" si="31"/>
        <v>1.6691271676540267</v>
      </c>
      <c r="BO77" s="2" t="str">
        <f t="shared" si="45"/>
        <v>Q2/1978</v>
      </c>
      <c r="BP77" s="3">
        <f>'Forecast&amp;Persistence_US'!BJ80</f>
        <v>2.2769614733046519</v>
      </c>
      <c r="BQ77" s="3">
        <f>'Forecast&amp;Persistence_UK'!BJ80</f>
        <v>2.2254879822953204</v>
      </c>
      <c r="BR77" s="3">
        <f>'Forecast&amp;Persistence_FR'!BJ80</f>
        <v>2.7227149945567128</v>
      </c>
      <c r="BS77" s="3">
        <f>'Forecast&amp;Persistence_DE'!BJ80</f>
        <v>2.3394144215571222</v>
      </c>
      <c r="BT77" s="3">
        <f>'Forecast&amp;Persistence_IT'!BJ80</f>
        <v>2.1350316426331526</v>
      </c>
      <c r="BU77" s="3">
        <f>'Forecast&amp;Persistence_CA'!BJ80</f>
        <v>2.235001893000327</v>
      </c>
      <c r="BV77" s="3">
        <f>'Forecast&amp;Persistence_JP'!BJ80</f>
        <v>2.5185313582659998</v>
      </c>
      <c r="BW77" s="3">
        <f>'Forecast&amp;Persistence_ES'!BJ80</f>
        <v>2.4345985519550033</v>
      </c>
      <c r="BX77" s="18">
        <f t="shared" si="32"/>
        <v>2.2278664599715721</v>
      </c>
      <c r="BY77" s="18">
        <f t="shared" si="33"/>
        <v>2.3081879474308868</v>
      </c>
      <c r="BZ77" s="18">
        <f t="shared" si="34"/>
        <v>2.4975481566882509</v>
      </c>
    </row>
    <row r="78" spans="1:78" x14ac:dyDescent="0.25">
      <c r="A78" s="2" t="s">
        <v>81</v>
      </c>
      <c r="B78" s="7">
        <v>28734</v>
      </c>
      <c r="C78" s="3">
        <f>'Forecast&amp;Persistence_US'!W81</f>
        <v>0.11650483699999997</v>
      </c>
      <c r="D78" s="3">
        <f>'Forecast&amp;Persistence_UK'!W81</f>
        <v>0.23794799999999999</v>
      </c>
      <c r="E78" s="3">
        <f>'Forecast&amp;Persistence_FR'!W81</f>
        <v>0.17316340200000002</v>
      </c>
      <c r="F78" s="3">
        <f>'Forecast&amp;Persistence_DE'!W81</f>
        <v>-0.10167247700000001</v>
      </c>
      <c r="G78" s="3">
        <f>'Forecast&amp;Persistence_IT'!W81</f>
        <v>-1.8408564000000016E-2</v>
      </c>
      <c r="H78" s="3">
        <f>'Forecast&amp;Persistence_CA'!W81</f>
        <v>1.1001718999999965E-2</v>
      </c>
      <c r="I78" s="3">
        <f>'Forecast&amp;Persistence_JP'!W81</f>
        <v>0.12178169100000001</v>
      </c>
      <c r="J78" s="3">
        <f>'Forecast&amp;Persistence_ES'!W81</f>
        <v>0.72547399999999984</v>
      </c>
      <c r="K78" s="18">
        <f t="shared" si="35"/>
        <v>-1.1055993250000021E-2</v>
      </c>
      <c r="L78" s="18">
        <f t="shared" si="36"/>
        <v>0.119143264</v>
      </c>
      <c r="M78" s="18">
        <f t="shared" si="37"/>
        <v>0.22175185050000001</v>
      </c>
      <c r="O78" s="2" t="str">
        <f t="shared" si="38"/>
        <v>Q3/1978</v>
      </c>
      <c r="P78" s="3">
        <f>'Forecast&amp;Persistence_US'!AD81</f>
        <v>4.6385987502689376</v>
      </c>
      <c r="Q78" s="3">
        <f>'Forecast&amp;Persistence_UK'!AD81</f>
        <v>5.8860480578152723</v>
      </c>
      <c r="R78" s="3">
        <f>'Forecast&amp;Persistence_FR'!AD81</f>
        <v>2.7453874653277266</v>
      </c>
      <c r="S78" s="3">
        <f>'Forecast&amp;Persistence_DE'!AD81</f>
        <v>3.8499636880358308</v>
      </c>
      <c r="T78" s="3">
        <f>'Forecast&amp;Persistence_IT'!AD81</f>
        <v>3.9913451080228057</v>
      </c>
      <c r="U78" s="3">
        <f>'Forecast&amp;Persistence_CA'!AD81</f>
        <v>4.0222751267724295</v>
      </c>
      <c r="V78" s="3">
        <f>'Forecast&amp;Persistence_JP'!AD81</f>
        <v>4.7674420400347755</v>
      </c>
      <c r="W78" s="3">
        <f>'Forecast&amp;Persistence_ES'!AD81</f>
        <v>1.9676139068482099</v>
      </c>
      <c r="X78" s="18">
        <f t="shared" si="23"/>
        <v>3.0215315210047526</v>
      </c>
      <c r="Y78" s="18">
        <f t="shared" si="24"/>
        <v>4.0068101173976176</v>
      </c>
      <c r="Z78" s="18">
        <f t="shared" si="25"/>
        <v>4.7352312175933164</v>
      </c>
      <c r="AB78" s="2" t="str">
        <f t="shared" si="39"/>
        <v>Q3/1978</v>
      </c>
      <c r="AC78" s="3">
        <f>'Forecast&amp;Persistence_US'!AE81</f>
        <v>4.7561044801173029</v>
      </c>
      <c r="AD78" s="3">
        <f>'Forecast&amp;Persistence_UK'!AE81</f>
        <v>5.4437319229097838</v>
      </c>
      <c r="AE78" s="3">
        <f>'Forecast&amp;Persistence_FR'!AE81</f>
        <v>2.8006625551582456</v>
      </c>
      <c r="AF78" s="3">
        <f>'Forecast&amp;Persistence_DE'!AE81</f>
        <v>3.7144228087259363</v>
      </c>
      <c r="AG78" s="3">
        <f>'Forecast&amp;Persistence_IT'!AE81</f>
        <v>4.6135435124625435</v>
      </c>
      <c r="AH78" s="3">
        <f>'Forecast&amp;Persistence_CA'!AE81</f>
        <v>4.0099857107462675</v>
      </c>
      <c r="AI78" s="3">
        <f>'Forecast&amp;Persistence_JP'!AE81</f>
        <v>5.1790842992721267</v>
      </c>
      <c r="AJ78" s="3">
        <f>'Forecast&amp;Persistence_ES'!AE81</f>
        <v>2.6856990693433325</v>
      </c>
      <c r="AK78" s="18">
        <f t="shared" si="26"/>
        <v>3.0291026185501684</v>
      </c>
      <c r="AL78" s="18">
        <f t="shared" si="27"/>
        <v>4.3117646116044055</v>
      </c>
      <c r="AM78" s="18">
        <f t="shared" si="28"/>
        <v>5.0733393444834203</v>
      </c>
      <c r="AO78" s="2" t="str">
        <f t="shared" si="40"/>
        <v>Q3/1978</v>
      </c>
      <c r="AP78" s="3">
        <f>'Forecast&amp;Persistence_US'!BB81</f>
        <v>0.93273708499999997</v>
      </c>
      <c r="AQ78" s="3">
        <f>'Forecast&amp;Persistence_UK'!BB81</f>
        <v>0.89869548599999993</v>
      </c>
      <c r="AR78" s="3">
        <f>'Forecast&amp;Persistence_FR'!BB81</f>
        <v>0.93845178740000001</v>
      </c>
      <c r="AS78" s="3">
        <f>'Forecast&amp;Persistence_DE'!BB81</f>
        <v>0.76696510899999992</v>
      </c>
      <c r="AT78" s="3">
        <f>'Forecast&amp;Persistence_IT'!BB81</f>
        <v>0.79693642399999998</v>
      </c>
      <c r="AU78" s="3">
        <f>'Forecast&amp;Persistence_CA'!BB81</f>
        <v>0.92168127479999995</v>
      </c>
      <c r="AV78" s="3">
        <f>'Forecast&amp;Persistence_JP'!BB81</f>
        <v>0.912743376</v>
      </c>
      <c r="AW78" s="3">
        <f>'Forecast&amp;Persistence_ES'!BB81</f>
        <v>0.92227106700000006</v>
      </c>
      <c r="AX78" s="18">
        <f t="shared" si="41"/>
        <v>0.82237618949999991</v>
      </c>
      <c r="AY78" s="18">
        <f t="shared" si="42"/>
        <v>0.91721232539999997</v>
      </c>
      <c r="AZ78" s="18">
        <f t="shared" si="43"/>
        <v>0.93012058050000002</v>
      </c>
      <c r="BB78" s="2" t="str">
        <f t="shared" si="44"/>
        <v>Q3/1978</v>
      </c>
      <c r="BC78" s="3">
        <f>'Forecast&amp;Persistence_US'!BI81</f>
        <v>1.5594650373779102</v>
      </c>
      <c r="BD78" s="3">
        <f>'Forecast&amp;Persistence_UK'!BI81</f>
        <v>1.6036798703738278</v>
      </c>
      <c r="BE78" s="3">
        <f>'Forecast&amp;Persistence_FR'!BI81</f>
        <v>1.6421072044591465</v>
      </c>
      <c r="BF78" s="3">
        <f>'Forecast&amp;Persistence_DE'!BI81</f>
        <v>1.5952846334880093</v>
      </c>
      <c r="BG78" s="3">
        <f>'Forecast&amp;Persistence_IT'!BI81</f>
        <v>1.5369112226067649</v>
      </c>
      <c r="BH78" s="3">
        <f>'Forecast&amp;Persistence_CA'!BI81</f>
        <v>1.5885630247063844</v>
      </c>
      <c r="BI78" s="3">
        <f>'Forecast&amp;Persistence_JP'!BI81</f>
        <v>1.7163480789737122</v>
      </c>
      <c r="BJ78" s="3">
        <f>'Forecast&amp;Persistence_ES'!BI81</f>
        <v>1.6385004141124253</v>
      </c>
      <c r="BK78" s="18">
        <f t="shared" si="29"/>
        <v>1.5667395342100288</v>
      </c>
      <c r="BL78" s="18">
        <f t="shared" si="30"/>
        <v>1.5994822519309184</v>
      </c>
      <c r="BM78" s="18">
        <f t="shared" si="31"/>
        <v>1.6412055068724662</v>
      </c>
      <c r="BO78" s="2" t="str">
        <f t="shared" si="45"/>
        <v>Q3/1978</v>
      </c>
      <c r="BP78" s="3">
        <f>'Forecast&amp;Persistence_US'!BJ81</f>
        <v>2.2633332031707094</v>
      </c>
      <c r="BQ78" s="3">
        <f>'Forecast&amp;Persistence_UK'!BJ81</f>
        <v>2.2285721325590448</v>
      </c>
      <c r="BR78" s="3">
        <f>'Forecast&amp;Persistence_FR'!BJ81</f>
        <v>2.7375687941242375</v>
      </c>
      <c r="BS78" s="3">
        <f>'Forecast&amp;Persistence_DE'!BJ81</f>
        <v>2.3566181407742399</v>
      </c>
      <c r="BT78" s="3">
        <f>'Forecast&amp;Persistence_IT'!BJ81</f>
        <v>2.1140440739240924</v>
      </c>
      <c r="BU78" s="3">
        <f>'Forecast&amp;Persistence_CA'!BJ81</f>
        <v>2.2272106937568981</v>
      </c>
      <c r="BV78" s="3">
        <f>'Forecast&amp;Persistence_JP'!BJ81</f>
        <v>2.5272039150366332</v>
      </c>
      <c r="BW78" s="3">
        <f>'Forecast&amp;Persistence_ES'!BJ81</f>
        <v>2.4592353903247752</v>
      </c>
      <c r="BX78" s="18">
        <f t="shared" si="32"/>
        <v>2.227551053457435</v>
      </c>
      <c r="BY78" s="18">
        <f t="shared" si="33"/>
        <v>2.3099756719724747</v>
      </c>
      <c r="BZ78" s="18">
        <f t="shared" si="34"/>
        <v>2.5102117838586686</v>
      </c>
    </row>
    <row r="79" spans="1:78" x14ac:dyDescent="0.25">
      <c r="A79" s="2" t="s">
        <v>82</v>
      </c>
      <c r="B79" s="7">
        <v>28825</v>
      </c>
      <c r="C79" s="3">
        <f>'Forecast&amp;Persistence_US'!W82</f>
        <v>5.0559159999999978E-2</v>
      </c>
      <c r="D79" s="3">
        <f>'Forecast&amp;Persistence_UK'!W82</f>
        <v>0.25750669700000001</v>
      </c>
      <c r="E79" s="3">
        <f>'Forecast&amp;Persistence_FR'!W82</f>
        <v>0.20628910899999997</v>
      </c>
      <c r="F79" s="3">
        <f>'Forecast&amp;Persistence_DE'!W82</f>
        <v>-0.19098256730000002</v>
      </c>
      <c r="G79" s="3">
        <f>'Forecast&amp;Persistence_IT'!W82</f>
        <v>-3.8276489999999996E-2</v>
      </c>
      <c r="H79" s="3">
        <f>'Forecast&amp;Persistence_CA'!W82</f>
        <v>2.1007728000000003E-2</v>
      </c>
      <c r="I79" s="3">
        <f>'Forecast&amp;Persistence_JP'!W82</f>
        <v>6.2156255999999993E-2</v>
      </c>
      <c r="J79" s="3">
        <f>'Forecast&amp;Persistence_ES'!W82</f>
        <v>0.72729471000000001</v>
      </c>
      <c r="K79" s="18">
        <f t="shared" si="35"/>
        <v>-2.3455435499999996E-2</v>
      </c>
      <c r="L79" s="18">
        <f t="shared" si="36"/>
        <v>5.6357707999999986E-2</v>
      </c>
      <c r="M79" s="18">
        <f t="shared" si="37"/>
        <v>0.24470229999999998</v>
      </c>
      <c r="O79" s="2" t="str">
        <f t="shared" si="38"/>
        <v>Q4/1978</v>
      </c>
      <c r="P79" s="3">
        <f>'Forecast&amp;Persistence_US'!AD82</f>
        <v>4.4986453727005182</v>
      </c>
      <c r="Q79" s="3">
        <f>'Forecast&amp;Persistence_UK'!AD82</f>
        <v>5.8786982881354017</v>
      </c>
      <c r="R79" s="3">
        <f>'Forecast&amp;Persistence_FR'!AD82</f>
        <v>2.7377319755450928</v>
      </c>
      <c r="S79" s="3">
        <f>'Forecast&amp;Persistence_DE'!AD82</f>
        <v>3.8845008151044857</v>
      </c>
      <c r="T79" s="3">
        <f>'Forecast&amp;Persistence_IT'!AD82</f>
        <v>3.8366590456638381</v>
      </c>
      <c r="U79" s="3">
        <f>'Forecast&amp;Persistence_CA'!AD82</f>
        <v>3.9895120135358675</v>
      </c>
      <c r="V79" s="3">
        <f>'Forecast&amp;Persistence_JP'!AD82</f>
        <v>4.3923607480522691</v>
      </c>
      <c r="W79" s="3">
        <f>'Forecast&amp;Persistence_ES'!AD82</f>
        <v>1.9760313396874014</v>
      </c>
      <c r="X79" s="18">
        <f t="shared" si="23"/>
        <v>3.0124637430747789</v>
      </c>
      <c r="Y79" s="18">
        <f t="shared" si="24"/>
        <v>3.9370064143201766</v>
      </c>
      <c r="Z79" s="18">
        <f t="shared" si="25"/>
        <v>4.4720742165384557</v>
      </c>
      <c r="AB79" s="2" t="str">
        <f t="shared" si="39"/>
        <v>Q4/1978</v>
      </c>
      <c r="AC79" s="3">
        <f>'Forecast&amp;Persistence_US'!AE82</f>
        <v>4.6407408827356891</v>
      </c>
      <c r="AD79" s="3">
        <f>'Forecast&amp;Persistence_UK'!AE82</f>
        <v>5.4440280453820638</v>
      </c>
      <c r="AE79" s="3">
        <f>'Forecast&amp;Persistence_FR'!AE82</f>
        <v>2.7896367830016238</v>
      </c>
      <c r="AF79" s="3">
        <f>'Forecast&amp;Persistence_DE'!AE82</f>
        <v>3.7192222518637443</v>
      </c>
      <c r="AG79" s="3">
        <f>'Forecast&amp;Persistence_IT'!AE82</f>
        <v>4.5378028141550129</v>
      </c>
      <c r="AH79" s="3">
        <f>'Forecast&amp;Persistence_CA'!AE82</f>
        <v>3.9576579109412617</v>
      </c>
      <c r="AI79" s="3">
        <f>'Forecast&amp;Persistence_JP'!AE82</f>
        <v>4.8372125146370877</v>
      </c>
      <c r="AJ79" s="3">
        <f>'Forecast&amp;Persistence_ES'!AE82</f>
        <v>2.6997821895587752</v>
      </c>
      <c r="AK79" s="18">
        <f t="shared" si="26"/>
        <v>3.0220331502171538</v>
      </c>
      <c r="AL79" s="18">
        <f t="shared" si="27"/>
        <v>4.2477303625481371</v>
      </c>
      <c r="AM79" s="18">
        <f t="shared" si="28"/>
        <v>4.7880946066617378</v>
      </c>
      <c r="AO79" s="2" t="str">
        <f t="shared" si="40"/>
        <v>Q4/1978</v>
      </c>
      <c r="AP79" s="3">
        <f>'Forecast&amp;Persistence_US'!BB82</f>
        <v>0.94027187700000003</v>
      </c>
      <c r="AQ79" s="3">
        <f>'Forecast&amp;Persistence_UK'!BB82</f>
        <v>0.89428536199999997</v>
      </c>
      <c r="AR79" s="3">
        <f>'Forecast&amp;Persistence_FR'!BB82</f>
        <v>0.91983591870000003</v>
      </c>
      <c r="AS79" s="3">
        <f>'Forecast&amp;Persistence_DE'!BB82</f>
        <v>0.76817239299999995</v>
      </c>
      <c r="AT79" s="3">
        <f>'Forecast&amp;Persistence_IT'!BB82</f>
        <v>0.79518327099999997</v>
      </c>
      <c r="AU79" s="3">
        <f>'Forecast&amp;Persistence_CA'!BB82</f>
        <v>0.92274500699999995</v>
      </c>
      <c r="AV79" s="3">
        <f>'Forecast&amp;Persistence_JP'!BB82</f>
        <v>0.91178063199999992</v>
      </c>
      <c r="AW79" s="3">
        <f>'Forecast&amp;Persistence_ES'!BB82</f>
        <v>0.92212030900000008</v>
      </c>
      <c r="AX79" s="18">
        <f t="shared" si="41"/>
        <v>0.81995879374999991</v>
      </c>
      <c r="AY79" s="18">
        <f t="shared" si="42"/>
        <v>0.91580827534999998</v>
      </c>
      <c r="AZ79" s="18">
        <f t="shared" si="43"/>
        <v>0.92258883250000001</v>
      </c>
      <c r="BB79" s="2" t="str">
        <f t="shared" si="44"/>
        <v>Q4/1978</v>
      </c>
      <c r="BC79" s="3">
        <f>'Forecast&amp;Persistence_US'!BI82</f>
        <v>1.5691112980246058</v>
      </c>
      <c r="BD79" s="3">
        <f>'Forecast&amp;Persistence_UK'!BI82</f>
        <v>1.6251156163229321</v>
      </c>
      <c r="BE79" s="3">
        <f>'Forecast&amp;Persistence_FR'!BI82</f>
        <v>1.6415834630288573</v>
      </c>
      <c r="BF79" s="3">
        <f>'Forecast&amp;Persistence_DE'!BI82</f>
        <v>1.6197508686220101</v>
      </c>
      <c r="BG79" s="3">
        <f>'Forecast&amp;Persistence_IT'!BI82</f>
        <v>1.5884584471084828</v>
      </c>
      <c r="BH79" s="3">
        <f>'Forecast&amp;Persistence_CA'!BI82</f>
        <v>1.6066501755867793</v>
      </c>
      <c r="BI79" s="3">
        <f>'Forecast&amp;Persistence_JP'!BI82</f>
        <v>1.7325608861026978</v>
      </c>
      <c r="BJ79" s="3">
        <f>'Forecast&amp;Persistence_ES'!BI82</f>
        <v>1.6381129556143281</v>
      </c>
      <c r="BK79" s="18">
        <f t="shared" si="29"/>
        <v>1.5930063792280569</v>
      </c>
      <c r="BL79" s="18">
        <f t="shared" si="30"/>
        <v>1.622433242472471</v>
      </c>
      <c r="BM79" s="18">
        <f t="shared" si="31"/>
        <v>1.640715836175225</v>
      </c>
      <c r="BO79" s="2" t="str">
        <f t="shared" si="45"/>
        <v>Q4/1978</v>
      </c>
      <c r="BP79" s="3">
        <f>'Forecast&amp;Persistence_US'!BJ82</f>
        <v>2.2778586876038016</v>
      </c>
      <c r="BQ79" s="3">
        <f>'Forecast&amp;Persistence_UK'!BJ82</f>
        <v>2.245895735061826</v>
      </c>
      <c r="BR79" s="3">
        <f>'Forecast&amp;Persistence_FR'!BJ82</f>
        <v>2.7321842640856073</v>
      </c>
      <c r="BS79" s="3">
        <f>'Forecast&amp;Persistence_DE'!BJ82</f>
        <v>2.4018256203130637</v>
      </c>
      <c r="BT79" s="3">
        <f>'Forecast&amp;Persistence_IT'!BJ82</f>
        <v>2.1567796268919266</v>
      </c>
      <c r="BU79" s="3">
        <f>'Forecast&amp;Persistence_CA'!BJ82</f>
        <v>2.2377652479347701</v>
      </c>
      <c r="BV79" s="3">
        <f>'Forecast&amp;Persistence_JP'!BJ82</f>
        <v>2.5464103527834321</v>
      </c>
      <c r="BW79" s="3">
        <f>'Forecast&amp;Persistence_ES'!BJ82</f>
        <v>2.4949377478441885</v>
      </c>
      <c r="BX79" s="18">
        <f t="shared" si="32"/>
        <v>2.2397978697165342</v>
      </c>
      <c r="BY79" s="18">
        <f t="shared" si="33"/>
        <v>2.3398421539584326</v>
      </c>
      <c r="BZ79" s="18">
        <f t="shared" si="34"/>
        <v>2.5335422015486211</v>
      </c>
    </row>
    <row r="80" spans="1:78" x14ac:dyDescent="0.25">
      <c r="A80" s="2" t="s">
        <v>83</v>
      </c>
      <c r="B80" s="7">
        <v>28915</v>
      </c>
      <c r="C80" s="3">
        <f>'Forecast&amp;Persistence_US'!W83</f>
        <v>8.6611028000000007E-2</v>
      </c>
      <c r="D80" s="3">
        <f>'Forecast&amp;Persistence_UK'!W83</f>
        <v>0.18053624899999998</v>
      </c>
      <c r="E80" s="3">
        <f>'Forecast&amp;Persistence_FR'!W83</f>
        <v>0.22761563399999998</v>
      </c>
      <c r="F80" s="3">
        <f>'Forecast&amp;Persistence_DE'!W83</f>
        <v>-0.25769452500000001</v>
      </c>
      <c r="G80" s="3">
        <f>'Forecast&amp;Persistence_IT'!W83</f>
        <v>-8.2423482999999964E-2</v>
      </c>
      <c r="H80" s="3">
        <f>'Forecast&amp;Persistence_CA'!W83</f>
        <v>2.4169492000000015E-2</v>
      </c>
      <c r="I80" s="3">
        <f>'Forecast&amp;Persistence_JP'!W83</f>
        <v>2.8807813000000015E-2</v>
      </c>
      <c r="J80" s="3">
        <f>'Forecast&amp;Persistence_ES'!W83</f>
        <v>0.67082752000000001</v>
      </c>
      <c r="K80" s="18">
        <f t="shared" si="35"/>
        <v>-5.5775239249999969E-2</v>
      </c>
      <c r="L80" s="18">
        <f t="shared" si="36"/>
        <v>5.7709420500000011E-2</v>
      </c>
      <c r="M80" s="18">
        <f t="shared" si="37"/>
        <v>0.21584578774999999</v>
      </c>
      <c r="O80" s="2" t="str">
        <f t="shared" si="38"/>
        <v>Q1/1979</v>
      </c>
      <c r="P80" s="3">
        <f>'Forecast&amp;Persistence_US'!AD83</f>
        <v>4.2594945141499547</v>
      </c>
      <c r="Q80" s="3">
        <f>'Forecast&amp;Persistence_UK'!AD83</f>
        <v>5.8075055705835803</v>
      </c>
      <c r="R80" s="3">
        <f>'Forecast&amp;Persistence_FR'!AD83</f>
        <v>2.6896088968942164</v>
      </c>
      <c r="S80" s="3">
        <f>'Forecast&amp;Persistence_DE'!AD83</f>
        <v>3.3901378563724829</v>
      </c>
      <c r="T80" s="3">
        <f>'Forecast&amp;Persistence_IT'!AD83</f>
        <v>3.8991247784572032</v>
      </c>
      <c r="U80" s="3">
        <f>'Forecast&amp;Persistence_CA'!AD83</f>
        <v>3.8228786380136586</v>
      </c>
      <c r="V80" s="3">
        <f>'Forecast&amp;Persistence_JP'!AD83</f>
        <v>4.3680922963901816</v>
      </c>
      <c r="W80" s="3">
        <f>'Forecast&amp;Persistence_ES'!AD83</f>
        <v>1.9576470448742571</v>
      </c>
      <c r="X80" s="18">
        <f t="shared" si="23"/>
        <v>2.8647411367637829</v>
      </c>
      <c r="Y80" s="18">
        <f t="shared" si="24"/>
        <v>3.8610017082354311</v>
      </c>
      <c r="Z80" s="18">
        <f t="shared" si="25"/>
        <v>4.3409428508301247</v>
      </c>
      <c r="AB80" s="2" t="str">
        <f t="shared" si="39"/>
        <v>Q1/1979</v>
      </c>
      <c r="AC80" s="3">
        <f>'Forecast&amp;Persistence_US'!AE83</f>
        <v>4.4222786539419241</v>
      </c>
      <c r="AD80" s="3">
        <f>'Forecast&amp;Persistence_UK'!AE83</f>
        <v>5.415611792198697</v>
      </c>
      <c r="AE80" s="3">
        <f>'Forecast&amp;Persistence_FR'!AE83</f>
        <v>2.7122410140182316</v>
      </c>
      <c r="AF80" s="3">
        <f>'Forecast&amp;Persistence_DE'!AE83</f>
        <v>3.3513640018978617</v>
      </c>
      <c r="AG80" s="3">
        <f>'Forecast&amp;Persistence_IT'!AE83</f>
        <v>4.5676188677232652</v>
      </c>
      <c r="AH80" s="3">
        <f>'Forecast&amp;Persistence_CA'!AE83</f>
        <v>3.7428451493551878</v>
      </c>
      <c r="AI80" s="3">
        <f>'Forecast&amp;Persistence_JP'!AE83</f>
        <v>4.7450360714190731</v>
      </c>
      <c r="AJ80" s="3">
        <f>'Forecast&amp;Persistence_ES'!AE83</f>
        <v>2.6962438314620258</v>
      </c>
      <c r="AK80" s="18">
        <f t="shared" si="26"/>
        <v>2.8720217609881393</v>
      </c>
      <c r="AL80" s="18">
        <f t="shared" si="27"/>
        <v>4.0825619016485559</v>
      </c>
      <c r="AM80" s="18">
        <f t="shared" si="28"/>
        <v>4.7006817704951214</v>
      </c>
      <c r="AO80" s="2" t="str">
        <f t="shared" si="40"/>
        <v>Q1/1979</v>
      </c>
      <c r="AP80" s="3">
        <f>'Forecast&amp;Persistence_US'!BB83</f>
        <v>0.97294110599999994</v>
      </c>
      <c r="AQ80" s="3">
        <f>'Forecast&amp;Persistence_UK'!BB83</f>
        <v>0.81926060899999997</v>
      </c>
      <c r="AR80" s="3">
        <f>'Forecast&amp;Persistence_FR'!BB83</f>
        <v>0.88865656380000002</v>
      </c>
      <c r="AS80" s="3">
        <f>'Forecast&amp;Persistence_DE'!BB83</f>
        <v>0.75753647899999998</v>
      </c>
      <c r="AT80" s="3">
        <f>'Forecast&amp;Persistence_IT'!BB83</f>
        <v>0.80780123600000009</v>
      </c>
      <c r="AU80" s="3">
        <f>'Forecast&amp;Persistence_CA'!BB83</f>
        <v>0.92943415400000007</v>
      </c>
      <c r="AV80" s="3">
        <f>'Forecast&amp;Persistence_JP'!BB83</f>
        <v>0.87264646500000009</v>
      </c>
      <c r="AW80" s="3">
        <f>'Forecast&amp;Persistence_ES'!BB83</f>
        <v>0.89509969899999997</v>
      </c>
      <c r="AX80" s="18">
        <f t="shared" si="41"/>
        <v>0.81066607925</v>
      </c>
      <c r="AY80" s="18">
        <f t="shared" si="42"/>
        <v>0.8806515144</v>
      </c>
      <c r="AZ80" s="18">
        <f t="shared" si="43"/>
        <v>0.92085054025000002</v>
      </c>
      <c r="BB80" s="2" t="str">
        <f t="shared" si="44"/>
        <v>Q1/1979</v>
      </c>
      <c r="BC80" s="3">
        <f>'Forecast&amp;Persistence_US'!BI83</f>
        <v>1.5588075008649773</v>
      </c>
      <c r="BD80" s="3">
        <f>'Forecast&amp;Persistence_UK'!BI83</f>
        <v>1.6214356217050736</v>
      </c>
      <c r="BE80" s="3">
        <f>'Forecast&amp;Persistence_FR'!BI83</f>
        <v>1.5965408250151201</v>
      </c>
      <c r="BF80" s="3">
        <f>'Forecast&amp;Persistence_DE'!BI83</f>
        <v>1.6067457088646491</v>
      </c>
      <c r="BG80" s="3">
        <f>'Forecast&amp;Persistence_IT'!BI83</f>
        <v>1.5898583573929166</v>
      </c>
      <c r="BH80" s="3">
        <f>'Forecast&amp;Persistence_CA'!BI83</f>
        <v>1.5985048645843576</v>
      </c>
      <c r="BI80" s="3">
        <f>'Forecast&amp;Persistence_JP'!BI83</f>
        <v>1.7168533894840048</v>
      </c>
      <c r="BJ80" s="3">
        <f>'Forecast&amp;Persistence_ES'!BI83</f>
        <v>1.6179676214403966</v>
      </c>
      <c r="BK80" s="18">
        <f t="shared" si="29"/>
        <v>1.5915289742984675</v>
      </c>
      <c r="BL80" s="18">
        <f t="shared" si="30"/>
        <v>1.6026252867245034</v>
      </c>
      <c r="BM80" s="18">
        <f t="shared" si="31"/>
        <v>1.6205686216389044</v>
      </c>
      <c r="BO80" s="2" t="str">
        <f t="shared" si="45"/>
        <v>Q1/1979</v>
      </c>
      <c r="BP80" s="3">
        <f>'Forecast&amp;Persistence_US'!BJ83</f>
        <v>2.2764201991609068</v>
      </c>
      <c r="BQ80" s="3">
        <f>'Forecast&amp;Persistence_UK'!BJ83</f>
        <v>2.2453242196597909</v>
      </c>
      <c r="BR80" s="3">
        <f>'Forecast&amp;Persistence_FR'!BJ83</f>
        <v>2.6972891118817155</v>
      </c>
      <c r="BS80" s="3">
        <f>'Forecast&amp;Persistence_DE'!BJ83</f>
        <v>2.4041876249279346</v>
      </c>
      <c r="BT80" s="3">
        <f>'Forecast&amp;Persistence_IT'!BJ83</f>
        <v>2.2034030668641322</v>
      </c>
      <c r="BU80" s="3">
        <f>'Forecast&amp;Persistence_CA'!BJ83</f>
        <v>2.2383263556141295</v>
      </c>
      <c r="BV80" s="3">
        <f>'Forecast&amp;Persistence_JP'!BJ83</f>
        <v>2.5378896931417025</v>
      </c>
      <c r="BW80" s="3">
        <f>'Forecast&amp;Persistence_ES'!BJ83</f>
        <v>2.4960933312358207</v>
      </c>
      <c r="BX80" s="18">
        <f t="shared" si="32"/>
        <v>2.240075821625545</v>
      </c>
      <c r="BY80" s="18">
        <f t="shared" si="33"/>
        <v>2.3403039120444209</v>
      </c>
      <c r="BZ80" s="18">
        <f t="shared" si="34"/>
        <v>2.5274406026652319</v>
      </c>
    </row>
    <row r="81" spans="1:78" x14ac:dyDescent="0.25">
      <c r="A81" s="2" t="s">
        <v>84</v>
      </c>
      <c r="B81" s="7">
        <v>29007</v>
      </c>
      <c r="C81" s="3">
        <f>'Forecast&amp;Persistence_US'!W84</f>
        <v>0.17215476930000001</v>
      </c>
      <c r="D81" s="3">
        <f>'Forecast&amp;Persistence_UK'!W84</f>
        <v>0.21017940259999998</v>
      </c>
      <c r="E81" s="3">
        <f>'Forecast&amp;Persistence_FR'!W84</f>
        <v>0.26292995600000002</v>
      </c>
      <c r="F81" s="3">
        <f>'Forecast&amp;Persistence_DE'!W84</f>
        <v>-0.17652657800000002</v>
      </c>
      <c r="G81" s="3">
        <f>'Forecast&amp;Persistence_IT'!W84</f>
        <v>-4.7583914000000005E-2</v>
      </c>
      <c r="H81" s="3">
        <f>'Forecast&amp;Persistence_CA'!W84</f>
        <v>6.5065774999999992E-2</v>
      </c>
      <c r="I81" s="3">
        <f>'Forecast&amp;Persistence_JP'!W84</f>
        <v>-4.1370880999999998E-2</v>
      </c>
      <c r="J81" s="3">
        <f>'Forecast&amp;Persistence_ES'!W84</f>
        <v>0.70843099000000009</v>
      </c>
      <c r="K81" s="18">
        <f t="shared" si="35"/>
        <v>-4.6030655750000003E-2</v>
      </c>
      <c r="L81" s="18">
        <f t="shared" si="36"/>
        <v>0.11861027215</v>
      </c>
      <c r="M81" s="18">
        <f t="shared" si="37"/>
        <v>0.24974231765000002</v>
      </c>
      <c r="O81" s="2" t="str">
        <f t="shared" si="38"/>
        <v>Q2/1979</v>
      </c>
      <c r="P81" s="3">
        <f>'Forecast&amp;Persistence_US'!AD84</f>
        <v>4.2752537022379959</v>
      </c>
      <c r="Q81" s="3">
        <f>'Forecast&amp;Persistence_UK'!AD84</f>
        <v>6.2725634468572515</v>
      </c>
      <c r="R81" s="3">
        <f>'Forecast&amp;Persistence_FR'!AD84</f>
        <v>2.685960035746044</v>
      </c>
      <c r="S81" s="3">
        <f>'Forecast&amp;Persistence_DE'!AD84</f>
        <v>3.8300845205774801</v>
      </c>
      <c r="T81" s="3">
        <f>'Forecast&amp;Persistence_IT'!AD84</f>
        <v>3.895291187754244</v>
      </c>
      <c r="U81" s="3">
        <f>'Forecast&amp;Persistence_CA'!AD84</f>
        <v>3.600377486128612</v>
      </c>
      <c r="V81" s="3">
        <f>'Forecast&amp;Persistence_JP'!AD84</f>
        <v>4.4012373400904421</v>
      </c>
      <c r="W81" s="3">
        <f>'Forecast&amp;Persistence_ES'!AD84</f>
        <v>1.8399730602696185</v>
      </c>
      <c r="X81" s="18">
        <f t="shared" si="23"/>
        <v>2.9145643983416862</v>
      </c>
      <c r="Y81" s="18">
        <f t="shared" si="24"/>
        <v>3.8626878541658618</v>
      </c>
      <c r="Z81" s="18">
        <f t="shared" si="25"/>
        <v>4.3697414306273306</v>
      </c>
      <c r="AB81" s="2" t="str">
        <f t="shared" si="39"/>
        <v>Q2/1979</v>
      </c>
      <c r="AC81" s="3">
        <f>'Forecast&amp;Persistence_US'!AE84</f>
        <v>4.4335052992937971</v>
      </c>
      <c r="AD81" s="3">
        <f>'Forecast&amp;Persistence_UK'!AE84</f>
        <v>5.9090069233256912</v>
      </c>
      <c r="AE81" s="3">
        <f>'Forecast&amp;Persistence_FR'!AE84</f>
        <v>2.6931888254197727</v>
      </c>
      <c r="AF81" s="3">
        <f>'Forecast&amp;Persistence_DE'!AE84</f>
        <v>3.8107703453731294</v>
      </c>
      <c r="AG81" s="3">
        <f>'Forecast&amp;Persistence_IT'!AE84</f>
        <v>4.5368854350221737</v>
      </c>
      <c r="AH81" s="3">
        <f>'Forecast&amp;Persistence_CA'!AE84</f>
        <v>3.6091005763098392</v>
      </c>
      <c r="AI81" s="3">
        <f>'Forecast&amp;Persistence_JP'!AE84</f>
        <v>4.7621308529448569</v>
      </c>
      <c r="AJ81" s="3">
        <f>'Forecast&amp;Persistence_ES'!AE84</f>
        <v>2.6696999948462423</v>
      </c>
      <c r="AK81" s="18">
        <f t="shared" si="26"/>
        <v>2.9221667631422892</v>
      </c>
      <c r="AL81" s="18">
        <f t="shared" si="27"/>
        <v>4.122137822333463</v>
      </c>
      <c r="AM81" s="18">
        <f t="shared" si="28"/>
        <v>4.7058194984641863</v>
      </c>
      <c r="AO81" s="2" t="str">
        <f t="shared" si="40"/>
        <v>Q2/1979</v>
      </c>
      <c r="AP81" s="3">
        <f>'Forecast&amp;Persistence_US'!BB84</f>
        <v>0.99590143899999994</v>
      </c>
      <c r="AQ81" s="3">
        <f>'Forecast&amp;Persistence_UK'!BB84</f>
        <v>0.84156420200000004</v>
      </c>
      <c r="AR81" s="3">
        <f>'Forecast&amp;Persistence_FR'!BB84</f>
        <v>0.91288131890000013</v>
      </c>
      <c r="AS81" s="3">
        <f>'Forecast&amp;Persistence_DE'!BB84</f>
        <v>0.75683499200000004</v>
      </c>
      <c r="AT81" s="3">
        <f>'Forecast&amp;Persistence_IT'!BB84</f>
        <v>0.86139771499999995</v>
      </c>
      <c r="AU81" s="3">
        <f>'Forecast&amp;Persistence_CA'!BB84</f>
        <v>0.91039600399999998</v>
      </c>
      <c r="AV81" s="3">
        <f>'Forecast&amp;Persistence_JP'!BB84</f>
        <v>0.84829672300000003</v>
      </c>
      <c r="AW81" s="3">
        <f>'Forecast&amp;Persistence_ES'!BB84</f>
        <v>0.94718424700000003</v>
      </c>
      <c r="AX81" s="18">
        <f t="shared" si="41"/>
        <v>0.84324733225000004</v>
      </c>
      <c r="AY81" s="18">
        <f t="shared" si="42"/>
        <v>0.88589685949999997</v>
      </c>
      <c r="AZ81" s="18">
        <f t="shared" si="43"/>
        <v>0.93860851497500009</v>
      </c>
      <c r="BB81" s="2" t="str">
        <f t="shared" si="44"/>
        <v>Q2/1979</v>
      </c>
      <c r="BC81" s="3">
        <f>'Forecast&amp;Persistence_US'!BI84</f>
        <v>1.6055312273252473</v>
      </c>
      <c r="BD81" s="3">
        <f>'Forecast&amp;Persistence_UK'!BI84</f>
        <v>1.6582812755263772</v>
      </c>
      <c r="BE81" s="3">
        <f>'Forecast&amp;Persistence_FR'!BI84</f>
        <v>1.6419375805517076</v>
      </c>
      <c r="BF81" s="3">
        <f>'Forecast&amp;Persistence_DE'!BI84</f>
        <v>1.6934017468241149</v>
      </c>
      <c r="BG81" s="3">
        <f>'Forecast&amp;Persistence_IT'!BI84</f>
        <v>1.6765174961537981</v>
      </c>
      <c r="BH81" s="3">
        <f>'Forecast&amp;Persistence_CA'!BI84</f>
        <v>1.6713672720795951</v>
      </c>
      <c r="BI81" s="3">
        <f>'Forecast&amp;Persistence_JP'!BI84</f>
        <v>1.7956543631994182</v>
      </c>
      <c r="BJ81" s="3">
        <f>'Forecast&amp;Persistence_ES'!BI84</f>
        <v>1.6682269548854769</v>
      </c>
      <c r="BK81" s="18">
        <f t="shared" si="29"/>
        <v>1.646023504295375</v>
      </c>
      <c r="BL81" s="18">
        <f t="shared" si="30"/>
        <v>1.669797113482536</v>
      </c>
      <c r="BM81" s="18">
        <f t="shared" si="31"/>
        <v>1.6891806841565358</v>
      </c>
      <c r="BO81" s="2" t="str">
        <f t="shared" si="45"/>
        <v>Q2/1979</v>
      </c>
      <c r="BP81" s="3">
        <f>'Forecast&amp;Persistence_US'!BJ84</f>
        <v>2.3318296334749151</v>
      </c>
      <c r="BQ81" s="3">
        <f>'Forecast&amp;Persistence_UK'!BJ84</f>
        <v>2.2636771817698844</v>
      </c>
      <c r="BR81" s="3">
        <f>'Forecast&amp;Persistence_FR'!BJ84</f>
        <v>2.74007328230614</v>
      </c>
      <c r="BS81" s="3">
        <f>'Forecast&amp;Persistence_DE'!BJ84</f>
        <v>2.4895019125732794</v>
      </c>
      <c r="BT81" s="3">
        <f>'Forecast&amp;Persistence_IT'!BJ84</f>
        <v>2.3310337023483827</v>
      </c>
      <c r="BU81" s="3">
        <f>'Forecast&amp;Persistence_CA'!BJ84</f>
        <v>2.2982392872752064</v>
      </c>
      <c r="BV81" s="3">
        <f>'Forecast&amp;Persistence_JP'!BJ84</f>
        <v>2.5878680177690869</v>
      </c>
      <c r="BW81" s="3">
        <f>'Forecast&amp;Persistence_ES'!BJ84</f>
        <v>2.5565852024606364</v>
      </c>
      <c r="BX81" s="18">
        <f t="shared" si="32"/>
        <v>2.3064378910435006</v>
      </c>
      <c r="BY81" s="18">
        <f t="shared" si="33"/>
        <v>2.410665773024097</v>
      </c>
      <c r="BZ81" s="18">
        <f t="shared" si="34"/>
        <v>2.5800473139419742</v>
      </c>
    </row>
    <row r="82" spans="1:78" x14ac:dyDescent="0.25">
      <c r="A82" s="2" t="s">
        <v>85</v>
      </c>
      <c r="B82" s="7">
        <v>29099</v>
      </c>
      <c r="C82" s="3">
        <f>'Forecast&amp;Persistence_US'!W85</f>
        <v>0.18519681019999998</v>
      </c>
      <c r="D82" s="3">
        <f>'Forecast&amp;Persistence_UK'!W85</f>
        <v>0.13038575320000004</v>
      </c>
      <c r="E82" s="3">
        <f>'Forecast&amp;Persistence_FR'!W85</f>
        <v>0.23641616400000004</v>
      </c>
      <c r="F82" s="3">
        <f>'Forecast&amp;Persistence_DE'!W85</f>
        <v>-0.17449613460000002</v>
      </c>
      <c r="G82" s="3">
        <f>'Forecast&amp;Persistence_IT'!W85</f>
        <v>-6.3926540000000531E-3</v>
      </c>
      <c r="H82" s="3">
        <f>'Forecast&amp;Persistence_CA'!W85</f>
        <v>6.4460345999999946E-2</v>
      </c>
      <c r="I82" s="3">
        <f>'Forecast&amp;Persistence_JP'!W85</f>
        <v>-1.0802405000000001E-2</v>
      </c>
      <c r="J82" s="3">
        <f>'Forecast&amp;Persistence_ES'!W85</f>
        <v>0.75517685999999995</v>
      </c>
      <c r="K82" s="18">
        <f t="shared" si="35"/>
        <v>-9.6999672500000141E-3</v>
      </c>
      <c r="L82" s="18">
        <f t="shared" si="36"/>
        <v>9.7423049599999992E-2</v>
      </c>
      <c r="M82" s="18">
        <f t="shared" si="37"/>
        <v>0.22361132555000002</v>
      </c>
      <c r="O82" s="2" t="str">
        <f t="shared" si="38"/>
        <v>Q3/1979</v>
      </c>
      <c r="P82" s="3">
        <f>'Forecast&amp;Persistence_US'!AD85</f>
        <v>4.2781782663472976</v>
      </c>
      <c r="Q82" s="3">
        <f>'Forecast&amp;Persistence_UK'!AD85</f>
        <v>6.4582756698617594</v>
      </c>
      <c r="R82" s="3">
        <f>'Forecast&amp;Persistence_FR'!AD85</f>
        <v>2.6411522747857274</v>
      </c>
      <c r="S82" s="3">
        <f>'Forecast&amp;Persistence_DE'!AD85</f>
        <v>3.7885105399777146</v>
      </c>
      <c r="T82" s="3">
        <f>'Forecast&amp;Persistence_IT'!AD85</f>
        <v>3.8554567292656614</v>
      </c>
      <c r="U82" s="3">
        <f>'Forecast&amp;Persistence_CA'!AD85</f>
        <v>3.4695109340893957</v>
      </c>
      <c r="V82" s="3">
        <f>'Forecast&amp;Persistence_JP'!AD85</f>
        <v>4.4033143237726504</v>
      </c>
      <c r="W82" s="3">
        <f>'Forecast&amp;Persistence_ES'!AD85</f>
        <v>1.7628119069445454</v>
      </c>
      <c r="X82" s="18">
        <f t="shared" si="23"/>
        <v>2.8482419396116443</v>
      </c>
      <c r="Y82" s="18">
        <f t="shared" si="24"/>
        <v>3.821983634621688</v>
      </c>
      <c r="Z82" s="18">
        <f t="shared" si="25"/>
        <v>4.3720303094163118</v>
      </c>
      <c r="AB82" s="2" t="str">
        <f t="shared" si="39"/>
        <v>Q3/1979</v>
      </c>
      <c r="AC82" s="3">
        <f>'Forecast&amp;Persistence_US'!AE85</f>
        <v>4.4366944543923594</v>
      </c>
      <c r="AD82" s="3">
        <f>'Forecast&amp;Persistence_UK'!AE85</f>
        <v>6.2423283589118563</v>
      </c>
      <c r="AE82" s="3">
        <f>'Forecast&amp;Persistence_FR'!AE85</f>
        <v>2.682988206811554</v>
      </c>
      <c r="AF82" s="3">
        <f>'Forecast&amp;Persistence_DE'!AE85</f>
        <v>3.8007176949675032</v>
      </c>
      <c r="AG82" s="3">
        <f>'Forecast&amp;Persistence_IT'!AE85</f>
        <v>4.5475095595512736</v>
      </c>
      <c r="AH82" s="3">
        <f>'Forecast&amp;Persistence_CA'!AE85</f>
        <v>3.4413041533796114</v>
      </c>
      <c r="AI82" s="3">
        <f>'Forecast&amp;Persistence_JP'!AE85</f>
        <v>4.7188930905919593</v>
      </c>
      <c r="AJ82" s="3">
        <f>'Forecast&amp;Persistence_ES'!AE85</f>
        <v>2.5978430484626949</v>
      </c>
      <c r="AK82" s="18">
        <f t="shared" si="26"/>
        <v>2.8725671934535684</v>
      </c>
      <c r="AL82" s="18">
        <f t="shared" si="27"/>
        <v>4.1187060746799311</v>
      </c>
      <c r="AM82" s="18">
        <f t="shared" si="28"/>
        <v>4.6760472078317878</v>
      </c>
      <c r="AO82" s="2" t="str">
        <f t="shared" si="40"/>
        <v>Q3/1979</v>
      </c>
      <c r="AP82" s="3">
        <f>'Forecast&amp;Persistence_US'!BB85</f>
        <v>0.94780337000000003</v>
      </c>
      <c r="AQ82" s="3">
        <f>'Forecast&amp;Persistence_UK'!BB85</f>
        <v>0.89110995299999995</v>
      </c>
      <c r="AR82" s="3">
        <f>'Forecast&amp;Persistence_FR'!BB85</f>
        <v>0.86360466186999996</v>
      </c>
      <c r="AS82" s="3">
        <f>'Forecast&amp;Persistence_DE'!BB85</f>
        <v>0.7689779726</v>
      </c>
      <c r="AT82" s="3">
        <f>'Forecast&amp;Persistence_IT'!BB85</f>
        <v>0.81805879200000009</v>
      </c>
      <c r="AU82" s="3">
        <f>'Forecast&amp;Persistence_CA'!BB85</f>
        <v>0.88909297799999998</v>
      </c>
      <c r="AV82" s="3">
        <f>'Forecast&amp;Persistence_JP'!BB85</f>
        <v>0.843155926</v>
      </c>
      <c r="AW82" s="3">
        <f>'Forecast&amp;Persistence_ES'!BB85</f>
        <v>0.98376677700000004</v>
      </c>
      <c r="AX82" s="18">
        <f t="shared" si="41"/>
        <v>0.82433307550000001</v>
      </c>
      <c r="AY82" s="18">
        <f t="shared" si="42"/>
        <v>0.87634881993500002</v>
      </c>
      <c r="AZ82" s="18">
        <f t="shared" si="43"/>
        <v>0.93363001575000004</v>
      </c>
      <c r="BB82" s="2" t="str">
        <f t="shared" si="44"/>
        <v>Q3/1979</v>
      </c>
      <c r="BC82" s="3">
        <f>'Forecast&amp;Persistence_US'!BI85</f>
        <v>1.5954745645096562</v>
      </c>
      <c r="BD82" s="3">
        <f>'Forecast&amp;Persistence_UK'!BI85</f>
        <v>1.6404413861561289</v>
      </c>
      <c r="BE82" s="3">
        <f>'Forecast&amp;Persistence_FR'!BI85</f>
        <v>1.6334837868980556</v>
      </c>
      <c r="BF82" s="3">
        <f>'Forecast&amp;Persistence_DE'!BI85</f>
        <v>1.6869475453137797</v>
      </c>
      <c r="BG82" s="3">
        <f>'Forecast&amp;Persistence_IT'!BI85</f>
        <v>1.6803494088509237</v>
      </c>
      <c r="BH82" s="3">
        <f>'Forecast&amp;Persistence_CA'!BI85</f>
        <v>1.6591150385890299</v>
      </c>
      <c r="BI82" s="3">
        <f>'Forecast&amp;Persistence_JP'!BI85</f>
        <v>1.7885999309853287</v>
      </c>
      <c r="BJ82" s="3">
        <f>'Forecast&amp;Persistence_ES'!BI85</f>
        <v>1.6622057389703162</v>
      </c>
      <c r="BK82" s="18">
        <f t="shared" si="29"/>
        <v>1.6352231867125739</v>
      </c>
      <c r="BL82" s="18">
        <f t="shared" si="30"/>
        <v>1.6606603887796729</v>
      </c>
      <c r="BM82" s="18">
        <f t="shared" si="31"/>
        <v>1.6852980111980655</v>
      </c>
      <c r="BO82" s="2" t="str">
        <f t="shared" si="45"/>
        <v>Q3/1979</v>
      </c>
      <c r="BP82" s="3">
        <f>'Forecast&amp;Persistence_US'!BJ85</f>
        <v>2.3520944899825071</v>
      </c>
      <c r="BQ82" s="3">
        <f>'Forecast&amp;Persistence_UK'!BJ85</f>
        <v>2.3064774032059989</v>
      </c>
      <c r="BR82" s="3">
        <f>'Forecast&amp;Persistence_FR'!BJ85</f>
        <v>2.7641671107228798</v>
      </c>
      <c r="BS82" s="3">
        <f>'Forecast&amp;Persistence_DE'!BJ85</f>
        <v>2.5363085411359108</v>
      </c>
      <c r="BT82" s="3">
        <f>'Forecast&amp;Persistence_IT'!BJ85</f>
        <v>2.4192094466839764</v>
      </c>
      <c r="BU82" s="3">
        <f>'Forecast&amp;Persistence_CA'!BJ85</f>
        <v>2.319650280487251</v>
      </c>
      <c r="BV82" s="3">
        <f>'Forecast&amp;Persistence_JP'!BJ85</f>
        <v>2.6175744757227677</v>
      </c>
      <c r="BW82" s="3">
        <f>'Forecast&amp;Persistence_ES'!BJ85</f>
        <v>2.5843056680742693</v>
      </c>
      <c r="BX82" s="18">
        <f t="shared" si="32"/>
        <v>2.3277613328610651</v>
      </c>
      <c r="BY82" s="18">
        <f t="shared" si="33"/>
        <v>2.4777589939099434</v>
      </c>
      <c r="BZ82" s="18">
        <f t="shared" si="34"/>
        <v>2.609257273810643</v>
      </c>
    </row>
    <row r="83" spans="1:78" x14ac:dyDescent="0.25">
      <c r="A83" s="2" t="s">
        <v>86</v>
      </c>
      <c r="B83" s="7">
        <v>29190</v>
      </c>
      <c r="C83" s="3">
        <f>'Forecast&amp;Persistence_US'!W86</f>
        <v>0.21059304200000001</v>
      </c>
      <c r="D83" s="3">
        <f>'Forecast&amp;Persistence_UK'!W86</f>
        <v>-3.8901300999999999E-2</v>
      </c>
      <c r="E83" s="3">
        <f>'Forecast&amp;Persistence_FR'!W86</f>
        <v>0.289290037</v>
      </c>
      <c r="F83" s="3">
        <f>'Forecast&amp;Persistence_DE'!W86</f>
        <v>-0.27430810580000003</v>
      </c>
      <c r="G83" s="3">
        <f>'Forecast&amp;Persistence_IT'!W86</f>
        <v>9.6200060700000006E-2</v>
      </c>
      <c r="H83" s="3">
        <f>'Forecast&amp;Persistence_CA'!W86</f>
        <v>0.12718177</v>
      </c>
      <c r="I83" s="3">
        <f>'Forecast&amp;Persistence_JP'!W86</f>
        <v>7.0804042000000025E-2</v>
      </c>
      <c r="J83" s="3">
        <f>'Forecast&amp;Persistence_ES'!W86</f>
        <v>0.70828147000000008</v>
      </c>
      <c r="K83" s="18">
        <f t="shared" si="35"/>
        <v>-1.1474965249999993E-2</v>
      </c>
      <c r="L83" s="18">
        <f t="shared" si="36"/>
        <v>0.11169091535</v>
      </c>
      <c r="M83" s="18">
        <f t="shared" si="37"/>
        <v>0.26961578824999999</v>
      </c>
      <c r="O83" s="2" t="str">
        <f t="shared" si="38"/>
        <v>Q4/1979</v>
      </c>
      <c r="P83" s="3">
        <f>'Forecast&amp;Persistence_US'!AD86</f>
        <v>4.2677223343117747</v>
      </c>
      <c r="Q83" s="3">
        <f>'Forecast&amp;Persistence_UK'!AD86</f>
        <v>6.45918735707314</v>
      </c>
      <c r="R83" s="3">
        <f>'Forecast&amp;Persistence_FR'!AD86</f>
        <v>2.6724017682987102</v>
      </c>
      <c r="S83" s="3">
        <f>'Forecast&amp;Persistence_DE'!AD86</f>
        <v>3.7403843112767117</v>
      </c>
      <c r="T83" s="3">
        <f>'Forecast&amp;Persistence_IT'!AD86</f>
        <v>3.9880119428409202</v>
      </c>
      <c r="U83" s="3">
        <f>'Forecast&amp;Persistence_CA'!AD86</f>
        <v>3.4552186861039638</v>
      </c>
      <c r="V83" s="3">
        <f>'Forecast&amp;Persistence_JP'!AD86</f>
        <v>4.4021108709074861</v>
      </c>
      <c r="W83" s="3">
        <f>'Forecast&amp;Persistence_ES'!AD86</f>
        <v>1.7050060570812764</v>
      </c>
      <c r="X83" s="18">
        <f t="shared" si="23"/>
        <v>2.8681059977500238</v>
      </c>
      <c r="Y83" s="18">
        <f t="shared" si="24"/>
        <v>3.8641981270588159</v>
      </c>
      <c r="Z83" s="18">
        <f t="shared" si="25"/>
        <v>4.3685137367585583</v>
      </c>
      <c r="AB83" s="2" t="str">
        <f t="shared" si="39"/>
        <v>Q4/1979</v>
      </c>
      <c r="AC83" s="3">
        <f>'Forecast&amp;Persistence_US'!AE86</f>
        <v>4.444122550519614</v>
      </c>
      <c r="AD83" s="3">
        <f>'Forecast&amp;Persistence_UK'!AE86</f>
        <v>6.2401536422347688</v>
      </c>
      <c r="AE83" s="3">
        <f>'Forecast&amp;Persistence_FR'!AE86</f>
        <v>2.703927042662114</v>
      </c>
      <c r="AF83" s="3">
        <f>'Forecast&amp;Persistence_DE'!AE86</f>
        <v>3.7159283841961961</v>
      </c>
      <c r="AG83" s="3">
        <f>'Forecast&amp;Persistence_IT'!AE86</f>
        <v>4.7310039328198341</v>
      </c>
      <c r="AH83" s="3">
        <f>'Forecast&amp;Persistence_CA'!AE86</f>
        <v>3.4420882029958673</v>
      </c>
      <c r="AI83" s="3">
        <f>'Forecast&amp;Persistence_JP'!AE86</f>
        <v>4.7077196474851322</v>
      </c>
      <c r="AJ83" s="3">
        <f>'Forecast&amp;Persistence_ES'!AE86</f>
        <v>2.4811769405605801</v>
      </c>
      <c r="AK83" s="18">
        <f t="shared" si="26"/>
        <v>2.8884673327455523</v>
      </c>
      <c r="AL83" s="18">
        <f t="shared" si="27"/>
        <v>4.0800254673579053</v>
      </c>
      <c r="AM83" s="18">
        <f t="shared" si="28"/>
        <v>4.7251828614861591</v>
      </c>
      <c r="AO83" s="2" t="str">
        <f t="shared" si="40"/>
        <v>Q4/1979</v>
      </c>
      <c r="AP83" s="3">
        <f>'Forecast&amp;Persistence_US'!BB86</f>
        <v>0.94523788700000011</v>
      </c>
      <c r="AQ83" s="3">
        <f>'Forecast&amp;Persistence_UK'!BB86</f>
        <v>0.8538826610000001</v>
      </c>
      <c r="AR83" s="3">
        <f>'Forecast&amp;Persistence_FR'!BB86</f>
        <v>0.87912500459999998</v>
      </c>
      <c r="AS83" s="3">
        <f>'Forecast&amp;Persistence_DE'!BB86</f>
        <v>0.81426837529999996</v>
      </c>
      <c r="AT83" s="3">
        <f>'Forecast&amp;Persistence_IT'!BB86</f>
        <v>0.821285551</v>
      </c>
      <c r="AU83" s="3">
        <f>'Forecast&amp;Persistence_CA'!BB86</f>
        <v>0.86933969800000011</v>
      </c>
      <c r="AV83" s="3">
        <f>'Forecast&amp;Persistence_JP'!BB86</f>
        <v>0.86713674399999996</v>
      </c>
      <c r="AW83" s="3">
        <f>'Forecast&amp;Persistence_ES'!BB86</f>
        <v>0.92191459200000003</v>
      </c>
      <c r="AX83" s="18">
        <f t="shared" si="41"/>
        <v>0.82943482850000005</v>
      </c>
      <c r="AY83" s="18">
        <f t="shared" si="42"/>
        <v>0.86823822100000003</v>
      </c>
      <c r="AZ83" s="18">
        <f t="shared" si="43"/>
        <v>0.91121719514999999</v>
      </c>
      <c r="BB83" s="2" t="str">
        <f t="shared" si="44"/>
        <v>Q4/1979</v>
      </c>
      <c r="BC83" s="3">
        <f>'Forecast&amp;Persistence_US'!BI86</f>
        <v>1.5736764310753453</v>
      </c>
      <c r="BD83" s="3">
        <f>'Forecast&amp;Persistence_UK'!BI86</f>
        <v>1.638035396852292</v>
      </c>
      <c r="BE83" s="3">
        <f>'Forecast&amp;Persistence_FR'!BI86</f>
        <v>1.6203315554403834</v>
      </c>
      <c r="BF83" s="3">
        <f>'Forecast&amp;Persistence_DE'!BI86</f>
        <v>1.6731674061801505</v>
      </c>
      <c r="BG83" s="3">
        <f>'Forecast&amp;Persistence_IT'!BI86</f>
        <v>1.6774607345313186</v>
      </c>
      <c r="BH83" s="3">
        <f>'Forecast&amp;Persistence_CA'!BI86</f>
        <v>1.6474753313373354</v>
      </c>
      <c r="BI83" s="3">
        <f>'Forecast&amp;Persistence_JP'!BI86</f>
        <v>1.7721570052991567</v>
      </c>
      <c r="BJ83" s="3">
        <f>'Forecast&amp;Persistence_ES'!BI86</f>
        <v>1.6539476000205828</v>
      </c>
      <c r="BK83" s="18">
        <f t="shared" si="29"/>
        <v>1.6247575157933607</v>
      </c>
      <c r="BL83" s="18">
        <f t="shared" si="30"/>
        <v>1.6507114656789592</v>
      </c>
      <c r="BM83" s="18">
        <f t="shared" si="31"/>
        <v>1.6763874024435266</v>
      </c>
      <c r="BO83" s="2" t="str">
        <f t="shared" si="45"/>
        <v>Q4/1979</v>
      </c>
      <c r="BP83" s="3">
        <f>'Forecast&amp;Persistence_US'!BJ86</f>
        <v>2.3379111236796186</v>
      </c>
      <c r="BQ83" s="3">
        <f>'Forecast&amp;Persistence_UK'!BJ86</f>
        <v>2.2989145293579218</v>
      </c>
      <c r="BR83" s="3">
        <f>'Forecast&amp;Persistence_FR'!BJ86</f>
        <v>2.768718654383759</v>
      </c>
      <c r="BS83" s="3">
        <f>'Forecast&amp;Persistence_DE'!BJ86</f>
        <v>2.5480632457761665</v>
      </c>
      <c r="BT83" s="3">
        <f>'Forecast&amp;Persistence_IT'!BJ86</f>
        <v>2.4443399069147533</v>
      </c>
      <c r="BU83" s="3">
        <f>'Forecast&amp;Persistence_CA'!BJ86</f>
        <v>2.303772432574573</v>
      </c>
      <c r="BV83" s="3">
        <f>'Forecast&amp;Persistence_JP'!BJ86</f>
        <v>2.615432269453533</v>
      </c>
      <c r="BW83" s="3">
        <f>'Forecast&amp;Persistence_ES'!BJ86</f>
        <v>2.592360976994875</v>
      </c>
      <c r="BX83" s="18">
        <f t="shared" si="32"/>
        <v>2.3123071053508344</v>
      </c>
      <c r="BY83" s="18">
        <f t="shared" si="33"/>
        <v>2.4962015763454599</v>
      </c>
      <c r="BZ83" s="18">
        <f t="shared" si="34"/>
        <v>2.6096644463388685</v>
      </c>
    </row>
    <row r="84" spans="1:78" x14ac:dyDescent="0.25">
      <c r="A84" s="2" t="s">
        <v>87</v>
      </c>
      <c r="B84" s="7">
        <v>29281</v>
      </c>
      <c r="C84" s="3">
        <f>'Forecast&amp;Persistence_US'!W87</f>
        <v>0.24079429700000002</v>
      </c>
      <c r="D84" s="3">
        <f>'Forecast&amp;Persistence_UK'!W87</f>
        <v>-0.112802518</v>
      </c>
      <c r="E84" s="3">
        <f>'Forecast&amp;Persistence_FR'!W87</f>
        <v>0.334633817</v>
      </c>
      <c r="F84" s="3">
        <f>'Forecast&amp;Persistence_DE'!W87</f>
        <v>-0.26779781599999997</v>
      </c>
      <c r="G84" s="3">
        <f>'Forecast&amp;Persistence_IT'!W87</f>
        <v>0.13017266199999999</v>
      </c>
      <c r="H84" s="3">
        <f>'Forecast&amp;Persistence_CA'!W87</f>
        <v>0.10937163</v>
      </c>
      <c r="I84" s="3">
        <f>'Forecast&amp;Persistence_JP'!W87</f>
        <v>6.8849635999999992E-2</v>
      </c>
      <c r="J84" s="3">
        <f>'Forecast&amp;Persistence_ES'!W87</f>
        <v>0.67019296000000006</v>
      </c>
      <c r="K84" s="18">
        <f t="shared" si="35"/>
        <v>-6.7389479500000002E-2</v>
      </c>
      <c r="L84" s="18">
        <f t="shared" si="36"/>
        <v>0.119772146</v>
      </c>
      <c r="M84" s="18">
        <f t="shared" si="37"/>
        <v>0.31117393700000001</v>
      </c>
      <c r="O84" s="2" t="str">
        <f t="shared" si="38"/>
        <v>Q1/1980</v>
      </c>
      <c r="P84" s="3">
        <f>'Forecast&amp;Persistence_US'!AD87</f>
        <v>4.2243413570414994</v>
      </c>
      <c r="Q84" s="3">
        <f>'Forecast&amp;Persistence_UK'!AD87</f>
        <v>6.4864502546436107</v>
      </c>
      <c r="R84" s="3">
        <f>'Forecast&amp;Persistence_FR'!AD87</f>
        <v>2.6877511814807917</v>
      </c>
      <c r="S84" s="3">
        <f>'Forecast&amp;Persistence_DE'!AD87</f>
        <v>3.749622777669003</v>
      </c>
      <c r="T84" s="3">
        <f>'Forecast&amp;Persistence_IT'!AD87</f>
        <v>4.0713953274753001</v>
      </c>
      <c r="U84" s="3">
        <f>'Forecast&amp;Persistence_CA'!AD87</f>
        <v>3.2485102594282718</v>
      </c>
      <c r="V84" s="3">
        <f>'Forecast&amp;Persistence_JP'!AD87</f>
        <v>4.2623463820933871</v>
      </c>
      <c r="W84" s="3">
        <f>'Forecast&amp;Persistence_ES'!AD87</f>
        <v>1.7154266493518275</v>
      </c>
      <c r="X84" s="18">
        <f t="shared" si="23"/>
        <v>2.8279409509676618</v>
      </c>
      <c r="Y84" s="18">
        <f t="shared" si="24"/>
        <v>3.9105090525721513</v>
      </c>
      <c r="Z84" s="18">
        <f t="shared" si="25"/>
        <v>4.2528451258304152</v>
      </c>
      <c r="AB84" s="2" t="str">
        <f t="shared" si="39"/>
        <v>Q1/1980</v>
      </c>
      <c r="AC84" s="3">
        <f>'Forecast&amp;Persistence_US'!AE87</f>
        <v>4.4035394869687101</v>
      </c>
      <c r="AD84" s="3">
        <f>'Forecast&amp;Persistence_UK'!AE87</f>
        <v>6.3267433676649638</v>
      </c>
      <c r="AE84" s="3">
        <f>'Forecast&amp;Persistence_FR'!AE87</f>
        <v>2.7175760309067374</v>
      </c>
      <c r="AF84" s="3">
        <f>'Forecast&amp;Persistence_DE'!AE87</f>
        <v>3.718443852023007</v>
      </c>
      <c r="AG84" s="3">
        <f>'Forecast&amp;Persistence_IT'!AE87</f>
        <v>4.7492258916351382</v>
      </c>
      <c r="AH84" s="3">
        <f>'Forecast&amp;Persistence_CA'!AE87</f>
        <v>3.1752753905249635</v>
      </c>
      <c r="AI84" s="3">
        <f>'Forecast&amp;Persistence_JP'!AE87</f>
        <v>4.5720077101346988</v>
      </c>
      <c r="AJ84" s="3">
        <f>'Forecast&amp;Persistence_ES'!AE87</f>
        <v>2.4786013702178624</v>
      </c>
      <c r="AK84" s="18">
        <f t="shared" si="26"/>
        <v>2.832000870811294</v>
      </c>
      <c r="AL84" s="18">
        <f t="shared" si="27"/>
        <v>4.0609916694958583</v>
      </c>
      <c r="AM84" s="18">
        <f t="shared" si="28"/>
        <v>4.7049213462600283</v>
      </c>
      <c r="AO84" s="2" t="str">
        <f t="shared" si="40"/>
        <v>Q1/1980</v>
      </c>
      <c r="AP84" s="3">
        <f>'Forecast&amp;Persistence_US'!BB87</f>
        <v>0.93656596200000009</v>
      </c>
      <c r="AQ84" s="3">
        <f>'Forecast&amp;Persistence_UK'!BB87</f>
        <v>0.8836881230000001</v>
      </c>
      <c r="AR84" s="3">
        <f>'Forecast&amp;Persistence_FR'!BB87</f>
        <v>0.87385109900000002</v>
      </c>
      <c r="AS84" s="3">
        <f>'Forecast&amp;Persistence_DE'!BB87</f>
        <v>0.83725585019999993</v>
      </c>
      <c r="AT84" s="3">
        <f>'Forecast&amp;Persistence_IT'!BB87</f>
        <v>0.86088063899999989</v>
      </c>
      <c r="AU84" s="3">
        <f>'Forecast&amp;Persistence_CA'!BB87</f>
        <v>0.89863906199999999</v>
      </c>
      <c r="AV84" s="3">
        <f>'Forecast&amp;Persistence_JP'!BB87</f>
        <v>0.87498415400000007</v>
      </c>
      <c r="AW84" s="3">
        <f>'Forecast&amp;Persistence_ES'!BB87</f>
        <v>0.98930817360000012</v>
      </c>
      <c r="AX84" s="18">
        <f t="shared" si="41"/>
        <v>0.8641232539999999</v>
      </c>
      <c r="AY84" s="18">
        <f t="shared" si="42"/>
        <v>0.87933613850000003</v>
      </c>
      <c r="AZ84" s="18">
        <f t="shared" si="43"/>
        <v>0.92708423700000009</v>
      </c>
      <c r="BB84" s="2" t="str">
        <f t="shared" si="44"/>
        <v>Q1/1980</v>
      </c>
      <c r="BC84" s="3">
        <f>'Forecast&amp;Persistence_US'!BI87</f>
        <v>1.5397377134417174</v>
      </c>
      <c r="BD84" s="3">
        <f>'Forecast&amp;Persistence_UK'!BI87</f>
        <v>1.6024086592523754</v>
      </c>
      <c r="BE84" s="3">
        <f>'Forecast&amp;Persistence_FR'!BI87</f>
        <v>1.5648366856801925</v>
      </c>
      <c r="BF84" s="3">
        <f>'Forecast&amp;Persistence_DE'!BI87</f>
        <v>1.634055968480439</v>
      </c>
      <c r="BG84" s="3">
        <f>'Forecast&amp;Persistence_IT'!BI87</f>
        <v>1.6201279742526966</v>
      </c>
      <c r="BH84" s="3">
        <f>'Forecast&amp;Persistence_CA'!BI87</f>
        <v>1.6120716262451236</v>
      </c>
      <c r="BI84" s="3">
        <f>'Forecast&amp;Persistence_JP'!BI87</f>
        <v>1.7410948629882832</v>
      </c>
      <c r="BJ84" s="3">
        <f>'Forecast&amp;Persistence_ES'!BI87</f>
        <v>1.5865698887507531</v>
      </c>
      <c r="BK84" s="18">
        <f t="shared" si="29"/>
        <v>1.5702699864478327</v>
      </c>
      <c r="BL84" s="18">
        <f t="shared" si="30"/>
        <v>1.6072401427487495</v>
      </c>
      <c r="BM84" s="18">
        <f t="shared" si="31"/>
        <v>1.6305739699235033</v>
      </c>
      <c r="BO84" s="2" t="str">
        <f t="shared" si="45"/>
        <v>Q1/1980</v>
      </c>
      <c r="BP84" s="3">
        <f>'Forecast&amp;Persistence_US'!BJ87</f>
        <v>2.3365300282592867</v>
      </c>
      <c r="BQ84" s="3">
        <f>'Forecast&amp;Persistence_UK'!BJ87</f>
        <v>2.3087714414698643</v>
      </c>
      <c r="BR84" s="3">
        <f>'Forecast&amp;Persistence_FR'!BJ87</f>
        <v>2.784741908731323</v>
      </c>
      <c r="BS84" s="3">
        <f>'Forecast&amp;Persistence_DE'!BJ87</f>
        <v>2.5811145913448694</v>
      </c>
      <c r="BT84" s="3">
        <f>'Forecast&amp;Persistence_IT'!BJ87</f>
        <v>2.4640018985929286</v>
      </c>
      <c r="BU84" s="3">
        <f>'Forecast&amp;Persistence_CA'!BJ87</f>
        <v>2.309979515572397</v>
      </c>
      <c r="BV84" s="3">
        <f>'Forecast&amp;Persistence_JP'!BJ87</f>
        <v>2.6425775165932066</v>
      </c>
      <c r="BW84" s="3">
        <f>'Forecast&amp;Persistence_ES'!BJ87</f>
        <v>2.5952916508159833</v>
      </c>
      <c r="BX84" s="18">
        <f t="shared" si="32"/>
        <v>2.3166171437441196</v>
      </c>
      <c r="BY84" s="18">
        <f t="shared" si="33"/>
        <v>2.522558244968899</v>
      </c>
      <c r="BZ84" s="18">
        <f t="shared" si="34"/>
        <v>2.6307560501489009</v>
      </c>
    </row>
    <row r="85" spans="1:78" x14ac:dyDescent="0.25">
      <c r="A85" s="2" t="s">
        <v>88</v>
      </c>
      <c r="B85" s="7">
        <v>29373</v>
      </c>
      <c r="C85" s="3">
        <f>'Forecast&amp;Persistence_US'!W88</f>
        <v>0.27500326500000005</v>
      </c>
      <c r="D85" s="3">
        <f>'Forecast&amp;Persistence_UK'!W88</f>
        <v>2.7416286999999984E-2</v>
      </c>
      <c r="E85" s="3">
        <f>'Forecast&amp;Persistence_FR'!W88</f>
        <v>0.376236032</v>
      </c>
      <c r="F85" s="3">
        <f>'Forecast&amp;Persistence_DE'!W88</f>
        <v>-0.27160617999999992</v>
      </c>
      <c r="G85" s="3">
        <f>'Forecast&amp;Persistence_IT'!W88</f>
        <v>0.16282700199999997</v>
      </c>
      <c r="H85" s="3">
        <f>'Forecast&amp;Persistence_CA'!W88</f>
        <v>8.5390259999999996E-2</v>
      </c>
      <c r="I85" s="3">
        <f>'Forecast&amp;Persistence_JP'!W88</f>
        <v>7.0394359999999961E-3</v>
      </c>
      <c r="J85" s="3">
        <f>'Forecast&amp;Persistence_ES'!W88</f>
        <v>0.68080158499999999</v>
      </c>
      <c r="K85" s="18">
        <f t="shared" si="35"/>
        <v>1.2133648749999993E-2</v>
      </c>
      <c r="L85" s="18">
        <f t="shared" si="36"/>
        <v>0.12410863099999998</v>
      </c>
      <c r="M85" s="18">
        <f t="shared" si="37"/>
        <v>0.35092784025000001</v>
      </c>
      <c r="O85" s="2" t="str">
        <f t="shared" si="38"/>
        <v>Q2/1980</v>
      </c>
      <c r="P85" s="3">
        <f>'Forecast&amp;Persistence_US'!AD88</f>
        <v>4.4516055502980176</v>
      </c>
      <c r="Q85" s="3">
        <f>'Forecast&amp;Persistence_UK'!AD88</f>
        <v>6.5683507130142029</v>
      </c>
      <c r="R85" s="3">
        <f>'Forecast&amp;Persistence_FR'!AD88</f>
        <v>2.787342566409885</v>
      </c>
      <c r="S85" s="3">
        <f>'Forecast&amp;Persistence_DE'!AD88</f>
        <v>3.855569284129043</v>
      </c>
      <c r="T85" s="3">
        <f>'Forecast&amp;Persistence_IT'!AD88</f>
        <v>3.9957829413238306</v>
      </c>
      <c r="U85" s="3">
        <f>'Forecast&amp;Persistence_CA'!AD88</f>
        <v>2.8328617753515588</v>
      </c>
      <c r="V85" s="3">
        <f>'Forecast&amp;Persistence_JP'!AD88</f>
        <v>4.3690112514914849</v>
      </c>
      <c r="W85" s="3">
        <f>'Forecast&amp;Persistence_ES'!AD88</f>
        <v>1.5956105405469279</v>
      </c>
      <c r="X85" s="18">
        <f t="shared" si="23"/>
        <v>2.7987223686453033</v>
      </c>
      <c r="Y85" s="18">
        <f t="shared" si="24"/>
        <v>3.9256761127264368</v>
      </c>
      <c r="Z85" s="18">
        <f t="shared" si="25"/>
        <v>4.4309569755963842</v>
      </c>
      <c r="AB85" s="2" t="str">
        <f t="shared" si="39"/>
        <v>Q2/1980</v>
      </c>
      <c r="AC85" s="3">
        <f>'Forecast&amp;Persistence_US'!AE88</f>
        <v>4.7103503465346801</v>
      </c>
      <c r="AD85" s="3">
        <f>'Forecast&amp;Persistence_UK'!AE88</f>
        <v>6.4368185437454528</v>
      </c>
      <c r="AE85" s="3">
        <f>'Forecast&amp;Persistence_FR'!AE88</f>
        <v>2.8410177520219686</v>
      </c>
      <c r="AF85" s="3">
        <f>'Forecast&amp;Persistence_DE'!AE88</f>
        <v>3.8148611780369737</v>
      </c>
      <c r="AG85" s="3">
        <f>'Forecast&amp;Persistence_IT'!AE88</f>
        <v>4.6832811160319405</v>
      </c>
      <c r="AH85" s="3">
        <f>'Forecast&amp;Persistence_CA'!AE88</f>
        <v>2.8968629172239586</v>
      </c>
      <c r="AI85" s="3">
        <f>'Forecast&amp;Persistence_JP'!AE88</f>
        <v>4.6827549622509581</v>
      </c>
      <c r="AJ85" s="3">
        <f>'Forecast&amp;Persistence_ES'!AE88</f>
        <v>2.2727281262481296</v>
      </c>
      <c r="AK85" s="18">
        <f t="shared" si="26"/>
        <v>2.8549790433224662</v>
      </c>
      <c r="AL85" s="18">
        <f t="shared" si="27"/>
        <v>4.2488080701439657</v>
      </c>
      <c r="AM85" s="18">
        <f t="shared" si="28"/>
        <v>4.7035830389089952</v>
      </c>
      <c r="AO85" s="2" t="str">
        <f t="shared" si="40"/>
        <v>Q2/1980</v>
      </c>
      <c r="AP85" s="3">
        <f>'Forecast&amp;Persistence_US'!BB88</f>
        <v>0.93534856999999993</v>
      </c>
      <c r="AQ85" s="3">
        <f>'Forecast&amp;Persistence_UK'!BB88</f>
        <v>0.91273282799999989</v>
      </c>
      <c r="AR85" s="3">
        <f>'Forecast&amp;Persistence_FR'!BB88</f>
        <v>0.89952509599999997</v>
      </c>
      <c r="AS85" s="3">
        <f>'Forecast&amp;Persistence_DE'!BB88</f>
        <v>0.83072484999999996</v>
      </c>
      <c r="AT85" s="3">
        <f>'Forecast&amp;Persistence_IT'!BB88</f>
        <v>0.88890507000000007</v>
      </c>
      <c r="AU85" s="3">
        <f>'Forecast&amp;Persistence_CA'!BB88</f>
        <v>0.86593213000000002</v>
      </c>
      <c r="AV85" s="3">
        <f>'Forecast&amp;Persistence_JP'!BB88</f>
        <v>0.88045013399999994</v>
      </c>
      <c r="AW85" s="3">
        <f>'Forecast&amp;Persistence_ES'!BB88</f>
        <v>0.93296392573999998</v>
      </c>
      <c r="AX85" s="18">
        <f t="shared" si="41"/>
        <v>0.86956163100000006</v>
      </c>
      <c r="AY85" s="18">
        <f t="shared" si="42"/>
        <v>0.89421508299999997</v>
      </c>
      <c r="AZ85" s="18">
        <f t="shared" si="43"/>
        <v>0.92790615130499998</v>
      </c>
      <c r="BB85" s="2" t="str">
        <f t="shared" si="44"/>
        <v>Q2/1980</v>
      </c>
      <c r="BC85" s="3">
        <f>'Forecast&amp;Persistence_US'!BI88</f>
        <v>1.4679565533550036</v>
      </c>
      <c r="BD85" s="3">
        <f>'Forecast&amp;Persistence_UK'!BI88</f>
        <v>1.5494518857914439</v>
      </c>
      <c r="BE85" s="3">
        <f>'Forecast&amp;Persistence_FR'!BI88</f>
        <v>1.5208378702145682</v>
      </c>
      <c r="BF85" s="3">
        <f>'Forecast&amp;Persistence_DE'!BI88</f>
        <v>1.5574540089264979</v>
      </c>
      <c r="BG85" s="3">
        <f>'Forecast&amp;Persistence_IT'!BI88</f>
        <v>1.5500437824383366</v>
      </c>
      <c r="BH85" s="3">
        <f>'Forecast&amp;Persistence_CA'!BI88</f>
        <v>1.5167451062701376</v>
      </c>
      <c r="BI85" s="3">
        <f>'Forecast&amp;Persistence_JP'!BI88</f>
        <v>1.6643633903621509</v>
      </c>
      <c r="BJ85" s="3">
        <f>'Forecast&amp;Persistence_ES'!BI88</f>
        <v>1.5101105136985313</v>
      </c>
      <c r="BK85" s="18">
        <f t="shared" si="29"/>
        <v>1.5117691618414328</v>
      </c>
      <c r="BL85" s="18">
        <f t="shared" si="30"/>
        <v>1.5351448780030061</v>
      </c>
      <c r="BM85" s="18">
        <f t="shared" si="31"/>
        <v>1.5556014523044577</v>
      </c>
      <c r="BO85" s="2" t="str">
        <f t="shared" si="45"/>
        <v>Q2/1980</v>
      </c>
      <c r="BP85" s="3">
        <f>'Forecast&amp;Persistence_US'!BJ88</f>
        <v>2.2867726073723302</v>
      </c>
      <c r="BQ85" s="3">
        <f>'Forecast&amp;Persistence_UK'!BJ88</f>
        <v>2.2592331708725308</v>
      </c>
      <c r="BR85" s="3">
        <f>'Forecast&amp;Persistence_FR'!BJ88</f>
        <v>2.7743365355997383</v>
      </c>
      <c r="BS85" s="3">
        <f>'Forecast&amp;Persistence_DE'!BJ88</f>
        <v>2.5765434665874598</v>
      </c>
      <c r="BT85" s="3">
        <f>'Forecast&amp;Persistence_IT'!BJ88</f>
        <v>2.4517687480456094</v>
      </c>
      <c r="BU85" s="3">
        <f>'Forecast&amp;Persistence_CA'!BJ88</f>
        <v>2.2605264117493951</v>
      </c>
      <c r="BV85" s="3">
        <f>'Forecast&amp;Persistence_JP'!BJ88</f>
        <v>2.6148943752594969</v>
      </c>
      <c r="BW85" s="3">
        <f>'Forecast&amp;Persistence_ES'!BJ88</f>
        <v>2.5703884693328338</v>
      </c>
      <c r="BX85" s="18">
        <f t="shared" si="32"/>
        <v>2.2670879606551289</v>
      </c>
      <c r="BY85" s="18">
        <f t="shared" si="33"/>
        <v>2.5110786086892216</v>
      </c>
      <c r="BZ85" s="18">
        <f t="shared" si="34"/>
        <v>2.6053066480914877</v>
      </c>
    </row>
    <row r="86" spans="1:78" x14ac:dyDescent="0.25">
      <c r="A86" s="2" t="s">
        <v>89</v>
      </c>
      <c r="B86" s="7">
        <v>29465</v>
      </c>
      <c r="C86" s="3">
        <f>'Forecast&amp;Persistence_US'!W89</f>
        <v>0.226504135</v>
      </c>
      <c r="D86" s="3">
        <f>'Forecast&amp;Persistence_UK'!W89</f>
        <v>7.6101034000000012E-2</v>
      </c>
      <c r="E86" s="3">
        <f>'Forecast&amp;Persistence_FR'!W89</f>
        <v>0.33584191099999999</v>
      </c>
      <c r="F86" s="3">
        <f>'Forecast&amp;Persistence_DE'!W89</f>
        <v>-0.1728594135</v>
      </c>
      <c r="G86" s="3">
        <f>'Forecast&amp;Persistence_IT'!W89</f>
        <v>0.175705202</v>
      </c>
      <c r="H86" s="3">
        <f>'Forecast&amp;Persistence_CA'!W89</f>
        <v>0.16702369999999997</v>
      </c>
      <c r="I86" s="3">
        <f>'Forecast&amp;Persistence_JP'!W89</f>
        <v>-9.2808935999999995E-2</v>
      </c>
      <c r="J86" s="3">
        <f>'Forecast&amp;Persistence_ES'!W89</f>
        <v>0.70358440099999997</v>
      </c>
      <c r="K86" s="18">
        <f t="shared" si="35"/>
        <v>-5.058144349999999E-2</v>
      </c>
      <c r="L86" s="18">
        <f t="shared" si="36"/>
        <v>0.17136445099999997</v>
      </c>
      <c r="M86" s="18">
        <f t="shared" si="37"/>
        <v>0.30850746699999998</v>
      </c>
      <c r="O86" s="2" t="str">
        <f t="shared" si="38"/>
        <v>Q3/1980</v>
      </c>
      <c r="P86" s="3">
        <f>'Forecast&amp;Persistence_US'!AD89</f>
        <v>4.4561326878816168</v>
      </c>
      <c r="Q86" s="3">
        <f>'Forecast&amp;Persistence_UK'!AD89</f>
        <v>6.6006713169191</v>
      </c>
      <c r="R86" s="3">
        <f>'Forecast&amp;Persistence_FR'!AD89</f>
        <v>2.8121251409896364</v>
      </c>
      <c r="S86" s="3">
        <f>'Forecast&amp;Persistence_DE'!AD89</f>
        <v>3.8312505721544863</v>
      </c>
      <c r="T86" s="3">
        <f>'Forecast&amp;Persistence_IT'!AD89</f>
        <v>3.9823158920898032</v>
      </c>
      <c r="U86" s="3">
        <f>'Forecast&amp;Persistence_CA'!AD89</f>
        <v>2.774915404488782</v>
      </c>
      <c r="V86" s="3">
        <f>'Forecast&amp;Persistence_JP'!AD89</f>
        <v>4.4505190330520925</v>
      </c>
      <c r="W86" s="3">
        <f>'Forecast&amp;Persistence_ES'!AD89</f>
        <v>1.6380337209039135</v>
      </c>
      <c r="X86" s="18">
        <f t="shared" si="23"/>
        <v>2.7842178386139955</v>
      </c>
      <c r="Y86" s="18">
        <f t="shared" si="24"/>
        <v>3.9067832321221445</v>
      </c>
      <c r="Z86" s="18">
        <f t="shared" si="25"/>
        <v>4.4547292741742357</v>
      </c>
      <c r="AB86" s="2" t="str">
        <f t="shared" si="39"/>
        <v>Q3/1980</v>
      </c>
      <c r="AC86" s="3">
        <f>'Forecast&amp;Persistence_US'!AE89</f>
        <v>4.7492365819439541</v>
      </c>
      <c r="AD86" s="3">
        <f>'Forecast&amp;Persistence_UK'!AE89</f>
        <v>6.4737486724856392</v>
      </c>
      <c r="AE86" s="3">
        <f>'Forecast&amp;Persistence_FR'!AE89</f>
        <v>2.8716222803869997</v>
      </c>
      <c r="AF86" s="3">
        <f>'Forecast&amp;Persistence_DE'!AE89</f>
        <v>3.7533512730947765</v>
      </c>
      <c r="AG86" s="3">
        <f>'Forecast&amp;Persistence_IT'!AE89</f>
        <v>4.6858740004806441</v>
      </c>
      <c r="AH86" s="3">
        <f>'Forecast&amp;Persistence_CA'!AE89</f>
        <v>2.9385489621783512</v>
      </c>
      <c r="AI86" s="3">
        <f>'Forecast&amp;Persistence_JP'!AE89</f>
        <v>4.7578027888539909</v>
      </c>
      <c r="AJ86" s="3">
        <f>'Forecast&amp;Persistence_ES'!AE89</f>
        <v>2.21755621503325</v>
      </c>
      <c r="AK86" s="18">
        <f t="shared" si="26"/>
        <v>2.8883539508348375</v>
      </c>
      <c r="AL86" s="18">
        <f t="shared" si="27"/>
        <v>4.2196126367877103</v>
      </c>
      <c r="AM86" s="18">
        <f t="shared" si="28"/>
        <v>4.7556612371264819</v>
      </c>
      <c r="AO86" s="2" t="str">
        <f t="shared" si="40"/>
        <v>Q3/1980</v>
      </c>
      <c r="AP86" s="3">
        <f>'Forecast&amp;Persistence_US'!BB89</f>
        <v>0.95301179400000002</v>
      </c>
      <c r="AQ86" s="3">
        <f>'Forecast&amp;Persistence_UK'!BB89</f>
        <v>0.92063723199999992</v>
      </c>
      <c r="AR86" s="3">
        <f>'Forecast&amp;Persistence_FR'!BB89</f>
        <v>0.93797088200000001</v>
      </c>
      <c r="AS86" s="3">
        <f>'Forecast&amp;Persistence_DE'!BB89</f>
        <v>0.79736330300000002</v>
      </c>
      <c r="AT86" s="3">
        <f>'Forecast&amp;Persistence_IT'!BB89</f>
        <v>0.86550016100000005</v>
      </c>
      <c r="AU86" s="3">
        <f>'Forecast&amp;Persistence_CA'!BB89</f>
        <v>0.82627549500000008</v>
      </c>
      <c r="AV86" s="3">
        <f>'Forecast&amp;Persistence_JP'!BB89</f>
        <v>0.90495359400000008</v>
      </c>
      <c r="AW86" s="3">
        <f>'Forecast&amp;Persistence_ES'!BB89</f>
        <v>0.87879372789999988</v>
      </c>
      <c r="AX86" s="18">
        <f t="shared" si="41"/>
        <v>0.83608166150000007</v>
      </c>
      <c r="AY86" s="18">
        <f t="shared" si="42"/>
        <v>0.89187366094999998</v>
      </c>
      <c r="AZ86" s="18">
        <f t="shared" si="43"/>
        <v>0.93363746950000004</v>
      </c>
      <c r="BB86" s="2" t="str">
        <f t="shared" si="44"/>
        <v>Q3/1980</v>
      </c>
      <c r="BC86" s="3">
        <f>'Forecast&amp;Persistence_US'!BI89</f>
        <v>1.4742023779594811</v>
      </c>
      <c r="BD86" s="3">
        <f>'Forecast&amp;Persistence_UK'!BI89</f>
        <v>1.5586085016436888</v>
      </c>
      <c r="BE86" s="3">
        <f>'Forecast&amp;Persistence_FR'!BI89</f>
        <v>1.5248422924236145</v>
      </c>
      <c r="BF86" s="3">
        <f>'Forecast&amp;Persistence_DE'!BI89</f>
        <v>1.5703350542482806</v>
      </c>
      <c r="BG86" s="3">
        <f>'Forecast&amp;Persistence_IT'!BI89</f>
        <v>1.5551692852444881</v>
      </c>
      <c r="BH86" s="3">
        <f>'Forecast&amp;Persistence_CA'!BI89</f>
        <v>1.5280131312939806</v>
      </c>
      <c r="BI86" s="3">
        <f>'Forecast&amp;Persistence_JP'!BI89</f>
        <v>1.6794231580210377</v>
      </c>
      <c r="BJ86" s="3">
        <f>'Forecast&amp;Persistence_ES'!BI89</f>
        <v>1.5223680268516093</v>
      </c>
      <c r="BK86" s="18">
        <f t="shared" si="29"/>
        <v>1.5229865932446107</v>
      </c>
      <c r="BL86" s="18">
        <f t="shared" si="30"/>
        <v>1.5415912082692342</v>
      </c>
      <c r="BM86" s="18">
        <f t="shared" si="31"/>
        <v>1.5674034160971326</v>
      </c>
      <c r="BO86" s="2" t="str">
        <f t="shared" si="45"/>
        <v>Q3/1980</v>
      </c>
      <c r="BP86" s="3">
        <f>'Forecast&amp;Persistence_US'!BJ89</f>
        <v>2.2883662819775896</v>
      </c>
      <c r="BQ86" s="3">
        <f>'Forecast&amp;Persistence_UK'!BJ89</f>
        <v>2.2651288291511187</v>
      </c>
      <c r="BR86" s="3">
        <f>'Forecast&amp;Persistence_FR'!BJ89</f>
        <v>2.8075548305759996</v>
      </c>
      <c r="BS86" s="3">
        <f>'Forecast&amp;Persistence_DE'!BJ89</f>
        <v>2.6046767044252541</v>
      </c>
      <c r="BT86" s="3">
        <f>'Forecast&amp;Persistence_IT'!BJ89</f>
        <v>2.468609602824714</v>
      </c>
      <c r="BU86" s="3">
        <f>'Forecast&amp;Persistence_CA'!BJ89</f>
        <v>2.2708117460009052</v>
      </c>
      <c r="BV86" s="3">
        <f>'Forecast&amp;Persistence_JP'!BJ89</f>
        <v>2.6402798601833726</v>
      </c>
      <c r="BW86" s="3">
        <f>'Forecast&amp;Persistence_ES'!BJ89</f>
        <v>2.5856504580682351</v>
      </c>
      <c r="BX86" s="18">
        <f t="shared" si="32"/>
        <v>2.2752003799950762</v>
      </c>
      <c r="BY86" s="18">
        <f t="shared" si="33"/>
        <v>2.5271300304464743</v>
      </c>
      <c r="BZ86" s="18">
        <f t="shared" si="34"/>
        <v>2.6313790712438427</v>
      </c>
    </row>
    <row r="87" spans="1:78" x14ac:dyDescent="0.25">
      <c r="A87" s="2" t="s">
        <v>90</v>
      </c>
      <c r="B87" s="7">
        <v>29556</v>
      </c>
      <c r="C87" s="3">
        <f>'Forecast&amp;Persistence_US'!W90</f>
        <v>0.31725383600000001</v>
      </c>
      <c r="D87" s="3">
        <f>'Forecast&amp;Persistence_UK'!W90</f>
        <v>3.9670109999999981E-2</v>
      </c>
      <c r="E87" s="3">
        <f>'Forecast&amp;Persistence_FR'!W90</f>
        <v>0.29824015699999995</v>
      </c>
      <c r="F87" s="3">
        <f>'Forecast&amp;Persistence_DE'!W90</f>
        <v>-0.21054561699999996</v>
      </c>
      <c r="G87" s="3">
        <f>'Forecast&amp;Persistence_IT'!W90</f>
        <v>0.16666411499999997</v>
      </c>
      <c r="H87" s="3">
        <f>'Forecast&amp;Persistence_CA'!W90</f>
        <v>0.15085394000000005</v>
      </c>
      <c r="I87" s="3">
        <f>'Forecast&amp;Persistence_JP'!W90</f>
        <v>-9.1755084500000014E-2</v>
      </c>
      <c r="J87" s="3">
        <f>'Forecast&amp;Persistence_ES'!W90</f>
        <v>0.70347726500000007</v>
      </c>
      <c r="K87" s="18">
        <f t="shared" si="35"/>
        <v>-5.8898785875000012E-2</v>
      </c>
      <c r="L87" s="18">
        <f t="shared" si="36"/>
        <v>0.15875902750000001</v>
      </c>
      <c r="M87" s="18">
        <f t="shared" si="37"/>
        <v>0.31250041625000002</v>
      </c>
      <c r="O87" s="2" t="str">
        <f t="shared" si="38"/>
        <v>Q4/1980</v>
      </c>
      <c r="P87" s="3">
        <f>'Forecast&amp;Persistence_US'!AD90</f>
        <v>4.6335683085574875</v>
      </c>
      <c r="Q87" s="3">
        <f>'Forecast&amp;Persistence_UK'!AD90</f>
        <v>6.6199372801629064</v>
      </c>
      <c r="R87" s="3">
        <f>'Forecast&amp;Persistence_FR'!AD90</f>
        <v>2.7897879893351258</v>
      </c>
      <c r="S87" s="3">
        <f>'Forecast&amp;Persistence_DE'!AD90</f>
        <v>3.8108590368524209</v>
      </c>
      <c r="T87" s="3">
        <f>'Forecast&amp;Persistence_IT'!AD90</f>
        <v>3.9958615578878462</v>
      </c>
      <c r="U87" s="3">
        <f>'Forecast&amp;Persistence_CA'!AD90</f>
        <v>2.630665598659788</v>
      </c>
      <c r="V87" s="3">
        <f>'Forecast&amp;Persistence_JP'!AD90</f>
        <v>4.5024901504583585</v>
      </c>
      <c r="W87" s="3">
        <f>'Forecast&amp;Persistence_ES'!AD90</f>
        <v>1.5975625463306296</v>
      </c>
      <c r="X87" s="18">
        <f t="shared" si="23"/>
        <v>2.6704461963286223</v>
      </c>
      <c r="Y87" s="18">
        <f t="shared" si="24"/>
        <v>3.9033602973701336</v>
      </c>
      <c r="Z87" s="18">
        <f t="shared" si="25"/>
        <v>4.6007987690327052</v>
      </c>
      <c r="AB87" s="2" t="str">
        <f t="shared" si="39"/>
        <v>Q4/1980</v>
      </c>
      <c r="AC87" s="3">
        <f>'Forecast&amp;Persistence_US'!AE90</f>
        <v>4.7768021052718872</v>
      </c>
      <c r="AD87" s="3">
        <f>'Forecast&amp;Persistence_UK'!AE90</f>
        <v>6.5495515964857862</v>
      </c>
      <c r="AE87" s="3">
        <f>'Forecast&amp;Persistence_FR'!AE90</f>
        <v>2.8995536411562921</v>
      </c>
      <c r="AF87" s="3">
        <f>'Forecast&amp;Persistence_DE'!AE90</f>
        <v>3.7329840653112436</v>
      </c>
      <c r="AG87" s="3">
        <f>'Forecast&amp;Persistence_IT'!AE90</f>
        <v>4.6746783037042325</v>
      </c>
      <c r="AH87" s="3">
        <f>'Forecast&amp;Persistence_CA'!AE90</f>
        <v>2.7963548285073792</v>
      </c>
      <c r="AI87" s="3">
        <f>'Forecast&amp;Persistence_JP'!AE90</f>
        <v>4.7935378016819028</v>
      </c>
      <c r="AJ87" s="3">
        <f>'Forecast&amp;Persistence_ES'!AE90</f>
        <v>2.1599745098101812</v>
      </c>
      <c r="AK87" s="18">
        <f t="shared" si="26"/>
        <v>2.8221545316696073</v>
      </c>
      <c r="AL87" s="18">
        <f t="shared" si="27"/>
        <v>4.2038311845077381</v>
      </c>
      <c r="AM87" s="18">
        <f t="shared" si="28"/>
        <v>4.7893538775793987</v>
      </c>
      <c r="AO87" s="2" t="str">
        <f t="shared" si="40"/>
        <v>Q4/1980</v>
      </c>
      <c r="AP87" s="3">
        <f>'Forecast&amp;Persistence_US'!BB90</f>
        <v>0.95344222000000012</v>
      </c>
      <c r="AQ87" s="3">
        <f>'Forecast&amp;Persistence_UK'!BB90</f>
        <v>0.973398922</v>
      </c>
      <c r="AR87" s="3">
        <f>'Forecast&amp;Persistence_FR'!BB90</f>
        <v>0.89474083199999999</v>
      </c>
      <c r="AS87" s="3">
        <f>'Forecast&amp;Persistence_DE'!BB90</f>
        <v>0.80934500899999995</v>
      </c>
      <c r="AT87" s="3">
        <f>'Forecast&amp;Persistence_IT'!BB90</f>
        <v>0.86223788999999995</v>
      </c>
      <c r="AU87" s="3">
        <f>'Forecast&amp;Persistence_CA'!BB90</f>
        <v>0.84696409100000003</v>
      </c>
      <c r="AV87" s="3">
        <f>'Forecast&amp;Persistence_JP'!BB90</f>
        <v>0.87166036400000002</v>
      </c>
      <c r="AW87" s="3">
        <f>'Forecast&amp;Persistence_ES'!BB90</f>
        <v>0.87485927799999996</v>
      </c>
      <c r="AX87" s="18">
        <f t="shared" si="41"/>
        <v>0.85078254075000004</v>
      </c>
      <c r="AY87" s="18">
        <f t="shared" si="42"/>
        <v>0.87325982099999999</v>
      </c>
      <c r="AZ87" s="18">
        <f t="shared" si="43"/>
        <v>0.93876687300000006</v>
      </c>
      <c r="BB87" s="2" t="str">
        <f t="shared" si="44"/>
        <v>Q4/1980</v>
      </c>
      <c r="BC87" s="3">
        <f>'Forecast&amp;Persistence_US'!BI90</f>
        <v>1.5229764476085712</v>
      </c>
      <c r="BD87" s="3">
        <f>'Forecast&amp;Persistence_UK'!BI90</f>
        <v>1.589033519073739</v>
      </c>
      <c r="BE87" s="3">
        <f>'Forecast&amp;Persistence_FR'!BI90</f>
        <v>1.5586441918499521</v>
      </c>
      <c r="BF87" s="3">
        <f>'Forecast&amp;Persistence_DE'!BI90</f>
        <v>1.6350745996881333</v>
      </c>
      <c r="BG87" s="3">
        <f>'Forecast&amp;Persistence_IT'!BI90</f>
        <v>1.5923219958297363</v>
      </c>
      <c r="BH87" s="3">
        <f>'Forecast&amp;Persistence_CA'!BI90</f>
        <v>1.5855132473643883</v>
      </c>
      <c r="BI87" s="3">
        <f>'Forecast&amp;Persistence_JP'!BI90</f>
        <v>1.7529610437207195</v>
      </c>
      <c r="BJ87" s="3">
        <f>'Forecast&amp;Persistence_ES'!BI90</f>
        <v>1.5685643374138301</v>
      </c>
      <c r="BK87" s="18">
        <f t="shared" si="29"/>
        <v>1.5611242282409217</v>
      </c>
      <c r="BL87" s="18">
        <f t="shared" si="30"/>
        <v>1.5872733832190637</v>
      </c>
      <c r="BM87" s="18">
        <f t="shared" si="31"/>
        <v>1.624386448723534</v>
      </c>
      <c r="BO87" s="2" t="str">
        <f t="shared" si="45"/>
        <v>Q4/1980</v>
      </c>
      <c r="BP87" s="3">
        <f>'Forecast&amp;Persistence_US'!BJ90</f>
        <v>2.3540844868929818</v>
      </c>
      <c r="BQ87" s="3">
        <f>'Forecast&amp;Persistence_UK'!BJ90</f>
        <v>2.3358845126424184</v>
      </c>
      <c r="BR87" s="3">
        <f>'Forecast&amp;Persistence_FR'!BJ90</f>
        <v>2.8887751791823719</v>
      </c>
      <c r="BS87" s="3">
        <f>'Forecast&amp;Persistence_DE'!BJ90</f>
        <v>2.6944343675816684</v>
      </c>
      <c r="BT87" s="3">
        <f>'Forecast&amp;Persistence_IT'!BJ90</f>
        <v>2.5163158427706618</v>
      </c>
      <c r="BU87" s="3">
        <f>'Forecast&amp;Persistence_CA'!BJ90</f>
        <v>2.3321154735121739</v>
      </c>
      <c r="BV87" s="3">
        <f>'Forecast&amp;Persistence_JP'!BJ90</f>
        <v>2.7464788157674742</v>
      </c>
      <c r="BW87" s="3">
        <f>'Forecast&amp;Persistence_ES'!BJ90</f>
        <v>2.6109085979719611</v>
      </c>
      <c r="BX87" s="18">
        <f t="shared" si="32"/>
        <v>2.3404345062050593</v>
      </c>
      <c r="BY87" s="18">
        <f t="shared" si="33"/>
        <v>2.5636122203713114</v>
      </c>
      <c r="BZ87" s="18">
        <f t="shared" si="34"/>
        <v>2.7334677037210229</v>
      </c>
    </row>
    <row r="88" spans="1:78" x14ac:dyDescent="0.25">
      <c r="A88" s="2" t="s">
        <v>91</v>
      </c>
      <c r="B88" s="7">
        <v>29646</v>
      </c>
      <c r="C88" s="3">
        <f>'Forecast&amp;Persistence_US'!W91</f>
        <v>0.31137394200000001</v>
      </c>
      <c r="D88" s="3">
        <f>'Forecast&amp;Persistence_UK'!W91</f>
        <v>0.18611603078099997</v>
      </c>
      <c r="E88" s="3">
        <f>'Forecast&amp;Persistence_FR'!W91</f>
        <v>0.31040505799999996</v>
      </c>
      <c r="F88" s="3">
        <f>'Forecast&amp;Persistence_DE'!W91</f>
        <v>-0.24068659200000003</v>
      </c>
      <c r="G88" s="3">
        <f>'Forecast&amp;Persistence_IT'!W91</f>
        <v>0.30570460999999999</v>
      </c>
      <c r="H88" s="3">
        <f>'Forecast&amp;Persistence_CA'!W91</f>
        <v>0.10549549</v>
      </c>
      <c r="I88" s="3">
        <f>'Forecast&amp;Persistence_JP'!W91</f>
        <v>-5.7181642800000015E-2</v>
      </c>
      <c r="J88" s="3">
        <f>'Forecast&amp;Persistence_ES'!W91</f>
        <v>0.68242185099999997</v>
      </c>
      <c r="K88" s="18">
        <f t="shared" si="35"/>
        <v>-1.6512359600000012E-2</v>
      </c>
      <c r="L88" s="18">
        <f t="shared" si="36"/>
        <v>0.24591032039049998</v>
      </c>
      <c r="M88" s="18">
        <f t="shared" si="37"/>
        <v>0.31113172099999997</v>
      </c>
      <c r="O88" s="2" t="str">
        <f t="shared" si="38"/>
        <v>Q1/1981</v>
      </c>
      <c r="P88" s="3">
        <f>'Forecast&amp;Persistence_US'!AD91</f>
        <v>4.5351646676617445</v>
      </c>
      <c r="Q88" s="3">
        <f>'Forecast&amp;Persistence_UK'!AD91</f>
        <v>6.0016461497220437</v>
      </c>
      <c r="R88" s="3">
        <f>'Forecast&amp;Persistence_FR'!AD91</f>
        <v>2.6760221216040354</v>
      </c>
      <c r="S88" s="3">
        <f>'Forecast&amp;Persistence_DE'!AD91</f>
        <v>3.8009697528148849</v>
      </c>
      <c r="T88" s="3">
        <f>'Forecast&amp;Persistence_IT'!AD91</f>
        <v>4.1036296949220628</v>
      </c>
      <c r="U88" s="3">
        <f>'Forecast&amp;Persistence_CA'!AD91</f>
        <v>2.6317175219606965</v>
      </c>
      <c r="V88" s="3">
        <f>'Forecast&amp;Persistence_JP'!AD91</f>
        <v>4.3631932522397143</v>
      </c>
      <c r="W88" s="3">
        <f>'Forecast&amp;Persistence_ES'!AD91</f>
        <v>1.6534457473549804</v>
      </c>
      <c r="X88" s="18">
        <f t="shared" si="23"/>
        <v>2.642793671871531</v>
      </c>
      <c r="Y88" s="18">
        <f t="shared" si="24"/>
        <v>3.9522997238684736</v>
      </c>
      <c r="Z88" s="18">
        <f t="shared" si="25"/>
        <v>4.4921718138062374</v>
      </c>
      <c r="AB88" s="2" t="str">
        <f t="shared" si="39"/>
        <v>Q1/1981</v>
      </c>
      <c r="AC88" s="3">
        <f>'Forecast&amp;Persistence_US'!AE91</f>
        <v>4.7456435432797015</v>
      </c>
      <c r="AD88" s="3">
        <f>'Forecast&amp;Persistence_UK'!AE91</f>
        <v>5.9553946993965532</v>
      </c>
      <c r="AE88" s="3">
        <f>'Forecast&amp;Persistence_FR'!AE91</f>
        <v>2.8268560403585412</v>
      </c>
      <c r="AF88" s="3">
        <f>'Forecast&amp;Persistence_DE'!AE91</f>
        <v>3.7473343271480872</v>
      </c>
      <c r="AG88" s="3">
        <f>'Forecast&amp;Persistence_IT'!AE91</f>
        <v>4.7630675096599635</v>
      </c>
      <c r="AH88" s="3">
        <f>'Forecast&amp;Persistence_CA'!AE91</f>
        <v>2.8392072068230965</v>
      </c>
      <c r="AI88" s="3">
        <f>'Forecast&amp;Persistence_JP'!AE91</f>
        <v>4.6791988937856921</v>
      </c>
      <c r="AJ88" s="3">
        <f>'Forecast&amp;Persistence_ES'!AE91</f>
        <v>2.2189250497855375</v>
      </c>
      <c r="AK88" s="18">
        <f t="shared" si="26"/>
        <v>2.8299438319746799</v>
      </c>
      <c r="AL88" s="18">
        <f t="shared" si="27"/>
        <v>4.2132666104668894</v>
      </c>
      <c r="AM88" s="18">
        <f t="shared" si="28"/>
        <v>4.7587115180648976</v>
      </c>
      <c r="AO88" s="2" t="str">
        <f t="shared" si="40"/>
        <v>Q1/1981</v>
      </c>
      <c r="AP88" s="3">
        <f>'Forecast&amp;Persistence_US'!BB91</f>
        <v>0.92952247599999993</v>
      </c>
      <c r="AQ88" s="3">
        <f>'Forecast&amp;Persistence_UK'!BB91</f>
        <v>0.91081635100000002</v>
      </c>
      <c r="AR88" s="3">
        <f>'Forecast&amp;Persistence_FR'!BB91</f>
        <v>0.88549257800000003</v>
      </c>
      <c r="AS88" s="3">
        <f>'Forecast&amp;Persistence_DE'!BB91</f>
        <v>0.82449634100000002</v>
      </c>
      <c r="AT88" s="3">
        <f>'Forecast&amp;Persistence_IT'!BB91</f>
        <v>0.85951544400000002</v>
      </c>
      <c r="AU88" s="3">
        <f>'Forecast&amp;Persistence_CA'!BB91</f>
        <v>0.80484343700000005</v>
      </c>
      <c r="AV88" s="3">
        <f>'Forecast&amp;Persistence_JP'!BB91</f>
        <v>0.82038961200000005</v>
      </c>
      <c r="AW88" s="3">
        <f>'Forecast&amp;Persistence_ES'!BB91</f>
        <v>0.851338822</v>
      </c>
      <c r="AX88" s="18">
        <f t="shared" si="41"/>
        <v>0.82141629425000007</v>
      </c>
      <c r="AY88" s="18">
        <f t="shared" si="42"/>
        <v>0.85542713300000006</v>
      </c>
      <c r="AZ88" s="18">
        <f t="shared" si="43"/>
        <v>0.90448540774999997</v>
      </c>
      <c r="BB88" s="2" t="str">
        <f t="shared" si="44"/>
        <v>Q1/1981</v>
      </c>
      <c r="BC88" s="3">
        <f>'Forecast&amp;Persistence_US'!BI91</f>
        <v>1.5245345493758238</v>
      </c>
      <c r="BD88" s="3">
        <f>'Forecast&amp;Persistence_UK'!BI91</f>
        <v>1.5875553678523455</v>
      </c>
      <c r="BE88" s="3">
        <f>'Forecast&amp;Persistence_FR'!BI91</f>
        <v>1.5549245115885815</v>
      </c>
      <c r="BF88" s="3">
        <f>'Forecast&amp;Persistence_DE'!BI91</f>
        <v>1.6373275560642147</v>
      </c>
      <c r="BG88" s="3">
        <f>'Forecast&amp;Persistence_IT'!BI91</f>
        <v>1.5944880131743142</v>
      </c>
      <c r="BH88" s="3">
        <f>'Forecast&amp;Persistence_CA'!BI91</f>
        <v>1.5875716609374055</v>
      </c>
      <c r="BI88" s="3">
        <f>'Forecast&amp;Persistence_JP'!BI91</f>
        <v>1.7665414902085157</v>
      </c>
      <c r="BJ88" s="3">
        <f>'Forecast&amp;Persistence_ES'!BI91</f>
        <v>1.5702266130975939</v>
      </c>
      <c r="BK88" s="18">
        <f t="shared" si="29"/>
        <v>1.5587500369658347</v>
      </c>
      <c r="BL88" s="18">
        <f t="shared" si="30"/>
        <v>1.5875635143948754</v>
      </c>
      <c r="BM88" s="18">
        <f t="shared" si="31"/>
        <v>1.6266176703417394</v>
      </c>
      <c r="BO88" s="2" t="str">
        <f t="shared" si="45"/>
        <v>Q1/1981</v>
      </c>
      <c r="BP88" s="3">
        <f>'Forecast&amp;Persistence_US'!BJ91</f>
        <v>2.3810340375935222</v>
      </c>
      <c r="BQ88" s="3">
        <f>'Forecast&amp;Persistence_UK'!BJ91</f>
        <v>2.3551456952402736</v>
      </c>
      <c r="BR88" s="3">
        <f>'Forecast&amp;Persistence_FR'!BJ91</f>
        <v>2.9422219604114721</v>
      </c>
      <c r="BS88" s="3">
        <f>'Forecast&amp;Persistence_DE'!BJ91</f>
        <v>2.7424330559834145</v>
      </c>
      <c r="BT88" s="3">
        <f>'Forecast&amp;Persistence_IT'!BJ91</f>
        <v>2.5295231114275789</v>
      </c>
      <c r="BU88" s="3">
        <f>'Forecast&amp;Persistence_CA'!BJ91</f>
        <v>2.360365822422263</v>
      </c>
      <c r="BV88" s="3">
        <f>'Forecast&amp;Persistence_JP'!BJ91</f>
        <v>2.8077973483956487</v>
      </c>
      <c r="BW88" s="3">
        <f>'Forecast&amp;Persistence_ES'!BJ91</f>
        <v>2.6324908932891091</v>
      </c>
      <c r="BX88" s="18">
        <f t="shared" si="32"/>
        <v>2.3655328762150778</v>
      </c>
      <c r="BY88" s="18">
        <f t="shared" si="33"/>
        <v>2.5810070023583442</v>
      </c>
      <c r="BZ88" s="18">
        <f t="shared" si="34"/>
        <v>2.7914562752925902</v>
      </c>
    </row>
    <row r="89" spans="1:78" x14ac:dyDescent="0.25">
      <c r="A89" s="2" t="s">
        <v>92</v>
      </c>
      <c r="B89" s="7">
        <v>29738</v>
      </c>
      <c r="C89" s="3">
        <f>'Forecast&amp;Persistence_US'!W92</f>
        <v>0.27579784140000002</v>
      </c>
      <c r="D89" s="3">
        <f>'Forecast&amp;Persistence_UK'!W92</f>
        <v>0.22642448500000001</v>
      </c>
      <c r="E89" s="3">
        <f>'Forecast&amp;Persistence_FR'!W92</f>
        <v>0.31475306200000003</v>
      </c>
      <c r="F89" s="3">
        <f>'Forecast&amp;Persistence_DE'!W92</f>
        <v>-0.31998151439000005</v>
      </c>
      <c r="G89" s="3">
        <f>'Forecast&amp;Persistence_IT'!W92</f>
        <v>0.19236028299999999</v>
      </c>
      <c r="H89" s="3">
        <f>'Forecast&amp;Persistence_CA'!W92</f>
        <v>0.11002782600000002</v>
      </c>
      <c r="I89" s="3">
        <f>'Forecast&amp;Persistence_JP'!W92</f>
        <v>-1.9690312000000015E-2</v>
      </c>
      <c r="J89" s="3">
        <f>'Forecast&amp;Persistence_ES'!W92</f>
        <v>0.71384249799999999</v>
      </c>
      <c r="K89" s="18">
        <f t="shared" si="35"/>
        <v>1.2739222499999994E-2</v>
      </c>
      <c r="L89" s="18">
        <f t="shared" si="36"/>
        <v>0.20939238399999999</v>
      </c>
      <c r="M89" s="18">
        <f t="shared" si="37"/>
        <v>0.30501425685000005</v>
      </c>
      <c r="O89" s="2" t="str">
        <f t="shared" si="38"/>
        <v>Q2/1981</v>
      </c>
      <c r="P89" s="3">
        <f>'Forecast&amp;Persistence_US'!AD92</f>
        <v>4.7766914838135035</v>
      </c>
      <c r="Q89" s="3">
        <f>'Forecast&amp;Persistence_UK'!AD92</f>
        <v>5.9945418252402654</v>
      </c>
      <c r="R89" s="3">
        <f>'Forecast&amp;Persistence_FR'!AD92</f>
        <v>2.6761260474362549</v>
      </c>
      <c r="S89" s="3">
        <f>'Forecast&amp;Persistence_DE'!AD92</f>
        <v>3.7998028105800472</v>
      </c>
      <c r="T89" s="3">
        <f>'Forecast&amp;Persistence_IT'!AD92</f>
        <v>3.9027959872240032</v>
      </c>
      <c r="U89" s="3">
        <f>'Forecast&amp;Persistence_CA'!AD92</f>
        <v>2.633700680818825</v>
      </c>
      <c r="V89" s="3">
        <f>'Forecast&amp;Persistence_JP'!AD92</f>
        <v>4.3208591418353945</v>
      </c>
      <c r="W89" s="3">
        <f>'Forecast&amp;Persistence_ES'!AD92</f>
        <v>1.6298390232386057</v>
      </c>
      <c r="X89" s="18">
        <f t="shared" si="23"/>
        <v>2.6443070224731824</v>
      </c>
      <c r="Y89" s="18">
        <f t="shared" si="24"/>
        <v>3.8512993989020252</v>
      </c>
      <c r="Z89" s="18">
        <f t="shared" si="25"/>
        <v>4.6627333983189763</v>
      </c>
      <c r="AB89" s="2" t="str">
        <f t="shared" si="39"/>
        <v>Q2/1981</v>
      </c>
      <c r="AC89" s="3">
        <f>'Forecast&amp;Persistence_US'!AE92</f>
        <v>4.8396275808178046</v>
      </c>
      <c r="AD89" s="3">
        <f>'Forecast&amp;Persistence_UK'!AE92</f>
        <v>5.9668025293387226</v>
      </c>
      <c r="AE89" s="3">
        <f>'Forecast&amp;Persistence_FR'!AE92</f>
        <v>2.8271152121827932</v>
      </c>
      <c r="AF89" s="3">
        <f>'Forecast&amp;Persistence_DE'!AE92</f>
        <v>3.7533712246184758</v>
      </c>
      <c r="AG89" s="3">
        <f>'Forecast&amp;Persistence_IT'!AE92</f>
        <v>4.5929851740850651</v>
      </c>
      <c r="AH89" s="3">
        <f>'Forecast&amp;Persistence_CA'!AE92</f>
        <v>2.8417377778226864</v>
      </c>
      <c r="AI89" s="3">
        <f>'Forecast&amp;Persistence_JP'!AE92</f>
        <v>4.6567256896402851</v>
      </c>
      <c r="AJ89" s="3">
        <f>'Forecast&amp;Persistence_ES'!AE92</f>
        <v>2.1883618086404755</v>
      </c>
      <c r="AK89" s="18">
        <f t="shared" si="26"/>
        <v>2.8307708535927665</v>
      </c>
      <c r="AL89" s="18">
        <f t="shared" si="27"/>
        <v>4.1731781993517707</v>
      </c>
      <c r="AM89" s="18">
        <f t="shared" si="28"/>
        <v>4.793902108023425</v>
      </c>
      <c r="AO89" s="2" t="str">
        <f t="shared" si="40"/>
        <v>Q2/1981</v>
      </c>
      <c r="AP89" s="3">
        <f>'Forecast&amp;Persistence_US'!BB92</f>
        <v>0.89155639499999995</v>
      </c>
      <c r="AQ89" s="3">
        <f>'Forecast&amp;Persistence_UK'!BB92</f>
        <v>0.85459254000000007</v>
      </c>
      <c r="AR89" s="3">
        <f>'Forecast&amp;Persistence_FR'!BB92</f>
        <v>0.82509075199999993</v>
      </c>
      <c r="AS89" s="3">
        <f>'Forecast&amp;Persistence_DE'!BB92</f>
        <v>0.81258325899999995</v>
      </c>
      <c r="AT89" s="3">
        <f>'Forecast&amp;Persistence_IT'!BB92</f>
        <v>0.86409480900000002</v>
      </c>
      <c r="AU89" s="3">
        <f>'Forecast&amp;Persistence_CA'!BB92</f>
        <v>0.82688402899999991</v>
      </c>
      <c r="AV89" s="3">
        <f>'Forecast&amp;Persistence_JP'!BB92</f>
        <v>0.79760208619999995</v>
      </c>
      <c r="AW89" s="3">
        <f>'Forecast&amp;Persistence_ES'!BB92</f>
        <v>0.86243140700000009</v>
      </c>
      <c r="AX89" s="18">
        <f t="shared" si="41"/>
        <v>0.81571013225</v>
      </c>
      <c r="AY89" s="18">
        <f t="shared" si="42"/>
        <v>0.84073828449999999</v>
      </c>
      <c r="AZ89" s="18">
        <f t="shared" si="43"/>
        <v>0.86367895849999998</v>
      </c>
      <c r="BB89" s="2" t="str">
        <f t="shared" si="44"/>
        <v>Q2/1981</v>
      </c>
      <c r="BC89" s="3">
        <f>'Forecast&amp;Persistence_US'!BI92</f>
        <v>1.5234496270621229</v>
      </c>
      <c r="BD89" s="3">
        <f>'Forecast&amp;Persistence_UK'!BI92</f>
        <v>1.6321778414210315</v>
      </c>
      <c r="BE89" s="3">
        <f>'Forecast&amp;Persistence_FR'!BI92</f>
        <v>1.5268490687171126</v>
      </c>
      <c r="BF89" s="3">
        <f>'Forecast&amp;Persistence_DE'!BI92</f>
        <v>1.6335120970561732</v>
      </c>
      <c r="BG89" s="3">
        <f>'Forecast&amp;Persistence_IT'!BI92</f>
        <v>1.5945901182202658</v>
      </c>
      <c r="BH89" s="3">
        <f>'Forecast&amp;Persistence_CA'!BI92</f>
        <v>1.569882669458575</v>
      </c>
      <c r="BI89" s="3">
        <f>'Forecast&amp;Persistence_JP'!BI92</f>
        <v>1.7475337739502801</v>
      </c>
      <c r="BJ89" s="3">
        <f>'Forecast&amp;Persistence_ES'!BI92</f>
        <v>1.545839079319882</v>
      </c>
      <c r="BK89" s="18">
        <f t="shared" si="29"/>
        <v>1.531596571367805</v>
      </c>
      <c r="BL89" s="18">
        <f t="shared" si="30"/>
        <v>1.5822363938394204</v>
      </c>
      <c r="BM89" s="18">
        <f t="shared" si="31"/>
        <v>1.6331785331473878</v>
      </c>
      <c r="BO89" s="2" t="str">
        <f t="shared" si="45"/>
        <v>Q2/1981</v>
      </c>
      <c r="BP89" s="3">
        <f>'Forecast&amp;Persistence_US'!BJ92</f>
        <v>2.354908302559878</v>
      </c>
      <c r="BQ89" s="3">
        <f>'Forecast&amp;Persistence_UK'!BJ92</f>
        <v>2.3591225561369078</v>
      </c>
      <c r="BR89" s="3">
        <f>'Forecast&amp;Persistence_FR'!BJ92</f>
        <v>2.8473692267205255</v>
      </c>
      <c r="BS89" s="3">
        <f>'Forecast&amp;Persistence_DE'!BJ92</f>
        <v>2.7195231744480775</v>
      </c>
      <c r="BT89" s="3">
        <f>'Forecast&amp;Persistence_IT'!BJ92</f>
        <v>2.5061193743819983</v>
      </c>
      <c r="BU89" s="3">
        <f>'Forecast&amp;Persistence_CA'!BJ92</f>
        <v>2.3313312651415945</v>
      </c>
      <c r="BV89" s="3">
        <f>'Forecast&amp;Persistence_JP'!BJ92</f>
        <v>2.780088720823926</v>
      </c>
      <c r="BW89" s="3">
        <f>'Forecast&amp;Persistence_ES'!BJ92</f>
        <v>2.5830706405377915</v>
      </c>
      <c r="BX89" s="18">
        <f t="shared" si="32"/>
        <v>2.3559618659541357</v>
      </c>
      <c r="BY89" s="18">
        <f t="shared" si="33"/>
        <v>2.5445950074598951</v>
      </c>
      <c r="BZ89" s="18">
        <f t="shared" si="34"/>
        <v>2.764947334229964</v>
      </c>
    </row>
    <row r="90" spans="1:78" x14ac:dyDescent="0.25">
      <c r="A90" s="2" t="s">
        <v>93</v>
      </c>
      <c r="B90" s="7">
        <v>29830</v>
      </c>
      <c r="C90" s="3">
        <f>'Forecast&amp;Persistence_US'!W93</f>
        <v>0.32948525999999995</v>
      </c>
      <c r="D90" s="3">
        <f>'Forecast&amp;Persistence_UK'!W93</f>
        <v>0.25119002099999999</v>
      </c>
      <c r="E90" s="3">
        <f>'Forecast&amp;Persistence_FR'!W93</f>
        <v>0.33752684220000001</v>
      </c>
      <c r="F90" s="3">
        <f>'Forecast&amp;Persistence_DE'!W93</f>
        <v>-0.31427997679999992</v>
      </c>
      <c r="G90" s="3">
        <f>'Forecast&amp;Persistence_IT'!W93</f>
        <v>0.25446934599999999</v>
      </c>
      <c r="H90" s="3">
        <f>'Forecast&amp;Persistence_CA'!W93</f>
        <v>8.7793689000000008E-2</v>
      </c>
      <c r="I90" s="3">
        <f>'Forecast&amp;Persistence_JP'!W93</f>
        <v>-8.3502866000000009E-2</v>
      </c>
      <c r="J90" s="3">
        <f>'Forecast&amp;Persistence_ES'!W93</f>
        <v>0.647063634</v>
      </c>
      <c r="K90" s="18">
        <f t="shared" si="35"/>
        <v>-4.0678727250000005E-2</v>
      </c>
      <c r="L90" s="18">
        <f t="shared" si="36"/>
        <v>0.25282968350000001</v>
      </c>
      <c r="M90" s="18">
        <f t="shared" si="37"/>
        <v>0.33551644665000002</v>
      </c>
      <c r="O90" s="2" t="str">
        <f t="shared" si="38"/>
        <v>Q3/1981</v>
      </c>
      <c r="P90" s="3">
        <f>'Forecast&amp;Persistence_US'!AD93</f>
        <v>4.6026044508534909</v>
      </c>
      <c r="Q90" s="3">
        <f>'Forecast&amp;Persistence_UK'!AD93</f>
        <v>5.7787527210826823</v>
      </c>
      <c r="R90" s="3">
        <f>'Forecast&amp;Persistence_FR'!AD93</f>
        <v>2.6771554285176258</v>
      </c>
      <c r="S90" s="3">
        <f>'Forecast&amp;Persistence_DE'!AD93</f>
        <v>3.7469363636256769</v>
      </c>
      <c r="T90" s="3">
        <f>'Forecast&amp;Persistence_IT'!AD93</f>
        <v>3.7422083030387143</v>
      </c>
      <c r="U90" s="3">
        <f>'Forecast&amp;Persistence_CA'!AD93</f>
        <v>2.8327975616050827</v>
      </c>
      <c r="V90" s="3">
        <f>'Forecast&amp;Persistence_JP'!AD93</f>
        <v>4.2889171576466216</v>
      </c>
      <c r="W90" s="3">
        <f>'Forecast&amp;Persistence_ES'!AD93</f>
        <v>1.6077273565136814</v>
      </c>
      <c r="X90" s="18">
        <f t="shared" si="23"/>
        <v>2.7160659617894902</v>
      </c>
      <c r="Y90" s="18">
        <f t="shared" si="24"/>
        <v>3.7445723333321954</v>
      </c>
      <c r="Z90" s="18">
        <f t="shared" si="25"/>
        <v>4.5241826275517738</v>
      </c>
      <c r="AB90" s="2" t="str">
        <f t="shared" si="39"/>
        <v>Q3/1981</v>
      </c>
      <c r="AC90" s="3">
        <f>'Forecast&amp;Persistence_US'!AE93</f>
        <v>4.7358053012414612</v>
      </c>
      <c r="AD90" s="3">
        <f>'Forecast&amp;Persistence_UK'!AE93</f>
        <v>5.8386726153914505</v>
      </c>
      <c r="AE90" s="3">
        <f>'Forecast&amp;Persistence_FR'!AE93</f>
        <v>2.830623704494009</v>
      </c>
      <c r="AF90" s="3">
        <f>'Forecast&amp;Persistence_DE'!AE93</f>
        <v>3.6910562950918924</v>
      </c>
      <c r="AG90" s="3">
        <f>'Forecast&amp;Persistence_IT'!AE93</f>
        <v>4.3758081421138018</v>
      </c>
      <c r="AH90" s="3">
        <f>'Forecast&amp;Persistence_CA'!AE93</f>
        <v>3.0640318961208091</v>
      </c>
      <c r="AI90" s="3">
        <f>'Forecast&amp;Persistence_JP'!AE93</f>
        <v>4.6093863068005509</v>
      </c>
      <c r="AJ90" s="3">
        <f>'Forecast&amp;Persistence_ES'!AE93</f>
        <v>2.1516683594751735</v>
      </c>
      <c r="AK90" s="18">
        <f t="shared" si="26"/>
        <v>2.8889757524007091</v>
      </c>
      <c r="AL90" s="18">
        <f t="shared" si="27"/>
        <v>4.0334322186028473</v>
      </c>
      <c r="AM90" s="18">
        <f t="shared" si="28"/>
        <v>4.7042005526312334</v>
      </c>
      <c r="AO90" s="2" t="str">
        <f t="shared" si="40"/>
        <v>Q3/1981</v>
      </c>
      <c r="AP90" s="3">
        <f>'Forecast&amp;Persistence_US'!BB93</f>
        <v>0.93891342300000002</v>
      </c>
      <c r="AQ90" s="3">
        <f>'Forecast&amp;Persistence_UK'!BB93</f>
        <v>0.83561759599999985</v>
      </c>
      <c r="AR90" s="3">
        <f>'Forecast&amp;Persistence_FR'!BB93</f>
        <v>0.858528984</v>
      </c>
      <c r="AS90" s="3">
        <f>'Forecast&amp;Persistence_DE'!BB93</f>
        <v>0.79109987799999992</v>
      </c>
      <c r="AT90" s="3">
        <f>'Forecast&amp;Persistence_IT'!BB93</f>
        <v>0.83269929200000004</v>
      </c>
      <c r="AU90" s="3">
        <f>'Forecast&amp;Persistence_CA'!BB93</f>
        <v>0.81797362000000007</v>
      </c>
      <c r="AV90" s="3">
        <f>'Forecast&amp;Persistence_JP'!BB93</f>
        <v>0.78420899249999998</v>
      </c>
      <c r="AW90" s="3">
        <f>'Forecast&amp;Persistence_ES'!BB93</f>
        <v>0.87529796900000001</v>
      </c>
      <c r="AX90" s="18">
        <f t="shared" si="41"/>
        <v>0.79781831349999999</v>
      </c>
      <c r="AY90" s="18">
        <f t="shared" si="42"/>
        <v>0.83415844399999994</v>
      </c>
      <c r="AZ90" s="18">
        <f t="shared" si="43"/>
        <v>0.87110572274999998</v>
      </c>
      <c r="BB90" s="2" t="str">
        <f t="shared" si="44"/>
        <v>Q3/1981</v>
      </c>
      <c r="BC90" s="3">
        <f>'Forecast&amp;Persistence_US'!BI93</f>
        <v>1.4907668226890349</v>
      </c>
      <c r="BD90" s="3">
        <f>'Forecast&amp;Persistence_UK'!BI93</f>
        <v>1.5377042084442711</v>
      </c>
      <c r="BE90" s="3">
        <f>'Forecast&amp;Persistence_FR'!BI93</f>
        <v>1.4473627103007476</v>
      </c>
      <c r="BF90" s="3">
        <f>'Forecast&amp;Persistence_DE'!BI93</f>
        <v>1.5983451851629948</v>
      </c>
      <c r="BG90" s="3">
        <f>'Forecast&amp;Persistence_IT'!BI93</f>
        <v>1.5656060100689655</v>
      </c>
      <c r="BH90" s="3">
        <f>'Forecast&amp;Persistence_CA'!BI93</f>
        <v>1.5317834277765863</v>
      </c>
      <c r="BI90" s="3">
        <f>'Forecast&amp;Persistence_JP'!BI93</f>
        <v>1.7050372924435855</v>
      </c>
      <c r="BJ90" s="3">
        <f>'Forecast&amp;Persistence_ES'!BI93</f>
        <v>1.488929307222117</v>
      </c>
      <c r="BK90" s="18">
        <f t="shared" si="29"/>
        <v>1.4893886860888466</v>
      </c>
      <c r="BL90" s="18">
        <f t="shared" si="30"/>
        <v>1.5347438181104287</v>
      </c>
      <c r="BM90" s="18">
        <f t="shared" si="31"/>
        <v>1.5901603913894875</v>
      </c>
      <c r="BO90" s="2" t="str">
        <f t="shared" si="45"/>
        <v>Q3/1981</v>
      </c>
      <c r="BP90" s="3">
        <f>'Forecast&amp;Persistence_US'!BJ93</f>
        <v>2.2942426653139063</v>
      </c>
      <c r="BQ90" s="3">
        <f>'Forecast&amp;Persistence_UK'!BJ93</f>
        <v>2.3023305799469473</v>
      </c>
      <c r="BR90" s="3">
        <f>'Forecast&amp;Persistence_FR'!BJ93</f>
        <v>2.6656350430830527</v>
      </c>
      <c r="BS90" s="3">
        <f>'Forecast&amp;Persistence_DE'!BJ93</f>
        <v>2.656632111006219</v>
      </c>
      <c r="BT90" s="3">
        <f>'Forecast&amp;Persistence_IT'!BJ93</f>
        <v>2.4570672578695412</v>
      </c>
      <c r="BU90" s="3">
        <f>'Forecast&amp;Persistence_CA'!BJ93</f>
        <v>2.2530111172758169</v>
      </c>
      <c r="BV90" s="3">
        <f>'Forecast&amp;Persistence_JP'!BJ93</f>
        <v>2.7061924725080662</v>
      </c>
      <c r="BW90" s="3">
        <f>'Forecast&amp;Persistence_ES'!BJ93</f>
        <v>2.4647479926908971</v>
      </c>
      <c r="BX90" s="18">
        <f t="shared" si="32"/>
        <v>2.2962646439721666</v>
      </c>
      <c r="BY90" s="18">
        <f t="shared" si="33"/>
        <v>2.4609076252802193</v>
      </c>
      <c r="BZ90" s="18">
        <f t="shared" si="34"/>
        <v>2.6633843100638441</v>
      </c>
    </row>
    <row r="91" spans="1:78" x14ac:dyDescent="0.25">
      <c r="A91" s="2" t="s">
        <v>94</v>
      </c>
      <c r="B91" s="7">
        <v>29921</v>
      </c>
      <c r="C91" s="3">
        <f>'Forecast&amp;Persistence_US'!W94</f>
        <v>0.27576946999999996</v>
      </c>
      <c r="D91" s="3">
        <f>'Forecast&amp;Persistence_UK'!W94</f>
        <v>0.25122585000000003</v>
      </c>
      <c r="E91" s="3">
        <f>'Forecast&amp;Persistence_FR'!W94</f>
        <v>0.42822467499999994</v>
      </c>
      <c r="F91" s="3">
        <f>'Forecast&amp;Persistence_DE'!W94</f>
        <v>-0.24283783999999997</v>
      </c>
      <c r="G91" s="3">
        <f>'Forecast&amp;Persistence_IT'!W94</f>
        <v>0.19019318199999999</v>
      </c>
      <c r="H91" s="3">
        <f>'Forecast&amp;Persistence_CA'!W94</f>
        <v>8.9361001999999995E-2</v>
      </c>
      <c r="I91" s="3">
        <f>'Forecast&amp;Persistence_JP'!W94</f>
        <v>-0.19176701600000001</v>
      </c>
      <c r="J91" s="3">
        <f>'Forecast&amp;Persistence_ES'!W94</f>
        <v>0.65994241679999999</v>
      </c>
      <c r="K91" s="18">
        <f t="shared" si="35"/>
        <v>-0.12148501150000002</v>
      </c>
      <c r="L91" s="18">
        <f t="shared" si="36"/>
        <v>0.22070951599999999</v>
      </c>
      <c r="M91" s="18">
        <f t="shared" si="37"/>
        <v>0.39011087374999998</v>
      </c>
      <c r="O91" s="2" t="str">
        <f t="shared" si="38"/>
        <v>Q4/1981</v>
      </c>
      <c r="P91" s="3">
        <f>'Forecast&amp;Persistence_US'!AD94</f>
        <v>4.7311913560022152</v>
      </c>
      <c r="Q91" s="3">
        <f>'Forecast&amp;Persistence_UK'!AD94</f>
        <v>5.5682791113957242</v>
      </c>
      <c r="R91" s="3">
        <f>'Forecast&amp;Persistence_FR'!AD94</f>
        <v>2.6629065735018447</v>
      </c>
      <c r="S91" s="3">
        <f>'Forecast&amp;Persistence_DE'!AD94</f>
        <v>3.723325053566914</v>
      </c>
      <c r="T91" s="3">
        <f>'Forecast&amp;Persistence_IT'!AD94</f>
        <v>3.7511532162842292</v>
      </c>
      <c r="U91" s="3">
        <f>'Forecast&amp;Persistence_CA'!AD94</f>
        <v>2.7005122381100772</v>
      </c>
      <c r="V91" s="3">
        <f>'Forecast&amp;Persistence_JP'!AD94</f>
        <v>4.2673124940922351</v>
      </c>
      <c r="W91" s="3">
        <f>'Forecast&amp;Persistence_ES'!AD94</f>
        <v>1.589230105101215</v>
      </c>
      <c r="X91" s="18">
        <f t="shared" si="23"/>
        <v>2.6723079896539028</v>
      </c>
      <c r="Y91" s="18">
        <f t="shared" si="24"/>
        <v>3.7372391349255718</v>
      </c>
      <c r="Z91" s="18">
        <f t="shared" si="25"/>
        <v>4.6152216405247204</v>
      </c>
      <c r="AB91" s="2" t="str">
        <f t="shared" si="39"/>
        <v>Q4/1981</v>
      </c>
      <c r="AC91" s="3">
        <f>'Forecast&amp;Persistence_US'!AE94</f>
        <v>4.9138965012803508</v>
      </c>
      <c r="AD91" s="3">
        <f>'Forecast&amp;Persistence_UK'!AE94</f>
        <v>5.8150150446088649</v>
      </c>
      <c r="AE91" s="3">
        <f>'Forecast&amp;Persistence_FR'!AE94</f>
        <v>2.8186528467676424</v>
      </c>
      <c r="AF91" s="3">
        <f>'Forecast&amp;Persistence_DE'!AE94</f>
        <v>3.658277782889372</v>
      </c>
      <c r="AG91" s="3">
        <f>'Forecast&amp;Persistence_IT'!AE94</f>
        <v>4.2923982228165114</v>
      </c>
      <c r="AH91" s="3">
        <f>'Forecast&amp;Persistence_CA'!AE94</f>
        <v>3.1109315776584308</v>
      </c>
      <c r="AI91" s="3">
        <f>'Forecast&amp;Persistence_JP'!AE94</f>
        <v>4.6015115803310422</v>
      </c>
      <c r="AJ91" s="3">
        <f>'Forecast&amp;Persistence_ES'!AE94</f>
        <v>2.1310338416613579</v>
      </c>
      <c r="AK91" s="18">
        <f t="shared" si="26"/>
        <v>2.8917225294903393</v>
      </c>
      <c r="AL91" s="18">
        <f t="shared" si="27"/>
        <v>3.9753380028529417</v>
      </c>
      <c r="AM91" s="18">
        <f t="shared" si="28"/>
        <v>4.8358002710430235</v>
      </c>
      <c r="AO91" s="2" t="str">
        <f t="shared" si="40"/>
        <v>Q4/1981</v>
      </c>
      <c r="AP91" s="3">
        <f>'Forecast&amp;Persistence_US'!BB94</f>
        <v>0.93602722100000002</v>
      </c>
      <c r="AQ91" s="3">
        <f>'Forecast&amp;Persistence_UK'!BB94</f>
        <v>0.75224598700000012</v>
      </c>
      <c r="AR91" s="3">
        <f>'Forecast&amp;Persistence_FR'!BB94</f>
        <v>0.81807220700000016</v>
      </c>
      <c r="AS91" s="3">
        <f>'Forecast&amp;Persistence_DE'!BB94</f>
        <v>0.82467748099999993</v>
      </c>
      <c r="AT91" s="3">
        <f>'Forecast&amp;Persistence_IT'!BB94</f>
        <v>0.83382276369999997</v>
      </c>
      <c r="AU91" s="3">
        <f>'Forecast&amp;Persistence_CA'!BB94</f>
        <v>0.80676880900000003</v>
      </c>
      <c r="AV91" s="3">
        <f>'Forecast&amp;Persistence_JP'!BB94</f>
        <v>0.78669561700000012</v>
      </c>
      <c r="AW91" s="3">
        <f>'Forecast&amp;Persistence_ES'!BB94</f>
        <v>0.86395098700000006</v>
      </c>
      <c r="AX91" s="18">
        <f t="shared" si="41"/>
        <v>0.7917139150000001</v>
      </c>
      <c r="AY91" s="18">
        <f t="shared" si="42"/>
        <v>0.82137484400000005</v>
      </c>
      <c r="AZ91" s="18">
        <f t="shared" si="43"/>
        <v>0.85641893117500001</v>
      </c>
      <c r="BB91" s="2" t="str">
        <f t="shared" si="44"/>
        <v>Q4/1981</v>
      </c>
      <c r="BC91" s="3">
        <f>'Forecast&amp;Persistence_US'!BI94</f>
        <v>1.4745099755123103</v>
      </c>
      <c r="BD91" s="3">
        <f>'Forecast&amp;Persistence_UK'!BI94</f>
        <v>1.5154861272745483</v>
      </c>
      <c r="BE91" s="3">
        <f>'Forecast&amp;Persistence_FR'!BI94</f>
        <v>1.4305383899630355</v>
      </c>
      <c r="BF91" s="3">
        <f>'Forecast&amp;Persistence_DE'!BI94</f>
        <v>1.5822675689102608</v>
      </c>
      <c r="BG91" s="3">
        <f>'Forecast&amp;Persistence_IT'!BI94</f>
        <v>1.5621753987239198</v>
      </c>
      <c r="BH91" s="3">
        <f>'Forecast&amp;Persistence_CA'!BI94</f>
        <v>1.5118980663475652</v>
      </c>
      <c r="BI91" s="3">
        <f>'Forecast&amp;Persistence_JP'!BI94</f>
        <v>1.689600278471812</v>
      </c>
      <c r="BJ91" s="3">
        <f>'Forecast&amp;Persistence_ES'!BI94</f>
        <v>1.4667750802679842</v>
      </c>
      <c r="BK91" s="18">
        <f t="shared" si="29"/>
        <v>1.4687088040790657</v>
      </c>
      <c r="BL91" s="18">
        <f t="shared" si="30"/>
        <v>1.5136920968110568</v>
      </c>
      <c r="BM91" s="18">
        <f t="shared" si="31"/>
        <v>1.5772445263636756</v>
      </c>
      <c r="BO91" s="2" t="str">
        <f t="shared" si="45"/>
        <v>Q4/1981</v>
      </c>
      <c r="BP91" s="3">
        <f>'Forecast&amp;Persistence_US'!BJ94</f>
        <v>2.2537421714049426</v>
      </c>
      <c r="BQ91" s="3">
        <f>'Forecast&amp;Persistence_UK'!BJ94</f>
        <v>2.2450661773270086</v>
      </c>
      <c r="BR91" s="3">
        <f>'Forecast&amp;Persistence_FR'!BJ94</f>
        <v>2.4788880675459795</v>
      </c>
      <c r="BS91" s="3">
        <f>'Forecast&amp;Persistence_DE'!BJ94</f>
        <v>2.593884153828613</v>
      </c>
      <c r="BT91" s="3">
        <f>'Forecast&amp;Persistence_IT'!BJ94</f>
        <v>2.4337923181135768</v>
      </c>
      <c r="BU91" s="3">
        <f>'Forecast&amp;Persistence_CA'!BJ94</f>
        <v>2.1759253817501114</v>
      </c>
      <c r="BV91" s="3">
        <f>'Forecast&amp;Persistence_JP'!BJ94</f>
        <v>2.629387186047913</v>
      </c>
      <c r="BW91" s="3">
        <f>'Forecast&amp;Persistence_ES'!BJ94</f>
        <v>2.3520529981050138</v>
      </c>
      <c r="BX91" s="18">
        <f t="shared" si="32"/>
        <v>2.2472351758464919</v>
      </c>
      <c r="BY91" s="18">
        <f t="shared" si="33"/>
        <v>2.3929226581092955</v>
      </c>
      <c r="BZ91" s="18">
        <f t="shared" si="34"/>
        <v>2.5651351322579545</v>
      </c>
    </row>
    <row r="92" spans="1:78" x14ac:dyDescent="0.25">
      <c r="A92" s="2" t="s">
        <v>95</v>
      </c>
      <c r="B92" s="7">
        <v>30011</v>
      </c>
      <c r="C92" s="3">
        <f>'Forecast&amp;Persistence_US'!W95</f>
        <v>0.49367537900000003</v>
      </c>
      <c r="D92" s="3">
        <f>'Forecast&amp;Persistence_UK'!W95</f>
        <v>0.33246425499999999</v>
      </c>
      <c r="E92" s="3">
        <f>'Forecast&amp;Persistence_FR'!W95</f>
        <v>0.33578477099999998</v>
      </c>
      <c r="F92" s="3">
        <f>'Forecast&amp;Persistence_DE'!W95</f>
        <v>-0.21221166299999999</v>
      </c>
      <c r="G92" s="3">
        <f>'Forecast&amp;Persistence_IT'!W95</f>
        <v>0.23692338900000004</v>
      </c>
      <c r="H92" s="3">
        <f>'Forecast&amp;Persistence_CA'!W95</f>
        <v>0.147133391</v>
      </c>
      <c r="I92" s="3">
        <f>'Forecast&amp;Persistence_JP'!W95</f>
        <v>-0.11200400000000002</v>
      </c>
      <c r="J92" s="3">
        <f>'Forecast&amp;Persistence_ES'!W95</f>
        <v>0.59706953699999998</v>
      </c>
      <c r="K92" s="18">
        <f t="shared" si="35"/>
        <v>-4.7219652250000022E-2</v>
      </c>
      <c r="L92" s="18">
        <f t="shared" si="36"/>
        <v>0.28469382200000004</v>
      </c>
      <c r="M92" s="18">
        <f t="shared" si="37"/>
        <v>0.45420272700000003</v>
      </c>
      <c r="O92" s="2" t="str">
        <f t="shared" si="38"/>
        <v>Q1/1982</v>
      </c>
      <c r="P92" s="3">
        <f>'Forecast&amp;Persistence_US'!AD95</f>
        <v>4.855587657220493</v>
      </c>
      <c r="Q92" s="3">
        <f>'Forecast&amp;Persistence_UK'!AD95</f>
        <v>5.0332325558460154</v>
      </c>
      <c r="R92" s="3">
        <f>'Forecast&amp;Persistence_FR'!AD95</f>
        <v>2.6615942253958127</v>
      </c>
      <c r="S92" s="3">
        <f>'Forecast&amp;Persistence_DE'!AD95</f>
        <v>3.7245129475961969</v>
      </c>
      <c r="T92" s="3">
        <f>'Forecast&amp;Persistence_IT'!AD95</f>
        <v>3.714872095028861</v>
      </c>
      <c r="U92" s="3">
        <f>'Forecast&amp;Persistence_CA'!AD95</f>
        <v>2.8961930270545926</v>
      </c>
      <c r="V92" s="3">
        <f>'Forecast&amp;Persistence_JP'!AD95</f>
        <v>2.7379799941855874</v>
      </c>
      <c r="W92" s="3">
        <f>'Forecast&amp;Persistence_ES'!AD95</f>
        <v>1.5627224662557275</v>
      </c>
      <c r="X92" s="18">
        <f t="shared" si="23"/>
        <v>2.6806906675932565</v>
      </c>
      <c r="Y92" s="18">
        <f t="shared" si="24"/>
        <v>3.3055325610417268</v>
      </c>
      <c r="Z92" s="18">
        <f t="shared" si="25"/>
        <v>4.5728189798144188</v>
      </c>
      <c r="AB92" s="2" t="str">
        <f t="shared" si="39"/>
        <v>Q1/1982</v>
      </c>
      <c r="AC92" s="3">
        <f>'Forecast&amp;Persistence_US'!AE95</f>
        <v>5.0239608399771685</v>
      </c>
      <c r="AD92" s="3">
        <f>'Forecast&amp;Persistence_UK'!AE95</f>
        <v>5.4164978102013261</v>
      </c>
      <c r="AE92" s="3">
        <f>'Forecast&amp;Persistence_FR'!AE95</f>
        <v>2.8214397623560772</v>
      </c>
      <c r="AF92" s="3">
        <f>'Forecast&amp;Persistence_DE'!AE95</f>
        <v>3.6560571986083286</v>
      </c>
      <c r="AG92" s="3">
        <f>'Forecast&amp;Persistence_IT'!AE95</f>
        <v>4.3252396753921021</v>
      </c>
      <c r="AH92" s="3">
        <f>'Forecast&amp;Persistence_CA'!AE95</f>
        <v>3.3417164267512565</v>
      </c>
      <c r="AI92" s="3">
        <f>'Forecast&amp;Persistence_JP'!AE95</f>
        <v>2.9971043507242801</v>
      </c>
      <c r="AJ92" s="3">
        <f>'Forecast&amp;Persistence_ES'!AE95</f>
        <v>2.0382773108048924</v>
      </c>
      <c r="AK92" s="18">
        <f t="shared" si="26"/>
        <v>2.865355909448128</v>
      </c>
      <c r="AL92" s="18">
        <f t="shared" si="27"/>
        <v>3.4988868126797925</v>
      </c>
      <c r="AM92" s="18">
        <f t="shared" si="28"/>
        <v>4.8492805488309019</v>
      </c>
      <c r="AO92" s="2" t="str">
        <f t="shared" si="40"/>
        <v>Q1/1982</v>
      </c>
      <c r="AP92" s="3">
        <f>'Forecast&amp;Persistence_US'!BB95</f>
        <v>0.94171830999999984</v>
      </c>
      <c r="AQ92" s="3">
        <f>'Forecast&amp;Persistence_UK'!BB95</f>
        <v>0.69908881500000009</v>
      </c>
      <c r="AR92" s="3">
        <f>'Forecast&amp;Persistence_FR'!BB95</f>
        <v>0.83805854399999991</v>
      </c>
      <c r="AS92" s="3">
        <f>'Forecast&amp;Persistence_DE'!BB95</f>
        <v>0.81863259600000005</v>
      </c>
      <c r="AT92" s="3">
        <f>'Forecast&amp;Persistence_IT'!BB95</f>
        <v>0.82166088289999994</v>
      </c>
      <c r="AU92" s="3">
        <f>'Forecast&amp;Persistence_CA'!BB95</f>
        <v>0.75259592799999997</v>
      </c>
      <c r="AV92" s="3">
        <f>'Forecast&amp;Persistence_JP'!BB95</f>
        <v>0.79240379399999994</v>
      </c>
      <c r="AW92" s="3">
        <f>'Forecast&amp;Persistence_ES'!BB95</f>
        <v>0.85162294800000005</v>
      </c>
      <c r="AX92" s="18">
        <f t="shared" si="41"/>
        <v>0.76254789449999993</v>
      </c>
      <c r="AY92" s="18">
        <f t="shared" si="42"/>
        <v>0.82014673944999994</v>
      </c>
      <c r="AZ92" s="18">
        <f t="shared" si="43"/>
        <v>0.84823184699999998</v>
      </c>
      <c r="BB92" s="2" t="str">
        <f t="shared" si="44"/>
        <v>Q1/1982</v>
      </c>
      <c r="BC92" s="3">
        <f>'Forecast&amp;Persistence_US'!BI95</f>
        <v>1.5144458625518817</v>
      </c>
      <c r="BD92" s="3">
        <f>'Forecast&amp;Persistence_UK'!BI95</f>
        <v>1.5173975994272673</v>
      </c>
      <c r="BE92" s="3">
        <f>'Forecast&amp;Persistence_FR'!BI95</f>
        <v>1.4309980722922362</v>
      </c>
      <c r="BF92" s="3">
        <f>'Forecast&amp;Persistence_DE'!BI95</f>
        <v>1.5948358965240093</v>
      </c>
      <c r="BG92" s="3">
        <f>'Forecast&amp;Persistence_IT'!BI95</f>
        <v>1.5512629956838431</v>
      </c>
      <c r="BH92" s="3">
        <f>'Forecast&amp;Persistence_CA'!BI95</f>
        <v>1.513647049837096</v>
      </c>
      <c r="BI92" s="3">
        <f>'Forecast&amp;Persistence_JP'!BI95</f>
        <v>1.6889979946085574</v>
      </c>
      <c r="BJ92" s="3">
        <f>'Forecast&amp;Persistence_ES'!BI95</f>
        <v>1.4903789933907261</v>
      </c>
      <c r="BK92" s="18">
        <f t="shared" si="29"/>
        <v>1.4961960075023186</v>
      </c>
      <c r="BL92" s="18">
        <f t="shared" si="30"/>
        <v>1.5159217309895745</v>
      </c>
      <c r="BM92" s="18">
        <f t="shared" si="31"/>
        <v>1.5839426713139677</v>
      </c>
      <c r="BO92" s="2" t="str">
        <f t="shared" si="45"/>
        <v>Q1/1982</v>
      </c>
      <c r="BP92" s="3">
        <f>'Forecast&amp;Persistence_US'!BJ95</f>
        <v>2.2662255626685495</v>
      </c>
      <c r="BQ92" s="3">
        <f>'Forecast&amp;Persistence_UK'!BJ95</f>
        <v>2.2616579063458864</v>
      </c>
      <c r="BR92" s="3">
        <f>'Forecast&amp;Persistence_FR'!BJ95</f>
        <v>2.332468495422519</v>
      </c>
      <c r="BS92" s="3">
        <f>'Forecast&amp;Persistence_DE'!BJ95</f>
        <v>2.5666986555420315</v>
      </c>
      <c r="BT92" s="3">
        <f>'Forecast&amp;Persistence_IT'!BJ95</f>
        <v>2.4204873387452017</v>
      </c>
      <c r="BU92" s="3">
        <f>'Forecast&amp;Persistence_CA'!BJ95</f>
        <v>2.1278555188554402</v>
      </c>
      <c r="BV92" s="3">
        <f>'Forecast&amp;Persistence_JP'!BJ95</f>
        <v>2.5713602765708199</v>
      </c>
      <c r="BW92" s="3">
        <f>'Forecast&amp;Persistence_ES'!BJ95</f>
        <v>2.2783462200063345</v>
      </c>
      <c r="BX92" s="18">
        <f t="shared" si="32"/>
        <v>2.2627998204265523</v>
      </c>
      <c r="BY92" s="18">
        <f t="shared" si="33"/>
        <v>2.3054073577144267</v>
      </c>
      <c r="BZ92" s="18">
        <f t="shared" si="34"/>
        <v>2.530145826342824</v>
      </c>
    </row>
    <row r="93" spans="1:78" x14ac:dyDescent="0.25">
      <c r="A93" s="2" t="s">
        <v>96</v>
      </c>
      <c r="B93" s="7">
        <v>30103</v>
      </c>
      <c r="C93" s="3">
        <f>'Forecast&amp;Persistence_US'!W96</f>
        <v>0.5808235062999999</v>
      </c>
      <c r="D93" s="3">
        <f>'Forecast&amp;Persistence_UK'!W96</f>
        <v>0.29961289800000002</v>
      </c>
      <c r="E93" s="3">
        <f>'Forecast&amp;Persistence_FR'!W96</f>
        <v>0.24668066399999994</v>
      </c>
      <c r="F93" s="3">
        <f>'Forecast&amp;Persistence_DE'!W96</f>
        <v>-0.11828367000000002</v>
      </c>
      <c r="G93" s="3">
        <f>'Forecast&amp;Persistence_IT'!W96</f>
        <v>0.25556493299999999</v>
      </c>
      <c r="H93" s="3">
        <f>'Forecast&amp;Persistence_CA'!W96</f>
        <v>0.17356877299999995</v>
      </c>
      <c r="I93" s="3">
        <f>'Forecast&amp;Persistence_JP'!W96</f>
        <v>-8.2897848199999985E-2</v>
      </c>
      <c r="J93" s="3">
        <f>'Forecast&amp;Persistence_ES'!W96</f>
        <v>0.62265696530000003</v>
      </c>
      <c r="K93" s="18">
        <f t="shared" si="35"/>
        <v>-1.8781192899999993E-2</v>
      </c>
      <c r="L93" s="18">
        <f t="shared" si="36"/>
        <v>0.25112279849999997</v>
      </c>
      <c r="M93" s="18">
        <f t="shared" si="37"/>
        <v>0.51052085422499993</v>
      </c>
      <c r="O93" s="2" t="str">
        <f t="shared" si="38"/>
        <v>Q2/1982</v>
      </c>
      <c r="P93" s="3">
        <f>'Forecast&amp;Persistence_US'!AD96</f>
        <v>4.9056214387419548</v>
      </c>
      <c r="Q93" s="3">
        <f>'Forecast&amp;Persistence_UK'!AD96</f>
        <v>5.0395677619794172</v>
      </c>
      <c r="R93" s="3">
        <f>'Forecast&amp;Persistence_FR'!AD96</f>
        <v>2.6435342792443595</v>
      </c>
      <c r="S93" s="3">
        <f>'Forecast&amp;Persistence_DE'!AD96</f>
        <v>3.7178214743568434</v>
      </c>
      <c r="T93" s="3">
        <f>'Forecast&amp;Persistence_IT'!AD96</f>
        <v>3.745027065425425</v>
      </c>
      <c r="U93" s="3">
        <f>'Forecast&amp;Persistence_CA'!AD96</f>
        <v>3.0072259007866684</v>
      </c>
      <c r="V93" s="3">
        <f>'Forecast&amp;Persistence_JP'!AD96</f>
        <v>2.7383401529555296</v>
      </c>
      <c r="W93" s="3">
        <f>'Forecast&amp;Persistence_ES'!AD96</f>
        <v>1.5627760301485978</v>
      </c>
      <c r="X93" s="18">
        <f t="shared" si="23"/>
        <v>2.667235747672152</v>
      </c>
      <c r="Y93" s="18">
        <f t="shared" si="24"/>
        <v>3.3625236875717559</v>
      </c>
      <c r="Z93" s="18">
        <f t="shared" si="25"/>
        <v>4.615472845412822</v>
      </c>
      <c r="AB93" s="2" t="str">
        <f t="shared" si="39"/>
        <v>Q2/1982</v>
      </c>
      <c r="AC93" s="3">
        <f>'Forecast&amp;Persistence_US'!AE96</f>
        <v>5.0112381920568732</v>
      </c>
      <c r="AD93" s="3">
        <f>'Forecast&amp;Persistence_UK'!AE96</f>
        <v>5.412026771551405</v>
      </c>
      <c r="AE93" s="3">
        <f>'Forecast&amp;Persistence_FR'!AE96</f>
        <v>2.7983284478845509</v>
      </c>
      <c r="AF93" s="3">
        <f>'Forecast&amp;Persistence_DE'!AE96</f>
        <v>3.6669442524287525</v>
      </c>
      <c r="AG93" s="3">
        <f>'Forecast&amp;Persistence_IT'!AE96</f>
        <v>4.3757985087938689</v>
      </c>
      <c r="AH93" s="3">
        <f>'Forecast&amp;Persistence_CA'!AE96</f>
        <v>3.5517552165982638</v>
      </c>
      <c r="AI93" s="3">
        <f>'Forecast&amp;Persistence_JP'!AE96</f>
        <v>2.9427887742299967</v>
      </c>
      <c r="AJ93" s="3">
        <f>'Forecast&amp;Persistence_ES'!AE96</f>
        <v>2.0118315685820214</v>
      </c>
      <c r="AK93" s="18">
        <f t="shared" si="26"/>
        <v>2.8344435294709123</v>
      </c>
      <c r="AL93" s="18">
        <f t="shared" si="27"/>
        <v>3.6093497345135082</v>
      </c>
      <c r="AM93" s="18">
        <f t="shared" si="28"/>
        <v>4.8523782712411219</v>
      </c>
      <c r="AO93" s="2" t="str">
        <f t="shared" si="40"/>
        <v>Q2/1982</v>
      </c>
      <c r="AP93" s="3">
        <f>'Forecast&amp;Persistence_US'!BB96</f>
        <v>0.88103732899999998</v>
      </c>
      <c r="AQ93" s="3">
        <f>'Forecast&amp;Persistence_UK'!BB96</f>
        <v>0.67105124599999988</v>
      </c>
      <c r="AR93" s="3">
        <f>'Forecast&amp;Persistence_FR'!BB96</f>
        <v>0.79933351200000013</v>
      </c>
      <c r="AS93" s="3">
        <f>'Forecast&amp;Persistence_DE'!BB96</f>
        <v>0.80742555299999996</v>
      </c>
      <c r="AT93" s="3">
        <f>'Forecast&amp;Persistence_IT'!BB96</f>
        <v>0.83081201969999985</v>
      </c>
      <c r="AU93" s="3">
        <f>'Forecast&amp;Persistence_CA'!BB96</f>
        <v>0.73890741599999998</v>
      </c>
      <c r="AV93" s="3">
        <f>'Forecast&amp;Persistence_JP'!BB96</f>
        <v>0.80896338989999994</v>
      </c>
      <c r="AW93" s="3">
        <f>'Forecast&amp;Persistence_ES'!BB96</f>
        <v>0.85760951900000004</v>
      </c>
      <c r="AX93" s="18">
        <f t="shared" si="41"/>
        <v>0.75401393999999999</v>
      </c>
      <c r="AY93" s="18">
        <f t="shared" si="42"/>
        <v>0.80819447145000001</v>
      </c>
      <c r="AZ93" s="18">
        <f t="shared" si="43"/>
        <v>0.85091014417499999</v>
      </c>
      <c r="BB93" s="2" t="str">
        <f t="shared" si="44"/>
        <v>Q2/1982</v>
      </c>
      <c r="BC93" s="3">
        <f>'Forecast&amp;Persistence_US'!BI96</f>
        <v>1.4800550730527211</v>
      </c>
      <c r="BD93" s="3">
        <f>'Forecast&amp;Persistence_UK'!BI96</f>
        <v>1.4997658731033467</v>
      </c>
      <c r="BE93" s="3">
        <f>'Forecast&amp;Persistence_FR'!BI96</f>
        <v>1.4146063477144033</v>
      </c>
      <c r="BF93" s="3">
        <f>'Forecast&amp;Persistence_DE'!BI96</f>
        <v>1.542367579932848</v>
      </c>
      <c r="BG93" s="3">
        <f>'Forecast&amp;Persistence_IT'!BI96</f>
        <v>1.5028060480878818</v>
      </c>
      <c r="BH93" s="3">
        <f>'Forecast&amp;Persistence_CA'!BI96</f>
        <v>1.4643520848603153</v>
      </c>
      <c r="BI93" s="3">
        <f>'Forecast&amp;Persistence_JP'!BI96</f>
        <v>1.6316008089344263</v>
      </c>
      <c r="BJ93" s="3">
        <f>'Forecast&amp;Persistence_ES'!BI96</f>
        <v>1.4471082913186046</v>
      </c>
      <c r="BK93" s="18">
        <f t="shared" si="29"/>
        <v>1.4514192397040322</v>
      </c>
      <c r="BL93" s="18">
        <f t="shared" si="30"/>
        <v>1.4899104730780339</v>
      </c>
      <c r="BM93" s="18">
        <f t="shared" si="31"/>
        <v>1.5324771969716064</v>
      </c>
      <c r="BO93" s="2" t="str">
        <f t="shared" si="45"/>
        <v>Q2/1982</v>
      </c>
      <c r="BP93" s="3">
        <f>'Forecast&amp;Persistence_US'!BJ96</f>
        <v>2.2454486899639798</v>
      </c>
      <c r="BQ93" s="3">
        <f>'Forecast&amp;Persistence_UK'!BJ96</f>
        <v>2.1656021013750149</v>
      </c>
      <c r="BR93" s="3">
        <f>'Forecast&amp;Persistence_FR'!BJ96</f>
        <v>2.1775318882836494</v>
      </c>
      <c r="BS93" s="3">
        <f>'Forecast&amp;Persistence_DE'!BJ96</f>
        <v>2.4860010130663177</v>
      </c>
      <c r="BT93" s="3">
        <f>'Forecast&amp;Persistence_IT'!BJ96</f>
        <v>2.3513828610901042</v>
      </c>
      <c r="BU93" s="3">
        <f>'Forecast&amp;Persistence_CA'!BJ96</f>
        <v>2.0229796525896573</v>
      </c>
      <c r="BV93" s="3">
        <f>'Forecast&amp;Persistence_JP'!BJ96</f>
        <v>2.4475090181156292</v>
      </c>
      <c r="BW93" s="3">
        <f>'Forecast&amp;Persistence_ES'!BJ96</f>
        <v>2.1820510615987296</v>
      </c>
      <c r="BX93" s="18">
        <f t="shared" si="32"/>
        <v>2.1685845481021735</v>
      </c>
      <c r="BY93" s="18">
        <f t="shared" si="33"/>
        <v>2.213749875781355</v>
      </c>
      <c r="BZ93" s="18">
        <f t="shared" si="34"/>
        <v>2.4234774788592479</v>
      </c>
    </row>
    <row r="94" spans="1:78" x14ac:dyDescent="0.25">
      <c r="A94" s="2" t="s">
        <v>97</v>
      </c>
      <c r="B94" s="7">
        <v>30195</v>
      </c>
      <c r="C94" s="3">
        <f>'Forecast&amp;Persistence_US'!W97</f>
        <v>0.63403651100000002</v>
      </c>
      <c r="D94" s="3">
        <f>'Forecast&amp;Persistence_UK'!W97</f>
        <v>0.26620628300000004</v>
      </c>
      <c r="E94" s="3">
        <f>'Forecast&amp;Persistence_FR'!W97</f>
        <v>0.247664313</v>
      </c>
      <c r="F94" s="3">
        <f>'Forecast&amp;Persistence_DE'!W97</f>
        <v>-0.19784262499999999</v>
      </c>
      <c r="G94" s="3">
        <f>'Forecast&amp;Persistence_IT'!W97</f>
        <v>0.32196586000000005</v>
      </c>
      <c r="H94" s="3">
        <f>'Forecast&amp;Persistence_CA'!W97</f>
        <v>5.5284356999999978E-2</v>
      </c>
      <c r="I94" s="3">
        <f>'Forecast&amp;Persistence_JP'!W97</f>
        <v>-5.9003686199999995E-2</v>
      </c>
      <c r="J94" s="3">
        <f>'Forecast&amp;Persistence_ES'!W97</f>
        <v>0.60913906370000004</v>
      </c>
      <c r="K94" s="18">
        <f t="shared" si="35"/>
        <v>-3.0431675400000004E-2</v>
      </c>
      <c r="L94" s="18">
        <f t="shared" si="36"/>
        <v>0.25693529800000003</v>
      </c>
      <c r="M94" s="18">
        <f t="shared" si="37"/>
        <v>0.53734576277500001</v>
      </c>
      <c r="O94" s="2" t="str">
        <f t="shared" si="38"/>
        <v>Q3/1982</v>
      </c>
      <c r="P94" s="3">
        <f>'Forecast&amp;Persistence_US'!AD97</f>
        <v>4.8358296508580283</v>
      </c>
      <c r="Q94" s="3">
        <f>'Forecast&amp;Persistence_UK'!AD97</f>
        <v>5.019798554050543</v>
      </c>
      <c r="R94" s="3">
        <f>'Forecast&amp;Persistence_FR'!AD97</f>
        <v>2.6720687013150921</v>
      </c>
      <c r="S94" s="3">
        <f>'Forecast&amp;Persistence_DE'!AD97</f>
        <v>3.8766317977317439</v>
      </c>
      <c r="T94" s="3">
        <f>'Forecast&amp;Persistence_IT'!AD97</f>
        <v>3.7404900165939501</v>
      </c>
      <c r="U94" s="3">
        <f>'Forecast&amp;Persistence_CA'!AD97</f>
        <v>3.0656987053303371</v>
      </c>
      <c r="V94" s="3">
        <f>'Forecast&amp;Persistence_JP'!AD97</f>
        <v>2.7487351713636885</v>
      </c>
      <c r="W94" s="3">
        <f>'Forecast&amp;Persistence_ES'!AD97</f>
        <v>1.5471074577976507</v>
      </c>
      <c r="X94" s="18">
        <f t="shared" si="23"/>
        <v>2.6912353188272413</v>
      </c>
      <c r="Y94" s="18">
        <f t="shared" si="24"/>
        <v>3.4030943609621436</v>
      </c>
      <c r="Z94" s="18">
        <f t="shared" si="25"/>
        <v>4.5960301875764573</v>
      </c>
      <c r="AB94" s="2" t="str">
        <f t="shared" si="39"/>
        <v>Q3/1982</v>
      </c>
      <c r="AC94" s="3">
        <f>'Forecast&amp;Persistence_US'!AE97</f>
        <v>4.942121936352188</v>
      </c>
      <c r="AD94" s="3">
        <f>'Forecast&amp;Persistence_UK'!AE97</f>
        <v>5.4196288327171152</v>
      </c>
      <c r="AE94" s="3">
        <f>'Forecast&amp;Persistence_FR'!AE97</f>
        <v>2.8248962092716479</v>
      </c>
      <c r="AF94" s="3">
        <f>'Forecast&amp;Persistence_DE'!AE97</f>
        <v>3.7778271714910083</v>
      </c>
      <c r="AG94" s="3">
        <f>'Forecast&amp;Persistence_IT'!AE97</f>
        <v>4.3556565438459023</v>
      </c>
      <c r="AH94" s="3">
        <f>'Forecast&amp;Persistence_CA'!AE97</f>
        <v>3.667405327165679</v>
      </c>
      <c r="AI94" s="3">
        <f>'Forecast&amp;Persistence_JP'!AE97</f>
        <v>2.9654038950092056</v>
      </c>
      <c r="AJ94" s="3">
        <f>'Forecast&amp;Persistence_ES'!AE97</f>
        <v>2.0234907654204028</v>
      </c>
      <c r="AK94" s="18">
        <f t="shared" si="26"/>
        <v>2.8600231307060371</v>
      </c>
      <c r="AL94" s="18">
        <f t="shared" si="27"/>
        <v>3.7226162493283437</v>
      </c>
      <c r="AM94" s="18">
        <f t="shared" si="28"/>
        <v>4.7955055882256161</v>
      </c>
      <c r="AO94" s="2" t="str">
        <f t="shared" si="40"/>
        <v>Q3/1982</v>
      </c>
      <c r="AP94" s="3">
        <f>'Forecast&amp;Persistence_US'!BB97</f>
        <v>0.85167164099999992</v>
      </c>
      <c r="AQ94" s="3">
        <f>'Forecast&amp;Persistence_UK'!BB97</f>
        <v>0.63395044</v>
      </c>
      <c r="AR94" s="3">
        <f>'Forecast&amp;Persistence_FR'!BB97</f>
        <v>0.78522895799999992</v>
      </c>
      <c r="AS94" s="3">
        <f>'Forecast&amp;Persistence_DE'!BB97</f>
        <v>0.86318986399999997</v>
      </c>
      <c r="AT94" s="3">
        <f>'Forecast&amp;Persistence_IT'!BB97</f>
        <v>0.8240508097</v>
      </c>
      <c r="AU94" s="3">
        <f>'Forecast&amp;Persistence_CA'!BB97</f>
        <v>0.76430354999999994</v>
      </c>
      <c r="AV94" s="3">
        <f>'Forecast&amp;Persistence_JP'!BB97</f>
        <v>0.8427320706000001</v>
      </c>
      <c r="AW94" s="3">
        <f>'Forecast&amp;Persistence_ES'!BB97</f>
        <v>0.87534609099999994</v>
      </c>
      <c r="AX94" s="18">
        <f t="shared" si="41"/>
        <v>0.76953490199999997</v>
      </c>
      <c r="AY94" s="18">
        <f t="shared" si="42"/>
        <v>0.83339144015</v>
      </c>
      <c r="AZ94" s="18">
        <f t="shared" si="43"/>
        <v>0.86031030824999999</v>
      </c>
      <c r="BB94" s="2" t="str">
        <f t="shared" si="44"/>
        <v>Q3/1982</v>
      </c>
      <c r="BC94" s="3">
        <f>'Forecast&amp;Persistence_US'!BI97</f>
        <v>1.3884409188007778</v>
      </c>
      <c r="BD94" s="3">
        <f>'Forecast&amp;Persistence_UK'!BI97</f>
        <v>1.4786985803218302</v>
      </c>
      <c r="BE94" s="3">
        <f>'Forecast&amp;Persistence_FR'!BI97</f>
        <v>1.3953657506180077</v>
      </c>
      <c r="BF94" s="3">
        <f>'Forecast&amp;Persistence_DE'!BI97</f>
        <v>1.4459383901909613</v>
      </c>
      <c r="BG94" s="3">
        <f>'Forecast&amp;Persistence_IT'!BI97</f>
        <v>1.3869665180190851</v>
      </c>
      <c r="BH94" s="3">
        <f>'Forecast&amp;Persistence_CA'!BI97</f>
        <v>1.3292107904853407</v>
      </c>
      <c r="BI94" s="3">
        <f>'Forecast&amp;Persistence_JP'!BI97</f>
        <v>1.4939920105507898</v>
      </c>
      <c r="BJ94" s="3">
        <f>'Forecast&amp;Persistence_ES'!BI97</f>
        <v>1.3357927270204151</v>
      </c>
      <c r="BK94" s="18">
        <f t="shared" si="29"/>
        <v>1.3485861747700825</v>
      </c>
      <c r="BL94" s="18">
        <f t="shared" si="30"/>
        <v>1.3919033347093928</v>
      </c>
      <c r="BM94" s="18">
        <f t="shared" si="31"/>
        <v>1.470508532789113</v>
      </c>
      <c r="BO94" s="2" t="str">
        <f t="shared" si="45"/>
        <v>Q3/1982</v>
      </c>
      <c r="BP94" s="3">
        <f>'Forecast&amp;Persistence_US'!BJ97</f>
        <v>2.0921167905908296</v>
      </c>
      <c r="BQ94" s="3">
        <f>'Forecast&amp;Persistence_UK'!BJ97</f>
        <v>2.0750529015255048</v>
      </c>
      <c r="BR94" s="3">
        <f>'Forecast&amp;Persistence_FR'!BJ97</f>
        <v>2.060091829114842</v>
      </c>
      <c r="BS94" s="3">
        <f>'Forecast&amp;Persistence_DE'!BJ97</f>
        <v>2.2931402079009304</v>
      </c>
      <c r="BT94" s="3">
        <f>'Forecast&amp;Persistence_IT'!BJ97</f>
        <v>2.1513207307048146</v>
      </c>
      <c r="BU94" s="3">
        <f>'Forecast&amp;Persistence_CA'!BJ97</f>
        <v>1.7923784886246257</v>
      </c>
      <c r="BV94" s="3">
        <f>'Forecast&amp;Persistence_JP'!BJ97</f>
        <v>2.2076158101268035</v>
      </c>
      <c r="BW94" s="3">
        <f>'Forecast&amp;Persistence_ES'!BJ97</f>
        <v>2.0094274528385414</v>
      </c>
      <c r="BX94" s="18">
        <f t="shared" si="32"/>
        <v>2.0220935469076164</v>
      </c>
      <c r="BY94" s="18">
        <f t="shared" si="33"/>
        <v>2.0835848460581672</v>
      </c>
      <c r="BZ94" s="18">
        <f t="shared" si="34"/>
        <v>2.1935420402713062</v>
      </c>
    </row>
    <row r="95" spans="1:78" x14ac:dyDescent="0.25">
      <c r="A95" s="2" t="s">
        <v>98</v>
      </c>
      <c r="B95" s="7">
        <v>30286</v>
      </c>
      <c r="C95" s="3">
        <f>'Forecast&amp;Persistence_US'!W98</f>
        <v>0.73368978140000007</v>
      </c>
      <c r="D95" s="3">
        <f>'Forecast&amp;Persistence_UK'!W98</f>
        <v>0.30309393900000003</v>
      </c>
      <c r="E95" s="3">
        <f>'Forecast&amp;Persistence_FR'!W98</f>
        <v>0.32718306199999997</v>
      </c>
      <c r="F95" s="3">
        <f>'Forecast&amp;Persistence_DE'!W98</f>
        <v>-0.16284119100000005</v>
      </c>
      <c r="G95" s="3">
        <f>'Forecast&amp;Persistence_IT'!W98</f>
        <v>0.34160020800000002</v>
      </c>
      <c r="H95" s="3">
        <f>'Forecast&amp;Persistence_CA'!W98</f>
        <v>-3.637791700000001E-2</v>
      </c>
      <c r="I95" s="3">
        <f>'Forecast&amp;Persistence_JP'!W98</f>
        <v>-8.5851866999999998E-2</v>
      </c>
      <c r="J95" s="3">
        <f>'Forecast&amp;Persistence_ES'!W98</f>
        <v>0.55656803939999999</v>
      </c>
      <c r="K95" s="18">
        <f t="shared" si="35"/>
        <v>-7.3483379500000001E-2</v>
      </c>
      <c r="L95" s="18">
        <f t="shared" si="36"/>
        <v>0.31513850050000003</v>
      </c>
      <c r="M95" s="18">
        <f t="shared" si="37"/>
        <v>0.50282608154999997</v>
      </c>
      <c r="O95" s="2" t="str">
        <f t="shared" si="38"/>
        <v>Q4/1982</v>
      </c>
      <c r="P95" s="3">
        <f>'Forecast&amp;Persistence_US'!AD98</f>
        <v>4.8010738986583128</v>
      </c>
      <c r="Q95" s="3">
        <f>'Forecast&amp;Persistence_UK'!AD98</f>
        <v>4.9387436571769374</v>
      </c>
      <c r="R95" s="3">
        <f>'Forecast&amp;Persistence_FR'!AD98</f>
        <v>2.0689791129683957</v>
      </c>
      <c r="S95" s="3">
        <f>'Forecast&amp;Persistence_DE'!AD98</f>
        <v>3.5937656573315522</v>
      </c>
      <c r="T95" s="3">
        <f>'Forecast&amp;Persistence_IT'!AD98</f>
        <v>3.3448348267823618</v>
      </c>
      <c r="U95" s="3">
        <f>'Forecast&amp;Persistence_CA'!AD98</f>
        <v>3.1885670183659287</v>
      </c>
      <c r="V95" s="3">
        <f>'Forecast&amp;Persistence_JP'!AD98</f>
        <v>2.7141059152366593</v>
      </c>
      <c r="W95" s="3">
        <f>'Forecast&amp;Persistence_ES'!AD98</f>
        <v>1.4478920017078751</v>
      </c>
      <c r="X95" s="18">
        <f t="shared" si="23"/>
        <v>2.2302608135354616</v>
      </c>
      <c r="Y95" s="18">
        <f t="shared" si="24"/>
        <v>3.2667009225741452</v>
      </c>
      <c r="Z95" s="18">
        <f t="shared" si="25"/>
        <v>4.4992468383266226</v>
      </c>
      <c r="AB95" s="2" t="str">
        <f t="shared" si="39"/>
        <v>Q4/1982</v>
      </c>
      <c r="AC95" s="3">
        <f>'Forecast&amp;Persistence_US'!AE98</f>
        <v>4.8834455837549733</v>
      </c>
      <c r="AD95" s="3">
        <f>'Forecast&amp;Persistence_UK'!AE98</f>
        <v>5.1987241258145254</v>
      </c>
      <c r="AE95" s="3">
        <f>'Forecast&amp;Persistence_FR'!AE98</f>
        <v>2.2352334740809345</v>
      </c>
      <c r="AF95" s="3">
        <f>'Forecast&amp;Persistence_DE'!AE98</f>
        <v>3.5174849617363604</v>
      </c>
      <c r="AG95" s="3">
        <f>'Forecast&amp;Persistence_IT'!AE98</f>
        <v>3.8261414981165651</v>
      </c>
      <c r="AH95" s="3">
        <f>'Forecast&amp;Persistence_CA'!AE98</f>
        <v>3.7973028213384374</v>
      </c>
      <c r="AI95" s="3">
        <f>'Forecast&amp;Persistence_JP'!AE98</f>
        <v>2.6868102620693146</v>
      </c>
      <c r="AJ95" s="3">
        <f>'Forecast&amp;Persistence_ES'!AE98</f>
        <v>1.9406634450618083</v>
      </c>
      <c r="AK95" s="18">
        <f t="shared" si="26"/>
        <v>2.3481276710780294</v>
      </c>
      <c r="AL95" s="18">
        <f t="shared" si="27"/>
        <v>3.6573938915373989</v>
      </c>
      <c r="AM95" s="18">
        <f t="shared" si="28"/>
        <v>4.6191195623453716</v>
      </c>
      <c r="AO95" s="2" t="str">
        <f t="shared" si="40"/>
        <v>Q4/1982</v>
      </c>
      <c r="AP95" s="3">
        <f>'Forecast&amp;Persistence_US'!BB98</f>
        <v>0.81421957800000011</v>
      </c>
      <c r="AQ95" s="3">
        <f>'Forecast&amp;Persistence_UK'!BB98</f>
        <v>0.67911856600000009</v>
      </c>
      <c r="AR95" s="3">
        <f>'Forecast&amp;Persistence_FR'!BB98</f>
        <v>0.77545961599999991</v>
      </c>
      <c r="AS95" s="3">
        <f>'Forecast&amp;Persistence_DE'!BB98</f>
        <v>0.826323311</v>
      </c>
      <c r="AT95" s="3">
        <f>'Forecast&amp;Persistence_IT'!BB98</f>
        <v>0.787911841</v>
      </c>
      <c r="AU95" s="3">
        <f>'Forecast&amp;Persistence_CA'!BB98</f>
        <v>0.76769267799999996</v>
      </c>
      <c r="AV95" s="3">
        <f>'Forecast&amp;Persistence_JP'!BB98</f>
        <v>0.86244464799999987</v>
      </c>
      <c r="AW95" s="3">
        <f>'Forecast&amp;Persistence_ES'!BB98</f>
        <v>0.86511482200000012</v>
      </c>
      <c r="AX95" s="18">
        <f t="shared" si="41"/>
        <v>0.76963441249999998</v>
      </c>
      <c r="AY95" s="18">
        <f t="shared" si="42"/>
        <v>0.8010657095</v>
      </c>
      <c r="AZ95" s="18">
        <f t="shared" si="43"/>
        <v>0.85341431374999988</v>
      </c>
      <c r="BB95" s="2" t="str">
        <f t="shared" si="44"/>
        <v>Q4/1982</v>
      </c>
      <c r="BC95" s="3">
        <f>'Forecast&amp;Persistence_US'!BI98</f>
        <v>1.3545404409021484</v>
      </c>
      <c r="BD95" s="3">
        <f>'Forecast&amp;Persistence_UK'!BI98</f>
        <v>1.4569791583948168</v>
      </c>
      <c r="BE95" s="3">
        <f>'Forecast&amp;Persistence_FR'!BI98</f>
        <v>1.3966775277372951</v>
      </c>
      <c r="BF95" s="3">
        <f>'Forecast&amp;Persistence_DE'!BI98</f>
        <v>1.3876855354234268</v>
      </c>
      <c r="BG95" s="3">
        <f>'Forecast&amp;Persistence_IT'!BI98</f>
        <v>1.3431264056238639</v>
      </c>
      <c r="BH95" s="3">
        <f>'Forecast&amp;Persistence_CA'!BI98</f>
        <v>1.2837166477462412</v>
      </c>
      <c r="BI95" s="3">
        <f>'Forecast&amp;Persistence_JP'!BI98</f>
        <v>1.4221507586383428</v>
      </c>
      <c r="BJ95" s="3">
        <f>'Forecast&amp;Persistence_ES'!BI98</f>
        <v>1.2732626752283502</v>
      </c>
      <c r="BK95" s="18">
        <f t="shared" si="29"/>
        <v>1.2985690872156468</v>
      </c>
      <c r="BL95" s="18">
        <f t="shared" si="30"/>
        <v>1.3711129881627877</v>
      </c>
      <c r="BM95" s="18">
        <f t="shared" si="31"/>
        <v>1.415782450913081</v>
      </c>
      <c r="BO95" s="2" t="str">
        <f t="shared" si="45"/>
        <v>Q4/1982</v>
      </c>
      <c r="BP95" s="3">
        <f>'Forecast&amp;Persistence_US'!BJ98</f>
        <v>1.9844561951294741</v>
      </c>
      <c r="BQ95" s="3">
        <f>'Forecast&amp;Persistence_UK'!BJ98</f>
        <v>2.0303570771184747</v>
      </c>
      <c r="BR95" s="3">
        <f>'Forecast&amp;Persistence_FR'!BJ98</f>
        <v>1.9955821379849543</v>
      </c>
      <c r="BS95" s="3">
        <f>'Forecast&amp;Persistence_DE'!BJ98</f>
        <v>2.0803594755739607</v>
      </c>
      <c r="BT95" s="3">
        <f>'Forecast&amp;Persistence_IT'!BJ98</f>
        <v>1.9960008510474294</v>
      </c>
      <c r="BU95" s="3">
        <f>'Forecast&amp;Persistence_CA'!BJ98</f>
        <v>1.6023398368403752</v>
      </c>
      <c r="BV95" s="3">
        <f>'Forecast&amp;Persistence_JP'!BJ98</f>
        <v>1.9361740303998372</v>
      </c>
      <c r="BW95" s="3">
        <f>'Forecast&amp;Persistence_ES'!BJ98</f>
        <v>1.8147916842805061</v>
      </c>
      <c r="BX95" s="18">
        <f t="shared" si="32"/>
        <v>1.8451372708103388</v>
      </c>
      <c r="BY95" s="18">
        <f t="shared" si="33"/>
        <v>1.9900191665572142</v>
      </c>
      <c r="BZ95" s="18">
        <f t="shared" si="34"/>
        <v>2.0217680206007134</v>
      </c>
    </row>
    <row r="96" spans="1:78" x14ac:dyDescent="0.25">
      <c r="A96" s="2" t="s">
        <v>99</v>
      </c>
      <c r="B96" s="7">
        <v>30376</v>
      </c>
      <c r="C96" s="3">
        <f>'Forecast&amp;Persistence_US'!W99</f>
        <v>0.64758717499999996</v>
      </c>
      <c r="D96" s="3">
        <f>'Forecast&amp;Persistence_UK'!W99</f>
        <v>0.21457019699999996</v>
      </c>
      <c r="E96" s="3">
        <f>'Forecast&amp;Persistence_FR'!W99</f>
        <v>0.23801678100000001</v>
      </c>
      <c r="F96" s="3">
        <f>'Forecast&amp;Persistence_DE'!W99</f>
        <v>-0.233865349</v>
      </c>
      <c r="G96" s="3">
        <f>'Forecast&amp;Persistence_IT'!W99</f>
        <v>0.28266345800000003</v>
      </c>
      <c r="H96" s="3">
        <f>'Forecast&amp;Persistence_CA'!W99</f>
        <v>-3.3051926999999981E-2</v>
      </c>
      <c r="I96" s="3">
        <f>'Forecast&amp;Persistence_JP'!W99</f>
        <v>-7.6392281000000006E-2</v>
      </c>
      <c r="J96" s="3">
        <f>'Forecast&amp;Persistence_ES'!W99</f>
        <v>0.50075942099999993</v>
      </c>
      <c r="K96" s="18">
        <f t="shared" si="35"/>
        <v>-6.55571925E-2</v>
      </c>
      <c r="L96" s="18">
        <f t="shared" si="36"/>
        <v>0.22629348899999999</v>
      </c>
      <c r="M96" s="18">
        <f t="shared" si="37"/>
        <v>0.44623543024999995</v>
      </c>
      <c r="O96" s="2" t="str">
        <f t="shared" si="38"/>
        <v>Q1/1983</v>
      </c>
      <c r="P96" s="3">
        <f>'Forecast&amp;Persistence_US'!AD99</f>
        <v>4.7677089695845742</v>
      </c>
      <c r="Q96" s="3">
        <f>'Forecast&amp;Persistence_UK'!AD99</f>
        <v>4.9302079278518232</v>
      </c>
      <c r="R96" s="3">
        <f>'Forecast&amp;Persistence_FR'!AD99</f>
        <v>1.8671367240810528</v>
      </c>
      <c r="S96" s="3">
        <f>'Forecast&amp;Persistence_DE'!AD99</f>
        <v>3.471866633883351</v>
      </c>
      <c r="T96" s="3">
        <f>'Forecast&amp;Persistence_IT'!AD99</f>
        <v>3.1042182603242297</v>
      </c>
      <c r="U96" s="3">
        <f>'Forecast&amp;Persistence_CA'!AD99</f>
        <v>3.0720376544037529</v>
      </c>
      <c r="V96" s="3">
        <f>'Forecast&amp;Persistence_JP'!AD99</f>
        <v>2.6951914067410274</v>
      </c>
      <c r="W96" s="3">
        <f>'Forecast&amp;Persistence_ES'!AD99</f>
        <v>1.3039345381677871</v>
      </c>
      <c r="X96" s="18">
        <f t="shared" si="23"/>
        <v>2.0741503947460465</v>
      </c>
      <c r="Y96" s="18">
        <f t="shared" si="24"/>
        <v>3.0881279573639913</v>
      </c>
      <c r="Z96" s="18">
        <f t="shared" si="25"/>
        <v>4.4437483856592683</v>
      </c>
      <c r="AB96" s="2" t="str">
        <f t="shared" si="39"/>
        <v>Q1/1983</v>
      </c>
      <c r="AC96" s="3">
        <f>'Forecast&amp;Persistence_US'!AE99</f>
        <v>4.7311692792948827</v>
      </c>
      <c r="AD96" s="3">
        <f>'Forecast&amp;Persistence_UK'!AE99</f>
        <v>5.218512790492027</v>
      </c>
      <c r="AE96" s="3">
        <f>'Forecast&amp;Persistence_FR'!AE99</f>
        <v>2.0006564337248145</v>
      </c>
      <c r="AF96" s="3">
        <f>'Forecast&amp;Persistence_DE'!AE99</f>
        <v>3.3827295106262203</v>
      </c>
      <c r="AG96" s="3">
        <f>'Forecast&amp;Persistence_IT'!AE99</f>
        <v>3.2970240557281367</v>
      </c>
      <c r="AH96" s="3">
        <f>'Forecast&amp;Persistence_CA'!AE99</f>
        <v>3.6178970405270698</v>
      </c>
      <c r="AI96" s="3">
        <f>'Forecast&amp;Persistence_JP'!AE99</f>
        <v>2.6301601715850222</v>
      </c>
      <c r="AJ96" s="3">
        <f>'Forecast&amp;Persistence_ES'!AE99</f>
        <v>1.6703775179882816</v>
      </c>
      <c r="AK96" s="18">
        <f t="shared" si="26"/>
        <v>2.1580323681898665</v>
      </c>
      <c r="AL96" s="18">
        <f t="shared" si="27"/>
        <v>3.3398767831771785</v>
      </c>
      <c r="AM96" s="18">
        <f t="shared" si="28"/>
        <v>4.4528512196029295</v>
      </c>
      <c r="AO96" s="2" t="str">
        <f t="shared" si="40"/>
        <v>Q1/1983</v>
      </c>
      <c r="AP96" s="3">
        <f>'Forecast&amp;Persistence_US'!BB99</f>
        <v>0.85286804500000002</v>
      </c>
      <c r="AQ96" s="3">
        <f>'Forecast&amp;Persistence_UK'!BB99</f>
        <v>0.71246750999999997</v>
      </c>
      <c r="AR96" s="3">
        <f>'Forecast&amp;Persistence_FR'!BB99</f>
        <v>0.80648494199999998</v>
      </c>
      <c r="AS96" s="3">
        <f>'Forecast&amp;Persistence_DE'!BB99</f>
        <v>0.82802879200000001</v>
      </c>
      <c r="AT96" s="3">
        <f>'Forecast&amp;Persistence_IT'!BB99</f>
        <v>0.76828340500000003</v>
      </c>
      <c r="AU96" s="3">
        <f>'Forecast&amp;Persistence_CA'!BB99</f>
        <v>0.71733946100000001</v>
      </c>
      <c r="AV96" s="3">
        <f>'Forecast&amp;Persistence_JP'!BB99</f>
        <v>0.88130152499999992</v>
      </c>
      <c r="AW96" s="3">
        <f>'Forecast&amp;Persistence_ES'!BB99</f>
        <v>0.92757320499999996</v>
      </c>
      <c r="AX96" s="18">
        <f t="shared" si="41"/>
        <v>0.73007544700000004</v>
      </c>
      <c r="AY96" s="18">
        <f t="shared" si="42"/>
        <v>0.817256867</v>
      </c>
      <c r="AZ96" s="18">
        <f t="shared" si="43"/>
        <v>0.87419315499999994</v>
      </c>
      <c r="BB96" s="2" t="str">
        <f t="shared" si="44"/>
        <v>Q1/1983</v>
      </c>
      <c r="BC96" s="3">
        <f>'Forecast&amp;Persistence_US'!BI99</f>
        <v>1.3575897285775196</v>
      </c>
      <c r="BD96" s="3">
        <f>'Forecast&amp;Persistence_UK'!BI99</f>
        <v>1.4241324689336559</v>
      </c>
      <c r="BE96" s="3">
        <f>'Forecast&amp;Persistence_FR'!BI99</f>
        <v>1.322840590797614</v>
      </c>
      <c r="BF96" s="3">
        <f>'Forecast&amp;Persistence_DE'!BI99</f>
        <v>1.4059317027886733</v>
      </c>
      <c r="BG96" s="3">
        <f>'Forecast&amp;Persistence_IT'!BI99</f>
        <v>1.36856075508042</v>
      </c>
      <c r="BH96" s="3">
        <f>'Forecast&amp;Persistence_CA'!BI99</f>
        <v>1.3005149691982953</v>
      </c>
      <c r="BI96" s="3">
        <f>'Forecast&amp;Persistence_JP'!BI99</f>
        <v>1.4391829820858222</v>
      </c>
      <c r="BJ96" s="3">
        <f>'Forecast&amp;Persistence_ES'!BI99</f>
        <v>1.2996984133073224</v>
      </c>
      <c r="BK96" s="18">
        <f t="shared" si="29"/>
        <v>1.3060963745981251</v>
      </c>
      <c r="BL96" s="18">
        <f t="shared" si="30"/>
        <v>1.3630752418289698</v>
      </c>
      <c r="BM96" s="18">
        <f t="shared" si="31"/>
        <v>1.4195822773974103</v>
      </c>
      <c r="BO96" s="2" t="str">
        <f t="shared" si="45"/>
        <v>Q1/1983</v>
      </c>
      <c r="BP96" s="3">
        <f>'Forecast&amp;Persistence_US'!BJ99</f>
        <v>1.9946074153829925</v>
      </c>
      <c r="BQ96" s="3">
        <f>'Forecast&amp;Persistence_UK'!BJ99</f>
        <v>2.0326472687074535</v>
      </c>
      <c r="BR96" s="3">
        <f>'Forecast&amp;Persistence_FR'!BJ99</f>
        <v>1.992748956139057</v>
      </c>
      <c r="BS96" s="3">
        <f>'Forecast&amp;Persistence_DE'!BJ99</f>
        <v>2.0533416246596152</v>
      </c>
      <c r="BT96" s="3">
        <f>'Forecast&amp;Persistence_IT'!BJ99</f>
        <v>2.0132495720594243</v>
      </c>
      <c r="BU96" s="3">
        <f>'Forecast&amp;Persistence_CA'!BJ99</f>
        <v>1.5716359240495956</v>
      </c>
      <c r="BV96" s="3">
        <f>'Forecast&amp;Persistence_JP'!BJ99</f>
        <v>1.853602805982264</v>
      </c>
      <c r="BW96" s="3">
        <f>'Forecast&amp;Persistence_ES'!BJ99</f>
        <v>1.7554647667446697</v>
      </c>
      <c r="BX96" s="18">
        <f t="shared" si="32"/>
        <v>1.7799992765540682</v>
      </c>
      <c r="BY96" s="18">
        <f t="shared" si="33"/>
        <v>1.9936781857610248</v>
      </c>
      <c r="BZ96" s="18">
        <f t="shared" si="34"/>
        <v>2.0277978445454461</v>
      </c>
    </row>
    <row r="97" spans="1:78" x14ac:dyDescent="0.25">
      <c r="A97" s="2" t="s">
        <v>100</v>
      </c>
      <c r="B97" s="7">
        <v>30468</v>
      </c>
      <c r="C97" s="3">
        <f>'Forecast&amp;Persistence_US'!W100</f>
        <v>0.60927325300000013</v>
      </c>
      <c r="D97" s="3">
        <f>'Forecast&amp;Persistence_UK'!W100</f>
        <v>0.25342487999999996</v>
      </c>
      <c r="E97" s="3">
        <f>'Forecast&amp;Persistence_FR'!W100</f>
        <v>0.19623576100000006</v>
      </c>
      <c r="F97" s="3">
        <f>'Forecast&amp;Persistence_DE'!W100</f>
        <v>-0.29997809999999997</v>
      </c>
      <c r="G97" s="3">
        <f>'Forecast&amp;Persistence_IT'!W100</f>
        <v>0.30685451499999999</v>
      </c>
      <c r="H97" s="3">
        <f>'Forecast&amp;Persistence_CA'!W100</f>
        <v>7.4559682000000238E-3</v>
      </c>
      <c r="I97" s="3">
        <f>'Forecast&amp;Persistence_JP'!W100</f>
        <v>-6.4550542900000007E-2</v>
      </c>
      <c r="J97" s="3">
        <f>'Forecast&amp;Persistence_ES'!W100</f>
        <v>0.48394959700000006</v>
      </c>
      <c r="K97" s="18">
        <f t="shared" si="35"/>
        <v>-4.6548915125E-2</v>
      </c>
      <c r="L97" s="18">
        <f t="shared" si="36"/>
        <v>0.22483032050000001</v>
      </c>
      <c r="M97" s="18">
        <f t="shared" si="37"/>
        <v>0.43967582650000003</v>
      </c>
      <c r="O97" s="2" t="str">
        <f t="shared" si="38"/>
        <v>Q2/1983</v>
      </c>
      <c r="P97" s="3">
        <f>'Forecast&amp;Persistence_US'!AD100</f>
        <v>4.841270231781893</v>
      </c>
      <c r="Q97" s="3">
        <f>'Forecast&amp;Persistence_UK'!AD100</f>
        <v>4.6498008258014814</v>
      </c>
      <c r="R97" s="3">
        <f>'Forecast&amp;Persistence_FR'!AD100</f>
        <v>1.8586843306837919</v>
      </c>
      <c r="S97" s="3">
        <f>'Forecast&amp;Persistence_DE'!AD100</f>
        <v>3.4071820886439381</v>
      </c>
      <c r="T97" s="3">
        <f>'Forecast&amp;Persistence_IT'!AD100</f>
        <v>3.1272270941772802</v>
      </c>
      <c r="U97" s="3">
        <f>'Forecast&amp;Persistence_CA'!AD100</f>
        <v>3.046970175358426</v>
      </c>
      <c r="V97" s="3">
        <f>'Forecast&amp;Persistence_JP'!AD100</f>
        <v>2.622693258194051</v>
      </c>
      <c r="W97" s="3">
        <f>'Forecast&amp;Persistence_ES'!AD100</f>
        <v>1.3037551458760896</v>
      </c>
      <c r="X97" s="18">
        <f t="shared" si="23"/>
        <v>2.0496865625613565</v>
      </c>
      <c r="Y97" s="18">
        <f t="shared" si="24"/>
        <v>3.0870986347678531</v>
      </c>
      <c r="Z97" s="18">
        <f t="shared" si="25"/>
        <v>4.3391461415120958</v>
      </c>
      <c r="AB97" s="2" t="str">
        <f t="shared" si="39"/>
        <v>Q2/1983</v>
      </c>
      <c r="AC97" s="3">
        <f>'Forecast&amp;Persistence_US'!AE100</f>
        <v>4.8637533819714758</v>
      </c>
      <c r="AD97" s="3">
        <f>'Forecast&amp;Persistence_UK'!AE100</f>
        <v>5.0017051503971901</v>
      </c>
      <c r="AE97" s="3">
        <f>'Forecast&amp;Persistence_FR'!AE100</f>
        <v>1.9409720580119543</v>
      </c>
      <c r="AF97" s="3">
        <f>'Forecast&amp;Persistence_DE'!AE100</f>
        <v>3.3354146583716933</v>
      </c>
      <c r="AG97" s="3">
        <f>'Forecast&amp;Persistence_IT'!AE100</f>
        <v>3.263784058983461</v>
      </c>
      <c r="AH97" s="3">
        <f>'Forecast&amp;Persistence_CA'!AE100</f>
        <v>3.6549321615204171</v>
      </c>
      <c r="AI97" s="3">
        <f>'Forecast&amp;Persistence_JP'!AE100</f>
        <v>2.5839585933819622</v>
      </c>
      <c r="AJ97" s="3">
        <f>'Forecast&amp;Persistence_ES'!AE100</f>
        <v>1.537123473834743</v>
      </c>
      <c r="AK97" s="18">
        <f t="shared" si="26"/>
        <v>2.1017186918544564</v>
      </c>
      <c r="AL97" s="18">
        <f t="shared" si="27"/>
        <v>3.2995993586775771</v>
      </c>
      <c r="AM97" s="18">
        <f t="shared" si="28"/>
        <v>4.5615480768587116</v>
      </c>
      <c r="AO97" s="2" t="str">
        <f t="shared" si="40"/>
        <v>Q2/1983</v>
      </c>
      <c r="AP97" s="3">
        <f>'Forecast&amp;Persistence_US'!BB100</f>
        <v>0.90980886800000005</v>
      </c>
      <c r="AQ97" s="3">
        <f>'Forecast&amp;Persistence_UK'!BB100</f>
        <v>0.71277024499999997</v>
      </c>
      <c r="AR97" s="3">
        <f>'Forecast&amp;Persistence_FR'!BB100</f>
        <v>0.77752655799999992</v>
      </c>
      <c r="AS97" s="3">
        <f>'Forecast&amp;Persistence_DE'!BB100</f>
        <v>0.86035724499999999</v>
      </c>
      <c r="AT97" s="3">
        <f>'Forecast&amp;Persistence_IT'!BB100</f>
        <v>0.78816688499999998</v>
      </c>
      <c r="AU97" s="3">
        <f>'Forecast&amp;Persistence_CA'!BB100</f>
        <v>0.72706454900000006</v>
      </c>
      <c r="AV97" s="3">
        <f>'Forecast&amp;Persistence_JP'!BB100</f>
        <v>0.83238064499999997</v>
      </c>
      <c r="AW97" s="3">
        <f>'Forecast&amp;Persistence_ES'!BB100</f>
        <v>0.95699062499999987</v>
      </c>
      <c r="AX97" s="18">
        <f t="shared" si="41"/>
        <v>0.73968005125000003</v>
      </c>
      <c r="AY97" s="18">
        <f t="shared" si="42"/>
        <v>0.81027376500000003</v>
      </c>
      <c r="AZ97" s="18">
        <f t="shared" si="43"/>
        <v>0.89744596225000006</v>
      </c>
      <c r="BB97" s="2" t="str">
        <f t="shared" si="44"/>
        <v>Q2/1983</v>
      </c>
      <c r="BC97" s="3">
        <f>'Forecast&amp;Persistence_US'!BI100</f>
        <v>1.2616567878586011</v>
      </c>
      <c r="BD97" s="3">
        <f>'Forecast&amp;Persistence_UK'!BI100</f>
        <v>1.3140366330265068</v>
      </c>
      <c r="BE97" s="3">
        <f>'Forecast&amp;Persistence_FR'!BI100</f>
        <v>1.2511677582173861</v>
      </c>
      <c r="BF97" s="3">
        <f>'Forecast&amp;Persistence_DE'!BI100</f>
        <v>1.3770621236799507</v>
      </c>
      <c r="BG97" s="3">
        <f>'Forecast&amp;Persistence_IT'!BI100</f>
        <v>1.3056116470353958</v>
      </c>
      <c r="BH97" s="3">
        <f>'Forecast&amp;Persistence_CA'!BI100</f>
        <v>1.2695350274687722</v>
      </c>
      <c r="BI97" s="3">
        <f>'Forecast&amp;Persistence_JP'!BI100</f>
        <v>1.3906199176694147</v>
      </c>
      <c r="BJ97" s="3">
        <f>'Forecast&amp;Persistence_ES'!BI100</f>
        <v>1.2623342914237818</v>
      </c>
      <c r="BK97" s="18">
        <f t="shared" si="29"/>
        <v>1.2618261637498964</v>
      </c>
      <c r="BL97" s="18">
        <f t="shared" si="30"/>
        <v>1.2875733372520841</v>
      </c>
      <c r="BM97" s="18">
        <f t="shared" si="31"/>
        <v>1.3613057510165898</v>
      </c>
      <c r="BO97" s="2" t="str">
        <f t="shared" si="45"/>
        <v>Q2/1983</v>
      </c>
      <c r="BP97" s="3">
        <f>'Forecast&amp;Persistence_US'!BJ100</f>
        <v>1.9793230532363666</v>
      </c>
      <c r="BQ97" s="3">
        <f>'Forecast&amp;Persistence_UK'!BJ100</f>
        <v>1.9672458358115648</v>
      </c>
      <c r="BR97" s="3">
        <f>'Forecast&amp;Persistence_FR'!BJ100</f>
        <v>1.8571579789061319</v>
      </c>
      <c r="BS97" s="3">
        <f>'Forecast&amp;Persistence_DE'!BJ100</f>
        <v>2.0812844900737693</v>
      </c>
      <c r="BT97" s="3">
        <f>'Forecast&amp;Persistence_IT'!BJ100</f>
        <v>2.0160999075413444</v>
      </c>
      <c r="BU97" s="3">
        <f>'Forecast&amp;Persistence_CA'!BJ100</f>
        <v>1.5982962782687578</v>
      </c>
      <c r="BV97" s="3">
        <f>'Forecast&amp;Persistence_JP'!BJ100</f>
        <v>1.8702640263748036</v>
      </c>
      <c r="BW97" s="3">
        <f>'Forecast&amp;Persistence_ES'!BJ100</f>
        <v>1.8034504783727607</v>
      </c>
      <c r="BX97" s="18">
        <f t="shared" si="32"/>
        <v>1.8168773535061036</v>
      </c>
      <c r="BY97" s="18">
        <f t="shared" si="33"/>
        <v>1.9187549310931842</v>
      </c>
      <c r="BZ97" s="18">
        <f t="shared" si="34"/>
        <v>2.0069056939650998</v>
      </c>
    </row>
    <row r="98" spans="1:78" x14ac:dyDescent="0.25">
      <c r="A98" s="2" t="s">
        <v>101</v>
      </c>
      <c r="B98" s="7">
        <v>30560</v>
      </c>
      <c r="C98" s="3">
        <f>'Forecast&amp;Persistence_US'!W101</f>
        <v>0.60412290899999999</v>
      </c>
      <c r="D98" s="3">
        <f>'Forecast&amp;Persistence_UK'!W101</f>
        <v>0.132549215</v>
      </c>
      <c r="E98" s="3">
        <f>'Forecast&amp;Persistence_FR'!W101</f>
        <v>0.13857935999999998</v>
      </c>
      <c r="F98" s="3">
        <f>'Forecast&amp;Persistence_DE'!W101</f>
        <v>-0.30043655300000005</v>
      </c>
      <c r="G98" s="3">
        <f>'Forecast&amp;Persistence_IT'!W101</f>
        <v>0.38537467400000003</v>
      </c>
      <c r="H98" s="3">
        <f>'Forecast&amp;Persistence_CA'!W101</f>
        <v>0.116707729</v>
      </c>
      <c r="I98" s="3">
        <f>'Forecast&amp;Persistence_JP'!W101</f>
        <v>-3.0626953500000002E-2</v>
      </c>
      <c r="J98" s="3">
        <f>'Forecast&amp;Persistence_ES'!W101</f>
        <v>0.4853194999999999</v>
      </c>
      <c r="K98" s="18">
        <f t="shared" si="35"/>
        <v>6.2067171250000004E-3</v>
      </c>
      <c r="L98" s="18">
        <f t="shared" si="36"/>
        <v>0.13556428749999999</v>
      </c>
      <c r="M98" s="18">
        <f t="shared" si="37"/>
        <v>0.46033329349999996</v>
      </c>
      <c r="O98" s="2" t="str">
        <f t="shared" si="38"/>
        <v>Q3/1983</v>
      </c>
      <c r="P98" s="3">
        <f>'Forecast&amp;Persistence_US'!AD101</f>
        <v>4.7137752008209297</v>
      </c>
      <c r="Q98" s="3">
        <f>'Forecast&amp;Persistence_UK'!AD101</f>
        <v>4.565693959658141</v>
      </c>
      <c r="R98" s="3">
        <f>'Forecast&amp;Persistence_FR'!AD101</f>
        <v>1.8514219375005851</v>
      </c>
      <c r="S98" s="3">
        <f>'Forecast&amp;Persistence_DE'!AD101</f>
        <v>3.4049230354352673</v>
      </c>
      <c r="T98" s="3">
        <f>'Forecast&amp;Persistence_IT'!AD101</f>
        <v>3.248735224426285</v>
      </c>
      <c r="U98" s="3">
        <f>'Forecast&amp;Persistence_CA'!AD101</f>
        <v>3.0268989344287642</v>
      </c>
      <c r="V98" s="3">
        <f>'Forecast&amp;Persistence_JP'!AD101</f>
        <v>2.6328770908321713</v>
      </c>
      <c r="W98" s="3">
        <f>'Forecast&amp;Persistence_ES'!AD101</f>
        <v>1.2535212704753755</v>
      </c>
      <c r="X98" s="18">
        <f t="shared" si="23"/>
        <v>2.0467857258334816</v>
      </c>
      <c r="Y98" s="18">
        <f t="shared" si="24"/>
        <v>3.1378170794275246</v>
      </c>
      <c r="Z98" s="18">
        <f t="shared" si="25"/>
        <v>4.2755012286024225</v>
      </c>
      <c r="AB98" s="2" t="str">
        <f t="shared" si="39"/>
        <v>Q3/1983</v>
      </c>
      <c r="AC98" s="3">
        <f>'Forecast&amp;Persistence_US'!AE101</f>
        <v>4.922689482835521</v>
      </c>
      <c r="AD98" s="3">
        <f>'Forecast&amp;Persistence_UK'!AE101</f>
        <v>4.9668554415075858</v>
      </c>
      <c r="AE98" s="3">
        <f>'Forecast&amp;Persistence_FR'!AE101</f>
        <v>1.9255983705040256</v>
      </c>
      <c r="AF98" s="3">
        <f>'Forecast&amp;Persistence_DE'!AE101</f>
        <v>3.3469225169027141</v>
      </c>
      <c r="AG98" s="3">
        <f>'Forecast&amp;Persistence_IT'!AE101</f>
        <v>3.398108938429798</v>
      </c>
      <c r="AH98" s="3">
        <f>'Forecast&amp;Persistence_CA'!AE101</f>
        <v>3.6228374443381863</v>
      </c>
      <c r="AI98" s="3">
        <f>'Forecast&amp;Persistence_JP'!AE101</f>
        <v>2.6066909285732267</v>
      </c>
      <c r="AJ98" s="3">
        <f>'Forecast&amp;Persistence_ES'!AE101</f>
        <v>1.5592386441375832</v>
      </c>
      <c r="AK98" s="18">
        <f t="shared" si="26"/>
        <v>2.0958715100213259</v>
      </c>
      <c r="AL98" s="18">
        <f t="shared" si="27"/>
        <v>3.3725157276662561</v>
      </c>
      <c r="AM98" s="18">
        <f t="shared" si="28"/>
        <v>4.5977264732111873</v>
      </c>
      <c r="AO98" s="2" t="str">
        <f t="shared" si="40"/>
        <v>Q3/1983</v>
      </c>
      <c r="AP98" s="3">
        <f>'Forecast&amp;Persistence_US'!BB101</f>
        <v>0.89859862000000001</v>
      </c>
      <c r="AQ98" s="3">
        <f>'Forecast&amp;Persistence_UK'!BB101</f>
        <v>0.66650463399999993</v>
      </c>
      <c r="AR98" s="3">
        <f>'Forecast&amp;Persistence_FR'!BB101</f>
        <v>0.79914427600000004</v>
      </c>
      <c r="AS98" s="3">
        <f>'Forecast&amp;Persistence_DE'!BB101</f>
        <v>0.86191123770000011</v>
      </c>
      <c r="AT98" s="3">
        <f>'Forecast&amp;Persistence_IT'!BB101</f>
        <v>0.7830155929999999</v>
      </c>
      <c r="AU98" s="3">
        <f>'Forecast&amp;Persistence_CA'!BB101</f>
        <v>0.725292877</v>
      </c>
      <c r="AV98" s="3">
        <f>'Forecast&amp;Persistence_JP'!BB101</f>
        <v>0.87008801799999991</v>
      </c>
      <c r="AW98" s="3">
        <f>'Forecast&amp;Persistence_ES'!BB101</f>
        <v>0.9267981529999999</v>
      </c>
      <c r="AX98" s="18">
        <f t="shared" si="41"/>
        <v>0.73972355599999995</v>
      </c>
      <c r="AY98" s="18">
        <f t="shared" si="42"/>
        <v>0.83052775685000002</v>
      </c>
      <c r="AZ98" s="18">
        <f t="shared" si="43"/>
        <v>0.89147096950000004</v>
      </c>
      <c r="BB98" s="2" t="str">
        <f t="shared" si="44"/>
        <v>Q3/1983</v>
      </c>
      <c r="BC98" s="3">
        <f>'Forecast&amp;Persistence_US'!BI101</f>
        <v>1.2695905942494132</v>
      </c>
      <c r="BD98" s="3">
        <f>'Forecast&amp;Persistence_UK'!BI101</f>
        <v>1.327796052033241</v>
      </c>
      <c r="BE98" s="3">
        <f>'Forecast&amp;Persistence_FR'!BI101</f>
        <v>1.2697296245356049</v>
      </c>
      <c r="BF98" s="3">
        <f>'Forecast&amp;Persistence_DE'!BI101</f>
        <v>1.3718032691217952</v>
      </c>
      <c r="BG98" s="3">
        <f>'Forecast&amp;Persistence_IT'!BI101</f>
        <v>1.3145443434488759</v>
      </c>
      <c r="BH98" s="3">
        <f>'Forecast&amp;Persistence_CA'!BI101</f>
        <v>1.2795316136572727</v>
      </c>
      <c r="BI98" s="3">
        <f>'Forecast&amp;Persistence_JP'!BI101</f>
        <v>1.4029788335731104</v>
      </c>
      <c r="BJ98" s="3">
        <f>'Forecast&amp;Persistence_ES'!BI101</f>
        <v>1.2603449346399052</v>
      </c>
      <c r="BK98" s="18">
        <f t="shared" si="29"/>
        <v>1.2696253518209613</v>
      </c>
      <c r="BL98" s="18">
        <f t="shared" si="30"/>
        <v>1.2970379785530743</v>
      </c>
      <c r="BM98" s="18">
        <f t="shared" si="31"/>
        <v>1.3608014648496567</v>
      </c>
      <c r="BO98" s="2" t="str">
        <f t="shared" si="45"/>
        <v>Q3/1983</v>
      </c>
      <c r="BP98" s="3">
        <f>'Forecast&amp;Persistence_US'!BJ101</f>
        <v>1.9475800727748178</v>
      </c>
      <c r="BQ98" s="3">
        <f>'Forecast&amp;Persistence_UK'!BJ101</f>
        <v>1.9019155232160712</v>
      </c>
      <c r="BR98" s="3">
        <f>'Forecast&amp;Persistence_FR'!BJ101</f>
        <v>1.7886658565193445</v>
      </c>
      <c r="BS98" s="3">
        <f>'Forecast&amp;Persistence_DE'!BJ101</f>
        <v>2.0867724095767035</v>
      </c>
      <c r="BT98" s="3">
        <f>'Forecast&amp;Persistence_IT'!BJ101</f>
        <v>2.009179800626256</v>
      </c>
      <c r="BU98" s="3">
        <f>'Forecast&amp;Persistence_CA'!BJ101</f>
        <v>1.5959074013440373</v>
      </c>
      <c r="BV98" s="3">
        <f>'Forecast&amp;Persistence_JP'!BJ101</f>
        <v>1.8673858286829845</v>
      </c>
      <c r="BW98" s="3">
        <f>'Forecast&amp;Persistence_ES'!BJ101</f>
        <v>1.8157515481773512</v>
      </c>
      <c r="BX98" s="18">
        <f t="shared" si="32"/>
        <v>1.7954372794338462</v>
      </c>
      <c r="BY98" s="18">
        <f t="shared" si="33"/>
        <v>1.8846506759495278</v>
      </c>
      <c r="BZ98" s="18">
        <f t="shared" si="34"/>
        <v>1.9937798686633965</v>
      </c>
    </row>
    <row r="99" spans="1:78" x14ac:dyDescent="0.25">
      <c r="A99" s="2" t="s">
        <v>102</v>
      </c>
      <c r="B99" s="7">
        <v>30651</v>
      </c>
      <c r="C99" s="3">
        <f>'Forecast&amp;Persistence_US'!W102</f>
        <v>0.52596710899999999</v>
      </c>
      <c r="D99" s="3">
        <f>'Forecast&amp;Persistence_UK'!W102</f>
        <v>0.12526278500000004</v>
      </c>
      <c r="E99" s="3">
        <f>'Forecast&amp;Persistence_FR'!W102</f>
        <v>8.4802379999999969E-2</v>
      </c>
      <c r="F99" s="3">
        <f>'Forecast&amp;Persistence_DE'!W102</f>
        <v>-0.31701390000000002</v>
      </c>
      <c r="G99" s="3">
        <f>'Forecast&amp;Persistence_IT'!W102</f>
        <v>0.36746204000000005</v>
      </c>
      <c r="H99" s="3">
        <f>'Forecast&amp;Persistence_CA'!W102</f>
        <v>0.19475622499999995</v>
      </c>
      <c r="I99" s="3">
        <f>'Forecast&amp;Persistence_JP'!W102</f>
        <v>9.918954000000018E-3</v>
      </c>
      <c r="J99" s="3">
        <f>'Forecast&amp;Persistence_ES'!W102</f>
        <v>0.432965461</v>
      </c>
      <c r="K99" s="18">
        <f t="shared" si="35"/>
        <v>2.8639810500000005E-2</v>
      </c>
      <c r="L99" s="18">
        <f t="shared" si="36"/>
        <v>0.160009505</v>
      </c>
      <c r="M99" s="18">
        <f t="shared" si="37"/>
        <v>0.41658960575000004</v>
      </c>
      <c r="O99" s="2" t="str">
        <f t="shared" si="38"/>
        <v>Q4/1983</v>
      </c>
      <c r="P99" s="3">
        <f>'Forecast&amp;Persistence_US'!AD102</f>
        <v>4.7196556203993563</v>
      </c>
      <c r="Q99" s="3">
        <f>'Forecast&amp;Persistence_UK'!AD102</f>
        <v>4.5504071787219411</v>
      </c>
      <c r="R99" s="3">
        <f>'Forecast&amp;Persistence_FR'!AD102</f>
        <v>1.8510515826629963</v>
      </c>
      <c r="S99" s="3">
        <f>'Forecast&amp;Persistence_DE'!AD102</f>
        <v>3.3321749924863755</v>
      </c>
      <c r="T99" s="3">
        <f>'Forecast&amp;Persistence_IT'!AD102</f>
        <v>3.340137888114366</v>
      </c>
      <c r="U99" s="3">
        <f>'Forecast&amp;Persistence_CA'!AD102</f>
        <v>3.0365789154155456</v>
      </c>
      <c r="V99" s="3">
        <f>'Forecast&amp;Persistence_JP'!AD102</f>
        <v>2.6313833043957242</v>
      </c>
      <c r="W99" s="3">
        <f>'Forecast&amp;Persistence_ES'!AD102</f>
        <v>1.1891852257286601</v>
      </c>
      <c r="X99" s="18">
        <f t="shared" si="23"/>
        <v>2.0461345130961783</v>
      </c>
      <c r="Y99" s="18">
        <f t="shared" si="24"/>
        <v>3.1843769539509603</v>
      </c>
      <c r="Z99" s="18">
        <f t="shared" si="25"/>
        <v>4.2478398560700477</v>
      </c>
      <c r="AB99" s="2" t="str">
        <f t="shared" si="39"/>
        <v>Q4/1983</v>
      </c>
      <c r="AC99" s="3">
        <f>'Forecast&amp;Persistence_US'!AE102</f>
        <v>4.9935769383910333</v>
      </c>
      <c r="AD99" s="3">
        <f>'Forecast&amp;Persistence_UK'!AE102</f>
        <v>4.9564161258761255</v>
      </c>
      <c r="AE99" s="3">
        <f>'Forecast&amp;Persistence_FR'!AE102</f>
        <v>1.9287036621760929</v>
      </c>
      <c r="AF99" s="3">
        <f>'Forecast&amp;Persistence_DE'!AE102</f>
        <v>3.2202684870431173</v>
      </c>
      <c r="AG99" s="3">
        <f>'Forecast&amp;Persistence_IT'!AE102</f>
        <v>3.5924464813008532</v>
      </c>
      <c r="AH99" s="3">
        <f>'Forecast&amp;Persistence_CA'!AE102</f>
        <v>3.6251298313890414</v>
      </c>
      <c r="AI99" s="3">
        <f>'Forecast&amp;Persistence_JP'!AE102</f>
        <v>2.6044199730118445</v>
      </c>
      <c r="AJ99" s="3">
        <f>'Forecast&amp;Persistence_ES'!AE102</f>
        <v>1.5563099304985488</v>
      </c>
      <c r="AK99" s="18">
        <f t="shared" si="26"/>
        <v>2.097632739885031</v>
      </c>
      <c r="AL99" s="18">
        <f t="shared" si="27"/>
        <v>3.406357484171985</v>
      </c>
      <c r="AM99" s="18">
        <f t="shared" si="28"/>
        <v>4.6235945522543549</v>
      </c>
      <c r="AO99" s="2" t="str">
        <f t="shared" si="40"/>
        <v>Q4/1983</v>
      </c>
      <c r="AP99" s="3">
        <f>'Forecast&amp;Persistence_US'!BB102</f>
        <v>0.88182685900000002</v>
      </c>
      <c r="AQ99" s="3">
        <f>'Forecast&amp;Persistence_UK'!BB102</f>
        <v>0.70216427600000009</v>
      </c>
      <c r="AR99" s="3">
        <f>'Forecast&amp;Persistence_FR'!BB102</f>
        <v>0.77938150299999998</v>
      </c>
      <c r="AS99" s="3">
        <f>'Forecast&amp;Persistence_DE'!BB102</f>
        <v>0.85849056400000001</v>
      </c>
      <c r="AT99" s="3">
        <f>'Forecast&amp;Persistence_IT'!BB102</f>
        <v>0.769211121</v>
      </c>
      <c r="AU99" s="3">
        <f>'Forecast&amp;Persistence_CA'!BB102</f>
        <v>0.76179540099999987</v>
      </c>
      <c r="AV99" s="3">
        <f>'Forecast&amp;Persistence_JP'!BB102</f>
        <v>0.89561884199999986</v>
      </c>
      <c r="AW99" s="3">
        <f>'Forecast&amp;Persistence_ES'!BB102</f>
        <v>0.95998175079999992</v>
      </c>
      <c r="AX99" s="18">
        <f t="shared" si="41"/>
        <v>0.76364933099999988</v>
      </c>
      <c r="AY99" s="18">
        <f t="shared" si="42"/>
        <v>0.81893603349999999</v>
      </c>
      <c r="AZ99" s="18">
        <f t="shared" si="43"/>
        <v>0.89217084624999987</v>
      </c>
      <c r="BB99" s="2" t="str">
        <f t="shared" si="44"/>
        <v>Q4/1983</v>
      </c>
      <c r="BC99" s="3">
        <f>'Forecast&amp;Persistence_US'!BI102</f>
        <v>1.2765970555602122</v>
      </c>
      <c r="BD99" s="3">
        <f>'Forecast&amp;Persistence_UK'!BI102</f>
        <v>1.331448106615619</v>
      </c>
      <c r="BE99" s="3">
        <f>'Forecast&amp;Persistence_FR'!BI102</f>
        <v>1.2691697286888468</v>
      </c>
      <c r="BF99" s="3">
        <f>'Forecast&amp;Persistence_DE'!BI102</f>
        <v>1.377037207044763</v>
      </c>
      <c r="BG99" s="3">
        <f>'Forecast&amp;Persistence_IT'!BI102</f>
        <v>1.3144736773954455</v>
      </c>
      <c r="BH99" s="3">
        <f>'Forecast&amp;Persistence_CA'!BI102</f>
        <v>1.2822337359411569</v>
      </c>
      <c r="BI99" s="3">
        <f>'Forecast&amp;Persistence_JP'!BI102</f>
        <v>1.4040114698499668</v>
      </c>
      <c r="BJ99" s="3">
        <f>'Forecast&amp;Persistence_ES'!BI102</f>
        <v>1.2759911115675757</v>
      </c>
      <c r="BK99" s="18">
        <f t="shared" si="29"/>
        <v>1.2761425975657348</v>
      </c>
      <c r="BL99" s="18">
        <f t="shared" si="30"/>
        <v>1.2983537066683013</v>
      </c>
      <c r="BM99" s="18">
        <f t="shared" si="31"/>
        <v>1.365639931937477</v>
      </c>
      <c r="BO99" s="2" t="str">
        <f t="shared" si="45"/>
        <v>Q4/1983</v>
      </c>
      <c r="BP99" s="3">
        <f>'Forecast&amp;Persistence_US'!BJ102</f>
        <v>1.8818563784017117</v>
      </c>
      <c r="BQ99" s="3">
        <f>'Forecast&amp;Persistence_UK'!BJ102</f>
        <v>1.8268601271009965</v>
      </c>
      <c r="BR99" s="3">
        <f>'Forecast&amp;Persistence_FR'!BJ102</f>
        <v>1.7690355582500492</v>
      </c>
      <c r="BS99" s="3">
        <f>'Forecast&amp;Persistence_DE'!BJ102</f>
        <v>2.1003107053442074</v>
      </c>
      <c r="BT99" s="3">
        <f>'Forecast&amp;Persistence_IT'!BJ102</f>
        <v>1.9983076662061743</v>
      </c>
      <c r="BU99" s="3">
        <f>'Forecast&amp;Persistence_CA'!BJ102</f>
        <v>1.5882148417464814</v>
      </c>
      <c r="BV99" s="3">
        <f>'Forecast&amp;Persistence_JP'!BJ102</f>
        <v>1.8580433138568242</v>
      </c>
      <c r="BW99" s="3">
        <f>'Forecast&amp;Persistence_ES'!BJ102</f>
        <v>1.8416864166924711</v>
      </c>
      <c r="BX99" s="18">
        <f t="shared" si="32"/>
        <v>1.7834917004627862</v>
      </c>
      <c r="BY99" s="18">
        <f t="shared" si="33"/>
        <v>1.8498648652746477</v>
      </c>
      <c r="BZ99" s="18">
        <f t="shared" si="34"/>
        <v>1.9691948442550586</v>
      </c>
    </row>
    <row r="100" spans="1:78" x14ac:dyDescent="0.25">
      <c r="A100" s="2" t="s">
        <v>103</v>
      </c>
      <c r="B100" s="7">
        <v>30742</v>
      </c>
      <c r="C100" s="3">
        <f>'Forecast&amp;Persistence_US'!W103</f>
        <v>0.50009062100000001</v>
      </c>
      <c r="D100" s="3">
        <f>'Forecast&amp;Persistence_UK'!W103</f>
        <v>0.20599474199999998</v>
      </c>
      <c r="E100" s="3">
        <f>'Forecast&amp;Persistence_FR'!W103</f>
        <v>4.8345739999999998E-2</v>
      </c>
      <c r="F100" s="3">
        <f>'Forecast&amp;Persistence_DE'!W103</f>
        <v>-0.35534739699999995</v>
      </c>
      <c r="G100" s="3">
        <f>'Forecast&amp;Persistence_IT'!W103</f>
        <v>0.427472301</v>
      </c>
      <c r="H100" s="3">
        <f>'Forecast&amp;Persistence_CA'!W103</f>
        <v>0.17015755599999999</v>
      </c>
      <c r="I100" s="3">
        <f>'Forecast&amp;Persistence_JP'!W103</f>
        <v>1.5839378000000001E-2</v>
      </c>
      <c r="J100" s="3">
        <f>'Forecast&amp;Persistence_ES'!W103</f>
        <v>0.35767342099999994</v>
      </c>
      <c r="K100" s="18">
        <f t="shared" si="35"/>
        <v>2.39659685E-2</v>
      </c>
      <c r="L100" s="18">
        <f t="shared" si="36"/>
        <v>0.18807614899999997</v>
      </c>
      <c r="M100" s="18">
        <f t="shared" si="37"/>
        <v>0.410022581</v>
      </c>
      <c r="O100" s="2" t="str">
        <f t="shared" si="38"/>
        <v>Q1/1984</v>
      </c>
      <c r="P100" s="3">
        <f>'Forecast&amp;Persistence_US'!AD103</f>
        <v>4.6605805924570696</v>
      </c>
      <c r="Q100" s="3">
        <f>'Forecast&amp;Persistence_UK'!AD103</f>
        <v>4.4240053807809314</v>
      </c>
      <c r="R100" s="3">
        <f>'Forecast&amp;Persistence_FR'!AD103</f>
        <v>1.8306458748986107</v>
      </c>
      <c r="S100" s="3">
        <f>'Forecast&amp;Persistence_DE'!AD103</f>
        <v>3.4116944314188715</v>
      </c>
      <c r="T100" s="3">
        <f>'Forecast&amp;Persistence_IT'!AD103</f>
        <v>3.4582903875926925</v>
      </c>
      <c r="U100" s="3">
        <f>'Forecast&amp;Persistence_CA'!AD103</f>
        <v>3.0544457226227646</v>
      </c>
      <c r="V100" s="3">
        <f>'Forecast&amp;Persistence_JP'!AD103</f>
        <v>2.6041625583826877</v>
      </c>
      <c r="W100" s="3">
        <f>'Forecast&amp;Persistence_ES'!AD103</f>
        <v>1.1792225756514687</v>
      </c>
      <c r="X100" s="18">
        <f>_xlfn.PERCENTILE.EXC(P100:W100,0.25)</f>
        <v>2.0240250457696298</v>
      </c>
      <c r="Y100" s="18">
        <f>_xlfn.PERCENTILE.EXC(P100:W100,0.5)</f>
        <v>3.2330700770208178</v>
      </c>
      <c r="Z100" s="18">
        <f>_xlfn.PERCENTILE.EXC(P100:W100,0.75)</f>
        <v>4.1825766324838716</v>
      </c>
      <c r="AB100" s="2" t="str">
        <f t="shared" si="39"/>
        <v>Q1/1984</v>
      </c>
      <c r="AC100" s="3">
        <f>'Forecast&amp;Persistence_US'!AE103</f>
        <v>4.886064467322857</v>
      </c>
      <c r="AD100" s="3">
        <f>'Forecast&amp;Persistence_UK'!AE103</f>
        <v>4.9060005257207351</v>
      </c>
      <c r="AE100" s="3">
        <f>'Forecast&amp;Persistence_FR'!AE103</f>
        <v>1.923953105532711</v>
      </c>
      <c r="AF100" s="3">
        <f>'Forecast&amp;Persistence_DE'!AE103</f>
        <v>3.2730852824591805</v>
      </c>
      <c r="AG100" s="3">
        <f>'Forecast&amp;Persistence_IT'!AE103</f>
        <v>3.6270186655221885</v>
      </c>
      <c r="AH100" s="3">
        <f>'Forecast&amp;Persistence_CA'!AE103</f>
        <v>3.6909963210825349</v>
      </c>
      <c r="AI100" s="3">
        <f>'Forecast&amp;Persistence_JP'!AE103</f>
        <v>2.5934801326757158</v>
      </c>
      <c r="AJ100" s="3">
        <f>'Forecast&amp;Persistence_ES'!AE103</f>
        <v>1.5281007710411347</v>
      </c>
      <c r="AK100" s="18">
        <f>_xlfn.PERCENTILE.EXC(AC100:AJ100,0.25)</f>
        <v>2.0913348623184622</v>
      </c>
      <c r="AL100" s="18">
        <f>_xlfn.PERCENTILE.EXC(AC100:AJ100,0.5)</f>
        <v>3.4500519739906848</v>
      </c>
      <c r="AM100" s="18">
        <f>_xlfn.PERCENTILE.EXC(AC100:AJ100,0.75)</f>
        <v>4.5872974307627761</v>
      </c>
      <c r="AO100" s="2" t="str">
        <f t="shared" si="40"/>
        <v>Q1/1984</v>
      </c>
      <c r="AP100" s="3">
        <f>'Forecast&amp;Persistence_US'!BB103</f>
        <v>0.85526328699999998</v>
      </c>
      <c r="AQ100" s="3">
        <f>'Forecast&amp;Persistence_UK'!BB103</f>
        <v>0.63818820300000001</v>
      </c>
      <c r="AR100" s="3">
        <f>'Forecast&amp;Persistence_FR'!BB103</f>
        <v>0.720551889</v>
      </c>
      <c r="AS100" s="3">
        <f>'Forecast&amp;Persistence_DE'!BB103</f>
        <v>0.9018544140000001</v>
      </c>
      <c r="AT100" s="3">
        <f>'Forecast&amp;Persistence_IT'!BB103</f>
        <v>0.72539624300000005</v>
      </c>
      <c r="AU100" s="3">
        <f>'Forecast&amp;Persistence_CA'!BB103</f>
        <v>0.72534892299999998</v>
      </c>
      <c r="AV100" s="3">
        <f>'Forecast&amp;Persistence_JP'!BB103</f>
        <v>0.92135662200000001</v>
      </c>
      <c r="AW100" s="3">
        <f>'Forecast&amp;Persistence_ES'!BB103</f>
        <v>0.92621370440000006</v>
      </c>
      <c r="AX100" s="18">
        <f t="shared" si="41"/>
        <v>0.72175114750000002</v>
      </c>
      <c r="AY100" s="18">
        <f t="shared" si="42"/>
        <v>0.79032976500000007</v>
      </c>
      <c r="AZ100" s="18">
        <f t="shared" si="43"/>
        <v>0.91648107000000001</v>
      </c>
      <c r="BB100" s="2" t="str">
        <f t="shared" si="44"/>
        <v>Q1/1984</v>
      </c>
      <c r="BC100" s="3">
        <f>'Forecast&amp;Persistence_US'!BI103</f>
        <v>1.2071877297929852</v>
      </c>
      <c r="BD100" s="3">
        <f>'Forecast&amp;Persistence_UK'!BI103</f>
        <v>1.2920763042171983</v>
      </c>
      <c r="BE100" s="3">
        <f>'Forecast&amp;Persistence_FR'!BI103</f>
        <v>1.2637776214630219</v>
      </c>
      <c r="BF100" s="3">
        <f>'Forecast&amp;Persistence_DE'!BI103</f>
        <v>1.3690431238764407</v>
      </c>
      <c r="BG100" s="3">
        <f>'Forecast&amp;Persistence_IT'!BI103</f>
        <v>1.296595448622859</v>
      </c>
      <c r="BH100" s="3">
        <f>'Forecast&amp;Persistence_CA'!BI103</f>
        <v>1.2198087780309994</v>
      </c>
      <c r="BI100" s="3">
        <f>'Forecast&amp;Persistence_JP'!BI103</f>
        <v>1.3710992786966794</v>
      </c>
      <c r="BJ100" s="3">
        <f>'Forecast&amp;Persistence_ES'!BI103</f>
        <v>1.2331107940329471</v>
      </c>
      <c r="BK100" s="18">
        <f>_xlfn.PERCENTILE.EXC(BC100:BJ100,0.25)</f>
        <v>1.2231342820314863</v>
      </c>
      <c r="BL100" s="18">
        <f>_xlfn.PERCENTILE.EXC(BC100:BJ100,0.5)</f>
        <v>1.2779269628401102</v>
      </c>
      <c r="BM100" s="18">
        <f>_xlfn.PERCENTILE.EXC(BC100:BJ100,0.75)</f>
        <v>1.3509312050630453</v>
      </c>
      <c r="BO100" s="2" t="str">
        <f t="shared" si="45"/>
        <v>Q1/1984</v>
      </c>
      <c r="BP100" s="3">
        <f>'Forecast&amp;Persistence_US'!BJ103</f>
        <v>1.7315832460697718</v>
      </c>
      <c r="BQ100" s="3">
        <f>'Forecast&amp;Persistence_UK'!BJ103</f>
        <v>1.6648041988789211</v>
      </c>
      <c r="BR100" s="3">
        <f>'Forecast&amp;Persistence_FR'!BJ103</f>
        <v>1.778034395649212</v>
      </c>
      <c r="BS100" s="3">
        <f>'Forecast&amp;Persistence_DE'!BJ103</f>
        <v>2.06703724674996</v>
      </c>
      <c r="BT100" s="3">
        <f>'Forecast&amp;Persistence_IT'!BJ103</f>
        <v>1.9443101854566978</v>
      </c>
      <c r="BU100" s="3">
        <f>'Forecast&amp;Persistence_CA'!BJ103</f>
        <v>1.523257444938098</v>
      </c>
      <c r="BV100" s="3">
        <f>'Forecast&amp;Persistence_JP'!BJ103</f>
        <v>1.804038240929402</v>
      </c>
      <c r="BW100" s="3">
        <f>'Forecast&amp;Persistence_ES'!BJ103</f>
        <v>1.7940577911988211</v>
      </c>
      <c r="BX100" s="18">
        <f>_xlfn.PERCENTILE.EXC(BP100:BW100,0.25)</f>
        <v>1.6814989606766337</v>
      </c>
      <c r="BY100" s="18">
        <f>_xlfn.PERCENTILE.EXC(BP100:BW100,0.5)</f>
        <v>1.7860460934240165</v>
      </c>
      <c r="BZ100" s="18">
        <f>_xlfn.PERCENTILE.EXC(BP100:BW100,0.75)</f>
        <v>1.9092421993248738</v>
      </c>
    </row>
    <row r="101" spans="1:78" x14ac:dyDescent="0.25">
      <c r="A101" s="2" t="s">
        <v>104</v>
      </c>
      <c r="B101" s="7">
        <v>30834</v>
      </c>
      <c r="C101" s="3">
        <f>'Forecast&amp;Persistence_US'!W104</f>
        <v>0.53133377900000001</v>
      </c>
      <c r="D101" s="3">
        <f>'Forecast&amp;Persistence_UK'!W104</f>
        <v>0.33521852000000002</v>
      </c>
      <c r="E101" s="3">
        <f>'Forecast&amp;Persistence_FR'!W104</f>
        <v>0.10312570000000004</v>
      </c>
      <c r="F101" s="3">
        <f>'Forecast&amp;Persistence_DE'!W104</f>
        <v>-0.34513129799999998</v>
      </c>
      <c r="G101" s="3">
        <f>'Forecast&amp;Persistence_IT'!W104</f>
        <v>0.463518192</v>
      </c>
      <c r="H101" s="3">
        <f>'Forecast&amp;Persistence_CA'!W104</f>
        <v>0.28570209099999999</v>
      </c>
      <c r="I101" s="3">
        <f>'Forecast&amp;Persistence_JP'!W104</f>
        <v>5.0428458999999988E-2</v>
      </c>
      <c r="J101" s="3">
        <f>'Forecast&amp;Persistence_ES'!W104</f>
        <v>0.37608021800000002</v>
      </c>
      <c r="K101" s="18">
        <f t="shared" si="35"/>
        <v>6.3602769249999996E-2</v>
      </c>
      <c r="L101" s="18">
        <f t="shared" si="36"/>
        <v>0.31046030550000003</v>
      </c>
      <c r="M101" s="18">
        <f t="shared" si="37"/>
        <v>0.4416586985</v>
      </c>
      <c r="O101" s="2" t="str">
        <f t="shared" si="38"/>
        <v>Q2/1984</v>
      </c>
      <c r="P101" s="3">
        <f>'Forecast&amp;Persistence_US'!AD104</f>
        <v>4.660172978492561</v>
      </c>
      <c r="Q101" s="3">
        <f>'Forecast&amp;Persistence_UK'!AD104</f>
        <v>4.5631246052209038</v>
      </c>
      <c r="R101" s="3">
        <f>'Forecast&amp;Persistence_FR'!AD104</f>
        <v>1.8445508117006324</v>
      </c>
      <c r="S101" s="3">
        <f>'Forecast&amp;Persistence_DE'!AD104</f>
        <v>3.5136208414927719</v>
      </c>
      <c r="T101" s="3">
        <f>'Forecast&amp;Persistence_IT'!AD104</f>
        <v>3.4395428187849997</v>
      </c>
      <c r="U101" s="3">
        <f>'Forecast&amp;Persistence_CA'!AD104</f>
        <v>3.0418254446259985</v>
      </c>
      <c r="V101" s="3">
        <f>'Forecast&amp;Persistence_JP'!AD104</f>
        <v>2.6029345811205458</v>
      </c>
      <c r="W101" s="3">
        <f>'Forecast&amp;Persistence_ES'!AD104</f>
        <v>1.2908655742586119</v>
      </c>
      <c r="X101" s="18">
        <f t="shared" ref="X101:X164" si="46">_xlfn.PERCENTILE.EXC(P101:W101,0.25)</f>
        <v>2.0341467540556106</v>
      </c>
      <c r="Y101" s="18">
        <f t="shared" ref="Y101:Y164" si="47">_xlfn.PERCENTILE.EXC(P101:W101,0.5)</f>
        <v>3.2406841317054988</v>
      </c>
      <c r="Z101" s="18">
        <f t="shared" ref="Z101:Z164" si="48">_xlfn.PERCENTILE.EXC(P101:W101,0.75)</f>
        <v>4.3007486642888706</v>
      </c>
      <c r="AB101" s="2" t="str">
        <f t="shared" si="39"/>
        <v>Q2/1984</v>
      </c>
      <c r="AC101" s="3">
        <f>'Forecast&amp;Persistence_US'!AE104</f>
        <v>4.8978334002154149</v>
      </c>
      <c r="AD101" s="3">
        <f>'Forecast&amp;Persistence_UK'!AE104</f>
        <v>5.0049324413314693</v>
      </c>
      <c r="AE101" s="3">
        <f>'Forecast&amp;Persistence_FR'!AE104</f>
        <v>1.9355927496206826</v>
      </c>
      <c r="AF101" s="3">
        <f>'Forecast&amp;Persistence_DE'!AE104</f>
        <v>3.4984182872886911</v>
      </c>
      <c r="AG101" s="3">
        <f>'Forecast&amp;Persistence_IT'!AE104</f>
        <v>3.6121805653823955</v>
      </c>
      <c r="AH101" s="3">
        <f>'Forecast&amp;Persistence_CA'!AE104</f>
        <v>3.7221331616160285</v>
      </c>
      <c r="AI101" s="3">
        <f>'Forecast&amp;Persistence_JP'!AE104</f>
        <v>2.5938671498357513</v>
      </c>
      <c r="AJ101" s="3">
        <f>'Forecast&amp;Persistence_ES'!AE104</f>
        <v>1.5419469105897881</v>
      </c>
      <c r="AK101" s="18">
        <f t="shared" ref="AK101:AK164" si="49">_xlfn.PERCENTILE.EXC(AC101:AJ101,0.25)</f>
        <v>2.1001613496744498</v>
      </c>
      <c r="AL101" s="18">
        <f t="shared" ref="AL101:AL164" si="50">_xlfn.PERCENTILE.EXC(AC101:AJ101,0.5)</f>
        <v>3.5552994263355435</v>
      </c>
      <c r="AM101" s="18">
        <f t="shared" ref="AM101:AM164" si="51">_xlfn.PERCENTILE.EXC(AC101:AJ101,0.75)</f>
        <v>4.6039083405655683</v>
      </c>
      <c r="AO101" s="2" t="str">
        <f t="shared" si="40"/>
        <v>Q2/1984</v>
      </c>
      <c r="AP101" s="3">
        <f>'Forecast&amp;Persistence_US'!BB104</f>
        <v>0.81119723900000018</v>
      </c>
      <c r="AQ101" s="3">
        <f>'Forecast&amp;Persistence_UK'!BB104</f>
        <v>0.63570998100000009</v>
      </c>
      <c r="AR101" s="3">
        <f>'Forecast&amp;Persistence_FR'!BB104</f>
        <v>0.726289713</v>
      </c>
      <c r="AS101" s="3">
        <f>'Forecast&amp;Persistence_DE'!BB104</f>
        <v>0.88890029299999984</v>
      </c>
      <c r="AT101" s="3">
        <f>'Forecast&amp;Persistence_IT'!BB104</f>
        <v>0.71457261900000002</v>
      </c>
      <c r="AU101" s="3">
        <f>'Forecast&amp;Persistence_CA'!BB104</f>
        <v>0.7056039380000001</v>
      </c>
      <c r="AV101" s="3">
        <f>'Forecast&amp;Persistence_JP'!BB104</f>
        <v>0.93886169799999997</v>
      </c>
      <c r="AW101" s="3">
        <f>'Forecast&amp;Persistence_ES'!BB104</f>
        <v>0.86309529600000001</v>
      </c>
      <c r="AX101" s="18">
        <f t="shared" si="41"/>
        <v>0.70784610825000005</v>
      </c>
      <c r="AY101" s="18">
        <f t="shared" si="42"/>
        <v>0.76874347600000004</v>
      </c>
      <c r="AZ101" s="18">
        <f t="shared" si="43"/>
        <v>0.88244904374999988</v>
      </c>
      <c r="BB101" s="2" t="str">
        <f t="shared" si="44"/>
        <v>Q2/1984</v>
      </c>
      <c r="BC101" s="3">
        <f>'Forecast&amp;Persistence_US'!BI104</f>
        <v>1.1975161486166115</v>
      </c>
      <c r="BD101" s="3">
        <f>'Forecast&amp;Persistence_UK'!BI104</f>
        <v>1.259185755543776</v>
      </c>
      <c r="BE101" s="3">
        <f>'Forecast&amp;Persistence_FR'!BI104</f>
        <v>1.2688540890943023</v>
      </c>
      <c r="BF101" s="3">
        <f>'Forecast&amp;Persistence_DE'!BI104</f>
        <v>1.37010103588983</v>
      </c>
      <c r="BG101" s="3">
        <f>'Forecast&amp;Persistence_IT'!BI104</f>
        <v>1.299066725284364</v>
      </c>
      <c r="BH101" s="3">
        <f>'Forecast&amp;Persistence_CA'!BI104</f>
        <v>1.2232222654938467</v>
      </c>
      <c r="BI101" s="3">
        <f>'Forecast&amp;Persistence_JP'!BI104</f>
        <v>1.3622825307462174</v>
      </c>
      <c r="BJ101" s="3">
        <f>'Forecast&amp;Persistence_ES'!BI104</f>
        <v>1.2342692991167317</v>
      </c>
      <c r="BK101" s="18">
        <f t="shared" ref="BK101:BK164" si="52">_xlfn.PERCENTILE.EXC(BC101:BJ101,0.25)</f>
        <v>1.2259840238995681</v>
      </c>
      <c r="BL101" s="18">
        <f t="shared" ref="BL101:BL164" si="53">_xlfn.PERCENTILE.EXC(BC101:BJ101,0.5)</f>
        <v>1.2640199223190391</v>
      </c>
      <c r="BM101" s="18">
        <f t="shared" ref="BM101:BM164" si="54">_xlfn.PERCENTILE.EXC(BC101:BJ101,0.75)</f>
        <v>1.3464785793807541</v>
      </c>
      <c r="BO101" s="2" t="str">
        <f t="shared" si="45"/>
        <v>Q2/1984</v>
      </c>
      <c r="BP101" s="3">
        <f>'Forecast&amp;Persistence_US'!BJ104</f>
        <v>1.6739604512689481</v>
      </c>
      <c r="BQ101" s="3">
        <f>'Forecast&amp;Persistence_UK'!BJ104</f>
        <v>1.5999153686973648</v>
      </c>
      <c r="BR101" s="3">
        <f>'Forecast&amp;Persistence_FR'!BJ104</f>
        <v>1.7836363236515045</v>
      </c>
      <c r="BS101" s="3">
        <f>'Forecast&amp;Persistence_DE'!BJ104</f>
        <v>2.0602174351780929</v>
      </c>
      <c r="BT101" s="3">
        <f>'Forecast&amp;Persistence_IT'!BJ104</f>
        <v>1.9438251218890756</v>
      </c>
      <c r="BU101" s="3">
        <f>'Forecast&amp;Persistence_CA'!BJ104</f>
        <v>1.4760558036648375</v>
      </c>
      <c r="BV101" s="3">
        <f>'Forecast&amp;Persistence_JP'!BJ104</f>
        <v>1.7802363199540401</v>
      </c>
      <c r="BW101" s="3">
        <f>'Forecast&amp;Persistence_ES'!BJ104</f>
        <v>1.7819557367417194</v>
      </c>
      <c r="BX101" s="18">
        <f t="shared" ref="BX101:BX164" si="55">_xlfn.PERCENTILE.EXC(BP101:BW101,0.25)</f>
        <v>1.6184266393402607</v>
      </c>
      <c r="BY101" s="18">
        <f t="shared" ref="BY101:BY164" si="56">_xlfn.PERCENTILE.EXC(BP101:BW101,0.5)</f>
        <v>1.7810960283478798</v>
      </c>
      <c r="BZ101" s="18">
        <f t="shared" ref="BZ101:BZ164" si="57">_xlfn.PERCENTILE.EXC(BP101:BW101,0.75)</f>
        <v>1.9037779223296829</v>
      </c>
    </row>
    <row r="102" spans="1:78" x14ac:dyDescent="0.25">
      <c r="A102" s="2" t="s">
        <v>105</v>
      </c>
      <c r="B102" s="7">
        <v>30926</v>
      </c>
      <c r="C102" s="3">
        <f>'Forecast&amp;Persistence_US'!W105</f>
        <v>0.49497002700000009</v>
      </c>
      <c r="D102" s="3">
        <f>'Forecast&amp;Persistence_UK'!W105</f>
        <v>0.367055032</v>
      </c>
      <c r="E102" s="3">
        <f>'Forecast&amp;Persistence_FR'!W105</f>
        <v>0.10471419999999995</v>
      </c>
      <c r="F102" s="3">
        <f>'Forecast&amp;Persistence_DE'!W105</f>
        <v>-0.27804232699999998</v>
      </c>
      <c r="G102" s="3">
        <f>'Forecast&amp;Persistence_IT'!W105</f>
        <v>0.38220463499999996</v>
      </c>
      <c r="H102" s="3">
        <f>'Forecast&amp;Persistence_CA'!W105</f>
        <v>0.33382116000000006</v>
      </c>
      <c r="I102" s="3">
        <f>'Forecast&amp;Persistence_JP'!W105</f>
        <v>3.9218393000000004E-2</v>
      </c>
      <c r="J102" s="3">
        <f>'Forecast&amp;Persistence_ES'!W105</f>
        <v>0.48330278500000001</v>
      </c>
      <c r="K102" s="18">
        <f t="shared" si="35"/>
        <v>5.5592344749999995E-2</v>
      </c>
      <c r="L102" s="18">
        <f t="shared" si="36"/>
        <v>0.35043809600000003</v>
      </c>
      <c r="M102" s="18">
        <f t="shared" si="37"/>
        <v>0.45802824749999999</v>
      </c>
      <c r="O102" s="2" t="str">
        <f t="shared" si="38"/>
        <v>Q3/1984</v>
      </c>
      <c r="P102" s="3">
        <f>'Forecast&amp;Persistence_US'!AD105</f>
        <v>4.6510041989843209</v>
      </c>
      <c r="Q102" s="3">
        <f>'Forecast&amp;Persistence_UK'!AD105</f>
        <v>4.5616018999552228</v>
      </c>
      <c r="R102" s="3">
        <f>'Forecast&amp;Persistence_FR'!AD105</f>
        <v>1.8023354931987046</v>
      </c>
      <c r="S102" s="3">
        <f>'Forecast&amp;Persistence_DE'!AD105</f>
        <v>3.6653888461967603</v>
      </c>
      <c r="T102" s="3">
        <f>'Forecast&amp;Persistence_IT'!AD105</f>
        <v>3.2931283670038538</v>
      </c>
      <c r="U102" s="3">
        <f>'Forecast&amp;Persistence_CA'!AD105</f>
        <v>3.0634140449233662</v>
      </c>
      <c r="V102" s="3">
        <f>'Forecast&amp;Persistence_JP'!AD105</f>
        <v>2.6093595975987269</v>
      </c>
      <c r="W102" s="3">
        <f>'Forecast&amp;Persistence_ES'!AD105</f>
        <v>1.2905410825653987</v>
      </c>
      <c r="X102" s="18">
        <f t="shared" si="46"/>
        <v>2.0040915192987101</v>
      </c>
      <c r="Y102" s="18">
        <f t="shared" si="47"/>
        <v>3.1782712059636102</v>
      </c>
      <c r="Z102" s="18">
        <f t="shared" si="48"/>
        <v>4.3375486365156073</v>
      </c>
      <c r="AB102" s="2" t="str">
        <f t="shared" si="39"/>
        <v>Q3/1984</v>
      </c>
      <c r="AC102" s="3">
        <f>'Forecast&amp;Persistence_US'!AE105</f>
        <v>4.8918237383410466</v>
      </c>
      <c r="AD102" s="3">
        <f>'Forecast&amp;Persistence_UK'!AE105</f>
        <v>4.9855362725210828</v>
      </c>
      <c r="AE102" s="3">
        <f>'Forecast&amp;Persistence_FR'!AE105</f>
        <v>1.8887796234929428</v>
      </c>
      <c r="AF102" s="3">
        <f>'Forecast&amp;Persistence_DE'!AE105</f>
        <v>3.8014510337475449</v>
      </c>
      <c r="AG102" s="3">
        <f>'Forecast&amp;Persistence_IT'!AE105</f>
        <v>3.4538653224415987</v>
      </c>
      <c r="AH102" s="3">
        <f>'Forecast&amp;Persistence_CA'!AE105</f>
        <v>3.7184307697226497</v>
      </c>
      <c r="AI102" s="3">
        <f>'Forecast&amp;Persistence_JP'!AE105</f>
        <v>2.5926800483521419</v>
      </c>
      <c r="AJ102" s="3">
        <f>'Forecast&amp;Persistence_ES'!AE105</f>
        <v>1.5065838255330326</v>
      </c>
      <c r="AK102" s="18">
        <f t="shared" si="49"/>
        <v>2.0647547297077424</v>
      </c>
      <c r="AL102" s="18">
        <f t="shared" si="50"/>
        <v>3.5861480460821245</v>
      </c>
      <c r="AM102" s="18">
        <f t="shared" si="51"/>
        <v>4.619230562192671</v>
      </c>
      <c r="AO102" s="2" t="str">
        <f t="shared" si="40"/>
        <v>Q3/1984</v>
      </c>
      <c r="AP102" s="3">
        <f>'Forecast&amp;Persistence_US'!BB105</f>
        <v>0.83091906500000001</v>
      </c>
      <c r="AQ102" s="3">
        <f>'Forecast&amp;Persistence_UK'!BB105</f>
        <v>0.57494053999999994</v>
      </c>
      <c r="AR102" s="3">
        <f>'Forecast&amp;Persistence_FR'!BB105</f>
        <v>0.73582988999999999</v>
      </c>
      <c r="AS102" s="3">
        <f>'Forecast&amp;Persistence_DE'!BB105</f>
        <v>0.91241001099999997</v>
      </c>
      <c r="AT102" s="3">
        <f>'Forecast&amp;Persistence_IT'!BB105</f>
        <v>0.75044274449000004</v>
      </c>
      <c r="AU102" s="3">
        <f>'Forecast&amp;Persistence_CA'!BB105</f>
        <v>0.66475112699999994</v>
      </c>
      <c r="AV102" s="3">
        <f>'Forecast&amp;Persistence_JP'!BB105</f>
        <v>0.87560816048000001</v>
      </c>
      <c r="AW102" s="3">
        <f>'Forecast&amp;Persistence_ES'!BB105</f>
        <v>0.85548059700000012</v>
      </c>
      <c r="AX102" s="18">
        <f t="shared" si="41"/>
        <v>0.68252081774999995</v>
      </c>
      <c r="AY102" s="18">
        <f t="shared" si="42"/>
        <v>0.79068090474500008</v>
      </c>
      <c r="AZ102" s="18">
        <f t="shared" si="43"/>
        <v>0.87057626961000001</v>
      </c>
      <c r="BB102" s="2" t="str">
        <f t="shared" si="44"/>
        <v>Q3/1984</v>
      </c>
      <c r="BC102" s="3">
        <f>'Forecast&amp;Persistence_US'!BI105</f>
        <v>1.1960377527859334</v>
      </c>
      <c r="BD102" s="3">
        <f>'Forecast&amp;Persistence_UK'!BI105</f>
        <v>1.260566357638828</v>
      </c>
      <c r="BE102" s="3">
        <f>'Forecast&amp;Persistence_FR'!BI105</f>
        <v>1.2526085847497415</v>
      </c>
      <c r="BF102" s="3">
        <f>'Forecast&amp;Persistence_DE'!BI105</f>
        <v>1.3658037094409652</v>
      </c>
      <c r="BG102" s="3">
        <f>'Forecast&amp;Persistence_IT'!BI105</f>
        <v>1.2976025765415737</v>
      </c>
      <c r="BH102" s="3">
        <f>'Forecast&amp;Persistence_CA'!BI105</f>
        <v>1.2231838968060997</v>
      </c>
      <c r="BI102" s="3">
        <f>'Forecast&amp;Persistence_JP'!BI105</f>
        <v>1.3578496596959961</v>
      </c>
      <c r="BJ102" s="3">
        <f>'Forecast&amp;Persistence_ES'!BI105</f>
        <v>1.2262046997438949</v>
      </c>
      <c r="BK102" s="18">
        <f t="shared" si="52"/>
        <v>1.2239390975405486</v>
      </c>
      <c r="BL102" s="18">
        <f t="shared" si="53"/>
        <v>1.2565874711942846</v>
      </c>
      <c r="BM102" s="18">
        <f t="shared" si="54"/>
        <v>1.3427878889073905</v>
      </c>
      <c r="BO102" s="2" t="str">
        <f t="shared" si="45"/>
        <v>Q3/1984</v>
      </c>
      <c r="BP102" s="3">
        <f>'Forecast&amp;Persistence_US'!BJ105</f>
        <v>1.6634708217190639</v>
      </c>
      <c r="BQ102" s="3">
        <f>'Forecast&amp;Persistence_UK'!BJ105</f>
        <v>1.5780088670675414</v>
      </c>
      <c r="BR102" s="3">
        <f>'Forecast&amp;Persistence_FR'!BJ105</f>
        <v>1.7762380290126687</v>
      </c>
      <c r="BS102" s="3">
        <f>'Forecast&amp;Persistence_DE'!BJ105</f>
        <v>2.0616384874884122</v>
      </c>
      <c r="BT102" s="3">
        <f>'Forecast&amp;Persistence_IT'!BJ105</f>
        <v>1.9453369944471068</v>
      </c>
      <c r="BU102" s="3">
        <f>'Forecast&amp;Persistence_CA'!BJ105</f>
        <v>1.4474859777301792</v>
      </c>
      <c r="BV102" s="3">
        <f>'Forecast&amp;Persistence_JP'!BJ105</f>
        <v>1.7748549295844005</v>
      </c>
      <c r="BW102" s="3">
        <f>'Forecast&amp;Persistence_ES'!BJ105</f>
        <v>1.7850703053128802</v>
      </c>
      <c r="BX102" s="18">
        <f t="shared" si="55"/>
        <v>1.5993743557304221</v>
      </c>
      <c r="BY102" s="18">
        <f t="shared" si="56"/>
        <v>1.7755464792985345</v>
      </c>
      <c r="BZ102" s="18">
        <f t="shared" si="57"/>
        <v>1.9052703221635503</v>
      </c>
    </row>
    <row r="103" spans="1:78" x14ac:dyDescent="0.25">
      <c r="A103" s="2" t="s">
        <v>106</v>
      </c>
      <c r="B103" s="7">
        <v>31017</v>
      </c>
      <c r="C103" s="3">
        <f>'Forecast&amp;Persistence_US'!W106</f>
        <v>0.59814343200000009</v>
      </c>
      <c r="D103" s="3">
        <f>'Forecast&amp;Persistence_UK'!W106</f>
        <v>0.32085006799999999</v>
      </c>
      <c r="E103" s="3">
        <f>'Forecast&amp;Persistence_FR'!W106</f>
        <v>0.21141650799999995</v>
      </c>
      <c r="F103" s="3">
        <f>'Forecast&amp;Persistence_DE'!W106</f>
        <v>-0.32820801000000005</v>
      </c>
      <c r="G103" s="3">
        <f>'Forecast&amp;Persistence_IT'!W106</f>
        <v>0.37750446800000004</v>
      </c>
      <c r="H103" s="3">
        <f>'Forecast&amp;Persistence_CA'!W106</f>
        <v>0.31570167199999993</v>
      </c>
      <c r="I103" s="3">
        <f>'Forecast&amp;Persistence_JP'!W106</f>
        <v>6.5721060000000012E-2</v>
      </c>
      <c r="J103" s="3">
        <f>'Forecast&amp;Persistence_ES'!W106</f>
        <v>0.47555186999999999</v>
      </c>
      <c r="K103" s="18">
        <f t="shared" si="35"/>
        <v>0.102144922</v>
      </c>
      <c r="L103" s="18">
        <f t="shared" si="36"/>
        <v>0.31827586999999996</v>
      </c>
      <c r="M103" s="18">
        <f t="shared" si="37"/>
        <v>0.4510400195</v>
      </c>
      <c r="O103" s="2" t="str">
        <f t="shared" si="38"/>
        <v>Q4/1984</v>
      </c>
      <c r="P103" s="3">
        <f>'Forecast&amp;Persistence_US'!AD106</f>
        <v>4.6533337919844939</v>
      </c>
      <c r="Q103" s="3">
        <f>'Forecast&amp;Persistence_UK'!AD106</f>
        <v>4.5661965858841436</v>
      </c>
      <c r="R103" s="3">
        <f>'Forecast&amp;Persistence_FR'!AD106</f>
        <v>1.7881029115146498</v>
      </c>
      <c r="S103" s="3">
        <f>'Forecast&amp;Persistence_DE'!AD106</f>
        <v>3.6091677796495381</v>
      </c>
      <c r="T103" s="3">
        <f>'Forecast&amp;Persistence_IT'!AD106</f>
        <v>3.2618054503464444</v>
      </c>
      <c r="U103" s="3">
        <f>'Forecast&amp;Persistence_CA'!AD106</f>
        <v>3.13025081503603</v>
      </c>
      <c r="V103" s="3">
        <f>'Forecast&amp;Persistence_JP'!AD106</f>
        <v>2.5405520691081174</v>
      </c>
      <c r="W103" s="3">
        <f>'Forecast&amp;Persistence_ES'!AD106</f>
        <v>1.2934969872145681</v>
      </c>
      <c r="X103" s="18">
        <f t="shared" si="46"/>
        <v>1.9762152009130167</v>
      </c>
      <c r="Y103" s="18">
        <f t="shared" si="47"/>
        <v>3.1960281326912372</v>
      </c>
      <c r="Z103" s="18">
        <f t="shared" si="48"/>
        <v>4.3269393843254917</v>
      </c>
      <c r="AB103" s="2" t="str">
        <f t="shared" si="39"/>
        <v>Q4/1984</v>
      </c>
      <c r="AC103" s="3">
        <f>'Forecast&amp;Persistence_US'!AE106</f>
        <v>4.8930837611237035</v>
      </c>
      <c r="AD103" s="3">
        <f>'Forecast&amp;Persistence_UK'!AE106</f>
        <v>4.9569406111505128</v>
      </c>
      <c r="AE103" s="3">
        <f>'Forecast&amp;Persistence_FR'!AE106</f>
        <v>1.8907249910247901</v>
      </c>
      <c r="AF103" s="3">
        <f>'Forecast&amp;Persistence_DE'!AE106</f>
        <v>3.7560338412874401</v>
      </c>
      <c r="AG103" s="3">
        <f>'Forecast&amp;Persistence_IT'!AE106</f>
        <v>3.3915579595215091</v>
      </c>
      <c r="AH103" s="3">
        <f>'Forecast&amp;Persistence_CA'!AE106</f>
        <v>3.7349788048599244</v>
      </c>
      <c r="AI103" s="3">
        <f>'Forecast&amp;Persistence_JP'!AE106</f>
        <v>2.5162158832937966</v>
      </c>
      <c r="AJ103" s="3">
        <f>'Forecast&amp;Persistence_ES'!AE106</f>
        <v>1.5271096501385684</v>
      </c>
      <c r="AK103" s="18">
        <f t="shared" si="49"/>
        <v>2.0470977140920419</v>
      </c>
      <c r="AL103" s="18">
        <f t="shared" si="50"/>
        <v>3.5632683821907167</v>
      </c>
      <c r="AM103" s="18">
        <f t="shared" si="51"/>
        <v>4.6088212811646372</v>
      </c>
      <c r="AO103" s="2" t="str">
        <f t="shared" si="40"/>
        <v>Q4/1984</v>
      </c>
      <c r="AP103" s="3">
        <f>'Forecast&amp;Persistence_US'!BB106</f>
        <v>0.77899008899999989</v>
      </c>
      <c r="AQ103" s="3">
        <f>'Forecast&amp;Persistence_UK'!BB106</f>
        <v>0.55128317299999996</v>
      </c>
      <c r="AR103" s="3">
        <f>'Forecast&amp;Persistence_FR'!BB106</f>
        <v>0.756437582</v>
      </c>
      <c r="AS103" s="3">
        <f>'Forecast&amp;Persistence_DE'!BB106</f>
        <v>0.89165502799999996</v>
      </c>
      <c r="AT103" s="3">
        <f>'Forecast&amp;Persistence_IT'!BB106</f>
        <v>0.70411991299999999</v>
      </c>
      <c r="AU103" s="3">
        <f>'Forecast&amp;Persistence_CA'!BB106</f>
        <v>0.66391537900000008</v>
      </c>
      <c r="AV103" s="3">
        <f>'Forecast&amp;Persistence_JP'!BB106</f>
        <v>0.82989214499999997</v>
      </c>
      <c r="AW103" s="3">
        <f>'Forecast&amp;Persistence_ES'!BB106</f>
        <v>0.83314703599999995</v>
      </c>
      <c r="AX103" s="18">
        <f t="shared" si="41"/>
        <v>0.67396651250000006</v>
      </c>
      <c r="AY103" s="18">
        <f t="shared" si="42"/>
        <v>0.76771383549999994</v>
      </c>
      <c r="AZ103" s="18">
        <f t="shared" si="43"/>
        <v>0.83233331324999993</v>
      </c>
      <c r="BB103" s="2" t="str">
        <f t="shared" si="44"/>
        <v>Q4/1984</v>
      </c>
      <c r="BC103" s="3">
        <f>'Forecast&amp;Persistence_US'!BI106</f>
        <v>1.154436375922121</v>
      </c>
      <c r="BD103" s="3">
        <f>'Forecast&amp;Persistence_UK'!BI106</f>
        <v>1.1765664742969264</v>
      </c>
      <c r="BE103" s="3">
        <f>'Forecast&amp;Persistence_FR'!BI106</f>
        <v>1.1954286410465889</v>
      </c>
      <c r="BF103" s="3">
        <f>'Forecast&amp;Persistence_DE'!BI106</f>
        <v>1.3098614178725767</v>
      </c>
      <c r="BG103" s="3">
        <f>'Forecast&amp;Persistence_IT'!BI106</f>
        <v>1.2179717408341402</v>
      </c>
      <c r="BH103" s="3">
        <f>'Forecast&amp;Persistence_CA'!BI106</f>
        <v>1.1699030417176544</v>
      </c>
      <c r="BI103" s="3">
        <f>'Forecast&amp;Persistence_JP'!BI106</f>
        <v>1.2884282616238782</v>
      </c>
      <c r="BJ103" s="3">
        <f>'Forecast&amp;Persistence_ES'!BI106</f>
        <v>1.172871005812899</v>
      </c>
      <c r="BK103" s="18">
        <f t="shared" si="52"/>
        <v>1.1706450327414655</v>
      </c>
      <c r="BL103" s="18">
        <f t="shared" si="53"/>
        <v>1.1859975576717576</v>
      </c>
      <c r="BM103" s="18">
        <f t="shared" si="54"/>
        <v>1.2708141314264436</v>
      </c>
      <c r="BO103" s="2" t="str">
        <f t="shared" si="45"/>
        <v>Q4/1984</v>
      </c>
      <c r="BP103" s="3">
        <f>'Forecast&amp;Persistence_US'!BJ106</f>
        <v>1.6585848230451758</v>
      </c>
      <c r="BQ103" s="3">
        <f>'Forecast&amp;Persistence_UK'!BJ106</f>
        <v>1.5733066642755658</v>
      </c>
      <c r="BR103" s="3">
        <f>'Forecast&amp;Persistence_FR'!BJ106</f>
        <v>1.7491960467658465</v>
      </c>
      <c r="BS103" s="3">
        <f>'Forecast&amp;Persistence_DE'!BJ106</f>
        <v>2.0160553544711197</v>
      </c>
      <c r="BT103" s="3">
        <f>'Forecast&amp;Persistence_IT'!BJ106</f>
        <v>1.8980478154271261</v>
      </c>
      <c r="BU103" s="3">
        <f>'Forecast&amp;Persistence_CA'!BJ106</f>
        <v>1.4377844938625419</v>
      </c>
      <c r="BV103" s="3">
        <f>'Forecast&amp;Persistence_JP'!BJ106</f>
        <v>1.7487726702124697</v>
      </c>
      <c r="BW103" s="3">
        <f>'Forecast&amp;Persistence_ES'!BJ106</f>
        <v>1.7638669278585482</v>
      </c>
      <c r="BX103" s="18">
        <f t="shared" si="55"/>
        <v>1.5946262039679682</v>
      </c>
      <c r="BY103" s="18">
        <f t="shared" si="56"/>
        <v>1.748984358489158</v>
      </c>
      <c r="BZ103" s="18">
        <f t="shared" si="57"/>
        <v>1.8645025935349815</v>
      </c>
    </row>
    <row r="104" spans="1:78" x14ac:dyDescent="0.25">
      <c r="A104" s="2" t="s">
        <v>107</v>
      </c>
      <c r="B104" s="7">
        <v>31107</v>
      </c>
      <c r="C104" s="3">
        <f>'Forecast&amp;Persistence_US'!W107</f>
        <v>0.62197036999999988</v>
      </c>
      <c r="D104" s="3">
        <f>'Forecast&amp;Persistence_UK'!W107</f>
        <v>0.35992606000000005</v>
      </c>
      <c r="E104" s="3">
        <f>'Forecast&amp;Persistence_FR'!W107</f>
        <v>0.34522221400000008</v>
      </c>
      <c r="F104" s="3">
        <f>'Forecast&amp;Persistence_DE'!W107</f>
        <v>-0.35921669300000003</v>
      </c>
      <c r="G104" s="3">
        <f>'Forecast&amp;Persistence_IT'!W107</f>
        <v>0.31421136500000002</v>
      </c>
      <c r="H104" s="3">
        <f>'Forecast&amp;Persistence_CA'!W107</f>
        <v>0.31739709100000002</v>
      </c>
      <c r="I104" s="3">
        <f>'Forecast&amp;Persistence_JP'!W107</f>
        <v>5.7877653999999994E-2</v>
      </c>
      <c r="J104" s="3">
        <f>'Forecast&amp;Persistence_ES'!W107</f>
        <v>0.49590244999999999</v>
      </c>
      <c r="K104" s="18">
        <f t="shared" si="35"/>
        <v>0.12196108175000001</v>
      </c>
      <c r="L104" s="18">
        <f t="shared" si="36"/>
        <v>0.33130965250000005</v>
      </c>
      <c r="M104" s="18">
        <f t="shared" si="37"/>
        <v>0.46190835250000001</v>
      </c>
      <c r="O104" s="2" t="str">
        <f t="shared" si="38"/>
        <v>Q1/1985</v>
      </c>
      <c r="P104" s="3">
        <f>'Forecast&amp;Persistence_US'!AD107</f>
        <v>4.6421472086812674</v>
      </c>
      <c r="Q104" s="3">
        <f>'Forecast&amp;Persistence_UK'!AD107</f>
        <v>4.5644737356341665</v>
      </c>
      <c r="R104" s="3">
        <f>'Forecast&amp;Persistence_FR'!AD107</f>
        <v>1.7836537010545961</v>
      </c>
      <c r="S104" s="3">
        <f>'Forecast&amp;Persistence_DE'!AD107</f>
        <v>3.6189963358326378</v>
      </c>
      <c r="T104" s="3">
        <f>'Forecast&amp;Persistence_IT'!AD107</f>
        <v>3.2379244669843863</v>
      </c>
      <c r="U104" s="3">
        <f>'Forecast&amp;Persistence_CA'!AD107</f>
        <v>3.1128591288173446</v>
      </c>
      <c r="V104" s="3">
        <f>'Forecast&amp;Persistence_JP'!AD107</f>
        <v>2.6218934130486584</v>
      </c>
      <c r="W104" s="3">
        <f>'Forecast&amp;Persistence_ES'!AD107</f>
        <v>1.3689771025693422</v>
      </c>
      <c r="X104" s="18">
        <f t="shared" si="46"/>
        <v>1.9932136290531117</v>
      </c>
      <c r="Y104" s="18">
        <f t="shared" si="47"/>
        <v>3.1753917979008657</v>
      </c>
      <c r="Z104" s="18">
        <f t="shared" si="48"/>
        <v>4.3281043856837842</v>
      </c>
      <c r="AB104" s="2" t="str">
        <f t="shared" si="39"/>
        <v>Q1/1985</v>
      </c>
      <c r="AC104" s="3">
        <f>'Forecast&amp;Persistence_US'!AE107</f>
        <v>4.8885824474048585</v>
      </c>
      <c r="AD104" s="3">
        <f>'Forecast&amp;Persistence_UK'!AE107</f>
        <v>4.9405785287095885</v>
      </c>
      <c r="AE104" s="3">
        <f>'Forecast&amp;Persistence_FR'!AE107</f>
        <v>1.8967785008416986</v>
      </c>
      <c r="AF104" s="3">
        <f>'Forecast&amp;Persistence_DE'!AE107</f>
        <v>3.8161398121511123</v>
      </c>
      <c r="AG104" s="3">
        <f>'Forecast&amp;Persistence_IT'!AE107</f>
        <v>3.3799868826736121</v>
      </c>
      <c r="AH104" s="3">
        <f>'Forecast&amp;Persistence_CA'!AE107</f>
        <v>3.761573459530243</v>
      </c>
      <c r="AI104" s="3">
        <f>'Forecast&amp;Persistence_JP'!AE107</f>
        <v>2.6423838595379254</v>
      </c>
      <c r="AJ104" s="3">
        <f>'Forecast&amp;Persistence_ES'!AE107</f>
        <v>1.5521941254888438</v>
      </c>
      <c r="AK104" s="18">
        <f t="shared" si="49"/>
        <v>2.0831798405157551</v>
      </c>
      <c r="AL104" s="18">
        <f t="shared" si="50"/>
        <v>3.5707801711019274</v>
      </c>
      <c r="AM104" s="18">
        <f t="shared" si="51"/>
        <v>4.6204717885914217</v>
      </c>
      <c r="AO104" s="2" t="str">
        <f t="shared" si="40"/>
        <v>Q1/1985</v>
      </c>
      <c r="AP104" s="3">
        <f>'Forecast&amp;Persistence_US'!BB107</f>
        <v>0.7196802659999999</v>
      </c>
      <c r="AQ104" s="3">
        <f>'Forecast&amp;Persistence_UK'!BB107</f>
        <v>0.50608688479999997</v>
      </c>
      <c r="AR104" s="3">
        <f>'Forecast&amp;Persistence_FR'!BB107</f>
        <v>0.69975527900000001</v>
      </c>
      <c r="AS104" s="3">
        <f>'Forecast&amp;Persistence_DE'!BB107</f>
        <v>0.86831638300000002</v>
      </c>
      <c r="AT104" s="3">
        <f>'Forecast&amp;Persistence_IT'!BB107</f>
        <v>0.69889208400000014</v>
      </c>
      <c r="AU104" s="3">
        <f>'Forecast&amp;Persistence_CA'!BB107</f>
        <v>0.66878667999999997</v>
      </c>
      <c r="AV104" s="3">
        <f>'Forecast&amp;Persistence_JP'!BB107</f>
        <v>0.77905631399999997</v>
      </c>
      <c r="AW104" s="3">
        <f>'Forecast&amp;Persistence_ES'!BB107</f>
        <v>0.87379970799999995</v>
      </c>
      <c r="AX104" s="18">
        <f t="shared" si="41"/>
        <v>0.67631303100000006</v>
      </c>
      <c r="AY104" s="18">
        <f t="shared" si="42"/>
        <v>0.7097177724999999</v>
      </c>
      <c r="AZ104" s="18">
        <f t="shared" si="43"/>
        <v>0.84600136575000007</v>
      </c>
      <c r="BB104" s="2" t="str">
        <f t="shared" si="44"/>
        <v>Q1/1985</v>
      </c>
      <c r="BC104" s="3">
        <f>'Forecast&amp;Persistence_US'!BI107</f>
        <v>1.1777270174157186</v>
      </c>
      <c r="BD104" s="3">
        <f>'Forecast&amp;Persistence_UK'!BI107</f>
        <v>1.1725303566431531</v>
      </c>
      <c r="BE104" s="3">
        <f>'Forecast&amp;Persistence_FR'!BI107</f>
        <v>1.2386167672334982</v>
      </c>
      <c r="BF104" s="3">
        <f>'Forecast&amp;Persistence_DE'!BI107</f>
        <v>1.3374577095014095</v>
      </c>
      <c r="BG104" s="3">
        <f>'Forecast&amp;Persistence_IT'!BI107</f>
        <v>1.2437754988181045</v>
      </c>
      <c r="BH104" s="3">
        <f>'Forecast&amp;Persistence_CA'!BI107</f>
        <v>1.191777036020941</v>
      </c>
      <c r="BI104" s="3">
        <f>'Forecast&amp;Persistence_JP'!BI107</f>
        <v>1.3195619162715637</v>
      </c>
      <c r="BJ104" s="3">
        <f>'Forecast&amp;Persistence_ES'!BI107</f>
        <v>1.197356163664971</v>
      </c>
      <c r="BK104" s="18">
        <f t="shared" si="52"/>
        <v>1.1812395220670242</v>
      </c>
      <c r="BL104" s="18">
        <f t="shared" si="53"/>
        <v>1.2179864654492345</v>
      </c>
      <c r="BM104" s="18">
        <f t="shared" si="54"/>
        <v>1.3006153119081989</v>
      </c>
      <c r="BO104" s="2" t="str">
        <f t="shared" si="45"/>
        <v>Q1/1985</v>
      </c>
      <c r="BP104" s="3">
        <f>'Forecast&amp;Persistence_US'!BJ107</f>
        <v>1.646061141714271</v>
      </c>
      <c r="BQ104" s="3">
        <f>'Forecast&amp;Persistence_UK'!BJ107</f>
        <v>1.571904809772781</v>
      </c>
      <c r="BR104" s="3">
        <f>'Forecast&amp;Persistence_FR'!BJ107</f>
        <v>1.7218344174221027</v>
      </c>
      <c r="BS104" s="3">
        <f>'Forecast&amp;Persistence_DE'!BJ107</f>
        <v>1.9927710265164886</v>
      </c>
      <c r="BT104" s="3">
        <f>'Forecast&amp;Persistence_IT'!BJ107</f>
        <v>1.8609992162377034</v>
      </c>
      <c r="BU104" s="3">
        <f>'Forecast&amp;Persistence_CA'!BJ107</f>
        <v>1.4035274137982743</v>
      </c>
      <c r="BV104" s="3">
        <f>'Forecast&amp;Persistence_JP'!BJ107</f>
        <v>1.7346920944542945</v>
      </c>
      <c r="BW104" s="3">
        <f>'Forecast&amp;Persistence_ES'!BJ107</f>
        <v>1.7243247970592759</v>
      </c>
      <c r="BX104" s="18">
        <f t="shared" si="55"/>
        <v>1.5904438927581535</v>
      </c>
      <c r="BY104" s="18">
        <f t="shared" si="56"/>
        <v>1.7230796072406893</v>
      </c>
      <c r="BZ104" s="18">
        <f t="shared" si="57"/>
        <v>1.8294224357918512</v>
      </c>
    </row>
    <row r="105" spans="1:78" x14ac:dyDescent="0.25">
      <c r="A105" s="2" t="s">
        <v>108</v>
      </c>
      <c r="B105" s="7">
        <v>31199</v>
      </c>
      <c r="C105" s="3">
        <f>'Forecast&amp;Persistence_US'!W108</f>
        <v>0.70734307499999993</v>
      </c>
      <c r="D105" s="3">
        <f>'Forecast&amp;Persistence_UK'!W108</f>
        <v>0.39945681999999993</v>
      </c>
      <c r="E105" s="3">
        <f>'Forecast&amp;Persistence_FR'!W108</f>
        <v>0.39037058300000005</v>
      </c>
      <c r="F105" s="3">
        <f>'Forecast&amp;Persistence_DE'!W108</f>
        <v>-0.33174204099999999</v>
      </c>
      <c r="G105" s="3">
        <f>'Forecast&amp;Persistence_IT'!W108</f>
        <v>0.28051449299999998</v>
      </c>
      <c r="H105" s="3">
        <f>'Forecast&amp;Persistence_CA'!W108</f>
        <v>0.41011713999999999</v>
      </c>
      <c r="I105" s="3">
        <f>'Forecast&amp;Persistence_JP'!W108</f>
        <v>-1.3848602000000022E-2</v>
      </c>
      <c r="J105" s="3">
        <f>'Forecast&amp;Persistence_ES'!W108</f>
        <v>0.45192496999999998</v>
      </c>
      <c r="K105" s="18">
        <f t="shared" si="35"/>
        <v>5.9742171749999982E-2</v>
      </c>
      <c r="L105" s="18">
        <f t="shared" si="36"/>
        <v>0.39491370149999999</v>
      </c>
      <c r="M105" s="18">
        <f t="shared" si="37"/>
        <v>0.44147301249999998</v>
      </c>
      <c r="O105" s="2" t="str">
        <f t="shared" si="38"/>
        <v>Q2/1985</v>
      </c>
      <c r="P105" s="3">
        <f>'Forecast&amp;Persistence_US'!AD108</f>
        <v>4.5741368208689623</v>
      </c>
      <c r="Q105" s="3">
        <f>'Forecast&amp;Persistence_UK'!AD108</f>
        <v>4.4365867367247027</v>
      </c>
      <c r="R105" s="3">
        <f>'Forecast&amp;Persistence_FR'!AD108</f>
        <v>1.7723026494770413</v>
      </c>
      <c r="S105" s="3">
        <f>'Forecast&amp;Persistence_DE'!AD108</f>
        <v>3.6261538907216804</v>
      </c>
      <c r="T105" s="3">
        <f>'Forecast&amp;Persistence_IT'!AD108</f>
        <v>3.2380964548794</v>
      </c>
      <c r="U105" s="3">
        <f>'Forecast&amp;Persistence_CA'!AD108</f>
        <v>3.1244863651691488</v>
      </c>
      <c r="V105" s="3">
        <f>'Forecast&amp;Persistence_JP'!AD108</f>
        <v>2.6679208462138293</v>
      </c>
      <c r="W105" s="3">
        <f>'Forecast&amp;Persistence_ES'!AD108</f>
        <v>1.4680807160873948</v>
      </c>
      <c r="X105" s="18">
        <f t="shared" si="46"/>
        <v>1.9962071986612382</v>
      </c>
      <c r="Y105" s="18">
        <f t="shared" si="47"/>
        <v>3.1812914100242744</v>
      </c>
      <c r="Z105" s="18">
        <f t="shared" si="48"/>
        <v>4.2339785252239475</v>
      </c>
      <c r="AB105" s="2" t="str">
        <f t="shared" si="39"/>
        <v>Q2/1985</v>
      </c>
      <c r="AC105" s="3">
        <f>'Forecast&amp;Persistence_US'!AE108</f>
        <v>4.8028477739645252</v>
      </c>
      <c r="AD105" s="3">
        <f>'Forecast&amp;Persistence_UK'!AE108</f>
        <v>4.9415483996641667</v>
      </c>
      <c r="AE105" s="3">
        <f>'Forecast&amp;Persistence_FR'!AE108</f>
        <v>1.8767409600693294</v>
      </c>
      <c r="AF105" s="3">
        <f>'Forecast&amp;Persistence_DE'!AE108</f>
        <v>3.8334322454488134</v>
      </c>
      <c r="AG105" s="3">
        <f>'Forecast&amp;Persistence_IT'!AE108</f>
        <v>3.3665342494452952</v>
      </c>
      <c r="AH105" s="3">
        <f>'Forecast&amp;Persistence_CA'!AE108</f>
        <v>3.7680486334331325</v>
      </c>
      <c r="AI105" s="3">
        <f>'Forecast&amp;Persistence_JP'!AE108</f>
        <v>2.725857628309118</v>
      </c>
      <c r="AJ105" s="3">
        <f>'Forecast&amp;Persistence_ES'!AE108</f>
        <v>1.6561919792013446</v>
      </c>
      <c r="AK105" s="18">
        <f t="shared" si="49"/>
        <v>2.0890201271292765</v>
      </c>
      <c r="AL105" s="18">
        <f t="shared" si="50"/>
        <v>3.5672914414392141</v>
      </c>
      <c r="AM105" s="18">
        <f t="shared" si="51"/>
        <v>4.5604938918355975</v>
      </c>
      <c r="AO105" s="2" t="str">
        <f t="shared" si="40"/>
        <v>Q2/1985</v>
      </c>
      <c r="AP105" s="3">
        <f>'Forecast&amp;Persistence_US'!BB108</f>
        <v>0.72984119700000005</v>
      </c>
      <c r="AQ105" s="3">
        <f>'Forecast&amp;Persistence_UK'!BB108</f>
        <v>0.49092828800000005</v>
      </c>
      <c r="AR105" s="3">
        <f>'Forecast&amp;Persistence_FR'!BB108</f>
        <v>0.69638287599999993</v>
      </c>
      <c r="AS105" s="3">
        <f>'Forecast&amp;Persistence_DE'!BB108</f>
        <v>0.83810604799999999</v>
      </c>
      <c r="AT105" s="3">
        <f>'Forecast&amp;Persistence_IT'!BB108</f>
        <v>0.66854463800000008</v>
      </c>
      <c r="AU105" s="3">
        <f>'Forecast&amp;Persistence_CA'!BB108</f>
        <v>0.70319144300000014</v>
      </c>
      <c r="AV105" s="3">
        <f>'Forecast&amp;Persistence_JP'!BB108</f>
        <v>0.73505814599999997</v>
      </c>
      <c r="AW105" s="3">
        <f>'Forecast&amp;Persistence_ES'!BB108</f>
        <v>0.86260860939999995</v>
      </c>
      <c r="AX105" s="18">
        <f t="shared" si="41"/>
        <v>0.67550419750000001</v>
      </c>
      <c r="AY105" s="18">
        <f t="shared" si="42"/>
        <v>0.7165163200000001</v>
      </c>
      <c r="AZ105" s="18">
        <f t="shared" si="43"/>
        <v>0.81234407249999996</v>
      </c>
      <c r="BB105" s="2" t="str">
        <f t="shared" si="44"/>
        <v>Q2/1985</v>
      </c>
      <c r="BC105" s="3">
        <f>'Forecast&amp;Persistence_US'!BI108</f>
        <v>1.2047179294933481</v>
      </c>
      <c r="BD105" s="3">
        <f>'Forecast&amp;Persistence_UK'!BI108</f>
        <v>1.171533019870554</v>
      </c>
      <c r="BE105" s="3">
        <f>'Forecast&amp;Persistence_FR'!BI108</f>
        <v>1.2691923711437947</v>
      </c>
      <c r="BF105" s="3">
        <f>'Forecast&amp;Persistence_DE'!BI108</f>
        <v>1.3646188894334221</v>
      </c>
      <c r="BG105" s="3">
        <f>'Forecast&amp;Persistence_IT'!BI108</f>
        <v>1.2667247412034364</v>
      </c>
      <c r="BH105" s="3">
        <f>'Forecast&amp;Persistence_CA'!BI108</f>
        <v>1.2140432657356006</v>
      </c>
      <c r="BI105" s="3">
        <f>'Forecast&amp;Persistence_JP'!BI108</f>
        <v>1.3357756818697364</v>
      </c>
      <c r="BJ105" s="3">
        <f>'Forecast&amp;Persistence_ES'!BI108</f>
        <v>1.2272365368081637</v>
      </c>
      <c r="BK105" s="18">
        <f t="shared" si="52"/>
        <v>1.2070492635539112</v>
      </c>
      <c r="BL105" s="18">
        <f t="shared" si="53"/>
        <v>1.2469806390058</v>
      </c>
      <c r="BM105" s="18">
        <f t="shared" si="54"/>
        <v>1.319129854188251</v>
      </c>
      <c r="BO105" s="2" t="str">
        <f t="shared" si="45"/>
        <v>Q2/1985</v>
      </c>
      <c r="BP105" s="3">
        <f>'Forecast&amp;Persistence_US'!BJ108</f>
        <v>1.6443834576248697</v>
      </c>
      <c r="BQ105" s="3">
        <f>'Forecast&amp;Persistence_UK'!BJ108</f>
        <v>1.5641409013755527</v>
      </c>
      <c r="BR105" s="3">
        <f>'Forecast&amp;Persistence_FR'!BJ108</f>
        <v>1.6868034870763091</v>
      </c>
      <c r="BS105" s="3">
        <f>'Forecast&amp;Persistence_DE'!BJ108</f>
        <v>1.9905571411106746</v>
      </c>
      <c r="BT105" s="3">
        <f>'Forecast&amp;Persistence_IT'!BJ108</f>
        <v>1.8555966089690363</v>
      </c>
      <c r="BU105" s="3">
        <f>'Forecast&amp;Persistence_CA'!BJ108</f>
        <v>1.3940839449854121</v>
      </c>
      <c r="BV105" s="3">
        <f>'Forecast&amp;Persistence_JP'!BJ108</f>
        <v>1.7120333861034045</v>
      </c>
      <c r="BW105" s="3">
        <f>'Forecast&amp;Persistence_ES'!BJ108</f>
        <v>1.7114719778837271</v>
      </c>
      <c r="BX105" s="18">
        <f t="shared" si="55"/>
        <v>1.584201540437882</v>
      </c>
      <c r="BY105" s="18">
        <f t="shared" si="56"/>
        <v>1.6991377324800181</v>
      </c>
      <c r="BZ105" s="18">
        <f t="shared" si="57"/>
        <v>1.8197058032526283</v>
      </c>
    </row>
    <row r="106" spans="1:78" x14ac:dyDescent="0.25">
      <c r="A106" s="2" t="s">
        <v>109</v>
      </c>
      <c r="B106" s="7">
        <v>31291</v>
      </c>
      <c r="C106" s="3">
        <f>'Forecast&amp;Persistence_US'!W109</f>
        <v>0.7676740179999999</v>
      </c>
      <c r="D106" s="3">
        <f>'Forecast&amp;Persistence_UK'!W109</f>
        <v>0.41051703000000006</v>
      </c>
      <c r="E106" s="3">
        <f>'Forecast&amp;Persistence_FR'!W109</f>
        <v>0.43884931800000015</v>
      </c>
      <c r="F106" s="3">
        <f>'Forecast&amp;Persistence_DE'!W109</f>
        <v>-0.38541795699999992</v>
      </c>
      <c r="G106" s="3">
        <f>'Forecast&amp;Persistence_IT'!W109</f>
        <v>0.302053232</v>
      </c>
      <c r="H106" s="3">
        <f>'Forecast&amp;Persistence_CA'!W109</f>
        <v>0.45564106500000001</v>
      </c>
      <c r="I106" s="3">
        <f>'Forecast&amp;Persistence_JP'!W109</f>
        <v>6.6874149519999981E-2</v>
      </c>
      <c r="J106" s="3">
        <f>'Forecast&amp;Persistence_ES'!W109</f>
        <v>0.43996171000000001</v>
      </c>
      <c r="K106" s="18">
        <f t="shared" si="35"/>
        <v>0.12566892013999997</v>
      </c>
      <c r="L106" s="18">
        <f t="shared" si="36"/>
        <v>0.42468317400000011</v>
      </c>
      <c r="M106" s="18">
        <f t="shared" si="37"/>
        <v>0.45172122625</v>
      </c>
      <c r="O106" s="2" t="str">
        <f t="shared" si="38"/>
        <v>Q3/1985</v>
      </c>
      <c r="P106" s="3">
        <f>'Forecast&amp;Persistence_US'!AD109</f>
        <v>4.5564309320191096</v>
      </c>
      <c r="Q106" s="3">
        <f>'Forecast&amp;Persistence_UK'!AD109</f>
        <v>4.4989168674398723</v>
      </c>
      <c r="R106" s="3">
        <f>'Forecast&amp;Persistence_FR'!AD109</f>
        <v>1.7684688277303386</v>
      </c>
      <c r="S106" s="3">
        <f>'Forecast&amp;Persistence_DE'!AD109</f>
        <v>3.6155473342339435</v>
      </c>
      <c r="T106" s="3">
        <f>'Forecast&amp;Persistence_IT'!AD109</f>
        <v>3.2025553049793061</v>
      </c>
      <c r="U106" s="3">
        <f>'Forecast&amp;Persistence_CA'!AD109</f>
        <v>3.1439218370584041</v>
      </c>
      <c r="V106" s="3">
        <f>'Forecast&amp;Persistence_JP'!AD109</f>
        <v>2.7254151064979681</v>
      </c>
      <c r="W106" s="3">
        <f>'Forecast&amp;Persistence_ES'!AD109</f>
        <v>1.4715256209374699</v>
      </c>
      <c r="X106" s="18">
        <f t="shared" si="46"/>
        <v>2.0077053974222459</v>
      </c>
      <c r="Y106" s="18">
        <f t="shared" si="47"/>
        <v>3.1732385710188549</v>
      </c>
      <c r="Z106" s="18">
        <f t="shared" si="48"/>
        <v>4.27807448413839</v>
      </c>
      <c r="AB106" s="2" t="str">
        <f t="shared" si="39"/>
        <v>Q3/1985</v>
      </c>
      <c r="AC106" s="3">
        <f>'Forecast&amp;Persistence_US'!AE109</f>
        <v>4.7778505635295971</v>
      </c>
      <c r="AD106" s="3">
        <f>'Forecast&amp;Persistence_UK'!AE109</f>
        <v>4.9625883967176065</v>
      </c>
      <c r="AE106" s="3">
        <f>'Forecast&amp;Persistence_FR'!AE109</f>
        <v>1.8529250781317657</v>
      </c>
      <c r="AF106" s="3">
        <f>'Forecast&amp;Persistence_DE'!AE109</f>
        <v>3.8312975138664571</v>
      </c>
      <c r="AG106" s="3">
        <f>'Forecast&amp;Persistence_IT'!AE109</f>
        <v>3.3025838122490105</v>
      </c>
      <c r="AH106" s="3">
        <f>'Forecast&amp;Persistence_CA'!AE109</f>
        <v>3.77348308337747</v>
      </c>
      <c r="AI106" s="3">
        <f>'Forecast&amp;Persistence_JP'!AE109</f>
        <v>2.7169620477837566</v>
      </c>
      <c r="AJ106" s="3">
        <f>'Forecast&amp;Persistence_ES'!AE109</f>
        <v>1.7054773652140323</v>
      </c>
      <c r="AK106" s="18">
        <f t="shared" si="49"/>
        <v>2.0689343205447632</v>
      </c>
      <c r="AL106" s="18">
        <f t="shared" si="50"/>
        <v>3.5380334478132403</v>
      </c>
      <c r="AM106" s="18">
        <f t="shared" si="51"/>
        <v>4.5412123011138119</v>
      </c>
      <c r="AO106" s="2" t="str">
        <f t="shared" si="40"/>
        <v>Q3/1985</v>
      </c>
      <c r="AP106" s="3">
        <f>'Forecast&amp;Persistence_US'!BB109</f>
        <v>0.71945009000000004</v>
      </c>
      <c r="AQ106" s="3">
        <f>'Forecast&amp;Persistence_UK'!BB109</f>
        <v>0.50688857119999997</v>
      </c>
      <c r="AR106" s="3">
        <f>'Forecast&amp;Persistence_FR'!BB109</f>
        <v>0.67447148300000004</v>
      </c>
      <c r="AS106" s="3">
        <f>'Forecast&amp;Persistence_DE'!BB109</f>
        <v>0.83195334399999998</v>
      </c>
      <c r="AT106" s="3">
        <f>'Forecast&amp;Persistence_IT'!BB109</f>
        <v>0.6630119069999999</v>
      </c>
      <c r="AU106" s="3">
        <f>'Forecast&amp;Persistence_CA'!BB109</f>
        <v>0.758473811</v>
      </c>
      <c r="AV106" s="3">
        <f>'Forecast&amp;Persistence_JP'!BB109</f>
        <v>0.74544375100000004</v>
      </c>
      <c r="AW106" s="3">
        <f>'Forecast&amp;Persistence_ES'!BB109</f>
        <v>0.86738379799999987</v>
      </c>
      <c r="AX106" s="18">
        <f t="shared" si="41"/>
        <v>0.66587680099999991</v>
      </c>
      <c r="AY106" s="18">
        <f t="shared" si="42"/>
        <v>0.73244692050000004</v>
      </c>
      <c r="AZ106" s="18">
        <f t="shared" si="43"/>
        <v>0.81358346074999999</v>
      </c>
      <c r="BB106" s="2" t="str">
        <f t="shared" si="44"/>
        <v>Q3/1985</v>
      </c>
      <c r="BC106" s="3">
        <f>'Forecast&amp;Persistence_US'!BI109</f>
        <v>1.2017543772782615</v>
      </c>
      <c r="BD106" s="3">
        <f>'Forecast&amp;Persistence_UK'!BI109</f>
        <v>1.1549636354807469</v>
      </c>
      <c r="BE106" s="3">
        <f>'Forecast&amp;Persistence_FR'!BI109</f>
        <v>1.2682520246732711</v>
      </c>
      <c r="BF106" s="3">
        <f>'Forecast&amp;Persistence_DE'!BI109</f>
        <v>1.3640293424044811</v>
      </c>
      <c r="BG106" s="3">
        <f>'Forecast&amp;Persistence_IT'!BI109</f>
        <v>1.2529672729745063</v>
      </c>
      <c r="BH106" s="3">
        <f>'Forecast&amp;Persistence_CA'!BI109</f>
        <v>1.2125958343535443</v>
      </c>
      <c r="BI106" s="3">
        <f>'Forecast&amp;Persistence_JP'!BI109</f>
        <v>1.3306599789159315</v>
      </c>
      <c r="BJ106" s="3">
        <f>'Forecast&amp;Persistence_ES'!BI109</f>
        <v>1.2288927061438832</v>
      </c>
      <c r="BK106" s="18">
        <f t="shared" si="52"/>
        <v>1.2044647415470822</v>
      </c>
      <c r="BL106" s="18">
        <f t="shared" si="53"/>
        <v>1.2409299895591948</v>
      </c>
      <c r="BM106" s="18">
        <f t="shared" si="54"/>
        <v>1.3150579903552664</v>
      </c>
      <c r="BO106" s="2" t="str">
        <f t="shared" si="45"/>
        <v>Q3/1985</v>
      </c>
      <c r="BP106" s="3">
        <f>'Forecast&amp;Persistence_US'!BJ109</f>
        <v>1.6552050854692726</v>
      </c>
      <c r="BQ106" s="3">
        <f>'Forecast&amp;Persistence_UK'!BJ109</f>
        <v>1.5683094687750407</v>
      </c>
      <c r="BR106" s="3">
        <f>'Forecast&amp;Persistence_FR'!BJ109</f>
        <v>1.6861520695462893</v>
      </c>
      <c r="BS106" s="3">
        <f>'Forecast&amp;Persistence_DE'!BJ109</f>
        <v>1.9973492119737819</v>
      </c>
      <c r="BT106" s="3">
        <f>'Forecast&amp;Persistence_IT'!BJ109</f>
        <v>1.8621529154092256</v>
      </c>
      <c r="BU106" s="3">
        <f>'Forecast&amp;Persistence_CA'!BJ109</f>
        <v>1.4045867990393848</v>
      </c>
      <c r="BV106" s="3">
        <f>'Forecast&amp;Persistence_JP'!BJ109</f>
        <v>1.710941738041952</v>
      </c>
      <c r="BW106" s="3">
        <f>'Forecast&amp;Persistence_ES'!BJ109</f>
        <v>1.717200916945081</v>
      </c>
      <c r="BX106" s="18">
        <f t="shared" si="55"/>
        <v>1.5900333729485987</v>
      </c>
      <c r="BY106" s="18">
        <f t="shared" si="56"/>
        <v>1.6985469037941208</v>
      </c>
      <c r="BZ106" s="18">
        <f t="shared" si="57"/>
        <v>1.8259149157931893</v>
      </c>
    </row>
    <row r="107" spans="1:78" x14ac:dyDescent="0.25">
      <c r="A107" s="2" t="s">
        <v>110</v>
      </c>
      <c r="B107" s="7">
        <v>31382</v>
      </c>
      <c r="C107" s="3">
        <f>'Forecast&amp;Persistence_US'!W110</f>
        <v>0.74861365599999996</v>
      </c>
      <c r="D107" s="3">
        <f>'Forecast&amp;Persistence_UK'!W110</f>
        <v>0.40710733700000001</v>
      </c>
      <c r="E107" s="3">
        <f>'Forecast&amp;Persistence_FR'!W110</f>
        <v>0.45361292400000008</v>
      </c>
      <c r="F107" s="3">
        <f>'Forecast&amp;Persistence_DE'!W110</f>
        <v>-0.37602590000000002</v>
      </c>
      <c r="G107" s="3">
        <f>'Forecast&amp;Persistence_IT'!W110</f>
        <v>0.26133023</v>
      </c>
      <c r="H107" s="3">
        <f>'Forecast&amp;Persistence_CA'!W110</f>
        <v>0.45109924899999998</v>
      </c>
      <c r="I107" s="3">
        <f>'Forecast&amp;Persistence_JP'!W110</f>
        <v>4.9067081100000007E-2</v>
      </c>
      <c r="J107" s="3">
        <f>'Forecast&amp;Persistence_ES'!W110</f>
        <v>0.50262102000000008</v>
      </c>
      <c r="K107" s="18">
        <f t="shared" si="35"/>
        <v>0.102132868325</v>
      </c>
      <c r="L107" s="18">
        <f t="shared" si="36"/>
        <v>0.429103293</v>
      </c>
      <c r="M107" s="18">
        <f t="shared" si="37"/>
        <v>0.49036899600000006</v>
      </c>
      <c r="O107" s="2" t="str">
        <f t="shared" si="38"/>
        <v>Q4/1985</v>
      </c>
      <c r="P107" s="3">
        <f>'Forecast&amp;Persistence_US'!AD110</f>
        <v>4.500740703960834</v>
      </c>
      <c r="Q107" s="3">
        <f>'Forecast&amp;Persistence_UK'!AD110</f>
        <v>4.4342839483079599</v>
      </c>
      <c r="R107" s="3">
        <f>'Forecast&amp;Persistence_FR'!AD110</f>
        <v>1.7379457885942085</v>
      </c>
      <c r="S107" s="3">
        <f>'Forecast&amp;Persistence_DE'!AD110</f>
        <v>3.5795566565154884</v>
      </c>
      <c r="T107" s="3">
        <f>'Forecast&amp;Persistence_IT'!AD110</f>
        <v>3.1537936269878371</v>
      </c>
      <c r="U107" s="3">
        <f>'Forecast&amp;Persistence_CA'!AD110</f>
        <v>3.128315513431108</v>
      </c>
      <c r="V107" s="3">
        <f>'Forecast&amp;Persistence_JP'!AD110</f>
        <v>2.7351229381699951</v>
      </c>
      <c r="W107" s="3">
        <f>'Forecast&amp;Persistence_ES'!AD110</f>
        <v>1.511787340268546</v>
      </c>
      <c r="X107" s="18">
        <f t="shared" si="46"/>
        <v>1.9872400759881552</v>
      </c>
      <c r="Y107" s="18">
        <f t="shared" si="47"/>
        <v>3.1410545702094725</v>
      </c>
      <c r="Z107" s="18">
        <f t="shared" si="48"/>
        <v>4.220602125359842</v>
      </c>
      <c r="AB107" s="2" t="str">
        <f t="shared" si="39"/>
        <v>Q4/1985</v>
      </c>
      <c r="AC107" s="3">
        <f>'Forecast&amp;Persistence_US'!AE110</f>
        <v>4.7474479560857956</v>
      </c>
      <c r="AD107" s="3">
        <f>'Forecast&amp;Persistence_UK'!AE110</f>
        <v>4.9057827845142654</v>
      </c>
      <c r="AE107" s="3">
        <f>'Forecast&amp;Persistence_FR'!AE110</f>
        <v>1.7939131532519454</v>
      </c>
      <c r="AF107" s="3">
        <f>'Forecast&amp;Persistence_DE'!AE110</f>
        <v>3.7758062931408198</v>
      </c>
      <c r="AG107" s="3">
        <f>'Forecast&amp;Persistence_IT'!AE110</f>
        <v>3.2696560860981867</v>
      </c>
      <c r="AH107" s="3">
        <f>'Forecast&amp;Persistence_CA'!AE110</f>
        <v>3.7989869289604008</v>
      </c>
      <c r="AI107" s="3">
        <f>'Forecast&amp;Persistence_JP'!AE110</f>
        <v>2.7379169329316446</v>
      </c>
      <c r="AJ107" s="3">
        <f>'Forecast&amp;Persistence_ES'!AE110</f>
        <v>1.7221078004625321</v>
      </c>
      <c r="AK107" s="18">
        <f t="shared" si="49"/>
        <v>2.0299140981718704</v>
      </c>
      <c r="AL107" s="18">
        <f t="shared" si="50"/>
        <v>3.5227311896195035</v>
      </c>
      <c r="AM107" s="18">
        <f t="shared" si="51"/>
        <v>4.5103326993044472</v>
      </c>
      <c r="AO107" s="2" t="str">
        <f t="shared" si="40"/>
        <v>Q4/1985</v>
      </c>
      <c r="AP107" s="3">
        <f>'Forecast&amp;Persistence_US'!BB110</f>
        <v>0.70708818399999995</v>
      </c>
      <c r="AQ107" s="3">
        <f>'Forecast&amp;Persistence_UK'!BB110</f>
        <v>0.51986600328999999</v>
      </c>
      <c r="AR107" s="3">
        <f>'Forecast&amp;Persistence_FR'!BB110</f>
        <v>0.65128256100000004</v>
      </c>
      <c r="AS107" s="3">
        <f>'Forecast&amp;Persistence_DE'!BB110</f>
        <v>0.84991722600000008</v>
      </c>
      <c r="AT107" s="3">
        <f>'Forecast&amp;Persistence_IT'!BB110</f>
        <v>0.64167315399999991</v>
      </c>
      <c r="AU107" s="3">
        <f>'Forecast&amp;Persistence_CA'!BB110</f>
        <v>0.77558711000000002</v>
      </c>
      <c r="AV107" s="3">
        <f>'Forecast&amp;Persistence_JP'!BB110</f>
        <v>0.74166470299999998</v>
      </c>
      <c r="AW107" s="3">
        <f>'Forecast&amp;Persistence_ES'!BB110</f>
        <v>0.83026721400000003</v>
      </c>
      <c r="AX107" s="18">
        <f t="shared" si="41"/>
        <v>0.64407550574999994</v>
      </c>
      <c r="AY107" s="18">
        <f t="shared" si="42"/>
        <v>0.72437644349999997</v>
      </c>
      <c r="AZ107" s="18">
        <f t="shared" si="43"/>
        <v>0.81659718800000003</v>
      </c>
      <c r="BB107" s="2" t="str">
        <f t="shared" si="44"/>
        <v>Q4/1985</v>
      </c>
      <c r="BC107" s="3">
        <f>'Forecast&amp;Persistence_US'!BI110</f>
        <v>1.0710845207005308</v>
      </c>
      <c r="BD107" s="3">
        <f>'Forecast&amp;Persistence_UK'!BI110</f>
        <v>1.0232264956318666</v>
      </c>
      <c r="BE107" s="3">
        <f>'Forecast&amp;Persistence_FR'!BI110</f>
        <v>1.1091817150834782</v>
      </c>
      <c r="BF107" s="3">
        <f>'Forecast&amp;Persistence_DE'!BI110</f>
        <v>1.2013198520593091</v>
      </c>
      <c r="BG107" s="3">
        <f>'Forecast&amp;Persistence_IT'!BI110</f>
        <v>1.1496638567611759</v>
      </c>
      <c r="BH107" s="3">
        <f>'Forecast&amp;Persistence_CA'!BI110</f>
        <v>1.0995387707747151</v>
      </c>
      <c r="BI107" s="3">
        <f>'Forecast&amp;Persistence_JP'!BI110</f>
        <v>1.1892939772565936</v>
      </c>
      <c r="BJ107" s="3">
        <f>'Forecast&amp;Persistence_ES'!BI110</f>
        <v>1.0616116384884375</v>
      </c>
      <c r="BK107" s="18">
        <f t="shared" si="52"/>
        <v>1.0639798590414609</v>
      </c>
      <c r="BL107" s="18">
        <f t="shared" si="53"/>
        <v>1.1043602429290966</v>
      </c>
      <c r="BM107" s="18">
        <f t="shared" si="54"/>
        <v>1.1793864471327391</v>
      </c>
      <c r="BO107" s="2" t="str">
        <f t="shared" si="45"/>
        <v>Q4/1985</v>
      </c>
      <c r="BP107" s="3">
        <f>'Forecast&amp;Persistence_US'!BJ110</f>
        <v>1.5721028602803109</v>
      </c>
      <c r="BQ107" s="3">
        <f>'Forecast&amp;Persistence_UK'!BJ110</f>
        <v>1.4877268278572624</v>
      </c>
      <c r="BR107" s="3">
        <f>'Forecast&amp;Persistence_FR'!BJ110</f>
        <v>1.588162521241075</v>
      </c>
      <c r="BS107" s="3">
        <f>'Forecast&amp;Persistence_DE'!BJ110</f>
        <v>1.8854194445024843</v>
      </c>
      <c r="BT107" s="3">
        <f>'Forecast&amp;Persistence_IT'!BJ110</f>
        <v>1.8244052976232774</v>
      </c>
      <c r="BU107" s="3">
        <f>'Forecast&amp;Persistence_CA'!BJ110</f>
        <v>1.3085896153847274</v>
      </c>
      <c r="BV107" s="3">
        <f>'Forecast&amp;Persistence_JP'!BJ110</f>
        <v>1.6184781018876895</v>
      </c>
      <c r="BW107" s="3">
        <f>'Forecast&amp;Persistence_ES'!BJ110</f>
        <v>1.6357503779418001</v>
      </c>
      <c r="BX107" s="18">
        <f t="shared" si="55"/>
        <v>1.5088208359630246</v>
      </c>
      <c r="BY107" s="18">
        <f t="shared" si="56"/>
        <v>1.6033203115643824</v>
      </c>
      <c r="BZ107" s="18">
        <f t="shared" si="57"/>
        <v>1.7772415677029081</v>
      </c>
    </row>
    <row r="108" spans="1:78" x14ac:dyDescent="0.25">
      <c r="A108" s="2" t="s">
        <v>111</v>
      </c>
      <c r="B108" s="7">
        <v>31472</v>
      </c>
      <c r="C108" s="3">
        <f>'Forecast&amp;Persistence_US'!W111</f>
        <v>0.69394123000000008</v>
      </c>
      <c r="D108" s="3">
        <f>'Forecast&amp;Persistence_UK'!W111</f>
        <v>0.42115125000000009</v>
      </c>
      <c r="E108" s="3">
        <f>'Forecast&amp;Persistence_FR'!W111</f>
        <v>0.32414084199999993</v>
      </c>
      <c r="F108" s="3">
        <f>'Forecast&amp;Persistence_DE'!W111</f>
        <v>-0.31829588800000008</v>
      </c>
      <c r="G108" s="3">
        <f>'Forecast&amp;Persistence_IT'!W111</f>
        <v>0.24304794900000004</v>
      </c>
      <c r="H108" s="3">
        <f>'Forecast&amp;Persistence_CA'!W111</f>
        <v>0.32107540200000007</v>
      </c>
      <c r="I108" s="3">
        <f>'Forecast&amp;Persistence_JP'!W111</f>
        <v>4.2630287000000003E-2</v>
      </c>
      <c r="J108" s="3">
        <f>'Forecast&amp;Persistence_ES'!W111</f>
        <v>0.43395823</v>
      </c>
      <c r="K108" s="18">
        <f t="shared" si="35"/>
        <v>9.2734702500000016E-2</v>
      </c>
      <c r="L108" s="18">
        <f t="shared" si="36"/>
        <v>0.322608122</v>
      </c>
      <c r="M108" s="18">
        <f t="shared" si="37"/>
        <v>0.43075648500000002</v>
      </c>
      <c r="O108" s="2" t="str">
        <f t="shared" si="38"/>
        <v>Q1/1986</v>
      </c>
      <c r="P108" s="3">
        <f>'Forecast&amp;Persistence_US'!AD111</f>
        <v>4.4929783631974267</v>
      </c>
      <c r="Q108" s="3">
        <f>'Forecast&amp;Persistence_UK'!AD111</f>
        <v>4.4405905571508253</v>
      </c>
      <c r="R108" s="3">
        <f>'Forecast&amp;Persistence_FR'!AD111</f>
        <v>1.6747194402307126</v>
      </c>
      <c r="S108" s="3">
        <f>'Forecast&amp;Persistence_DE'!AD111</f>
        <v>3.6052994319361629</v>
      </c>
      <c r="T108" s="3">
        <f>'Forecast&amp;Persistence_IT'!AD111</f>
        <v>3.1022610722131363</v>
      </c>
      <c r="U108" s="3">
        <f>'Forecast&amp;Persistence_CA'!AD111</f>
        <v>3.1775199027488212</v>
      </c>
      <c r="V108" s="3">
        <f>'Forecast&amp;Persistence_JP'!AD111</f>
        <v>2.6962225336774899</v>
      </c>
      <c r="W108" s="3">
        <f>'Forecast&amp;Persistence_ES'!AD111</f>
        <v>1.5036231825710391</v>
      </c>
      <c r="X108" s="18">
        <f t="shared" si="46"/>
        <v>1.930095213592407</v>
      </c>
      <c r="Y108" s="18">
        <f t="shared" si="47"/>
        <v>3.1398904874809785</v>
      </c>
      <c r="Z108" s="18">
        <f t="shared" si="48"/>
        <v>4.2317677758471595</v>
      </c>
      <c r="AB108" s="2" t="str">
        <f t="shared" si="39"/>
        <v>Q1/1986</v>
      </c>
      <c r="AC108" s="3">
        <f>'Forecast&amp;Persistence_US'!AE111</f>
        <v>4.7406445019176555</v>
      </c>
      <c r="AD108" s="3">
        <f>'Forecast&amp;Persistence_UK'!AE111</f>
        <v>4.9066519345290551</v>
      </c>
      <c r="AE108" s="3">
        <f>'Forecast&amp;Persistence_FR'!AE111</f>
        <v>1.7619736356395603</v>
      </c>
      <c r="AF108" s="3">
        <f>'Forecast&amp;Persistence_DE'!AE111</f>
        <v>3.8250918772834499</v>
      </c>
      <c r="AG108" s="3">
        <f>'Forecast&amp;Persistence_IT'!AE111</f>
        <v>3.216748656253769</v>
      </c>
      <c r="AH108" s="3">
        <f>'Forecast&amp;Persistence_CA'!AE111</f>
        <v>3.8360967901506098</v>
      </c>
      <c r="AI108" s="3">
        <f>'Forecast&amp;Persistence_JP'!AE111</f>
        <v>2.7284133708399101</v>
      </c>
      <c r="AJ108" s="3">
        <f>'Forecast&amp;Persistence_ES'!AE111</f>
        <v>1.728791714647385</v>
      </c>
      <c r="AK108" s="18">
        <f t="shared" si="49"/>
        <v>2.0035835694396478</v>
      </c>
      <c r="AL108" s="18">
        <f t="shared" si="50"/>
        <v>3.5209202667686093</v>
      </c>
      <c r="AM108" s="18">
        <f t="shared" si="51"/>
        <v>4.5145075739758944</v>
      </c>
      <c r="AO108" s="2" t="str">
        <f t="shared" si="40"/>
        <v>Q1/1986</v>
      </c>
      <c r="AP108" s="3">
        <f>'Forecast&amp;Persistence_US'!BB111</f>
        <v>0.74437118499999999</v>
      </c>
      <c r="AQ108" s="3">
        <f>'Forecast&amp;Persistence_UK'!BB111</f>
        <v>0.48428114499999997</v>
      </c>
      <c r="AR108" s="3">
        <f>'Forecast&amp;Persistence_FR'!BB111</f>
        <v>0.64045370464999996</v>
      </c>
      <c r="AS108" s="3">
        <f>'Forecast&amp;Persistence_DE'!BB111</f>
        <v>0.8354722269999999</v>
      </c>
      <c r="AT108" s="3">
        <f>'Forecast&amp;Persistence_IT'!BB111</f>
        <v>0.70625703000000006</v>
      </c>
      <c r="AU108" s="3">
        <f>'Forecast&amp;Persistence_CA'!BB111</f>
        <v>0.78123644599999997</v>
      </c>
      <c r="AV108" s="3">
        <f>'Forecast&amp;Persistence_JP'!BB111</f>
        <v>0.754156202</v>
      </c>
      <c r="AW108" s="3">
        <f>'Forecast&amp;Persistence_ES'!BB111</f>
        <v>0.79236608099999994</v>
      </c>
      <c r="AX108" s="18">
        <f t="shared" si="41"/>
        <v>0.65690453598749998</v>
      </c>
      <c r="AY108" s="18">
        <f t="shared" si="42"/>
        <v>0.74926369349999999</v>
      </c>
      <c r="AZ108" s="18">
        <f t="shared" si="43"/>
        <v>0.78958367224999992</v>
      </c>
      <c r="BB108" s="2" t="str">
        <f t="shared" si="44"/>
        <v>Q1/1986</v>
      </c>
      <c r="BC108" s="3">
        <f>'Forecast&amp;Persistence_US'!BI111</f>
        <v>1.0621783654478998</v>
      </c>
      <c r="BD108" s="3">
        <f>'Forecast&amp;Persistence_UK'!BI111</f>
        <v>1.1110329190964729</v>
      </c>
      <c r="BE108" s="3">
        <f>'Forecast&amp;Persistence_FR'!BI111</f>
        <v>1.0798963611755994</v>
      </c>
      <c r="BF108" s="3">
        <f>'Forecast&amp;Persistence_DE'!BI111</f>
        <v>1.1941981468649352</v>
      </c>
      <c r="BG108" s="3">
        <f>'Forecast&amp;Persistence_IT'!BI111</f>
        <v>1.133757526967349</v>
      </c>
      <c r="BH108" s="3">
        <f>'Forecast&amp;Persistence_CA'!BI111</f>
        <v>1.0765434858995471</v>
      </c>
      <c r="BI108" s="3">
        <f>'Forecast&amp;Persistence_JP'!BI111</f>
        <v>1.1814724324587413</v>
      </c>
      <c r="BJ108" s="3">
        <f>'Forecast&amp;Persistence_ES'!BI111</f>
        <v>1.0496354038143783</v>
      </c>
      <c r="BK108" s="18">
        <f t="shared" si="52"/>
        <v>1.0657696455608117</v>
      </c>
      <c r="BL108" s="18">
        <f t="shared" si="53"/>
        <v>1.0954646401360362</v>
      </c>
      <c r="BM108" s="18">
        <f t="shared" si="54"/>
        <v>1.1695437060858933</v>
      </c>
      <c r="BO108" s="2" t="str">
        <f t="shared" si="45"/>
        <v>Q1/1986</v>
      </c>
      <c r="BP108" s="3">
        <f>'Forecast&amp;Persistence_US'!BJ111</f>
        <v>1.5981210081613026</v>
      </c>
      <c r="BQ108" s="3">
        <f>'Forecast&amp;Persistence_UK'!BJ111</f>
        <v>1.5345329403179642</v>
      </c>
      <c r="BR108" s="3">
        <f>'Forecast&amp;Persistence_FR'!BJ111</f>
        <v>1.6134892024696317</v>
      </c>
      <c r="BS108" s="3">
        <f>'Forecast&amp;Persistence_DE'!BJ111</f>
        <v>1.9072938662322061</v>
      </c>
      <c r="BT108" s="3">
        <f>'Forecast&amp;Persistence_IT'!BJ111</f>
        <v>1.8435420529204642</v>
      </c>
      <c r="BU108" s="3">
        <f>'Forecast&amp;Persistence_CA'!BJ111</f>
        <v>1.3335419078427737</v>
      </c>
      <c r="BV108" s="3">
        <f>'Forecast&amp;Persistence_JP'!BJ111</f>
        <v>1.634826899179239</v>
      </c>
      <c r="BW108" s="3">
        <f>'Forecast&amp;Persistence_ES'!BJ111</f>
        <v>1.6479892402628904</v>
      </c>
      <c r="BX108" s="18">
        <f t="shared" si="55"/>
        <v>1.5504299572787987</v>
      </c>
      <c r="BY108" s="18">
        <f t="shared" si="56"/>
        <v>1.6241580508244353</v>
      </c>
      <c r="BZ108" s="18">
        <f t="shared" si="57"/>
        <v>1.7946538497560707</v>
      </c>
    </row>
    <row r="109" spans="1:78" x14ac:dyDescent="0.25">
      <c r="A109" s="2" t="s">
        <v>112</v>
      </c>
      <c r="B109" s="7">
        <v>31564</v>
      </c>
      <c r="C109" s="3">
        <f>'Forecast&amp;Persistence_US'!W112</f>
        <v>0.66409700000000005</v>
      </c>
      <c r="D109" s="3">
        <f>'Forecast&amp;Persistence_UK'!W112</f>
        <v>0.52708548999999993</v>
      </c>
      <c r="E109" s="3">
        <f>'Forecast&amp;Persistence_FR'!W112</f>
        <v>0.25987241899999991</v>
      </c>
      <c r="F109" s="3">
        <f>'Forecast&amp;Persistence_DE'!W112</f>
        <v>-0.33108767900000002</v>
      </c>
      <c r="G109" s="3">
        <f>'Forecast&amp;Persistence_IT'!W112</f>
        <v>0.11707120900000001</v>
      </c>
      <c r="H109" s="3">
        <f>'Forecast&amp;Persistence_CA'!W112</f>
        <v>0.41187248200000004</v>
      </c>
      <c r="I109" s="3">
        <f>'Forecast&amp;Persistence_JP'!W112</f>
        <v>-2.3473960000000224E-3</v>
      </c>
      <c r="J109" s="3">
        <f>'Forecast&amp;Persistence_ES'!W112</f>
        <v>0.38576015199999997</v>
      </c>
      <c r="K109" s="18">
        <f t="shared" si="35"/>
        <v>2.7507255249999987E-2</v>
      </c>
      <c r="L109" s="18">
        <f t="shared" si="36"/>
        <v>0.32281628549999997</v>
      </c>
      <c r="M109" s="18">
        <f t="shared" si="37"/>
        <v>0.49828223799999993</v>
      </c>
      <c r="O109" s="2" t="str">
        <f t="shared" si="38"/>
        <v>Q2/1986</v>
      </c>
      <c r="P109" s="3">
        <f>'Forecast&amp;Persistence_US'!AD112</f>
        <v>3.7612620935518093</v>
      </c>
      <c r="Q109" s="3">
        <f>'Forecast&amp;Persistence_UK'!AD112</f>
        <v>4.4279488373582891</v>
      </c>
      <c r="R109" s="3">
        <f>'Forecast&amp;Persistence_FR'!AD112</f>
        <v>1.6418632474180923</v>
      </c>
      <c r="S109" s="3">
        <f>'Forecast&amp;Persistence_DE'!AD112</f>
        <v>3.6053266675380793</v>
      </c>
      <c r="T109" s="3">
        <f>'Forecast&amp;Persistence_IT'!AD112</f>
        <v>3.1068004171411769</v>
      </c>
      <c r="U109" s="3">
        <f>'Forecast&amp;Persistence_CA'!AD112</f>
        <v>3.1759742951138388</v>
      </c>
      <c r="V109" s="3">
        <f>'Forecast&amp;Persistence_JP'!AD112</f>
        <v>2.814209682500366</v>
      </c>
      <c r="W109" s="3">
        <f>'Forecast&amp;Persistence_ES'!AD112</f>
        <v>1.6386059730352502</v>
      </c>
      <c r="X109" s="18">
        <f t="shared" si="46"/>
        <v>1.9349498561886607</v>
      </c>
      <c r="Y109" s="18">
        <f t="shared" si="47"/>
        <v>3.1413873561275079</v>
      </c>
      <c r="Z109" s="18">
        <f t="shared" si="48"/>
        <v>3.7222782370483767</v>
      </c>
      <c r="AB109" s="2" t="str">
        <f t="shared" si="39"/>
        <v>Q2/1986</v>
      </c>
      <c r="AC109" s="3">
        <f>'Forecast&amp;Persistence_US'!AE112</f>
        <v>4.1744308272827153</v>
      </c>
      <c r="AD109" s="3">
        <f>'Forecast&amp;Persistence_UK'!AE112</f>
        <v>4.887472060802506</v>
      </c>
      <c r="AE109" s="3">
        <f>'Forecast&amp;Persistence_FR'!AE112</f>
        <v>1.7794564387607252</v>
      </c>
      <c r="AF109" s="3">
        <f>'Forecast&amp;Persistence_DE'!AE112</f>
        <v>3.8304686112650765</v>
      </c>
      <c r="AG109" s="3">
        <f>'Forecast&amp;Persistence_IT'!AE112</f>
        <v>3.2021563989325426</v>
      </c>
      <c r="AH109" s="3">
        <f>'Forecast&amp;Persistence_CA'!AE112</f>
        <v>3.8364157994247101</v>
      </c>
      <c r="AI109" s="3">
        <f>'Forecast&amp;Persistence_JP'!AE112</f>
        <v>2.820555877167422</v>
      </c>
      <c r="AJ109" s="3">
        <f>'Forecast&amp;Persistence_ES'!AE112</f>
        <v>1.9963418383263734</v>
      </c>
      <c r="AK109" s="18">
        <f t="shared" si="49"/>
        <v>2.2023953480366356</v>
      </c>
      <c r="AL109" s="18">
        <f t="shared" si="50"/>
        <v>3.5163125050988095</v>
      </c>
      <c r="AM109" s="18">
        <f t="shared" si="51"/>
        <v>4.0899270703182138</v>
      </c>
      <c r="AO109" s="2" t="str">
        <f t="shared" si="40"/>
        <v>Q2/1986</v>
      </c>
      <c r="AP109" s="3">
        <f>'Forecast&amp;Persistence_US'!BB112</f>
        <v>0.73930587000000003</v>
      </c>
      <c r="AQ109" s="3">
        <f>'Forecast&amp;Persistence_UK'!BB112</f>
        <v>0.49247659399999993</v>
      </c>
      <c r="AR109" s="3">
        <f>'Forecast&amp;Persistence_FR'!BB112</f>
        <v>0.69980123020000007</v>
      </c>
      <c r="AS109" s="3">
        <f>'Forecast&amp;Persistence_DE'!BB112</f>
        <v>0.80794665199999993</v>
      </c>
      <c r="AT109" s="3">
        <f>'Forecast&amp;Persistence_IT'!BB112</f>
        <v>0.65466929800000018</v>
      </c>
      <c r="AU109" s="3">
        <f>'Forecast&amp;Persistence_CA'!BB112</f>
        <v>0.75801359400000001</v>
      </c>
      <c r="AV109" s="3">
        <f>'Forecast&amp;Persistence_JP'!BB112</f>
        <v>0.75738773800000003</v>
      </c>
      <c r="AW109" s="3">
        <f>'Forecast&amp;Persistence_ES'!BB112</f>
        <v>0.77288932700000001</v>
      </c>
      <c r="AX109" s="18">
        <f t="shared" si="41"/>
        <v>0.66595228105000015</v>
      </c>
      <c r="AY109" s="18">
        <f t="shared" si="42"/>
        <v>0.74834680400000009</v>
      </c>
      <c r="AZ109" s="18">
        <f t="shared" si="43"/>
        <v>0.76917039375000007</v>
      </c>
      <c r="BB109" s="2" t="str">
        <f t="shared" si="44"/>
        <v>Q2/1986</v>
      </c>
      <c r="BC109" s="3">
        <f>'Forecast&amp;Persistence_US'!BI112</f>
        <v>1.0601259392187337</v>
      </c>
      <c r="BD109" s="3">
        <f>'Forecast&amp;Persistence_UK'!BI112</f>
        <v>1.1061550721212703</v>
      </c>
      <c r="BE109" s="3">
        <f>'Forecast&amp;Persistence_FR'!BI112</f>
        <v>1.0746779109314812</v>
      </c>
      <c r="BF109" s="3">
        <f>'Forecast&amp;Persistence_DE'!BI112</f>
        <v>1.1624006710021964</v>
      </c>
      <c r="BG109" s="3">
        <f>'Forecast&amp;Persistence_IT'!BI112</f>
        <v>1.1083734153291549</v>
      </c>
      <c r="BH109" s="3">
        <f>'Forecast&amp;Persistence_CA'!BI112</f>
        <v>1.0461498332220593</v>
      </c>
      <c r="BI109" s="3">
        <f>'Forecast&amp;Persistence_JP'!BI112</f>
        <v>1.1543424404116935</v>
      </c>
      <c r="BJ109" s="3">
        <f>'Forecast&amp;Persistence_ES'!BI112</f>
        <v>1.0404800343741258</v>
      </c>
      <c r="BK109" s="18">
        <f t="shared" si="52"/>
        <v>1.0496438597212279</v>
      </c>
      <c r="BL109" s="18">
        <f t="shared" si="53"/>
        <v>1.0904164915263759</v>
      </c>
      <c r="BM109" s="18">
        <f t="shared" si="54"/>
        <v>1.142850184141059</v>
      </c>
      <c r="BO109" s="2" t="str">
        <f t="shared" si="45"/>
        <v>Q2/1986</v>
      </c>
      <c r="BP109" s="3">
        <f>'Forecast&amp;Persistence_US'!BJ112</f>
        <v>1.5952552773185602</v>
      </c>
      <c r="BQ109" s="3">
        <f>'Forecast&amp;Persistence_UK'!BJ112</f>
        <v>1.5195142917689035</v>
      </c>
      <c r="BR109" s="3">
        <f>'Forecast&amp;Persistence_FR'!BJ112</f>
        <v>1.5820052361594643</v>
      </c>
      <c r="BS109" s="3">
        <f>'Forecast&amp;Persistence_DE'!BJ112</f>
        <v>1.8842406389253235</v>
      </c>
      <c r="BT109" s="3">
        <f>'Forecast&amp;Persistence_IT'!BJ112</f>
        <v>1.8448247849298618</v>
      </c>
      <c r="BU109" s="3">
        <f>'Forecast&amp;Persistence_CA'!BJ112</f>
        <v>1.3234991219302179</v>
      </c>
      <c r="BV109" s="3">
        <f>'Forecast&amp;Persistence_JP'!BJ112</f>
        <v>1.6269056225153584</v>
      </c>
      <c r="BW109" s="3">
        <f>'Forecast&amp;Persistence_ES'!BJ112</f>
        <v>1.6193134845270816</v>
      </c>
      <c r="BX109" s="18">
        <f t="shared" si="55"/>
        <v>1.5351370278665437</v>
      </c>
      <c r="BY109" s="18">
        <f t="shared" si="56"/>
        <v>1.6072843809228208</v>
      </c>
      <c r="BZ109" s="18">
        <f t="shared" si="57"/>
        <v>1.790344994326236</v>
      </c>
    </row>
    <row r="110" spans="1:78" x14ac:dyDescent="0.25">
      <c r="A110" s="2" t="s">
        <v>113</v>
      </c>
      <c r="B110" s="7">
        <v>31656</v>
      </c>
      <c r="C110" s="3">
        <f>'Forecast&amp;Persistence_US'!W113</f>
        <v>0.60143304999999991</v>
      </c>
      <c r="D110" s="3">
        <f>'Forecast&amp;Persistence_UK'!W113</f>
        <v>0.68005037899999998</v>
      </c>
      <c r="E110" s="3">
        <f>'Forecast&amp;Persistence_FR'!W113</f>
        <v>0.3608101660000001</v>
      </c>
      <c r="F110" s="3">
        <f>'Forecast&amp;Persistence_DE'!W113</f>
        <v>-0.26654458400000003</v>
      </c>
      <c r="G110" s="3">
        <f>'Forecast&amp;Persistence_IT'!W113</f>
        <v>0.13449454799999999</v>
      </c>
      <c r="H110" s="3">
        <f>'Forecast&amp;Persistence_CA'!W113</f>
        <v>0.42199864600000003</v>
      </c>
      <c r="I110" s="3">
        <f>'Forecast&amp;Persistence_JP'!W113</f>
        <v>-2.6494855199999983E-2</v>
      </c>
      <c r="J110" s="3">
        <f>'Forecast&amp;Persistence_ES'!W113</f>
        <v>0.36653821999999997</v>
      </c>
      <c r="K110" s="18">
        <f t="shared" si="35"/>
        <v>1.3752495600000008E-2</v>
      </c>
      <c r="L110" s="18">
        <f t="shared" si="36"/>
        <v>0.36367419300000003</v>
      </c>
      <c r="M110" s="18">
        <f t="shared" si="37"/>
        <v>0.55657444899999997</v>
      </c>
      <c r="O110" s="2" t="str">
        <f t="shared" si="38"/>
        <v>Q3/1986</v>
      </c>
      <c r="P110" s="3">
        <f>'Forecast&amp;Persistence_US'!AD113</f>
        <v>3.7635916536435241</v>
      </c>
      <c r="Q110" s="3">
        <f>'Forecast&amp;Persistence_UK'!AD113</f>
        <v>4.4267923713026818</v>
      </c>
      <c r="R110" s="3">
        <f>'Forecast&amp;Persistence_FR'!AD113</f>
        <v>1.4969262551236175</v>
      </c>
      <c r="S110" s="3">
        <f>'Forecast&amp;Persistence_DE'!AD113</f>
        <v>3.5674638849996669</v>
      </c>
      <c r="T110" s="3">
        <f>'Forecast&amp;Persistence_IT'!AD113</f>
        <v>3.0445687660106406</v>
      </c>
      <c r="U110" s="3">
        <f>'Forecast&amp;Persistence_CA'!AD113</f>
        <v>3.2087554476592177</v>
      </c>
      <c r="V110" s="3">
        <f>'Forecast&amp;Persistence_JP'!AD113</f>
        <v>2.8248711031488902</v>
      </c>
      <c r="W110" s="3">
        <f>'Forecast&amp;Persistence_ES'!AD113</f>
        <v>1.7904607873778629</v>
      </c>
      <c r="X110" s="18">
        <f t="shared" si="46"/>
        <v>2.0490633663206195</v>
      </c>
      <c r="Y110" s="18">
        <f t="shared" si="47"/>
        <v>3.126662106834929</v>
      </c>
      <c r="Z110" s="18">
        <f t="shared" si="48"/>
        <v>3.7145597114825599</v>
      </c>
      <c r="AB110" s="2" t="str">
        <f t="shared" si="39"/>
        <v>Q3/1986</v>
      </c>
      <c r="AC110" s="3">
        <f>'Forecast&amp;Persistence_US'!AE113</f>
        <v>4.166799207466001</v>
      </c>
      <c r="AD110" s="3">
        <f>'Forecast&amp;Persistence_UK'!AE113</f>
        <v>4.8680476142950262</v>
      </c>
      <c r="AE110" s="3">
        <f>'Forecast&amp;Persistence_FR'!AE113</f>
        <v>1.6526472238141874</v>
      </c>
      <c r="AF110" s="3">
        <f>'Forecast&amp;Persistence_DE'!AE113</f>
        <v>3.7920740378183782</v>
      </c>
      <c r="AG110" s="3">
        <f>'Forecast&amp;Persistence_IT'!AE113</f>
        <v>3.1794915310488276</v>
      </c>
      <c r="AH110" s="3">
        <f>'Forecast&amp;Persistence_CA'!AE113</f>
        <v>3.8582381092553817</v>
      </c>
      <c r="AI110" s="3">
        <f>'Forecast&amp;Persistence_JP'!AE113</f>
        <v>2.8274665718914145</v>
      </c>
      <c r="AJ110" s="3">
        <f>'Forecast&amp;Persistence_ES'!AE113</f>
        <v>2.158142182542687</v>
      </c>
      <c r="AK110" s="18">
        <f t="shared" si="49"/>
        <v>2.3254732798798687</v>
      </c>
      <c r="AL110" s="18">
        <f t="shared" si="50"/>
        <v>3.4857827844336029</v>
      </c>
      <c r="AM110" s="18">
        <f t="shared" si="51"/>
        <v>4.0896589329133466</v>
      </c>
      <c r="AO110" s="2" t="str">
        <f t="shared" si="40"/>
        <v>Q3/1986</v>
      </c>
      <c r="AP110" s="3">
        <f>'Forecast&amp;Persistence_US'!BB113</f>
        <v>0.71671524300000011</v>
      </c>
      <c r="AQ110" s="3">
        <f>'Forecast&amp;Persistence_UK'!BB113</f>
        <v>0.53832827800000005</v>
      </c>
      <c r="AR110" s="3">
        <f>'Forecast&amp;Persistence_FR'!BB113</f>
        <v>0.70814059500000004</v>
      </c>
      <c r="AS110" s="3">
        <f>'Forecast&amp;Persistence_DE'!BB113</f>
        <v>0.79213629800000007</v>
      </c>
      <c r="AT110" s="3">
        <f>'Forecast&amp;Persistence_IT'!BB113</f>
        <v>0.6580574480000001</v>
      </c>
      <c r="AU110" s="3">
        <f>'Forecast&amp;Persistence_CA'!BB113</f>
        <v>0.74497621000000003</v>
      </c>
      <c r="AV110" s="3">
        <f>'Forecast&amp;Persistence_JP'!BB113</f>
        <v>0.7549903</v>
      </c>
      <c r="AW110" s="3">
        <f>'Forecast&amp;Persistence_ES'!BB113</f>
        <v>0.73595708299999996</v>
      </c>
      <c r="AX110" s="18">
        <f t="shared" si="41"/>
        <v>0.67057823475000011</v>
      </c>
      <c r="AY110" s="18">
        <f t="shared" si="42"/>
        <v>0.72633616300000003</v>
      </c>
      <c r="AZ110" s="18">
        <f t="shared" si="43"/>
        <v>0.75248677750000004</v>
      </c>
      <c r="BB110" s="2" t="str">
        <f t="shared" si="44"/>
        <v>Q3/1986</v>
      </c>
      <c r="BC110" s="3">
        <f>'Forecast&amp;Persistence_US'!BI113</f>
        <v>1.0664250130222603</v>
      </c>
      <c r="BD110" s="3">
        <f>'Forecast&amp;Persistence_UK'!BI113</f>
        <v>1.085470787772568</v>
      </c>
      <c r="BE110" s="3">
        <f>'Forecast&amp;Persistence_FR'!BI113</f>
        <v>1.0767134496471311</v>
      </c>
      <c r="BF110" s="3">
        <f>'Forecast&amp;Persistence_DE'!BI113</f>
        <v>1.1646727924622797</v>
      </c>
      <c r="BG110" s="3">
        <f>'Forecast&amp;Persistence_IT'!BI113</f>
        <v>1.111879039187867</v>
      </c>
      <c r="BH110" s="3">
        <f>'Forecast&amp;Persistence_CA'!BI113</f>
        <v>1.0475544774459007</v>
      </c>
      <c r="BI110" s="3">
        <f>'Forecast&amp;Persistence_JP'!BI113</f>
        <v>1.1517253541836259</v>
      </c>
      <c r="BJ110" s="3">
        <f>'Forecast&amp;Persistence_ES'!BI113</f>
        <v>1.042260839151939</v>
      </c>
      <c r="BK110" s="18">
        <f t="shared" si="52"/>
        <v>1.0522721113399907</v>
      </c>
      <c r="BL110" s="18">
        <f t="shared" si="53"/>
        <v>1.0810921187098494</v>
      </c>
      <c r="BM110" s="18">
        <f t="shared" si="54"/>
        <v>1.1417637754346861</v>
      </c>
      <c r="BO110" s="2" t="str">
        <f t="shared" si="45"/>
        <v>Q3/1986</v>
      </c>
      <c r="BP110" s="3">
        <f>'Forecast&amp;Persistence_US'!BJ113</f>
        <v>1.5978704780985451</v>
      </c>
      <c r="BQ110" s="3">
        <f>'Forecast&amp;Persistence_UK'!BJ113</f>
        <v>1.5238972964753246</v>
      </c>
      <c r="BR110" s="3">
        <f>'Forecast&amp;Persistence_FR'!BJ113</f>
        <v>1.5703711146302741</v>
      </c>
      <c r="BS110" s="3">
        <f>'Forecast&amp;Persistence_DE'!BJ113</f>
        <v>1.8665193257780617</v>
      </c>
      <c r="BT110" s="3">
        <f>'Forecast&amp;Persistence_IT'!BJ113</f>
        <v>1.8359844119272488</v>
      </c>
      <c r="BU110" s="3">
        <f>'Forecast&amp;Persistence_CA'!BJ113</f>
        <v>1.3183493587748309</v>
      </c>
      <c r="BV110" s="3">
        <f>'Forecast&amp;Persistence_JP'!BJ113</f>
        <v>1.6131336718087312</v>
      </c>
      <c r="BW110" s="3">
        <f>'Forecast&amp;Persistence_ES'!BJ113</f>
        <v>1.57494926768906</v>
      </c>
      <c r="BX110" s="18">
        <f t="shared" si="55"/>
        <v>1.535515751014062</v>
      </c>
      <c r="BY110" s="18">
        <f t="shared" si="56"/>
        <v>1.5864098728938025</v>
      </c>
      <c r="BZ110" s="18">
        <f t="shared" si="57"/>
        <v>1.7802717268976194</v>
      </c>
    </row>
    <row r="111" spans="1:78" x14ac:dyDescent="0.25">
      <c r="A111" s="2" t="s">
        <v>114</v>
      </c>
      <c r="B111" s="7">
        <v>31747</v>
      </c>
      <c r="C111" s="3">
        <f>'Forecast&amp;Persistence_US'!W114</f>
        <v>0.499855683</v>
      </c>
      <c r="D111" s="3">
        <f>'Forecast&amp;Persistence_UK'!W114</f>
        <v>0.60434156900000002</v>
      </c>
      <c r="E111" s="3">
        <f>'Forecast&amp;Persistence_FR'!W114</f>
        <v>0.37928422899999997</v>
      </c>
      <c r="F111" s="3">
        <f>'Forecast&amp;Persistence_DE'!W114</f>
        <v>-0.24304467839999999</v>
      </c>
      <c r="G111" s="3">
        <f>'Forecast&amp;Persistence_IT'!W114</f>
        <v>0.16980656599999999</v>
      </c>
      <c r="H111" s="3">
        <f>'Forecast&amp;Persistence_CA'!W114</f>
        <v>0.43936297099999999</v>
      </c>
      <c r="I111" s="3">
        <f>'Forecast&amp;Persistence_JP'!W114</f>
        <v>3.9808273999999984E-2</v>
      </c>
      <c r="J111" s="3">
        <f>'Forecast&amp;Persistence_ES'!W114</f>
        <v>0.36620909000000001</v>
      </c>
      <c r="K111" s="18">
        <f t="shared" si="35"/>
        <v>7.2307846999999981E-2</v>
      </c>
      <c r="L111" s="18">
        <f t="shared" si="36"/>
        <v>0.37274665949999997</v>
      </c>
      <c r="M111" s="18">
        <f t="shared" si="37"/>
        <v>0.48473250499999998</v>
      </c>
      <c r="O111" s="2" t="str">
        <f t="shared" si="38"/>
        <v>Q4/1986</v>
      </c>
      <c r="P111" s="3">
        <f>'Forecast&amp;Persistence_US'!AD114</f>
        <v>3.7660043684054054</v>
      </c>
      <c r="Q111" s="3">
        <f>'Forecast&amp;Persistence_UK'!AD114</f>
        <v>4.477077092925648</v>
      </c>
      <c r="R111" s="3">
        <f>'Forecast&amp;Persistence_FR'!AD114</f>
        <v>1.513889771204221</v>
      </c>
      <c r="S111" s="3">
        <f>'Forecast&amp;Persistence_DE'!AD114</f>
        <v>3.5470088663097035</v>
      </c>
      <c r="T111" s="3">
        <f>'Forecast&amp;Persistence_IT'!AD114</f>
        <v>2.9863321460326198</v>
      </c>
      <c r="U111" s="3">
        <f>'Forecast&amp;Persistence_CA'!AD114</f>
        <v>3.2758725126710799</v>
      </c>
      <c r="V111" s="3">
        <f>'Forecast&amp;Persistence_JP'!AD114</f>
        <v>2.8224874655073666</v>
      </c>
      <c r="W111" s="3">
        <f>'Forecast&amp;Persistence_ES'!AD114</f>
        <v>1.8522844912724694</v>
      </c>
      <c r="X111" s="18">
        <f t="shared" si="46"/>
        <v>2.0948352348311938</v>
      </c>
      <c r="Y111" s="18">
        <f t="shared" si="47"/>
        <v>3.1311023293518501</v>
      </c>
      <c r="Z111" s="18">
        <f t="shared" si="48"/>
        <v>3.71125549288148</v>
      </c>
      <c r="AB111" s="2" t="str">
        <f t="shared" si="39"/>
        <v>Q4/1986</v>
      </c>
      <c r="AC111" s="3">
        <f>'Forecast&amp;Persistence_US'!AE114</f>
        <v>4.1387269374518878</v>
      </c>
      <c r="AD111" s="3">
        <f>'Forecast&amp;Persistence_UK'!AE114</f>
        <v>4.9289040900098415</v>
      </c>
      <c r="AE111" s="3">
        <f>'Forecast&amp;Persistence_FR'!AE114</f>
        <v>1.6577988490938034</v>
      </c>
      <c r="AF111" s="3">
        <f>'Forecast&amp;Persistence_DE'!AE114</f>
        <v>3.8005937935807603</v>
      </c>
      <c r="AG111" s="3">
        <f>'Forecast&amp;Persistence_IT'!AE114</f>
        <v>3.1514114047633282</v>
      </c>
      <c r="AH111" s="3">
        <f>'Forecast&amp;Persistence_CA'!AE114</f>
        <v>3.9880646922432308</v>
      </c>
      <c r="AI111" s="3">
        <f>'Forecast&amp;Persistence_JP'!AE114</f>
        <v>2.8160327480232152</v>
      </c>
      <c r="AJ111" s="3">
        <f>'Forecast&amp;Persistence_ES'!AE114</f>
        <v>2.1438164067489547</v>
      </c>
      <c r="AK111" s="18">
        <f t="shared" si="49"/>
        <v>2.3118704920675199</v>
      </c>
      <c r="AL111" s="18">
        <f t="shared" si="50"/>
        <v>3.4760025991720442</v>
      </c>
      <c r="AM111" s="18">
        <f t="shared" si="51"/>
        <v>4.1010613761497234</v>
      </c>
      <c r="AO111" s="2" t="str">
        <f t="shared" si="40"/>
        <v>Q4/1986</v>
      </c>
      <c r="AP111" s="3">
        <f>'Forecast&amp;Persistence_US'!BB114</f>
        <v>0.7356007120000001</v>
      </c>
      <c r="AQ111" s="3">
        <f>'Forecast&amp;Persistence_UK'!BB114</f>
        <v>0.53780897900000002</v>
      </c>
      <c r="AR111" s="3">
        <f>'Forecast&amp;Persistence_FR'!BB114</f>
        <v>0.74775158100000005</v>
      </c>
      <c r="AS111" s="3">
        <f>'Forecast&amp;Persistence_DE'!BB114</f>
        <v>0.79209490500000002</v>
      </c>
      <c r="AT111" s="3">
        <f>'Forecast&amp;Persistence_IT'!BB114</f>
        <v>0.68175434400000001</v>
      </c>
      <c r="AU111" s="3">
        <f>'Forecast&amp;Persistence_CA'!BB114</f>
        <v>0.72686556499999999</v>
      </c>
      <c r="AV111" s="3">
        <f>'Forecast&amp;Persistence_JP'!BB114</f>
        <v>0.72907025300000006</v>
      </c>
      <c r="AW111" s="3">
        <f>'Forecast&amp;Persistence_ES'!BB114</f>
        <v>0.72917125199999999</v>
      </c>
      <c r="AX111" s="18">
        <f t="shared" si="41"/>
        <v>0.69303214925000001</v>
      </c>
      <c r="AY111" s="18">
        <f t="shared" si="42"/>
        <v>0.72912075250000008</v>
      </c>
      <c r="AZ111" s="18">
        <f t="shared" si="43"/>
        <v>0.74471386375000004</v>
      </c>
      <c r="BB111" s="2" t="str">
        <f t="shared" si="44"/>
        <v>Q4/1986</v>
      </c>
      <c r="BC111" s="3">
        <f>'Forecast&amp;Persistence_US'!BI114</f>
        <v>1.0400721364998706</v>
      </c>
      <c r="BD111" s="3">
        <f>'Forecast&amp;Persistence_UK'!BI114</f>
        <v>1.048677366509557</v>
      </c>
      <c r="BE111" s="3">
        <f>'Forecast&amp;Persistence_FR'!BI114</f>
        <v>1.034284109746721</v>
      </c>
      <c r="BF111" s="3">
        <f>'Forecast&amp;Persistence_DE'!BI114</f>
        <v>1.1092823518663713</v>
      </c>
      <c r="BG111" s="3">
        <f>'Forecast&amp;Persistence_IT'!BI114</f>
        <v>1.0356871719844098</v>
      </c>
      <c r="BH111" s="3">
        <f>'Forecast&amp;Persistence_CA'!BI114</f>
        <v>1.0081518835764431</v>
      </c>
      <c r="BI111" s="3">
        <f>'Forecast&amp;Persistence_JP'!BI114</f>
        <v>1.1044217824749023</v>
      </c>
      <c r="BJ111" s="3">
        <f>'Forecast&amp;Persistence_ES'!BI114</f>
        <v>1.0141548810172281</v>
      </c>
      <c r="BK111" s="18">
        <f t="shared" si="52"/>
        <v>1.0191871881996013</v>
      </c>
      <c r="BL111" s="18">
        <f t="shared" si="53"/>
        <v>1.0378796542421402</v>
      </c>
      <c r="BM111" s="18">
        <f t="shared" si="54"/>
        <v>1.0904856784835659</v>
      </c>
      <c r="BO111" s="2" t="str">
        <f t="shared" si="45"/>
        <v>Q4/1986</v>
      </c>
      <c r="BP111" s="3">
        <f>'Forecast&amp;Persistence_US'!BJ114</f>
        <v>1.5808006558081507</v>
      </c>
      <c r="BQ111" s="3">
        <f>'Forecast&amp;Persistence_UK'!BJ114</f>
        <v>1.5079340194875839</v>
      </c>
      <c r="BR111" s="3">
        <f>'Forecast&amp;Persistence_FR'!BJ114</f>
        <v>1.5741140080437592</v>
      </c>
      <c r="BS111" s="3">
        <f>'Forecast&amp;Persistence_DE'!BJ114</f>
        <v>1.8032316099375547</v>
      </c>
      <c r="BT111" s="3">
        <f>'Forecast&amp;Persistence_IT'!BJ114</f>
        <v>1.7851651608783277</v>
      </c>
      <c r="BU111" s="3">
        <f>'Forecast&amp;Persistence_CA'!BJ114</f>
        <v>1.3027635383181499</v>
      </c>
      <c r="BV111" s="3">
        <f>'Forecast&amp;Persistence_JP'!BJ114</f>
        <v>1.575914082018135</v>
      </c>
      <c r="BW111" s="3">
        <f>'Forecast&amp;Persistence_ES'!BJ114</f>
        <v>1.5080105254665346</v>
      </c>
      <c r="BX111" s="18">
        <f t="shared" si="55"/>
        <v>1.5079531459823214</v>
      </c>
      <c r="BY111" s="18">
        <f t="shared" si="56"/>
        <v>1.5750140450309471</v>
      </c>
      <c r="BZ111" s="18">
        <f t="shared" si="57"/>
        <v>1.7340740346107835</v>
      </c>
    </row>
    <row r="112" spans="1:78" x14ac:dyDescent="0.25">
      <c r="A112" s="2" t="s">
        <v>115</v>
      </c>
      <c r="B112" s="7">
        <v>31837</v>
      </c>
      <c r="C112" s="3">
        <f>'Forecast&amp;Persistence_US'!W115</f>
        <v>0.47136006799999997</v>
      </c>
      <c r="D112" s="3">
        <f>'Forecast&amp;Persistence_UK'!W115</f>
        <v>0.55111861600000001</v>
      </c>
      <c r="E112" s="3">
        <f>'Forecast&amp;Persistence_FR'!W115</f>
        <v>0.38040997900000006</v>
      </c>
      <c r="F112" s="3">
        <f>'Forecast&amp;Persistence_DE'!W115</f>
        <v>-0.21252728799999998</v>
      </c>
      <c r="G112" s="3">
        <f>'Forecast&amp;Persistence_IT'!W115</f>
        <v>0.21547466399999995</v>
      </c>
      <c r="H112" s="3">
        <f>'Forecast&amp;Persistence_CA'!W115</f>
        <v>0.42219383799999999</v>
      </c>
      <c r="I112" s="3">
        <f>'Forecast&amp;Persistence_JP'!W115</f>
        <v>9.2734974000000012E-2</v>
      </c>
      <c r="J112" s="3">
        <f>'Forecast&amp;Persistence_ES'!W115</f>
        <v>0.33829964200000001</v>
      </c>
      <c r="K112" s="18">
        <f t="shared" si="35"/>
        <v>0.1234198965</v>
      </c>
      <c r="L112" s="18">
        <f t="shared" si="36"/>
        <v>0.35935481050000007</v>
      </c>
      <c r="M112" s="18">
        <f t="shared" si="37"/>
        <v>0.45906851049999997</v>
      </c>
      <c r="O112" s="2" t="str">
        <f t="shared" si="38"/>
        <v>Q1/1987</v>
      </c>
      <c r="P112" s="3">
        <f>'Forecast&amp;Persistence_US'!AD115</f>
        <v>3.7644079250852913</v>
      </c>
      <c r="Q112" s="3">
        <f>'Forecast&amp;Persistence_UK'!AD115</f>
        <v>4.3969820406973739</v>
      </c>
      <c r="R112" s="3">
        <f>'Forecast&amp;Persistence_FR'!AD115</f>
        <v>1.5083993008516234</v>
      </c>
      <c r="S112" s="3">
        <f>'Forecast&amp;Persistence_DE'!AD115</f>
        <v>3.9739844243887665</v>
      </c>
      <c r="T112" s="3">
        <f>'Forecast&amp;Persistence_IT'!AD115</f>
        <v>2.8981628141344817</v>
      </c>
      <c r="U112" s="3">
        <f>'Forecast&amp;Persistence_CA'!AD115</f>
        <v>3.5832472580012147</v>
      </c>
      <c r="V112" s="3">
        <f>'Forecast&amp;Persistence_JP'!AD115</f>
        <v>2.8416287565960947</v>
      </c>
      <c r="W112" s="3">
        <f>'Forecast&amp;Persistence_ES'!AD115</f>
        <v>2.0336038689770461</v>
      </c>
      <c r="X112" s="18">
        <f t="shared" si="46"/>
        <v>2.2356100908818082</v>
      </c>
      <c r="Y112" s="18">
        <f t="shared" si="47"/>
        <v>3.2407050360678484</v>
      </c>
      <c r="Z112" s="18">
        <f t="shared" si="48"/>
        <v>3.9215902995628977</v>
      </c>
      <c r="AB112" s="2" t="str">
        <f t="shared" si="39"/>
        <v>Q1/1987</v>
      </c>
      <c r="AC112" s="3">
        <f>'Forecast&amp;Persistence_US'!AE115</f>
        <v>4.1223521961758669</v>
      </c>
      <c r="AD112" s="3">
        <f>'Forecast&amp;Persistence_UK'!AE115</f>
        <v>4.871490806496892</v>
      </c>
      <c r="AE112" s="3">
        <f>'Forecast&amp;Persistence_FR'!AE115</f>
        <v>1.6553925467197133</v>
      </c>
      <c r="AF112" s="3">
        <f>'Forecast&amp;Persistence_DE'!AE115</f>
        <v>4.2829926890599888</v>
      </c>
      <c r="AG112" s="3">
        <f>'Forecast&amp;Persistence_IT'!AE115</f>
        <v>3.0845960887339365</v>
      </c>
      <c r="AH112" s="3">
        <f>'Forecast&amp;Persistence_CA'!AE115</f>
        <v>4.1478526852973223</v>
      </c>
      <c r="AI112" s="3">
        <f>'Forecast&amp;Persistence_JP'!AE115</f>
        <v>2.8723777693684007</v>
      </c>
      <c r="AJ112" s="3">
        <f>'Forecast&amp;Persistence_ES'!AE115</f>
        <v>2.2097799200676862</v>
      </c>
      <c r="AK112" s="18">
        <f t="shared" si="49"/>
        <v>2.3754293823928649</v>
      </c>
      <c r="AL112" s="18">
        <f t="shared" si="50"/>
        <v>3.6034741424549015</v>
      </c>
      <c r="AM112" s="18">
        <f t="shared" si="51"/>
        <v>4.2492076881193217</v>
      </c>
      <c r="AO112" s="2" t="str">
        <f t="shared" si="40"/>
        <v>Q1/1987</v>
      </c>
      <c r="AP112" s="3">
        <f>'Forecast&amp;Persistence_US'!BB115</f>
        <v>0.748062067</v>
      </c>
      <c r="AQ112" s="3">
        <f>'Forecast&amp;Persistence_UK'!BB115</f>
        <v>0.48693503600000004</v>
      </c>
      <c r="AR112" s="3">
        <f>'Forecast&amp;Persistence_FR'!BB115</f>
        <v>0.75716502800000007</v>
      </c>
      <c r="AS112" s="3">
        <f>'Forecast&amp;Persistence_DE'!BB115</f>
        <v>0.7758791531</v>
      </c>
      <c r="AT112" s="3">
        <f>'Forecast&amp;Persistence_IT'!BB115</f>
        <v>0.69752202400000007</v>
      </c>
      <c r="AU112" s="3">
        <f>'Forecast&amp;Persistence_CA'!BB115</f>
        <v>0.76062658399999994</v>
      </c>
      <c r="AV112" s="3">
        <f>'Forecast&amp;Persistence_JP'!BB115</f>
        <v>0.69007356999999991</v>
      </c>
      <c r="AW112" s="3">
        <f>'Forecast&amp;Persistence_ES'!BB115</f>
        <v>0.72992965249999997</v>
      </c>
      <c r="AX112" s="18">
        <f t="shared" si="41"/>
        <v>0.6919356834999999</v>
      </c>
      <c r="AY112" s="18">
        <f t="shared" si="42"/>
        <v>0.73899585974999993</v>
      </c>
      <c r="AZ112" s="18">
        <f t="shared" si="43"/>
        <v>0.75976119499999994</v>
      </c>
      <c r="BB112" s="2" t="str">
        <f t="shared" si="44"/>
        <v>Q1/1987</v>
      </c>
      <c r="BC112" s="3">
        <f>'Forecast&amp;Persistence_US'!BI115</f>
        <v>1.0433995168066557</v>
      </c>
      <c r="BD112" s="3">
        <f>'Forecast&amp;Persistence_UK'!BI115</f>
        <v>1.048690826015251</v>
      </c>
      <c r="BE112" s="3">
        <f>'Forecast&amp;Persistence_FR'!BI115</f>
        <v>1.0347987292507366</v>
      </c>
      <c r="BF112" s="3">
        <f>'Forecast&amp;Persistence_DE'!BI115</f>
        <v>1.1153253622155015</v>
      </c>
      <c r="BG112" s="3">
        <f>'Forecast&amp;Persistence_IT'!BI115</f>
        <v>1.0348047886421206</v>
      </c>
      <c r="BH112" s="3">
        <f>'Forecast&amp;Persistence_CA'!BI115</f>
        <v>1.0051839221894192</v>
      </c>
      <c r="BI112" s="3">
        <f>'Forecast&amp;Persistence_JP'!BI115</f>
        <v>1.1100292002956578</v>
      </c>
      <c r="BJ112" s="3">
        <f>'Forecast&amp;Persistence_ES'!BI115</f>
        <v>1.0126302210480769</v>
      </c>
      <c r="BK112" s="18">
        <f t="shared" si="52"/>
        <v>1.0181723480987417</v>
      </c>
      <c r="BL112" s="18">
        <f t="shared" si="53"/>
        <v>1.039102152724388</v>
      </c>
      <c r="BM112" s="18">
        <f t="shared" si="54"/>
        <v>1.0946946067255561</v>
      </c>
      <c r="BO112" s="2" t="str">
        <f t="shared" si="45"/>
        <v>Q1/1987</v>
      </c>
      <c r="BP112" s="3">
        <f>'Forecast&amp;Persistence_US'!BJ115</f>
        <v>1.5741244077480632</v>
      </c>
      <c r="BQ112" s="3">
        <f>'Forecast&amp;Persistence_UK'!BJ115</f>
        <v>1.5067154483839522</v>
      </c>
      <c r="BR112" s="3">
        <f>'Forecast&amp;Persistence_FR'!BJ115</f>
        <v>1.5663787050799123</v>
      </c>
      <c r="BS112" s="3">
        <f>'Forecast&amp;Persistence_DE'!BJ115</f>
        <v>1.7776165602455594</v>
      </c>
      <c r="BT112" s="3">
        <f>'Forecast&amp;Persistence_IT'!BJ115</f>
        <v>1.726907320609097</v>
      </c>
      <c r="BU112" s="3">
        <f>'Forecast&amp;Persistence_CA'!BJ115</f>
        <v>1.2889995187296985</v>
      </c>
      <c r="BV112" s="3">
        <f>'Forecast&amp;Persistence_JP'!BJ115</f>
        <v>1.5619229654660125</v>
      </c>
      <c r="BW112" s="3">
        <f>'Forecast&amp;Persistence_ES'!BJ115</f>
        <v>1.4838434446982836</v>
      </c>
      <c r="BX112" s="18">
        <f t="shared" si="55"/>
        <v>1.4895614456197008</v>
      </c>
      <c r="BY112" s="18">
        <f t="shared" si="56"/>
        <v>1.5641508352729625</v>
      </c>
      <c r="BZ112" s="18">
        <f t="shared" si="57"/>
        <v>1.6887115923938385</v>
      </c>
    </row>
    <row r="113" spans="1:78" x14ac:dyDescent="0.25">
      <c r="A113" s="2" t="s">
        <v>116</v>
      </c>
      <c r="B113" s="7">
        <v>31929</v>
      </c>
      <c r="C113" s="3">
        <f>'Forecast&amp;Persistence_US'!W116</f>
        <v>0.52567174199999989</v>
      </c>
      <c r="D113" s="3">
        <f>'Forecast&amp;Persistence_UK'!W116</f>
        <v>0.63741577999999988</v>
      </c>
      <c r="E113" s="3">
        <f>'Forecast&amp;Persistence_FR'!W116</f>
        <v>0.26948842400000006</v>
      </c>
      <c r="F113" s="3">
        <f>'Forecast&amp;Persistence_DE'!W116</f>
        <v>-0.17272568699999996</v>
      </c>
      <c r="G113" s="3">
        <f>'Forecast&amp;Persistence_IT'!W116</f>
        <v>0.238382708</v>
      </c>
      <c r="H113" s="3">
        <f>'Forecast&amp;Persistence_CA'!W116</f>
        <v>0.45697240600000005</v>
      </c>
      <c r="I113" s="3">
        <f>'Forecast&amp;Persistence_JP'!W116</f>
        <v>0.13602693999999999</v>
      </c>
      <c r="J113" s="3">
        <f>'Forecast&amp;Persistence_ES'!W116</f>
        <v>0.31365451999999999</v>
      </c>
      <c r="K113" s="18">
        <f t="shared" si="35"/>
        <v>0.16161588199999999</v>
      </c>
      <c r="L113" s="18">
        <f t="shared" si="36"/>
        <v>0.291571472</v>
      </c>
      <c r="M113" s="18">
        <f t="shared" si="37"/>
        <v>0.50849690799999991</v>
      </c>
      <c r="O113" s="2" t="str">
        <f t="shared" si="38"/>
        <v>Q2/1987</v>
      </c>
      <c r="P113" s="3">
        <f>'Forecast&amp;Persistence_US'!AD116</f>
        <v>3.7618504204954459</v>
      </c>
      <c r="Q113" s="3">
        <f>'Forecast&amp;Persistence_UK'!AD116</f>
        <v>3.654725945237133</v>
      </c>
      <c r="R113" s="3">
        <f>'Forecast&amp;Persistence_FR'!AD116</f>
        <v>1.6270627308329226</v>
      </c>
      <c r="S113" s="3">
        <f>'Forecast&amp;Persistence_DE'!AD116</f>
        <v>3.5539378364551433</v>
      </c>
      <c r="T113" s="3">
        <f>'Forecast&amp;Persistence_IT'!AD116</f>
        <v>2.9918494471216723</v>
      </c>
      <c r="U113" s="3">
        <f>'Forecast&amp;Persistence_CA'!AD116</f>
        <v>3.5653822858407462</v>
      </c>
      <c r="V113" s="3">
        <f>'Forecast&amp;Persistence_JP'!AD116</f>
        <v>2.9591681816665276</v>
      </c>
      <c r="W113" s="3">
        <f>'Forecast&amp;Persistence_ES'!AD116</f>
        <v>2.3964933267380726</v>
      </c>
      <c r="X113" s="18">
        <f t="shared" si="46"/>
        <v>2.5371620404701862</v>
      </c>
      <c r="Y113" s="18">
        <f t="shared" si="47"/>
        <v>3.272893641788408</v>
      </c>
      <c r="Z113" s="18">
        <f t="shared" si="48"/>
        <v>3.6323900303880361</v>
      </c>
      <c r="AB113" s="2" t="str">
        <f t="shared" si="39"/>
        <v>Q2/1987</v>
      </c>
      <c r="AC113" s="3">
        <f>'Forecast&amp;Persistence_US'!AE116</f>
        <v>4.1236383251780708</v>
      </c>
      <c r="AD113" s="3">
        <f>'Forecast&amp;Persistence_UK'!AE116</f>
        <v>4.1819358920848355</v>
      </c>
      <c r="AE113" s="3">
        <f>'Forecast&amp;Persistence_FR'!AE116</f>
        <v>1.7397260169238611</v>
      </c>
      <c r="AF113" s="3">
        <f>'Forecast&amp;Persistence_DE'!AE116</f>
        <v>3.9957295837248497</v>
      </c>
      <c r="AG113" s="3">
        <f>'Forecast&amp;Persistence_IT'!AE116</f>
        <v>3.1795310889314243</v>
      </c>
      <c r="AH113" s="3">
        <f>'Forecast&amp;Persistence_CA'!AE116</f>
        <v>4.1550608215623148</v>
      </c>
      <c r="AI113" s="3">
        <f>'Forecast&amp;Persistence_JP'!AE116</f>
        <v>2.9654552684884572</v>
      </c>
      <c r="AJ113" s="3">
        <f>'Forecast&amp;Persistence_ES'!AE116</f>
        <v>2.3110747325951637</v>
      </c>
      <c r="AK113" s="18">
        <f t="shared" si="49"/>
        <v>2.4746698665684872</v>
      </c>
      <c r="AL113" s="18">
        <f t="shared" si="50"/>
        <v>3.5876303363281368</v>
      </c>
      <c r="AM113" s="18">
        <f t="shared" si="51"/>
        <v>4.1472051974662536</v>
      </c>
      <c r="AO113" s="2" t="str">
        <f t="shared" si="40"/>
        <v>Q2/1987</v>
      </c>
      <c r="AP113" s="3">
        <f>'Forecast&amp;Persistence_US'!BB116</f>
        <v>0.73572059499999987</v>
      </c>
      <c r="AQ113" s="3">
        <f>'Forecast&amp;Persistence_UK'!BB116</f>
        <v>0.44954540300000001</v>
      </c>
      <c r="AR113" s="3">
        <f>'Forecast&amp;Persistence_FR'!BB116</f>
        <v>0.70195672099999995</v>
      </c>
      <c r="AS113" s="3">
        <f>'Forecast&amp;Persistence_DE'!BB116</f>
        <v>0.727895458</v>
      </c>
      <c r="AT113" s="3">
        <f>'Forecast&amp;Persistence_IT'!BB116</f>
        <v>0.73118988099999993</v>
      </c>
      <c r="AU113" s="3">
        <f>'Forecast&amp;Persistence_CA'!BB116</f>
        <v>0.76263595100000003</v>
      </c>
      <c r="AV113" s="3">
        <f>'Forecast&amp;Persistence_JP'!BB116</f>
        <v>0.70382920699999996</v>
      </c>
      <c r="AW113" s="3">
        <f>'Forecast&amp;Persistence_ES'!BB116</f>
        <v>0.69663307359999993</v>
      </c>
      <c r="AX113" s="18">
        <f t="shared" si="41"/>
        <v>0.69796398544999994</v>
      </c>
      <c r="AY113" s="18">
        <f t="shared" si="42"/>
        <v>0.71586233249999998</v>
      </c>
      <c r="AZ113" s="18">
        <f t="shared" si="43"/>
        <v>0.73458791649999988</v>
      </c>
      <c r="BB113" s="2" t="str">
        <f t="shared" si="44"/>
        <v>Q2/1987</v>
      </c>
      <c r="BC113" s="3">
        <f>'Forecast&amp;Persistence_US'!BI116</f>
        <v>0.96994314970717699</v>
      </c>
      <c r="BD113" s="3">
        <f>'Forecast&amp;Persistence_UK'!BI116</f>
        <v>0.98675758251938939</v>
      </c>
      <c r="BE113" s="3">
        <f>'Forecast&amp;Persistence_FR'!BI116</f>
        <v>0.95347782723163099</v>
      </c>
      <c r="BF113" s="3">
        <f>'Forecast&amp;Persistence_DE'!BI116</f>
        <v>0.97869459645524914</v>
      </c>
      <c r="BG113" s="3">
        <f>'Forecast&amp;Persistence_IT'!BI116</f>
        <v>0.88630814069650743</v>
      </c>
      <c r="BH113" s="3">
        <f>'Forecast&amp;Persistence_CA'!BI116</f>
        <v>0.87582066051661722</v>
      </c>
      <c r="BI113" s="3">
        <f>'Forecast&amp;Persistence_JP'!BI116</f>
        <v>0.97654071602454673</v>
      </c>
      <c r="BJ113" s="3">
        <f>'Forecast&amp;Persistence_ES'!BI116</f>
        <v>0.92693317673954623</v>
      </c>
      <c r="BK113" s="18">
        <f t="shared" si="52"/>
        <v>0.8964643997072671</v>
      </c>
      <c r="BL113" s="18">
        <f t="shared" si="53"/>
        <v>0.96171048846940399</v>
      </c>
      <c r="BM113" s="18">
        <f t="shared" si="54"/>
        <v>0.97815612634757354</v>
      </c>
      <c r="BO113" s="2" t="str">
        <f t="shared" si="45"/>
        <v>Q2/1987</v>
      </c>
      <c r="BP113" s="3">
        <f>'Forecast&amp;Persistence_US'!BJ116</f>
        <v>1.490592667809026</v>
      </c>
      <c r="BQ113" s="3">
        <f>'Forecast&amp;Persistence_UK'!BJ116</f>
        <v>1.4783452018642755</v>
      </c>
      <c r="BR113" s="3">
        <f>'Forecast&amp;Persistence_FR'!BJ116</f>
        <v>1.4848367500898045</v>
      </c>
      <c r="BS113" s="3">
        <f>'Forecast&amp;Persistence_DE'!BJ116</f>
        <v>1.6504956746162851</v>
      </c>
      <c r="BT113" s="3">
        <f>'Forecast&amp;Persistence_IT'!BJ116</f>
        <v>1.544465504313705</v>
      </c>
      <c r="BU113" s="3">
        <f>'Forecast&amp;Persistence_CA'!BJ116</f>
        <v>1.1790121012113048</v>
      </c>
      <c r="BV113" s="3">
        <f>'Forecast&amp;Persistence_JP'!BJ116</f>
        <v>1.4773875459198444</v>
      </c>
      <c r="BW113" s="3">
        <f>'Forecast&amp;Persistence_ES'!BJ116</f>
        <v>1.3762565035556573</v>
      </c>
      <c r="BX113" s="18">
        <f t="shared" si="55"/>
        <v>1.4015392641467042</v>
      </c>
      <c r="BY113" s="18">
        <f t="shared" si="56"/>
        <v>1.48159097597704</v>
      </c>
      <c r="BZ113" s="18">
        <f t="shared" si="57"/>
        <v>1.5309972951875352</v>
      </c>
    </row>
    <row r="114" spans="1:78" x14ac:dyDescent="0.25">
      <c r="A114" s="2" t="s">
        <v>117</v>
      </c>
      <c r="B114" s="7">
        <v>32021</v>
      </c>
      <c r="C114" s="3">
        <f>'Forecast&amp;Persistence_US'!W117</f>
        <v>0.48797758899999999</v>
      </c>
      <c r="D114" s="3">
        <f>'Forecast&amp;Persistence_UK'!W117</f>
        <v>0.65051166000000005</v>
      </c>
      <c r="E114" s="3">
        <f>'Forecast&amp;Persistence_FR'!W117</f>
        <v>0.26422059899999994</v>
      </c>
      <c r="F114" s="3">
        <f>'Forecast&amp;Persistence_DE'!W117</f>
        <v>-8.6250021399999932E-2</v>
      </c>
      <c r="G114" s="3">
        <f>'Forecast&amp;Persistence_IT'!W117</f>
        <v>0.19702595799999997</v>
      </c>
      <c r="H114" s="3">
        <f>'Forecast&amp;Persistence_CA'!W117</f>
        <v>0.47142149246000004</v>
      </c>
      <c r="I114" s="3">
        <f>'Forecast&amp;Persistence_JP'!W117</f>
        <v>0.14191695830000001</v>
      </c>
      <c r="J114" s="3">
        <f>'Forecast&amp;Persistence_ES'!W117</f>
        <v>0.28089383999999995</v>
      </c>
      <c r="K114" s="18">
        <f t="shared" si="35"/>
        <v>0.15569420822499999</v>
      </c>
      <c r="L114" s="18">
        <f t="shared" si="36"/>
        <v>0.27255721949999995</v>
      </c>
      <c r="M114" s="18">
        <f t="shared" si="37"/>
        <v>0.48383856486499999</v>
      </c>
      <c r="O114" s="2" t="str">
        <f t="shared" si="38"/>
        <v>Q3/1987</v>
      </c>
      <c r="P114" s="3">
        <f>'Forecast&amp;Persistence_US'!AD117</f>
        <v>3.7569609271548932</v>
      </c>
      <c r="Q114" s="3">
        <f>'Forecast&amp;Persistence_UK'!AD117</f>
        <v>3.3235822435716691</v>
      </c>
      <c r="R114" s="3">
        <f>'Forecast&amp;Persistence_FR'!AD117</f>
        <v>1.6153176276392549</v>
      </c>
      <c r="S114" s="3">
        <f>'Forecast&amp;Persistence_DE'!AD117</f>
        <v>3.557758409117767</v>
      </c>
      <c r="T114" s="3">
        <f>'Forecast&amp;Persistence_IT'!AD117</f>
        <v>2.9202021606837238</v>
      </c>
      <c r="U114" s="3">
        <f>'Forecast&amp;Persistence_CA'!AD117</f>
        <v>3.6044957877258121</v>
      </c>
      <c r="V114" s="3">
        <f>'Forecast&amp;Persistence_JP'!AD117</f>
        <v>3.0431199422108848</v>
      </c>
      <c r="W114" s="3">
        <f>'Forecast&amp;Persistence_ES'!AD117</f>
        <v>2.4060074603028028</v>
      </c>
      <c r="X114" s="18">
        <f t="shared" si="46"/>
        <v>2.534556135398033</v>
      </c>
      <c r="Y114" s="18">
        <f t="shared" si="47"/>
        <v>3.1833510928912769</v>
      </c>
      <c r="Z114" s="18">
        <f t="shared" si="48"/>
        <v>3.592811443073801</v>
      </c>
      <c r="AB114" s="2" t="str">
        <f t="shared" si="39"/>
        <v>Q3/1987</v>
      </c>
      <c r="AC114" s="3">
        <f>'Forecast&amp;Persistence_US'!AE117</f>
        <v>4.1211991771444181</v>
      </c>
      <c r="AD114" s="3">
        <f>'Forecast&amp;Persistence_UK'!AE117</f>
        <v>3.7629977209030403</v>
      </c>
      <c r="AE114" s="3">
        <f>'Forecast&amp;Persistence_FR'!AE117</f>
        <v>1.7483012330503431</v>
      </c>
      <c r="AF114" s="3">
        <f>'Forecast&amp;Persistence_DE'!AE117</f>
        <v>3.9808836625667179</v>
      </c>
      <c r="AG114" s="3">
        <f>'Forecast&amp;Persistence_IT'!AE117</f>
        <v>3.1019667938799822</v>
      </c>
      <c r="AH114" s="3">
        <f>'Forecast&amp;Persistence_CA'!AE117</f>
        <v>4.2051268299827873</v>
      </c>
      <c r="AI114" s="3">
        <f>'Forecast&amp;Persistence_JP'!AE117</f>
        <v>3.0683612761848584</v>
      </c>
      <c r="AJ114" s="3">
        <f>'Forecast&amp;Persistence_ES'!AE117</f>
        <v>2.3572934852916183</v>
      </c>
      <c r="AK114" s="18">
        <f t="shared" si="49"/>
        <v>2.5350604330149284</v>
      </c>
      <c r="AL114" s="18">
        <f t="shared" si="50"/>
        <v>3.432482257391511</v>
      </c>
      <c r="AM114" s="18">
        <f t="shared" si="51"/>
        <v>4.0861202984999929</v>
      </c>
      <c r="AO114" s="2" t="str">
        <f t="shared" si="40"/>
        <v>Q3/1987</v>
      </c>
      <c r="AP114" s="3">
        <f>'Forecast&amp;Persistence_US'!BB117</f>
        <v>0.7862074779999999</v>
      </c>
      <c r="AQ114" s="3">
        <f>'Forecast&amp;Persistence_UK'!BB117</f>
        <v>0.45946967599999994</v>
      </c>
      <c r="AR114" s="3">
        <f>'Forecast&amp;Persistence_FR'!BB117</f>
        <v>0.69917968500000005</v>
      </c>
      <c r="AS114" s="3">
        <f>'Forecast&amp;Persistence_DE'!BB117</f>
        <v>0.727550629</v>
      </c>
      <c r="AT114" s="3">
        <f>'Forecast&amp;Persistence_IT'!BB117</f>
        <v>0.75560996300000005</v>
      </c>
      <c r="AU114" s="3">
        <f>'Forecast&amp;Persistence_CA'!BB117</f>
        <v>0.77037355000000007</v>
      </c>
      <c r="AV114" s="3">
        <f>'Forecast&amp;Persistence_JP'!BB117</f>
        <v>0.68281015299999992</v>
      </c>
      <c r="AW114" s="3">
        <f>'Forecast&amp;Persistence_ES'!BB117</f>
        <v>0.70434437399999994</v>
      </c>
      <c r="AX114" s="18">
        <f t="shared" si="41"/>
        <v>0.68690253599999995</v>
      </c>
      <c r="AY114" s="18">
        <f t="shared" si="42"/>
        <v>0.71594750149999997</v>
      </c>
      <c r="AZ114" s="18">
        <f t="shared" si="43"/>
        <v>0.76668265325000007</v>
      </c>
      <c r="BB114" s="2" t="str">
        <f t="shared" si="44"/>
        <v>Q3/1987</v>
      </c>
      <c r="BC114" s="3">
        <f>'Forecast&amp;Persistence_US'!BI117</f>
        <v>0.97017503990314635</v>
      </c>
      <c r="BD114" s="3">
        <f>'Forecast&amp;Persistence_UK'!BI117</f>
        <v>0.97693713243062685</v>
      </c>
      <c r="BE114" s="3">
        <f>'Forecast&amp;Persistence_FR'!BI117</f>
        <v>0.95303833284344952</v>
      </c>
      <c r="BF114" s="3">
        <f>'Forecast&amp;Persistence_DE'!BI117</f>
        <v>0.97699568351220301</v>
      </c>
      <c r="BG114" s="3">
        <f>'Forecast&amp;Persistence_IT'!BI117</f>
        <v>0.87571697826623096</v>
      </c>
      <c r="BH114" s="3">
        <f>'Forecast&amp;Persistence_CA'!BI117</f>
        <v>0.87634923021742006</v>
      </c>
      <c r="BI114" s="3">
        <f>'Forecast&amp;Persistence_JP'!BI117</f>
        <v>0.97324254155321888</v>
      </c>
      <c r="BJ114" s="3">
        <f>'Forecast&amp;Persistence_ES'!BI117</f>
        <v>0.92889951709650143</v>
      </c>
      <c r="BK114" s="18">
        <f t="shared" si="52"/>
        <v>0.88948680193719043</v>
      </c>
      <c r="BL114" s="18">
        <f t="shared" si="53"/>
        <v>0.96160668637329794</v>
      </c>
      <c r="BM114" s="18">
        <f t="shared" si="54"/>
        <v>0.97601348471127491</v>
      </c>
      <c r="BO114" s="2" t="str">
        <f t="shared" si="45"/>
        <v>Q3/1987</v>
      </c>
      <c r="BP114" s="3">
        <f>'Forecast&amp;Persistence_US'!BJ117</f>
        <v>1.4598341821444707</v>
      </c>
      <c r="BQ114" s="3">
        <f>'Forecast&amp;Persistence_UK'!BJ117</f>
        <v>1.4053662228636163</v>
      </c>
      <c r="BR114" s="3">
        <f>'Forecast&amp;Persistence_FR'!BJ117</f>
        <v>1.4315395972595797</v>
      </c>
      <c r="BS114" s="3">
        <f>'Forecast&amp;Persistence_DE'!BJ117</f>
        <v>1.5825439267830823</v>
      </c>
      <c r="BT114" s="3">
        <f>'Forecast&amp;Persistence_IT'!BJ117</f>
        <v>1.3992508896063158</v>
      </c>
      <c r="BU114" s="3">
        <f>'Forecast&amp;Persistence_CA'!BJ117</f>
        <v>1.1302268595713048</v>
      </c>
      <c r="BV114" s="3">
        <f>'Forecast&amp;Persistence_JP'!BJ117</f>
        <v>1.4288540490938353</v>
      </c>
      <c r="BW114" s="3">
        <f>'Forecast&amp;Persistence_ES'!BJ117</f>
        <v>1.3242037442695564</v>
      </c>
      <c r="BX114" s="18">
        <f t="shared" si="55"/>
        <v>1.3429655306037462</v>
      </c>
      <c r="BY114" s="18">
        <f t="shared" si="56"/>
        <v>1.4171101359787257</v>
      </c>
      <c r="BZ114" s="18">
        <f t="shared" si="57"/>
        <v>1.4527605359232481</v>
      </c>
    </row>
    <row r="115" spans="1:78" x14ac:dyDescent="0.25">
      <c r="A115" s="2" t="s">
        <v>118</v>
      </c>
      <c r="B115" s="7">
        <v>32112</v>
      </c>
      <c r="C115" s="3">
        <f>'Forecast&amp;Persistence_US'!W118</f>
        <v>0.44498737000000005</v>
      </c>
      <c r="D115" s="3">
        <f>'Forecast&amp;Persistence_UK'!W118</f>
        <v>0.66699280100000002</v>
      </c>
      <c r="E115" s="3">
        <f>'Forecast&amp;Persistence_FR'!W118</f>
        <v>0.28620025599999993</v>
      </c>
      <c r="F115" s="3">
        <f>'Forecast&amp;Persistence_DE'!W118</f>
        <v>-8.2026634000000043E-2</v>
      </c>
      <c r="G115" s="3">
        <f>'Forecast&amp;Persistence_IT'!W118</f>
        <v>0.19847948899999998</v>
      </c>
      <c r="H115" s="3">
        <f>'Forecast&amp;Persistence_CA'!W118</f>
        <v>0.54976923</v>
      </c>
      <c r="I115" s="3">
        <f>'Forecast&amp;Persistence_JP'!W118</f>
        <v>8.6739386800000012E-2</v>
      </c>
      <c r="J115" s="3">
        <f>'Forecast&amp;Persistence_ES'!W118</f>
        <v>0.289336384</v>
      </c>
      <c r="K115" s="18">
        <f t="shared" si="35"/>
        <v>0.11467441235</v>
      </c>
      <c r="L115" s="18">
        <f t="shared" si="36"/>
        <v>0.28776831999999997</v>
      </c>
      <c r="M115" s="18">
        <f t="shared" si="37"/>
        <v>0.52357376499999997</v>
      </c>
      <c r="O115" s="2" t="str">
        <f t="shared" si="38"/>
        <v>Q4/1987</v>
      </c>
      <c r="P115" s="3">
        <f>'Forecast&amp;Persistence_US'!AD118</f>
        <v>3.7793327657507465</v>
      </c>
      <c r="Q115" s="3">
        <f>'Forecast&amp;Persistence_UK'!AD118</f>
        <v>3.3305249934400849</v>
      </c>
      <c r="R115" s="3">
        <f>'Forecast&amp;Persistence_FR'!AD118</f>
        <v>1.6258396299939628</v>
      </c>
      <c r="S115" s="3">
        <f>'Forecast&amp;Persistence_DE'!AD118</f>
        <v>3.6245570403356826</v>
      </c>
      <c r="T115" s="3">
        <f>'Forecast&amp;Persistence_IT'!AD118</f>
        <v>2.7642542885433476</v>
      </c>
      <c r="U115" s="3">
        <f>'Forecast&amp;Persistence_CA'!AD118</f>
        <v>3.6081983807633762</v>
      </c>
      <c r="V115" s="3">
        <f>'Forecast&amp;Persistence_JP'!AD118</f>
        <v>3.3519706685488786</v>
      </c>
      <c r="W115" s="3">
        <f>'Forecast&amp;Persistence_ES'!AD118</f>
        <v>2.4441896149941718</v>
      </c>
      <c r="X115" s="18">
        <f t="shared" si="46"/>
        <v>2.5242057833814657</v>
      </c>
      <c r="Y115" s="18">
        <f t="shared" si="47"/>
        <v>3.3412478309944817</v>
      </c>
      <c r="Z115" s="18">
        <f t="shared" si="48"/>
        <v>3.620467375442606</v>
      </c>
      <c r="AB115" s="2" t="str">
        <f t="shared" si="39"/>
        <v>Q4/1987</v>
      </c>
      <c r="AC115" s="3">
        <f>'Forecast&amp;Persistence_US'!AE118</f>
        <v>4.1613764148523735</v>
      </c>
      <c r="AD115" s="3">
        <f>'Forecast&amp;Persistence_UK'!AE118</f>
        <v>3.7590732494095724</v>
      </c>
      <c r="AE115" s="3">
        <f>'Forecast&amp;Persistence_FR'!AE118</f>
        <v>1.8733587648690584</v>
      </c>
      <c r="AF115" s="3">
        <f>'Forecast&amp;Persistence_DE'!AE118</f>
        <v>4.0421567763344486</v>
      </c>
      <c r="AG115" s="3">
        <f>'Forecast&amp;Persistence_IT'!AE118</f>
        <v>2.8399879183297956</v>
      </c>
      <c r="AH115" s="3">
        <f>'Forecast&amp;Persistence_CA'!AE118</f>
        <v>4.2298431956265814</v>
      </c>
      <c r="AI115" s="3">
        <f>'Forecast&amp;Persistence_JP'!AE118</f>
        <v>3.2854582095899154</v>
      </c>
      <c r="AJ115" s="3">
        <f>'Forecast&amp;Persistence_ES'!AE118</f>
        <v>2.6088701532208898</v>
      </c>
      <c r="AK115" s="18">
        <f t="shared" si="49"/>
        <v>2.6666495944981161</v>
      </c>
      <c r="AL115" s="18">
        <f t="shared" si="50"/>
        <v>3.5222657294997441</v>
      </c>
      <c r="AM115" s="18">
        <f t="shared" si="51"/>
        <v>4.1315715052228921</v>
      </c>
      <c r="AO115" s="2" t="str">
        <f t="shared" si="40"/>
        <v>Q4/1987</v>
      </c>
      <c r="AP115" s="3">
        <f>'Forecast&amp;Persistence_US'!BB118</f>
        <v>0.77883392800000006</v>
      </c>
      <c r="AQ115" s="3">
        <f>'Forecast&amp;Persistence_UK'!BB118</f>
        <v>0.47023007999999999</v>
      </c>
      <c r="AR115" s="3">
        <f>'Forecast&amp;Persistence_FR'!BB118</f>
        <v>0.70688962300000002</v>
      </c>
      <c r="AS115" s="3">
        <f>'Forecast&amp;Persistence_DE'!BB118</f>
        <v>0.71887337900000003</v>
      </c>
      <c r="AT115" s="3">
        <f>'Forecast&amp;Persistence_IT'!BB118</f>
        <v>0.72598809999999991</v>
      </c>
      <c r="AU115" s="3">
        <f>'Forecast&amp;Persistence_CA'!BB118</f>
        <v>0.79838826399999996</v>
      </c>
      <c r="AV115" s="3">
        <f>'Forecast&amp;Persistence_JP'!BB118</f>
        <v>0.67640852399999996</v>
      </c>
      <c r="AW115" s="3">
        <f>'Forecast&amp;Persistence_ES'!BB118</f>
        <v>0.69342463200000004</v>
      </c>
      <c r="AX115" s="18">
        <f t="shared" si="41"/>
        <v>0.68066255099999995</v>
      </c>
      <c r="AY115" s="18">
        <f t="shared" si="42"/>
        <v>0.71288150100000003</v>
      </c>
      <c r="AZ115" s="18">
        <f t="shared" si="43"/>
        <v>0.76562247100000003</v>
      </c>
      <c r="BB115" s="2" t="str">
        <f t="shared" si="44"/>
        <v>Q4/1987</v>
      </c>
      <c r="BC115" s="3">
        <f>'Forecast&amp;Persistence_US'!BI118</f>
        <v>0.97054061433472716</v>
      </c>
      <c r="BD115" s="3">
        <f>'Forecast&amp;Persistence_UK'!BI118</f>
        <v>0.96894306426019938</v>
      </c>
      <c r="BE115" s="3">
        <f>'Forecast&amp;Persistence_FR'!BI118</f>
        <v>0.95321890282504573</v>
      </c>
      <c r="BF115" s="3">
        <f>'Forecast&amp;Persistence_DE'!BI118</f>
        <v>0.97907841202062085</v>
      </c>
      <c r="BG115" s="3">
        <f>'Forecast&amp;Persistence_IT'!BI118</f>
        <v>0.87598934617625623</v>
      </c>
      <c r="BH115" s="3">
        <f>'Forecast&amp;Persistence_CA'!BI118</f>
        <v>0.87878385561767491</v>
      </c>
      <c r="BI115" s="3">
        <f>'Forecast&amp;Persistence_JP'!BI118</f>
        <v>0.97521124999828224</v>
      </c>
      <c r="BJ115" s="3">
        <f>'Forecast&amp;Persistence_ES'!BI118</f>
        <v>0.93107579199288992</v>
      </c>
      <c r="BK115" s="18">
        <f t="shared" si="52"/>
        <v>0.89185683971147867</v>
      </c>
      <c r="BL115" s="18">
        <f t="shared" si="53"/>
        <v>0.96108098354262261</v>
      </c>
      <c r="BM115" s="18">
        <f t="shared" si="54"/>
        <v>0.97404359108239347</v>
      </c>
      <c r="BO115" s="2" t="str">
        <f t="shared" si="45"/>
        <v>Q4/1987</v>
      </c>
      <c r="BP115" s="3">
        <f>'Forecast&amp;Persistence_US'!BJ118</f>
        <v>1.4646193134560637</v>
      </c>
      <c r="BQ115" s="3">
        <f>'Forecast&amp;Persistence_UK'!BJ118</f>
        <v>1.3946211239046447</v>
      </c>
      <c r="BR115" s="3">
        <f>'Forecast&amp;Persistence_FR'!BJ118</f>
        <v>1.4159356886752763</v>
      </c>
      <c r="BS115" s="3">
        <f>'Forecast&amp;Persistence_DE'!BJ118</f>
        <v>1.5556800841840883</v>
      </c>
      <c r="BT115" s="3">
        <f>'Forecast&amp;Persistence_IT'!BJ118</f>
        <v>1.3443059821977887</v>
      </c>
      <c r="BU115" s="3">
        <f>'Forecast&amp;Persistence_CA'!BJ118</f>
        <v>1.1323513465258044</v>
      </c>
      <c r="BV115" s="3">
        <f>'Forecast&amp;Persistence_JP'!BJ118</f>
        <v>1.4171674907087182</v>
      </c>
      <c r="BW115" s="3">
        <f>'Forecast&amp;Persistence_ES'!BJ118</f>
        <v>1.3089880369399989</v>
      </c>
      <c r="BX115" s="18">
        <f t="shared" si="55"/>
        <v>1.3178175232544462</v>
      </c>
      <c r="BY115" s="18">
        <f t="shared" si="56"/>
        <v>1.4052784062899604</v>
      </c>
      <c r="BZ115" s="18">
        <f t="shared" si="57"/>
        <v>1.4527563577692273</v>
      </c>
    </row>
    <row r="116" spans="1:78" x14ac:dyDescent="0.25">
      <c r="A116" s="2" t="s">
        <v>119</v>
      </c>
      <c r="B116" s="7">
        <v>32203</v>
      </c>
      <c r="C116" s="3">
        <f>'Forecast&amp;Persistence_US'!W119</f>
        <v>0.37374436800000005</v>
      </c>
      <c r="D116" s="3">
        <f>'Forecast&amp;Persistence_UK'!W119</f>
        <v>0.53634836374999995</v>
      </c>
      <c r="E116" s="3">
        <f>'Forecast&amp;Persistence_FR'!W119</f>
        <v>0.28442047299999995</v>
      </c>
      <c r="F116" s="3">
        <f>'Forecast&amp;Persistence_DE'!W119</f>
        <v>-1.3314776999999722E-3</v>
      </c>
      <c r="G116" s="3">
        <f>'Forecast&amp;Persistence_IT'!W119</f>
        <v>0.24238312699999995</v>
      </c>
      <c r="H116" s="3">
        <f>'Forecast&amp;Persistence_CA'!W119</f>
        <v>0.50007582400000006</v>
      </c>
      <c r="I116" s="3">
        <f>'Forecast&amp;Persistence_JP'!W119</f>
        <v>0.11610764109999999</v>
      </c>
      <c r="J116" s="3">
        <f>'Forecast&amp;Persistence_ES'!W119</f>
        <v>0.33274385000000006</v>
      </c>
      <c r="K116" s="18">
        <f t="shared" si="35"/>
        <v>0.14767651257499997</v>
      </c>
      <c r="L116" s="18">
        <f t="shared" si="36"/>
        <v>0.30858216150000001</v>
      </c>
      <c r="M116" s="18">
        <f t="shared" si="37"/>
        <v>0.46849296000000007</v>
      </c>
      <c r="O116" s="2" t="str">
        <f t="shared" si="38"/>
        <v>Q1/1988</v>
      </c>
      <c r="P116" s="3">
        <f>'Forecast&amp;Persistence_US'!AD119</f>
        <v>3.7771163437982298</v>
      </c>
      <c r="Q116" s="3">
        <f>'Forecast&amp;Persistence_UK'!AD119</f>
        <v>3.2255067084302222</v>
      </c>
      <c r="R116" s="3">
        <f>'Forecast&amp;Persistence_FR'!AD119</f>
        <v>1.6085798084813299</v>
      </c>
      <c r="S116" s="3">
        <f>'Forecast&amp;Persistence_DE'!AD119</f>
        <v>3.6060904725778569</v>
      </c>
      <c r="T116" s="3">
        <f>'Forecast&amp;Persistence_IT'!AD119</f>
        <v>2.7158199531735745</v>
      </c>
      <c r="U116" s="3">
        <f>'Forecast&amp;Persistence_CA'!AD119</f>
        <v>3.6279480248868641</v>
      </c>
      <c r="V116" s="3">
        <f>'Forecast&amp;Persistence_JP'!AD119</f>
        <v>3.4681366140710175</v>
      </c>
      <c r="W116" s="3">
        <f>'Forecast&amp;Persistence_ES'!AD119</f>
        <v>2.4885773868234806</v>
      </c>
      <c r="X116" s="18">
        <f t="shared" si="46"/>
        <v>2.5453880284110042</v>
      </c>
      <c r="Y116" s="18">
        <f t="shared" si="47"/>
        <v>3.3468216612506199</v>
      </c>
      <c r="Z116" s="18">
        <f t="shared" si="48"/>
        <v>3.6224836368096121</v>
      </c>
      <c r="AB116" s="2" t="str">
        <f t="shared" si="39"/>
        <v>Q1/1988</v>
      </c>
      <c r="AC116" s="3">
        <f>'Forecast&amp;Persistence_US'!AE119</f>
        <v>4.1553891604308317</v>
      </c>
      <c r="AD116" s="3">
        <f>'Forecast&amp;Persistence_UK'!AE119</f>
        <v>3.6161711449171334</v>
      </c>
      <c r="AE116" s="3">
        <f>'Forecast&amp;Persistence_FR'!AE119</f>
        <v>1.911413629737224</v>
      </c>
      <c r="AF116" s="3">
        <f>'Forecast&amp;Persistence_DE'!AE119</f>
        <v>4.0559799625280197</v>
      </c>
      <c r="AG116" s="3">
        <f>'Forecast&amp;Persistence_IT'!AE119</f>
        <v>2.8967142612794872</v>
      </c>
      <c r="AH116" s="3">
        <f>'Forecast&amp;Persistence_CA'!AE119</f>
        <v>4.2599223545237885</v>
      </c>
      <c r="AI116" s="3">
        <f>'Forecast&amp;Persistence_JP'!AE119</f>
        <v>3.4720348584267047</v>
      </c>
      <c r="AJ116" s="3">
        <f>'Forecast&amp;Persistence_ES'!AE119</f>
        <v>2.5899222678600125</v>
      </c>
      <c r="AK116" s="18">
        <f t="shared" si="49"/>
        <v>2.6666202662148812</v>
      </c>
      <c r="AL116" s="18">
        <f t="shared" si="50"/>
        <v>3.5441030016719193</v>
      </c>
      <c r="AM116" s="18">
        <f t="shared" si="51"/>
        <v>4.1305368609551287</v>
      </c>
      <c r="AO116" s="2" t="str">
        <f t="shared" si="40"/>
        <v>Q1/1988</v>
      </c>
      <c r="AP116" s="3">
        <f>'Forecast&amp;Persistence_US'!BB119</f>
        <v>0.791000798</v>
      </c>
      <c r="AQ116" s="3">
        <f>'Forecast&amp;Persistence_UK'!BB119</f>
        <v>0.53731585799999992</v>
      </c>
      <c r="AR116" s="3">
        <f>'Forecast&amp;Persistence_FR'!BB119</f>
        <v>0.71747552899999989</v>
      </c>
      <c r="AS116" s="3">
        <f>'Forecast&amp;Persistence_DE'!BB119</f>
        <v>0.757697489</v>
      </c>
      <c r="AT116" s="3">
        <f>'Forecast&amp;Persistence_IT'!BB119</f>
        <v>0.71068896800000014</v>
      </c>
      <c r="AU116" s="3">
        <f>'Forecast&amp;Persistence_CA'!BB119</f>
        <v>0.78829837999999997</v>
      </c>
      <c r="AV116" s="3">
        <f>'Forecast&amp;Persistence_JP'!BB119</f>
        <v>0.62973643899999998</v>
      </c>
      <c r="AW116" s="3">
        <f>'Forecast&amp;Persistence_ES'!BB119</f>
        <v>0.66877209199999998</v>
      </c>
      <c r="AX116" s="18">
        <f t="shared" si="41"/>
        <v>0.63949535224999998</v>
      </c>
      <c r="AY116" s="18">
        <f t="shared" si="42"/>
        <v>0.71408224850000002</v>
      </c>
      <c r="AZ116" s="18">
        <f t="shared" si="43"/>
        <v>0.78064815724999992</v>
      </c>
      <c r="BB116" s="2" t="str">
        <f t="shared" si="44"/>
        <v>Q1/1988</v>
      </c>
      <c r="BC116" s="3">
        <f>'Forecast&amp;Persistence_US'!BI119</f>
        <v>0.96694972371502497</v>
      </c>
      <c r="BD116" s="3">
        <f>'Forecast&amp;Persistence_UK'!BI119</f>
        <v>0.97108178060757422</v>
      </c>
      <c r="BE116" s="3">
        <f>'Forecast&amp;Persistence_FR'!BI119</f>
        <v>0.94774905408307109</v>
      </c>
      <c r="BF116" s="3">
        <f>'Forecast&amp;Persistence_DE'!BI119</f>
        <v>0.97172684938640108</v>
      </c>
      <c r="BG116" s="3">
        <f>'Forecast&amp;Persistence_IT'!BI119</f>
        <v>0.86128383039815026</v>
      </c>
      <c r="BH116" s="3">
        <f>'Forecast&amp;Persistence_CA'!BI119</f>
        <v>0.87704474639365282</v>
      </c>
      <c r="BI116" s="3">
        <f>'Forecast&amp;Persistence_JP'!BI119</f>
        <v>0.9693069768173006</v>
      </c>
      <c r="BJ116" s="3">
        <f>'Forecast&amp;Persistence_ES'!BI119</f>
        <v>0.92411794779826784</v>
      </c>
      <c r="BK116" s="18">
        <f t="shared" si="52"/>
        <v>0.88881304674480655</v>
      </c>
      <c r="BL116" s="18">
        <f t="shared" si="53"/>
        <v>0.95734938889904808</v>
      </c>
      <c r="BM116" s="18">
        <f t="shared" si="54"/>
        <v>0.97063807966000581</v>
      </c>
      <c r="BO116" s="2" t="str">
        <f t="shared" si="45"/>
        <v>Q1/1988</v>
      </c>
      <c r="BP116" s="3">
        <f>'Forecast&amp;Persistence_US'!BJ119</f>
        <v>1.4593706324494207</v>
      </c>
      <c r="BQ116" s="3">
        <f>'Forecast&amp;Persistence_UK'!BJ119</f>
        <v>1.3730073792742858</v>
      </c>
      <c r="BR116" s="3">
        <f>'Forecast&amp;Persistence_FR'!BJ119</f>
        <v>1.3835894705125944</v>
      </c>
      <c r="BS116" s="3">
        <f>'Forecast&amp;Persistence_DE'!BJ119</f>
        <v>1.4835073085959585</v>
      </c>
      <c r="BT116" s="3">
        <f>'Forecast&amp;Persistence_IT'!BJ119</f>
        <v>1.2676825768986064</v>
      </c>
      <c r="BU116" s="3">
        <f>'Forecast&amp;Persistence_CA'!BJ119</f>
        <v>1.1125190666508393</v>
      </c>
      <c r="BV116" s="3">
        <f>'Forecast&amp;Persistence_JP'!BJ119</f>
        <v>1.3571444432805642</v>
      </c>
      <c r="BW116" s="3">
        <f>'Forecast&amp;Persistence_ES'!BJ119</f>
        <v>1.2692938374494382</v>
      </c>
      <c r="BX116" s="18">
        <f t="shared" si="55"/>
        <v>1.2680853920363144</v>
      </c>
      <c r="BY116" s="18">
        <f t="shared" si="56"/>
        <v>1.3650759112774251</v>
      </c>
      <c r="BZ116" s="18">
        <f t="shared" si="57"/>
        <v>1.4404253419652142</v>
      </c>
    </row>
    <row r="117" spans="1:78" x14ac:dyDescent="0.25">
      <c r="A117" s="2" t="s">
        <v>120</v>
      </c>
      <c r="B117" s="7">
        <v>32295</v>
      </c>
      <c r="C117" s="3">
        <f>'Forecast&amp;Persistence_US'!W120</f>
        <v>0.30009818900000002</v>
      </c>
      <c r="D117" s="3">
        <f>'Forecast&amp;Persistence_UK'!W120</f>
        <v>0.61661763260000002</v>
      </c>
      <c r="E117" s="3">
        <f>'Forecast&amp;Persistence_FR'!W120</f>
        <v>0.20988355999999997</v>
      </c>
      <c r="F117" s="3">
        <f>'Forecast&amp;Persistence_DE'!W120</f>
        <v>-4.5237757999999628E-3</v>
      </c>
      <c r="G117" s="3">
        <f>'Forecast&amp;Persistence_IT'!W120</f>
        <v>0.17091474199999998</v>
      </c>
      <c r="H117" s="3">
        <f>'Forecast&amp;Persistence_CA'!W120</f>
        <v>0.49021652199999999</v>
      </c>
      <c r="I117" s="3">
        <f>'Forecast&amp;Persistence_JP'!W120</f>
        <v>0.12138865140000003</v>
      </c>
      <c r="J117" s="3">
        <f>'Forecast&amp;Persistence_ES'!W120</f>
        <v>0.35572308000000002</v>
      </c>
      <c r="K117" s="18">
        <f t="shared" si="35"/>
        <v>0.13377017405000002</v>
      </c>
      <c r="L117" s="18">
        <f t="shared" si="36"/>
        <v>0.25499087450000002</v>
      </c>
      <c r="M117" s="18">
        <f t="shared" si="37"/>
        <v>0.45659316150000001</v>
      </c>
      <c r="O117" s="2" t="str">
        <f t="shared" si="38"/>
        <v>Q2/1988</v>
      </c>
      <c r="P117" s="3">
        <f>'Forecast&amp;Persistence_US'!AD120</f>
        <v>3.332598270088833</v>
      </c>
      <c r="Q117" s="3">
        <f>'Forecast&amp;Persistence_UK'!AD120</f>
        <v>2.8917101788137294</v>
      </c>
      <c r="R117" s="3">
        <f>'Forecast&amp;Persistence_FR'!AD120</f>
        <v>1.3940003052275722</v>
      </c>
      <c r="S117" s="3">
        <f>'Forecast&amp;Persistence_DE'!AD120</f>
        <v>3.4936180174869436</v>
      </c>
      <c r="T117" s="3">
        <f>'Forecast&amp;Persistence_IT'!AD120</f>
        <v>2.7175211440699356</v>
      </c>
      <c r="U117" s="3">
        <f>'Forecast&amp;Persistence_CA'!AD120</f>
        <v>3.602242874305325</v>
      </c>
      <c r="V117" s="3">
        <f>'Forecast&amp;Persistence_JP'!AD120</f>
        <v>3.4038822689460835</v>
      </c>
      <c r="W117" s="3">
        <f>'Forecast&amp;Persistence_ES'!AD120</f>
        <v>2.5017291351657738</v>
      </c>
      <c r="X117" s="18">
        <f t="shared" si="46"/>
        <v>2.5556771373918141</v>
      </c>
      <c r="Y117" s="18">
        <f t="shared" si="47"/>
        <v>3.112154224451281</v>
      </c>
      <c r="Z117" s="18">
        <f t="shared" si="48"/>
        <v>3.4711840803517284</v>
      </c>
      <c r="AB117" s="2" t="str">
        <f t="shared" si="39"/>
        <v>Q2/1988</v>
      </c>
      <c r="AC117" s="3">
        <f>'Forecast&amp;Persistence_US'!AE120</f>
        <v>3.6807781807002766</v>
      </c>
      <c r="AD117" s="3">
        <f>'Forecast&amp;Persistence_UK'!AE120</f>
        <v>3.1003983406594018</v>
      </c>
      <c r="AE117" s="3">
        <f>'Forecast&amp;Persistence_FR'!AE120</f>
        <v>1.6849360216458971</v>
      </c>
      <c r="AF117" s="3">
        <f>'Forecast&amp;Persistence_DE'!AE120</f>
        <v>3.9643524515694653</v>
      </c>
      <c r="AG117" s="3">
        <f>'Forecast&amp;Persistence_IT'!AE120</f>
        <v>2.9060272082691498</v>
      </c>
      <c r="AH117" s="3">
        <f>'Forecast&amp;Persistence_CA'!AE120</f>
        <v>4.2291825692696641</v>
      </c>
      <c r="AI117" s="3">
        <f>'Forecast&amp;Persistence_JP'!AE120</f>
        <v>3.4069196452659969</v>
      </c>
      <c r="AJ117" s="3">
        <f>'Forecast&amp;Persistence_ES'!AE120</f>
        <v>2.5868843783217321</v>
      </c>
      <c r="AK117" s="18">
        <f t="shared" si="49"/>
        <v>2.6666700858085868</v>
      </c>
      <c r="AL117" s="18">
        <f t="shared" si="50"/>
        <v>3.2536589929626993</v>
      </c>
      <c r="AM117" s="18">
        <f t="shared" si="51"/>
        <v>3.8934588838521682</v>
      </c>
      <c r="AO117" s="2" t="str">
        <f t="shared" si="40"/>
        <v>Q2/1988</v>
      </c>
      <c r="AP117" s="3">
        <f>'Forecast&amp;Persistence_US'!BB120</f>
        <v>0.78526511199999993</v>
      </c>
      <c r="AQ117" s="3">
        <f>'Forecast&amp;Persistence_UK'!BB120</f>
        <v>0.54631697099999998</v>
      </c>
      <c r="AR117" s="3">
        <f>'Forecast&amp;Persistence_FR'!BB120</f>
        <v>0.69833380699999992</v>
      </c>
      <c r="AS117" s="3">
        <f>'Forecast&amp;Persistence_DE'!BB120</f>
        <v>0.7723184569999999</v>
      </c>
      <c r="AT117" s="3">
        <f>'Forecast&amp;Persistence_IT'!BB120</f>
        <v>0.69650955999999986</v>
      </c>
      <c r="AU117" s="3">
        <f>'Forecast&amp;Persistence_CA'!BB120</f>
        <v>0.76059315999999999</v>
      </c>
      <c r="AV117" s="3">
        <f>'Forecast&amp;Persistence_JP'!BB120</f>
        <v>0.62857794700000003</v>
      </c>
      <c r="AW117" s="3">
        <f>'Forecast&amp;Persistence_ES'!BB120</f>
        <v>0.64699558600000007</v>
      </c>
      <c r="AX117" s="18">
        <f t="shared" si="41"/>
        <v>0.63318235675000001</v>
      </c>
      <c r="AY117" s="18">
        <f t="shared" si="42"/>
        <v>0.69742168349999989</v>
      </c>
      <c r="AZ117" s="18">
        <f t="shared" si="43"/>
        <v>0.76938713274999992</v>
      </c>
      <c r="BB117" s="2" t="str">
        <f t="shared" si="44"/>
        <v>Q2/1988</v>
      </c>
      <c r="BC117" s="3">
        <f>'Forecast&amp;Persistence_US'!BI120</f>
        <v>0.97357982306951518</v>
      </c>
      <c r="BD117" s="3">
        <f>'Forecast&amp;Persistence_UK'!BI120</f>
        <v>0.96641852314576326</v>
      </c>
      <c r="BE117" s="3">
        <f>'Forecast&amp;Persistence_FR'!BI120</f>
        <v>0.94227271802633827</v>
      </c>
      <c r="BF117" s="3">
        <f>'Forecast&amp;Persistence_DE'!BI120</f>
        <v>0.96743893584782326</v>
      </c>
      <c r="BG117" s="3">
        <f>'Forecast&amp;Persistence_IT'!BI120</f>
        <v>0.86966901148664522</v>
      </c>
      <c r="BH117" s="3">
        <f>'Forecast&amp;Persistence_CA'!BI120</f>
        <v>0.8803793299478514</v>
      </c>
      <c r="BI117" s="3">
        <f>'Forecast&amp;Persistence_JP'!BI120</f>
        <v>0.96279944451193777</v>
      </c>
      <c r="BJ117" s="3">
        <f>'Forecast&amp;Persistence_ES'!BI120</f>
        <v>0.93747959924531354</v>
      </c>
      <c r="BK117" s="18">
        <f t="shared" si="52"/>
        <v>0.89465439727221696</v>
      </c>
      <c r="BL117" s="18">
        <f t="shared" si="53"/>
        <v>0.95253608126913802</v>
      </c>
      <c r="BM117" s="18">
        <f t="shared" si="54"/>
        <v>0.96718383267230823</v>
      </c>
      <c r="BO117" s="2" t="str">
        <f t="shared" si="45"/>
        <v>Q2/1988</v>
      </c>
      <c r="BP117" s="3">
        <f>'Forecast&amp;Persistence_US'!BJ120</f>
        <v>1.4645327608044754</v>
      </c>
      <c r="BQ117" s="3">
        <f>'Forecast&amp;Persistence_UK'!BJ120</f>
        <v>1.3695379400856635</v>
      </c>
      <c r="BR117" s="3">
        <f>'Forecast&amp;Persistence_FR'!BJ120</f>
        <v>1.3614931964319021</v>
      </c>
      <c r="BS117" s="3">
        <f>'Forecast&amp;Persistence_DE'!BJ120</f>
        <v>1.4440268765628166</v>
      </c>
      <c r="BT117" s="3">
        <f>'Forecast&amp;Persistence_IT'!BJ120</f>
        <v>1.2587698333682587</v>
      </c>
      <c r="BU117" s="3">
        <f>'Forecast&amp;Persistence_CA'!BJ120</f>
        <v>1.115173262067372</v>
      </c>
      <c r="BV117" s="3">
        <f>'Forecast&amp;Persistence_JP'!BJ120</f>
        <v>1.3327098421364576</v>
      </c>
      <c r="BW117" s="3">
        <f>'Forecast&amp;Persistence_ES'!BJ120</f>
        <v>1.2852743142997547</v>
      </c>
      <c r="BX117" s="18">
        <f t="shared" si="55"/>
        <v>1.2653959536011326</v>
      </c>
      <c r="BY117" s="18">
        <f t="shared" si="56"/>
        <v>1.34710151928418</v>
      </c>
      <c r="BZ117" s="18">
        <f t="shared" si="57"/>
        <v>1.4254046424435283</v>
      </c>
    </row>
    <row r="118" spans="1:78" x14ac:dyDescent="0.25">
      <c r="A118" s="2" t="s">
        <v>121</v>
      </c>
      <c r="B118" s="7">
        <v>32387</v>
      </c>
      <c r="C118" s="3">
        <f>'Forecast&amp;Persistence_US'!W121</f>
        <v>0.35100887999999997</v>
      </c>
      <c r="D118" s="3">
        <f>'Forecast&amp;Persistence_UK'!W121</f>
        <v>0.68176802299999995</v>
      </c>
      <c r="E118" s="3">
        <f>'Forecast&amp;Persistence_FR'!W121</f>
        <v>0.25139778500000004</v>
      </c>
      <c r="F118" s="3">
        <f>'Forecast&amp;Persistence_DE'!W121</f>
        <v>2.1022096000000046E-2</v>
      </c>
      <c r="G118" s="3">
        <f>'Forecast&amp;Persistence_IT'!W121</f>
        <v>0.21971451399999997</v>
      </c>
      <c r="H118" s="3">
        <f>'Forecast&amp;Persistence_CA'!W121</f>
        <v>0.54444177999999999</v>
      </c>
      <c r="I118" s="3">
        <f>'Forecast&amp;Persistence_JP'!W121</f>
        <v>4.5963266499999982E-2</v>
      </c>
      <c r="J118" s="3">
        <f>'Forecast&amp;Persistence_ES'!W121</f>
        <v>0.39441258000000007</v>
      </c>
      <c r="K118" s="18">
        <f t="shared" si="35"/>
        <v>8.940107837499997E-2</v>
      </c>
      <c r="L118" s="18">
        <f t="shared" si="36"/>
        <v>0.30120333249999998</v>
      </c>
      <c r="M118" s="18">
        <f t="shared" si="37"/>
        <v>0.50693447999999997</v>
      </c>
      <c r="O118" s="2" t="str">
        <f t="shared" si="38"/>
        <v>Q3/1988</v>
      </c>
      <c r="P118" s="3">
        <f>'Forecast&amp;Persistence_US'!AD121</f>
        <v>3.3222498514486527</v>
      </c>
      <c r="Q118" s="3">
        <f>'Forecast&amp;Persistence_UK'!AD121</f>
        <v>2.8324064811737801</v>
      </c>
      <c r="R118" s="3">
        <f>'Forecast&amp;Persistence_FR'!AD121</f>
        <v>1.4022460770773537</v>
      </c>
      <c r="S118" s="3">
        <f>'Forecast&amp;Persistence_DE'!AD121</f>
        <v>3.4364128557434914</v>
      </c>
      <c r="T118" s="3">
        <f>'Forecast&amp;Persistence_IT'!AD121</f>
        <v>2.7659955643493839</v>
      </c>
      <c r="U118" s="3">
        <f>'Forecast&amp;Persistence_CA'!AD121</f>
        <v>3.6303367157978199</v>
      </c>
      <c r="V118" s="3">
        <f>'Forecast&amp;Persistence_JP'!AD121</f>
        <v>3.4146164157137107</v>
      </c>
      <c r="W118" s="3">
        <f>'Forecast&amp;Persistence_ES'!AD121</f>
        <v>2.5624370213342975</v>
      </c>
      <c r="X118" s="18">
        <f t="shared" si="46"/>
        <v>2.6133266570880691</v>
      </c>
      <c r="Y118" s="18">
        <f t="shared" si="47"/>
        <v>3.0773281663112164</v>
      </c>
      <c r="Z118" s="18">
        <f t="shared" si="48"/>
        <v>3.4309637457360465</v>
      </c>
      <c r="AB118" s="2" t="str">
        <f t="shared" si="39"/>
        <v>Q3/1988</v>
      </c>
      <c r="AC118" s="3">
        <f>'Forecast&amp;Persistence_US'!AE121</f>
        <v>3.6318474477429024</v>
      </c>
      <c r="AD118" s="3">
        <f>'Forecast&amp;Persistence_UK'!AE121</f>
        <v>3.023711022110076</v>
      </c>
      <c r="AE118" s="3">
        <f>'Forecast&amp;Persistence_FR'!AE121</f>
        <v>1.7148238254133323</v>
      </c>
      <c r="AF118" s="3">
        <f>'Forecast&amp;Persistence_DE'!AE121</f>
        <v>3.9557029437350164</v>
      </c>
      <c r="AG118" s="3">
        <f>'Forecast&amp;Persistence_IT'!AE121</f>
        <v>2.9829127616172899</v>
      </c>
      <c r="AH118" s="3">
        <f>'Forecast&amp;Persistence_CA'!AE121</f>
        <v>4.2293355557957311</v>
      </c>
      <c r="AI118" s="3">
        <f>'Forecast&amp;Persistence_JP'!AE121</f>
        <v>3.4416770276545403</v>
      </c>
      <c r="AJ118" s="3">
        <f>'Forecast&amp;Persistence_ES'!AE121</f>
        <v>2.6421235296786927</v>
      </c>
      <c r="AK118" s="18">
        <f t="shared" si="49"/>
        <v>2.727320837663342</v>
      </c>
      <c r="AL118" s="18">
        <f t="shared" si="50"/>
        <v>3.2326940248823082</v>
      </c>
      <c r="AM118" s="18">
        <f t="shared" si="51"/>
        <v>3.8747390697369877</v>
      </c>
      <c r="AO118" s="2" t="str">
        <f t="shared" si="40"/>
        <v>Q3/1988</v>
      </c>
      <c r="AP118" s="3">
        <f>'Forecast&amp;Persistence_US'!BB121</f>
        <v>0.76228286899999997</v>
      </c>
      <c r="AQ118" s="3">
        <f>'Forecast&amp;Persistence_UK'!BB121</f>
        <v>0.56477461299999998</v>
      </c>
      <c r="AR118" s="3">
        <f>'Forecast&amp;Persistence_FR'!BB121</f>
        <v>0.68667789499999998</v>
      </c>
      <c r="AS118" s="3">
        <f>'Forecast&amp;Persistence_DE'!BB121</f>
        <v>0.78461896320000013</v>
      </c>
      <c r="AT118" s="3">
        <f>'Forecast&amp;Persistence_IT'!BB121</f>
        <v>0.64769456199999997</v>
      </c>
      <c r="AU118" s="3">
        <f>'Forecast&amp;Persistence_CA'!BB121</f>
        <v>0.7648136459999999</v>
      </c>
      <c r="AV118" s="3">
        <f>'Forecast&amp;Persistence_JP'!BB121</f>
        <v>0.65081026500000005</v>
      </c>
      <c r="AW118" s="3">
        <f>'Forecast&amp;Persistence_ES'!BB121</f>
        <v>0.5765699219999999</v>
      </c>
      <c r="AX118" s="18">
        <f t="shared" si="41"/>
        <v>0.59435108199999998</v>
      </c>
      <c r="AY118" s="18">
        <f t="shared" si="42"/>
        <v>0.66874407999999996</v>
      </c>
      <c r="AZ118" s="18">
        <f t="shared" si="43"/>
        <v>0.76418095174999989</v>
      </c>
      <c r="BB118" s="2" t="str">
        <f t="shared" si="44"/>
        <v>Q3/1988</v>
      </c>
      <c r="BC118" s="3">
        <f>'Forecast&amp;Persistence_US'!BI121</f>
        <v>0.99004729455467744</v>
      </c>
      <c r="BD118" s="3">
        <f>'Forecast&amp;Persistence_UK'!BI121</f>
        <v>0.99528162649690066</v>
      </c>
      <c r="BE118" s="3">
        <f>'Forecast&amp;Persistence_FR'!BI121</f>
        <v>0.93292757343472876</v>
      </c>
      <c r="BF118" s="3">
        <f>'Forecast&amp;Persistence_DE'!BI121</f>
        <v>0.96477013313821036</v>
      </c>
      <c r="BG118" s="3">
        <f>'Forecast&amp;Persistence_IT'!BI121</f>
        <v>0.88150601549161745</v>
      </c>
      <c r="BH118" s="3">
        <f>'Forecast&amp;Persistence_CA'!BI121</f>
        <v>0.88847436769412591</v>
      </c>
      <c r="BI118" s="3">
        <f>'Forecast&amp;Persistence_JP'!BI121</f>
        <v>0.96174741102132044</v>
      </c>
      <c r="BJ118" s="3">
        <f>'Forecast&amp;Persistence_ES'!BI121</f>
        <v>0.92827995632828619</v>
      </c>
      <c r="BK118" s="18">
        <f t="shared" si="52"/>
        <v>0.89842576485266601</v>
      </c>
      <c r="BL118" s="18">
        <f t="shared" si="53"/>
        <v>0.94733749222802466</v>
      </c>
      <c r="BM118" s="18">
        <f t="shared" si="54"/>
        <v>0.98372800420056072</v>
      </c>
      <c r="BO118" s="2" t="str">
        <f t="shared" si="45"/>
        <v>Q3/1988</v>
      </c>
      <c r="BP118" s="3">
        <f>'Forecast&amp;Persistence_US'!BJ121</f>
        <v>1.4776483867675267</v>
      </c>
      <c r="BQ118" s="3">
        <f>'Forecast&amp;Persistence_UK'!BJ121</f>
        <v>1.3931863318945341</v>
      </c>
      <c r="BR118" s="3">
        <f>'Forecast&amp;Persistence_FR'!BJ121</f>
        <v>1.3192542596345151</v>
      </c>
      <c r="BS118" s="3">
        <f>'Forecast&amp;Persistence_DE'!BJ121</f>
        <v>1.4205937065712464</v>
      </c>
      <c r="BT118" s="3">
        <f>'Forecast&amp;Persistence_IT'!BJ121</f>
        <v>1.259162348205789</v>
      </c>
      <c r="BU118" s="3">
        <f>'Forecast&amp;Persistence_CA'!BJ121</f>
        <v>1.1283699585271292</v>
      </c>
      <c r="BV118" s="3">
        <f>'Forecast&amp;Persistence_JP'!BJ121</f>
        <v>1.3109163914508046</v>
      </c>
      <c r="BW118" s="3">
        <f>'Forecast&amp;Persistence_ES'!BJ121</f>
        <v>1.283606723894319</v>
      </c>
      <c r="BX118" s="18">
        <f t="shared" si="55"/>
        <v>1.2652734421279215</v>
      </c>
      <c r="BY118" s="18">
        <f t="shared" si="56"/>
        <v>1.3150853255426598</v>
      </c>
      <c r="BZ118" s="18">
        <f t="shared" si="57"/>
        <v>1.4137418629020684</v>
      </c>
    </row>
    <row r="119" spans="1:78" x14ac:dyDescent="0.25">
      <c r="A119" s="2" t="s">
        <v>122</v>
      </c>
      <c r="B119" s="7">
        <v>32478</v>
      </c>
      <c r="C119" s="3">
        <f>'Forecast&amp;Persistence_US'!W122</f>
        <v>0.39440287999999996</v>
      </c>
      <c r="D119" s="3">
        <f>'Forecast&amp;Persistence_UK'!W122</f>
        <v>0.609322323</v>
      </c>
      <c r="E119" s="3">
        <f>'Forecast&amp;Persistence_FR'!W122</f>
        <v>0.21308171999999992</v>
      </c>
      <c r="F119" s="3">
        <f>'Forecast&amp;Persistence_DE'!W122</f>
        <v>0.146672266</v>
      </c>
      <c r="G119" s="3">
        <f>'Forecast&amp;Persistence_IT'!W122</f>
        <v>0.19635969099999998</v>
      </c>
      <c r="H119" s="3">
        <f>'Forecast&amp;Persistence_CA'!W122</f>
        <v>0.64504059200000008</v>
      </c>
      <c r="I119" s="3">
        <f>'Forecast&amp;Persistence_JP'!W122</f>
        <v>0.1005030507</v>
      </c>
      <c r="J119" s="3">
        <f>'Forecast&amp;Persistence_ES'!W122</f>
        <v>0.30734096000000005</v>
      </c>
      <c r="K119" s="18">
        <f t="shared" si="35"/>
        <v>0.15909412225</v>
      </c>
      <c r="L119" s="18">
        <f t="shared" si="36"/>
        <v>0.26021134000000001</v>
      </c>
      <c r="M119" s="18">
        <f t="shared" si="37"/>
        <v>0.55559246224999992</v>
      </c>
      <c r="O119" s="2" t="str">
        <f t="shared" si="38"/>
        <v>Q4/1988</v>
      </c>
      <c r="P119" s="3">
        <f>'Forecast&amp;Persistence_US'!AD122</f>
        <v>3.0716397414889469</v>
      </c>
      <c r="Q119" s="3">
        <f>'Forecast&amp;Persistence_UK'!AD122</f>
        <v>2.7442349964124562</v>
      </c>
      <c r="R119" s="3">
        <f>'Forecast&amp;Persistence_FR'!AD122</f>
        <v>1.4213103148034938</v>
      </c>
      <c r="S119" s="3">
        <f>'Forecast&amp;Persistence_DE'!AD122</f>
        <v>3.3936599821899471</v>
      </c>
      <c r="T119" s="3">
        <f>'Forecast&amp;Persistence_IT'!AD122</f>
        <v>2.7775542061089746</v>
      </c>
      <c r="U119" s="3">
        <f>'Forecast&amp;Persistence_CA'!AD122</f>
        <v>3.5856917592552016</v>
      </c>
      <c r="V119" s="3">
        <f>'Forecast&amp;Persistence_JP'!AD122</f>
        <v>3.3349102232778112</v>
      </c>
      <c r="W119" s="3">
        <f>'Forecast&amp;Persistence_ES'!AD122</f>
        <v>2.5893258877755776</v>
      </c>
      <c r="X119" s="18">
        <f t="shared" si="46"/>
        <v>2.6280531649347973</v>
      </c>
      <c r="Y119" s="18">
        <f t="shared" si="47"/>
        <v>2.9245969737989608</v>
      </c>
      <c r="Z119" s="18">
        <f t="shared" si="48"/>
        <v>3.3789725424619133</v>
      </c>
      <c r="AB119" s="2" t="str">
        <f t="shared" si="39"/>
        <v>Q4/1988</v>
      </c>
      <c r="AC119" s="3">
        <f>'Forecast&amp;Persistence_US'!AE122</f>
        <v>3.5551093244908056</v>
      </c>
      <c r="AD119" s="3">
        <f>'Forecast&amp;Persistence_UK'!AE122</f>
        <v>2.8057451572495742</v>
      </c>
      <c r="AE119" s="3">
        <f>'Forecast&amp;Persistence_FR'!AE122</f>
        <v>1.6785257696714575</v>
      </c>
      <c r="AF119" s="3">
        <f>'Forecast&amp;Persistence_DE'!AE122</f>
        <v>3.9355144030847935</v>
      </c>
      <c r="AG119" s="3">
        <f>'Forecast&amp;Persistence_IT'!AE122</f>
        <v>3.0460969806739158</v>
      </c>
      <c r="AH119" s="3">
        <f>'Forecast&amp;Persistence_CA'!AE122</f>
        <v>4.2107843007483821</v>
      </c>
      <c r="AI119" s="3">
        <f>'Forecast&amp;Persistence_JP'!AE122</f>
        <v>3.3473276709603295</v>
      </c>
      <c r="AJ119" s="3">
        <f>'Forecast&amp;Persistence_ES'!AE122</f>
        <v>2.7380542670882333</v>
      </c>
      <c r="AK119" s="18">
        <f t="shared" si="49"/>
        <v>2.7549769896285685</v>
      </c>
      <c r="AL119" s="18">
        <f t="shared" si="50"/>
        <v>3.1967123258171224</v>
      </c>
      <c r="AM119" s="18">
        <f t="shared" si="51"/>
        <v>3.8404131334362965</v>
      </c>
      <c r="AO119" s="2" t="str">
        <f t="shared" si="40"/>
        <v>Q4/1988</v>
      </c>
      <c r="AP119" s="3">
        <f>'Forecast&amp;Persistence_US'!BB122</f>
        <v>0.72620691400000004</v>
      </c>
      <c r="AQ119" s="3">
        <f>'Forecast&amp;Persistence_UK'!BB122</f>
        <v>0.60434250199999995</v>
      </c>
      <c r="AR119" s="3">
        <f>'Forecast&amp;Persistence_FR'!BB122</f>
        <v>0.69692530200000014</v>
      </c>
      <c r="AS119" s="3">
        <f>'Forecast&amp;Persistence_DE'!BB122</f>
        <v>0.7642140879999999</v>
      </c>
      <c r="AT119" s="3">
        <f>'Forecast&amp;Persistence_IT'!BB122</f>
        <v>0.65388108499999986</v>
      </c>
      <c r="AU119" s="3">
        <f>'Forecast&amp;Persistence_CA'!BB122</f>
        <v>0.78125901899999994</v>
      </c>
      <c r="AV119" s="3">
        <f>'Forecast&amp;Persistence_JP'!BB122</f>
        <v>0.68185633299999993</v>
      </c>
      <c r="AW119" s="3">
        <f>'Forecast&amp;Persistence_ES'!BB122</f>
        <v>0.57222727299999998</v>
      </c>
      <c r="AX119" s="18">
        <f t="shared" si="41"/>
        <v>0.61672714774999993</v>
      </c>
      <c r="AY119" s="18">
        <f t="shared" si="42"/>
        <v>0.68939081750000009</v>
      </c>
      <c r="AZ119" s="18">
        <f t="shared" si="43"/>
        <v>0.75471229449999999</v>
      </c>
      <c r="BB119" s="2" t="str">
        <f t="shared" si="44"/>
        <v>Q4/1988</v>
      </c>
      <c r="BC119" s="3">
        <f>'Forecast&amp;Persistence_US'!BI122</f>
        <v>0.90505729658234191</v>
      </c>
      <c r="BD119" s="3">
        <f>'Forecast&amp;Persistence_UK'!BI122</f>
        <v>0.94896802772752686</v>
      </c>
      <c r="BE119" s="3">
        <f>'Forecast&amp;Persistence_FR'!BI122</f>
        <v>0.8415755000711812</v>
      </c>
      <c r="BF119" s="3">
        <f>'Forecast&amp;Persistence_DE'!BI122</f>
        <v>0.85169914493468668</v>
      </c>
      <c r="BG119" s="3">
        <f>'Forecast&amp;Persistence_IT'!BI122</f>
        <v>0.81773338167099785</v>
      </c>
      <c r="BH119" s="3">
        <f>'Forecast&amp;Persistence_CA'!BI122</f>
        <v>0.77314652555738217</v>
      </c>
      <c r="BI119" s="3">
        <f>'Forecast&amp;Persistence_JP'!BI122</f>
        <v>0.80913075336974616</v>
      </c>
      <c r="BJ119" s="3">
        <f>'Forecast&amp;Persistence_ES'!BI122</f>
        <v>0.83292328481669387</v>
      </c>
      <c r="BK119" s="18">
        <f t="shared" si="52"/>
        <v>0.81128141044505908</v>
      </c>
      <c r="BL119" s="18">
        <f t="shared" si="53"/>
        <v>0.83724939244393748</v>
      </c>
      <c r="BM119" s="18">
        <f t="shared" si="54"/>
        <v>0.89171775867042813</v>
      </c>
      <c r="BO119" s="2" t="str">
        <f t="shared" si="45"/>
        <v>Q4/1988</v>
      </c>
      <c r="BP119" s="3">
        <f>'Forecast&amp;Persistence_US'!BJ122</f>
        <v>1.3625856817757589</v>
      </c>
      <c r="BQ119" s="3">
        <f>'Forecast&amp;Persistence_UK'!BJ122</f>
        <v>1.2410438372235004</v>
      </c>
      <c r="BR119" s="3">
        <f>'Forecast&amp;Persistence_FR'!BJ122</f>
        <v>1.0555025304247698</v>
      </c>
      <c r="BS119" s="3">
        <f>'Forecast&amp;Persistence_DE'!BJ122</f>
        <v>1.2317334189997668</v>
      </c>
      <c r="BT119" s="3">
        <f>'Forecast&amp;Persistence_IT'!BJ122</f>
        <v>1.1510486970473994</v>
      </c>
      <c r="BU119" s="3">
        <f>'Forecast&amp;Persistence_CA'!BJ122</f>
        <v>0.9893283730028043</v>
      </c>
      <c r="BV119" s="3">
        <f>'Forecast&amp;Persistence_JP'!BJ122</f>
        <v>1.0658778627350749</v>
      </c>
      <c r="BW119" s="3">
        <f>'Forecast&amp;Persistence_ES'!BJ122</f>
        <v>1.2050567875962783</v>
      </c>
      <c r="BX119" s="18">
        <f t="shared" si="55"/>
        <v>1.0580963635023461</v>
      </c>
      <c r="BY119" s="18">
        <f t="shared" si="56"/>
        <v>1.1780527423218388</v>
      </c>
      <c r="BZ119" s="18">
        <f t="shared" si="57"/>
        <v>1.2387162326675671</v>
      </c>
    </row>
    <row r="120" spans="1:78" x14ac:dyDescent="0.25">
      <c r="A120" s="2" t="s">
        <v>123</v>
      </c>
      <c r="B120" s="7">
        <v>32568</v>
      </c>
      <c r="C120" s="3">
        <f>'Forecast&amp;Persistence_US'!W123</f>
        <v>0.36815786600000006</v>
      </c>
      <c r="D120" s="3">
        <f>'Forecast&amp;Persistence_UK'!W123</f>
        <v>0.62800438400000003</v>
      </c>
      <c r="E120" s="3">
        <f>'Forecast&amp;Persistence_FR'!W123</f>
        <v>0.22346178000000005</v>
      </c>
      <c r="F120" s="3">
        <f>'Forecast&amp;Persistence_DE'!W123</f>
        <v>0.20254680700000002</v>
      </c>
      <c r="G120" s="3">
        <f>'Forecast&amp;Persistence_IT'!W123</f>
        <v>0.23002382199999996</v>
      </c>
      <c r="H120" s="3">
        <f>'Forecast&amp;Persistence_CA'!W123</f>
        <v>0.68856493799999996</v>
      </c>
      <c r="I120" s="3">
        <f>'Forecast&amp;Persistence_JP'!W123</f>
        <v>3.9891128000000012E-2</v>
      </c>
      <c r="J120" s="3">
        <f>'Forecast&amp;Persistence_ES'!W123</f>
        <v>0.37210597000000001</v>
      </c>
      <c r="K120" s="18">
        <f t="shared" si="35"/>
        <v>0.20777555025000002</v>
      </c>
      <c r="L120" s="18">
        <f t="shared" si="36"/>
        <v>0.29909084400000002</v>
      </c>
      <c r="M120" s="18">
        <f t="shared" si="37"/>
        <v>0.56402978050000008</v>
      </c>
      <c r="O120" s="2" t="str">
        <f t="shared" si="38"/>
        <v>Q1/1989</v>
      </c>
      <c r="P120" s="3">
        <f>'Forecast&amp;Persistence_US'!AD123</f>
        <v>3.0388896315028533</v>
      </c>
      <c r="Q120" s="3">
        <f>'Forecast&amp;Persistence_UK'!AD123</f>
        <v>2.7413298977376033</v>
      </c>
      <c r="R120" s="3">
        <f>'Forecast&amp;Persistence_FR'!AD123</f>
        <v>1.4739738194765151</v>
      </c>
      <c r="S120" s="3">
        <f>'Forecast&amp;Persistence_DE'!AD123</f>
        <v>3.4404564912900084</v>
      </c>
      <c r="T120" s="3">
        <f>'Forecast&amp;Persistence_IT'!AD123</f>
        <v>2.6240752041427875</v>
      </c>
      <c r="U120" s="3">
        <f>'Forecast&amp;Persistence_CA'!AD123</f>
        <v>3.5376422319097833</v>
      </c>
      <c r="V120" s="3">
        <f>'Forecast&amp;Persistence_JP'!AD123</f>
        <v>3.7515770514726796</v>
      </c>
      <c r="W120" s="3">
        <f>'Forecast&amp;Persistence_ES'!AD123</f>
        <v>2.6147180067754432</v>
      </c>
      <c r="X120" s="18">
        <f t="shared" si="46"/>
        <v>2.617057306117279</v>
      </c>
      <c r="Y120" s="18">
        <f t="shared" si="47"/>
        <v>2.8901097646202283</v>
      </c>
      <c r="Z120" s="18">
        <f t="shared" si="48"/>
        <v>3.5133457967548396</v>
      </c>
      <c r="AB120" s="2" t="str">
        <f t="shared" si="39"/>
        <v>Q1/1989</v>
      </c>
      <c r="AC120" s="3">
        <f>'Forecast&amp;Persistence_US'!AE123</f>
        <v>3.4401507541560079</v>
      </c>
      <c r="AD120" s="3">
        <f>'Forecast&amp;Persistence_UK'!AE123</f>
        <v>2.7411878854043077</v>
      </c>
      <c r="AE120" s="3">
        <f>'Forecast&amp;Persistence_FR'!AE123</f>
        <v>1.7871884614588145</v>
      </c>
      <c r="AF120" s="3">
        <f>'Forecast&amp;Persistence_DE'!AE123</f>
        <v>3.9792001971500315</v>
      </c>
      <c r="AG120" s="3">
        <f>'Forecast&amp;Persistence_IT'!AE123</f>
        <v>2.9358617666313069</v>
      </c>
      <c r="AH120" s="3">
        <f>'Forecast&amp;Persistence_CA'!AE123</f>
        <v>4.0870054519082721</v>
      </c>
      <c r="AI120" s="3">
        <f>'Forecast&amp;Persistence_JP'!AE123</f>
        <v>3.5995863199575848</v>
      </c>
      <c r="AJ120" s="3">
        <f>'Forecast&amp;Persistence_ES'!AE123</f>
        <v>2.7931178723643262</v>
      </c>
      <c r="AK120" s="18">
        <f t="shared" si="49"/>
        <v>2.7541703821443124</v>
      </c>
      <c r="AL120" s="18">
        <f t="shared" si="50"/>
        <v>3.1880062603936574</v>
      </c>
      <c r="AM120" s="18">
        <f t="shared" si="51"/>
        <v>3.88429672785192</v>
      </c>
      <c r="AO120" s="2" t="str">
        <f t="shared" si="40"/>
        <v>Q1/1989</v>
      </c>
      <c r="AP120" s="3">
        <f>'Forecast&amp;Persistence_US'!BB123</f>
        <v>0.77728702599999999</v>
      </c>
      <c r="AQ120" s="3">
        <f>'Forecast&amp;Persistence_UK'!BB123</f>
        <v>0.62326056689999998</v>
      </c>
      <c r="AR120" s="3">
        <f>'Forecast&amp;Persistence_FR'!BB123</f>
        <v>0.75486872199999999</v>
      </c>
      <c r="AS120" s="3">
        <f>'Forecast&amp;Persistence_DE'!BB123</f>
        <v>0.82112348800000001</v>
      </c>
      <c r="AT120" s="3">
        <f>'Forecast&amp;Persistence_IT'!BB123</f>
        <v>0.63363567499999995</v>
      </c>
      <c r="AU120" s="3">
        <f>'Forecast&amp;Persistence_CA'!BB123</f>
        <v>0.75895856100000003</v>
      </c>
      <c r="AV120" s="3">
        <f>'Forecast&amp;Persistence_JP'!BB123</f>
        <v>0.66853695599999996</v>
      </c>
      <c r="AW120" s="3">
        <f>'Forecast&amp;Persistence_ES'!BB123</f>
        <v>0.54698920699999998</v>
      </c>
      <c r="AX120" s="18">
        <f t="shared" si="41"/>
        <v>0.62585434392499995</v>
      </c>
      <c r="AY120" s="18">
        <f t="shared" si="42"/>
        <v>0.71170283899999998</v>
      </c>
      <c r="AZ120" s="18">
        <f t="shared" si="43"/>
        <v>0.77270490975000006</v>
      </c>
      <c r="BB120" s="2" t="str">
        <f t="shared" si="44"/>
        <v>Q1/1989</v>
      </c>
      <c r="BC120" s="3">
        <f>'Forecast&amp;Persistence_US'!BI123</f>
        <v>0.91839288862783985</v>
      </c>
      <c r="BD120" s="3">
        <f>'Forecast&amp;Persistence_UK'!BI123</f>
        <v>0.98935943028312279</v>
      </c>
      <c r="BE120" s="3">
        <f>'Forecast&amp;Persistence_FR'!BI123</f>
        <v>0.86214484872729991</v>
      </c>
      <c r="BF120" s="3">
        <f>'Forecast&amp;Persistence_DE'!BI123</f>
        <v>0.87283670187260998</v>
      </c>
      <c r="BG120" s="3">
        <f>'Forecast&amp;Persistence_IT'!BI123</f>
        <v>0.84633665548899817</v>
      </c>
      <c r="BH120" s="3">
        <f>'Forecast&amp;Persistence_CA'!BI123</f>
        <v>0.78857352815506032</v>
      </c>
      <c r="BI120" s="3">
        <f>'Forecast&amp;Persistence_JP'!BI123</f>
        <v>0.8025813396249043</v>
      </c>
      <c r="BJ120" s="3">
        <f>'Forecast&amp;Persistence_ES'!BI123</f>
        <v>0.85500271269896422</v>
      </c>
      <c r="BK120" s="18">
        <f t="shared" si="52"/>
        <v>0.81352016859092779</v>
      </c>
      <c r="BL120" s="18">
        <f t="shared" si="53"/>
        <v>0.85857378071313206</v>
      </c>
      <c r="BM120" s="18">
        <f t="shared" si="54"/>
        <v>0.90700384193903238</v>
      </c>
      <c r="BO120" s="2" t="str">
        <f t="shared" si="45"/>
        <v>Q1/1989</v>
      </c>
      <c r="BP120" s="3">
        <f>'Forecast&amp;Persistence_US'!BJ123</f>
        <v>1.3296220083832844</v>
      </c>
      <c r="BQ120" s="3">
        <f>'Forecast&amp;Persistence_UK'!BJ123</f>
        <v>1.222804573357817</v>
      </c>
      <c r="BR120" s="3">
        <f>'Forecast&amp;Persistence_FR'!BJ123</f>
        <v>0.88515955528252599</v>
      </c>
      <c r="BS120" s="3">
        <f>'Forecast&amp;Persistence_DE'!BJ123</f>
        <v>1.1472032432135977</v>
      </c>
      <c r="BT120" s="3">
        <f>'Forecast&amp;Persistence_IT'!BJ123</f>
        <v>1.1611776251736685</v>
      </c>
      <c r="BU120" s="3">
        <f>'Forecast&amp;Persistence_CA'!BJ123</f>
        <v>0.93500246003315157</v>
      </c>
      <c r="BV120" s="3">
        <f>'Forecast&amp;Persistence_JP'!BJ123</f>
        <v>0.91944145837122804</v>
      </c>
      <c r="BW120" s="3">
        <f>'Forecast&amp;Persistence_ES'!BJ123</f>
        <v>1.1781533501975268</v>
      </c>
      <c r="BX120" s="18">
        <f t="shared" si="55"/>
        <v>0.92333170878670889</v>
      </c>
      <c r="BY120" s="18">
        <f t="shared" si="56"/>
        <v>1.1541904341936331</v>
      </c>
      <c r="BZ120" s="18">
        <f t="shared" si="57"/>
        <v>1.2116417675677444</v>
      </c>
    </row>
    <row r="121" spans="1:78" x14ac:dyDescent="0.25">
      <c r="A121" s="2" t="s">
        <v>124</v>
      </c>
      <c r="B121" s="7">
        <v>32660</v>
      </c>
      <c r="C121" s="3">
        <f>'Forecast&amp;Persistence_US'!W124</f>
        <v>0.45173338199999996</v>
      </c>
      <c r="D121" s="3">
        <f>'Forecast&amp;Persistence_UK'!W124</f>
        <v>0.75182999499999992</v>
      </c>
      <c r="E121" s="3">
        <f>'Forecast&amp;Persistence_FR'!W124</f>
        <v>7.9829969999999972E-2</v>
      </c>
      <c r="F121" s="3">
        <f>'Forecast&amp;Persistence_DE'!W124</f>
        <v>0.10057433299999999</v>
      </c>
      <c r="G121" s="3">
        <f>'Forecast&amp;Persistence_IT'!W124</f>
        <v>0.19931456599999997</v>
      </c>
      <c r="H121" s="3">
        <f>'Forecast&amp;Persistence_CA'!W124</f>
        <v>0.76086892000000006</v>
      </c>
      <c r="I121" s="3">
        <f>'Forecast&amp;Persistence_JP'!W124</f>
        <v>5.2617129999999998E-2</v>
      </c>
      <c r="J121" s="3">
        <f>'Forecast&amp;Persistence_ES'!W124</f>
        <v>0.32667426999999993</v>
      </c>
      <c r="K121" s="18">
        <f t="shared" si="35"/>
        <v>8.5016060749999983E-2</v>
      </c>
      <c r="L121" s="18">
        <f t="shared" si="36"/>
        <v>0.26299441799999995</v>
      </c>
      <c r="M121" s="18">
        <f t="shared" si="37"/>
        <v>0.67680584174999991</v>
      </c>
      <c r="O121" s="2" t="str">
        <f t="shared" si="38"/>
        <v>Q2/1989</v>
      </c>
      <c r="P121" s="3">
        <f>'Forecast&amp;Persistence_US'!AD124</f>
        <v>2.6476527212804775</v>
      </c>
      <c r="Q121" s="3">
        <f>'Forecast&amp;Persistence_UK'!AD124</f>
        <v>2.7267379973625414</v>
      </c>
      <c r="R121" s="3">
        <f>'Forecast&amp;Persistence_FR'!AD124</f>
        <v>1.474148295258205</v>
      </c>
      <c r="S121" s="3">
        <f>'Forecast&amp;Persistence_DE'!AD124</f>
        <v>3.4526753494739522</v>
      </c>
      <c r="T121" s="3">
        <f>'Forecast&amp;Persistence_IT'!AD124</f>
        <v>2.6228957901574321</v>
      </c>
      <c r="U121" s="3">
        <f>'Forecast&amp;Persistence_CA'!AD124</f>
        <v>3.539889837241577</v>
      </c>
      <c r="V121" s="3">
        <f>'Forecast&amp;Persistence_JP'!AD124</f>
        <v>4.1167875416205524</v>
      </c>
      <c r="W121" s="3">
        <f>'Forecast&amp;Persistence_ES'!AD124</f>
        <v>2.6493304110083526</v>
      </c>
      <c r="X121" s="18">
        <f t="shared" si="46"/>
        <v>2.6290850229381935</v>
      </c>
      <c r="Y121" s="18">
        <f t="shared" si="47"/>
        <v>2.6880342041854473</v>
      </c>
      <c r="Z121" s="18">
        <f t="shared" si="48"/>
        <v>3.5180862152996708</v>
      </c>
      <c r="AB121" s="2" t="str">
        <f t="shared" si="39"/>
        <v>Q2/1989</v>
      </c>
      <c r="AC121" s="3">
        <f>'Forecast&amp;Persistence_US'!AE124</f>
        <v>3.3064632223894428</v>
      </c>
      <c r="AD121" s="3">
        <f>'Forecast&amp;Persistence_UK'!AE124</f>
        <v>2.7099085395727962</v>
      </c>
      <c r="AE121" s="3">
        <f>'Forecast&amp;Persistence_FR'!AE124</f>
        <v>1.7973907093494477</v>
      </c>
      <c r="AF121" s="3">
        <f>'Forecast&amp;Persistence_DE'!AE124</f>
        <v>4.0022857223558521</v>
      </c>
      <c r="AG121" s="3">
        <f>'Forecast&amp;Persistence_IT'!AE124</f>
        <v>2.9280249328794716</v>
      </c>
      <c r="AH121" s="3">
        <f>'Forecast&amp;Persistence_CA'!AE124</f>
        <v>4.0922715670684848</v>
      </c>
      <c r="AI121" s="3">
        <f>'Forecast&amp;Persistence_JP'!AE124</f>
        <v>3.8706978348501311</v>
      </c>
      <c r="AJ121" s="3">
        <f>'Forecast&amp;Persistence_ES'!AE124</f>
        <v>2.7880257198678864</v>
      </c>
      <c r="AK121" s="18">
        <f t="shared" si="49"/>
        <v>2.7294378346465686</v>
      </c>
      <c r="AL121" s="18">
        <f t="shared" si="50"/>
        <v>3.1172440776344574</v>
      </c>
      <c r="AM121" s="18">
        <f t="shared" si="51"/>
        <v>3.9693887504794221</v>
      </c>
      <c r="AO121" s="2" t="str">
        <f t="shared" si="40"/>
        <v>Q2/1989</v>
      </c>
      <c r="AP121" s="3">
        <f>'Forecast&amp;Persistence_US'!BB124</f>
        <v>0.77941794199999992</v>
      </c>
      <c r="AQ121" s="3">
        <f>'Forecast&amp;Persistence_UK'!BB124</f>
        <v>0.6249741835</v>
      </c>
      <c r="AR121" s="3">
        <f>'Forecast&amp;Persistence_FR'!BB124</f>
        <v>0.77347327700000001</v>
      </c>
      <c r="AS121" s="3">
        <f>'Forecast&amp;Persistence_DE'!BB124</f>
        <v>0.82633518499999992</v>
      </c>
      <c r="AT121" s="3">
        <f>'Forecast&amp;Persistence_IT'!BB124</f>
        <v>0.64186140400000002</v>
      </c>
      <c r="AU121" s="3">
        <f>'Forecast&amp;Persistence_CA'!BB124</f>
        <v>0.742959496</v>
      </c>
      <c r="AV121" s="3">
        <f>'Forecast&amp;Persistence_JP'!BB124</f>
        <v>0.68842874030000001</v>
      </c>
      <c r="AW121" s="3">
        <f>'Forecast&amp;Persistence_ES'!BB124</f>
        <v>0.54485682300000016</v>
      </c>
      <c r="AX121" s="18">
        <f t="shared" si="41"/>
        <v>0.62919598862500004</v>
      </c>
      <c r="AY121" s="18">
        <f t="shared" si="42"/>
        <v>0.71569411815000006</v>
      </c>
      <c r="AZ121" s="18">
        <f t="shared" si="43"/>
        <v>0.77793177574999994</v>
      </c>
      <c r="BB121" s="2" t="str">
        <f t="shared" si="44"/>
        <v>Q2/1989</v>
      </c>
      <c r="BC121" s="3">
        <f>'Forecast&amp;Persistence_US'!BI124</f>
        <v>0.87911451827372267</v>
      </c>
      <c r="BD121" s="3">
        <f>'Forecast&amp;Persistence_UK'!BI124</f>
        <v>0.91326109486553042</v>
      </c>
      <c r="BE121" s="3">
        <f>'Forecast&amp;Persistence_FR'!BI124</f>
        <v>0.8250140146971654</v>
      </c>
      <c r="BF121" s="3">
        <f>'Forecast&amp;Persistence_DE'!BI124</f>
        <v>0.83770505501815529</v>
      </c>
      <c r="BG121" s="3">
        <f>'Forecast&amp;Persistence_IT'!BI124</f>
        <v>0.80487372727049789</v>
      </c>
      <c r="BH121" s="3">
        <f>'Forecast&amp;Persistence_CA'!BI124</f>
        <v>0.76659370168500118</v>
      </c>
      <c r="BI121" s="3">
        <f>'Forecast&amp;Persistence_JP'!BI124</f>
        <v>0.78722736846906827</v>
      </c>
      <c r="BJ121" s="3">
        <f>'Forecast&amp;Persistence_ES'!BI124</f>
        <v>0.83707339656298652</v>
      </c>
      <c r="BK121" s="18">
        <f t="shared" si="52"/>
        <v>0.79163895816942564</v>
      </c>
      <c r="BL121" s="18">
        <f t="shared" si="53"/>
        <v>0.8310437056300759</v>
      </c>
      <c r="BM121" s="18">
        <f t="shared" si="54"/>
        <v>0.86876215245983079</v>
      </c>
      <c r="BO121" s="2" t="str">
        <f t="shared" si="45"/>
        <v>Q2/1989</v>
      </c>
      <c r="BP121" s="3">
        <f>'Forecast&amp;Persistence_US'!BJ124</f>
        <v>1.3323528214045333</v>
      </c>
      <c r="BQ121" s="3">
        <f>'Forecast&amp;Persistence_UK'!BJ124</f>
        <v>1.2169024792264715</v>
      </c>
      <c r="BR121" s="3">
        <f>'Forecast&amp;Persistence_FR'!BJ124</f>
        <v>0.89373650398617788</v>
      </c>
      <c r="BS121" s="3">
        <f>'Forecast&amp;Persistence_DE'!BJ124</f>
        <v>1.1520593758668844</v>
      </c>
      <c r="BT121" s="3">
        <f>'Forecast&amp;Persistence_IT'!BJ124</f>
        <v>1.1668989841778326</v>
      </c>
      <c r="BU121" s="3">
        <f>'Forecast&amp;Persistence_CA'!BJ124</f>
        <v>0.94895572831141328</v>
      </c>
      <c r="BV121" s="3">
        <f>'Forecast&amp;Persistence_JP'!BJ124</f>
        <v>0.93420394054537526</v>
      </c>
      <c r="BW121" s="3">
        <f>'Forecast&amp;Persistence_ES'!BJ124</f>
        <v>1.1805407020098184</v>
      </c>
      <c r="BX121" s="18">
        <f t="shared" si="55"/>
        <v>0.93789188748688479</v>
      </c>
      <c r="BY121" s="18">
        <f t="shared" si="56"/>
        <v>1.1594791800223585</v>
      </c>
      <c r="BZ121" s="18">
        <f t="shared" si="57"/>
        <v>1.2078120349223083</v>
      </c>
    </row>
    <row r="122" spans="1:78" x14ac:dyDescent="0.25">
      <c r="A122" s="2" t="s">
        <v>125</v>
      </c>
      <c r="B122" s="7">
        <v>32752</v>
      </c>
      <c r="C122" s="3">
        <f>'Forecast&amp;Persistence_US'!W125</f>
        <v>0.41057926</v>
      </c>
      <c r="D122" s="3">
        <f>'Forecast&amp;Persistence_UK'!W125</f>
        <v>0.66343760819999986</v>
      </c>
      <c r="E122" s="3">
        <f>'Forecast&amp;Persistence_FR'!W125</f>
        <v>0.17720320999999994</v>
      </c>
      <c r="F122" s="3">
        <f>'Forecast&amp;Persistence_DE'!W125</f>
        <v>-4.8889973999999975E-2</v>
      </c>
      <c r="G122" s="3">
        <f>'Forecast&amp;Persistence_IT'!W125</f>
        <v>0.24314163499999997</v>
      </c>
      <c r="H122" s="3">
        <f>'Forecast&amp;Persistence_CA'!W125</f>
        <v>0.70845186699999985</v>
      </c>
      <c r="I122" s="3">
        <f>'Forecast&amp;Persistence_JP'!W125</f>
        <v>8.2699799999998158E-4</v>
      </c>
      <c r="J122" s="3">
        <f>'Forecast&amp;Persistence_ES'!W125</f>
        <v>0.4421113000000001</v>
      </c>
      <c r="K122" s="18">
        <f t="shared" si="35"/>
        <v>4.4921050999999976E-2</v>
      </c>
      <c r="L122" s="18">
        <f t="shared" si="36"/>
        <v>0.32686044749999998</v>
      </c>
      <c r="M122" s="18">
        <f t="shared" si="37"/>
        <v>0.60810603114999995</v>
      </c>
      <c r="O122" s="2" t="str">
        <f t="shared" si="38"/>
        <v>Q3/1989</v>
      </c>
      <c r="P122" s="3">
        <f>'Forecast&amp;Persistence_US'!AD125</f>
        <v>2.6244596979339407</v>
      </c>
      <c r="Q122" s="3">
        <f>'Forecast&amp;Persistence_UK'!AD125</f>
        <v>2.7197534418718514</v>
      </c>
      <c r="R122" s="3">
        <f>'Forecast&amp;Persistence_FR'!AD125</f>
        <v>1.5111520573978776</v>
      </c>
      <c r="S122" s="3">
        <f>'Forecast&amp;Persistence_DE'!AD125</f>
        <v>3.4419209468533549</v>
      </c>
      <c r="T122" s="3">
        <f>'Forecast&amp;Persistence_IT'!AD125</f>
        <v>2.6727039801913746</v>
      </c>
      <c r="U122" s="3">
        <f>'Forecast&amp;Persistence_CA'!AD125</f>
        <v>3.3677521516414082</v>
      </c>
      <c r="V122" s="3">
        <f>'Forecast&amp;Persistence_JP'!AD125</f>
        <v>4.127691226525406</v>
      </c>
      <c r="W122" s="3">
        <f>'Forecast&amp;Persistence_ES'!AD125</f>
        <v>2.665252844923093</v>
      </c>
      <c r="X122" s="18">
        <f t="shared" si="46"/>
        <v>2.6346579846812288</v>
      </c>
      <c r="Y122" s="18">
        <f t="shared" si="47"/>
        <v>2.6962287110316128</v>
      </c>
      <c r="Z122" s="18">
        <f t="shared" si="48"/>
        <v>3.4233787480503683</v>
      </c>
      <c r="AB122" s="2" t="str">
        <f t="shared" si="39"/>
        <v>Q3/1989</v>
      </c>
      <c r="AC122" s="3">
        <f>'Forecast&amp;Persistence_US'!AE125</f>
        <v>3.3002648352620696</v>
      </c>
      <c r="AD122" s="3">
        <f>'Forecast&amp;Persistence_UK'!AE125</f>
        <v>2.7455856543185089</v>
      </c>
      <c r="AE122" s="3">
        <f>'Forecast&amp;Persistence_FR'!AE125</f>
        <v>1.8671715688672765</v>
      </c>
      <c r="AF122" s="3">
        <f>'Forecast&amp;Persistence_DE'!AE125</f>
        <v>4.0031969847809625</v>
      </c>
      <c r="AG122" s="3">
        <f>'Forecast&amp;Persistence_IT'!AE125</f>
        <v>2.9741685475021615</v>
      </c>
      <c r="AH122" s="3">
        <f>'Forecast&amp;Persistence_CA'!AE125</f>
        <v>3.8964706108774205</v>
      </c>
      <c r="AI122" s="3">
        <f>'Forecast&amp;Persistence_JP'!AE125</f>
        <v>3.8473775804712873</v>
      </c>
      <c r="AJ122" s="3">
        <f>'Forecast&amp;Persistence_ES'!AE125</f>
        <v>2.8299024068785781</v>
      </c>
      <c r="AK122" s="18">
        <f t="shared" si="49"/>
        <v>2.7666648424585261</v>
      </c>
      <c r="AL122" s="18">
        <f t="shared" si="50"/>
        <v>3.1372166913821156</v>
      </c>
      <c r="AM122" s="18">
        <f t="shared" si="51"/>
        <v>3.8841973532758871</v>
      </c>
      <c r="AO122" s="2" t="str">
        <f t="shared" si="40"/>
        <v>Q3/1989</v>
      </c>
      <c r="AP122" s="3">
        <f>'Forecast&amp;Persistence_US'!BB125</f>
        <v>0.77561054299999999</v>
      </c>
      <c r="AQ122" s="3">
        <f>'Forecast&amp;Persistence_UK'!BB125</f>
        <v>0.55298573600000001</v>
      </c>
      <c r="AR122" s="3">
        <f>'Forecast&amp;Persistence_FR'!BB125</f>
        <v>0.79261776299999998</v>
      </c>
      <c r="AS122" s="3">
        <f>'Forecast&amp;Persistence_DE'!BB125</f>
        <v>0.81875234299999999</v>
      </c>
      <c r="AT122" s="3">
        <f>'Forecast&amp;Persistence_IT'!BB125</f>
        <v>0.64894173300000002</v>
      </c>
      <c r="AU122" s="3">
        <f>'Forecast&amp;Persistence_CA'!BB125</f>
        <v>0.74502167649999995</v>
      </c>
      <c r="AV122" s="3">
        <f>'Forecast&amp;Persistence_JP'!BB125</f>
        <v>0.68555848699999999</v>
      </c>
      <c r="AW122" s="3">
        <f>'Forecast&amp;Persistence_ES'!BB125</f>
        <v>0.57567068999999993</v>
      </c>
      <c r="AX122" s="18">
        <f t="shared" si="41"/>
        <v>0.59398845074999995</v>
      </c>
      <c r="AY122" s="18">
        <f t="shared" si="42"/>
        <v>0.71529008174999997</v>
      </c>
      <c r="AZ122" s="18">
        <f t="shared" si="43"/>
        <v>0.78836595799999998</v>
      </c>
      <c r="BB122" s="2" t="str">
        <f t="shared" si="44"/>
        <v>Q3/1989</v>
      </c>
      <c r="BC122" s="3">
        <f>'Forecast&amp;Persistence_US'!BI125</f>
        <v>0.87496378832739985</v>
      </c>
      <c r="BD122" s="3">
        <f>'Forecast&amp;Persistence_UK'!BI125</f>
        <v>0.89234784167630388</v>
      </c>
      <c r="BE122" s="3">
        <f>'Forecast&amp;Persistence_FR'!BI125</f>
        <v>0.84052105461142379</v>
      </c>
      <c r="BF122" s="3">
        <f>'Forecast&amp;Persistence_DE'!BI125</f>
        <v>0.84814943431096401</v>
      </c>
      <c r="BG122" s="3">
        <f>'Forecast&amp;Persistence_IT'!BI125</f>
        <v>0.82043379829573515</v>
      </c>
      <c r="BH122" s="3">
        <f>'Forecast&amp;Persistence_CA'!BI125</f>
        <v>0.77560737325910056</v>
      </c>
      <c r="BI122" s="3">
        <f>'Forecast&amp;Persistence_JP'!BI125</f>
        <v>0.79055573690189218</v>
      </c>
      <c r="BJ122" s="3">
        <f>'Forecast&amp;Persistence_ES'!BI125</f>
        <v>0.84508273992556071</v>
      </c>
      <c r="BK122" s="18">
        <f t="shared" si="52"/>
        <v>0.79802525225035292</v>
      </c>
      <c r="BL122" s="18">
        <f t="shared" si="53"/>
        <v>0.84280189726849231</v>
      </c>
      <c r="BM122" s="18">
        <f t="shared" si="54"/>
        <v>0.86826019982329083</v>
      </c>
      <c r="BO122" s="2" t="str">
        <f t="shared" si="45"/>
        <v>Q3/1989</v>
      </c>
      <c r="BP122" s="3">
        <f>'Forecast&amp;Persistence_US'!BJ125</f>
        <v>1.3192783220292885</v>
      </c>
      <c r="BQ122" s="3">
        <f>'Forecast&amp;Persistence_UK'!BJ125</f>
        <v>1.136641520040091</v>
      </c>
      <c r="BR122" s="3">
        <f>'Forecast&amp;Persistence_FR'!BJ125</f>
        <v>0.90292012486810636</v>
      </c>
      <c r="BS122" s="3">
        <f>'Forecast&amp;Persistence_DE'!BJ125</f>
        <v>1.155922757393447</v>
      </c>
      <c r="BT122" s="3">
        <f>'Forecast&amp;Persistence_IT'!BJ125</f>
        <v>1.1698681198249621</v>
      </c>
      <c r="BU122" s="3">
        <f>'Forecast&amp;Persistence_CA'!BJ125</f>
        <v>0.9563313308076079</v>
      </c>
      <c r="BV122" s="3">
        <f>'Forecast&amp;Persistence_JP'!BJ125</f>
        <v>0.93442311393368749</v>
      </c>
      <c r="BW122" s="3">
        <f>'Forecast&amp;Persistence_ES'!BJ125</f>
        <v>1.1814894340617317</v>
      </c>
      <c r="BX122" s="18">
        <f t="shared" si="55"/>
        <v>0.93990016815216759</v>
      </c>
      <c r="BY122" s="18">
        <f t="shared" si="56"/>
        <v>1.146282138716769</v>
      </c>
      <c r="BZ122" s="18">
        <f t="shared" si="57"/>
        <v>1.1785841055025392</v>
      </c>
    </row>
    <row r="123" spans="1:78" x14ac:dyDescent="0.25">
      <c r="A123" s="2" t="s">
        <v>126</v>
      </c>
      <c r="B123" s="7">
        <v>32843</v>
      </c>
      <c r="C123" s="3">
        <f>'Forecast&amp;Persistence_US'!W126</f>
        <v>0.3849371459999999</v>
      </c>
      <c r="D123" s="3">
        <f>'Forecast&amp;Persistence_UK'!W126</f>
        <v>0.67078224999999991</v>
      </c>
      <c r="E123" s="3">
        <f>'Forecast&amp;Persistence_FR'!W126</f>
        <v>7.3665660000000077E-2</v>
      </c>
      <c r="F123" s="3">
        <f>'Forecast&amp;Persistence_DE'!W126</f>
        <v>-2.3021485000000008E-2</v>
      </c>
      <c r="G123" s="3">
        <f>'Forecast&amp;Persistence_IT'!W126</f>
        <v>0.24476711600000001</v>
      </c>
      <c r="H123" s="3">
        <f>'Forecast&amp;Persistence_CA'!W126</f>
        <v>0.698929515</v>
      </c>
      <c r="I123" s="3">
        <f>'Forecast&amp;Persistence_JP'!W126</f>
        <v>7.084562399999994E-3</v>
      </c>
      <c r="J123" s="3">
        <f>'Forecast&amp;Persistence_ES'!W126</f>
        <v>0.46166327000000001</v>
      </c>
      <c r="K123" s="18">
        <f t="shared" si="35"/>
        <v>2.3729836800000015E-2</v>
      </c>
      <c r="L123" s="18">
        <f t="shared" si="36"/>
        <v>0.31485213099999998</v>
      </c>
      <c r="M123" s="18">
        <f t="shared" si="37"/>
        <v>0.61850250499999992</v>
      </c>
      <c r="O123" s="2" t="str">
        <f t="shared" si="38"/>
        <v>Q4/1989</v>
      </c>
      <c r="P123" s="3">
        <f>'Forecast&amp;Persistence_US'!AD126</f>
        <v>2.3984992719721783</v>
      </c>
      <c r="Q123" s="3">
        <f>'Forecast&amp;Persistence_UK'!AD126</f>
        <v>2.6741448617836561</v>
      </c>
      <c r="R123" s="3">
        <f>'Forecast&amp;Persistence_FR'!AD126</f>
        <v>1.560453774198981</v>
      </c>
      <c r="S123" s="3">
        <f>'Forecast&amp;Persistence_DE'!AD126</f>
        <v>3.4274456304418615</v>
      </c>
      <c r="T123" s="3">
        <f>'Forecast&amp;Persistence_IT'!AD126</f>
        <v>2.6898963503284627</v>
      </c>
      <c r="U123" s="3">
        <f>'Forecast&amp;Persistence_CA'!AD126</f>
        <v>3.4059963561450681</v>
      </c>
      <c r="V123" s="3">
        <f>'Forecast&amp;Persistence_JP'!AD126</f>
        <v>4.2818524014709416</v>
      </c>
      <c r="W123" s="3">
        <f>'Forecast&amp;Persistence_ES'!AD126</f>
        <v>2.9288454264627779</v>
      </c>
      <c r="X123" s="18">
        <f t="shared" si="46"/>
        <v>2.4674106694250479</v>
      </c>
      <c r="Y123" s="18">
        <f t="shared" si="47"/>
        <v>2.8093708883956205</v>
      </c>
      <c r="Z123" s="18">
        <f t="shared" si="48"/>
        <v>3.422083311867663</v>
      </c>
      <c r="AB123" s="2" t="str">
        <f t="shared" si="39"/>
        <v>Q4/1989</v>
      </c>
      <c r="AC123" s="3">
        <f>'Forecast&amp;Persistence_US'!AE126</f>
        <v>3.0539097448168948</v>
      </c>
      <c r="AD123" s="3">
        <f>'Forecast&amp;Persistence_UK'!AE126</f>
        <v>2.7236188944656865</v>
      </c>
      <c r="AE123" s="3">
        <f>'Forecast&amp;Persistence_FR'!AE126</f>
        <v>1.9266476960510177</v>
      </c>
      <c r="AF123" s="3">
        <f>'Forecast&amp;Persistence_DE'!AE126</f>
        <v>3.9952866857160352</v>
      </c>
      <c r="AG123" s="3">
        <f>'Forecast&amp;Persistence_IT'!AE126</f>
        <v>3.0476238600538355</v>
      </c>
      <c r="AH123" s="3">
        <f>'Forecast&amp;Persistence_CA'!AE126</f>
        <v>3.843603546925539</v>
      </c>
      <c r="AI123" s="3">
        <f>'Forecast&amp;Persistence_JP'!AE126</f>
        <v>4.2312449542585284</v>
      </c>
      <c r="AJ123" s="3">
        <f>'Forecast&amp;Persistence_ES'!AE126</f>
        <v>2.9589593961046883</v>
      </c>
      <c r="AK123" s="18">
        <f t="shared" si="49"/>
        <v>2.7824540198754368</v>
      </c>
      <c r="AL123" s="18">
        <f t="shared" si="50"/>
        <v>3.0507668024353651</v>
      </c>
      <c r="AM123" s="18">
        <f t="shared" si="51"/>
        <v>3.9573659010184112</v>
      </c>
      <c r="AO123" s="2" t="str">
        <f t="shared" si="40"/>
        <v>Q4/1989</v>
      </c>
      <c r="AP123" s="3">
        <f>'Forecast&amp;Persistence_US'!BB126</f>
        <v>0.79873268000000008</v>
      </c>
      <c r="AQ123" s="3">
        <f>'Forecast&amp;Persistence_UK'!BB126</f>
        <v>0.59389078849999999</v>
      </c>
      <c r="AR123" s="3">
        <f>'Forecast&amp;Persistence_FR'!BB126</f>
        <v>0.72527803800000001</v>
      </c>
      <c r="AS123" s="3">
        <f>'Forecast&amp;Persistence_DE'!BB126</f>
        <v>0.78192807899999994</v>
      </c>
      <c r="AT123" s="3">
        <f>'Forecast&amp;Persistence_IT'!BB126</f>
        <v>0.64103683700000003</v>
      </c>
      <c r="AU123" s="3">
        <f>'Forecast&amp;Persistence_CA'!BB126</f>
        <v>0.76313584594000006</v>
      </c>
      <c r="AV123" s="3">
        <f>'Forecast&amp;Persistence_JP'!BB126</f>
        <v>0.68699811700000002</v>
      </c>
      <c r="AW123" s="3">
        <f>'Forecast&amp;Persistence_ES'!BB126</f>
        <v>0.53550419099999991</v>
      </c>
      <c r="AX123" s="18">
        <f t="shared" si="41"/>
        <v>0.60567730062500003</v>
      </c>
      <c r="AY123" s="18">
        <f t="shared" si="42"/>
        <v>0.70613807750000002</v>
      </c>
      <c r="AZ123" s="18">
        <f t="shared" si="43"/>
        <v>0.77723002073500003</v>
      </c>
      <c r="BB123" s="2" t="str">
        <f t="shared" si="44"/>
        <v>Q4/1989</v>
      </c>
      <c r="BC123" s="3">
        <f>'Forecast&amp;Persistence_US'!BI126</f>
        <v>0.87446996777624342</v>
      </c>
      <c r="BD123" s="3">
        <f>'Forecast&amp;Persistence_UK'!BI126</f>
        <v>0.8950763329367325</v>
      </c>
      <c r="BE123" s="3">
        <f>'Forecast&amp;Persistence_FR'!BI126</f>
        <v>0.8174292010698021</v>
      </c>
      <c r="BF123" s="3">
        <f>'Forecast&amp;Persistence_DE'!BI126</f>
        <v>0.8466597133605247</v>
      </c>
      <c r="BG123" s="3">
        <f>'Forecast&amp;Persistence_IT'!BI126</f>
        <v>0.82361586228815875</v>
      </c>
      <c r="BH123" s="3">
        <f>'Forecast&amp;Persistence_CA'!BI126</f>
        <v>0.77743737078041752</v>
      </c>
      <c r="BI123" s="3">
        <f>'Forecast&amp;Persistence_JP'!BI126</f>
        <v>0.77836253372658071</v>
      </c>
      <c r="BJ123" s="3">
        <f>'Forecast&amp;Persistence_ES'!BI126</f>
        <v>0.8440665842643349</v>
      </c>
      <c r="BK123" s="18">
        <f t="shared" si="52"/>
        <v>0.78812920056238611</v>
      </c>
      <c r="BL123" s="18">
        <f t="shared" si="53"/>
        <v>0.83384122327624688</v>
      </c>
      <c r="BM123" s="18">
        <f t="shared" si="54"/>
        <v>0.86751740417231371</v>
      </c>
      <c r="BO123" s="2" t="str">
        <f t="shared" si="45"/>
        <v>Q4/1989</v>
      </c>
      <c r="BP123" s="3">
        <f>'Forecast&amp;Persistence_US'!BJ126</f>
        <v>1.2922191169212405</v>
      </c>
      <c r="BQ123" s="3">
        <f>'Forecast&amp;Persistence_UK'!BJ126</f>
        <v>1.0924553659255585</v>
      </c>
      <c r="BR123" s="3">
        <f>'Forecast&amp;Persistence_FR'!BJ126</f>
        <v>0.90355972749465585</v>
      </c>
      <c r="BS123" s="3">
        <f>'Forecast&amp;Persistence_DE'!BJ126</f>
        <v>1.153645780793453</v>
      </c>
      <c r="BT123" s="3">
        <f>'Forecast&amp;Persistence_IT'!BJ126</f>
        <v>1.171164305818899</v>
      </c>
      <c r="BU123" s="3">
        <f>'Forecast&amp;Persistence_CA'!BJ126</f>
        <v>0.95910566668532715</v>
      </c>
      <c r="BV123" s="3">
        <f>'Forecast&amp;Persistence_JP'!BJ126</f>
        <v>0.93298219268769433</v>
      </c>
      <c r="BW123" s="3">
        <f>'Forecast&amp;Persistence_ES'!BJ126</f>
        <v>1.1822243178332632</v>
      </c>
      <c r="BX123" s="18">
        <f t="shared" si="55"/>
        <v>0.93951306118710254</v>
      </c>
      <c r="BY123" s="18">
        <f t="shared" si="56"/>
        <v>1.1230505733595058</v>
      </c>
      <c r="BZ123" s="18">
        <f t="shared" si="57"/>
        <v>1.1794593148296721</v>
      </c>
    </row>
    <row r="124" spans="1:78" x14ac:dyDescent="0.25">
      <c r="A124" s="2" t="s">
        <v>127</v>
      </c>
      <c r="B124" s="7">
        <v>32933</v>
      </c>
      <c r="C124" s="3">
        <f>'Forecast&amp;Persistence_US'!W127</f>
        <v>0.347227905</v>
      </c>
      <c r="D124" s="3">
        <f>'Forecast&amp;Persistence_UK'!W127</f>
        <v>0.72338618199999993</v>
      </c>
      <c r="E124" s="3">
        <f>'Forecast&amp;Persistence_FR'!W127</f>
        <v>7.3096200000000056E-2</v>
      </c>
      <c r="F124" s="3">
        <f>'Forecast&amp;Persistence_DE'!W127</f>
        <v>3.3471252000000035E-2</v>
      </c>
      <c r="G124" s="3">
        <f>'Forecast&amp;Persistence_IT'!W127</f>
        <v>0.175644728</v>
      </c>
      <c r="H124" s="3">
        <f>'Forecast&amp;Persistence_CA'!W127</f>
        <v>0.69234734800000008</v>
      </c>
      <c r="I124" s="3">
        <f>'Forecast&amp;Persistence_JP'!W127</f>
        <v>-1.8284506299999989E-2</v>
      </c>
      <c r="J124" s="3">
        <f>'Forecast&amp;Persistence_ES'!W127</f>
        <v>0.49681905400000004</v>
      </c>
      <c r="K124" s="18">
        <f t="shared" si="35"/>
        <v>4.337748900000004E-2</v>
      </c>
      <c r="L124" s="18">
        <f t="shared" si="36"/>
        <v>0.26143631649999999</v>
      </c>
      <c r="M124" s="18">
        <f t="shared" si="37"/>
        <v>0.64346527450000002</v>
      </c>
      <c r="O124" s="2" t="str">
        <f t="shared" si="38"/>
        <v>Q1/1990</v>
      </c>
      <c r="P124" s="3">
        <f>'Forecast&amp;Persistence_US'!AD127</f>
        <v>1.9874296619568794</v>
      </c>
      <c r="Q124" s="3">
        <f>'Forecast&amp;Persistence_UK'!AD127</f>
        <v>2.6406332725506769</v>
      </c>
      <c r="R124" s="3">
        <f>'Forecast&amp;Persistence_FR'!AD127</f>
        <v>1.5553571396225712</v>
      </c>
      <c r="S124" s="3">
        <f>'Forecast&amp;Persistence_DE'!AD127</f>
        <v>3.5242674000188647</v>
      </c>
      <c r="T124" s="3">
        <f>'Forecast&amp;Persistence_IT'!AD127</f>
        <v>2.6298932165292146</v>
      </c>
      <c r="U124" s="3">
        <f>'Forecast&amp;Persistence_CA'!AD127</f>
        <v>3.2592394687929409</v>
      </c>
      <c r="V124" s="3">
        <f>'Forecast&amp;Persistence_JP'!AD127</f>
        <v>4.2892905081513293</v>
      </c>
      <c r="W124" s="3">
        <f>'Forecast&amp;Persistence_ES'!AD127</f>
        <v>2.9294126731041432</v>
      </c>
      <c r="X124" s="18">
        <f t="shared" si="46"/>
        <v>2.1480455505999632</v>
      </c>
      <c r="Y124" s="18">
        <f t="shared" si="47"/>
        <v>2.7850229728274103</v>
      </c>
      <c r="Z124" s="18">
        <f t="shared" si="48"/>
        <v>3.4580104172123836</v>
      </c>
      <c r="AB124" s="2" t="str">
        <f t="shared" si="39"/>
        <v>Q1/1990</v>
      </c>
      <c r="AC124" s="3">
        <f>'Forecast&amp;Persistence_US'!AE127</f>
        <v>2.5918348963246234</v>
      </c>
      <c r="AD124" s="3">
        <f>'Forecast&amp;Persistence_UK'!AE127</f>
        <v>2.6846420381405394</v>
      </c>
      <c r="AE124" s="3">
        <f>'Forecast&amp;Persistence_FR'!AE127</f>
        <v>1.9369126882252161</v>
      </c>
      <c r="AF124" s="3">
        <f>'Forecast&amp;Persistence_DE'!AE127</f>
        <v>4.0900445797194021</v>
      </c>
      <c r="AG124" s="3">
        <f>'Forecast&amp;Persistence_IT'!AE127</f>
        <v>3.0015210096434908</v>
      </c>
      <c r="AH124" s="3">
        <f>'Forecast&amp;Persistence_CA'!AE127</f>
        <v>3.6482996229673845</v>
      </c>
      <c r="AI124" s="3">
        <f>'Forecast&amp;Persistence_JP'!AE127</f>
        <v>4.3000202910485807</v>
      </c>
      <c r="AJ124" s="3">
        <f>'Forecast&amp;Persistence_ES'!AE127</f>
        <v>2.9939796752591579</v>
      </c>
      <c r="AK124" s="18">
        <f t="shared" si="49"/>
        <v>2.6150366817786024</v>
      </c>
      <c r="AL124" s="18">
        <f t="shared" si="50"/>
        <v>2.9977503424513241</v>
      </c>
      <c r="AM124" s="18">
        <f t="shared" si="51"/>
        <v>3.9796083405313976</v>
      </c>
      <c r="AO124" s="2" t="str">
        <f t="shared" si="40"/>
        <v>Q1/1990</v>
      </c>
      <c r="AP124" s="3">
        <f>'Forecast&amp;Persistence_US'!BB127</f>
        <v>0.75802096699999999</v>
      </c>
      <c r="AQ124" s="3">
        <f>'Forecast&amp;Persistence_UK'!BB127</f>
        <v>0.53104243979999999</v>
      </c>
      <c r="AR124" s="3">
        <f>'Forecast&amp;Persistence_FR'!BB127</f>
        <v>0.78021665200000001</v>
      </c>
      <c r="AS124" s="3">
        <f>'Forecast&amp;Persistence_DE'!BB127</f>
        <v>0.83771167499999999</v>
      </c>
      <c r="AT124" s="3">
        <f>'Forecast&amp;Persistence_IT'!BB127</f>
        <v>0.61690280200000003</v>
      </c>
      <c r="AU124" s="3">
        <f>'Forecast&amp;Persistence_CA'!BB127</f>
        <v>0.70915987120000001</v>
      </c>
      <c r="AV124" s="3">
        <f>'Forecast&amp;Persistence_JP'!BB127</f>
        <v>0.72436747700000004</v>
      </c>
      <c r="AW124" s="3">
        <f>'Forecast&amp;Persistence_ES'!BB127</f>
        <v>0.54989894189999999</v>
      </c>
      <c r="AX124" s="18">
        <f t="shared" si="41"/>
        <v>0.56664990692499995</v>
      </c>
      <c r="AY124" s="18">
        <f t="shared" si="42"/>
        <v>0.71676367410000008</v>
      </c>
      <c r="AZ124" s="18">
        <f t="shared" si="43"/>
        <v>0.77466773075000006</v>
      </c>
      <c r="BB124" s="2" t="str">
        <f t="shared" si="44"/>
        <v>Q1/1990</v>
      </c>
      <c r="BC124" s="3">
        <f>'Forecast&amp;Persistence_US'!BI127</f>
        <v>0.83324218848907883</v>
      </c>
      <c r="BD124" s="3">
        <f>'Forecast&amp;Persistence_UK'!BI127</f>
        <v>0.95596771489889987</v>
      </c>
      <c r="BE124" s="3">
        <f>'Forecast&amp;Persistence_FR'!BI127</f>
        <v>0.8532314558880888</v>
      </c>
      <c r="BF124" s="3">
        <f>'Forecast&amp;Persistence_DE'!BI127</f>
        <v>0.85990144869189222</v>
      </c>
      <c r="BG124" s="3">
        <f>'Forecast&amp;Persistence_IT'!BI127</f>
        <v>0.84208015147258042</v>
      </c>
      <c r="BH124" s="3">
        <f>'Forecast&amp;Persistence_CA'!BI127</f>
        <v>0.80507859266760307</v>
      </c>
      <c r="BI124" s="3">
        <f>'Forecast&amp;Persistence_JP'!BI127</f>
        <v>0.81238377274079787</v>
      </c>
      <c r="BJ124" s="3">
        <f>'Forecast&amp;Persistence_ES'!BI127</f>
        <v>0.84629893053736471</v>
      </c>
      <c r="BK124" s="18">
        <f t="shared" si="52"/>
        <v>0.81759837667786806</v>
      </c>
      <c r="BL124" s="18">
        <f t="shared" si="53"/>
        <v>0.84418954100497257</v>
      </c>
      <c r="BM124" s="18">
        <f t="shared" si="54"/>
        <v>0.85823395049094131</v>
      </c>
      <c r="BO124" s="2" t="str">
        <f t="shared" si="45"/>
        <v>Q1/1990</v>
      </c>
      <c r="BP124" s="3">
        <f>'Forecast&amp;Persistence_US'!BJ127</f>
        <v>1.2046813506432021</v>
      </c>
      <c r="BQ124" s="3">
        <f>'Forecast&amp;Persistence_UK'!BJ127</f>
        <v>0.98827252058582837</v>
      </c>
      <c r="BR124" s="3">
        <f>'Forecast&amp;Persistence_FR'!BJ127</f>
        <v>0.90924271551110425</v>
      </c>
      <c r="BS124" s="3">
        <f>'Forecast&amp;Persistence_DE'!BJ127</f>
        <v>1.1229523859191062</v>
      </c>
      <c r="BT124" s="3">
        <f>'Forecast&amp;Persistence_IT'!BJ127</f>
        <v>1.088449121215131</v>
      </c>
      <c r="BU124" s="3">
        <f>'Forecast&amp;Persistence_CA'!BJ127</f>
        <v>0.94675450863134181</v>
      </c>
      <c r="BV124" s="3">
        <f>'Forecast&amp;Persistence_JP'!BJ127</f>
        <v>0.94431701362926601</v>
      </c>
      <c r="BW124" s="3">
        <f>'Forecast&amp;Persistence_ES'!BJ127</f>
        <v>1.1478476818947623</v>
      </c>
      <c r="BX124" s="18">
        <f t="shared" si="55"/>
        <v>0.94492638737978496</v>
      </c>
      <c r="BY124" s="18">
        <f t="shared" si="56"/>
        <v>1.0383608209004798</v>
      </c>
      <c r="BZ124" s="18">
        <f t="shared" si="57"/>
        <v>1.1416238579008482</v>
      </c>
    </row>
    <row r="125" spans="1:78" x14ac:dyDescent="0.25">
      <c r="A125" s="2" t="s">
        <v>128</v>
      </c>
      <c r="B125" s="7">
        <v>33025</v>
      </c>
      <c r="C125" s="3">
        <f>'Forecast&amp;Persistence_US'!W128</f>
        <v>0.30628459999999996</v>
      </c>
      <c r="D125" s="3">
        <f>'Forecast&amp;Persistence_UK'!W128</f>
        <v>0.74488236799999996</v>
      </c>
      <c r="E125" s="3">
        <f>'Forecast&amp;Persistence_FR'!W128</f>
        <v>-2.5125669999999989E-2</v>
      </c>
      <c r="F125" s="3">
        <f>'Forecast&amp;Persistence_DE'!W128</f>
        <v>3.1551543999999987E-2</v>
      </c>
      <c r="G125" s="3">
        <f>'Forecast&amp;Persistence_IT'!W128</f>
        <v>9.7550582999999996E-2</v>
      </c>
      <c r="H125" s="3">
        <f>'Forecast&amp;Persistence_CA'!W128</f>
        <v>0.72881926320000001</v>
      </c>
      <c r="I125" s="3">
        <f>'Forecast&amp;Persistence_JP'!W128</f>
        <v>-9.7356054999999997E-2</v>
      </c>
      <c r="J125" s="3">
        <f>'Forecast&amp;Persistence_ES'!W128</f>
        <v>0.50794208500000004</v>
      </c>
      <c r="K125" s="18">
        <f t="shared" si="35"/>
        <v>-1.0956366499999995E-2</v>
      </c>
      <c r="L125" s="18">
        <f t="shared" si="36"/>
        <v>0.20191759149999999</v>
      </c>
      <c r="M125" s="18">
        <f t="shared" si="37"/>
        <v>0.67359996865000005</v>
      </c>
      <c r="O125" s="2" t="str">
        <f t="shared" si="38"/>
        <v>Q2/1990</v>
      </c>
      <c r="P125" s="3">
        <f>'Forecast&amp;Persistence_US'!AD128</f>
        <v>1.857504628829924</v>
      </c>
      <c r="Q125" s="3">
        <f>'Forecast&amp;Persistence_UK'!AD128</f>
        <v>2.618649543378281</v>
      </c>
      <c r="R125" s="3">
        <f>'Forecast&amp;Persistence_FR'!AD128</f>
        <v>1.5550106203021568</v>
      </c>
      <c r="S125" s="3">
        <f>'Forecast&amp;Persistence_DE'!AD128</f>
        <v>3.4602288061678719</v>
      </c>
      <c r="T125" s="3">
        <f>'Forecast&amp;Persistence_IT'!AD128</f>
        <v>2.5859905370813712</v>
      </c>
      <c r="U125" s="3">
        <f>'Forecast&amp;Persistence_CA'!AD128</f>
        <v>3.2202040877134777</v>
      </c>
      <c r="V125" s="3">
        <f>'Forecast&amp;Persistence_JP'!AD128</f>
        <v>4.644844307063261</v>
      </c>
      <c r="W125" s="3">
        <f>'Forecast&amp;Persistence_ES'!AD128</f>
        <v>3.054159204181798</v>
      </c>
      <c r="X125" s="18">
        <f t="shared" si="46"/>
        <v>2.0396261058927858</v>
      </c>
      <c r="Y125" s="18">
        <f t="shared" si="47"/>
        <v>2.8364043737800397</v>
      </c>
      <c r="Z125" s="18">
        <f t="shared" si="48"/>
        <v>3.4002226265542732</v>
      </c>
      <c r="AB125" s="2" t="str">
        <f t="shared" si="39"/>
        <v>Q2/1990</v>
      </c>
      <c r="AC125" s="3">
        <f>'Forecast&amp;Persistence_US'!AE128</f>
        <v>2.5928965040106053</v>
      </c>
      <c r="AD125" s="3">
        <f>'Forecast&amp;Persistence_UK'!AE128</f>
        <v>2.6779251576578642</v>
      </c>
      <c r="AE125" s="3">
        <f>'Forecast&amp;Persistence_FR'!AE128</f>
        <v>1.9342702556454283</v>
      </c>
      <c r="AF125" s="3">
        <f>'Forecast&amp;Persistence_DE'!AE128</f>
        <v>4.0302581681382765</v>
      </c>
      <c r="AG125" s="3">
        <f>'Forecast&amp;Persistence_IT'!AE128</f>
        <v>2.9275335792717727</v>
      </c>
      <c r="AH125" s="3">
        <f>'Forecast&amp;Persistence_CA'!AE128</f>
        <v>3.5457495967108534</v>
      </c>
      <c r="AI125" s="3">
        <f>'Forecast&amp;Persistence_JP'!AE128</f>
        <v>4.629400988794333</v>
      </c>
      <c r="AJ125" s="3">
        <f>'Forecast&amp;Persistence_ES'!AE128</f>
        <v>3.0213423538849993</v>
      </c>
      <c r="AK125" s="18">
        <f t="shared" si="49"/>
        <v>2.6141536674224199</v>
      </c>
      <c r="AL125" s="18">
        <f t="shared" si="50"/>
        <v>2.9744379665783862</v>
      </c>
      <c r="AM125" s="18">
        <f t="shared" si="51"/>
        <v>3.9091310252814209</v>
      </c>
      <c r="AO125" s="2" t="str">
        <f t="shared" si="40"/>
        <v>Q2/1990</v>
      </c>
      <c r="AP125" s="3">
        <f>'Forecast&amp;Persistence_US'!BB128</f>
        <v>0.74354009900000007</v>
      </c>
      <c r="AQ125" s="3">
        <f>'Forecast&amp;Persistence_UK'!BB128</f>
        <v>0.54293946590000008</v>
      </c>
      <c r="AR125" s="3">
        <f>'Forecast&amp;Persistence_FR'!BB128</f>
        <v>0.78645246800000002</v>
      </c>
      <c r="AS125" s="3">
        <f>'Forecast&amp;Persistence_DE'!BB128</f>
        <v>0.81816341400000003</v>
      </c>
      <c r="AT125" s="3">
        <f>'Forecast&amp;Persistence_IT'!BB128</f>
        <v>0.55312636539999993</v>
      </c>
      <c r="AU125" s="3">
        <f>'Forecast&amp;Persistence_CA'!BB128</f>
        <v>0.71908846055000009</v>
      </c>
      <c r="AV125" s="3">
        <f>'Forecast&amp;Persistence_JP'!BB128</f>
        <v>0.75805043100000002</v>
      </c>
      <c r="AW125" s="3">
        <f>'Forecast&amp;Persistence_ES'!BB128</f>
        <v>0.5923575486999999</v>
      </c>
      <c r="AX125" s="18">
        <f t="shared" si="41"/>
        <v>0.56293416122499995</v>
      </c>
      <c r="AY125" s="18">
        <f t="shared" si="42"/>
        <v>0.73131427977500008</v>
      </c>
      <c r="AZ125" s="18">
        <f t="shared" si="43"/>
        <v>0.77935195874999996</v>
      </c>
      <c r="BB125" s="2" t="str">
        <f t="shared" si="44"/>
        <v>Q2/1990</v>
      </c>
      <c r="BC125" s="3">
        <f>'Forecast&amp;Persistence_US'!BI128</f>
        <v>0.81964129540153996</v>
      </c>
      <c r="BD125" s="3">
        <f>'Forecast&amp;Persistence_UK'!BI128</f>
        <v>0.96528012439412181</v>
      </c>
      <c r="BE125" s="3">
        <f>'Forecast&amp;Persistence_FR'!BI128</f>
        <v>0.84662943969622306</v>
      </c>
      <c r="BF125" s="3">
        <f>'Forecast&amp;Persistence_DE'!BI128</f>
        <v>0.84585432619549039</v>
      </c>
      <c r="BG125" s="3">
        <f>'Forecast&amp;Persistence_IT'!BI128</f>
        <v>0.827582250559321</v>
      </c>
      <c r="BH125" s="3">
        <f>'Forecast&amp;Persistence_CA'!BI128</f>
        <v>0.80936783776807053</v>
      </c>
      <c r="BI125" s="3">
        <f>'Forecast&amp;Persistence_JP'!BI128</f>
        <v>0.81606558821788855</v>
      </c>
      <c r="BJ125" s="3">
        <f>'Forecast&amp;Persistence_ES'!BI128</f>
        <v>0.83030202175808454</v>
      </c>
      <c r="BK125" s="18">
        <f t="shared" si="52"/>
        <v>0.81695951501380137</v>
      </c>
      <c r="BL125" s="18">
        <f t="shared" si="53"/>
        <v>0.82894213615870282</v>
      </c>
      <c r="BM125" s="18">
        <f t="shared" si="54"/>
        <v>0.84643566132103987</v>
      </c>
      <c r="BO125" s="2" t="str">
        <f t="shared" si="45"/>
        <v>Q2/1990</v>
      </c>
      <c r="BP125" s="3">
        <f>'Forecast&amp;Persistence_US'!BJ128</f>
        <v>1.0822458296860313</v>
      </c>
      <c r="BQ125" s="3">
        <f>'Forecast&amp;Persistence_UK'!BJ128</f>
        <v>0.92164981882630825</v>
      </c>
      <c r="BR125" s="3">
        <f>'Forecast&amp;Persistence_FR'!BJ128</f>
        <v>0.9012903369062546</v>
      </c>
      <c r="BS125" s="3">
        <f>'Forecast&amp;Persistence_DE'!BJ128</f>
        <v>1.102000360642291</v>
      </c>
      <c r="BT125" s="3">
        <f>'Forecast&amp;Persistence_IT'!BJ128</f>
        <v>1.0321004378135235</v>
      </c>
      <c r="BU125" s="3">
        <f>'Forecast&amp;Persistence_CA'!BJ128</f>
        <v>0.9292744361221601</v>
      </c>
      <c r="BV125" s="3">
        <f>'Forecast&amp;Persistence_JP'!BJ128</f>
        <v>0.9543292899086212</v>
      </c>
      <c r="BW125" s="3">
        <f>'Forecast&amp;Persistence_ES'!BJ128</f>
        <v>1.0974233891598941</v>
      </c>
      <c r="BX125" s="18">
        <f t="shared" si="55"/>
        <v>0.92355597315027116</v>
      </c>
      <c r="BY125" s="18">
        <f t="shared" si="56"/>
        <v>0.99321486386107227</v>
      </c>
      <c r="BZ125" s="18">
        <f t="shared" si="57"/>
        <v>1.0936289992914285</v>
      </c>
    </row>
    <row r="126" spans="1:78" x14ac:dyDescent="0.25">
      <c r="A126" s="2" t="s">
        <v>129</v>
      </c>
      <c r="B126" s="7">
        <v>33117</v>
      </c>
      <c r="C126" s="3">
        <f>'Forecast&amp;Persistence_US'!W129</f>
        <v>0.31228212</v>
      </c>
      <c r="D126" s="3">
        <f>'Forecast&amp;Persistence_UK'!W129</f>
        <v>0.66453577299999989</v>
      </c>
      <c r="E126" s="3">
        <f>'Forecast&amp;Persistence_FR'!W129</f>
        <v>0.11435550999999999</v>
      </c>
      <c r="F126" s="3">
        <f>'Forecast&amp;Persistence_DE'!W129</f>
        <v>2.2512010000000027E-2</v>
      </c>
      <c r="G126" s="3">
        <f>'Forecast&amp;Persistence_IT'!W129</f>
        <v>0.16478532099999998</v>
      </c>
      <c r="H126" s="3">
        <f>'Forecast&amp;Persistence_CA'!W129</f>
        <v>0.72066581416999997</v>
      </c>
      <c r="I126" s="3">
        <f>'Forecast&amp;Persistence_JP'!W129</f>
        <v>-5.2266149000000026E-2</v>
      </c>
      <c r="J126" s="3">
        <f>'Forecast&amp;Persistence_ES'!W129</f>
        <v>0.51791580799999992</v>
      </c>
      <c r="K126" s="18">
        <f t="shared" si="35"/>
        <v>4.5472885000000018E-2</v>
      </c>
      <c r="L126" s="18">
        <f t="shared" si="36"/>
        <v>0.23853372049999999</v>
      </c>
      <c r="M126" s="18">
        <f t="shared" si="37"/>
        <v>0.62788078174999984</v>
      </c>
      <c r="O126" s="2" t="str">
        <f t="shared" si="38"/>
        <v>Q3/1990</v>
      </c>
      <c r="P126" s="3">
        <f>'Forecast&amp;Persistence_US'!AD129</f>
        <v>1.9095926445628026</v>
      </c>
      <c r="Q126" s="3">
        <f>'Forecast&amp;Persistence_UK'!AD129</f>
        <v>2.8430465503427693</v>
      </c>
      <c r="R126" s="3">
        <f>'Forecast&amp;Persistence_FR'!AD129</f>
        <v>1.5049228461922577</v>
      </c>
      <c r="S126" s="3">
        <f>'Forecast&amp;Persistence_DE'!AD129</f>
        <v>3.3579242447073994</v>
      </c>
      <c r="T126" s="3">
        <f>'Forecast&amp;Persistence_IT'!AD129</f>
        <v>2.5715079589305057</v>
      </c>
      <c r="U126" s="3">
        <f>'Forecast&amp;Persistence_CA'!AD129</f>
        <v>3.1085317705454383</v>
      </c>
      <c r="V126" s="3">
        <f>'Forecast&amp;Persistence_JP'!AD129</f>
        <v>4.6409575941262453</v>
      </c>
      <c r="W126" s="3">
        <f>'Forecast&amp;Persistence_ES'!AD129</f>
        <v>3.0777322609386903</v>
      </c>
      <c r="X126" s="18">
        <f t="shared" si="46"/>
        <v>2.0750714731547282</v>
      </c>
      <c r="Y126" s="18">
        <f t="shared" si="47"/>
        <v>2.9603894056407301</v>
      </c>
      <c r="Z126" s="18">
        <f t="shared" si="48"/>
        <v>3.295576126166909</v>
      </c>
      <c r="AB126" s="2" t="str">
        <f t="shared" si="39"/>
        <v>Q3/1990</v>
      </c>
      <c r="AC126" s="3">
        <f>'Forecast&amp;Persistence_US'!AE129</f>
        <v>2.4931898566732018</v>
      </c>
      <c r="AD126" s="3">
        <f>'Forecast&amp;Persistence_UK'!AE129</f>
        <v>2.8374841940518216</v>
      </c>
      <c r="AE126" s="3">
        <f>'Forecast&amp;Persistence_FR'!AE129</f>
        <v>1.895315398926724</v>
      </c>
      <c r="AF126" s="3">
        <f>'Forecast&amp;Persistence_DE'!AE129</f>
        <v>4.0006572240117819</v>
      </c>
      <c r="AG126" s="3">
        <f>'Forecast&amp;Persistence_IT'!AE129</f>
        <v>2.8860853473008214</v>
      </c>
      <c r="AH126" s="3">
        <f>'Forecast&amp;Persistence_CA'!AE129</f>
        <v>3.4397601229918031</v>
      </c>
      <c r="AI126" s="3">
        <f>'Forecast&amp;Persistence_JP'!AE129</f>
        <v>4.6395231696605537</v>
      </c>
      <c r="AJ126" s="3">
        <f>'Forecast&amp;Persistence_ES'!AE129</f>
        <v>3.1086242981895307</v>
      </c>
      <c r="AK126" s="18">
        <f t="shared" si="49"/>
        <v>2.579263441017857</v>
      </c>
      <c r="AL126" s="18">
        <f t="shared" si="50"/>
        <v>2.9973548227451761</v>
      </c>
      <c r="AM126" s="18">
        <f t="shared" si="51"/>
        <v>3.8604329487567872</v>
      </c>
      <c r="AO126" s="2" t="str">
        <f t="shared" si="40"/>
        <v>Q3/1990</v>
      </c>
      <c r="AP126" s="3">
        <f>'Forecast&amp;Persistence_US'!BB129</f>
        <v>0.74467783300000012</v>
      </c>
      <c r="AQ126" s="3">
        <f>'Forecast&amp;Persistence_UK'!BB129</f>
        <v>0.51742957599999984</v>
      </c>
      <c r="AR126" s="3">
        <f>'Forecast&amp;Persistence_FR'!BB129</f>
        <v>0.77198435600000004</v>
      </c>
      <c r="AS126" s="3">
        <f>'Forecast&amp;Persistence_DE'!BB129</f>
        <v>0.86364534800000003</v>
      </c>
      <c r="AT126" s="3">
        <f>'Forecast&amp;Persistence_IT'!BB129</f>
        <v>0.59641381249999992</v>
      </c>
      <c r="AU126" s="3">
        <f>'Forecast&amp;Persistence_CA'!BB129</f>
        <v>0.69630717930000008</v>
      </c>
      <c r="AV126" s="3">
        <f>'Forecast&amp;Persistence_JP'!BB129</f>
        <v>0.71329297400000002</v>
      </c>
      <c r="AW126" s="3">
        <f>'Forecast&amp;Persistence_ES'!BB129</f>
        <v>0.54297641799999996</v>
      </c>
      <c r="AX126" s="18">
        <f t="shared" si="41"/>
        <v>0.55633576662499995</v>
      </c>
      <c r="AY126" s="18">
        <f t="shared" si="42"/>
        <v>0.70480007665</v>
      </c>
      <c r="AZ126" s="18">
        <f t="shared" si="43"/>
        <v>0.76515772525000003</v>
      </c>
      <c r="BB126" s="2" t="str">
        <f t="shared" si="44"/>
        <v>Q3/1990</v>
      </c>
      <c r="BC126" s="3">
        <f>'Forecast&amp;Persistence_US'!BI129</f>
        <v>0.81299853724710058</v>
      </c>
      <c r="BD126" s="3">
        <f>'Forecast&amp;Persistence_UK'!BI129</f>
        <v>0.93350344623140324</v>
      </c>
      <c r="BE126" s="3">
        <f>'Forecast&amp;Persistence_FR'!BI129</f>
        <v>0.82888790175960392</v>
      </c>
      <c r="BF126" s="3">
        <f>'Forecast&amp;Persistence_DE'!BI129</f>
        <v>0.84223163351603414</v>
      </c>
      <c r="BG126" s="3">
        <f>'Forecast&amp;Persistence_IT'!BI129</f>
        <v>0.82078340658773696</v>
      </c>
      <c r="BH126" s="3">
        <f>'Forecast&amp;Persistence_CA'!BI129</f>
        <v>0.80258108831306174</v>
      </c>
      <c r="BI126" s="3">
        <f>'Forecast&amp;Persistence_JP'!BI129</f>
        <v>0.80509357111567148</v>
      </c>
      <c r="BJ126" s="3">
        <f>'Forecast&amp;Persistence_ES'!BI129</f>
        <v>0.82610573697898892</v>
      </c>
      <c r="BK126" s="18">
        <f t="shared" si="52"/>
        <v>0.80706981264852873</v>
      </c>
      <c r="BL126" s="18">
        <f t="shared" si="53"/>
        <v>0.82344457178336294</v>
      </c>
      <c r="BM126" s="18">
        <f t="shared" si="54"/>
        <v>0.83889570057692664</v>
      </c>
      <c r="BO126" s="2" t="str">
        <f t="shared" si="45"/>
        <v>Q3/1990</v>
      </c>
      <c r="BP126" s="3">
        <f>'Forecast&amp;Persistence_US'!BJ129</f>
        <v>1.0581932993522656</v>
      </c>
      <c r="BQ126" s="3">
        <f>'Forecast&amp;Persistence_UK'!BJ129</f>
        <v>0.93965844474028315</v>
      </c>
      <c r="BR126" s="3">
        <f>'Forecast&amp;Persistence_FR'!BJ129</f>
        <v>0.89635129391244772</v>
      </c>
      <c r="BS126" s="3">
        <f>'Forecast&amp;Persistence_DE'!BJ129</f>
        <v>1.1068767624406357</v>
      </c>
      <c r="BT126" s="3">
        <f>'Forecast&amp;Persistence_IT'!BJ129</f>
        <v>1.0305765791871802</v>
      </c>
      <c r="BU126" s="3">
        <f>'Forecast&amp;Persistence_CA'!BJ129</f>
        <v>0.93729856754497953</v>
      </c>
      <c r="BV126" s="3">
        <f>'Forecast&amp;Persistence_JP'!BJ129</f>
        <v>0.95833006112026686</v>
      </c>
      <c r="BW126" s="3">
        <f>'Forecast&amp;Persistence_ES'!BJ129</f>
        <v>1.0943608058602787</v>
      </c>
      <c r="BX126" s="18">
        <f t="shared" si="55"/>
        <v>0.93788853684380546</v>
      </c>
      <c r="BY126" s="18">
        <f t="shared" si="56"/>
        <v>0.99445332015372356</v>
      </c>
      <c r="BZ126" s="18">
        <f t="shared" si="57"/>
        <v>1.0853189292332754</v>
      </c>
    </row>
    <row r="127" spans="1:78" x14ac:dyDescent="0.25">
      <c r="A127" s="2" t="s">
        <v>130</v>
      </c>
      <c r="B127" s="7">
        <v>33208</v>
      </c>
      <c r="C127" s="3">
        <f>'Forecast&amp;Persistence_US'!W130</f>
        <v>0.32383698999999999</v>
      </c>
      <c r="D127" s="3">
        <f>'Forecast&amp;Persistence_UK'!W130</f>
        <v>0.70054098600000003</v>
      </c>
      <c r="E127" s="3">
        <f>'Forecast&amp;Persistence_FR'!W130</f>
        <v>9.6233607000000054E-2</v>
      </c>
      <c r="F127" s="3">
        <f>'Forecast&amp;Persistence_DE'!W130</f>
        <v>5.5913830000000053E-3</v>
      </c>
      <c r="G127" s="3">
        <f>'Forecast&amp;Persistence_IT'!W130</f>
        <v>0.13764705999999999</v>
      </c>
      <c r="H127" s="3">
        <f>'Forecast&amp;Persistence_CA'!W130</f>
        <v>0.59995612399999998</v>
      </c>
      <c r="I127" s="3">
        <f>'Forecast&amp;Persistence_JP'!W130</f>
        <v>-7.5887967000000014E-2</v>
      </c>
      <c r="J127" s="3">
        <f>'Forecast&amp;Persistence_ES'!W130</f>
        <v>0.55171279089999992</v>
      </c>
      <c r="K127" s="18">
        <f t="shared" si="35"/>
        <v>2.8251939000000018E-2</v>
      </c>
      <c r="L127" s="18">
        <f t="shared" si="36"/>
        <v>0.23074202499999999</v>
      </c>
      <c r="M127" s="18">
        <f t="shared" si="37"/>
        <v>0.58789529072499991</v>
      </c>
      <c r="O127" s="2" t="str">
        <f t="shared" si="38"/>
        <v>Q4/1990</v>
      </c>
      <c r="P127" s="3">
        <f>'Forecast&amp;Persistence_US'!AD130</f>
        <v>2.0826263841290311</v>
      </c>
      <c r="Q127" s="3">
        <f>'Forecast&amp;Persistence_UK'!AD130</f>
        <v>2.8423253148058718</v>
      </c>
      <c r="R127" s="3">
        <f>'Forecast&amp;Persistence_FR'!AD130</f>
        <v>1.5056537107851746</v>
      </c>
      <c r="S127" s="3">
        <f>'Forecast&amp;Persistence_DE'!AD130</f>
        <v>3.4018064807205266</v>
      </c>
      <c r="T127" s="3">
        <f>'Forecast&amp;Persistence_IT'!AD130</f>
        <v>2.616768071416876</v>
      </c>
      <c r="U127" s="3">
        <f>'Forecast&amp;Persistence_CA'!AD130</f>
        <v>2.946326643176532</v>
      </c>
      <c r="V127" s="3">
        <f>'Forecast&amp;Persistence_JP'!AD130</f>
        <v>4.6376991776441248</v>
      </c>
      <c r="W127" s="3">
        <f>'Forecast&amp;Persistence_ES'!AD130</f>
        <v>3.4604580934567934</v>
      </c>
      <c r="X127" s="18">
        <f t="shared" si="46"/>
        <v>2.2161618059509922</v>
      </c>
      <c r="Y127" s="18">
        <f t="shared" si="47"/>
        <v>2.8943259789912021</v>
      </c>
      <c r="Z127" s="18">
        <f t="shared" si="48"/>
        <v>3.4457951902727268</v>
      </c>
      <c r="AB127" s="2" t="str">
        <f t="shared" si="39"/>
        <v>Q4/1990</v>
      </c>
      <c r="AC127" s="3">
        <f>'Forecast&amp;Persistence_US'!AE130</f>
        <v>2.6788619033059238</v>
      </c>
      <c r="AD127" s="3">
        <f>'Forecast&amp;Persistence_UK'!AE130</f>
        <v>2.8737715055527953</v>
      </c>
      <c r="AE127" s="3">
        <f>'Forecast&amp;Persistence_FR'!AE130</f>
        <v>1.8952802337035446</v>
      </c>
      <c r="AF127" s="3">
        <f>'Forecast&amp;Persistence_DE'!AE130</f>
        <v>4.0402537177778202</v>
      </c>
      <c r="AG127" s="3">
        <f>'Forecast&amp;Persistence_IT'!AE130</f>
        <v>2.8812269153100285</v>
      </c>
      <c r="AH127" s="3">
        <f>'Forecast&amp;Persistence_CA'!AE130</f>
        <v>3.2834478865120205</v>
      </c>
      <c r="AI127" s="3">
        <f>'Forecast&amp;Persistence_JP'!AE130</f>
        <v>4.6577403293439517</v>
      </c>
      <c r="AJ127" s="3">
        <f>'Forecast&amp;Persistence_ES'!AE130</f>
        <v>3.7024696496025884</v>
      </c>
      <c r="AK127" s="18">
        <f t="shared" si="49"/>
        <v>2.7275893038676418</v>
      </c>
      <c r="AL127" s="18">
        <f t="shared" si="50"/>
        <v>3.0823374009110243</v>
      </c>
      <c r="AM127" s="18">
        <f t="shared" si="51"/>
        <v>3.9558077007340122</v>
      </c>
      <c r="AO127" s="2" t="str">
        <f t="shared" si="40"/>
        <v>Q4/1990</v>
      </c>
      <c r="AP127" s="3">
        <f>'Forecast&amp;Persistence_US'!BB130</f>
        <v>0.74721531699999999</v>
      </c>
      <c r="AQ127" s="3">
        <f>'Forecast&amp;Persistence_UK'!BB130</f>
        <v>0.50319207999999993</v>
      </c>
      <c r="AR127" s="3">
        <f>'Forecast&amp;Persistence_FR'!BB130</f>
        <v>0.79256107199999992</v>
      </c>
      <c r="AS127" s="3">
        <f>'Forecast&amp;Persistence_DE'!BB130</f>
        <v>0.881540133</v>
      </c>
      <c r="AT127" s="3">
        <f>'Forecast&amp;Persistence_IT'!BB130</f>
        <v>0.61844424641700013</v>
      </c>
      <c r="AU127" s="3">
        <f>'Forecast&amp;Persistence_CA'!BB130</f>
        <v>0.67607513670000008</v>
      </c>
      <c r="AV127" s="3">
        <f>'Forecast&amp;Persistence_JP'!BB130</f>
        <v>0.71417233499999999</v>
      </c>
      <c r="AW127" s="3">
        <f>'Forecast&amp;Persistence_ES'!BB130</f>
        <v>0.574468215</v>
      </c>
      <c r="AX127" s="18">
        <f t="shared" si="41"/>
        <v>0.58546222285425009</v>
      </c>
      <c r="AY127" s="18">
        <f t="shared" si="42"/>
        <v>0.69512373584999998</v>
      </c>
      <c r="AZ127" s="18">
        <f t="shared" si="43"/>
        <v>0.78122463324999991</v>
      </c>
      <c r="BB127" s="2" t="str">
        <f t="shared" si="44"/>
        <v>Q4/1990</v>
      </c>
      <c r="BC127" s="3">
        <f>'Forecast&amp;Persistence_US'!BI130</f>
        <v>0.80110178858688064</v>
      </c>
      <c r="BD127" s="3">
        <f>'Forecast&amp;Persistence_UK'!BI130</f>
        <v>0.94117469713002322</v>
      </c>
      <c r="BE127" s="3">
        <f>'Forecast&amp;Persistence_FR'!BI130</f>
        <v>0.82770247916197637</v>
      </c>
      <c r="BF127" s="3">
        <f>'Forecast&amp;Persistence_DE'!BI130</f>
        <v>0.82556123735984344</v>
      </c>
      <c r="BG127" s="3">
        <f>'Forecast&amp;Persistence_IT'!BI130</f>
        <v>0.81539007096855898</v>
      </c>
      <c r="BH127" s="3">
        <f>'Forecast&amp;Persistence_CA'!BI130</f>
        <v>0.78954455768566167</v>
      </c>
      <c r="BI127" s="3">
        <f>'Forecast&amp;Persistence_JP'!BI130</f>
        <v>0.80046696407728779</v>
      </c>
      <c r="BJ127" s="3">
        <f>'Forecast&amp;Persistence_ES'!BI130</f>
        <v>0.80078706979427661</v>
      </c>
      <c r="BK127" s="18">
        <f t="shared" si="52"/>
        <v>0.80054699050653499</v>
      </c>
      <c r="BL127" s="18">
        <f t="shared" si="53"/>
        <v>0.80824592977771981</v>
      </c>
      <c r="BM127" s="18">
        <f t="shared" si="54"/>
        <v>0.82716716871144313</v>
      </c>
      <c r="BO127" s="2" t="str">
        <f t="shared" si="45"/>
        <v>Q4/1990</v>
      </c>
      <c r="BP127" s="3">
        <f>'Forecast&amp;Persistence_US'!BJ130</f>
        <v>0.96581129333536297</v>
      </c>
      <c r="BQ127" s="3">
        <f>'Forecast&amp;Persistence_UK'!BJ130</f>
        <v>0.93870338167567957</v>
      </c>
      <c r="BR127" s="3">
        <f>'Forecast&amp;Persistence_FR'!BJ130</f>
        <v>0.87618177090511251</v>
      </c>
      <c r="BS127" s="3">
        <f>'Forecast&amp;Persistence_DE'!BJ130</f>
        <v>1.0740132403347873</v>
      </c>
      <c r="BT127" s="3">
        <f>'Forecast&amp;Persistence_IT'!BJ130</f>
        <v>1.0039587303993214</v>
      </c>
      <c r="BU127" s="3">
        <f>'Forecast&amp;Persistence_CA'!BJ130</f>
        <v>0.92781726712276058</v>
      </c>
      <c r="BV127" s="3">
        <f>'Forecast&amp;Persistence_JP'!BJ130</f>
        <v>0.95773371285134434</v>
      </c>
      <c r="BW127" s="3">
        <f>'Forecast&amp;Persistence_ES'!BJ130</f>
        <v>1.0546398134088844</v>
      </c>
      <c r="BX127" s="18">
        <f t="shared" si="55"/>
        <v>0.9305387957609903</v>
      </c>
      <c r="BY127" s="18">
        <f t="shared" si="56"/>
        <v>0.96177250309335371</v>
      </c>
      <c r="BZ127" s="18">
        <f t="shared" si="57"/>
        <v>1.0419695426564937</v>
      </c>
    </row>
    <row r="128" spans="1:78" x14ac:dyDescent="0.25">
      <c r="A128" s="2" t="s">
        <v>131</v>
      </c>
      <c r="B128" s="7">
        <v>33298</v>
      </c>
      <c r="C128" s="3">
        <f>'Forecast&amp;Persistence_US'!W131</f>
        <v>0.25542418300000003</v>
      </c>
      <c r="D128" s="3">
        <f>'Forecast&amp;Persistence_UK'!W131</f>
        <v>0.68627397299999993</v>
      </c>
      <c r="E128" s="3">
        <f>'Forecast&amp;Persistence_FR'!W131</f>
        <v>0.11167679</v>
      </c>
      <c r="F128" s="3">
        <f>'Forecast&amp;Persistence_DE'!W131</f>
        <v>-2.2139005999999989E-2</v>
      </c>
      <c r="G128" s="3">
        <f>'Forecast&amp;Persistence_IT'!W131</f>
        <v>0.1111741</v>
      </c>
      <c r="H128" s="3">
        <f>'Forecast&amp;Persistence_CA'!W131</f>
        <v>0.55097389200000002</v>
      </c>
      <c r="I128" s="3">
        <f>'Forecast&amp;Persistence_JP'!W131</f>
        <v>2.7997429999999934E-3</v>
      </c>
      <c r="J128" s="3">
        <f>'Forecast&amp;Persistence_ES'!W131</f>
        <v>0.51697357399999999</v>
      </c>
      <c r="K128" s="18">
        <f t="shared" si="35"/>
        <v>2.9893332249999995E-2</v>
      </c>
      <c r="L128" s="18">
        <f t="shared" si="36"/>
        <v>0.1835504865</v>
      </c>
      <c r="M128" s="18">
        <f t="shared" si="37"/>
        <v>0.54247381250000004</v>
      </c>
      <c r="O128" s="2" t="str">
        <f t="shared" si="38"/>
        <v>Q1/1991</v>
      </c>
      <c r="P128" s="3">
        <f>'Forecast&amp;Persistence_US'!AD131</f>
        <v>2.0157621723524239</v>
      </c>
      <c r="Q128" s="3">
        <f>'Forecast&amp;Persistence_UK'!AD131</f>
        <v>2.7594771400567031</v>
      </c>
      <c r="R128" s="3">
        <f>'Forecast&amp;Persistence_FR'!AD131</f>
        <v>1.5378483230478897</v>
      </c>
      <c r="S128" s="3">
        <f>'Forecast&amp;Persistence_DE'!AD131</f>
        <v>3.6329275331951738</v>
      </c>
      <c r="T128" s="3">
        <f>'Forecast&amp;Persistence_IT'!AD131</f>
        <v>2.9051844278401706</v>
      </c>
      <c r="U128" s="3">
        <f>'Forecast&amp;Persistence_CA'!AD131</f>
        <v>3.0225479360102585</v>
      </c>
      <c r="V128" s="3">
        <f>'Forecast&amp;Persistence_JP'!AD131</f>
        <v>4.601131415023362</v>
      </c>
      <c r="W128" s="3">
        <f>'Forecast&amp;Persistence_ES'!AD131</f>
        <v>3.8437800516332525</v>
      </c>
      <c r="X128" s="18">
        <f t="shared" si="46"/>
        <v>2.2016909142784939</v>
      </c>
      <c r="Y128" s="18">
        <f t="shared" si="47"/>
        <v>2.9638661819252148</v>
      </c>
      <c r="Z128" s="18">
        <f t="shared" si="48"/>
        <v>3.7910669220237327</v>
      </c>
      <c r="AB128" s="2" t="str">
        <f t="shared" si="39"/>
        <v>Q1/1991</v>
      </c>
      <c r="AC128" s="3">
        <f>'Forecast&amp;Persistence_US'!AE131</f>
        <v>2.7248902768649486</v>
      </c>
      <c r="AD128" s="3">
        <f>'Forecast&amp;Persistence_UK'!AE131</f>
        <v>2.8362179715713007</v>
      </c>
      <c r="AE128" s="3">
        <f>'Forecast&amp;Persistence_FR'!AE131</f>
        <v>1.938901002562617</v>
      </c>
      <c r="AF128" s="3">
        <f>'Forecast&amp;Persistence_DE'!AE131</f>
        <v>4.1936785127239364</v>
      </c>
      <c r="AG128" s="3">
        <f>'Forecast&amp;Persistence_IT'!AE131</f>
        <v>3.1199205933418752</v>
      </c>
      <c r="AH128" s="3">
        <f>'Forecast&amp;Persistence_CA'!AE131</f>
        <v>3.5543703617922793</v>
      </c>
      <c r="AI128" s="3">
        <f>'Forecast&amp;Persistence_JP'!AE131</f>
        <v>4.6156412431218756</v>
      </c>
      <c r="AJ128" s="3">
        <f>'Forecast&amp;Persistence_ES'!AE131</f>
        <v>4.0646725297959225</v>
      </c>
      <c r="AK128" s="18">
        <f t="shared" si="49"/>
        <v>2.7527222005415366</v>
      </c>
      <c r="AL128" s="18">
        <f t="shared" si="50"/>
        <v>3.337145477567077</v>
      </c>
      <c r="AM128" s="18">
        <f t="shared" si="51"/>
        <v>4.161427016991933</v>
      </c>
      <c r="AO128" s="2" t="str">
        <f t="shared" si="40"/>
        <v>Q1/1991</v>
      </c>
      <c r="AP128" s="3">
        <f>'Forecast&amp;Persistence_US'!BB131</f>
        <v>0.74435082500000005</v>
      </c>
      <c r="AQ128" s="3">
        <f>'Forecast&amp;Persistence_UK'!BB131</f>
        <v>0.56576312299999998</v>
      </c>
      <c r="AR128" s="3">
        <f>'Forecast&amp;Persistence_FR'!BB131</f>
        <v>0.822662271</v>
      </c>
      <c r="AS128" s="3">
        <f>'Forecast&amp;Persistence_DE'!BB131</f>
        <v>0.87603777199999999</v>
      </c>
      <c r="AT128" s="3">
        <f>'Forecast&amp;Persistence_IT'!BB131</f>
        <v>0.55904063400000004</v>
      </c>
      <c r="AU128" s="3">
        <f>'Forecast&amp;Persistence_CA'!BB131</f>
        <v>0.68368004699999996</v>
      </c>
      <c r="AV128" s="3">
        <f>'Forecast&amp;Persistence_JP'!BB131</f>
        <v>0.71732964348999995</v>
      </c>
      <c r="AW128" s="3">
        <f>'Forecast&amp;Persistence_ES'!BB131</f>
        <v>0.57700514160000005</v>
      </c>
      <c r="AX128" s="18">
        <f t="shared" si="41"/>
        <v>0.56857362764999997</v>
      </c>
      <c r="AY128" s="18">
        <f t="shared" si="42"/>
        <v>0.70050484524500001</v>
      </c>
      <c r="AZ128" s="18">
        <f t="shared" si="43"/>
        <v>0.80308440950000004</v>
      </c>
      <c r="BB128" s="2" t="str">
        <f t="shared" si="44"/>
        <v>Q1/1991</v>
      </c>
      <c r="BC128" s="3">
        <f>'Forecast&amp;Persistence_US'!BI131</f>
        <v>0.77912994948142622</v>
      </c>
      <c r="BD128" s="3">
        <f>'Forecast&amp;Persistence_UK'!BI131</f>
        <v>0.95276364758887189</v>
      </c>
      <c r="BE128" s="3">
        <f>'Forecast&amp;Persistence_FR'!BI131</f>
        <v>0.83764429134774288</v>
      </c>
      <c r="BF128" s="3">
        <f>'Forecast&amp;Persistence_DE'!BI131</f>
        <v>0.80573547511340116</v>
      </c>
      <c r="BG128" s="3">
        <f>'Forecast&amp;Persistence_IT'!BI131</f>
        <v>0.83324443837514239</v>
      </c>
      <c r="BH128" s="3">
        <f>'Forecast&amp;Persistence_CA'!BI131</f>
        <v>0.77816745144153421</v>
      </c>
      <c r="BI128" s="3">
        <f>'Forecast&amp;Persistence_JP'!BI131</f>
        <v>0.791186735501067</v>
      </c>
      <c r="BJ128" s="3">
        <f>'Forecast&amp;Persistence_ES'!BI131</f>
        <v>0.77929155433396069</v>
      </c>
      <c r="BK128" s="18">
        <f t="shared" si="52"/>
        <v>0.77917035069455987</v>
      </c>
      <c r="BL128" s="18">
        <f t="shared" si="53"/>
        <v>0.79846110530723413</v>
      </c>
      <c r="BM128" s="18">
        <f t="shared" si="54"/>
        <v>0.83654432810459278</v>
      </c>
      <c r="BO128" s="2" t="str">
        <f t="shared" si="45"/>
        <v>Q1/1991</v>
      </c>
      <c r="BP128" s="3">
        <f>'Forecast&amp;Persistence_US'!BJ131</f>
        <v>0.90207661624847379</v>
      </c>
      <c r="BQ128" s="3">
        <f>'Forecast&amp;Persistence_UK'!BJ131</f>
        <v>0.95118429248388336</v>
      </c>
      <c r="BR128" s="3">
        <f>'Forecast&amp;Persistence_FR'!BJ131</f>
        <v>0.85906155887581459</v>
      </c>
      <c r="BS128" s="3">
        <f>'Forecast&amp;Persistence_DE'!BJ131</f>
        <v>1.0172472421382228</v>
      </c>
      <c r="BT128" s="3">
        <f>'Forecast&amp;Persistence_IT'!BJ131</f>
        <v>0.944639766676173</v>
      </c>
      <c r="BU128" s="3">
        <f>'Forecast&amp;Persistence_CA'!BJ131</f>
        <v>0.89586823300687568</v>
      </c>
      <c r="BV128" s="3">
        <f>'Forecast&amp;Persistence_JP'!BJ131</f>
        <v>0.9539829901988699</v>
      </c>
      <c r="BW128" s="3">
        <f>'Forecast&amp;Persistence_ES'!BJ131</f>
        <v>0.99966750443127117</v>
      </c>
      <c r="BX128" s="18">
        <f t="shared" si="55"/>
        <v>0.89742032881727518</v>
      </c>
      <c r="BY128" s="18">
        <f t="shared" si="56"/>
        <v>0.94791202958002818</v>
      </c>
      <c r="BZ128" s="18">
        <f t="shared" si="57"/>
        <v>0.98824637587317088</v>
      </c>
    </row>
    <row r="129" spans="1:78" x14ac:dyDescent="0.25">
      <c r="A129" s="2" t="s">
        <v>132</v>
      </c>
      <c r="B129" s="7">
        <v>33390</v>
      </c>
      <c r="C129" s="3">
        <f>'Forecast&amp;Persistence_US'!W132</f>
        <v>0.31129881999999998</v>
      </c>
      <c r="D129" s="3">
        <f>'Forecast&amp;Persistence_UK'!W132</f>
        <v>0.60216603200000007</v>
      </c>
      <c r="E129" s="3">
        <f>'Forecast&amp;Persistence_FR'!W132</f>
        <v>6.0578299999999974E-2</v>
      </c>
      <c r="F129" s="3">
        <f>'Forecast&amp;Persistence_DE'!W132</f>
        <v>-2.1329065000000008E-2</v>
      </c>
      <c r="G129" s="3">
        <f>'Forecast&amp;Persistence_IT'!W132</f>
        <v>0.17672754199999999</v>
      </c>
      <c r="H129" s="3">
        <f>'Forecast&amp;Persistence_CA'!W132</f>
        <v>0.58754792300000003</v>
      </c>
      <c r="I129" s="3">
        <f>'Forecast&amp;Persistence_JP'!W132</f>
        <v>1.6904822700000009E-2</v>
      </c>
      <c r="J129" s="3">
        <f>'Forecast&amp;Persistence_ES'!W132</f>
        <v>0.43766038900000004</v>
      </c>
      <c r="K129" s="18">
        <f t="shared" si="35"/>
        <v>2.7823192024999999E-2</v>
      </c>
      <c r="L129" s="18">
        <f t="shared" si="36"/>
        <v>0.24401318099999997</v>
      </c>
      <c r="M129" s="18">
        <f t="shared" si="37"/>
        <v>0.55007603950000006</v>
      </c>
      <c r="O129" s="2" t="str">
        <f t="shared" si="38"/>
        <v>Q2/1991</v>
      </c>
      <c r="P129" s="3">
        <f>'Forecast&amp;Persistence_US'!AD132</f>
        <v>1.8352052419462188</v>
      </c>
      <c r="Q129" s="3">
        <f>'Forecast&amp;Persistence_UK'!AD132</f>
        <v>2.7658188572536826</v>
      </c>
      <c r="R129" s="3">
        <f>'Forecast&amp;Persistence_FR'!AD132</f>
        <v>1.5026251726303799</v>
      </c>
      <c r="S129" s="3">
        <f>'Forecast&amp;Persistence_DE'!AD132</f>
        <v>3.6193344932179974</v>
      </c>
      <c r="T129" s="3">
        <f>'Forecast&amp;Persistence_IT'!AD132</f>
        <v>2.9805839587594143</v>
      </c>
      <c r="U129" s="3">
        <f>'Forecast&amp;Persistence_CA'!AD132</f>
        <v>3.0799724699748219</v>
      </c>
      <c r="V129" s="3">
        <f>'Forecast&amp;Persistence_JP'!AD132</f>
        <v>4.6038011977648434</v>
      </c>
      <c r="W129" s="3">
        <f>'Forecast&amp;Persistence_ES'!AD132</f>
        <v>3.8571119484421508</v>
      </c>
      <c r="X129" s="18">
        <f t="shared" si="46"/>
        <v>2.067858645773085</v>
      </c>
      <c r="Y129" s="18">
        <f t="shared" si="47"/>
        <v>3.0302782143671179</v>
      </c>
      <c r="Z129" s="18">
        <f t="shared" si="48"/>
        <v>3.7976675846361125</v>
      </c>
      <c r="AB129" s="2" t="str">
        <f t="shared" si="39"/>
        <v>Q2/1991</v>
      </c>
      <c r="AC129" s="3">
        <f>'Forecast&amp;Persistence_US'!AE132</f>
        <v>2.4823373947201119</v>
      </c>
      <c r="AD129" s="3">
        <f>'Forecast&amp;Persistence_UK'!AE132</f>
        <v>2.871219891131366</v>
      </c>
      <c r="AE129" s="3">
        <f>'Forecast&amp;Persistence_FR'!AE132</f>
        <v>1.9036093547358734</v>
      </c>
      <c r="AF129" s="3">
        <f>'Forecast&amp;Persistence_DE'!AE132</f>
        <v>4.2485249637685314</v>
      </c>
      <c r="AG129" s="3">
        <f>'Forecast&amp;Persistence_IT'!AE132</f>
        <v>3.1341742611237713</v>
      </c>
      <c r="AH129" s="3">
        <f>'Forecast&amp;Persistence_CA'!AE132</f>
        <v>3.5099042462528525</v>
      </c>
      <c r="AI129" s="3">
        <f>'Forecast&amp;Persistence_JP'!AE132</f>
        <v>4.6222216162881624</v>
      </c>
      <c r="AJ129" s="3">
        <f>'Forecast&amp;Persistence_ES'!AE132</f>
        <v>4.0783384976555102</v>
      </c>
      <c r="AK129" s="18">
        <f t="shared" si="49"/>
        <v>2.5795580188229255</v>
      </c>
      <c r="AL129" s="18">
        <f t="shared" si="50"/>
        <v>3.3220392536883119</v>
      </c>
      <c r="AM129" s="18">
        <f t="shared" si="51"/>
        <v>4.2059783472402756</v>
      </c>
      <c r="AO129" s="2" t="str">
        <f t="shared" si="40"/>
        <v>Q2/1991</v>
      </c>
      <c r="AP129" s="3">
        <f>'Forecast&amp;Persistence_US'!BB132</f>
        <v>0.73681011900000004</v>
      </c>
      <c r="AQ129" s="3">
        <f>'Forecast&amp;Persistence_UK'!BB132</f>
        <v>0.55526682484000001</v>
      </c>
      <c r="AR129" s="3">
        <f>'Forecast&amp;Persistence_FR'!BB132</f>
        <v>0.75708333700000008</v>
      </c>
      <c r="AS129" s="3">
        <f>'Forecast&amp;Persistence_DE'!BB132</f>
        <v>0.84681390899999998</v>
      </c>
      <c r="AT129" s="3">
        <f>'Forecast&amp;Persistence_IT'!BB132</f>
        <v>0.56843890939999997</v>
      </c>
      <c r="AU129" s="3">
        <f>'Forecast&amp;Persistence_CA'!BB132</f>
        <v>0.670263795</v>
      </c>
      <c r="AV129" s="3">
        <f>'Forecast&amp;Persistence_JP'!BB132</f>
        <v>0.72948932499999997</v>
      </c>
      <c r="AW129" s="3">
        <f>'Forecast&amp;Persistence_ES'!BB132</f>
        <v>0.60717407000000001</v>
      </c>
      <c r="AX129" s="18">
        <f t="shared" si="41"/>
        <v>0.57812269954999995</v>
      </c>
      <c r="AY129" s="18">
        <f t="shared" si="42"/>
        <v>0.69987655999999998</v>
      </c>
      <c r="AZ129" s="18">
        <f t="shared" si="43"/>
        <v>0.75201503250000012</v>
      </c>
      <c r="BB129" s="2" t="str">
        <f t="shared" si="44"/>
        <v>Q2/1991</v>
      </c>
      <c r="BC129" s="3">
        <f>'Forecast&amp;Persistence_US'!BI132</f>
        <v>0.76087797305239147</v>
      </c>
      <c r="BD129" s="3">
        <f>'Forecast&amp;Persistence_UK'!BI132</f>
        <v>0.92385787785186224</v>
      </c>
      <c r="BE129" s="3">
        <f>'Forecast&amp;Persistence_FR'!BI132</f>
        <v>0.84520270065182512</v>
      </c>
      <c r="BF129" s="3">
        <f>'Forecast&amp;Persistence_DE'!BI132</f>
        <v>0.79373920666428266</v>
      </c>
      <c r="BG129" s="3">
        <f>'Forecast&amp;Persistence_IT'!BI132</f>
        <v>0.85399606759639968</v>
      </c>
      <c r="BH129" s="3">
        <f>'Forecast&amp;Persistence_CA'!BI132</f>
        <v>0.77320604224438338</v>
      </c>
      <c r="BI129" s="3">
        <f>'Forecast&amp;Persistence_JP'!BI132</f>
        <v>0.77547307964065115</v>
      </c>
      <c r="BJ129" s="3">
        <f>'Forecast&amp;Persistence_ES'!BI132</f>
        <v>0.76756790840074862</v>
      </c>
      <c r="BK129" s="18">
        <f t="shared" si="52"/>
        <v>0.76897744186165728</v>
      </c>
      <c r="BL129" s="18">
        <f t="shared" si="53"/>
        <v>0.78460614315246691</v>
      </c>
      <c r="BM129" s="18">
        <f t="shared" si="54"/>
        <v>0.85179772586025604</v>
      </c>
      <c r="BO129" s="2" t="str">
        <f t="shared" si="45"/>
        <v>Q2/1991</v>
      </c>
      <c r="BP129" s="3">
        <f>'Forecast&amp;Persistence_US'!BJ132</f>
        <v>0.84532627593338416</v>
      </c>
      <c r="BQ129" s="3">
        <f>'Forecast&amp;Persistence_UK'!BJ132</f>
        <v>0.93371921020585424</v>
      </c>
      <c r="BR129" s="3">
        <f>'Forecast&amp;Persistence_FR'!BJ132</f>
        <v>0.85474566078940029</v>
      </c>
      <c r="BS129" s="3">
        <f>'Forecast&amp;Persistence_DE'!BJ132</f>
        <v>0.92452655122799188</v>
      </c>
      <c r="BT129" s="3">
        <f>'Forecast&amp;Persistence_IT'!BJ132</f>
        <v>0.87507311702483437</v>
      </c>
      <c r="BU129" s="3">
        <f>'Forecast&amp;Persistence_CA'!BJ132</f>
        <v>0.83580278648335027</v>
      </c>
      <c r="BV129" s="3">
        <f>'Forecast&amp;Persistence_JP'!BJ132</f>
        <v>0.91942860586721487</v>
      </c>
      <c r="BW129" s="3">
        <f>'Forecast&amp;Persistence_ES'!BJ132</f>
        <v>0.90999743373667052</v>
      </c>
      <c r="BX129" s="18">
        <f t="shared" si="55"/>
        <v>0.84768112214738822</v>
      </c>
      <c r="BY129" s="18">
        <f t="shared" si="56"/>
        <v>0.8925352753807525</v>
      </c>
      <c r="BZ129" s="18">
        <f t="shared" si="57"/>
        <v>0.92325206488779765</v>
      </c>
    </row>
    <row r="130" spans="1:78" x14ac:dyDescent="0.25">
      <c r="A130" s="2" t="s">
        <v>133</v>
      </c>
      <c r="B130" s="7">
        <v>33482</v>
      </c>
      <c r="C130" s="3">
        <f>'Forecast&amp;Persistence_US'!W133</f>
        <v>0.27346594699999999</v>
      </c>
      <c r="D130" s="3">
        <f>'Forecast&amp;Persistence_UK'!W133</f>
        <v>0.674004296</v>
      </c>
      <c r="E130" s="3">
        <f>'Forecast&amp;Persistence_FR'!W133</f>
        <v>4.1545689999999968E-2</v>
      </c>
      <c r="F130" s="3">
        <f>'Forecast&amp;Persistence_DE'!W133</f>
        <v>-4.2978029000000029E-2</v>
      </c>
      <c r="G130" s="3">
        <f>'Forecast&amp;Persistence_IT'!W133</f>
        <v>0.19030707900000005</v>
      </c>
      <c r="H130" s="3">
        <f>'Forecast&amp;Persistence_CA'!W133</f>
        <v>0.55451382599999999</v>
      </c>
      <c r="I130" s="3">
        <f>'Forecast&amp;Persistence_JP'!W133</f>
        <v>1.3726004E-2</v>
      </c>
      <c r="J130" s="3">
        <f>'Forecast&amp;Persistence_ES'!W133</f>
        <v>0.49147555700000001</v>
      </c>
      <c r="K130" s="18">
        <f t="shared" si="35"/>
        <v>2.0680925499999992E-2</v>
      </c>
      <c r="L130" s="18">
        <f t="shared" si="36"/>
        <v>0.23188651300000002</v>
      </c>
      <c r="M130" s="18">
        <f t="shared" si="37"/>
        <v>0.53875425875000005</v>
      </c>
      <c r="O130" s="2" t="str">
        <f t="shared" si="38"/>
        <v>Q3/1991</v>
      </c>
      <c r="P130" s="3">
        <f>'Forecast&amp;Persistence_US'!AD133</f>
        <v>1.8261855384735366</v>
      </c>
      <c r="Q130" s="3">
        <f>'Forecast&amp;Persistence_UK'!AD133</f>
        <v>2.7660054706381305</v>
      </c>
      <c r="R130" s="3">
        <f>'Forecast&amp;Persistence_FR'!AD133</f>
        <v>1.4934677534375724</v>
      </c>
      <c r="S130" s="3">
        <f>'Forecast&amp;Persistence_DE'!AD133</f>
        <v>3.7759944050130199</v>
      </c>
      <c r="T130" s="3">
        <f>'Forecast&amp;Persistence_IT'!AD133</f>
        <v>2.7544530203842204</v>
      </c>
      <c r="U130" s="3">
        <f>'Forecast&amp;Persistence_CA'!AD133</f>
        <v>3.0811352260268827</v>
      </c>
      <c r="V130" s="3">
        <f>'Forecast&amp;Persistence_JP'!AD133</f>
        <v>4.6090007634002363</v>
      </c>
      <c r="W130" s="3">
        <f>'Forecast&amp;Persistence_ES'!AD133</f>
        <v>3.8572396407128666</v>
      </c>
      <c r="X130" s="18">
        <f t="shared" si="46"/>
        <v>2.0582524089512075</v>
      </c>
      <c r="Y130" s="18">
        <f t="shared" si="47"/>
        <v>2.9235703483325066</v>
      </c>
      <c r="Z130" s="18">
        <f t="shared" si="48"/>
        <v>3.836928331787905</v>
      </c>
      <c r="AB130" s="2" t="str">
        <f t="shared" si="39"/>
        <v>Q3/1991</v>
      </c>
      <c r="AC130" s="3">
        <f>'Forecast&amp;Persistence_US'!AE133</f>
        <v>2.2702222018973082</v>
      </c>
      <c r="AD130" s="3">
        <f>'Forecast&amp;Persistence_UK'!AE133</f>
        <v>2.8767603873326228</v>
      </c>
      <c r="AE130" s="3">
        <f>'Forecast&amp;Persistence_FR'!AE133</f>
        <v>1.8801449172301654</v>
      </c>
      <c r="AF130" s="3">
        <f>'Forecast&amp;Persistence_DE'!AE133</f>
        <v>4.380225286992836</v>
      </c>
      <c r="AG130" s="3">
        <f>'Forecast&amp;Persistence_IT'!AE133</f>
        <v>2.9769475123433304</v>
      </c>
      <c r="AH130" s="3">
        <f>'Forecast&amp;Persistence_CA'!AE133</f>
        <v>3.5145173611358338</v>
      </c>
      <c r="AI130" s="3">
        <f>'Forecast&amp;Persistence_JP'!AE133</f>
        <v>4.6238389812815752</v>
      </c>
      <c r="AJ130" s="3">
        <f>'Forecast&amp;Persistence_ES'!AE133</f>
        <v>4.0761841291998229</v>
      </c>
      <c r="AK130" s="18">
        <f t="shared" si="49"/>
        <v>2.4218567482561371</v>
      </c>
      <c r="AL130" s="18">
        <f t="shared" si="50"/>
        <v>3.2457324367395821</v>
      </c>
      <c r="AM130" s="18">
        <f t="shared" si="51"/>
        <v>4.3042149975445829</v>
      </c>
      <c r="AO130" s="2" t="str">
        <f t="shared" si="40"/>
        <v>Q3/1991</v>
      </c>
      <c r="AP130" s="3">
        <f>'Forecast&amp;Persistence_US'!BB133</f>
        <v>0.73097044199999994</v>
      </c>
      <c r="AQ130" s="3">
        <f>'Forecast&amp;Persistence_UK'!BB133</f>
        <v>0.57164144000000006</v>
      </c>
      <c r="AR130" s="3">
        <f>'Forecast&amp;Persistence_FR'!BB133</f>
        <v>0.73471943120000005</v>
      </c>
      <c r="AS130" s="3">
        <f>'Forecast&amp;Persistence_DE'!BB133</f>
        <v>0.80732928399999992</v>
      </c>
      <c r="AT130" s="3">
        <f>'Forecast&amp;Persistence_IT'!BB133</f>
        <v>0.58160313299999999</v>
      </c>
      <c r="AU130" s="3">
        <f>'Forecast&amp;Persistence_CA'!BB133</f>
        <v>0.73848275299999999</v>
      </c>
      <c r="AV130" s="3">
        <f>'Forecast&amp;Persistence_JP'!BB133</f>
        <v>0.74046076100000002</v>
      </c>
      <c r="AW130" s="3">
        <f>'Forecast&amp;Persistence_ES'!BB133</f>
        <v>0.628573347</v>
      </c>
      <c r="AX130" s="18">
        <f t="shared" si="41"/>
        <v>0.59334568649999997</v>
      </c>
      <c r="AY130" s="18">
        <f t="shared" si="42"/>
        <v>0.73284493660000005</v>
      </c>
      <c r="AZ130" s="18">
        <f t="shared" si="43"/>
        <v>0.73996625900000002</v>
      </c>
      <c r="BB130" s="2" t="str">
        <f t="shared" si="44"/>
        <v>Q3/1991</v>
      </c>
      <c r="BC130" s="3">
        <f>'Forecast&amp;Persistence_US'!BI133</f>
        <v>0.74666412264733861</v>
      </c>
      <c r="BD130" s="3">
        <f>'Forecast&amp;Persistence_UK'!BI133</f>
        <v>0.89563119763790877</v>
      </c>
      <c r="BE130" s="3">
        <f>'Forecast&amp;Persistence_FR'!BI133</f>
        <v>0.7953436845333004</v>
      </c>
      <c r="BF130" s="3">
        <f>'Forecast&amp;Persistence_DE'!BI133</f>
        <v>0.77785608402357054</v>
      </c>
      <c r="BG130" s="3">
        <f>'Forecast&amp;Persistence_IT'!BI133</f>
        <v>0.84435163270867419</v>
      </c>
      <c r="BH130" s="3">
        <f>'Forecast&amp;Persistence_CA'!BI133</f>
        <v>0.7542811151193709</v>
      </c>
      <c r="BI130" s="3">
        <f>'Forecast&amp;Persistence_JP'!BI133</f>
        <v>0.75140387995731639</v>
      </c>
      <c r="BJ130" s="3">
        <f>'Forecast&amp;Persistence_ES'!BI133</f>
        <v>0.75973999119819702</v>
      </c>
      <c r="BK130" s="18">
        <f t="shared" si="52"/>
        <v>0.75212318874783002</v>
      </c>
      <c r="BL130" s="18">
        <f t="shared" si="53"/>
        <v>0.76879803761088383</v>
      </c>
      <c r="BM130" s="18">
        <f t="shared" si="54"/>
        <v>0.83209964566483074</v>
      </c>
      <c r="BO130" s="2" t="str">
        <f t="shared" si="45"/>
        <v>Q3/1991</v>
      </c>
      <c r="BP130" s="3">
        <f>'Forecast&amp;Persistence_US'!BJ133</f>
        <v>0.84323400242232682</v>
      </c>
      <c r="BQ130" s="3">
        <f>'Forecast&amp;Persistence_UK'!BJ133</f>
        <v>0.93402524572041101</v>
      </c>
      <c r="BR130" s="3">
        <f>'Forecast&amp;Persistence_FR'!BJ133</f>
        <v>0.85241808033933708</v>
      </c>
      <c r="BS130" s="3">
        <f>'Forecast&amp;Persistence_DE'!BJ133</f>
        <v>0.91192682244282286</v>
      </c>
      <c r="BT130" s="3">
        <f>'Forecast&amp;Persistence_IT'!BJ133</f>
        <v>0.86978962938487825</v>
      </c>
      <c r="BU130" s="3">
        <f>'Forecast&amp;Persistence_CA'!BJ133</f>
        <v>0.83539473544029541</v>
      </c>
      <c r="BV130" s="3">
        <f>'Forecast&amp;Persistence_JP'!BJ133</f>
        <v>0.92022210502082846</v>
      </c>
      <c r="BW130" s="3">
        <f>'Forecast&amp;Persistence_ES'!BJ133</f>
        <v>0.88628358550182484</v>
      </c>
      <c r="BX130" s="18">
        <f t="shared" si="55"/>
        <v>0.84553002190157933</v>
      </c>
      <c r="BY130" s="18">
        <f t="shared" si="56"/>
        <v>0.87803660744335155</v>
      </c>
      <c r="BZ130" s="18">
        <f t="shared" si="57"/>
        <v>0.91814828437632712</v>
      </c>
    </row>
    <row r="131" spans="1:78" x14ac:dyDescent="0.25">
      <c r="A131" s="2" t="s">
        <v>134</v>
      </c>
      <c r="B131" s="7">
        <v>33573</v>
      </c>
      <c r="C131" s="3">
        <f>'Forecast&amp;Persistence_US'!W134</f>
        <v>0.259370973</v>
      </c>
      <c r="D131" s="3">
        <f>'Forecast&amp;Persistence_UK'!W134</f>
        <v>0.63113244000000002</v>
      </c>
      <c r="E131" s="3">
        <f>'Forecast&amp;Persistence_FR'!W134</f>
        <v>0.11496444000000008</v>
      </c>
      <c r="F131" s="3">
        <f>'Forecast&amp;Persistence_DE'!W134</f>
        <v>-0.11002889999999999</v>
      </c>
      <c r="G131" s="3">
        <f>'Forecast&amp;Persistence_IT'!W134</f>
        <v>0.22567057999999995</v>
      </c>
      <c r="H131" s="3">
        <f>'Forecast&amp;Persistence_CA'!W134</f>
        <v>0.59096769199999999</v>
      </c>
      <c r="I131" s="3">
        <f>'Forecast&amp;Persistence_JP'!W134</f>
        <v>5.5119473999999988E-2</v>
      </c>
      <c r="J131" s="3">
        <f>'Forecast&amp;Persistence_ES'!W134</f>
        <v>0.51494351099999991</v>
      </c>
      <c r="K131" s="18">
        <f t="shared" si="35"/>
        <v>7.0080715500000015E-2</v>
      </c>
      <c r="L131" s="18">
        <f t="shared" si="36"/>
        <v>0.24252077649999998</v>
      </c>
      <c r="M131" s="18">
        <f t="shared" si="37"/>
        <v>0.57196164674999994</v>
      </c>
      <c r="O131" s="2" t="str">
        <f t="shared" si="38"/>
        <v>Q4/1991</v>
      </c>
      <c r="P131" s="3">
        <f>'Forecast&amp;Persistence_US'!AD134</f>
        <v>1.81661479618296</v>
      </c>
      <c r="Q131" s="3">
        <f>'Forecast&amp;Persistence_UK'!AD134</f>
        <v>2.767430271297477</v>
      </c>
      <c r="R131" s="3">
        <f>'Forecast&amp;Persistence_FR'!AD134</f>
        <v>1.4916965995433427</v>
      </c>
      <c r="S131" s="3">
        <f>'Forecast&amp;Persistence_DE'!AD134</f>
        <v>3.7470180652111993</v>
      </c>
      <c r="T131" s="3">
        <f>'Forecast&amp;Persistence_IT'!AD134</f>
        <v>2.6488009945841822</v>
      </c>
      <c r="U131" s="3">
        <f>'Forecast&amp;Persistence_CA'!AD134</f>
        <v>3.0712996444532421</v>
      </c>
      <c r="V131" s="3">
        <f>'Forecast&amp;Persistence_JP'!AD134</f>
        <v>4.6084900931034651</v>
      </c>
      <c r="W131" s="3">
        <f>'Forecast&amp;Persistence_ES'!AD134</f>
        <v>3.9092704561248115</v>
      </c>
      <c r="X131" s="18">
        <f t="shared" si="46"/>
        <v>2.0246613457832656</v>
      </c>
      <c r="Y131" s="18">
        <f t="shared" si="47"/>
        <v>2.9193649578753593</v>
      </c>
      <c r="Z131" s="18">
        <f t="shared" si="48"/>
        <v>3.8687073583964082</v>
      </c>
      <c r="AB131" s="2" t="str">
        <f t="shared" si="39"/>
        <v>Q4/1991</v>
      </c>
      <c r="AC131" s="3">
        <f>'Forecast&amp;Persistence_US'!AE134</f>
        <v>2.058277324263861</v>
      </c>
      <c r="AD131" s="3">
        <f>'Forecast&amp;Persistence_UK'!AE134</f>
        <v>2.8759892874671946</v>
      </c>
      <c r="AE131" s="3">
        <f>'Forecast&amp;Persistence_FR'!AE134</f>
        <v>1.8790910286239431</v>
      </c>
      <c r="AF131" s="3">
        <f>'Forecast&amp;Persistence_DE'!AE134</f>
        <v>4.3294570349883079</v>
      </c>
      <c r="AG131" s="3">
        <f>'Forecast&amp;Persistence_IT'!AE134</f>
        <v>2.7647857069238668</v>
      </c>
      <c r="AH131" s="3">
        <f>'Forecast&amp;Persistence_CA'!AE134</f>
        <v>3.516513065644538</v>
      </c>
      <c r="AI131" s="3">
        <f>'Forecast&amp;Persistence_JP'!AE134</f>
        <v>4.6233292688501546</v>
      </c>
      <c r="AJ131" s="3">
        <f>'Forecast&amp;Persistence_ES'!AE134</f>
        <v>4.0771248583618442</v>
      </c>
      <c r="AK131" s="18">
        <f t="shared" si="49"/>
        <v>2.2349044199288626</v>
      </c>
      <c r="AL131" s="18">
        <f t="shared" si="50"/>
        <v>3.1962511765558661</v>
      </c>
      <c r="AM131" s="18">
        <f t="shared" si="51"/>
        <v>4.266373990831692</v>
      </c>
      <c r="AO131" s="2" t="str">
        <f t="shared" si="40"/>
        <v>Q4/1991</v>
      </c>
      <c r="AP131" s="3">
        <f>'Forecast&amp;Persistence_US'!BB134</f>
        <v>0.734322739</v>
      </c>
      <c r="AQ131" s="3">
        <f>'Forecast&amp;Persistence_UK'!BB134</f>
        <v>0.54228429100000008</v>
      </c>
      <c r="AR131" s="3">
        <f>'Forecast&amp;Persistence_FR'!BB134</f>
        <v>0.67908768129999997</v>
      </c>
      <c r="AS131" s="3">
        <f>'Forecast&amp;Persistence_DE'!BB134</f>
        <v>0.75486662509999991</v>
      </c>
      <c r="AT131" s="3">
        <f>'Forecast&amp;Persistence_IT'!BB134</f>
        <v>0.57260817899999994</v>
      </c>
      <c r="AU131" s="3">
        <f>'Forecast&amp;Persistence_CA'!BB134</f>
        <v>0.71904573100000002</v>
      </c>
      <c r="AV131" s="3">
        <f>'Forecast&amp;Persistence_JP'!BB134</f>
        <v>0.77253024800000003</v>
      </c>
      <c r="AW131" s="3">
        <f>'Forecast&amp;Persistence_ES'!BB134</f>
        <v>0.64783441530000008</v>
      </c>
      <c r="AX131" s="18">
        <f t="shared" si="41"/>
        <v>0.591414738075</v>
      </c>
      <c r="AY131" s="18">
        <f t="shared" si="42"/>
        <v>0.69906670614999999</v>
      </c>
      <c r="AZ131" s="18">
        <f t="shared" si="43"/>
        <v>0.74973065357499991</v>
      </c>
      <c r="BB131" s="2" t="str">
        <f t="shared" si="44"/>
        <v>Q4/1991</v>
      </c>
      <c r="BC131" s="3">
        <f>'Forecast&amp;Persistence_US'!BI134</f>
        <v>0.73760816249403116</v>
      </c>
      <c r="BD131" s="3">
        <f>'Forecast&amp;Persistence_UK'!BI134</f>
        <v>0.89098012398990956</v>
      </c>
      <c r="BE131" s="3">
        <f>'Forecast&amp;Persistence_FR'!BI134</f>
        <v>0.7964285375344885</v>
      </c>
      <c r="BF131" s="3">
        <f>'Forecast&amp;Persistence_DE'!BI134</f>
        <v>0.77081912167244482</v>
      </c>
      <c r="BG131" s="3">
        <f>'Forecast&amp;Persistence_IT'!BI134</f>
        <v>0.84841045221889144</v>
      </c>
      <c r="BH131" s="3">
        <f>'Forecast&amp;Persistence_CA'!BI134</f>
        <v>0.73567780334621347</v>
      </c>
      <c r="BI131" s="3">
        <f>'Forecast&amp;Persistence_JP'!BI134</f>
        <v>0.75694153546545606</v>
      </c>
      <c r="BJ131" s="3">
        <f>'Forecast&amp;Persistence_ES'!BI134</f>
        <v>0.73217256136565445</v>
      </c>
      <c r="BK131" s="18">
        <f t="shared" si="52"/>
        <v>0.73616039313316795</v>
      </c>
      <c r="BL131" s="18">
        <f t="shared" si="53"/>
        <v>0.76388032856895038</v>
      </c>
      <c r="BM131" s="18">
        <f t="shared" si="54"/>
        <v>0.83541497354779071</v>
      </c>
      <c r="BO131" s="2" t="str">
        <f t="shared" si="45"/>
        <v>Q4/1991</v>
      </c>
      <c r="BP131" s="3">
        <f>'Forecast&amp;Persistence_US'!BJ134</f>
        <v>0.8239603683331912</v>
      </c>
      <c r="BQ131" s="3">
        <f>'Forecast&amp;Persistence_UK'!BJ134</f>
        <v>0.91717113358446534</v>
      </c>
      <c r="BR131" s="3">
        <f>'Forecast&amp;Persistence_FR'!BJ134</f>
        <v>0.85044134546889139</v>
      </c>
      <c r="BS131" s="3">
        <f>'Forecast&amp;Persistence_DE'!BJ134</f>
        <v>0.87534465681858808</v>
      </c>
      <c r="BT131" s="3">
        <f>'Forecast&amp;Persistence_IT'!BJ134</f>
        <v>0.85253317014766572</v>
      </c>
      <c r="BU131" s="3">
        <f>'Forecast&amp;Persistence_CA'!BJ134</f>
        <v>0.82321607541675645</v>
      </c>
      <c r="BV131" s="3">
        <f>'Forecast&amp;Persistence_JP'!BJ134</f>
        <v>0.90425959230797492</v>
      </c>
      <c r="BW131" s="3">
        <f>'Forecast&amp;Persistence_ES'!BJ134</f>
        <v>0.82134338059094736</v>
      </c>
      <c r="BX131" s="18">
        <f t="shared" si="55"/>
        <v>0.82340214864586514</v>
      </c>
      <c r="BY131" s="18">
        <f t="shared" si="56"/>
        <v>0.85148725780827861</v>
      </c>
      <c r="BZ131" s="18">
        <f t="shared" si="57"/>
        <v>0.89703085843562824</v>
      </c>
    </row>
    <row r="132" spans="1:78" x14ac:dyDescent="0.25">
      <c r="A132" s="2" t="s">
        <v>135</v>
      </c>
      <c r="B132" s="7">
        <v>33664</v>
      </c>
      <c r="C132" s="3">
        <f>'Forecast&amp;Persistence_US'!W135</f>
        <v>0.29128349000000003</v>
      </c>
      <c r="D132" s="3">
        <f>'Forecast&amp;Persistence_UK'!W135</f>
        <v>0.51085459</v>
      </c>
      <c r="E132" s="3">
        <f>'Forecast&amp;Persistence_FR'!W135</f>
        <v>0.20848719999999998</v>
      </c>
      <c r="F132" s="3">
        <f>'Forecast&amp;Persistence_DE'!W135</f>
        <v>-5.5067613000000015E-2</v>
      </c>
      <c r="G132" s="3">
        <f>'Forecast&amp;Persistence_IT'!W135</f>
        <v>0.27770707</v>
      </c>
      <c r="H132" s="3">
        <f>'Forecast&amp;Persistence_CA'!W135</f>
        <v>0.52212424299999993</v>
      </c>
      <c r="I132" s="3">
        <f>'Forecast&amp;Persistence_JP'!W135</f>
        <v>9.9528068800000008E-2</v>
      </c>
      <c r="J132" s="3">
        <f>'Forecast&amp;Persistence_ES'!W135</f>
        <v>0.42454428199999994</v>
      </c>
      <c r="K132" s="18">
        <f t="shared" si="35"/>
        <v>0.12676785160000001</v>
      </c>
      <c r="L132" s="18">
        <f t="shared" si="36"/>
        <v>0.28449528000000002</v>
      </c>
      <c r="M132" s="18">
        <f t="shared" si="37"/>
        <v>0.48927701299999998</v>
      </c>
      <c r="O132" s="2" t="str">
        <f t="shared" si="38"/>
        <v>Q1/1992</v>
      </c>
      <c r="P132" s="3">
        <f>'Forecast&amp;Persistence_US'!AD135</f>
        <v>1.8394350545279532</v>
      </c>
      <c r="Q132" s="3">
        <f>'Forecast&amp;Persistence_UK'!AD135</f>
        <v>2.773074093017867</v>
      </c>
      <c r="R132" s="3">
        <f>'Forecast&amp;Persistence_FR'!AD135</f>
        <v>1.510158794002874</v>
      </c>
      <c r="S132" s="3">
        <f>'Forecast&amp;Persistence_DE'!AD135</f>
        <v>3.6913839553456396</v>
      </c>
      <c r="T132" s="3">
        <f>'Forecast&amp;Persistence_IT'!AD135</f>
        <v>2.5001976273643622</v>
      </c>
      <c r="U132" s="3">
        <f>'Forecast&amp;Persistence_CA'!AD135</f>
        <v>3.0403107926820221</v>
      </c>
      <c r="V132" s="3">
        <f>'Forecast&amp;Persistence_JP'!AD135</f>
        <v>4.6424778139166554</v>
      </c>
      <c r="W132" s="3">
        <f>'Forecast&amp;Persistence_ES'!AD135</f>
        <v>3.9151225901328068</v>
      </c>
      <c r="X132" s="18">
        <f t="shared" si="46"/>
        <v>2.0046256977370556</v>
      </c>
      <c r="Y132" s="18">
        <f t="shared" si="47"/>
        <v>2.9066924428499448</v>
      </c>
      <c r="Z132" s="18">
        <f t="shared" si="48"/>
        <v>3.8591879314360149</v>
      </c>
      <c r="AB132" s="2" t="str">
        <f t="shared" si="39"/>
        <v>Q1/1992</v>
      </c>
      <c r="AC132" s="3">
        <f>'Forecast&amp;Persistence_US'!AE135</f>
        <v>1.9816413678809035</v>
      </c>
      <c r="AD132" s="3">
        <f>'Forecast&amp;Persistence_UK'!AE135</f>
        <v>2.8784862460928164</v>
      </c>
      <c r="AE132" s="3">
        <f>'Forecast&amp;Persistence_FR'!AE135</f>
        <v>1.8896729197699282</v>
      </c>
      <c r="AF132" s="3">
        <f>'Forecast&amp;Persistence_DE'!AE135</f>
        <v>4.285338311317517</v>
      </c>
      <c r="AG132" s="3">
        <f>'Forecast&amp;Persistence_IT'!AE135</f>
        <v>2.7205155264462424</v>
      </c>
      <c r="AH132" s="3">
        <f>'Forecast&amp;Persistence_CA'!AE135</f>
        <v>3.4348208917388727</v>
      </c>
      <c r="AI132" s="3">
        <f>'Forecast&amp;Persistence_JP'!AE135</f>
        <v>4.6484502812263733</v>
      </c>
      <c r="AJ132" s="3">
        <f>'Forecast&amp;Persistence_ES'!AE135</f>
        <v>4.1033802279384846</v>
      </c>
      <c r="AK132" s="18">
        <f t="shared" si="49"/>
        <v>2.1663599075222382</v>
      </c>
      <c r="AL132" s="18">
        <f t="shared" si="50"/>
        <v>3.1566535689158446</v>
      </c>
      <c r="AM132" s="18">
        <f t="shared" si="51"/>
        <v>4.2398487904727586</v>
      </c>
      <c r="AO132" s="2" t="str">
        <f t="shared" si="40"/>
        <v>Q1/1992</v>
      </c>
      <c r="AP132" s="3">
        <f>'Forecast&amp;Persistence_US'!BB135</f>
        <v>0.72097762400000009</v>
      </c>
      <c r="AQ132" s="3">
        <f>'Forecast&amp;Persistence_UK'!BB135</f>
        <v>0.56595566799999997</v>
      </c>
      <c r="AR132" s="3">
        <f>'Forecast&amp;Persistence_FR'!BB135</f>
        <v>0.67677921190000001</v>
      </c>
      <c r="AS132" s="3">
        <f>'Forecast&amp;Persistence_DE'!BB135</f>
        <v>0.75972025300000001</v>
      </c>
      <c r="AT132" s="3">
        <f>'Forecast&amp;Persistence_IT'!BB135</f>
        <v>0.62179841699999994</v>
      </c>
      <c r="AU132" s="3">
        <f>'Forecast&amp;Persistence_CA'!BB135</f>
        <v>0.68709097999999991</v>
      </c>
      <c r="AV132" s="3">
        <f>'Forecast&amp;Persistence_JP'!BB135</f>
        <v>0.76436827799999996</v>
      </c>
      <c r="AW132" s="3">
        <f>'Forecast&amp;Persistence_ES'!BB135</f>
        <v>0.61715397599999999</v>
      </c>
      <c r="AX132" s="18">
        <f t="shared" si="41"/>
        <v>0.61831508624999998</v>
      </c>
      <c r="AY132" s="18">
        <f t="shared" si="42"/>
        <v>0.6819350959499999</v>
      </c>
      <c r="AZ132" s="18">
        <f t="shared" si="43"/>
        <v>0.75003459575000009</v>
      </c>
      <c r="BB132" s="2" t="str">
        <f t="shared" si="44"/>
        <v>Q1/1992</v>
      </c>
      <c r="BC132" s="3">
        <f>'Forecast&amp;Persistence_US'!BI135</f>
        <v>0.72129549531101234</v>
      </c>
      <c r="BD132" s="3">
        <f>'Forecast&amp;Persistence_UK'!BI135</f>
        <v>0.92034514783171584</v>
      </c>
      <c r="BE132" s="3">
        <f>'Forecast&amp;Persistence_FR'!BI135</f>
        <v>0.77222093024557903</v>
      </c>
      <c r="BF132" s="3">
        <f>'Forecast&amp;Persistence_DE'!BI135</f>
        <v>0.74570416524131489</v>
      </c>
      <c r="BG132" s="3">
        <f>'Forecast&amp;Persistence_IT'!BI135</f>
        <v>0.83437597410288056</v>
      </c>
      <c r="BH132" s="3">
        <f>'Forecast&amp;Persistence_CA'!BI135</f>
        <v>0.70729692312327697</v>
      </c>
      <c r="BI132" s="3">
        <f>'Forecast&amp;Persistence_JP'!BI135</f>
        <v>0.72994277152091203</v>
      </c>
      <c r="BJ132" s="3">
        <f>'Forecast&amp;Persistence_ES'!BI135</f>
        <v>0.71641296083881489</v>
      </c>
      <c r="BK132" s="18">
        <f t="shared" si="52"/>
        <v>0.71763359445686425</v>
      </c>
      <c r="BL132" s="18">
        <f t="shared" si="53"/>
        <v>0.73782346838111346</v>
      </c>
      <c r="BM132" s="18">
        <f t="shared" si="54"/>
        <v>0.81883721313855518</v>
      </c>
      <c r="BO132" s="2" t="str">
        <f t="shared" si="45"/>
        <v>Q1/1992</v>
      </c>
      <c r="BP132" s="3">
        <f>'Forecast&amp;Persistence_US'!BJ135</f>
        <v>0.85014024188790216</v>
      </c>
      <c r="BQ132" s="3">
        <f>'Forecast&amp;Persistence_UK'!BJ135</f>
        <v>0.95236635124691271</v>
      </c>
      <c r="BR132" s="3">
        <f>'Forecast&amp;Persistence_FR'!BJ135</f>
        <v>0.85259289842304964</v>
      </c>
      <c r="BS132" s="3">
        <f>'Forecast&amp;Persistence_DE'!BJ135</f>
        <v>0.8936130242589061</v>
      </c>
      <c r="BT132" s="3">
        <f>'Forecast&amp;Persistence_IT'!BJ135</f>
        <v>0.85925151252029131</v>
      </c>
      <c r="BU132" s="3">
        <f>'Forecast&amp;Persistence_CA'!BJ135</f>
        <v>0.83529104782561903</v>
      </c>
      <c r="BV132" s="3">
        <f>'Forecast&amp;Persistence_JP'!BJ135</f>
        <v>0.90415325723769246</v>
      </c>
      <c r="BW132" s="3">
        <f>'Forecast&amp;Persistence_ES'!BJ135</f>
        <v>0.84159525161253212</v>
      </c>
      <c r="BX132" s="18">
        <f t="shared" si="55"/>
        <v>0.84373149918137469</v>
      </c>
      <c r="BY132" s="18">
        <f t="shared" si="56"/>
        <v>0.85592220547167042</v>
      </c>
      <c r="BZ132" s="18">
        <f t="shared" si="57"/>
        <v>0.9015181989929959</v>
      </c>
    </row>
    <row r="133" spans="1:78" x14ac:dyDescent="0.25">
      <c r="A133" s="2" t="s">
        <v>136</v>
      </c>
      <c r="B133" s="7">
        <v>33756</v>
      </c>
      <c r="C133" s="3">
        <f>'Forecast&amp;Persistence_US'!W136</f>
        <v>0.19096205799999999</v>
      </c>
      <c r="D133" s="3">
        <f>'Forecast&amp;Persistence_UK'!W136</f>
        <v>0.497027891</v>
      </c>
      <c r="E133" s="3">
        <f>'Forecast&amp;Persistence_FR'!W136</f>
        <v>0.11078416000000002</v>
      </c>
      <c r="F133" s="3">
        <f>'Forecast&amp;Persistence_DE'!W136</f>
        <v>-0.12719946199999999</v>
      </c>
      <c r="G133" s="3">
        <f>'Forecast&amp;Persistence_IT'!W136</f>
        <v>0.28919113999999996</v>
      </c>
      <c r="H133" s="3">
        <f>'Forecast&amp;Persistence_CA'!W136</f>
        <v>0.49538093999999999</v>
      </c>
      <c r="I133" s="3">
        <f>'Forecast&amp;Persistence_JP'!W136</f>
        <v>0.19153848664000001</v>
      </c>
      <c r="J133" s="3">
        <f>'Forecast&amp;Persistence_ES'!W136</f>
        <v>0.53259163500000006</v>
      </c>
      <c r="K133" s="18">
        <f t="shared" ref="K133:K196" si="58">_xlfn.PERCENTILE.EXC(C133:J133,0.25)</f>
        <v>0.13082863450000001</v>
      </c>
      <c r="L133" s="18">
        <f t="shared" ref="L133:L196" si="59">_xlfn.PERCENTILE.EXC(C133:J133,0.5)</f>
        <v>0.24036481331999998</v>
      </c>
      <c r="M133" s="18">
        <f t="shared" ref="M133:M196" si="60">_xlfn.PERCENTILE.EXC(C133:J133,0.75)</f>
        <v>0.49661615324999997</v>
      </c>
      <c r="O133" s="2" t="str">
        <f t="shared" ref="O133:O196" si="61">A133</f>
        <v>Q2/1992</v>
      </c>
      <c r="P133" s="3">
        <f>'Forecast&amp;Persistence_US'!AD136</f>
        <v>1.8461186820862707</v>
      </c>
      <c r="Q133" s="3">
        <f>'Forecast&amp;Persistence_UK'!AD136</f>
        <v>2.5290577473578661</v>
      </c>
      <c r="R133" s="3">
        <f>'Forecast&amp;Persistence_FR'!AD136</f>
        <v>1.5538153293042227</v>
      </c>
      <c r="S133" s="3">
        <f>'Forecast&amp;Persistence_DE'!AD136</f>
        <v>3.5958943625127482</v>
      </c>
      <c r="T133" s="3">
        <f>'Forecast&amp;Persistence_IT'!AD136</f>
        <v>2.541138422726188</v>
      </c>
      <c r="U133" s="3">
        <f>'Forecast&amp;Persistence_CA'!AD136</f>
        <v>2.9712399027771008</v>
      </c>
      <c r="V133" s="3">
        <f>'Forecast&amp;Persistence_JP'!AD136</f>
        <v>4.6280021039153043</v>
      </c>
      <c r="W133" s="3">
        <f>'Forecast&amp;Persistence_ES'!AD136</f>
        <v>4.0818460687099725</v>
      </c>
      <c r="X133" s="18">
        <f t="shared" si="46"/>
        <v>2.0168534484041696</v>
      </c>
      <c r="Y133" s="18">
        <f t="shared" si="47"/>
        <v>2.7561891627516442</v>
      </c>
      <c r="Z133" s="18">
        <f t="shared" si="48"/>
        <v>3.9603581421606666</v>
      </c>
      <c r="AB133" s="2" t="str">
        <f t="shared" ref="AB133:AB196" si="62">A133</f>
        <v>Q2/1992</v>
      </c>
      <c r="AC133" s="3">
        <f>'Forecast&amp;Persistence_US'!AE136</f>
        <v>1.9702372261211893</v>
      </c>
      <c r="AD133" s="3">
        <f>'Forecast&amp;Persistence_UK'!AE136</f>
        <v>2.6572953980437108</v>
      </c>
      <c r="AE133" s="3">
        <f>'Forecast&amp;Persistence_FR'!AE136</f>
        <v>1.9036072504645118</v>
      </c>
      <c r="AF133" s="3">
        <f>'Forecast&amp;Persistence_DE'!AE136</f>
        <v>4.1370765834884962</v>
      </c>
      <c r="AG133" s="3">
        <f>'Forecast&amp;Persistence_IT'!AE136</f>
        <v>2.738956753987329</v>
      </c>
      <c r="AH133" s="3">
        <f>'Forecast&amp;Persistence_CA'!AE136</f>
        <v>3.3041436018749444</v>
      </c>
      <c r="AI133" s="3">
        <f>'Forecast&amp;Persistence_JP'!AE136</f>
        <v>4.634321166167962</v>
      </c>
      <c r="AJ133" s="3">
        <f>'Forecast&amp;Persistence_ES'!AE136</f>
        <v>4.1730429353318064</v>
      </c>
      <c r="AK133" s="18">
        <f t="shared" si="49"/>
        <v>2.1420017691018196</v>
      </c>
      <c r="AL133" s="18">
        <f t="shared" si="50"/>
        <v>3.0215501779311369</v>
      </c>
      <c r="AM133" s="18">
        <f t="shared" si="51"/>
        <v>4.1640513473709788</v>
      </c>
      <c r="AO133" s="2" t="str">
        <f t="shared" ref="AO133:AO196" si="63">A133</f>
        <v>Q2/1992</v>
      </c>
      <c r="AP133" s="3">
        <f>'Forecast&amp;Persistence_US'!BB136</f>
        <v>0.7088573669999999</v>
      </c>
      <c r="AQ133" s="3">
        <f>'Forecast&amp;Persistence_UK'!BB136</f>
        <v>0.598665428</v>
      </c>
      <c r="AR133" s="3">
        <f>'Forecast&amp;Persistence_FR'!BB136</f>
        <v>0.66688516050000002</v>
      </c>
      <c r="AS133" s="3">
        <f>'Forecast&amp;Persistence_DE'!BB136</f>
        <v>0.74265862721000009</v>
      </c>
      <c r="AT133" s="3">
        <f>'Forecast&amp;Persistence_IT'!BB136</f>
        <v>0.67900915799999995</v>
      </c>
      <c r="AU133" s="3">
        <f>'Forecast&amp;Persistence_CA'!BB136</f>
        <v>0.69847548400000015</v>
      </c>
      <c r="AV133" s="3">
        <f>'Forecast&amp;Persistence_JP'!BB136</f>
        <v>0.78844950800000002</v>
      </c>
      <c r="AW133" s="3">
        <f>'Forecast&amp;Persistence_ES'!BB136</f>
        <v>0.59273126000000009</v>
      </c>
      <c r="AX133" s="18">
        <f t="shared" ref="AX133:AX196" si="64">_xlfn.PERCENTILE.EXC(AP133:AW133,0.25)</f>
        <v>0.61572036112499995</v>
      </c>
      <c r="AY133" s="18">
        <f t="shared" ref="AY133:AY196" si="65">_xlfn.PERCENTILE.EXC(AP133:AW133,0.5)</f>
        <v>0.6887423210000001</v>
      </c>
      <c r="AZ133" s="18">
        <f t="shared" ref="AZ133:AZ196" si="66">_xlfn.PERCENTILE.EXC(AP133:AW133,0.75)</f>
        <v>0.73420831215750004</v>
      </c>
      <c r="BB133" s="2" t="str">
        <f t="shared" ref="BB133:BB196" si="67">A133</f>
        <v>Q2/1992</v>
      </c>
      <c r="BC133" s="3">
        <f>'Forecast&amp;Persistence_US'!BI136</f>
        <v>0.72048070250100382</v>
      </c>
      <c r="BD133" s="3">
        <f>'Forecast&amp;Persistence_UK'!BI136</f>
        <v>0.93089588727172146</v>
      </c>
      <c r="BE133" s="3">
        <f>'Forecast&amp;Persistence_FR'!BI136</f>
        <v>0.76568863747370608</v>
      </c>
      <c r="BF133" s="3">
        <f>'Forecast&amp;Persistence_DE'!BI136</f>
        <v>0.75012742304379398</v>
      </c>
      <c r="BG133" s="3">
        <f>'Forecast&amp;Persistence_IT'!BI136</f>
        <v>0.82604325676801915</v>
      </c>
      <c r="BH133" s="3">
        <f>'Forecast&amp;Persistence_CA'!BI136</f>
        <v>0.70151768128823055</v>
      </c>
      <c r="BI133" s="3">
        <f>'Forecast&amp;Persistence_JP'!BI136</f>
        <v>0.73476055154000575</v>
      </c>
      <c r="BJ133" s="3">
        <f>'Forecast&amp;Persistence_ES'!BI136</f>
        <v>0.71421477389515964</v>
      </c>
      <c r="BK133" s="18">
        <f t="shared" si="52"/>
        <v>0.71578125604662068</v>
      </c>
      <c r="BL133" s="18">
        <f t="shared" si="53"/>
        <v>0.74244398729189987</v>
      </c>
      <c r="BM133" s="18">
        <f t="shared" si="54"/>
        <v>0.81095460194444091</v>
      </c>
      <c r="BO133" s="2" t="str">
        <f t="shared" ref="BO133:BO196" si="68">A133</f>
        <v>Q2/1992</v>
      </c>
      <c r="BP133" s="3">
        <f>'Forecast&amp;Persistence_US'!BJ136</f>
        <v>0.85037366773386869</v>
      </c>
      <c r="BQ133" s="3">
        <f>'Forecast&amp;Persistence_UK'!BJ136</f>
        <v>0.9471567089585291</v>
      </c>
      <c r="BR133" s="3">
        <f>'Forecast&amp;Persistence_FR'!BJ136</f>
        <v>0.84076417746547893</v>
      </c>
      <c r="BS133" s="3">
        <f>'Forecast&amp;Persistence_DE'!BJ136</f>
        <v>0.89420888464326076</v>
      </c>
      <c r="BT133" s="3">
        <f>'Forecast&amp;Persistence_IT'!BJ136</f>
        <v>0.86144884417777745</v>
      </c>
      <c r="BU133" s="3">
        <f>'Forecast&amp;Persistence_CA'!BJ136</f>
        <v>0.83525643972395736</v>
      </c>
      <c r="BV133" s="3">
        <f>'Forecast&amp;Persistence_JP'!BJ136</f>
        <v>0.89869693838819631</v>
      </c>
      <c r="BW133" s="3">
        <f>'Forecast&amp;Persistence_ES'!BJ136</f>
        <v>0.84274595718934742</v>
      </c>
      <c r="BX133" s="18">
        <f t="shared" si="55"/>
        <v>0.84125962239644603</v>
      </c>
      <c r="BY133" s="18">
        <f t="shared" si="56"/>
        <v>0.85591125595582307</v>
      </c>
      <c r="BZ133" s="18">
        <f t="shared" si="57"/>
        <v>0.89757492495196245</v>
      </c>
    </row>
    <row r="134" spans="1:78" x14ac:dyDescent="0.25">
      <c r="A134" s="2" t="s">
        <v>137</v>
      </c>
      <c r="B134" s="7">
        <v>33848</v>
      </c>
      <c r="C134" s="3">
        <f>'Forecast&amp;Persistence_US'!W137</f>
        <v>0.17842369299999999</v>
      </c>
      <c r="D134" s="3">
        <f>'Forecast&amp;Persistence_UK'!W137</f>
        <v>0.54575717000000001</v>
      </c>
      <c r="E134" s="3">
        <f>'Forecast&amp;Persistence_FR'!W137</f>
        <v>0.113819373</v>
      </c>
      <c r="F134" s="3">
        <f>'Forecast&amp;Persistence_DE'!W137</f>
        <v>2.9270419999999908E-3</v>
      </c>
      <c r="G134" s="3">
        <f>'Forecast&amp;Persistence_IT'!W137</f>
        <v>0.34421851000000003</v>
      </c>
      <c r="H134" s="3">
        <f>'Forecast&amp;Persistence_CA'!W137</f>
        <v>0.49873081800000002</v>
      </c>
      <c r="I134" s="3">
        <f>'Forecast&amp;Persistence_JP'!W137</f>
        <v>0.27900768999999997</v>
      </c>
      <c r="J134" s="3">
        <f>'Forecast&amp;Persistence_ES'!W137</f>
        <v>0.52028979100000006</v>
      </c>
      <c r="K134" s="18">
        <f t="shared" si="58"/>
        <v>0.12997045299999999</v>
      </c>
      <c r="L134" s="18">
        <f t="shared" si="59"/>
        <v>0.31161309999999998</v>
      </c>
      <c r="M134" s="18">
        <f t="shared" si="60"/>
        <v>0.51490004775000009</v>
      </c>
      <c r="O134" s="2" t="str">
        <f t="shared" si="61"/>
        <v>Q3/1992</v>
      </c>
      <c r="P134" s="3">
        <f>'Forecast&amp;Persistence_US'!AD137</f>
        <v>1.8334968619845404</v>
      </c>
      <c r="Q134" s="3">
        <f>'Forecast&amp;Persistence_UK'!AD137</f>
        <v>2.5541723256522486</v>
      </c>
      <c r="R134" s="3">
        <f>'Forecast&amp;Persistence_FR'!AD137</f>
        <v>1.5845048140945748</v>
      </c>
      <c r="S134" s="3">
        <f>'Forecast&amp;Persistence_DE'!AD137</f>
        <v>3.4756119949989848</v>
      </c>
      <c r="T134" s="3">
        <f>'Forecast&amp;Persistence_IT'!AD137</f>
        <v>2.5216296336710724</v>
      </c>
      <c r="U134" s="3">
        <f>'Forecast&amp;Persistence_CA'!AD137</f>
        <v>2.9280467707838631</v>
      </c>
      <c r="V134" s="3">
        <f>'Forecast&amp;Persistence_JP'!AD137</f>
        <v>4.6322536814136956</v>
      </c>
      <c r="W134" s="3">
        <f>'Forecast&amp;Persistence_ES'!AD137</f>
        <v>4.098559738272284</v>
      </c>
      <c r="X134" s="18">
        <f t="shared" si="46"/>
        <v>2.0055300549061732</v>
      </c>
      <c r="Y134" s="18">
        <f t="shared" si="47"/>
        <v>2.7411095482180556</v>
      </c>
      <c r="Z134" s="18">
        <f t="shared" si="48"/>
        <v>3.9428228024539593</v>
      </c>
      <c r="AB134" s="2" t="str">
        <f t="shared" si="62"/>
        <v>Q3/1992</v>
      </c>
      <c r="AC134" s="3">
        <f>'Forecast&amp;Persistence_US'!AE137</f>
        <v>1.9858106626311849</v>
      </c>
      <c r="AD134" s="3">
        <f>'Forecast&amp;Persistence_UK'!AE137</f>
        <v>2.6718400354223291</v>
      </c>
      <c r="AE134" s="3">
        <f>'Forecast&amp;Persistence_FR'!AE137</f>
        <v>1.9435461817678514</v>
      </c>
      <c r="AF134" s="3">
        <f>'Forecast&amp;Persistence_DE'!AE137</f>
        <v>3.8708811505423908</v>
      </c>
      <c r="AG134" s="3">
        <f>'Forecast&amp;Persistence_IT'!AE137</f>
        <v>2.7278124929595062</v>
      </c>
      <c r="AH134" s="3">
        <f>'Forecast&amp;Persistence_CA'!AE137</f>
        <v>3.3001676527951624</v>
      </c>
      <c r="AI134" s="3">
        <f>'Forecast&amp;Persistence_JP'!AE137</f>
        <v>4.6449031461722621</v>
      </c>
      <c r="AJ134" s="3">
        <f>'Forecast&amp;Persistence_ES'!AE137</f>
        <v>4.1889631008543375</v>
      </c>
      <c r="AK134" s="18">
        <f t="shared" si="49"/>
        <v>2.1573180058289712</v>
      </c>
      <c r="AL134" s="18">
        <f t="shared" si="50"/>
        <v>3.0139900728773341</v>
      </c>
      <c r="AM134" s="18">
        <f t="shared" si="51"/>
        <v>4.1094426132763511</v>
      </c>
      <c r="AO134" s="2" t="str">
        <f t="shared" si="63"/>
        <v>Q3/1992</v>
      </c>
      <c r="AP134" s="3">
        <f>'Forecast&amp;Persistence_US'!BB137</f>
        <v>0.69481530599999997</v>
      </c>
      <c r="AQ134" s="3">
        <f>'Forecast&amp;Persistence_UK'!BB137</f>
        <v>0.58243864999999995</v>
      </c>
      <c r="AR134" s="3">
        <f>'Forecast&amp;Persistence_FR'!BB137</f>
        <v>0.68401254829999991</v>
      </c>
      <c r="AS134" s="3">
        <f>'Forecast&amp;Persistence_DE'!BB137</f>
        <v>0.71768275459999997</v>
      </c>
      <c r="AT134" s="3">
        <f>'Forecast&amp;Persistence_IT'!BB137</f>
        <v>0.74457969300000004</v>
      </c>
      <c r="AU134" s="3">
        <f>'Forecast&amp;Persistence_CA'!BB137</f>
        <v>0.70208362899999999</v>
      </c>
      <c r="AV134" s="3">
        <f>'Forecast&amp;Persistence_JP'!BB137</f>
        <v>0.79769333099999995</v>
      </c>
      <c r="AW134" s="3">
        <f>'Forecast&amp;Persistence_ES'!BB137</f>
        <v>0.60969868299999996</v>
      </c>
      <c r="AX134" s="18">
        <f t="shared" si="64"/>
        <v>0.6282771493249999</v>
      </c>
      <c r="AY134" s="18">
        <f t="shared" si="65"/>
        <v>0.69844946749999992</v>
      </c>
      <c r="AZ134" s="18">
        <f t="shared" si="66"/>
        <v>0.7378554584</v>
      </c>
      <c r="BB134" s="2" t="str">
        <f t="shared" si="67"/>
        <v>Q3/1992</v>
      </c>
      <c r="BC134" s="3">
        <f>'Forecast&amp;Persistence_US'!BI137</f>
        <v>0.72340460448504462</v>
      </c>
      <c r="BD134" s="3">
        <f>'Forecast&amp;Persistence_UK'!BI137</f>
        <v>0.97116952601785977</v>
      </c>
      <c r="BE134" s="3">
        <f>'Forecast&amp;Persistence_FR'!BI137</f>
        <v>0.77169613673328752</v>
      </c>
      <c r="BF134" s="3">
        <f>'Forecast&amp;Persistence_DE'!BI137</f>
        <v>0.75244467872552934</v>
      </c>
      <c r="BG134" s="3">
        <f>'Forecast&amp;Persistence_IT'!BI137</f>
        <v>0.82586696126022707</v>
      </c>
      <c r="BH134" s="3">
        <f>'Forecast&amp;Persistence_CA'!BI137</f>
        <v>0.70748865913263548</v>
      </c>
      <c r="BI134" s="3">
        <f>'Forecast&amp;Persistence_JP'!BI137</f>
        <v>0.73624808435954225</v>
      </c>
      <c r="BJ134" s="3">
        <f>'Forecast&amp;Persistence_ES'!BI137</f>
        <v>0.71443341972089824</v>
      </c>
      <c r="BK134" s="18">
        <f t="shared" si="52"/>
        <v>0.71667621591193487</v>
      </c>
      <c r="BL134" s="18">
        <f t="shared" si="53"/>
        <v>0.74434638154253574</v>
      </c>
      <c r="BM134" s="18">
        <f t="shared" si="54"/>
        <v>0.81232425512849216</v>
      </c>
      <c r="BO134" s="2" t="str">
        <f t="shared" si="68"/>
        <v>Q3/1992</v>
      </c>
      <c r="BP134" s="3">
        <f>'Forecast&amp;Persistence_US'!BJ137</f>
        <v>0.8554755174090295</v>
      </c>
      <c r="BQ134" s="3">
        <f>'Forecast&amp;Persistence_UK'!BJ137</f>
        <v>0.99809609949074662</v>
      </c>
      <c r="BR134" s="3">
        <f>'Forecast&amp;Persistence_FR'!BJ137</f>
        <v>0.85790689636386974</v>
      </c>
      <c r="BS134" s="3">
        <f>'Forecast&amp;Persistence_DE'!BJ137</f>
        <v>0.89336997622020398</v>
      </c>
      <c r="BT134" s="3">
        <f>'Forecast&amp;Persistence_IT'!BJ137</f>
        <v>0.86757803387577248</v>
      </c>
      <c r="BU134" s="3">
        <f>'Forecast&amp;Persistence_CA'!BJ137</f>
        <v>0.8351446666731126</v>
      </c>
      <c r="BV134" s="3">
        <f>'Forecast&amp;Persistence_JP'!BJ137</f>
        <v>0.90210944287733597</v>
      </c>
      <c r="BW134" s="3">
        <f>'Forecast&amp;Persistence_ES'!BJ137</f>
        <v>0.83636311125313889</v>
      </c>
      <c r="BX134" s="18">
        <f t="shared" si="55"/>
        <v>0.84114121279211151</v>
      </c>
      <c r="BY134" s="18">
        <f t="shared" si="56"/>
        <v>0.86274246511982111</v>
      </c>
      <c r="BZ134" s="18">
        <f t="shared" si="57"/>
        <v>0.899924576213053</v>
      </c>
    </row>
    <row r="135" spans="1:78" x14ac:dyDescent="0.25">
      <c r="A135" s="2" t="s">
        <v>138</v>
      </c>
      <c r="B135" s="7">
        <v>33939</v>
      </c>
      <c r="C135" s="3">
        <f>'Forecast&amp;Persistence_US'!W138</f>
        <v>0.18432364600000001</v>
      </c>
      <c r="D135" s="3">
        <f>'Forecast&amp;Persistence_UK'!W138</f>
        <v>0.50569665699999999</v>
      </c>
      <c r="E135" s="3">
        <f>'Forecast&amp;Persistence_FR'!W138</f>
        <v>2.8804180000000013E-2</v>
      </c>
      <c r="F135" s="3">
        <f>'Forecast&amp;Persistence_DE'!W138</f>
        <v>-0.13328519500000002</v>
      </c>
      <c r="G135" s="3">
        <f>'Forecast&amp;Persistence_IT'!W138</f>
        <v>0.25993603599999998</v>
      </c>
      <c r="H135" s="3">
        <f>'Forecast&amp;Persistence_CA'!W138</f>
        <v>0.44627316600000011</v>
      </c>
      <c r="I135" s="3">
        <f>'Forecast&amp;Persistence_JP'!W138</f>
        <v>0.31981249999999994</v>
      </c>
      <c r="J135" s="3">
        <f>'Forecast&amp;Persistence_ES'!W138</f>
        <v>0.48904745299999997</v>
      </c>
      <c r="K135" s="18">
        <f t="shared" si="58"/>
        <v>6.7684046500000011E-2</v>
      </c>
      <c r="L135" s="18">
        <f t="shared" si="59"/>
        <v>0.28987426799999993</v>
      </c>
      <c r="M135" s="18">
        <f t="shared" si="60"/>
        <v>0.47835388125</v>
      </c>
      <c r="O135" s="2" t="str">
        <f t="shared" si="61"/>
        <v>Q4/1992</v>
      </c>
      <c r="P135" s="3">
        <f>'Forecast&amp;Persistence_US'!AD138</f>
        <v>1.83275325853301</v>
      </c>
      <c r="Q135" s="3">
        <f>'Forecast&amp;Persistence_UK'!AD138</f>
        <v>2.2981387430998441</v>
      </c>
      <c r="R135" s="3">
        <f>'Forecast&amp;Persistence_FR'!AD138</f>
        <v>1.5997458038415915</v>
      </c>
      <c r="S135" s="3">
        <f>'Forecast&amp;Persistence_DE'!AD138</f>
        <v>3.545629016288101</v>
      </c>
      <c r="T135" s="3">
        <f>'Forecast&amp;Persistence_IT'!AD138</f>
        <v>2.5511010414156181</v>
      </c>
      <c r="U135" s="3">
        <f>'Forecast&amp;Persistence_CA'!AD138</f>
        <v>2.8509826085352468</v>
      </c>
      <c r="V135" s="3">
        <f>'Forecast&amp;Persistence_JP'!AD138</f>
        <v>4.6550629571926283</v>
      </c>
      <c r="W135" s="3">
        <f>'Forecast&amp;Persistence_ES'!AD138</f>
        <v>4.1254780718526884</v>
      </c>
      <c r="X135" s="18">
        <f t="shared" si="46"/>
        <v>1.9490996296747185</v>
      </c>
      <c r="Y135" s="18">
        <f t="shared" si="47"/>
        <v>2.7010418249754324</v>
      </c>
      <c r="Z135" s="18">
        <f t="shared" si="48"/>
        <v>3.9805158079615417</v>
      </c>
      <c r="AB135" s="2" t="str">
        <f t="shared" si="62"/>
        <v>Q4/1992</v>
      </c>
      <c r="AC135" s="3">
        <f>'Forecast&amp;Persistence_US'!AE138</f>
        <v>1.9912385768205962</v>
      </c>
      <c r="AD135" s="3">
        <f>'Forecast&amp;Persistence_UK'!AE138</f>
        <v>2.5295646119664288</v>
      </c>
      <c r="AE135" s="3">
        <f>'Forecast&amp;Persistence_FR'!AE138</f>
        <v>1.977354840877944</v>
      </c>
      <c r="AF135" s="3">
        <f>'Forecast&amp;Persistence_DE'!AE138</f>
        <v>3.9311516136495515</v>
      </c>
      <c r="AG135" s="3">
        <f>'Forecast&amp;Persistence_IT'!AE138</f>
        <v>2.7838084139611134</v>
      </c>
      <c r="AH135" s="3">
        <f>'Forecast&amp;Persistence_CA'!AE138</f>
        <v>3.2496775133934959</v>
      </c>
      <c r="AI135" s="3">
        <f>'Forecast&amp;Persistence_JP'!AE138</f>
        <v>4.7209825725870784</v>
      </c>
      <c r="AJ135" s="3">
        <f>'Forecast&amp;Persistence_ES'!AE138</f>
        <v>4.3112143974649424</v>
      </c>
      <c r="AK135" s="18">
        <f t="shared" si="49"/>
        <v>2.1258200856070544</v>
      </c>
      <c r="AL135" s="18">
        <f t="shared" si="50"/>
        <v>3.0167429636773049</v>
      </c>
      <c r="AM135" s="18">
        <f t="shared" si="51"/>
        <v>4.2161987015110949</v>
      </c>
      <c r="AO135" s="2" t="str">
        <f t="shared" si="63"/>
        <v>Q4/1992</v>
      </c>
      <c r="AP135" s="3">
        <f>'Forecast&amp;Persistence_US'!BB138</f>
        <v>0.72633157999999998</v>
      </c>
      <c r="AQ135" s="3">
        <f>'Forecast&amp;Persistence_UK'!BB138</f>
        <v>0.57340570999999985</v>
      </c>
      <c r="AR135" s="3">
        <f>'Forecast&amp;Persistence_FR'!BB138</f>
        <v>0.65856269500000009</v>
      </c>
      <c r="AS135" s="3">
        <f>'Forecast&amp;Persistence_DE'!BB138</f>
        <v>0.67127965729999994</v>
      </c>
      <c r="AT135" s="3">
        <f>'Forecast&amp;Persistence_IT'!BB138</f>
        <v>0.69105817200000008</v>
      </c>
      <c r="AU135" s="3">
        <f>'Forecast&amp;Persistence_CA'!BB138</f>
        <v>0.74807173999999999</v>
      </c>
      <c r="AV135" s="3">
        <f>'Forecast&amp;Persistence_JP'!BB138</f>
        <v>0.7714571360000001</v>
      </c>
      <c r="AW135" s="3">
        <f>'Forecast&amp;Persistence_ES'!BB138</f>
        <v>0.5762265740000001</v>
      </c>
      <c r="AX135" s="18">
        <f t="shared" si="64"/>
        <v>0.5968106042500001</v>
      </c>
      <c r="AY135" s="18">
        <f t="shared" si="65"/>
        <v>0.68116891464999996</v>
      </c>
      <c r="AZ135" s="18">
        <f t="shared" si="66"/>
        <v>0.74263670000000004</v>
      </c>
      <c r="BB135" s="2" t="str">
        <f t="shared" si="67"/>
        <v>Q4/1992</v>
      </c>
      <c r="BC135" s="3">
        <f>'Forecast&amp;Persistence_US'!BI138</f>
        <v>0.72410912664320681</v>
      </c>
      <c r="BD135" s="3">
        <f>'Forecast&amp;Persistence_UK'!BI138</f>
        <v>0.97064784015581163</v>
      </c>
      <c r="BE135" s="3">
        <f>'Forecast&amp;Persistence_FR'!BI138</f>
        <v>0.76677561121319859</v>
      </c>
      <c r="BF135" s="3">
        <f>'Forecast&amp;Persistence_DE'!BI138</f>
        <v>0.75475239141221984</v>
      </c>
      <c r="BG135" s="3">
        <f>'Forecast&amp;Persistence_IT'!BI138</f>
        <v>0.82133171532495752</v>
      </c>
      <c r="BH135" s="3">
        <f>'Forecast&amp;Persistence_CA'!BI138</f>
        <v>0.70172560474206414</v>
      </c>
      <c r="BI135" s="3">
        <f>'Forecast&amp;Persistence_JP'!BI138</f>
        <v>0.74449047446750272</v>
      </c>
      <c r="BJ135" s="3">
        <f>'Forecast&amp;Persistence_ES'!BI138</f>
        <v>0.71210904886060211</v>
      </c>
      <c r="BK135" s="18">
        <f t="shared" si="52"/>
        <v>0.71510906830625331</v>
      </c>
      <c r="BL135" s="18">
        <f t="shared" si="53"/>
        <v>0.74962143293986128</v>
      </c>
      <c r="BM135" s="18">
        <f t="shared" si="54"/>
        <v>0.80769268929701776</v>
      </c>
      <c r="BO135" s="2" t="str">
        <f t="shared" si="68"/>
        <v>Q4/1992</v>
      </c>
      <c r="BP135" s="3">
        <f>'Forecast&amp;Persistence_US'!BJ138</f>
        <v>0.85190087174842111</v>
      </c>
      <c r="BQ135" s="3">
        <f>'Forecast&amp;Persistence_UK'!BJ138</f>
        <v>0.99914883561029622</v>
      </c>
      <c r="BR135" s="3">
        <f>'Forecast&amp;Persistence_FR'!BJ138</f>
        <v>0.85476119051414545</v>
      </c>
      <c r="BS135" s="3">
        <f>'Forecast&amp;Persistence_DE'!BJ138</f>
        <v>0.89914395740594555</v>
      </c>
      <c r="BT135" s="3">
        <f>'Forecast&amp;Persistence_IT'!BJ138</f>
        <v>0.85977999357829438</v>
      </c>
      <c r="BU135" s="3">
        <f>'Forecast&amp;Persistence_CA'!BJ138</f>
        <v>0.82726553310428397</v>
      </c>
      <c r="BV135" s="3">
        <f>'Forecast&amp;Persistence_JP'!BJ138</f>
        <v>0.90901269425735731</v>
      </c>
      <c r="BW135" s="3">
        <f>'Forecast&amp;Persistence_ES'!BJ138</f>
        <v>0.83047634877918675</v>
      </c>
      <c r="BX135" s="18">
        <f t="shared" si="55"/>
        <v>0.83583247952149531</v>
      </c>
      <c r="BY135" s="18">
        <f t="shared" si="56"/>
        <v>0.85727059204621991</v>
      </c>
      <c r="BZ135" s="18">
        <f t="shared" si="57"/>
        <v>0.90654551004450434</v>
      </c>
    </row>
    <row r="136" spans="1:78" x14ac:dyDescent="0.25">
      <c r="A136" s="2" t="s">
        <v>139</v>
      </c>
      <c r="B136" s="7">
        <v>34029</v>
      </c>
      <c r="C136" s="3">
        <f>'Forecast&amp;Persistence_US'!W139</f>
        <v>0.27138377300000005</v>
      </c>
      <c r="D136" s="3">
        <f>'Forecast&amp;Persistence_UK'!W139</f>
        <v>0.49957039199999997</v>
      </c>
      <c r="E136" s="3">
        <f>'Forecast&amp;Persistence_FR'!W139</f>
        <v>3.0688479999999962E-2</v>
      </c>
      <c r="F136" s="3">
        <f>'Forecast&amp;Persistence_DE'!W139</f>
        <v>-3.5071225999999983E-2</v>
      </c>
      <c r="G136" s="3">
        <f>'Forecast&amp;Persistence_IT'!W139</f>
        <v>0.26219062999999998</v>
      </c>
      <c r="H136" s="3">
        <f>'Forecast&amp;Persistence_CA'!W139</f>
        <v>0.39264479400000002</v>
      </c>
      <c r="I136" s="3">
        <f>'Forecast&amp;Persistence_JP'!W139</f>
        <v>0.22826637</v>
      </c>
      <c r="J136" s="3">
        <f>'Forecast&amp;Persistence_ES'!W139</f>
        <v>0.49391103400000003</v>
      </c>
      <c r="K136" s="18">
        <f t="shared" si="58"/>
        <v>8.0082952499999971E-2</v>
      </c>
      <c r="L136" s="18">
        <f t="shared" si="59"/>
        <v>0.26678720150000002</v>
      </c>
      <c r="M136" s="18">
        <f t="shared" si="60"/>
        <v>0.46859447400000004</v>
      </c>
      <c r="O136" s="2" t="str">
        <f t="shared" si="61"/>
        <v>Q1/1993</v>
      </c>
      <c r="P136" s="3">
        <f>'Forecast&amp;Persistence_US'!AD139</f>
        <v>1.8805967376845505</v>
      </c>
      <c r="Q136" s="3">
        <f>'Forecast&amp;Persistence_UK'!AD139</f>
        <v>2.2985088936770381</v>
      </c>
      <c r="R136" s="3">
        <f>'Forecast&amp;Persistence_FR'!AD139</f>
        <v>1.6820220407435684</v>
      </c>
      <c r="S136" s="3">
        <f>'Forecast&amp;Persistence_DE'!AD139</f>
        <v>3.7613801969850047</v>
      </c>
      <c r="T136" s="3">
        <f>'Forecast&amp;Persistence_IT'!AD139</f>
        <v>2.5505119450914342</v>
      </c>
      <c r="U136" s="3">
        <f>'Forecast&amp;Persistence_CA'!AD139</f>
        <v>2.8338032059025622</v>
      </c>
      <c r="V136" s="3">
        <f>'Forecast&amp;Persistence_JP'!AD139</f>
        <v>4.5596330750533971</v>
      </c>
      <c r="W136" s="3">
        <f>'Forecast&amp;Persistence_ES'!AD139</f>
        <v>4.1247281828134623</v>
      </c>
      <c r="X136" s="18">
        <f t="shared" si="46"/>
        <v>1.9850747766826724</v>
      </c>
      <c r="Y136" s="18">
        <f t="shared" si="47"/>
        <v>2.6921575754969984</v>
      </c>
      <c r="Z136" s="18">
        <f t="shared" si="48"/>
        <v>4.0338911863563478</v>
      </c>
      <c r="AB136" s="2" t="str">
        <f t="shared" si="62"/>
        <v>Q1/1993</v>
      </c>
      <c r="AC136" s="3">
        <f>'Forecast&amp;Persistence_US'!AE139</f>
        <v>2.0375270064613504</v>
      </c>
      <c r="AD136" s="3">
        <f>'Forecast&amp;Persistence_UK'!AE139</f>
        <v>2.5408039526705486</v>
      </c>
      <c r="AE136" s="3">
        <f>'Forecast&amp;Persistence_FR'!AE139</f>
        <v>2.1055352945794228</v>
      </c>
      <c r="AF136" s="3">
        <f>'Forecast&amp;Persistence_DE'!AE139</f>
        <v>4.0563839176525756</v>
      </c>
      <c r="AG136" s="3">
        <f>'Forecast&amp;Persistence_IT'!AE139</f>
        <v>2.8108257572571409</v>
      </c>
      <c r="AH136" s="3">
        <f>'Forecast&amp;Persistence_CA'!AE139</f>
        <v>3.2007608899038078</v>
      </c>
      <c r="AI136" s="3">
        <f>'Forecast&amp;Persistence_JP'!AE139</f>
        <v>4.6264933085318232</v>
      </c>
      <c r="AJ136" s="3">
        <f>'Forecast&amp;Persistence_ES'!AE139</f>
        <v>4.4282696160362116</v>
      </c>
      <c r="AK136" s="18">
        <f t="shared" si="49"/>
        <v>2.2143524591022041</v>
      </c>
      <c r="AL136" s="18">
        <f t="shared" si="50"/>
        <v>3.0057933235804741</v>
      </c>
      <c r="AM136" s="18">
        <f t="shared" si="51"/>
        <v>4.3352981914403026</v>
      </c>
      <c r="AO136" s="2" t="str">
        <f t="shared" si="63"/>
        <v>Q1/1993</v>
      </c>
      <c r="AP136" s="3">
        <f>'Forecast&amp;Persistence_US'!BB139</f>
        <v>0.67764498200000001</v>
      </c>
      <c r="AQ136" s="3">
        <f>'Forecast&amp;Persistence_UK'!BB139</f>
        <v>0.59926718999999995</v>
      </c>
      <c r="AR136" s="3">
        <f>'Forecast&amp;Persistence_FR'!BB139</f>
        <v>0.65185165499999986</v>
      </c>
      <c r="AS136" s="3">
        <f>'Forecast&amp;Persistence_DE'!BB139</f>
        <v>0.68894327230000008</v>
      </c>
      <c r="AT136" s="3">
        <f>'Forecast&amp;Persistence_IT'!BB139</f>
        <v>0.70610376800000008</v>
      </c>
      <c r="AU136" s="3">
        <f>'Forecast&amp;Persistence_CA'!BB139</f>
        <v>0.72365866799999989</v>
      </c>
      <c r="AV136" s="3">
        <f>'Forecast&amp;Persistence_JP'!BB139</f>
        <v>0.72240495300000007</v>
      </c>
      <c r="AW136" s="3">
        <f>'Forecast&amp;Persistence_ES'!BB139</f>
        <v>0.56957813699999993</v>
      </c>
      <c r="AX136" s="18">
        <f t="shared" si="64"/>
        <v>0.6124133062499999</v>
      </c>
      <c r="AY136" s="18">
        <f t="shared" si="65"/>
        <v>0.68329412715000004</v>
      </c>
      <c r="AZ136" s="18">
        <f t="shared" si="66"/>
        <v>0.71832965675000005</v>
      </c>
      <c r="BB136" s="2" t="str">
        <f t="shared" si="67"/>
        <v>Q1/1993</v>
      </c>
      <c r="BC136" s="3">
        <f>'Forecast&amp;Persistence_US'!BI139</f>
        <v>0.67715799705226387</v>
      </c>
      <c r="BD136" s="3">
        <f>'Forecast&amp;Persistence_UK'!BI139</f>
        <v>0.97489812564483436</v>
      </c>
      <c r="BE136" s="3">
        <f>'Forecast&amp;Persistence_FR'!BI139</f>
        <v>0.69715286828350087</v>
      </c>
      <c r="BF136" s="3">
        <f>'Forecast&amp;Persistence_DE'!BI139</f>
        <v>0.69645759019584785</v>
      </c>
      <c r="BG136" s="3">
        <f>'Forecast&amp;Persistence_IT'!BI139</f>
        <v>0.76893333095965244</v>
      </c>
      <c r="BH136" s="3">
        <f>'Forecast&amp;Persistence_CA'!BI139</f>
        <v>0.65433017845751429</v>
      </c>
      <c r="BI136" s="3">
        <f>'Forecast&amp;Persistence_JP'!BI139</f>
        <v>0.67534711297041583</v>
      </c>
      <c r="BJ136" s="3">
        <f>'Forecast&amp;Persistence_ES'!BI139</f>
        <v>0.67005255608703163</v>
      </c>
      <c r="BK136" s="18">
        <f t="shared" si="52"/>
        <v>0.67137619530787762</v>
      </c>
      <c r="BL136" s="18">
        <f t="shared" si="53"/>
        <v>0.68680779362405586</v>
      </c>
      <c r="BM136" s="18">
        <f t="shared" si="54"/>
        <v>0.75098821529061455</v>
      </c>
      <c r="BO136" s="2" t="str">
        <f t="shared" si="68"/>
        <v>Q1/1993</v>
      </c>
      <c r="BP136" s="3">
        <f>'Forecast&amp;Persistence_US'!BJ139</f>
        <v>0.83495339011893799</v>
      </c>
      <c r="BQ136" s="3">
        <f>'Forecast&amp;Persistence_UK'!BJ139</f>
        <v>1.0050657090158746</v>
      </c>
      <c r="BR136" s="3">
        <f>'Forecast&amp;Persistence_FR'!BJ139</f>
        <v>0.83146620778611191</v>
      </c>
      <c r="BS136" s="3">
        <f>'Forecast&amp;Persistence_DE'!BJ139</f>
        <v>0.89008418494657537</v>
      </c>
      <c r="BT136" s="3">
        <f>'Forecast&amp;Persistence_IT'!BJ139</f>
        <v>0.84604732142442274</v>
      </c>
      <c r="BU136" s="3">
        <f>'Forecast&amp;Persistence_CA'!BJ139</f>
        <v>0.81812172430495056</v>
      </c>
      <c r="BV136" s="3">
        <f>'Forecast&amp;Persistence_JP'!BJ139</f>
        <v>0.86948828989373284</v>
      </c>
      <c r="BW136" s="3">
        <f>'Forecast&amp;Persistence_ES'!BJ139</f>
        <v>0.82648578342369416</v>
      </c>
      <c r="BX136" s="18">
        <f t="shared" si="55"/>
        <v>0.82773088951429863</v>
      </c>
      <c r="BY136" s="18">
        <f t="shared" si="56"/>
        <v>0.84050035577168036</v>
      </c>
      <c r="BZ136" s="18">
        <f t="shared" si="57"/>
        <v>0.88493521118336471</v>
      </c>
    </row>
    <row r="137" spans="1:78" x14ac:dyDescent="0.25">
      <c r="A137" s="2" t="s">
        <v>140</v>
      </c>
      <c r="B137" s="7">
        <v>34121</v>
      </c>
      <c r="C137" s="3">
        <f>'Forecast&amp;Persistence_US'!W140</f>
        <v>0.285186893</v>
      </c>
      <c r="D137" s="3">
        <f>'Forecast&amp;Persistence_UK'!W140</f>
        <v>0.53926879400000005</v>
      </c>
      <c r="E137" s="3">
        <f>'Forecast&amp;Persistence_FR'!W140</f>
        <v>7.983758299999999E-2</v>
      </c>
      <c r="F137" s="3">
        <f>'Forecast&amp;Persistence_DE'!W140</f>
        <v>-2.1057789999999743E-3</v>
      </c>
      <c r="G137" s="3">
        <f>'Forecast&amp;Persistence_IT'!W140</f>
        <v>0.25918788000000004</v>
      </c>
      <c r="H137" s="3">
        <f>'Forecast&amp;Persistence_CA'!W140</f>
        <v>0.35703805</v>
      </c>
      <c r="I137" s="3">
        <f>'Forecast&amp;Persistence_JP'!W140</f>
        <v>0.203235481</v>
      </c>
      <c r="J137" s="3">
        <f>'Forecast&amp;Persistence_ES'!W140</f>
        <v>0.52214082999999989</v>
      </c>
      <c r="K137" s="18">
        <f t="shared" si="58"/>
        <v>0.11068705749999999</v>
      </c>
      <c r="L137" s="18">
        <f t="shared" si="59"/>
        <v>0.27218738650000002</v>
      </c>
      <c r="M137" s="18">
        <f t="shared" si="60"/>
        <v>0.48086513499999994</v>
      </c>
      <c r="O137" s="2" t="str">
        <f t="shared" si="61"/>
        <v>Q2/1993</v>
      </c>
      <c r="P137" s="3">
        <f>'Forecast&amp;Persistence_US'!AD140</f>
        <v>1.8816705598058836</v>
      </c>
      <c r="Q137" s="3">
        <f>'Forecast&amp;Persistence_UK'!AD140</f>
        <v>2.2215064186610567</v>
      </c>
      <c r="R137" s="3">
        <f>'Forecast&amp;Persistence_FR'!AD140</f>
        <v>1.6562962940023369</v>
      </c>
      <c r="S137" s="3">
        <f>'Forecast&amp;Persistence_DE'!AD140</f>
        <v>3.7782205939853597</v>
      </c>
      <c r="T137" s="3">
        <f>'Forecast&amp;Persistence_IT'!AD140</f>
        <v>2.4958129277973611</v>
      </c>
      <c r="U137" s="3">
        <f>'Forecast&amp;Persistence_CA'!AD140</f>
        <v>2.8090041471801701</v>
      </c>
      <c r="V137" s="3">
        <f>'Forecast&amp;Persistence_JP'!AD140</f>
        <v>4.5667987963020487</v>
      </c>
      <c r="W137" s="3">
        <f>'Forecast&amp;Persistence_ES'!AD140</f>
        <v>4.0941682174206724</v>
      </c>
      <c r="X137" s="18">
        <f t="shared" si="46"/>
        <v>1.9666295245196768</v>
      </c>
      <c r="Y137" s="18">
        <f t="shared" si="47"/>
        <v>2.6524085374887658</v>
      </c>
      <c r="Z137" s="18">
        <f t="shared" si="48"/>
        <v>4.015181311561844</v>
      </c>
      <c r="AB137" s="2" t="str">
        <f t="shared" si="62"/>
        <v>Q2/1993</v>
      </c>
      <c r="AC137" s="3">
        <f>'Forecast&amp;Persistence_US'!AE140</f>
        <v>2.0391224064130911</v>
      </c>
      <c r="AD137" s="3">
        <f>'Forecast&amp;Persistence_UK'!AE140</f>
        <v>2.3491573686943115</v>
      </c>
      <c r="AE137" s="3">
        <f>'Forecast&amp;Persistence_FR'!AE140</f>
        <v>2.1081079124719171</v>
      </c>
      <c r="AF137" s="3">
        <f>'Forecast&amp;Persistence_DE'!AE140</f>
        <v>4.0479962557397702</v>
      </c>
      <c r="AG137" s="3">
        <f>'Forecast&amp;Persistence_IT'!AE140</f>
        <v>2.757479173509326</v>
      </c>
      <c r="AH137" s="3">
        <f>'Forecast&amp;Persistence_CA'!AE140</f>
        <v>3.1928227777787295</v>
      </c>
      <c r="AI137" s="3">
        <f>'Forecast&amp;Persistence_JP'!AE140</f>
        <v>4.6316167211401806</v>
      </c>
      <c r="AJ137" s="3">
        <f>'Forecast&amp;Persistence_ES'!AE140</f>
        <v>4.4094379337115921</v>
      </c>
      <c r="AK137" s="18">
        <f t="shared" si="49"/>
        <v>2.1683702765275159</v>
      </c>
      <c r="AL137" s="18">
        <f t="shared" si="50"/>
        <v>2.975150975644028</v>
      </c>
      <c r="AM137" s="18">
        <f t="shared" si="51"/>
        <v>4.3190775142186366</v>
      </c>
      <c r="AO137" s="2" t="str">
        <f t="shared" si="63"/>
        <v>Q2/1993</v>
      </c>
      <c r="AP137" s="3">
        <f>'Forecast&amp;Persistence_US'!BB140</f>
        <v>0.67806180300000007</v>
      </c>
      <c r="AQ137" s="3">
        <f>'Forecast&amp;Persistence_UK'!BB140</f>
        <v>0.60415755999999998</v>
      </c>
      <c r="AR137" s="3">
        <f>'Forecast&amp;Persistence_FR'!BB140</f>
        <v>0.61268200900000003</v>
      </c>
      <c r="AS137" s="3">
        <f>'Forecast&amp;Persistence_DE'!BB140</f>
        <v>0.71619948499999997</v>
      </c>
      <c r="AT137" s="3">
        <f>'Forecast&amp;Persistence_IT'!BB140</f>
        <v>0.73285847510000002</v>
      </c>
      <c r="AU137" s="3">
        <f>'Forecast&amp;Persistence_CA'!BB140</f>
        <v>0.69607082937999998</v>
      </c>
      <c r="AV137" s="3">
        <f>'Forecast&amp;Persistence_JP'!BB140</f>
        <v>0.71683307500000004</v>
      </c>
      <c r="AW137" s="3">
        <f>'Forecast&amp;Persistence_ES'!BB140</f>
        <v>0.51295067999999999</v>
      </c>
      <c r="AX137" s="18">
        <f t="shared" si="64"/>
        <v>0.60628867225000005</v>
      </c>
      <c r="AY137" s="18">
        <f t="shared" si="65"/>
        <v>0.68706631619000003</v>
      </c>
      <c r="AZ137" s="18">
        <f t="shared" si="66"/>
        <v>0.71667467750000002</v>
      </c>
      <c r="BB137" s="2" t="str">
        <f t="shared" si="67"/>
        <v>Q2/1993</v>
      </c>
      <c r="BC137" s="3">
        <f>'Forecast&amp;Persistence_US'!BI140</f>
        <v>0.62772401399222177</v>
      </c>
      <c r="BD137" s="3">
        <f>'Forecast&amp;Persistence_UK'!BI140</f>
        <v>0.97739619735644168</v>
      </c>
      <c r="BE137" s="3">
        <f>'Forecast&amp;Persistence_FR'!BI140</f>
        <v>0.63812250162319939</v>
      </c>
      <c r="BF137" s="3">
        <f>'Forecast&amp;Persistence_DE'!BI140</f>
        <v>0.64319242874994165</v>
      </c>
      <c r="BG137" s="3">
        <f>'Forecast&amp;Persistence_IT'!BI140</f>
        <v>0.72954775197769339</v>
      </c>
      <c r="BH137" s="3">
        <f>'Forecast&amp;Persistence_CA'!BI140</f>
        <v>0.6125065909177092</v>
      </c>
      <c r="BI137" s="3">
        <f>'Forecast&amp;Persistence_JP'!BI140</f>
        <v>0.64543669073025056</v>
      </c>
      <c r="BJ137" s="3">
        <f>'Forecast&amp;Persistence_ES'!BI140</f>
        <v>0.61321023188243073</v>
      </c>
      <c r="BK137" s="18">
        <f t="shared" si="52"/>
        <v>0.61683867740987852</v>
      </c>
      <c r="BL137" s="18">
        <f t="shared" si="53"/>
        <v>0.64065746518657052</v>
      </c>
      <c r="BM137" s="18">
        <f t="shared" si="54"/>
        <v>0.70851998666583271</v>
      </c>
      <c r="BO137" s="2" t="str">
        <f t="shared" si="68"/>
        <v>Q2/1993</v>
      </c>
      <c r="BP137" s="3">
        <f>'Forecast&amp;Persistence_US'!BJ140</f>
        <v>0.81885205228166102</v>
      </c>
      <c r="BQ137" s="3">
        <f>'Forecast&amp;Persistence_UK'!BJ140</f>
        <v>1.006073662747361</v>
      </c>
      <c r="BR137" s="3">
        <f>'Forecast&amp;Persistence_FR'!BJ140</f>
        <v>0.8265212710134211</v>
      </c>
      <c r="BS137" s="3">
        <f>'Forecast&amp;Persistence_DE'!BJ140</f>
        <v>0.87447792627638732</v>
      </c>
      <c r="BT137" s="3">
        <f>'Forecast&amp;Persistence_IT'!BJ140</f>
        <v>0.83398000868587474</v>
      </c>
      <c r="BU137" s="3">
        <f>'Forecast&amp;Persistence_CA'!BJ140</f>
        <v>0.80804150037024802</v>
      </c>
      <c r="BV137" s="3">
        <f>'Forecast&amp;Persistence_JP'!BJ140</f>
        <v>0.87195537508373455</v>
      </c>
      <c r="BW137" s="3">
        <f>'Forecast&amp;Persistence_ES'!BJ140</f>
        <v>0.79757562303457263</v>
      </c>
      <c r="BX137" s="18">
        <f t="shared" si="55"/>
        <v>0.81074413834810133</v>
      </c>
      <c r="BY137" s="18">
        <f t="shared" si="56"/>
        <v>0.83025063984964786</v>
      </c>
      <c r="BZ137" s="18">
        <f t="shared" si="57"/>
        <v>0.87384728847822413</v>
      </c>
    </row>
    <row r="138" spans="1:78" x14ac:dyDescent="0.25">
      <c r="A138" s="2" t="s">
        <v>141</v>
      </c>
      <c r="B138" s="7">
        <v>34213</v>
      </c>
      <c r="C138" s="3">
        <f>'Forecast&amp;Persistence_US'!W141</f>
        <v>0.31760486999999998</v>
      </c>
      <c r="D138" s="3">
        <f>'Forecast&amp;Persistence_UK'!W141</f>
        <v>0.55083225699999994</v>
      </c>
      <c r="E138" s="3">
        <f>'Forecast&amp;Persistence_FR'!W141</f>
        <v>0.13254468800000002</v>
      </c>
      <c r="F138" s="3">
        <f>'Forecast&amp;Persistence_DE'!W141</f>
        <v>-8.2455820000000152E-3</v>
      </c>
      <c r="G138" s="3">
        <f>'Forecast&amp;Persistence_IT'!W141</f>
        <v>0.27622179000000002</v>
      </c>
      <c r="H138" s="3">
        <f>'Forecast&amp;Persistence_CA'!W141</f>
        <v>0.2476380588</v>
      </c>
      <c r="I138" s="3">
        <f>'Forecast&amp;Persistence_JP'!W141</f>
        <v>0.22675028609999998</v>
      </c>
      <c r="J138" s="3">
        <f>'Forecast&amp;Persistence_ES'!W141</f>
        <v>0.48046954299999994</v>
      </c>
      <c r="K138" s="18">
        <f t="shared" si="58"/>
        <v>0.15609608752500001</v>
      </c>
      <c r="L138" s="18">
        <f t="shared" si="59"/>
        <v>0.26192992440000001</v>
      </c>
      <c r="M138" s="18">
        <f t="shared" si="60"/>
        <v>0.43975337474999998</v>
      </c>
      <c r="O138" s="2" t="str">
        <f t="shared" si="61"/>
        <v>Q3/1993</v>
      </c>
      <c r="P138" s="3">
        <f>'Forecast&amp;Persistence_US'!AD141</f>
        <v>1.8276519873554335</v>
      </c>
      <c r="Q138" s="3">
        <f>'Forecast&amp;Persistence_UK'!AD141</f>
        <v>2.0917933307998569</v>
      </c>
      <c r="R138" s="3">
        <f>'Forecast&amp;Persistence_FR'!AD141</f>
        <v>1.6446675101117632</v>
      </c>
      <c r="S138" s="3">
        <f>'Forecast&amp;Persistence_DE'!AD141</f>
        <v>3.7729714113028545</v>
      </c>
      <c r="T138" s="3">
        <f>'Forecast&amp;Persistence_IT'!AD141</f>
        <v>2.491184291063457</v>
      </c>
      <c r="U138" s="3">
        <f>'Forecast&amp;Persistence_CA'!AD141</f>
        <v>2.7802741863762876</v>
      </c>
      <c r="V138" s="3">
        <f>'Forecast&amp;Persistence_JP'!AD141</f>
        <v>4.5670535669205412</v>
      </c>
      <c r="W138" s="3">
        <f>'Forecast&amp;Persistence_ES'!AD141</f>
        <v>4.2139697372353213</v>
      </c>
      <c r="X138" s="18">
        <f t="shared" si="46"/>
        <v>1.8936873232165394</v>
      </c>
      <c r="Y138" s="18">
        <f t="shared" si="47"/>
        <v>2.6357292387198723</v>
      </c>
      <c r="Z138" s="18">
        <f t="shared" si="48"/>
        <v>4.1037201557522049</v>
      </c>
      <c r="AB138" s="2" t="str">
        <f t="shared" si="62"/>
        <v>Q3/1993</v>
      </c>
      <c r="AC138" s="3">
        <f>'Forecast&amp;Persistence_US'!AE141</f>
        <v>1.9926056248056543</v>
      </c>
      <c r="AD138" s="3">
        <f>'Forecast&amp;Persistence_UK'!AE141</f>
        <v>2.3132587160673417</v>
      </c>
      <c r="AE138" s="3">
        <f>'Forecast&amp;Persistence_FR'!AE141</f>
        <v>2.1261378502134924</v>
      </c>
      <c r="AF138" s="3">
        <f>'Forecast&amp;Persistence_DE'!AE141</f>
        <v>4.0247591664257154</v>
      </c>
      <c r="AG138" s="3">
        <f>'Forecast&amp;Persistence_IT'!AE141</f>
        <v>2.7557245618239992</v>
      </c>
      <c r="AH138" s="3">
        <f>'Forecast&amp;Persistence_CA'!AE141</f>
        <v>3.1736699600701255</v>
      </c>
      <c r="AI138" s="3">
        <f>'Forecast&amp;Persistence_JP'!AE141</f>
        <v>4.6900548140261638</v>
      </c>
      <c r="AJ138" s="3">
        <f>'Forecast&amp;Persistence_ES'!AE141</f>
        <v>4.4424965523605273</v>
      </c>
      <c r="AK138" s="18">
        <f t="shared" si="49"/>
        <v>2.1729180666769548</v>
      </c>
      <c r="AL138" s="18">
        <f t="shared" si="50"/>
        <v>2.9646972609470623</v>
      </c>
      <c r="AM138" s="18">
        <f t="shared" si="51"/>
        <v>4.3380622058768239</v>
      </c>
      <c r="AO138" s="2" t="str">
        <f t="shared" si="63"/>
        <v>Q3/1993</v>
      </c>
      <c r="AP138" s="3">
        <f>'Forecast&amp;Persistence_US'!BB141</f>
        <v>0.68578793700000007</v>
      </c>
      <c r="AQ138" s="3">
        <f>'Forecast&amp;Persistence_UK'!BB141</f>
        <v>0.59329858000000002</v>
      </c>
      <c r="AR138" s="3">
        <f>'Forecast&amp;Persistence_FR'!BB141</f>
        <v>0.62152209700000005</v>
      </c>
      <c r="AS138" s="3">
        <f>'Forecast&amp;Persistence_DE'!BB141</f>
        <v>0.66673174229999999</v>
      </c>
      <c r="AT138" s="3">
        <f>'Forecast&amp;Persistence_IT'!BB141</f>
        <v>0.70312362386000005</v>
      </c>
      <c r="AU138" s="3">
        <f>'Forecast&amp;Persistence_CA'!BB141</f>
        <v>0.71391386000000001</v>
      </c>
      <c r="AV138" s="3">
        <f>'Forecast&amp;Persistence_JP'!BB141</f>
        <v>0.70058528900000006</v>
      </c>
      <c r="AW138" s="3">
        <f>'Forecast&amp;Persistence_ES'!BB141</f>
        <v>0.55679100600000009</v>
      </c>
      <c r="AX138" s="18">
        <f t="shared" si="64"/>
        <v>0.60035445925000008</v>
      </c>
      <c r="AY138" s="18">
        <f t="shared" si="65"/>
        <v>0.67625983965000003</v>
      </c>
      <c r="AZ138" s="18">
        <f t="shared" si="66"/>
        <v>0.70248904014500002</v>
      </c>
      <c r="BB138" s="2" t="str">
        <f t="shared" si="67"/>
        <v>Q3/1993</v>
      </c>
      <c r="BC138" s="3">
        <f>'Forecast&amp;Persistence_US'!BI141</f>
        <v>0.62088474312764474</v>
      </c>
      <c r="BD138" s="3">
        <f>'Forecast&amp;Persistence_UK'!BI141</f>
        <v>0.97903530527083071</v>
      </c>
      <c r="BE138" s="3">
        <f>'Forecast&amp;Persistence_FR'!BI141</f>
        <v>0.63438881732022046</v>
      </c>
      <c r="BF138" s="3">
        <f>'Forecast&amp;Persistence_DE'!BI141</f>
        <v>0.63691750336657549</v>
      </c>
      <c r="BG138" s="3">
        <f>'Forecast&amp;Persistence_IT'!BI141</f>
        <v>0.72329026335241664</v>
      </c>
      <c r="BH138" s="3">
        <f>'Forecast&amp;Persistence_CA'!BI141</f>
        <v>0.60940699311599544</v>
      </c>
      <c r="BI138" s="3">
        <f>'Forecast&amp;Persistence_JP'!BI141</f>
        <v>0.63643483038947346</v>
      </c>
      <c r="BJ138" s="3">
        <f>'Forecast&amp;Persistence_ES'!BI141</f>
        <v>0.60762305257784721</v>
      </c>
      <c r="BK138" s="18">
        <f t="shared" si="52"/>
        <v>0.6122764306189078</v>
      </c>
      <c r="BL138" s="18">
        <f t="shared" si="53"/>
        <v>0.63541182385484696</v>
      </c>
      <c r="BM138" s="18">
        <f t="shared" si="54"/>
        <v>0.70169707335595632</v>
      </c>
      <c r="BO138" s="2" t="str">
        <f t="shared" si="68"/>
        <v>Q3/1993</v>
      </c>
      <c r="BP138" s="3">
        <f>'Forecast&amp;Persistence_US'!BJ141</f>
        <v>0.79875697589689032</v>
      </c>
      <c r="BQ138" s="3">
        <f>'Forecast&amp;Persistence_UK'!BJ141</f>
        <v>1.0055464790850137</v>
      </c>
      <c r="BR138" s="3">
        <f>'Forecast&amp;Persistence_FR'!BJ141</f>
        <v>0.81778110337918519</v>
      </c>
      <c r="BS138" s="3">
        <f>'Forecast&amp;Persistence_DE'!BJ141</f>
        <v>0.85832476318664896</v>
      </c>
      <c r="BT138" s="3">
        <f>'Forecast&amp;Persistence_IT'!BJ141</f>
        <v>0.81915331690276361</v>
      </c>
      <c r="BU138" s="3">
        <f>'Forecast&amp;Persistence_CA'!BJ141</f>
        <v>0.78470663861396928</v>
      </c>
      <c r="BV138" s="3">
        <f>'Forecast&amp;Persistence_JP'!BJ141</f>
        <v>0.87264676787020501</v>
      </c>
      <c r="BW138" s="3">
        <f>'Forecast&amp;Persistence_ES'!BJ141</f>
        <v>0.77466793286969871</v>
      </c>
      <c r="BX138" s="18">
        <f t="shared" si="55"/>
        <v>0.78821922293469959</v>
      </c>
      <c r="BY138" s="18">
        <f t="shared" si="56"/>
        <v>0.81846721014097445</v>
      </c>
      <c r="BZ138" s="18">
        <f t="shared" si="57"/>
        <v>0.86906626669931597</v>
      </c>
    </row>
    <row r="139" spans="1:78" x14ac:dyDescent="0.25">
      <c r="A139" s="2" t="s">
        <v>142</v>
      </c>
      <c r="B139" s="7">
        <v>34304</v>
      </c>
      <c r="C139" s="3">
        <f>'Forecast&amp;Persistence_US'!W142</f>
        <v>0.35548535999999997</v>
      </c>
      <c r="D139" s="3">
        <f>'Forecast&amp;Persistence_UK'!W142</f>
        <v>0.532830735</v>
      </c>
      <c r="E139" s="3">
        <f>'Forecast&amp;Persistence_FR'!W142</f>
        <v>0.19131279700000003</v>
      </c>
      <c r="F139" s="3">
        <f>'Forecast&amp;Persistence_DE'!W142</f>
        <v>3.0946000000003915E-5</v>
      </c>
      <c r="G139" s="3">
        <f>'Forecast&amp;Persistence_IT'!W142</f>
        <v>0.27693017999999991</v>
      </c>
      <c r="H139" s="3">
        <f>'Forecast&amp;Persistence_CA'!W142</f>
        <v>0.25663356900000001</v>
      </c>
      <c r="I139" s="3">
        <f>'Forecast&amp;Persistence_JP'!W142</f>
        <v>0.25173254499999997</v>
      </c>
      <c r="J139" s="3">
        <f>'Forecast&amp;Persistence_ES'!W142</f>
        <v>0.44676140800000003</v>
      </c>
      <c r="K139" s="18">
        <f t="shared" si="58"/>
        <v>0.20641773400000002</v>
      </c>
      <c r="L139" s="18">
        <f t="shared" si="59"/>
        <v>0.26678187449999996</v>
      </c>
      <c r="M139" s="18">
        <f t="shared" si="60"/>
        <v>0.423942396</v>
      </c>
      <c r="O139" s="2" t="str">
        <f t="shared" si="61"/>
        <v>Q4/1993</v>
      </c>
      <c r="P139" s="3">
        <f>'Forecast&amp;Persistence_US'!AD142</f>
        <v>1.8630690048965937</v>
      </c>
      <c r="Q139" s="3">
        <f>'Forecast&amp;Persistence_UK'!AD142</f>
        <v>2.0592637824872964</v>
      </c>
      <c r="R139" s="3">
        <f>'Forecast&amp;Persistence_FR'!AD142</f>
        <v>1.6603137657229217</v>
      </c>
      <c r="S139" s="3">
        <f>'Forecast&amp;Persistence_DE'!AD142</f>
        <v>3.7785020384625545</v>
      </c>
      <c r="T139" s="3">
        <f>'Forecast&amp;Persistence_IT'!AD142</f>
        <v>2.5168479388967939</v>
      </c>
      <c r="U139" s="3">
        <f>'Forecast&amp;Persistence_CA'!AD142</f>
        <v>2.7786592118984763</v>
      </c>
      <c r="V139" s="3">
        <f>'Forecast&amp;Persistence_JP'!AD142</f>
        <v>4.5601831467796963</v>
      </c>
      <c r="W139" s="3">
        <f>'Forecast&amp;Persistence_ES'!AD142</f>
        <v>4.1949233952588294</v>
      </c>
      <c r="X139" s="18">
        <f t="shared" si="46"/>
        <v>1.9121176992942694</v>
      </c>
      <c r="Y139" s="18">
        <f t="shared" si="47"/>
        <v>2.6477535753976351</v>
      </c>
      <c r="Z139" s="18">
        <f t="shared" si="48"/>
        <v>4.0908180560597609</v>
      </c>
      <c r="AB139" s="2" t="str">
        <f t="shared" si="62"/>
        <v>Q4/1993</v>
      </c>
      <c r="AC139" s="3">
        <f>'Forecast&amp;Persistence_US'!AE142</f>
        <v>2.0325793004619617</v>
      </c>
      <c r="AD139" s="3">
        <f>'Forecast&amp;Persistence_UK'!AE142</f>
        <v>2.2895690664419606</v>
      </c>
      <c r="AE139" s="3">
        <f>'Forecast&amp;Persistence_FR'!AE142</f>
        <v>2.1659726838469169</v>
      </c>
      <c r="AF139" s="3">
        <f>'Forecast&amp;Persistence_DE'!AE142</f>
        <v>4.0439664937308342</v>
      </c>
      <c r="AG139" s="3">
        <f>'Forecast&amp;Persistence_IT'!AE142</f>
        <v>2.7673490712809223</v>
      </c>
      <c r="AH139" s="3">
        <f>'Forecast&amp;Persistence_CA'!AE142</f>
        <v>3.1279240162179467</v>
      </c>
      <c r="AI139" s="3">
        <f>'Forecast&amp;Persistence_JP'!AE142</f>
        <v>4.6780361738014662</v>
      </c>
      <c r="AJ139" s="3">
        <f>'Forecast&amp;Persistence_ES'!AE142</f>
        <v>4.4348738755945281</v>
      </c>
      <c r="AK139" s="18">
        <f t="shared" si="49"/>
        <v>2.1968717794956776</v>
      </c>
      <c r="AL139" s="18">
        <f t="shared" si="50"/>
        <v>2.9476365437494345</v>
      </c>
      <c r="AM139" s="18">
        <f t="shared" si="51"/>
        <v>4.3371470301286044</v>
      </c>
      <c r="AO139" s="2" t="str">
        <f t="shared" si="63"/>
        <v>Q4/1993</v>
      </c>
      <c r="AP139" s="3">
        <f>'Forecast&amp;Persistence_US'!BB142</f>
        <v>0.68181613299999999</v>
      </c>
      <c r="AQ139" s="3">
        <f>'Forecast&amp;Persistence_UK'!BB142</f>
        <v>0.54162460000000001</v>
      </c>
      <c r="AR139" s="3">
        <f>'Forecast&amp;Persistence_FR'!BB142</f>
        <v>0.65972137100000006</v>
      </c>
      <c r="AS139" s="3">
        <f>'Forecast&amp;Persistence_DE'!BB142</f>
        <v>0.65868330100000005</v>
      </c>
      <c r="AT139" s="3">
        <f>'Forecast&amp;Persistence_IT'!BB142</f>
        <v>0.68422039800000001</v>
      </c>
      <c r="AU139" s="3">
        <f>'Forecast&amp;Persistence_CA'!BB142</f>
        <v>0.74616933380000006</v>
      </c>
      <c r="AV139" s="3">
        <f>'Forecast&amp;Persistence_JP'!BB142</f>
        <v>0.64664548899999996</v>
      </c>
      <c r="AW139" s="3">
        <f>'Forecast&amp;Persistence_ES'!BB142</f>
        <v>0.53821886600000002</v>
      </c>
      <c r="AX139" s="18">
        <f t="shared" si="64"/>
        <v>0.56787982225</v>
      </c>
      <c r="AY139" s="18">
        <f t="shared" si="65"/>
        <v>0.65920233600000011</v>
      </c>
      <c r="AZ139" s="18">
        <f t="shared" si="66"/>
        <v>0.68361933175</v>
      </c>
      <c r="BB139" s="2" t="str">
        <f t="shared" si="67"/>
        <v>Q4/1993</v>
      </c>
      <c r="BC139" s="3">
        <f>'Forecast&amp;Persistence_US'!BI142</f>
        <v>0.61665406341079188</v>
      </c>
      <c r="BD139" s="3">
        <f>'Forecast&amp;Persistence_UK'!BI142</f>
        <v>0.97412753393533613</v>
      </c>
      <c r="BE139" s="3">
        <f>'Forecast&amp;Persistence_FR'!BI142</f>
        <v>0.63054707737864779</v>
      </c>
      <c r="BF139" s="3">
        <f>'Forecast&amp;Persistence_DE'!BI142</f>
        <v>0.63158151737957025</v>
      </c>
      <c r="BG139" s="3">
        <f>'Forecast&amp;Persistence_IT'!BI142</f>
        <v>0.72290798807800039</v>
      </c>
      <c r="BH139" s="3">
        <f>'Forecast&amp;Persistence_CA'!BI142</f>
        <v>0.60049259180302017</v>
      </c>
      <c r="BI139" s="3">
        <f>'Forecast&amp;Persistence_JP'!BI142</f>
        <v>0.6304385314449189</v>
      </c>
      <c r="BJ139" s="3">
        <f>'Forecast&amp;Persistence_ES'!BI142</f>
        <v>0.60663238377083373</v>
      </c>
      <c r="BK139" s="18">
        <f t="shared" si="52"/>
        <v>0.60913780368082326</v>
      </c>
      <c r="BL139" s="18">
        <f t="shared" si="53"/>
        <v>0.63049280441178335</v>
      </c>
      <c r="BM139" s="18">
        <f t="shared" si="54"/>
        <v>0.70007637040339288</v>
      </c>
      <c r="BO139" s="2" t="str">
        <f t="shared" si="68"/>
        <v>Q4/1993</v>
      </c>
      <c r="BP139" s="3">
        <f>'Forecast&amp;Persistence_US'!BJ142</f>
        <v>0.78328338020830801</v>
      </c>
      <c r="BQ139" s="3">
        <f>'Forecast&amp;Persistence_UK'!BJ142</f>
        <v>1.01264117191104</v>
      </c>
      <c r="BR139" s="3">
        <f>'Forecast&amp;Persistence_FR'!BJ142</f>
        <v>0.82349317132635791</v>
      </c>
      <c r="BS139" s="3">
        <f>'Forecast&amp;Persistence_DE'!BJ142</f>
        <v>0.85019043904780789</v>
      </c>
      <c r="BT139" s="3">
        <f>'Forecast&amp;Persistence_IT'!BJ142</f>
        <v>0.81379671438762757</v>
      </c>
      <c r="BU139" s="3">
        <f>'Forecast&amp;Persistence_CA'!BJ142</f>
        <v>0.77324448135194779</v>
      </c>
      <c r="BV139" s="3">
        <f>'Forecast&amp;Persistence_JP'!BJ142</f>
        <v>0.86628085861148096</v>
      </c>
      <c r="BW139" s="3">
        <f>'Forecast&amp;Persistence_ES'!BJ142</f>
        <v>0.75693554455787748</v>
      </c>
      <c r="BX139" s="18">
        <f t="shared" si="55"/>
        <v>0.77575420606603784</v>
      </c>
      <c r="BY139" s="18">
        <f t="shared" si="56"/>
        <v>0.81864494285699274</v>
      </c>
      <c r="BZ139" s="18">
        <f t="shared" si="57"/>
        <v>0.86225825372056275</v>
      </c>
    </row>
    <row r="140" spans="1:78" x14ac:dyDescent="0.25">
      <c r="A140" s="2" t="s">
        <v>143</v>
      </c>
      <c r="B140" s="7">
        <v>34394</v>
      </c>
      <c r="C140" s="3">
        <f>'Forecast&amp;Persistence_US'!W143</f>
        <v>0.39298691099999994</v>
      </c>
      <c r="D140" s="3">
        <f>'Forecast&amp;Persistence_UK'!W143</f>
        <v>0.57423786799999998</v>
      </c>
      <c r="E140" s="3">
        <f>'Forecast&amp;Persistence_FR'!W143</f>
        <v>0.12415725799999999</v>
      </c>
      <c r="F140" s="3">
        <f>'Forecast&amp;Persistence_DE'!W143</f>
        <v>-9.144882800000001E-2</v>
      </c>
      <c r="G140" s="3">
        <f>'Forecast&amp;Persistence_IT'!W143</f>
        <v>0.37495367999999996</v>
      </c>
      <c r="H140" s="3">
        <f>'Forecast&amp;Persistence_CA'!W143</f>
        <v>0.21100481500000001</v>
      </c>
      <c r="I140" s="3">
        <f>'Forecast&amp;Persistence_JP'!W143</f>
        <v>0.17352839599999997</v>
      </c>
      <c r="J140" s="3">
        <f>'Forecast&amp;Persistence_ES'!W143</f>
        <v>0.50833491399999997</v>
      </c>
      <c r="K140" s="18">
        <f t="shared" si="58"/>
        <v>0.13650004249999997</v>
      </c>
      <c r="L140" s="18">
        <f t="shared" si="59"/>
        <v>0.29297924749999998</v>
      </c>
      <c r="M140" s="18">
        <f t="shared" si="60"/>
        <v>0.47949791324999996</v>
      </c>
      <c r="O140" s="2" t="str">
        <f t="shared" si="61"/>
        <v>Q1/1994</v>
      </c>
      <c r="P140" s="3">
        <f>'Forecast&amp;Persistence_US'!AD143</f>
        <v>1.872242021363409</v>
      </c>
      <c r="Q140" s="3">
        <f>'Forecast&amp;Persistence_UK'!AD143</f>
        <v>2.0414485545308168</v>
      </c>
      <c r="R140" s="3">
        <f>'Forecast&amp;Persistence_FR'!AD143</f>
        <v>1.6561087472049651</v>
      </c>
      <c r="S140" s="3">
        <f>'Forecast&amp;Persistence_DE'!AD143</f>
        <v>3.7833648255498673</v>
      </c>
      <c r="T140" s="3">
        <f>'Forecast&amp;Persistence_IT'!AD143</f>
        <v>2.5350924096552543</v>
      </c>
      <c r="U140" s="3">
        <f>'Forecast&amp;Persistence_CA'!AD143</f>
        <v>2.7665710476182124</v>
      </c>
      <c r="V140" s="3">
        <f>'Forecast&amp;Persistence_JP'!AD143</f>
        <v>4.5691824038889779</v>
      </c>
      <c r="W140" s="3">
        <f>'Forecast&amp;Persistence_ES'!AD143</f>
        <v>4.1920049046731629</v>
      </c>
      <c r="X140" s="18">
        <f t="shared" si="46"/>
        <v>1.914543654655261</v>
      </c>
      <c r="Y140" s="18">
        <f t="shared" si="47"/>
        <v>2.6508317286367333</v>
      </c>
      <c r="Z140" s="18">
        <f t="shared" si="48"/>
        <v>4.0898448848923392</v>
      </c>
      <c r="AB140" s="2" t="str">
        <f t="shared" si="62"/>
        <v>Q1/1994</v>
      </c>
      <c r="AC140" s="3">
        <f>'Forecast&amp;Persistence_US'!AE143</f>
        <v>2.0420986302722395</v>
      </c>
      <c r="AD140" s="3">
        <f>'Forecast&amp;Persistence_UK'!AE143</f>
        <v>2.3213963799797894</v>
      </c>
      <c r="AE140" s="3">
        <f>'Forecast&amp;Persistence_FR'!AE143</f>
        <v>2.1779492610269884</v>
      </c>
      <c r="AF140" s="3">
        <f>'Forecast&amp;Persistence_DE'!AE143</f>
        <v>4.0310485379695074</v>
      </c>
      <c r="AG140" s="3">
        <f>'Forecast&amp;Persistence_IT'!AE143</f>
        <v>2.7825163016137511</v>
      </c>
      <c r="AH140" s="3">
        <f>'Forecast&amp;Persistence_CA'!AE143</f>
        <v>3.127260046737065</v>
      </c>
      <c r="AI140" s="3">
        <f>'Forecast&amp;Persistence_JP'!AE143</f>
        <v>4.6674138249398762</v>
      </c>
      <c r="AJ140" s="3">
        <f>'Forecast&amp;Persistence_ES'!AE143</f>
        <v>4.438180098073917</v>
      </c>
      <c r="AK140" s="18">
        <f t="shared" si="49"/>
        <v>2.2138110407651888</v>
      </c>
      <c r="AL140" s="18">
        <f t="shared" si="50"/>
        <v>2.9548881741754078</v>
      </c>
      <c r="AM140" s="18">
        <f t="shared" si="51"/>
        <v>4.3363972080478144</v>
      </c>
      <c r="AO140" s="2" t="str">
        <f t="shared" si="63"/>
        <v>Q1/1994</v>
      </c>
      <c r="AP140" s="3">
        <f>'Forecast&amp;Persistence_US'!BB143</f>
        <v>0.67391562199999999</v>
      </c>
      <c r="AQ140" s="3">
        <f>'Forecast&amp;Persistence_UK'!BB143</f>
        <v>0.48871183000000007</v>
      </c>
      <c r="AR140" s="3">
        <f>'Forecast&amp;Persistence_FR'!BB143</f>
        <v>0.67574695900000004</v>
      </c>
      <c r="AS140" s="3">
        <f>'Forecast&amp;Persistence_DE'!BB143</f>
        <v>0.66310764199999994</v>
      </c>
      <c r="AT140" s="3">
        <f>'Forecast&amp;Persistence_IT'!BB143</f>
        <v>0.70073196469999988</v>
      </c>
      <c r="AU140" s="3">
        <f>'Forecast&amp;Persistence_CA'!BB143</f>
        <v>0.76767872000000004</v>
      </c>
      <c r="AV140" s="3">
        <f>'Forecast&amp;Persistence_JP'!BB143</f>
        <v>0.64672067700000002</v>
      </c>
      <c r="AW140" s="3">
        <f>'Forecast&amp;Persistence_ES'!BB143</f>
        <v>0.51594885320000006</v>
      </c>
      <c r="AX140" s="18">
        <f t="shared" si="64"/>
        <v>0.54864180915000005</v>
      </c>
      <c r="AY140" s="18">
        <f t="shared" si="65"/>
        <v>0.66851163199999997</v>
      </c>
      <c r="AZ140" s="18">
        <f t="shared" si="66"/>
        <v>0.69448571327499997</v>
      </c>
      <c r="BB140" s="2" t="str">
        <f t="shared" si="67"/>
        <v>Q1/1994</v>
      </c>
      <c r="BC140" s="3">
        <f>'Forecast&amp;Persistence_US'!BI143</f>
        <v>0.59720117322652155</v>
      </c>
      <c r="BD140" s="3">
        <f>'Forecast&amp;Persistence_UK'!BI143</f>
        <v>0.94422982212317108</v>
      </c>
      <c r="BE140" s="3">
        <f>'Forecast&amp;Persistence_FR'!BI143</f>
        <v>0.627692051183244</v>
      </c>
      <c r="BF140" s="3">
        <f>'Forecast&amp;Persistence_DE'!BI143</f>
        <v>0.62171227334895096</v>
      </c>
      <c r="BG140" s="3">
        <f>'Forecast&amp;Persistence_IT'!BI143</f>
        <v>0.71850382524358225</v>
      </c>
      <c r="BH140" s="3">
        <f>'Forecast&amp;Persistence_CA'!BI143</f>
        <v>0.58991755978749216</v>
      </c>
      <c r="BI140" s="3">
        <f>'Forecast&amp;Persistence_JP'!BI143</f>
        <v>0.62724036435256247</v>
      </c>
      <c r="BJ140" s="3">
        <f>'Forecast&amp;Persistence_ES'!BI143</f>
        <v>0.60654611746481879</v>
      </c>
      <c r="BK140" s="18">
        <f t="shared" si="52"/>
        <v>0.59953740928609589</v>
      </c>
      <c r="BL140" s="18">
        <f t="shared" si="53"/>
        <v>0.62447631885075672</v>
      </c>
      <c r="BM140" s="18">
        <f t="shared" si="54"/>
        <v>0.69580088172849774</v>
      </c>
      <c r="BO140" s="2" t="str">
        <f t="shared" si="68"/>
        <v>Q1/1994</v>
      </c>
      <c r="BP140" s="3">
        <f>'Forecast&amp;Persistence_US'!BJ143</f>
        <v>0.72936301036073348</v>
      </c>
      <c r="BQ140" s="3">
        <f>'Forecast&amp;Persistence_UK'!BJ143</f>
        <v>1.0511741453622356</v>
      </c>
      <c r="BR140" s="3">
        <f>'Forecast&amp;Persistence_FR'!BJ143</f>
        <v>0.7766938505774249</v>
      </c>
      <c r="BS140" s="3">
        <f>'Forecast&amp;Persistence_DE'!BJ143</f>
        <v>0.78556150924560131</v>
      </c>
      <c r="BT140" s="3">
        <f>'Forecast&amp;Persistence_IT'!BJ143</f>
        <v>0.76749924325287255</v>
      </c>
      <c r="BU140" s="3">
        <f>'Forecast&amp;Persistence_CA'!BJ143</f>
        <v>0.7277109118468259</v>
      </c>
      <c r="BV140" s="3">
        <f>'Forecast&amp;Persistence_JP'!BJ143</f>
        <v>0.83188367173442412</v>
      </c>
      <c r="BW140" s="3">
        <f>'Forecast&amp;Persistence_ES'!BJ143</f>
        <v>0.73985139687165502</v>
      </c>
      <c r="BX140" s="18">
        <f t="shared" si="55"/>
        <v>0.73198510698846386</v>
      </c>
      <c r="BY140" s="18">
        <f t="shared" si="56"/>
        <v>0.77209654691514873</v>
      </c>
      <c r="BZ140" s="18">
        <f t="shared" si="57"/>
        <v>0.82030313111221842</v>
      </c>
    </row>
    <row r="141" spans="1:78" x14ac:dyDescent="0.25">
      <c r="A141" s="2" t="s">
        <v>144</v>
      </c>
      <c r="B141" s="7">
        <v>34486</v>
      </c>
      <c r="C141" s="3">
        <f>'Forecast&amp;Persistence_US'!W144</f>
        <v>0.40718069000000001</v>
      </c>
      <c r="D141" s="3">
        <f>'Forecast&amp;Persistence_UK'!W144</f>
        <v>0.46031766699999999</v>
      </c>
      <c r="E141" s="3">
        <f>'Forecast&amp;Persistence_FR'!W144</f>
        <v>0.10597829000000009</v>
      </c>
      <c r="F141" s="3">
        <f>'Forecast&amp;Persistence_DE'!W144</f>
        <v>6.8848167000000002E-2</v>
      </c>
      <c r="G141" s="3">
        <f>'Forecast&amp;Persistence_IT'!W144</f>
        <v>0.46962311000000001</v>
      </c>
      <c r="H141" s="3">
        <f>'Forecast&amp;Persistence_CA'!W144</f>
        <v>0.25257976099999996</v>
      </c>
      <c r="I141" s="3">
        <f>'Forecast&amp;Persistence_JP'!W144</f>
        <v>0.13424448249999998</v>
      </c>
      <c r="J141" s="3">
        <f>'Forecast&amp;Persistence_ES'!W144</f>
        <v>0.59260329999999994</v>
      </c>
      <c r="K141" s="18">
        <f t="shared" si="58"/>
        <v>0.11304483812500006</v>
      </c>
      <c r="L141" s="18">
        <f t="shared" si="59"/>
        <v>0.32988022549999996</v>
      </c>
      <c r="M141" s="18">
        <f t="shared" si="60"/>
        <v>0.46729674924999998</v>
      </c>
      <c r="O141" s="2" t="str">
        <f t="shared" si="61"/>
        <v>Q2/1994</v>
      </c>
      <c r="P141" s="3">
        <f>'Forecast&amp;Persistence_US'!AD144</f>
        <v>1.8900600034787158</v>
      </c>
      <c r="Q141" s="3">
        <f>'Forecast&amp;Persistence_UK'!AD144</f>
        <v>2.0381833382029484</v>
      </c>
      <c r="R141" s="3">
        <f>'Forecast&amp;Persistence_FR'!AD144</f>
        <v>1.6113758153755289</v>
      </c>
      <c r="S141" s="3">
        <f>'Forecast&amp;Persistence_DE'!AD144</f>
        <v>3.7917844344154639</v>
      </c>
      <c r="T141" s="3">
        <f>'Forecast&amp;Persistence_IT'!AD144</f>
        <v>2.5283019512528297</v>
      </c>
      <c r="U141" s="3">
        <f>'Forecast&amp;Persistence_CA'!AD144</f>
        <v>2.7916633130195496</v>
      </c>
      <c r="V141" s="3">
        <f>'Forecast&amp;Persistence_JP'!AD144</f>
        <v>4.5311320586749853</v>
      </c>
      <c r="W141" s="3">
        <f>'Forecast&amp;Persistence_ES'!AD144</f>
        <v>4.1607626456163729</v>
      </c>
      <c r="X141" s="18">
        <f t="shared" si="46"/>
        <v>1.9270908371597739</v>
      </c>
      <c r="Y141" s="18">
        <f t="shared" si="47"/>
        <v>2.6599826321361899</v>
      </c>
      <c r="Z141" s="18">
        <f t="shared" si="48"/>
        <v>4.068518092816146</v>
      </c>
      <c r="AB141" s="2" t="str">
        <f t="shared" si="62"/>
        <v>Q2/1994</v>
      </c>
      <c r="AC141" s="3">
        <f>'Forecast&amp;Persistence_US'!AE144</f>
        <v>2.0799893034388708</v>
      </c>
      <c r="AD141" s="3">
        <f>'Forecast&amp;Persistence_UK'!AE144</f>
        <v>2.3408112776851508</v>
      </c>
      <c r="AE141" s="3">
        <f>'Forecast&amp;Persistence_FR'!AE144</f>
        <v>2.1167492683307527</v>
      </c>
      <c r="AF141" s="3">
        <f>'Forecast&amp;Persistence_DE'!AE144</f>
        <v>4.0285594272465763</v>
      </c>
      <c r="AG141" s="3">
        <f>'Forecast&amp;Persistence_IT'!AE144</f>
        <v>2.7827762781914673</v>
      </c>
      <c r="AH141" s="3">
        <f>'Forecast&amp;Persistence_CA'!AE144</f>
        <v>3.1719165707742403</v>
      </c>
      <c r="AI141" s="3">
        <f>'Forecast&amp;Persistence_JP'!AE144</f>
        <v>4.6537142692465281</v>
      </c>
      <c r="AJ141" s="3">
        <f>'Forecast&amp;Persistence_ES'!AE144</f>
        <v>4.3227949343250343</v>
      </c>
      <c r="AK141" s="18">
        <f t="shared" si="49"/>
        <v>2.1727647706693523</v>
      </c>
      <c r="AL141" s="18">
        <f t="shared" si="50"/>
        <v>2.977346424482854</v>
      </c>
      <c r="AM141" s="18">
        <f t="shared" si="51"/>
        <v>4.2492360575554198</v>
      </c>
      <c r="AO141" s="2" t="str">
        <f t="shared" si="63"/>
        <v>Q2/1994</v>
      </c>
      <c r="AP141" s="3">
        <f>'Forecast&amp;Persistence_US'!BB144</f>
        <v>0.67740945000000008</v>
      </c>
      <c r="AQ141" s="3">
        <f>'Forecast&amp;Persistence_UK'!BB144</f>
        <v>0.46860864999999996</v>
      </c>
      <c r="AR141" s="3">
        <f>'Forecast&amp;Persistence_FR'!BB144</f>
        <v>0.66974641400000012</v>
      </c>
      <c r="AS141" s="3">
        <f>'Forecast&amp;Persistence_DE'!BB144</f>
        <v>0.69960920600000009</v>
      </c>
      <c r="AT141" s="3">
        <f>'Forecast&amp;Persistence_IT'!BB144</f>
        <v>0.69953185699999998</v>
      </c>
      <c r="AU141" s="3">
        <f>'Forecast&amp;Persistence_CA'!BB144</f>
        <v>0.75529848300000002</v>
      </c>
      <c r="AV141" s="3">
        <f>'Forecast&amp;Persistence_JP'!BB144</f>
        <v>0.60446872200000001</v>
      </c>
      <c r="AW141" s="3">
        <f>'Forecast&amp;Persistence_ES'!BB144</f>
        <v>0.50827124699999993</v>
      </c>
      <c r="AX141" s="18">
        <f t="shared" si="64"/>
        <v>0.53232061575</v>
      </c>
      <c r="AY141" s="18">
        <f t="shared" si="65"/>
        <v>0.67357793200000016</v>
      </c>
      <c r="AZ141" s="18">
        <f t="shared" si="66"/>
        <v>0.69958986875000007</v>
      </c>
      <c r="BB141" s="2" t="str">
        <f t="shared" si="67"/>
        <v>Q2/1994</v>
      </c>
      <c r="BC141" s="3">
        <f>'Forecast&amp;Persistence_US'!BI144</f>
        <v>0.57745548864230922</v>
      </c>
      <c r="BD141" s="3">
        <f>'Forecast&amp;Persistence_UK'!BI144</f>
        <v>1.1701993522943386</v>
      </c>
      <c r="BE141" s="3">
        <f>'Forecast&amp;Persistence_FR'!BI144</f>
        <v>0.61342618644930236</v>
      </c>
      <c r="BF141" s="3">
        <f>'Forecast&amp;Persistence_DE'!BI144</f>
        <v>0.61207829438173988</v>
      </c>
      <c r="BG141" s="3">
        <f>'Forecast&amp;Persistence_IT'!BI144</f>
        <v>0.70631965857911971</v>
      </c>
      <c r="BH141" s="3">
        <f>'Forecast&amp;Persistence_CA'!BI144</f>
        <v>0.57264482563563046</v>
      </c>
      <c r="BI141" s="3">
        <f>'Forecast&amp;Persistence_JP'!BI144</f>
        <v>0.6168744701163944</v>
      </c>
      <c r="BJ141" s="3">
        <f>'Forecast&amp;Persistence_ES'!BI144</f>
        <v>0.5843846091370839</v>
      </c>
      <c r="BK141" s="18">
        <f t="shared" si="52"/>
        <v>0.57918776876600286</v>
      </c>
      <c r="BL141" s="18">
        <f t="shared" si="53"/>
        <v>0.61275224041552112</v>
      </c>
      <c r="BM141" s="18">
        <f t="shared" si="54"/>
        <v>0.68395836146343836</v>
      </c>
      <c r="BO141" s="2" t="str">
        <f t="shared" si="68"/>
        <v>Q2/1994</v>
      </c>
      <c r="BP141" s="3">
        <f>'Forecast&amp;Persistence_US'!BJ144</f>
        <v>0.68043416359954678</v>
      </c>
      <c r="BQ141" s="3">
        <f>'Forecast&amp;Persistence_UK'!BJ144</f>
        <v>1.1030806231564514</v>
      </c>
      <c r="BR141" s="3">
        <f>'Forecast&amp;Persistence_FR'!BJ144</f>
        <v>0.73673803571300567</v>
      </c>
      <c r="BS141" s="3">
        <f>'Forecast&amp;Persistence_DE'!BJ144</f>
        <v>0.73915504440377455</v>
      </c>
      <c r="BT141" s="3">
        <f>'Forecast&amp;Persistence_IT'!BJ144</f>
        <v>0.72480731425311873</v>
      </c>
      <c r="BU141" s="3">
        <f>'Forecast&amp;Persistence_CA'!BJ144</f>
        <v>0.68798106396329284</v>
      </c>
      <c r="BV141" s="3">
        <f>'Forecast&amp;Persistence_JP'!BJ144</f>
        <v>0.78737433658480749</v>
      </c>
      <c r="BW141" s="3">
        <f>'Forecast&amp;Persistence_ES'!BJ144</f>
        <v>0.70358591407382398</v>
      </c>
      <c r="BX141" s="18">
        <f t="shared" si="55"/>
        <v>0.6918822764909256</v>
      </c>
      <c r="BY141" s="18">
        <f t="shared" si="56"/>
        <v>0.7307726749830622</v>
      </c>
      <c r="BZ141" s="18">
        <f t="shared" si="57"/>
        <v>0.7753195135395492</v>
      </c>
    </row>
    <row r="142" spans="1:78" x14ac:dyDescent="0.25">
      <c r="A142" s="2" t="s">
        <v>145</v>
      </c>
      <c r="B142" s="7">
        <v>34578</v>
      </c>
      <c r="C142" s="3">
        <f>'Forecast&amp;Persistence_US'!W145</f>
        <v>0.43423711000000009</v>
      </c>
      <c r="D142" s="3">
        <f>'Forecast&amp;Persistence_UK'!W145</f>
        <v>0.40116902300000001</v>
      </c>
      <c r="E142" s="3">
        <f>'Forecast&amp;Persistence_FR'!W145</f>
        <v>0.12468821999999996</v>
      </c>
      <c r="F142" s="3">
        <f>'Forecast&amp;Persistence_DE'!W145</f>
        <v>4.7459434000000009E-2</v>
      </c>
      <c r="G142" s="3">
        <f>'Forecast&amp;Persistence_IT'!W145</f>
        <v>0.52261023999999989</v>
      </c>
      <c r="H142" s="3">
        <f>'Forecast&amp;Persistence_CA'!W145</f>
        <v>0.28714536499999999</v>
      </c>
      <c r="I142" s="3">
        <f>'Forecast&amp;Persistence_JP'!W145</f>
        <v>0.21436181390999998</v>
      </c>
      <c r="J142" s="3">
        <f>'Forecast&amp;Persistence_ES'!W145</f>
        <v>0.52834944000000006</v>
      </c>
      <c r="K142" s="18">
        <f t="shared" si="58"/>
        <v>0.14710661847749995</v>
      </c>
      <c r="L142" s="18">
        <f t="shared" si="59"/>
        <v>0.344157194</v>
      </c>
      <c r="M142" s="18">
        <f t="shared" si="60"/>
        <v>0.50051695749999991</v>
      </c>
      <c r="O142" s="2" t="str">
        <f t="shared" si="61"/>
        <v>Q3/1994</v>
      </c>
      <c r="P142" s="3">
        <f>'Forecast&amp;Persistence_US'!AD145</f>
        <v>1.8893050933411566</v>
      </c>
      <c r="Q142" s="3">
        <f>'Forecast&amp;Persistence_UK'!AD145</f>
        <v>2.0073918548834189</v>
      </c>
      <c r="R142" s="3">
        <f>'Forecast&amp;Persistence_FR'!AD145</f>
        <v>1.6137286767818657</v>
      </c>
      <c r="S142" s="3">
        <f>'Forecast&amp;Persistence_DE'!AD145</f>
        <v>3.7950494906012318</v>
      </c>
      <c r="T142" s="3">
        <f>'Forecast&amp;Persistence_IT'!AD145</f>
        <v>2.4952889725741469</v>
      </c>
      <c r="U142" s="3">
        <f>'Forecast&amp;Persistence_CA'!AD145</f>
        <v>2.7518181432181605</v>
      </c>
      <c r="V142" s="3">
        <f>'Forecast&amp;Persistence_JP'!AD145</f>
        <v>4.5413082003589684</v>
      </c>
      <c r="W142" s="3">
        <f>'Forecast&amp;Persistence_ES'!AD145</f>
        <v>4.0831724084836933</v>
      </c>
      <c r="X142" s="18">
        <f t="shared" si="46"/>
        <v>1.9188267837267221</v>
      </c>
      <c r="Y142" s="18">
        <f t="shared" si="47"/>
        <v>2.6235535578961535</v>
      </c>
      <c r="Z142" s="18">
        <f t="shared" si="48"/>
        <v>4.0111416790130781</v>
      </c>
      <c r="AB142" s="2" t="str">
        <f t="shared" si="62"/>
        <v>Q3/1994</v>
      </c>
      <c r="AC142" s="3">
        <f>'Forecast&amp;Persistence_US'!AE145</f>
        <v>2.080835017837575</v>
      </c>
      <c r="AD142" s="3">
        <f>'Forecast&amp;Persistence_UK'!AE145</f>
        <v>2.3425663862164114</v>
      </c>
      <c r="AE142" s="3">
        <f>'Forecast&amp;Persistence_FR'!AE145</f>
        <v>2.1163397449846166</v>
      </c>
      <c r="AF142" s="3">
        <f>'Forecast&amp;Persistence_DE'!AE145</f>
        <v>4.0271948078447819</v>
      </c>
      <c r="AG142" s="3">
        <f>'Forecast&amp;Persistence_IT'!AE145</f>
        <v>2.7555872974641429</v>
      </c>
      <c r="AH142" s="3">
        <f>'Forecast&amp;Persistence_CA'!AE145</f>
        <v>3.1609397920349869</v>
      </c>
      <c r="AI142" s="3">
        <f>'Forecast&amp;Persistence_JP'!AE145</f>
        <v>4.6783438360950136</v>
      </c>
      <c r="AJ142" s="3">
        <f>'Forecast&amp;Persistence_ES'!AE145</f>
        <v>4.2360002773558678</v>
      </c>
      <c r="AK142" s="18">
        <f t="shared" si="49"/>
        <v>2.1728964052925654</v>
      </c>
      <c r="AL142" s="18">
        <f t="shared" si="50"/>
        <v>2.9582635447495651</v>
      </c>
      <c r="AM142" s="18">
        <f t="shared" si="51"/>
        <v>4.1837989099780959</v>
      </c>
      <c r="AO142" s="2" t="str">
        <f t="shared" si="63"/>
        <v>Q3/1994</v>
      </c>
      <c r="AP142" s="3">
        <f>'Forecast&amp;Persistence_US'!BB145</f>
        <v>0.61010878600000007</v>
      </c>
      <c r="AQ142" s="3">
        <f>'Forecast&amp;Persistence_UK'!BB145</f>
        <v>0.50494644</v>
      </c>
      <c r="AR142" s="3">
        <f>'Forecast&amp;Persistence_FR'!BB145</f>
        <v>0.65168968399999994</v>
      </c>
      <c r="AS142" s="3">
        <f>'Forecast&amp;Persistence_DE'!BB145</f>
        <v>0.67465602099999999</v>
      </c>
      <c r="AT142" s="3">
        <f>'Forecast&amp;Persistence_IT'!BB145</f>
        <v>0.69779263799999991</v>
      </c>
      <c r="AU142" s="3">
        <f>'Forecast&amp;Persistence_CA'!BB145</f>
        <v>0.7827165370000001</v>
      </c>
      <c r="AV142" s="3">
        <f>'Forecast&amp;Persistence_JP'!BB145</f>
        <v>0.64063708300000011</v>
      </c>
      <c r="AW142" s="3">
        <f>'Forecast&amp;Persistence_ES'!BB145</f>
        <v>0.47567855730000003</v>
      </c>
      <c r="AX142" s="18">
        <f t="shared" si="64"/>
        <v>0.53123702650000004</v>
      </c>
      <c r="AY142" s="18">
        <f t="shared" si="65"/>
        <v>0.64616338350000002</v>
      </c>
      <c r="AZ142" s="18">
        <f t="shared" si="66"/>
        <v>0.6920084837499999</v>
      </c>
      <c r="BB142" s="2" t="str">
        <f t="shared" si="67"/>
        <v>Q3/1994</v>
      </c>
      <c r="BC142" s="3">
        <f>'Forecast&amp;Persistence_US'!BI145</f>
        <v>0.56547771189653451</v>
      </c>
      <c r="BD142" s="3">
        <f>'Forecast&amp;Persistence_UK'!BI145</f>
        <v>1.4438506324263092</v>
      </c>
      <c r="BE142" s="3">
        <f>'Forecast&amp;Persistence_FR'!BI145</f>
        <v>0.61089760858234776</v>
      </c>
      <c r="BF142" s="3">
        <f>'Forecast&amp;Persistence_DE'!BI145</f>
        <v>0.60948220906937844</v>
      </c>
      <c r="BG142" s="3">
        <f>'Forecast&amp;Persistence_IT'!BI145</f>
        <v>0.70096304388208852</v>
      </c>
      <c r="BH142" s="3">
        <f>'Forecast&amp;Persistence_CA'!BI145</f>
        <v>0.56967918727454503</v>
      </c>
      <c r="BI142" s="3">
        <f>'Forecast&amp;Persistence_JP'!BI145</f>
        <v>0.61404986025183284</v>
      </c>
      <c r="BJ142" s="3">
        <f>'Forecast&amp;Persistence_ES'!BI145</f>
        <v>0.58022917042623245</v>
      </c>
      <c r="BK142" s="18">
        <f t="shared" si="52"/>
        <v>0.57231668306246686</v>
      </c>
      <c r="BL142" s="18">
        <f t="shared" si="53"/>
        <v>0.6101899088258631</v>
      </c>
      <c r="BM142" s="18">
        <f t="shared" si="54"/>
        <v>0.67923474797452466</v>
      </c>
      <c r="BO142" s="2" t="str">
        <f t="shared" si="68"/>
        <v>Q3/1994</v>
      </c>
      <c r="BP142" s="3">
        <f>'Forecast&amp;Persistence_US'!BJ145</f>
        <v>0.63407396674194927</v>
      </c>
      <c r="BQ142" s="3">
        <f>'Forecast&amp;Persistence_UK'!BJ145</f>
        <v>1.5402246353938429</v>
      </c>
      <c r="BR142" s="3">
        <f>'Forecast&amp;Persistence_FR'!BJ145</f>
        <v>0.68322383142754484</v>
      </c>
      <c r="BS142" s="3">
        <f>'Forecast&amp;Persistence_DE'!BJ145</f>
        <v>0.70421619596988139</v>
      </c>
      <c r="BT142" s="3">
        <f>'Forecast&amp;Persistence_IT'!BJ145</f>
        <v>0.6898226345691908</v>
      </c>
      <c r="BU142" s="3">
        <f>'Forecast&amp;Persistence_CA'!BJ145</f>
        <v>0.655118304384113</v>
      </c>
      <c r="BV142" s="3">
        <f>'Forecast&amp;Persistence_JP'!BJ145</f>
        <v>0.75876750237254065</v>
      </c>
      <c r="BW142" s="3">
        <f>'Forecast&amp;Persistence_ES'!BJ145</f>
        <v>0.68252525495690042</v>
      </c>
      <c r="BX142" s="18">
        <f t="shared" si="55"/>
        <v>0.6619700420273098</v>
      </c>
      <c r="BY142" s="18">
        <f t="shared" si="56"/>
        <v>0.68652323299836782</v>
      </c>
      <c r="BZ142" s="18">
        <f t="shared" si="57"/>
        <v>0.74512967577187583</v>
      </c>
    </row>
    <row r="143" spans="1:78" x14ac:dyDescent="0.25">
      <c r="A143" s="2" t="s">
        <v>146</v>
      </c>
      <c r="B143" s="7">
        <v>34669</v>
      </c>
      <c r="C143" s="3">
        <f>'Forecast&amp;Persistence_US'!W146</f>
        <v>0.35947611000000002</v>
      </c>
      <c r="D143" s="3">
        <f>'Forecast&amp;Persistence_UK'!W146</f>
        <v>0.37689615999999998</v>
      </c>
      <c r="E143" s="3">
        <f>'Forecast&amp;Persistence_FR'!W146</f>
        <v>0.20856765999999993</v>
      </c>
      <c r="F143" s="3">
        <f>'Forecast&amp;Persistence_DE'!W146</f>
        <v>-1.9800092699999997E-2</v>
      </c>
      <c r="G143" s="3">
        <f>'Forecast&amp;Persistence_IT'!W146</f>
        <v>0.49008888000000006</v>
      </c>
      <c r="H143" s="3">
        <f>'Forecast&amp;Persistence_CA'!W146</f>
        <v>0.25206778200000002</v>
      </c>
      <c r="I143" s="3">
        <f>'Forecast&amp;Persistence_JP'!W146</f>
        <v>0.20037838529999999</v>
      </c>
      <c r="J143" s="3">
        <f>'Forecast&amp;Persistence_ES'!W146</f>
        <v>0.54756733000000002</v>
      </c>
      <c r="K143" s="18">
        <f t="shared" si="58"/>
        <v>0.20242570397499998</v>
      </c>
      <c r="L143" s="18">
        <f t="shared" si="59"/>
        <v>0.30577194600000002</v>
      </c>
      <c r="M143" s="18">
        <f t="shared" si="60"/>
        <v>0.46179070000000005</v>
      </c>
      <c r="O143" s="2" t="str">
        <f t="shared" si="61"/>
        <v>Q4/1994</v>
      </c>
      <c r="P143" s="3">
        <f>'Forecast&amp;Persistence_US'!AD146</f>
        <v>1.891086430309374</v>
      </c>
      <c r="Q143" s="3">
        <f>'Forecast&amp;Persistence_UK'!AD146</f>
        <v>1.899492145822063</v>
      </c>
      <c r="R143" s="3">
        <f>'Forecast&amp;Persistence_FR'!AD146</f>
        <v>1.6067531811565723</v>
      </c>
      <c r="S143" s="3">
        <f>'Forecast&amp;Persistence_DE'!AD146</f>
        <v>3.8067368081380857</v>
      </c>
      <c r="T143" s="3">
        <f>'Forecast&amp;Persistence_IT'!AD146</f>
        <v>2.5154987861572504</v>
      </c>
      <c r="U143" s="3">
        <f>'Forecast&amp;Persistence_CA'!AD146</f>
        <v>2.6869052292700406</v>
      </c>
      <c r="V143" s="3">
        <f>'Forecast&amp;Persistence_JP'!AD146</f>
        <v>4.5874021854026141</v>
      </c>
      <c r="W143" s="3">
        <f>'Forecast&amp;Persistence_ES'!AD146</f>
        <v>4.0532864233752086</v>
      </c>
      <c r="X143" s="18">
        <f t="shared" si="46"/>
        <v>1.8931878591875462</v>
      </c>
      <c r="Y143" s="18">
        <f t="shared" si="47"/>
        <v>2.6012020077136455</v>
      </c>
      <c r="Z143" s="18">
        <f t="shared" si="48"/>
        <v>3.9916490195659278</v>
      </c>
      <c r="AB143" s="2" t="str">
        <f t="shared" si="62"/>
        <v>Q4/1994</v>
      </c>
      <c r="AC143" s="3">
        <f>'Forecast&amp;Persistence_US'!AE146</f>
        <v>2.0877297019778411</v>
      </c>
      <c r="AD143" s="3">
        <f>'Forecast&amp;Persistence_UK'!AE146</f>
        <v>2.211899025673898</v>
      </c>
      <c r="AE143" s="3">
        <f>'Forecast&amp;Persistence_FR'!AE146</f>
        <v>2.1289026989692412</v>
      </c>
      <c r="AF143" s="3">
        <f>'Forecast&amp;Persistence_DE'!AE146</f>
        <v>4.0365856066504717</v>
      </c>
      <c r="AG143" s="3">
        <f>'Forecast&amp;Persistence_IT'!AE146</f>
        <v>2.7976029651100793</v>
      </c>
      <c r="AH143" s="3">
        <f>'Forecast&amp;Persistence_CA'!AE146</f>
        <v>2.996400543902729</v>
      </c>
      <c r="AI143" s="3">
        <f>'Forecast&amp;Persistence_JP'!AE146</f>
        <v>4.7097380085268714</v>
      </c>
      <c r="AJ143" s="3">
        <f>'Forecast&amp;Persistence_ES'!AE146</f>
        <v>4.2422852742581521</v>
      </c>
      <c r="AK143" s="18">
        <f t="shared" si="49"/>
        <v>2.1496517806454056</v>
      </c>
      <c r="AL143" s="18">
        <f t="shared" si="50"/>
        <v>2.8970017545064044</v>
      </c>
      <c r="AM143" s="18">
        <f t="shared" si="51"/>
        <v>4.1908603573562324</v>
      </c>
      <c r="AO143" s="2" t="str">
        <f t="shared" si="63"/>
        <v>Q4/1994</v>
      </c>
      <c r="AP143" s="3">
        <f>'Forecast&amp;Persistence_US'!BB146</f>
        <v>0.55864417700000002</v>
      </c>
      <c r="AQ143" s="3">
        <f>'Forecast&amp;Persistence_UK'!BB146</f>
        <v>0.53006076999999996</v>
      </c>
      <c r="AR143" s="3">
        <f>'Forecast&amp;Persistence_FR'!BB146</f>
        <v>0.66228672300000002</v>
      </c>
      <c r="AS143" s="3">
        <f>'Forecast&amp;Persistence_DE'!BB146</f>
        <v>0.68796157970000005</v>
      </c>
      <c r="AT143" s="3">
        <f>'Forecast&amp;Persistence_IT'!BB146</f>
        <v>0.6557830979999999</v>
      </c>
      <c r="AU143" s="3">
        <f>'Forecast&amp;Persistence_CA'!BB146</f>
        <v>0.79847091160000006</v>
      </c>
      <c r="AV143" s="3">
        <f>'Forecast&amp;Persistence_JP'!BB146</f>
        <v>0.63435815600000001</v>
      </c>
      <c r="AW143" s="3">
        <f>'Forecast&amp;Persistence_ES'!BB146</f>
        <v>0.50262032299999992</v>
      </c>
      <c r="AX143" s="18">
        <f t="shared" si="64"/>
        <v>0.53720662175</v>
      </c>
      <c r="AY143" s="18">
        <f t="shared" si="65"/>
        <v>0.64507062699999995</v>
      </c>
      <c r="AZ143" s="18">
        <f t="shared" si="66"/>
        <v>0.68154286552499999</v>
      </c>
      <c r="BB143" s="2" t="str">
        <f t="shared" si="67"/>
        <v>Q4/1994</v>
      </c>
      <c r="BC143" s="3">
        <f>'Forecast&amp;Persistence_US'!BI146</f>
        <v>0.56533198509347049</v>
      </c>
      <c r="BD143" s="3">
        <f>'Forecast&amp;Persistence_UK'!BI146</f>
        <v>1.6937403895756136</v>
      </c>
      <c r="BE143" s="3">
        <f>'Forecast&amp;Persistence_FR'!BI146</f>
        <v>0.61064510000138705</v>
      </c>
      <c r="BF143" s="3">
        <f>'Forecast&amp;Persistence_DE'!BI146</f>
        <v>0.60890021132455052</v>
      </c>
      <c r="BG143" s="3">
        <f>'Forecast&amp;Persistence_IT'!BI146</f>
        <v>0.69940496647063122</v>
      </c>
      <c r="BH143" s="3">
        <f>'Forecast&amp;Persistence_CA'!BI146</f>
        <v>0.56964835198653641</v>
      </c>
      <c r="BI143" s="3">
        <f>'Forecast&amp;Persistence_JP'!BI146</f>
        <v>0.61174989641794608</v>
      </c>
      <c r="BJ143" s="3">
        <f>'Forecast&amp;Persistence_ES'!BI146</f>
        <v>0.57786771763265443</v>
      </c>
      <c r="BK143" s="18">
        <f t="shared" si="52"/>
        <v>0.57170319339806586</v>
      </c>
      <c r="BL143" s="18">
        <f t="shared" si="53"/>
        <v>0.60977265566296879</v>
      </c>
      <c r="BM143" s="18">
        <f t="shared" si="54"/>
        <v>0.67749119895745991</v>
      </c>
      <c r="BO143" s="2" t="str">
        <f t="shared" si="68"/>
        <v>Q4/1994</v>
      </c>
      <c r="BP143" s="3">
        <f>'Forecast&amp;Persistence_US'!BJ146</f>
        <v>0.62396438323015457</v>
      </c>
      <c r="BQ143" s="3">
        <f>'Forecast&amp;Persistence_UK'!BJ146</f>
        <v>2.2948942914993156</v>
      </c>
      <c r="BR143" s="3">
        <f>'Forecast&amp;Persistence_FR'!BJ146</f>
        <v>0.65835536504846037</v>
      </c>
      <c r="BS143" s="3">
        <f>'Forecast&amp;Persistence_DE'!BJ146</f>
        <v>0.69882096500058688</v>
      </c>
      <c r="BT143" s="3">
        <f>'Forecast&amp;Persistence_IT'!BJ146</f>
        <v>0.6865729824114839</v>
      </c>
      <c r="BU143" s="3">
        <f>'Forecast&amp;Persistence_CA'!BJ146</f>
        <v>0.64998036718685981</v>
      </c>
      <c r="BV143" s="3">
        <f>'Forecast&amp;Persistence_JP'!BJ146</f>
        <v>0.7572193488681449</v>
      </c>
      <c r="BW143" s="3">
        <f>'Forecast&amp;Persistence_ES'!BJ146</f>
        <v>0.6821390964543006</v>
      </c>
      <c r="BX143" s="18">
        <f t="shared" si="55"/>
        <v>0.65207411665225989</v>
      </c>
      <c r="BY143" s="18">
        <f t="shared" si="56"/>
        <v>0.68435603943289225</v>
      </c>
      <c r="BZ143" s="18">
        <f t="shared" si="57"/>
        <v>0.74261975290125537</v>
      </c>
    </row>
    <row r="144" spans="1:78" x14ac:dyDescent="0.25">
      <c r="A144" s="2" t="s">
        <v>147</v>
      </c>
      <c r="B144" s="7">
        <v>34759</v>
      </c>
      <c r="C144" s="3">
        <f>'Forecast&amp;Persistence_US'!W147</f>
        <v>0.36859221999999997</v>
      </c>
      <c r="D144" s="3">
        <f>'Forecast&amp;Persistence_UK'!W147</f>
        <v>0.39231783100000006</v>
      </c>
      <c r="E144" s="3">
        <f>'Forecast&amp;Persistence_FR'!W147</f>
        <v>0.19716377899999998</v>
      </c>
      <c r="F144" s="3">
        <f>'Forecast&amp;Persistence_DE'!W147</f>
        <v>-4.2379576899999979E-2</v>
      </c>
      <c r="G144" s="3">
        <f>'Forecast&amp;Persistence_IT'!W147</f>
        <v>0.45456300999999999</v>
      </c>
      <c r="H144" s="3">
        <f>'Forecast&amp;Persistence_CA'!W147</f>
        <v>0.32148411120000003</v>
      </c>
      <c r="I144" s="3">
        <f>'Forecast&amp;Persistence_JP'!W147</f>
        <v>0.25120768169999996</v>
      </c>
      <c r="J144" s="3">
        <f>'Forecast&amp;Persistence_ES'!W147</f>
        <v>0.61231396000000005</v>
      </c>
      <c r="K144" s="18">
        <f t="shared" si="58"/>
        <v>0.21067475467499996</v>
      </c>
      <c r="L144" s="18">
        <f t="shared" si="59"/>
        <v>0.3450381656</v>
      </c>
      <c r="M144" s="18">
        <f t="shared" si="60"/>
        <v>0.43900171524999998</v>
      </c>
      <c r="O144" s="2" t="str">
        <f t="shared" si="61"/>
        <v>Q1/1995</v>
      </c>
      <c r="P144" s="3">
        <f>'Forecast&amp;Persistence_US'!AD147</f>
        <v>1.9110070518346545</v>
      </c>
      <c r="Q144" s="3">
        <f>'Forecast&amp;Persistence_UK'!AD147</f>
        <v>1.9090239927946866</v>
      </c>
      <c r="R144" s="3">
        <f>'Forecast&amp;Persistence_FR'!AD147</f>
        <v>1.6050408762018551</v>
      </c>
      <c r="S144" s="3">
        <f>'Forecast&amp;Persistence_DE'!AD147</f>
        <v>3.4227076175047322</v>
      </c>
      <c r="T144" s="3">
        <f>'Forecast&amp;Persistence_IT'!AD147</f>
        <v>2.567279850501782</v>
      </c>
      <c r="U144" s="3">
        <f>'Forecast&amp;Persistence_CA'!AD147</f>
        <v>2.2644300451610375</v>
      </c>
      <c r="V144" s="3">
        <f>'Forecast&amp;Persistence_JP'!AD147</f>
        <v>4.6008487110336755</v>
      </c>
      <c r="W144" s="3">
        <f>'Forecast&amp;Persistence_ES'!AD147</f>
        <v>3.9862566277988081</v>
      </c>
      <c r="X144" s="18">
        <f t="shared" si="46"/>
        <v>1.9095197575546785</v>
      </c>
      <c r="Y144" s="18">
        <f t="shared" si="47"/>
        <v>2.4158549478314097</v>
      </c>
      <c r="Z144" s="18">
        <f t="shared" si="48"/>
        <v>3.8453693752252889</v>
      </c>
      <c r="AB144" s="2" t="str">
        <f t="shared" si="62"/>
        <v>Q1/1995</v>
      </c>
      <c r="AC144" s="3">
        <f>'Forecast&amp;Persistence_US'!AE147</f>
        <v>2.108871696424965</v>
      </c>
      <c r="AD144" s="3">
        <f>'Forecast&amp;Persistence_UK'!AE147</f>
        <v>2.2300967726915384</v>
      </c>
      <c r="AE144" s="3">
        <f>'Forecast&amp;Persistence_FR'!AE147</f>
        <v>2.1275723072385144</v>
      </c>
      <c r="AF144" s="3">
        <f>'Forecast&amp;Persistence_DE'!AE147</f>
        <v>3.6048203630826849</v>
      </c>
      <c r="AG144" s="3">
        <f>'Forecast&amp;Persistence_IT'!AE147</f>
        <v>2.8831623393173778</v>
      </c>
      <c r="AH144" s="3">
        <f>'Forecast&amp;Persistence_CA'!AE147</f>
        <v>2.7733867167908244</v>
      </c>
      <c r="AI144" s="3">
        <f>'Forecast&amp;Persistence_JP'!AE147</f>
        <v>4.6896726853678139</v>
      </c>
      <c r="AJ144" s="3">
        <f>'Forecast&amp;Persistence_ES'!AE147</f>
        <v>4.2059224050559969</v>
      </c>
      <c r="AK144" s="18">
        <f t="shared" si="49"/>
        <v>2.1532034236017705</v>
      </c>
      <c r="AL144" s="18">
        <f t="shared" si="50"/>
        <v>2.8282745280541013</v>
      </c>
      <c r="AM144" s="18">
        <f t="shared" si="51"/>
        <v>4.0556468945626687</v>
      </c>
      <c r="AO144" s="2" t="str">
        <f t="shared" si="63"/>
        <v>Q1/1995</v>
      </c>
      <c r="AP144" s="3">
        <f>'Forecast&amp;Persistence_US'!BB147</f>
        <v>0.52539221800000002</v>
      </c>
      <c r="AQ144" s="3">
        <f>'Forecast&amp;Persistence_UK'!BB147</f>
        <v>0.49426240999999999</v>
      </c>
      <c r="AR144" s="3">
        <f>'Forecast&amp;Persistence_FR'!BB147</f>
        <v>0.6545977300000001</v>
      </c>
      <c r="AS144" s="3">
        <f>'Forecast&amp;Persistence_DE'!BB147</f>
        <v>0.65964064760000007</v>
      </c>
      <c r="AT144" s="3">
        <f>'Forecast&amp;Persistence_IT'!BB147</f>
        <v>0.6892797730000001</v>
      </c>
      <c r="AU144" s="3">
        <f>'Forecast&amp;Persistence_CA'!BB147</f>
        <v>0.74517382199999993</v>
      </c>
      <c r="AV144" s="3">
        <f>'Forecast&amp;Persistence_JP'!BB147</f>
        <v>0.63832316300000003</v>
      </c>
      <c r="AW144" s="3">
        <f>'Forecast&amp;Persistence_ES'!BB147</f>
        <v>0.453422251</v>
      </c>
      <c r="AX144" s="18">
        <f t="shared" si="64"/>
        <v>0.50204486199999998</v>
      </c>
      <c r="AY144" s="18">
        <f t="shared" si="65"/>
        <v>0.64646044650000012</v>
      </c>
      <c r="AZ144" s="18">
        <f t="shared" si="66"/>
        <v>0.68186999165000006</v>
      </c>
      <c r="BB144" s="2" t="str">
        <f t="shared" si="67"/>
        <v>Q1/1995</v>
      </c>
      <c r="BC144" s="3">
        <f>'Forecast&amp;Persistence_US'!BI147</f>
        <v>0.55571764806853075</v>
      </c>
      <c r="BD144" s="3">
        <f>'Forecast&amp;Persistence_UK'!BI147</f>
        <v>2.0966336938405483</v>
      </c>
      <c r="BE144" s="3">
        <f>'Forecast&amp;Persistence_FR'!BI147</f>
        <v>0.60780594873555915</v>
      </c>
      <c r="BF144" s="3">
        <f>'Forecast&amp;Persistence_DE'!BI147</f>
        <v>0.59953715145834852</v>
      </c>
      <c r="BG144" s="3">
        <f>'Forecast&amp;Persistence_IT'!BI147</f>
        <v>0.69440652167101757</v>
      </c>
      <c r="BH144" s="3">
        <f>'Forecast&amp;Persistence_CA'!BI147</f>
        <v>0.56543840231483844</v>
      </c>
      <c r="BI144" s="3">
        <f>'Forecast&amp;Persistence_JP'!BI147</f>
        <v>0.60152523362179899</v>
      </c>
      <c r="BJ144" s="3">
        <f>'Forecast&amp;Persistence_ES'!BI147</f>
        <v>0.57862259905771651</v>
      </c>
      <c r="BK144" s="18">
        <f t="shared" si="52"/>
        <v>0.5687344515005579</v>
      </c>
      <c r="BL144" s="18">
        <f t="shared" si="53"/>
        <v>0.60053119254007381</v>
      </c>
      <c r="BM144" s="18">
        <f t="shared" si="54"/>
        <v>0.67275637843715297</v>
      </c>
      <c r="BO144" s="2" t="str">
        <f t="shared" si="68"/>
        <v>Q1/1995</v>
      </c>
      <c r="BP144" s="3">
        <f>'Forecast&amp;Persistence_US'!BJ147</f>
        <v>0.62497667449744165</v>
      </c>
      <c r="BQ144" s="3">
        <f>'Forecast&amp;Persistence_UK'!BJ147</f>
        <v>3.3430065459718565</v>
      </c>
      <c r="BR144" s="3">
        <f>'Forecast&amp;Persistence_FR'!BJ147</f>
        <v>0.65871350927046612</v>
      </c>
      <c r="BS144" s="3">
        <f>'Forecast&amp;Persistence_DE'!BJ147</f>
        <v>0.70104690916814882</v>
      </c>
      <c r="BT144" s="3">
        <f>'Forecast&amp;Persistence_IT'!BJ147</f>
        <v>0.68695072707715488</v>
      </c>
      <c r="BU144" s="3">
        <f>'Forecast&amp;Persistence_CA'!BJ147</f>
        <v>0.65173764612683727</v>
      </c>
      <c r="BV144" s="3">
        <f>'Forecast&amp;Persistence_JP'!BJ147</f>
        <v>0.75170866257550695</v>
      </c>
      <c r="BW144" s="3">
        <f>'Forecast&amp;Persistence_ES'!BJ147</f>
        <v>0.682684689246152</v>
      </c>
      <c r="BX144" s="18">
        <f t="shared" si="55"/>
        <v>0.65348161191274445</v>
      </c>
      <c r="BY144" s="18">
        <f t="shared" si="56"/>
        <v>0.68481770816165344</v>
      </c>
      <c r="BZ144" s="18">
        <f t="shared" si="57"/>
        <v>0.73904322422366742</v>
      </c>
    </row>
    <row r="145" spans="1:78" x14ac:dyDescent="0.25">
      <c r="A145" s="2" t="s">
        <v>148</v>
      </c>
      <c r="B145" s="7">
        <v>34851</v>
      </c>
      <c r="C145" s="3">
        <f>'Forecast&amp;Persistence_US'!W148</f>
        <v>0.41073362000000002</v>
      </c>
      <c r="D145" s="3">
        <f>'Forecast&amp;Persistence_UK'!W148</f>
        <v>0.47932018899999995</v>
      </c>
      <c r="E145" s="3">
        <f>'Forecast&amp;Persistence_FR'!W148</f>
        <v>0.2398059569999999</v>
      </c>
      <c r="F145" s="3">
        <f>'Forecast&amp;Persistence_DE'!W148</f>
        <v>-3.6490441500000012E-2</v>
      </c>
      <c r="G145" s="3">
        <f>'Forecast&amp;Persistence_IT'!W148</f>
        <v>0.44509719999999997</v>
      </c>
      <c r="H145" s="3">
        <f>'Forecast&amp;Persistence_CA'!W148</f>
        <v>0.37703686499999994</v>
      </c>
      <c r="I145" s="3">
        <f>'Forecast&amp;Persistence_JP'!W148</f>
        <v>0.28828160800000002</v>
      </c>
      <c r="J145" s="3">
        <f>'Forecast&amp;Persistence_ES'!W148</f>
        <v>0.57067352000000005</v>
      </c>
      <c r="K145" s="18">
        <f t="shared" si="58"/>
        <v>0.25192486974999995</v>
      </c>
      <c r="L145" s="18">
        <f t="shared" si="59"/>
        <v>0.39388524250000001</v>
      </c>
      <c r="M145" s="18">
        <f t="shared" si="60"/>
        <v>0.47076444174999998</v>
      </c>
      <c r="O145" s="2" t="str">
        <f t="shared" si="61"/>
        <v>Q2/1995</v>
      </c>
      <c r="P145" s="3">
        <f>'Forecast&amp;Persistence_US'!AD148</f>
        <v>1.9125032835205014</v>
      </c>
      <c r="Q145" s="3">
        <f>'Forecast&amp;Persistence_UK'!AD148</f>
        <v>1.9000282013516168</v>
      </c>
      <c r="R145" s="3">
        <f>'Forecast&amp;Persistence_FR'!AD148</f>
        <v>1.4725477046498368</v>
      </c>
      <c r="S145" s="3">
        <f>'Forecast&amp;Persistence_DE'!AD148</f>
        <v>3.4323585128104912</v>
      </c>
      <c r="T145" s="3">
        <f>'Forecast&amp;Persistence_IT'!AD148</f>
        <v>2.4916026499402335</v>
      </c>
      <c r="U145" s="3">
        <f>'Forecast&amp;Persistence_CA'!AD148</f>
        <v>2.3108075556578513</v>
      </c>
      <c r="V145" s="3">
        <f>'Forecast&amp;Persistence_JP'!AD148</f>
        <v>4.5130744378478758</v>
      </c>
      <c r="W145" s="3">
        <f>'Forecast&amp;Persistence_ES'!AD148</f>
        <v>3.7773099867751876</v>
      </c>
      <c r="X145" s="18">
        <f t="shared" si="46"/>
        <v>1.9031469718938379</v>
      </c>
      <c r="Y145" s="18">
        <f t="shared" si="47"/>
        <v>2.4012051027990422</v>
      </c>
      <c r="Z145" s="18">
        <f t="shared" si="48"/>
        <v>3.6910721182840134</v>
      </c>
      <c r="AB145" s="2" t="str">
        <f t="shared" si="62"/>
        <v>Q2/1995</v>
      </c>
      <c r="AC145" s="3">
        <f>'Forecast&amp;Persistence_US'!AE148</f>
        <v>2.1180390557542852</v>
      </c>
      <c r="AD145" s="3">
        <f>'Forecast&amp;Persistence_UK'!AE148</f>
        <v>2.2237294064903241</v>
      </c>
      <c r="AE145" s="3">
        <f>'Forecast&amp;Persistence_FR'!AE148</f>
        <v>2.0472323645522774</v>
      </c>
      <c r="AF145" s="3">
        <f>'Forecast&amp;Persistence_DE'!AE148</f>
        <v>3.4801656029072876</v>
      </c>
      <c r="AG145" s="3">
        <f>'Forecast&amp;Persistence_IT'!AE148</f>
        <v>2.7737563874294513</v>
      </c>
      <c r="AH145" s="3">
        <f>'Forecast&amp;Persistence_CA'!AE148</f>
        <v>2.7929543879037815</v>
      </c>
      <c r="AI145" s="3">
        <f>'Forecast&amp;Persistence_JP'!AE148</f>
        <v>4.6199019442561458</v>
      </c>
      <c r="AJ145" s="3">
        <f>'Forecast&amp;Persistence_ES'!AE148</f>
        <v>4.1498898540352984</v>
      </c>
      <c r="AK145" s="18">
        <f t="shared" si="49"/>
        <v>2.1444616434382948</v>
      </c>
      <c r="AL145" s="18">
        <f t="shared" si="50"/>
        <v>2.7833553876666164</v>
      </c>
      <c r="AM145" s="18">
        <f t="shared" si="51"/>
        <v>3.9824587912532956</v>
      </c>
      <c r="AO145" s="2" t="str">
        <f t="shared" si="63"/>
        <v>Q2/1995</v>
      </c>
      <c r="AP145" s="3">
        <f>'Forecast&amp;Persistence_US'!BB148</f>
        <v>0.57456525199999997</v>
      </c>
      <c r="AQ145" s="3">
        <f>'Forecast&amp;Persistence_UK'!BB148</f>
        <v>0.48923700999999997</v>
      </c>
      <c r="AR145" s="3">
        <f>'Forecast&amp;Persistence_FR'!BB148</f>
        <v>0.72284560899999994</v>
      </c>
      <c r="AS145" s="3">
        <f>'Forecast&amp;Persistence_DE'!BB148</f>
        <v>0.66520780099999999</v>
      </c>
      <c r="AT145" s="3">
        <f>'Forecast&amp;Persistence_IT'!BB148</f>
        <v>0.69071965700000004</v>
      </c>
      <c r="AU145" s="3">
        <f>'Forecast&amp;Persistence_CA'!BB148</f>
        <v>0.75049797969999998</v>
      </c>
      <c r="AV145" s="3">
        <f>'Forecast&amp;Persistence_JP'!BB148</f>
        <v>0.62136200999999991</v>
      </c>
      <c r="AW145" s="3">
        <f>'Forecast&amp;Persistence_ES'!BB148</f>
        <v>0.41732851599999993</v>
      </c>
      <c r="AX145" s="18">
        <f t="shared" si="64"/>
        <v>0.5105690705</v>
      </c>
      <c r="AY145" s="18">
        <f t="shared" si="65"/>
        <v>0.64328490549999995</v>
      </c>
      <c r="AZ145" s="18">
        <f t="shared" si="66"/>
        <v>0.71481412099999997</v>
      </c>
      <c r="BB145" s="2" t="str">
        <f t="shared" si="67"/>
        <v>Q2/1995</v>
      </c>
      <c r="BC145" s="3">
        <f>'Forecast&amp;Persistence_US'!BI148</f>
        <v>0.56199157451550452</v>
      </c>
      <c r="BD145" s="3">
        <f>'Forecast&amp;Persistence_UK'!BI148</f>
        <v>2.0965672572994931</v>
      </c>
      <c r="BE145" s="3">
        <f>'Forecast&amp;Persistence_FR'!BI148</f>
        <v>0.61943187924899001</v>
      </c>
      <c r="BF145" s="3">
        <f>'Forecast&amp;Persistence_DE'!BI148</f>
        <v>0.60069152390783465</v>
      </c>
      <c r="BG145" s="3">
        <f>'Forecast&amp;Persistence_IT'!BI148</f>
        <v>0.69455399584025557</v>
      </c>
      <c r="BH145" s="3">
        <f>'Forecast&amp;Persistence_CA'!BI148</f>
        <v>0.57127388052041206</v>
      </c>
      <c r="BI145" s="3">
        <f>'Forecast&amp;Persistence_JP'!BI148</f>
        <v>0.60550153984984034</v>
      </c>
      <c r="BJ145" s="3">
        <f>'Forecast&amp;Persistence_ES'!BI148</f>
        <v>0.59174974097639732</v>
      </c>
      <c r="BK145" s="18">
        <f t="shared" si="52"/>
        <v>0.5763928456344084</v>
      </c>
      <c r="BL145" s="18">
        <f t="shared" si="53"/>
        <v>0.60309653187883749</v>
      </c>
      <c r="BM145" s="18">
        <f t="shared" si="54"/>
        <v>0.67577346669243921</v>
      </c>
      <c r="BO145" s="2" t="str">
        <f t="shared" si="68"/>
        <v>Q2/1995</v>
      </c>
      <c r="BP145" s="3">
        <f>'Forecast&amp;Persistence_US'!BJ148</f>
        <v>0.62937643221853945</v>
      </c>
      <c r="BQ145" s="3">
        <f>'Forecast&amp;Persistence_UK'!BJ148</f>
        <v>3.648140838970896</v>
      </c>
      <c r="BR145" s="3">
        <f>'Forecast&amp;Persistence_FR'!BJ148</f>
        <v>0.66872199612260497</v>
      </c>
      <c r="BS145" s="3">
        <f>'Forecast&amp;Persistence_DE'!BJ148</f>
        <v>0.69937183122998003</v>
      </c>
      <c r="BT145" s="3">
        <f>'Forecast&amp;Persistence_IT'!BJ148</f>
        <v>0.68691708557739495</v>
      </c>
      <c r="BU145" s="3">
        <f>'Forecast&amp;Persistence_CA'!BJ148</f>
        <v>0.65198970706215975</v>
      </c>
      <c r="BV145" s="3">
        <f>'Forecast&amp;Persistence_JP'!BJ148</f>
        <v>0.74851348557017561</v>
      </c>
      <c r="BW145" s="3">
        <f>'Forecast&amp;Persistence_ES'!BJ148</f>
        <v>0.68810983998088415</v>
      </c>
      <c r="BX145" s="18">
        <f t="shared" si="55"/>
        <v>0.65617277932727103</v>
      </c>
      <c r="BY145" s="18">
        <f t="shared" si="56"/>
        <v>0.68751346277913949</v>
      </c>
      <c r="BZ145" s="18">
        <f t="shared" si="57"/>
        <v>0.73622807198512674</v>
      </c>
    </row>
    <row r="146" spans="1:78" x14ac:dyDescent="0.25">
      <c r="A146" s="2" t="s">
        <v>149</v>
      </c>
      <c r="B146" s="7">
        <v>34943</v>
      </c>
      <c r="C146" s="3">
        <f>'Forecast&amp;Persistence_US'!W149</f>
        <v>0.45360402999999994</v>
      </c>
      <c r="D146" s="3">
        <f>'Forecast&amp;Persistence_UK'!W149</f>
        <v>0.38993044100000002</v>
      </c>
      <c r="E146" s="3">
        <f>'Forecast&amp;Persistence_FR'!W149</f>
        <v>0.262463471</v>
      </c>
      <c r="F146" s="3">
        <f>'Forecast&amp;Persistence_DE'!W149</f>
        <v>-0.104797162</v>
      </c>
      <c r="G146" s="3">
        <f>'Forecast&amp;Persistence_IT'!W149</f>
        <v>0.46911575000000005</v>
      </c>
      <c r="H146" s="3">
        <f>'Forecast&amp;Persistence_CA'!W149</f>
        <v>0.46888833000000002</v>
      </c>
      <c r="I146" s="3">
        <f>'Forecast&amp;Persistence_JP'!W149</f>
        <v>0.21336778659999997</v>
      </c>
      <c r="J146" s="3">
        <f>'Forecast&amp;Persistence_ES'!W149</f>
        <v>0.57135769999999997</v>
      </c>
      <c r="K146" s="18">
        <f t="shared" si="58"/>
        <v>0.22564170769999997</v>
      </c>
      <c r="L146" s="18">
        <f t="shared" si="59"/>
        <v>0.42176723549999995</v>
      </c>
      <c r="M146" s="18">
        <f t="shared" si="60"/>
        <v>0.46905889500000003</v>
      </c>
      <c r="O146" s="2" t="str">
        <f t="shared" si="61"/>
        <v>Q3/1995</v>
      </c>
      <c r="P146" s="3">
        <f>'Forecast&amp;Persistence_US'!AD149</f>
        <v>1.9255544464118448</v>
      </c>
      <c r="Q146" s="3">
        <f>'Forecast&amp;Persistence_UK'!AD149</f>
        <v>1.7170711002400196</v>
      </c>
      <c r="R146" s="3">
        <f>'Forecast&amp;Persistence_FR'!AD149</f>
        <v>1.4841014246702244</v>
      </c>
      <c r="S146" s="3">
        <f>'Forecast&amp;Persistence_DE'!AD149</f>
        <v>3.4429792835745605</v>
      </c>
      <c r="T146" s="3">
        <f>'Forecast&amp;Persistence_IT'!AD149</f>
        <v>2.4824680563997013</v>
      </c>
      <c r="U146" s="3">
        <f>'Forecast&amp;Persistence_CA'!AD149</f>
        <v>2.2401320365654591</v>
      </c>
      <c r="V146" s="3">
        <f>'Forecast&amp;Persistence_JP'!AD149</f>
        <v>4.4979491340042292</v>
      </c>
      <c r="W146" s="3">
        <f>'Forecast&amp;Persistence_ES'!AD149</f>
        <v>3.7712177650871674</v>
      </c>
      <c r="X146" s="18">
        <f t="shared" si="46"/>
        <v>1.7691919367829758</v>
      </c>
      <c r="Y146" s="18">
        <f t="shared" si="47"/>
        <v>2.3613000464825804</v>
      </c>
      <c r="Z146" s="18">
        <f t="shared" si="48"/>
        <v>3.6891581447090158</v>
      </c>
      <c r="AB146" s="2" t="str">
        <f t="shared" si="62"/>
        <v>Q3/1995</v>
      </c>
      <c r="AC146" s="3">
        <f>'Forecast&amp;Persistence_US'!AE149</f>
        <v>2.1174455751951307</v>
      </c>
      <c r="AD146" s="3">
        <f>'Forecast&amp;Persistence_UK'!AE149</f>
        <v>1.9395060437637457</v>
      </c>
      <c r="AE146" s="3">
        <f>'Forecast&amp;Persistence_FR'!AE149</f>
        <v>2.0274281700091987</v>
      </c>
      <c r="AF146" s="3">
        <f>'Forecast&amp;Persistence_DE'!AE149</f>
        <v>3.4818777775767442</v>
      </c>
      <c r="AG146" s="3">
        <f>'Forecast&amp;Persistence_IT'!AE149</f>
        <v>2.7755962027364709</v>
      </c>
      <c r="AH146" s="3">
        <f>'Forecast&amp;Persistence_CA'!AE149</f>
        <v>2.7381107347511291</v>
      </c>
      <c r="AI146" s="3">
        <f>'Forecast&amp;Persistence_JP'!AE149</f>
        <v>4.5788093390223183</v>
      </c>
      <c r="AJ146" s="3">
        <f>'Forecast&amp;Persistence_ES'!AE149</f>
        <v>4.1245186458987071</v>
      </c>
      <c r="AK146" s="18">
        <f t="shared" si="49"/>
        <v>2.0499325213056818</v>
      </c>
      <c r="AL146" s="18">
        <f t="shared" si="50"/>
        <v>2.7568534687437998</v>
      </c>
      <c r="AM146" s="18">
        <f t="shared" si="51"/>
        <v>3.9638584288182166</v>
      </c>
      <c r="AO146" s="2" t="str">
        <f t="shared" si="63"/>
        <v>Q3/1995</v>
      </c>
      <c r="AP146" s="3">
        <f>'Forecast&amp;Persistence_US'!BB149</f>
        <v>0.60425722199999998</v>
      </c>
      <c r="AQ146" s="3">
        <f>'Forecast&amp;Persistence_UK'!BB149</f>
        <v>0.52236266000000009</v>
      </c>
      <c r="AR146" s="3">
        <f>'Forecast&amp;Persistence_FR'!BB149</f>
        <v>0.65663703100000004</v>
      </c>
      <c r="AS146" s="3">
        <f>'Forecast&amp;Persistence_DE'!BB149</f>
        <v>0.66816063499999989</v>
      </c>
      <c r="AT146" s="3">
        <f>'Forecast&amp;Persistence_IT'!BB149</f>
        <v>0.64825410299999997</v>
      </c>
      <c r="AU146" s="3">
        <f>'Forecast&amp;Persistence_CA'!BB149</f>
        <v>0.72625413799999994</v>
      </c>
      <c r="AV146" s="3">
        <f>'Forecast&amp;Persistence_JP'!BB149</f>
        <v>0.60440022199999999</v>
      </c>
      <c r="AW146" s="3">
        <f>'Forecast&amp;Persistence_ES'!BB149</f>
        <v>0.44690342130000005</v>
      </c>
      <c r="AX146" s="18">
        <f t="shared" si="64"/>
        <v>0.54283630050000009</v>
      </c>
      <c r="AY146" s="18">
        <f t="shared" si="65"/>
        <v>0.62632716249999998</v>
      </c>
      <c r="AZ146" s="18">
        <f t="shared" si="66"/>
        <v>0.66527973399999996</v>
      </c>
      <c r="BB146" s="2" t="str">
        <f t="shared" si="67"/>
        <v>Q3/1995</v>
      </c>
      <c r="BC146" s="3">
        <f>'Forecast&amp;Persistence_US'!BI149</f>
        <v>0.56112666664139299</v>
      </c>
      <c r="BD146" s="3">
        <f>'Forecast&amp;Persistence_UK'!BI149</f>
        <v>2.1244070359081224</v>
      </c>
      <c r="BE146" s="3">
        <f>'Forecast&amp;Persistence_FR'!BI149</f>
        <v>0.62186691206615152</v>
      </c>
      <c r="BF146" s="3">
        <f>'Forecast&amp;Persistence_DE'!BI149</f>
        <v>0.60192040630522881</v>
      </c>
      <c r="BG146" s="3">
        <f>'Forecast&amp;Persistence_IT'!BI149</f>
        <v>0.69410937966119701</v>
      </c>
      <c r="BH146" s="3">
        <f>'Forecast&amp;Persistence_CA'!BI149</f>
        <v>0.57011369136033119</v>
      </c>
      <c r="BI146" s="3">
        <f>'Forecast&amp;Persistence_JP'!BI149</f>
        <v>0.60435695563415825</v>
      </c>
      <c r="BJ146" s="3">
        <f>'Forecast&amp;Persistence_ES'!BI149</f>
        <v>0.58868886584475399</v>
      </c>
      <c r="BK146" s="18">
        <f t="shared" si="52"/>
        <v>0.57475748498143686</v>
      </c>
      <c r="BL146" s="18">
        <f t="shared" si="53"/>
        <v>0.60313868096969347</v>
      </c>
      <c r="BM146" s="18">
        <f t="shared" si="54"/>
        <v>0.67604876276243564</v>
      </c>
      <c r="BO146" s="2" t="str">
        <f t="shared" si="68"/>
        <v>Q3/1995</v>
      </c>
      <c r="BP146" s="3">
        <f>'Forecast&amp;Persistence_US'!BJ149</f>
        <v>0.62821401505322227</v>
      </c>
      <c r="BQ146" s="3">
        <f>'Forecast&amp;Persistence_UK'!BJ149</f>
        <v>3.6853266936235323</v>
      </c>
      <c r="BR146" s="3">
        <f>'Forecast&amp;Persistence_FR'!BJ149</f>
        <v>0.69594733402604436</v>
      </c>
      <c r="BS146" s="3">
        <f>'Forecast&amp;Persistence_DE'!BJ149</f>
        <v>0.69233516803273853</v>
      </c>
      <c r="BT146" s="3">
        <f>'Forecast&amp;Persistence_IT'!BJ149</f>
        <v>0.68513240469347003</v>
      </c>
      <c r="BU146" s="3">
        <f>'Forecast&amp;Persistence_CA'!BJ149</f>
        <v>0.65223095114858387</v>
      </c>
      <c r="BV146" s="3">
        <f>'Forecast&amp;Persistence_JP'!BJ149</f>
        <v>0.73912981199624739</v>
      </c>
      <c r="BW146" s="3">
        <f>'Forecast&amp;Persistence_ES'!BJ149</f>
        <v>0.68140006388017005</v>
      </c>
      <c r="BX146" s="18">
        <f t="shared" si="55"/>
        <v>0.65952322933148044</v>
      </c>
      <c r="BY146" s="18">
        <f t="shared" si="56"/>
        <v>0.68873378636310423</v>
      </c>
      <c r="BZ146" s="18">
        <f t="shared" si="57"/>
        <v>0.72833419250369658</v>
      </c>
    </row>
    <row r="147" spans="1:78" x14ac:dyDescent="0.25">
      <c r="A147" s="2" t="s">
        <v>150</v>
      </c>
      <c r="B147" s="7">
        <v>35034</v>
      </c>
      <c r="C147" s="3">
        <f>'Forecast&amp;Persistence_US'!W150</f>
        <v>0.44144772999999998</v>
      </c>
      <c r="D147" s="3">
        <f>'Forecast&amp;Persistence_UK'!W150</f>
        <v>0.41678649299999992</v>
      </c>
      <c r="E147" s="3">
        <f>'Forecast&amp;Persistence_FR'!W150</f>
        <v>0.30357576800000002</v>
      </c>
      <c r="F147" s="3">
        <f>'Forecast&amp;Persistence_DE'!W150</f>
        <v>-0.19155961370000002</v>
      </c>
      <c r="G147" s="3">
        <f>'Forecast&amp;Persistence_IT'!W150</f>
        <v>0.47757965000000002</v>
      </c>
      <c r="H147" s="3">
        <f>'Forecast&amp;Persistence_CA'!W150</f>
        <v>0.47008608599999996</v>
      </c>
      <c r="I147" s="3">
        <f>'Forecast&amp;Persistence_JP'!W150</f>
        <v>0.25318114600000002</v>
      </c>
      <c r="J147" s="3">
        <f>'Forecast&amp;Persistence_ES'!W150</f>
        <v>0.56268358000000007</v>
      </c>
      <c r="K147" s="18">
        <f t="shared" si="58"/>
        <v>0.26577980150000002</v>
      </c>
      <c r="L147" s="18">
        <f t="shared" si="59"/>
        <v>0.42911711149999998</v>
      </c>
      <c r="M147" s="18">
        <f t="shared" si="60"/>
        <v>0.47570625900000002</v>
      </c>
      <c r="O147" s="2" t="str">
        <f t="shared" si="61"/>
        <v>Q4/1995</v>
      </c>
      <c r="P147" s="3">
        <f>'Forecast&amp;Persistence_US'!AD150</f>
        <v>1.8562810328585482</v>
      </c>
      <c r="Q147" s="3">
        <f>'Forecast&amp;Persistence_UK'!AD150</f>
        <v>1.7374167757810313</v>
      </c>
      <c r="R147" s="3">
        <f>'Forecast&amp;Persistence_FR'!AD150</f>
        <v>1.4191036203081149</v>
      </c>
      <c r="S147" s="3">
        <f>'Forecast&amp;Persistence_DE'!AD150</f>
        <v>3.3905607809501292</v>
      </c>
      <c r="T147" s="3">
        <f>'Forecast&amp;Persistence_IT'!AD150</f>
        <v>2.4460059549496678</v>
      </c>
      <c r="U147" s="3">
        <f>'Forecast&amp;Persistence_CA'!AD150</f>
        <v>2.2337390413582501</v>
      </c>
      <c r="V147" s="3">
        <f>'Forecast&amp;Persistence_JP'!AD150</f>
        <v>4.2696388015635103</v>
      </c>
      <c r="W147" s="3">
        <f>'Forecast&amp;Persistence_ES'!AD150</f>
        <v>3.7469850900860733</v>
      </c>
      <c r="X147" s="18">
        <f t="shared" si="46"/>
        <v>1.7671328400504105</v>
      </c>
      <c r="Y147" s="18">
        <f t="shared" si="47"/>
        <v>2.3398724981539587</v>
      </c>
      <c r="Z147" s="18">
        <f t="shared" si="48"/>
        <v>3.6578790128020873</v>
      </c>
      <c r="AB147" s="2" t="str">
        <f t="shared" si="62"/>
        <v>Q4/1995</v>
      </c>
      <c r="AC147" s="3">
        <f>'Forecast&amp;Persistence_US'!AE150</f>
        <v>2.0120491132936662</v>
      </c>
      <c r="AD147" s="3">
        <f>'Forecast&amp;Persistence_UK'!AE150</f>
        <v>1.9516282674111434</v>
      </c>
      <c r="AE147" s="3">
        <f>'Forecast&amp;Persistence_FR'!AE150</f>
        <v>1.878945784642349</v>
      </c>
      <c r="AF147" s="3">
        <f>'Forecast&amp;Persistence_DE'!AE150</f>
        <v>3.4372559121263055</v>
      </c>
      <c r="AG147" s="3">
        <f>'Forecast&amp;Persistence_IT'!AE150</f>
        <v>2.7588905542391338</v>
      </c>
      <c r="AH147" s="3">
        <f>'Forecast&amp;Persistence_CA'!AE150</f>
        <v>2.7064566118942484</v>
      </c>
      <c r="AI147" s="3">
        <f>'Forecast&amp;Persistence_JP'!AE150</f>
        <v>4.4106523275243257</v>
      </c>
      <c r="AJ147" s="3">
        <f>'Forecast&amp;Persistence_ES'!AE150</f>
        <v>3.9664547972606194</v>
      </c>
      <c r="AK147" s="18">
        <f t="shared" si="49"/>
        <v>1.9667334788817741</v>
      </c>
      <c r="AL147" s="18">
        <f t="shared" si="50"/>
        <v>2.7326735830666911</v>
      </c>
      <c r="AM147" s="18">
        <f t="shared" si="51"/>
        <v>3.8341550759770411</v>
      </c>
      <c r="AO147" s="2" t="str">
        <f t="shared" si="63"/>
        <v>Q4/1995</v>
      </c>
      <c r="AP147" s="3">
        <f>'Forecast&amp;Persistence_US'!BB150</f>
        <v>0.63033247100000001</v>
      </c>
      <c r="AQ147" s="3">
        <f>'Forecast&amp;Persistence_UK'!BB150</f>
        <v>0.47094029000000004</v>
      </c>
      <c r="AR147" s="3">
        <f>'Forecast&amp;Persistence_FR'!BB150</f>
        <v>0.67555561499999994</v>
      </c>
      <c r="AS147" s="3">
        <f>'Forecast&amp;Persistence_DE'!BB150</f>
        <v>0.6188590598</v>
      </c>
      <c r="AT147" s="3">
        <f>'Forecast&amp;Persistence_IT'!BB150</f>
        <v>0.62048095499999989</v>
      </c>
      <c r="AU147" s="3">
        <f>'Forecast&amp;Persistence_CA'!BB150</f>
        <v>0.71482099897200002</v>
      </c>
      <c r="AV147" s="3">
        <f>'Forecast&amp;Persistence_JP'!BB150</f>
        <v>0.53033863399999992</v>
      </c>
      <c r="AW147" s="3">
        <f>'Forecast&amp;Persistence_ES'!BB150</f>
        <v>0.48014605100000007</v>
      </c>
      <c r="AX147" s="18">
        <f t="shared" si="64"/>
        <v>0.49269419675000004</v>
      </c>
      <c r="AY147" s="18">
        <f t="shared" si="65"/>
        <v>0.61967000739999989</v>
      </c>
      <c r="AZ147" s="18">
        <f t="shared" si="66"/>
        <v>0.66424982899999996</v>
      </c>
      <c r="BB147" s="2" t="str">
        <f t="shared" si="67"/>
        <v>Q4/1995</v>
      </c>
      <c r="BC147" s="3">
        <f>'Forecast&amp;Persistence_US'!BI150</f>
        <v>0.55736060220665484</v>
      </c>
      <c r="BD147" s="3">
        <f>'Forecast&amp;Persistence_UK'!BI150</f>
        <v>2.1397903340331039</v>
      </c>
      <c r="BE147" s="3">
        <f>'Forecast&amp;Persistence_FR'!BI150</f>
        <v>0.62123731831795526</v>
      </c>
      <c r="BF147" s="3">
        <f>'Forecast&amp;Persistence_DE'!BI150</f>
        <v>0.60015168226669902</v>
      </c>
      <c r="BG147" s="3">
        <f>'Forecast&amp;Persistence_IT'!BI150</f>
        <v>0.68985903816146799</v>
      </c>
      <c r="BH147" s="3">
        <f>'Forecast&amp;Persistence_CA'!BI150</f>
        <v>0.5644984472198783</v>
      </c>
      <c r="BI147" s="3">
        <f>'Forecast&amp;Persistence_JP'!BI150</f>
        <v>0.59890592935332254</v>
      </c>
      <c r="BJ147" s="3">
        <f>'Forecast&amp;Persistence_ES'!BI150</f>
        <v>0.58464673259738864</v>
      </c>
      <c r="BK147" s="18">
        <f t="shared" si="52"/>
        <v>0.56953551856425588</v>
      </c>
      <c r="BL147" s="18">
        <f t="shared" si="53"/>
        <v>0.59952880581001078</v>
      </c>
      <c r="BM147" s="18">
        <f t="shared" si="54"/>
        <v>0.67270360820058983</v>
      </c>
      <c r="BO147" s="2" t="str">
        <f t="shared" si="68"/>
        <v>Q4/1995</v>
      </c>
      <c r="BP147" s="3">
        <f>'Forecast&amp;Persistence_US'!BJ150</f>
        <v>0.61652369099831339</v>
      </c>
      <c r="BQ147" s="3">
        <f>'Forecast&amp;Persistence_UK'!BJ150</f>
        <v>3.6889054833066117</v>
      </c>
      <c r="BR147" s="3">
        <f>'Forecast&amp;Persistence_FR'!BJ150</f>
        <v>0.72406476073299642</v>
      </c>
      <c r="BS147" s="3">
        <f>'Forecast&amp;Persistence_DE'!BJ150</f>
        <v>0.68213182959324659</v>
      </c>
      <c r="BT147" s="3">
        <f>'Forecast&amp;Persistence_IT'!BJ150</f>
        <v>0.6827355487172283</v>
      </c>
      <c r="BU147" s="3">
        <f>'Forecast&amp;Persistence_CA'!BJ150</f>
        <v>0.64423637231724262</v>
      </c>
      <c r="BV147" s="3">
        <f>'Forecast&amp;Persistence_JP'!BJ150</f>
        <v>0.72500259891899133</v>
      </c>
      <c r="BW147" s="3">
        <f>'Forecast&amp;Persistence_ES'!BJ150</f>
        <v>0.6680603235863779</v>
      </c>
      <c r="BX147" s="18">
        <f t="shared" si="55"/>
        <v>0.65019236013452641</v>
      </c>
      <c r="BY147" s="18">
        <f t="shared" si="56"/>
        <v>0.68243368915523739</v>
      </c>
      <c r="BZ147" s="18">
        <f t="shared" si="57"/>
        <v>0.72476813937249263</v>
      </c>
    </row>
    <row r="148" spans="1:78" x14ac:dyDescent="0.25">
      <c r="A148" s="2" t="s">
        <v>151</v>
      </c>
      <c r="B148" s="7">
        <v>35125</v>
      </c>
      <c r="C148" s="3">
        <f>'Forecast&amp;Persistence_US'!W151</f>
        <v>0.48901653</v>
      </c>
      <c r="D148" s="3">
        <f>'Forecast&amp;Persistence_UK'!W151</f>
        <v>0.41095735200000005</v>
      </c>
      <c r="E148" s="3">
        <f>'Forecast&amp;Persistence_FR'!W151</f>
        <v>0.35828018110000004</v>
      </c>
      <c r="F148" s="3">
        <f>'Forecast&amp;Persistence_DE'!W151</f>
        <v>-0.122519963</v>
      </c>
      <c r="G148" s="3">
        <f>'Forecast&amp;Persistence_IT'!W151</f>
        <v>0.43986981099999994</v>
      </c>
      <c r="H148" s="3">
        <f>'Forecast&amp;Persistence_CA'!W151</f>
        <v>0.47349612299999994</v>
      </c>
      <c r="I148" s="3">
        <f>'Forecast&amp;Persistence_JP'!W151</f>
        <v>0.18154304599999999</v>
      </c>
      <c r="J148" s="3">
        <f>'Forecast&amp;Persistence_ES'!W151</f>
        <v>0.50103261799999999</v>
      </c>
      <c r="K148" s="18">
        <f t="shared" si="58"/>
        <v>0.22572732977499999</v>
      </c>
      <c r="L148" s="18">
        <f t="shared" si="59"/>
        <v>0.42541358149999997</v>
      </c>
      <c r="M148" s="18">
        <f t="shared" si="60"/>
        <v>0.48513642824999997</v>
      </c>
      <c r="O148" s="2" t="str">
        <f t="shared" si="61"/>
        <v>Q1/1996</v>
      </c>
      <c r="P148" s="3">
        <f>'Forecast&amp;Persistence_US'!AD151</f>
        <v>1.8393028249783601</v>
      </c>
      <c r="Q148" s="3">
        <f>'Forecast&amp;Persistence_UK'!AD151</f>
        <v>1.7301782498876124</v>
      </c>
      <c r="R148" s="3">
        <f>'Forecast&amp;Persistence_FR'!AD151</f>
        <v>1.4350438287916449</v>
      </c>
      <c r="S148" s="3">
        <f>'Forecast&amp;Persistence_DE'!AD151</f>
        <v>3.5903776618081764</v>
      </c>
      <c r="T148" s="3">
        <f>'Forecast&amp;Persistence_IT'!AD151</f>
        <v>2.3563284039492198</v>
      </c>
      <c r="U148" s="3">
        <f>'Forecast&amp;Persistence_CA'!AD151</f>
        <v>2.2191240206790468</v>
      </c>
      <c r="V148" s="3">
        <f>'Forecast&amp;Persistence_JP'!AD151</f>
        <v>4.1648160570142236</v>
      </c>
      <c r="W148" s="3">
        <f>'Forecast&amp;Persistence_ES'!AD151</f>
        <v>3.7116649542859412</v>
      </c>
      <c r="X148" s="18">
        <f t="shared" si="46"/>
        <v>1.7574593936602994</v>
      </c>
      <c r="Y148" s="18">
        <f t="shared" si="47"/>
        <v>2.2877262123141335</v>
      </c>
      <c r="Z148" s="18">
        <f t="shared" si="48"/>
        <v>3.6813431311664999</v>
      </c>
      <c r="AB148" s="2" t="str">
        <f t="shared" si="62"/>
        <v>Q1/1996</v>
      </c>
      <c r="AC148" s="3">
        <f>'Forecast&amp;Persistence_US'!AE151</f>
        <v>2.0083638091440013</v>
      </c>
      <c r="AD148" s="3">
        <f>'Forecast&amp;Persistence_UK'!AE151</f>
        <v>1.8819896737935002</v>
      </c>
      <c r="AE148" s="3">
        <f>'Forecast&amp;Persistence_FR'!AE151</f>
        <v>1.837346653568489</v>
      </c>
      <c r="AF148" s="3">
        <f>'Forecast&amp;Persistence_DE'!AE151</f>
        <v>3.5718041543334071</v>
      </c>
      <c r="AG148" s="3">
        <f>'Forecast&amp;Persistence_IT'!AE151</f>
        <v>2.667539675911462</v>
      </c>
      <c r="AH148" s="3">
        <f>'Forecast&amp;Persistence_CA'!AE151</f>
        <v>2.6997330157803807</v>
      </c>
      <c r="AI148" s="3">
        <f>'Forecast&amp;Persistence_JP'!AE151</f>
        <v>4.265120652292576</v>
      </c>
      <c r="AJ148" s="3">
        <f>'Forecast&amp;Persistence_ES'!AE151</f>
        <v>3.9620918844686086</v>
      </c>
      <c r="AK148" s="18">
        <f t="shared" si="49"/>
        <v>1.9135832076311254</v>
      </c>
      <c r="AL148" s="18">
        <f t="shared" si="50"/>
        <v>2.6836363458459216</v>
      </c>
      <c r="AM148" s="18">
        <f t="shared" si="51"/>
        <v>3.8645199519348084</v>
      </c>
      <c r="AO148" s="2" t="str">
        <f t="shared" si="63"/>
        <v>Q1/1996</v>
      </c>
      <c r="AP148" s="3">
        <f>'Forecast&amp;Persistence_US'!BB151</f>
        <v>0.66006925900000002</v>
      </c>
      <c r="AQ148" s="3">
        <f>'Forecast&amp;Persistence_UK'!BB151</f>
        <v>0.43469265800000001</v>
      </c>
      <c r="AR148" s="3">
        <f>'Forecast&amp;Persistence_FR'!BB151</f>
        <v>0.66483096500000005</v>
      </c>
      <c r="AS148" s="3">
        <f>'Forecast&amp;Persistence_DE'!BB151</f>
        <v>0.63440643100000005</v>
      </c>
      <c r="AT148" s="3">
        <f>'Forecast&amp;Persistence_IT'!BB151</f>
        <v>0.59615686600000006</v>
      </c>
      <c r="AU148" s="3">
        <f>'Forecast&amp;Persistence_CA'!BB151</f>
        <v>0.71951805599999985</v>
      </c>
      <c r="AV148" s="3">
        <f>'Forecast&amp;Persistence_JP'!BB151</f>
        <v>0.53623631999999999</v>
      </c>
      <c r="AW148" s="3">
        <f>'Forecast&amp;Persistence_ES'!BB151</f>
        <v>0.50957139349999991</v>
      </c>
      <c r="AX148" s="18">
        <f t="shared" si="64"/>
        <v>0.51623762512499993</v>
      </c>
      <c r="AY148" s="18">
        <f t="shared" si="65"/>
        <v>0.61528164850000011</v>
      </c>
      <c r="AZ148" s="18">
        <f t="shared" si="66"/>
        <v>0.66364053850000004</v>
      </c>
      <c r="BB148" s="2" t="str">
        <f t="shared" si="67"/>
        <v>Q1/1996</v>
      </c>
      <c r="BC148" s="3">
        <f>'Forecast&amp;Persistence_US'!BI151</f>
        <v>0.55955346698248043</v>
      </c>
      <c r="BD148" s="3">
        <f>'Forecast&amp;Persistence_UK'!BI151</f>
        <v>2.1960686463677175</v>
      </c>
      <c r="BE148" s="3">
        <f>'Forecast&amp;Persistence_FR'!BI151</f>
        <v>0.66238197727139747</v>
      </c>
      <c r="BF148" s="3">
        <f>'Forecast&amp;Persistence_DE'!BI151</f>
        <v>0.60924409334802054</v>
      </c>
      <c r="BG148" s="3">
        <f>'Forecast&amp;Persistence_IT'!BI151</f>
        <v>0.68986020934510184</v>
      </c>
      <c r="BH148" s="3">
        <f>'Forecast&amp;Persistence_CA'!BI151</f>
        <v>0.56470411684667177</v>
      </c>
      <c r="BI148" s="3">
        <f>'Forecast&amp;Persistence_JP'!BI151</f>
        <v>0.59993728461336082</v>
      </c>
      <c r="BJ148" s="3">
        <f>'Forecast&amp;Persistence_ES'!BI151</f>
        <v>0.58375096061476595</v>
      </c>
      <c r="BK148" s="18">
        <f t="shared" si="52"/>
        <v>0.56946582778869526</v>
      </c>
      <c r="BL148" s="18">
        <f t="shared" si="53"/>
        <v>0.60459068898069068</v>
      </c>
      <c r="BM148" s="18">
        <f t="shared" si="54"/>
        <v>0.68299065132667569</v>
      </c>
      <c r="BO148" s="2" t="str">
        <f t="shared" si="68"/>
        <v>Q1/1996</v>
      </c>
      <c r="BP148" s="3">
        <f>'Forecast&amp;Persistence_US'!BJ151</f>
        <v>0.61481321008459588</v>
      </c>
      <c r="BQ148" s="3">
        <f>'Forecast&amp;Persistence_UK'!BJ151</f>
        <v>3.7834830954241236</v>
      </c>
      <c r="BR148" s="3">
        <f>'Forecast&amp;Persistence_FR'!BJ151</f>
        <v>0.72417901610458468</v>
      </c>
      <c r="BS148" s="3">
        <f>'Forecast&amp;Persistence_DE'!BJ151</f>
        <v>0.69007105253281464</v>
      </c>
      <c r="BT148" s="3">
        <f>'Forecast&amp;Persistence_IT'!BJ151</f>
        <v>0.68358924074343241</v>
      </c>
      <c r="BU148" s="3">
        <f>'Forecast&amp;Persistence_CA'!BJ151</f>
        <v>0.64174868489678483</v>
      </c>
      <c r="BV148" s="3">
        <f>'Forecast&amp;Persistence_JP'!BJ151</f>
        <v>0.7209604533816768</v>
      </c>
      <c r="BW148" s="3">
        <f>'Forecast&amp;Persistence_ES'!BJ151</f>
        <v>0.66686466666040145</v>
      </c>
      <c r="BX148" s="18">
        <f t="shared" si="55"/>
        <v>0.64802768033768898</v>
      </c>
      <c r="BY148" s="18">
        <f t="shared" si="56"/>
        <v>0.68683014663812347</v>
      </c>
      <c r="BZ148" s="18">
        <f t="shared" si="57"/>
        <v>0.72337437542385774</v>
      </c>
    </row>
    <row r="149" spans="1:78" x14ac:dyDescent="0.25">
      <c r="A149" s="2" t="s">
        <v>152</v>
      </c>
      <c r="B149" s="7">
        <v>35217</v>
      </c>
      <c r="C149" s="3">
        <f>'Forecast&amp;Persistence_US'!W152</f>
        <v>0.45577937000000002</v>
      </c>
      <c r="D149" s="3">
        <f>'Forecast&amp;Persistence_UK'!W152</f>
        <v>0.39272958599999996</v>
      </c>
      <c r="E149" s="3">
        <f>'Forecast&amp;Persistence_FR'!W152</f>
        <v>0.42372364299999998</v>
      </c>
      <c r="F149" s="3">
        <f>'Forecast&amp;Persistence_DE'!W152</f>
        <v>-0.11264178700000002</v>
      </c>
      <c r="G149" s="3">
        <f>'Forecast&amp;Persistence_IT'!W152</f>
        <v>0.46269497199999998</v>
      </c>
      <c r="H149" s="3">
        <f>'Forecast&amp;Persistence_CA'!W152</f>
        <v>0.52137802200000005</v>
      </c>
      <c r="I149" s="3">
        <f>'Forecast&amp;Persistence_JP'!W152</f>
        <v>0.14791953819999998</v>
      </c>
      <c r="J149" s="3">
        <f>'Forecast&amp;Persistence_ES'!W152</f>
        <v>0.51839315099999994</v>
      </c>
      <c r="K149" s="18">
        <f t="shared" si="58"/>
        <v>0.20912205014999996</v>
      </c>
      <c r="L149" s="18">
        <f t="shared" si="59"/>
        <v>0.4397515065</v>
      </c>
      <c r="M149" s="18">
        <f t="shared" si="60"/>
        <v>0.5044686062499999</v>
      </c>
      <c r="O149" s="2" t="str">
        <f t="shared" si="61"/>
        <v>Q2/1996</v>
      </c>
      <c r="P149" s="3">
        <f>'Forecast&amp;Persistence_US'!AD152</f>
        <v>1.9502906385727317</v>
      </c>
      <c r="Q149" s="3">
        <f>'Forecast&amp;Persistence_UK'!AD152</f>
        <v>1.6888124200186492</v>
      </c>
      <c r="R149" s="3">
        <f>'Forecast&amp;Persistence_FR'!AD152</f>
        <v>1.4287905051695087</v>
      </c>
      <c r="S149" s="3">
        <f>'Forecast&amp;Persistence_DE'!AD152</f>
        <v>3.6117769904510761</v>
      </c>
      <c r="T149" s="3">
        <f>'Forecast&amp;Persistence_IT'!AD152</f>
        <v>2.4432727777568912</v>
      </c>
      <c r="U149" s="3">
        <f>'Forecast&amp;Persistence_CA'!AD152</f>
        <v>2.2142961634863876</v>
      </c>
      <c r="V149" s="3">
        <f>'Forecast&amp;Persistence_JP'!AD152</f>
        <v>4.1275636979815307</v>
      </c>
      <c r="W149" s="3">
        <f>'Forecast&amp;Persistence_ES'!AD152</f>
        <v>3.7027004148280978</v>
      </c>
      <c r="X149" s="18">
        <f t="shared" si="46"/>
        <v>1.7541819746571699</v>
      </c>
      <c r="Y149" s="18">
        <f t="shared" si="47"/>
        <v>2.3287844706216392</v>
      </c>
      <c r="Z149" s="18">
        <f t="shared" si="48"/>
        <v>3.6799695587338421</v>
      </c>
      <c r="AB149" s="2" t="str">
        <f t="shared" si="62"/>
        <v>Q2/1996</v>
      </c>
      <c r="AC149" s="3">
        <f>'Forecast&amp;Persistence_US'!AE152</f>
        <v>2.1019870368209377</v>
      </c>
      <c r="AD149" s="3">
        <f>'Forecast&amp;Persistence_UK'!AE152</f>
        <v>1.8743631716769704</v>
      </c>
      <c r="AE149" s="3">
        <f>'Forecast&amp;Persistence_FR'!AE152</f>
        <v>1.8356254391951052</v>
      </c>
      <c r="AF149" s="3">
        <f>'Forecast&amp;Persistence_DE'!AE152</f>
        <v>3.6151256765676334</v>
      </c>
      <c r="AG149" s="3">
        <f>'Forecast&amp;Persistence_IT'!AE152</f>
        <v>2.7399210873032378</v>
      </c>
      <c r="AH149" s="3">
        <f>'Forecast&amp;Persistence_CA'!AE152</f>
        <v>2.6917953414494664</v>
      </c>
      <c r="AI149" s="3">
        <f>'Forecast&amp;Persistence_JP'!AE152</f>
        <v>4.2313893308774562</v>
      </c>
      <c r="AJ149" s="3">
        <f>'Forecast&amp;Persistence_ES'!AE152</f>
        <v>3.9627566915681252</v>
      </c>
      <c r="AK149" s="18">
        <f t="shared" si="49"/>
        <v>1.9312691379629623</v>
      </c>
      <c r="AL149" s="18">
        <f t="shared" si="50"/>
        <v>2.7158582143763521</v>
      </c>
      <c r="AM149" s="18">
        <f t="shared" si="51"/>
        <v>3.8758489378180023</v>
      </c>
      <c r="AO149" s="2" t="str">
        <f t="shared" si="63"/>
        <v>Q2/1996</v>
      </c>
      <c r="AP149" s="3">
        <f>'Forecast&amp;Persistence_US'!BB152</f>
        <v>0.67257518500000002</v>
      </c>
      <c r="AQ149" s="3">
        <f>'Forecast&amp;Persistence_UK'!BB152</f>
        <v>0.42074168899999997</v>
      </c>
      <c r="AR149" s="3">
        <f>'Forecast&amp;Persistence_FR'!BB152</f>
        <v>0.70820442200000011</v>
      </c>
      <c r="AS149" s="3">
        <f>'Forecast&amp;Persistence_DE'!BB152</f>
        <v>0.61338602900000005</v>
      </c>
      <c r="AT149" s="3">
        <f>'Forecast&amp;Persistence_IT'!BB152</f>
        <v>0.63681333499999981</v>
      </c>
      <c r="AU149" s="3">
        <f>'Forecast&amp;Persistence_CA'!BB152</f>
        <v>0.73238034099999993</v>
      </c>
      <c r="AV149" s="3">
        <f>'Forecast&amp;Persistence_JP'!BB152</f>
        <v>0.52584701399999989</v>
      </c>
      <c r="AW149" s="3">
        <f>'Forecast&amp;Persistence_ES'!BB152</f>
        <v>0.53419095999999988</v>
      </c>
      <c r="AX149" s="18">
        <f t="shared" si="64"/>
        <v>0.52793300049999992</v>
      </c>
      <c r="AY149" s="18">
        <f t="shared" si="65"/>
        <v>0.62509968199999988</v>
      </c>
      <c r="AZ149" s="18">
        <f t="shared" si="66"/>
        <v>0.69929711275000006</v>
      </c>
      <c r="BB149" s="2" t="str">
        <f t="shared" si="67"/>
        <v>Q2/1996</v>
      </c>
      <c r="BC149" s="3">
        <f>'Forecast&amp;Persistence_US'!BI152</f>
        <v>0.54785774502179208</v>
      </c>
      <c r="BD149" s="3">
        <f>'Forecast&amp;Persistence_UK'!BI152</f>
        <v>2.1985458936052642</v>
      </c>
      <c r="BE149" s="3">
        <f>'Forecast&amp;Persistence_FR'!BI152</f>
        <v>0.6520853331216141</v>
      </c>
      <c r="BF149" s="3">
        <f>'Forecast&amp;Persistence_DE'!BI152</f>
        <v>0.60692679426520979</v>
      </c>
      <c r="BG149" s="3">
        <f>'Forecast&amp;Persistence_IT'!BI152</f>
        <v>0.68825235270963636</v>
      </c>
      <c r="BH149" s="3">
        <f>'Forecast&amp;Persistence_CA'!BI152</f>
        <v>0.55779824795521393</v>
      </c>
      <c r="BI149" s="3">
        <f>'Forecast&amp;Persistence_JP'!BI152</f>
        <v>0.58931367225744602</v>
      </c>
      <c r="BJ149" s="3">
        <f>'Forecast&amp;Persistence_ES'!BI152</f>
        <v>0.57459575266028029</v>
      </c>
      <c r="BK149" s="18">
        <f t="shared" si="52"/>
        <v>0.56199762413148058</v>
      </c>
      <c r="BL149" s="18">
        <f t="shared" si="53"/>
        <v>0.5981202332613279</v>
      </c>
      <c r="BM149" s="18">
        <f t="shared" si="54"/>
        <v>0.67921059781263082</v>
      </c>
      <c r="BO149" s="2" t="str">
        <f t="shared" si="68"/>
        <v>Q2/1996</v>
      </c>
      <c r="BP149" s="3">
        <f>'Forecast&amp;Persistence_US'!BJ152</f>
        <v>0.60266006760571655</v>
      </c>
      <c r="BQ149" s="3">
        <f>'Forecast&amp;Persistence_UK'!BJ152</f>
        <v>3.8191051333222208</v>
      </c>
      <c r="BR149" s="3">
        <f>'Forecast&amp;Persistence_FR'!BJ152</f>
        <v>0.73310528406990183</v>
      </c>
      <c r="BS149" s="3">
        <f>'Forecast&amp;Persistence_DE'!BJ152</f>
        <v>0.66712130775059686</v>
      </c>
      <c r="BT149" s="3">
        <f>'Forecast&amp;Persistence_IT'!BJ152</f>
        <v>0.65987925353521804</v>
      </c>
      <c r="BU149" s="3">
        <f>'Forecast&amp;Persistence_CA'!BJ152</f>
        <v>0.62833562430417145</v>
      </c>
      <c r="BV149" s="3">
        <f>'Forecast&amp;Persistence_JP'!BJ152</f>
        <v>0.69648518133886117</v>
      </c>
      <c r="BW149" s="3">
        <f>'Forecast&amp;Persistence_ES'!BJ152</f>
        <v>0.64852817386348616</v>
      </c>
      <c r="BX149" s="18">
        <f t="shared" si="55"/>
        <v>0.63338376169400012</v>
      </c>
      <c r="BY149" s="18">
        <f t="shared" si="56"/>
        <v>0.66350028064290745</v>
      </c>
      <c r="BZ149" s="18">
        <f t="shared" si="57"/>
        <v>0.72395025838714167</v>
      </c>
    </row>
    <row r="150" spans="1:78" x14ac:dyDescent="0.25">
      <c r="A150" s="2" t="s">
        <v>153</v>
      </c>
      <c r="B150" s="7">
        <v>35309</v>
      </c>
      <c r="C150" s="3">
        <f>'Forecast&amp;Persistence_US'!W153</f>
        <v>0.37700672000000002</v>
      </c>
      <c r="D150" s="3">
        <f>'Forecast&amp;Persistence_UK'!W153</f>
        <v>0.45634705900000005</v>
      </c>
      <c r="E150" s="3">
        <f>'Forecast&amp;Persistence_FR'!W153</f>
        <v>0.437174795</v>
      </c>
      <c r="F150" s="3">
        <f>'Forecast&amp;Persistence_DE'!W153</f>
        <v>-0.2049274177</v>
      </c>
      <c r="G150" s="3">
        <f>'Forecast&amp;Persistence_IT'!W153</f>
        <v>0.38777944999999997</v>
      </c>
      <c r="H150" s="3">
        <f>'Forecast&amp;Persistence_CA'!W153</f>
        <v>0.50281408400000005</v>
      </c>
      <c r="I150" s="3">
        <f>'Forecast&amp;Persistence_JP'!W153</f>
        <v>8.9657593000000008E-2</v>
      </c>
      <c r="J150" s="3">
        <f>'Forecast&amp;Persistence_ES'!W153</f>
        <v>0.59421965700000001</v>
      </c>
      <c r="K150" s="18">
        <f t="shared" si="58"/>
        <v>0.16149487475000002</v>
      </c>
      <c r="L150" s="18">
        <f t="shared" si="59"/>
        <v>0.41247712250000002</v>
      </c>
      <c r="M150" s="18">
        <f t="shared" si="60"/>
        <v>0.49119732775000002</v>
      </c>
      <c r="O150" s="2" t="str">
        <f t="shared" si="61"/>
        <v>Q3/1996</v>
      </c>
      <c r="P150" s="3">
        <f>'Forecast&amp;Persistence_US'!AD153</f>
        <v>1.9501491901925823</v>
      </c>
      <c r="Q150" s="3">
        <f>'Forecast&amp;Persistence_UK'!AD153</f>
        <v>1.6636900673772241</v>
      </c>
      <c r="R150" s="3">
        <f>'Forecast&amp;Persistence_FR'!AD153</f>
        <v>1.3702361456921281</v>
      </c>
      <c r="S150" s="3">
        <f>'Forecast&amp;Persistence_DE'!AD153</f>
        <v>3.5907353843635645</v>
      </c>
      <c r="T150" s="3">
        <f>'Forecast&amp;Persistence_IT'!AD153</f>
        <v>2.3712213940523728</v>
      </c>
      <c r="U150" s="3">
        <f>'Forecast&amp;Persistence_CA'!AD153</f>
        <v>2.1292612620017382</v>
      </c>
      <c r="V150" s="3">
        <f>'Forecast&amp;Persistence_JP'!AD153</f>
        <v>4.0207384229466658</v>
      </c>
      <c r="W150" s="3">
        <f>'Forecast&amp;Persistence_ES'!AD153</f>
        <v>3.6109453078042031</v>
      </c>
      <c r="X150" s="18">
        <f t="shared" si="46"/>
        <v>1.7353048480810638</v>
      </c>
      <c r="Y150" s="18">
        <f t="shared" si="47"/>
        <v>2.2502413280270552</v>
      </c>
      <c r="Z150" s="18">
        <f t="shared" si="48"/>
        <v>3.6058928269440433</v>
      </c>
      <c r="AB150" s="2" t="str">
        <f t="shared" si="62"/>
        <v>Q3/1996</v>
      </c>
      <c r="AC150" s="3">
        <f>'Forecast&amp;Persistence_US'!AE153</f>
        <v>2.1001515810234457</v>
      </c>
      <c r="AD150" s="3">
        <f>'Forecast&amp;Persistence_UK'!AE153</f>
        <v>1.865212480205708</v>
      </c>
      <c r="AE150" s="3">
        <f>'Forecast&amp;Persistence_FR'!AE153</f>
        <v>1.7546028320021012</v>
      </c>
      <c r="AF150" s="3">
        <f>'Forecast&amp;Persistence_DE'!AE153</f>
        <v>3.5832897542490239</v>
      </c>
      <c r="AG150" s="3">
        <f>'Forecast&amp;Persistence_IT'!AE153</f>
        <v>2.6446887961716929</v>
      </c>
      <c r="AH150" s="3">
        <f>'Forecast&amp;Persistence_CA'!AE153</f>
        <v>2.6179665158277308</v>
      </c>
      <c r="AI150" s="3">
        <f>'Forecast&amp;Persistence_JP'!AE153</f>
        <v>4.113278571598479</v>
      </c>
      <c r="AJ150" s="3">
        <f>'Forecast&amp;Persistence_ES'!AE153</f>
        <v>3.8899254429578729</v>
      </c>
      <c r="AK150" s="18">
        <f t="shared" si="49"/>
        <v>1.9239472554101424</v>
      </c>
      <c r="AL150" s="18">
        <f t="shared" si="50"/>
        <v>2.6313276559997121</v>
      </c>
      <c r="AM150" s="18">
        <f t="shared" si="51"/>
        <v>3.8132665207806609</v>
      </c>
      <c r="AO150" s="2" t="str">
        <f t="shared" si="63"/>
        <v>Q3/1996</v>
      </c>
      <c r="AP150" s="3">
        <f>'Forecast&amp;Persistence_US'!BB153</f>
        <v>0.64312203999999995</v>
      </c>
      <c r="AQ150" s="3">
        <f>'Forecast&amp;Persistence_UK'!BB153</f>
        <v>0.45186556700000002</v>
      </c>
      <c r="AR150" s="3">
        <f>'Forecast&amp;Persistence_FR'!BB153</f>
        <v>0.72045085799999997</v>
      </c>
      <c r="AS150" s="3">
        <f>'Forecast&amp;Persistence_DE'!BB153</f>
        <v>0.61127587299999997</v>
      </c>
      <c r="AT150" s="3">
        <f>'Forecast&amp;Persistence_IT'!BB153</f>
        <v>0.62246007599999986</v>
      </c>
      <c r="AU150" s="3">
        <f>'Forecast&amp;Persistence_CA'!BB153</f>
        <v>0.73636138900000003</v>
      </c>
      <c r="AV150" s="3">
        <f>'Forecast&amp;Persistence_JP'!BB153</f>
        <v>0.45877012500000008</v>
      </c>
      <c r="AW150" s="3">
        <f>'Forecast&amp;Persistence_ES'!BB153</f>
        <v>0.49792600999999997</v>
      </c>
      <c r="AX150" s="18">
        <f t="shared" si="64"/>
        <v>0.46855909625000003</v>
      </c>
      <c r="AY150" s="18">
        <f t="shared" si="65"/>
        <v>0.61686797449999986</v>
      </c>
      <c r="AZ150" s="18">
        <f t="shared" si="66"/>
        <v>0.70111865350000002</v>
      </c>
      <c r="BB150" s="2" t="str">
        <f t="shared" si="67"/>
        <v>Q3/1996</v>
      </c>
      <c r="BC150" s="3">
        <f>'Forecast&amp;Persistence_US'!BI153</f>
        <v>0.51189742121661286</v>
      </c>
      <c r="BD150" s="3">
        <f>'Forecast&amp;Persistence_UK'!BI153</f>
        <v>2.1840721530386951</v>
      </c>
      <c r="BE150" s="3">
        <f>'Forecast&amp;Persistence_FR'!BI153</f>
        <v>0.68192530374775584</v>
      </c>
      <c r="BF150" s="3">
        <f>'Forecast&amp;Persistence_DE'!BI153</f>
        <v>0.59251051886045369</v>
      </c>
      <c r="BG150" s="3">
        <f>'Forecast&amp;Persistence_IT'!BI153</f>
        <v>0.67109798835823564</v>
      </c>
      <c r="BH150" s="3">
        <f>'Forecast&amp;Persistence_CA'!BI153</f>
        <v>0.51375746077470485</v>
      </c>
      <c r="BI150" s="3">
        <f>'Forecast&amp;Persistence_JP'!BI153</f>
        <v>0.5566873538165602</v>
      </c>
      <c r="BJ150" s="3">
        <f>'Forecast&amp;Persistence_ES'!BI153</f>
        <v>0.55704902510301157</v>
      </c>
      <c r="BK150" s="18">
        <f t="shared" si="52"/>
        <v>0.52448993403516875</v>
      </c>
      <c r="BL150" s="18">
        <f t="shared" si="53"/>
        <v>0.57477977198173269</v>
      </c>
      <c r="BM150" s="18">
        <f t="shared" si="54"/>
        <v>0.67921847490037579</v>
      </c>
      <c r="BO150" s="2" t="str">
        <f t="shared" si="68"/>
        <v>Q3/1996</v>
      </c>
      <c r="BP150" s="3">
        <f>'Forecast&amp;Persistence_US'!BJ153</f>
        <v>0.55442291002063415</v>
      </c>
      <c r="BQ150" s="3">
        <f>'Forecast&amp;Persistence_UK'!BJ153</f>
        <v>3.804197196995017</v>
      </c>
      <c r="BR150" s="3">
        <f>'Forecast&amp;Persistence_FR'!BJ153</f>
        <v>0.68550626317285812</v>
      </c>
      <c r="BS150" s="3">
        <f>'Forecast&amp;Persistence_DE'!BJ153</f>
        <v>0.63679442704886813</v>
      </c>
      <c r="BT150" s="3">
        <f>'Forecast&amp;Persistence_IT'!BJ153</f>
        <v>0.61410101373263282</v>
      </c>
      <c r="BU150" s="3">
        <f>'Forecast&amp;Persistence_CA'!BJ153</f>
        <v>0.55904986462098383</v>
      </c>
      <c r="BV150" s="3">
        <f>'Forecast&amp;Persistence_JP'!BJ153</f>
        <v>0.6359175662785238</v>
      </c>
      <c r="BW150" s="3">
        <f>'Forecast&amp;Persistence_ES'!BJ153</f>
        <v>0.61161072046930165</v>
      </c>
      <c r="BX150" s="18">
        <f t="shared" si="55"/>
        <v>0.57219007858306326</v>
      </c>
      <c r="BY150" s="18">
        <f t="shared" si="56"/>
        <v>0.62500929000557837</v>
      </c>
      <c r="BZ150" s="18">
        <f t="shared" si="57"/>
        <v>0.67332830414186062</v>
      </c>
    </row>
    <row r="151" spans="1:78" x14ac:dyDescent="0.25">
      <c r="A151" s="2" t="s">
        <v>154</v>
      </c>
      <c r="B151" s="7">
        <v>35400</v>
      </c>
      <c r="C151" s="3">
        <f>'Forecast&amp;Persistence_US'!W154</f>
        <v>0.26845835499999993</v>
      </c>
      <c r="D151" s="3">
        <f>'Forecast&amp;Persistence_UK'!W154</f>
        <v>0.46840642300000002</v>
      </c>
      <c r="E151" s="3">
        <f>'Forecast&amp;Persistence_FR'!W154</f>
        <v>0.421275705</v>
      </c>
      <c r="F151" s="3">
        <f>'Forecast&amp;Persistence_DE'!W154</f>
        <v>-0.159632463</v>
      </c>
      <c r="G151" s="3">
        <f>'Forecast&amp;Persistence_IT'!W154</f>
        <v>0.38482639000000002</v>
      </c>
      <c r="H151" s="3">
        <f>'Forecast&amp;Persistence_CA'!W154</f>
        <v>0.44008775700000002</v>
      </c>
      <c r="I151" s="3">
        <f>'Forecast&amp;Persistence_JP'!W154</f>
        <v>9.3776636000000024E-2</v>
      </c>
      <c r="J151" s="3">
        <f>'Forecast&amp;Persistence_ES'!W154</f>
        <v>0.60645337700000002</v>
      </c>
      <c r="K151" s="18">
        <f t="shared" si="58"/>
        <v>0.13744706574999999</v>
      </c>
      <c r="L151" s="18">
        <f t="shared" si="59"/>
        <v>0.40305104749999998</v>
      </c>
      <c r="M151" s="18">
        <f t="shared" si="60"/>
        <v>0.46132675649999999</v>
      </c>
      <c r="O151" s="2" t="str">
        <f t="shared" si="61"/>
        <v>Q4/1996</v>
      </c>
      <c r="P151" s="3">
        <f>'Forecast&amp;Persistence_US'!AD154</f>
        <v>1.9360739455828651</v>
      </c>
      <c r="Q151" s="3">
        <f>'Forecast&amp;Persistence_UK'!AD154</f>
        <v>1.6873043375082881</v>
      </c>
      <c r="R151" s="3">
        <f>'Forecast&amp;Persistence_FR'!AD154</f>
        <v>1.3751717203684186</v>
      </c>
      <c r="S151" s="3">
        <f>'Forecast&amp;Persistence_DE'!AD154</f>
        <v>3.581709533770598</v>
      </c>
      <c r="T151" s="3">
        <f>'Forecast&amp;Persistence_IT'!AD154</f>
        <v>2.3083399588027618</v>
      </c>
      <c r="U151" s="3">
        <f>'Forecast&amp;Persistence_CA'!AD154</f>
        <v>2.1287611945047318</v>
      </c>
      <c r="V151" s="3">
        <f>'Forecast&amp;Persistence_JP'!AD154</f>
        <v>4.0464175687220152</v>
      </c>
      <c r="W151" s="3">
        <f>'Forecast&amp;Persistence_ES'!AD154</f>
        <v>3.5974335205945711</v>
      </c>
      <c r="X151" s="18">
        <f t="shared" si="46"/>
        <v>1.7494967395269323</v>
      </c>
      <c r="Y151" s="18">
        <f t="shared" si="47"/>
        <v>2.2185505766537466</v>
      </c>
      <c r="Z151" s="18">
        <f t="shared" si="48"/>
        <v>3.5935025238885778</v>
      </c>
      <c r="AB151" s="2" t="str">
        <f t="shared" si="62"/>
        <v>Q4/1996</v>
      </c>
      <c r="AC151" s="3">
        <f>'Forecast&amp;Persistence_US'!AE154</f>
        <v>2.0790123080423464</v>
      </c>
      <c r="AD151" s="3">
        <f>'Forecast&amp;Persistence_UK'!AE154</f>
        <v>1.8858292233005094</v>
      </c>
      <c r="AE151" s="3">
        <f>'Forecast&amp;Persistence_FR'!AE154</f>
        <v>1.7519518464169912</v>
      </c>
      <c r="AF151" s="3">
        <f>'Forecast&amp;Persistence_DE'!AE154</f>
        <v>3.5773400880349251</v>
      </c>
      <c r="AG151" s="3">
        <f>'Forecast&amp;Persistence_IT'!AE154</f>
        <v>2.5541217203321547</v>
      </c>
      <c r="AH151" s="3">
        <f>'Forecast&amp;Persistence_CA'!AE154</f>
        <v>2.6202973683742594</v>
      </c>
      <c r="AI151" s="3">
        <f>'Forecast&amp;Persistence_JP'!AE154</f>
        <v>4.1397642469603753</v>
      </c>
      <c r="AJ151" s="3">
        <f>'Forecast&amp;Persistence_ES'!AE154</f>
        <v>3.8252814019915262</v>
      </c>
      <c r="AK151" s="18">
        <f t="shared" si="49"/>
        <v>1.9341249944859686</v>
      </c>
      <c r="AL151" s="18">
        <f t="shared" si="50"/>
        <v>2.587209544353207</v>
      </c>
      <c r="AM151" s="18">
        <f t="shared" si="51"/>
        <v>3.7632960735023762</v>
      </c>
      <c r="AO151" s="2" t="str">
        <f t="shared" si="63"/>
        <v>Q4/1996</v>
      </c>
      <c r="AP151" s="3">
        <f>'Forecast&amp;Persistence_US'!BB154</f>
        <v>0.64481472100000004</v>
      </c>
      <c r="AQ151" s="3">
        <f>'Forecast&amp;Persistence_UK'!BB154</f>
        <v>0.41104601199999996</v>
      </c>
      <c r="AR151" s="3">
        <f>'Forecast&amp;Persistence_FR'!BB154</f>
        <v>0.66438406799999994</v>
      </c>
      <c r="AS151" s="3">
        <f>'Forecast&amp;Persistence_DE'!BB154</f>
        <v>0.63310315139999995</v>
      </c>
      <c r="AT151" s="3">
        <f>'Forecast&amp;Persistence_IT'!BB154</f>
        <v>0.58158200699999996</v>
      </c>
      <c r="AU151" s="3">
        <f>'Forecast&amp;Persistence_CA'!BB154</f>
        <v>0.73399028600000005</v>
      </c>
      <c r="AV151" s="3">
        <f>'Forecast&amp;Persistence_JP'!BB154</f>
        <v>0.51827565000000009</v>
      </c>
      <c r="AW151" s="3">
        <f>'Forecast&amp;Persistence_ES'!BB154</f>
        <v>0.47993547200000009</v>
      </c>
      <c r="AX151" s="18">
        <f t="shared" si="64"/>
        <v>0.48952051650000006</v>
      </c>
      <c r="AY151" s="18">
        <f t="shared" si="65"/>
        <v>0.60734257920000001</v>
      </c>
      <c r="AZ151" s="18">
        <f t="shared" si="66"/>
        <v>0.65949173124999994</v>
      </c>
      <c r="BB151" s="2" t="str">
        <f t="shared" si="67"/>
        <v>Q4/1996</v>
      </c>
      <c r="BC151" s="3">
        <f>'Forecast&amp;Persistence_US'!BI154</f>
        <v>0.50664087103811295</v>
      </c>
      <c r="BD151" s="3">
        <f>'Forecast&amp;Persistence_UK'!BI154</f>
        <v>2.168961925747213</v>
      </c>
      <c r="BE151" s="3">
        <f>'Forecast&amp;Persistence_FR'!BI154</f>
        <v>0.66765439106206348</v>
      </c>
      <c r="BF151" s="3">
        <f>'Forecast&amp;Persistence_DE'!BI154</f>
        <v>0.57428450297332689</v>
      </c>
      <c r="BG151" s="3">
        <f>'Forecast&amp;Persistence_IT'!BI154</f>
        <v>0.66082489249639764</v>
      </c>
      <c r="BH151" s="3">
        <f>'Forecast&amp;Persistence_CA'!BI154</f>
        <v>0.51778424091493802</v>
      </c>
      <c r="BI151" s="3">
        <f>'Forecast&amp;Persistence_JP'!BI154</f>
        <v>0.55647569425485555</v>
      </c>
      <c r="BJ151" s="3">
        <f>'Forecast&amp;Persistence_ES'!BI154</f>
        <v>0.54784757790171867</v>
      </c>
      <c r="BK151" s="18">
        <f t="shared" si="52"/>
        <v>0.52530007516163324</v>
      </c>
      <c r="BL151" s="18">
        <f t="shared" si="53"/>
        <v>0.56538009861409122</v>
      </c>
      <c r="BM151" s="18">
        <f t="shared" si="54"/>
        <v>0.66594701642064702</v>
      </c>
      <c r="BO151" s="2" t="str">
        <f t="shared" si="68"/>
        <v>Q4/1996</v>
      </c>
      <c r="BP151" s="3">
        <f>'Forecast&amp;Persistence_US'!BJ154</f>
        <v>0.55584884748143626</v>
      </c>
      <c r="BQ151" s="3">
        <f>'Forecast&amp;Persistence_UK'!BJ154</f>
        <v>3.8062424449177041</v>
      </c>
      <c r="BR151" s="3">
        <f>'Forecast&amp;Persistence_FR'!BJ154</f>
        <v>0.68788832837303715</v>
      </c>
      <c r="BS151" s="3">
        <f>'Forecast&amp;Persistence_DE'!BJ154</f>
        <v>0.6443009214811668</v>
      </c>
      <c r="BT151" s="3">
        <f>'Forecast&amp;Persistence_IT'!BJ154</f>
        <v>0.61806143600972119</v>
      </c>
      <c r="BU151" s="3">
        <f>'Forecast&amp;Persistence_CA'!BJ154</f>
        <v>0.55801854479122448</v>
      </c>
      <c r="BV151" s="3">
        <f>'Forecast&amp;Persistence_JP'!BJ154</f>
        <v>0.6336619144503236</v>
      </c>
      <c r="BW151" s="3">
        <f>'Forecast&amp;Persistence_ES'!BJ154</f>
        <v>0.61026225941282908</v>
      </c>
      <c r="BX151" s="18">
        <f t="shared" si="55"/>
        <v>0.57107947344662557</v>
      </c>
      <c r="BY151" s="18">
        <f t="shared" si="56"/>
        <v>0.62586167523002234</v>
      </c>
      <c r="BZ151" s="18">
        <f t="shared" si="57"/>
        <v>0.67699147665006953</v>
      </c>
    </row>
    <row r="152" spans="1:78" x14ac:dyDescent="0.25">
      <c r="A152" s="2" t="s">
        <v>155</v>
      </c>
      <c r="B152" s="7">
        <v>35490</v>
      </c>
      <c r="C152" s="3">
        <f>'Forecast&amp;Persistence_US'!W155</f>
        <v>0.26617257999999999</v>
      </c>
      <c r="D152" s="3">
        <f>'Forecast&amp;Persistence_UK'!W155</f>
        <v>0.35180835719999998</v>
      </c>
      <c r="E152" s="3">
        <f>'Forecast&amp;Persistence_FR'!W155</f>
        <v>0.40432016040000002</v>
      </c>
      <c r="F152" s="3">
        <f>'Forecast&amp;Persistence_DE'!W155</f>
        <v>-0.21242135400000003</v>
      </c>
      <c r="G152" s="3">
        <f>'Forecast&amp;Persistence_IT'!W155</f>
        <v>0.23443119200000001</v>
      </c>
      <c r="H152" s="3">
        <f>'Forecast&amp;Persistence_CA'!W155</f>
        <v>0.39083052000000007</v>
      </c>
      <c r="I152" s="3">
        <f>'Forecast&amp;Persistence_JP'!W155</f>
        <v>6.3765781999999993E-2</v>
      </c>
      <c r="J152" s="3">
        <f>'Forecast&amp;Persistence_ES'!W155</f>
        <v>0.61191514999999996</v>
      </c>
      <c r="K152" s="18">
        <f t="shared" si="58"/>
        <v>0.1064321345</v>
      </c>
      <c r="L152" s="18">
        <f t="shared" si="59"/>
        <v>0.30899046860000001</v>
      </c>
      <c r="M152" s="18">
        <f t="shared" si="60"/>
        <v>0.40094775030000002</v>
      </c>
      <c r="O152" s="2" t="str">
        <f t="shared" si="61"/>
        <v>Q1/1997</v>
      </c>
      <c r="P152" s="3">
        <f>'Forecast&amp;Persistence_US'!AD155</f>
        <v>1.9232282815265342</v>
      </c>
      <c r="Q152" s="3">
        <f>'Forecast&amp;Persistence_UK'!AD155</f>
        <v>1.7918169461076714</v>
      </c>
      <c r="R152" s="3">
        <f>'Forecast&amp;Persistence_FR'!AD155</f>
        <v>1.3185498766567869</v>
      </c>
      <c r="S152" s="3">
        <f>'Forecast&amp;Persistence_DE'!AD155</f>
        <v>3.6098631985121616</v>
      </c>
      <c r="T152" s="3">
        <f>'Forecast&amp;Persistence_IT'!AD155</f>
        <v>2.2999451121254264</v>
      </c>
      <c r="U152" s="3">
        <f>'Forecast&amp;Persistence_CA'!AD155</f>
        <v>2.0989069985043978</v>
      </c>
      <c r="V152" s="3">
        <f>'Forecast&amp;Persistence_JP'!AD155</f>
        <v>3.6645984487639955</v>
      </c>
      <c r="W152" s="3">
        <f>'Forecast&amp;Persistence_ES'!AD155</f>
        <v>3.5614047263152981</v>
      </c>
      <c r="X152" s="18">
        <f t="shared" si="46"/>
        <v>1.8246697799623872</v>
      </c>
      <c r="Y152" s="18">
        <f t="shared" si="47"/>
        <v>2.1994260553149121</v>
      </c>
      <c r="Z152" s="18">
        <f t="shared" si="48"/>
        <v>3.5977485804629459</v>
      </c>
      <c r="AB152" s="2" t="str">
        <f t="shared" si="62"/>
        <v>Q1/1997</v>
      </c>
      <c r="AC152" s="3">
        <f>'Forecast&amp;Persistence_US'!AE155</f>
        <v>2.0594385491817402</v>
      </c>
      <c r="AD152" s="3">
        <f>'Forecast&amp;Persistence_UK'!AE155</f>
        <v>2.0567899870541813</v>
      </c>
      <c r="AE152" s="3">
        <f>'Forecast&amp;Persistence_FR'!AE155</f>
        <v>1.6348611329474219</v>
      </c>
      <c r="AF152" s="3">
        <f>'Forecast&amp;Persistence_DE'!AE155</f>
        <v>3.5888364380233377</v>
      </c>
      <c r="AG152" s="3">
        <f>'Forecast&amp;Persistence_IT'!AE155</f>
        <v>2.5186593957024037</v>
      </c>
      <c r="AH152" s="3">
        <f>'Forecast&amp;Persistence_CA'!AE155</f>
        <v>2.6267677380904861</v>
      </c>
      <c r="AI152" s="3">
        <f>'Forecast&amp;Persistence_JP'!AE155</f>
        <v>3.9140749460017852</v>
      </c>
      <c r="AJ152" s="3">
        <f>'Forecast&amp;Persistence_ES'!AE155</f>
        <v>3.7292850958429375</v>
      </c>
      <c r="AK152" s="18">
        <f t="shared" si="49"/>
        <v>2.0574521275860711</v>
      </c>
      <c r="AL152" s="18">
        <f t="shared" si="50"/>
        <v>2.5727135668964447</v>
      </c>
      <c r="AM152" s="18">
        <f t="shared" si="51"/>
        <v>3.6941729313880378</v>
      </c>
      <c r="AO152" s="2" t="str">
        <f t="shared" si="63"/>
        <v>Q1/1997</v>
      </c>
      <c r="AP152" s="3">
        <f>'Forecast&amp;Persistence_US'!BB155</f>
        <v>0.61276292100000007</v>
      </c>
      <c r="AQ152" s="3">
        <f>'Forecast&amp;Persistence_UK'!BB155</f>
        <v>0.43159016799999989</v>
      </c>
      <c r="AR152" s="3">
        <f>'Forecast&amp;Persistence_FR'!BB155</f>
        <v>0.613066255</v>
      </c>
      <c r="AS152" s="3">
        <f>'Forecast&amp;Persistence_DE'!BB155</f>
        <v>0.67930390029999999</v>
      </c>
      <c r="AT152" s="3">
        <f>'Forecast&amp;Persistence_IT'!BB155</f>
        <v>0.61801294200000001</v>
      </c>
      <c r="AU152" s="3">
        <f>'Forecast&amp;Persistence_CA'!BB155</f>
        <v>0.74854767499999997</v>
      </c>
      <c r="AV152" s="3">
        <f>'Forecast&amp;Persistence_JP'!BB155</f>
        <v>0.54847551000000005</v>
      </c>
      <c r="AW152" s="3">
        <f>'Forecast&amp;Persistence_ES'!BB155</f>
        <v>0.47545953199999996</v>
      </c>
      <c r="AX152" s="18">
        <f t="shared" si="64"/>
        <v>0.4937135265</v>
      </c>
      <c r="AY152" s="18">
        <f t="shared" si="65"/>
        <v>0.61291458799999998</v>
      </c>
      <c r="AZ152" s="18">
        <f t="shared" si="66"/>
        <v>0.66398116072500002</v>
      </c>
      <c r="BB152" s="2" t="str">
        <f t="shared" si="67"/>
        <v>Q1/1997</v>
      </c>
      <c r="BC152" s="3">
        <f>'Forecast&amp;Persistence_US'!BI155</f>
        <v>0.49180237398124327</v>
      </c>
      <c r="BD152" s="3">
        <f>'Forecast&amp;Persistence_UK'!BI155</f>
        <v>2.1649191750866419</v>
      </c>
      <c r="BE152" s="3">
        <f>'Forecast&amp;Persistence_FR'!BI155</f>
        <v>0.66385543610468301</v>
      </c>
      <c r="BF152" s="3">
        <f>'Forecast&amp;Persistence_DE'!BI155</f>
        <v>0.53502459121099133</v>
      </c>
      <c r="BG152" s="3">
        <f>'Forecast&amp;Persistence_IT'!BI155</f>
        <v>0.6192259700362831</v>
      </c>
      <c r="BH152" s="3">
        <f>'Forecast&amp;Persistence_CA'!BI155</f>
        <v>0.49575052643328665</v>
      </c>
      <c r="BI152" s="3">
        <f>'Forecast&amp;Persistence_JP'!BI155</f>
        <v>0.53920735074685477</v>
      </c>
      <c r="BJ152" s="3">
        <f>'Forecast&amp;Persistence_ES'!BI155</f>
        <v>0.50925940120632773</v>
      </c>
      <c r="BK152" s="18">
        <f t="shared" si="52"/>
        <v>0.4991277451265469</v>
      </c>
      <c r="BL152" s="18">
        <f t="shared" si="53"/>
        <v>0.53711597097892305</v>
      </c>
      <c r="BM152" s="18">
        <f t="shared" si="54"/>
        <v>0.65269806958758303</v>
      </c>
      <c r="BO152" s="2" t="str">
        <f t="shared" si="68"/>
        <v>Q1/1997</v>
      </c>
      <c r="BP152" s="3">
        <f>'Forecast&amp;Persistence_US'!BJ155</f>
        <v>0.5275968503484838</v>
      </c>
      <c r="BQ152" s="3">
        <f>'Forecast&amp;Persistence_UK'!BJ155</f>
        <v>3.8144966362804542</v>
      </c>
      <c r="BR152" s="3">
        <f>'Forecast&amp;Persistence_FR'!BJ155</f>
        <v>0.67078675790735065</v>
      </c>
      <c r="BS152" s="3">
        <f>'Forecast&amp;Persistence_DE'!BJ155</f>
        <v>0.61455420109537673</v>
      </c>
      <c r="BT152" s="3">
        <f>'Forecast&amp;Persistence_IT'!BJ155</f>
        <v>0.54024216042491746</v>
      </c>
      <c r="BU152" s="3">
        <f>'Forecast&amp;Persistence_CA'!BJ155</f>
        <v>0.52692418796280238</v>
      </c>
      <c r="BV152" s="3">
        <f>'Forecast&amp;Persistence_JP'!BJ155</f>
        <v>0.58701914713990766</v>
      </c>
      <c r="BW152" s="3">
        <f>'Forecast&amp;Persistence_ES'!BJ155</f>
        <v>0.57097025036243765</v>
      </c>
      <c r="BX152" s="18">
        <f t="shared" si="55"/>
        <v>0.53075817786759227</v>
      </c>
      <c r="BY152" s="18">
        <f t="shared" si="56"/>
        <v>0.57899469875117271</v>
      </c>
      <c r="BZ152" s="18">
        <f t="shared" si="57"/>
        <v>0.65672861870435717</v>
      </c>
    </row>
    <row r="153" spans="1:78" x14ac:dyDescent="0.25">
      <c r="A153" s="2" t="s">
        <v>156</v>
      </c>
      <c r="B153" s="7">
        <v>35582</v>
      </c>
      <c r="C153" s="3">
        <f>'Forecast&amp;Persistence_US'!W156</f>
        <v>0.225342297</v>
      </c>
      <c r="D153" s="3">
        <f>'Forecast&amp;Persistence_UK'!W156</f>
        <v>0.29830250800000002</v>
      </c>
      <c r="E153" s="3">
        <f>'Forecast&amp;Persistence_FR'!W156</f>
        <v>0.46740171543000009</v>
      </c>
      <c r="F153" s="3">
        <f>'Forecast&amp;Persistence_DE'!W156</f>
        <v>-0.17571713219999999</v>
      </c>
      <c r="G153" s="3">
        <f>'Forecast&amp;Persistence_IT'!W156</f>
        <v>0.16749231199999998</v>
      </c>
      <c r="H153" s="3">
        <f>'Forecast&amp;Persistence_CA'!W156</f>
        <v>0.4379585359999999</v>
      </c>
      <c r="I153" s="3">
        <f>'Forecast&amp;Persistence_JP'!W156</f>
        <v>0.13158829099999997</v>
      </c>
      <c r="J153" s="3">
        <f>'Forecast&amp;Persistence_ES'!W156</f>
        <v>0.61614924000000004</v>
      </c>
      <c r="K153" s="18">
        <f t="shared" si="58"/>
        <v>0.14056429624999997</v>
      </c>
      <c r="L153" s="18">
        <f t="shared" si="59"/>
        <v>0.2618224025</v>
      </c>
      <c r="M153" s="18">
        <f t="shared" si="60"/>
        <v>0.46004092057250001</v>
      </c>
      <c r="O153" s="2" t="str">
        <f t="shared" si="61"/>
        <v>Q2/1997</v>
      </c>
      <c r="P153" s="3">
        <f>'Forecast&amp;Persistence_US'!AD156</f>
        <v>1.9561377839288614</v>
      </c>
      <c r="Q153" s="3">
        <f>'Forecast&amp;Persistence_UK'!AD156</f>
        <v>1.8014513654846736</v>
      </c>
      <c r="R153" s="3">
        <f>'Forecast&amp;Persistence_FR'!AD156</f>
        <v>1.4190230221133195</v>
      </c>
      <c r="S153" s="3">
        <f>'Forecast&amp;Persistence_DE'!AD156</f>
        <v>3.6124753598980606</v>
      </c>
      <c r="T153" s="3">
        <f>'Forecast&amp;Persistence_IT'!AD156</f>
        <v>2.3595083573830276</v>
      </c>
      <c r="U153" s="3">
        <f>'Forecast&amp;Persistence_CA'!AD156</f>
        <v>2.0920220732644768</v>
      </c>
      <c r="V153" s="3">
        <f>'Forecast&amp;Persistence_JP'!AD156</f>
        <v>3.2956917479406629</v>
      </c>
      <c r="W153" s="3">
        <f>'Forecast&amp;Persistence_ES'!AD156</f>
        <v>3.5305926469378233</v>
      </c>
      <c r="X153" s="18">
        <f t="shared" si="46"/>
        <v>1.8401229700957205</v>
      </c>
      <c r="Y153" s="18">
        <f t="shared" si="47"/>
        <v>2.2257652153237522</v>
      </c>
      <c r="Z153" s="18">
        <f t="shared" si="48"/>
        <v>3.4718674221885331</v>
      </c>
      <c r="AB153" s="2" t="str">
        <f t="shared" si="62"/>
        <v>Q2/1997</v>
      </c>
      <c r="AC153" s="3">
        <f>'Forecast&amp;Persistence_US'!AE156</f>
        <v>2.0880357487140064</v>
      </c>
      <c r="AD153" s="3">
        <f>'Forecast&amp;Persistence_UK'!AE156</f>
        <v>2.0648100681962789</v>
      </c>
      <c r="AE153" s="3">
        <f>'Forecast&amp;Persistence_FR'!AE156</f>
        <v>1.6798364146881788</v>
      </c>
      <c r="AF153" s="3">
        <f>'Forecast&amp;Persistence_DE'!AE156</f>
        <v>3.5831210503030477</v>
      </c>
      <c r="AG153" s="3">
        <f>'Forecast&amp;Persistence_IT'!AE156</f>
        <v>2.6156790744724443</v>
      </c>
      <c r="AH153" s="3">
        <f>'Forecast&amp;Persistence_CA'!AE156</f>
        <v>2.6192940259299893</v>
      </c>
      <c r="AI153" s="3">
        <f>'Forecast&amp;Persistence_JP'!AE156</f>
        <v>3.7293546199044991</v>
      </c>
      <c r="AJ153" s="3">
        <f>'Forecast&amp;Persistence_ES'!AE156</f>
        <v>3.7144638904579024</v>
      </c>
      <c r="AK153" s="18">
        <f t="shared" si="49"/>
        <v>2.0706164883257108</v>
      </c>
      <c r="AL153" s="18">
        <f t="shared" si="50"/>
        <v>2.6174865502012166</v>
      </c>
      <c r="AM153" s="18">
        <f t="shared" si="51"/>
        <v>3.6816281804191888</v>
      </c>
      <c r="AO153" s="2" t="str">
        <f t="shared" si="63"/>
        <v>Q2/1997</v>
      </c>
      <c r="AP153" s="3">
        <f>'Forecast&amp;Persistence_US'!BB156</f>
        <v>0.6411810819999999</v>
      </c>
      <c r="AQ153" s="3">
        <f>'Forecast&amp;Persistence_UK'!BB156</f>
        <v>0.45270357100000003</v>
      </c>
      <c r="AR153" s="3">
        <f>'Forecast&amp;Persistence_FR'!BB156</f>
        <v>0.62607980399999996</v>
      </c>
      <c r="AS153" s="3">
        <f>'Forecast&amp;Persistence_DE'!BB156</f>
        <v>0.67558780069999991</v>
      </c>
      <c r="AT153" s="3">
        <f>'Forecast&amp;Persistence_IT'!BB156</f>
        <v>0.64226977699999999</v>
      </c>
      <c r="AU153" s="3">
        <f>'Forecast&amp;Persistence_CA'!BB156</f>
        <v>0.75212193399999994</v>
      </c>
      <c r="AV153" s="3">
        <f>'Forecast&amp;Persistence_JP'!BB156</f>
        <v>0.49503198400000004</v>
      </c>
      <c r="AW153" s="3">
        <f>'Forecast&amp;Persistence_ES'!BB156</f>
        <v>0.48413114299999999</v>
      </c>
      <c r="AX153" s="18">
        <f t="shared" si="64"/>
        <v>0.48685635324999998</v>
      </c>
      <c r="AY153" s="18">
        <f t="shared" si="65"/>
        <v>0.63363044299999993</v>
      </c>
      <c r="AZ153" s="18">
        <f t="shared" si="66"/>
        <v>0.66725829477499987</v>
      </c>
      <c r="BB153" s="2" t="str">
        <f t="shared" si="67"/>
        <v>Q2/1997</v>
      </c>
      <c r="BC153" s="3">
        <f>'Forecast&amp;Persistence_US'!BI156</f>
        <v>0.51549935194857588</v>
      </c>
      <c r="BD153" s="3">
        <f>'Forecast&amp;Persistence_UK'!BI156</f>
        <v>2.1733514795851399</v>
      </c>
      <c r="BE153" s="3">
        <f>'Forecast&amp;Persistence_FR'!BI156</f>
        <v>0.6836097036055101</v>
      </c>
      <c r="BF153" s="3">
        <f>'Forecast&amp;Persistence_DE'!BI156</f>
        <v>0.56289068921978158</v>
      </c>
      <c r="BG153" s="3">
        <f>'Forecast&amp;Persistence_IT'!BI156</f>
        <v>0.62057532154395167</v>
      </c>
      <c r="BH153" s="3">
        <f>'Forecast&amp;Persistence_CA'!BI156</f>
        <v>0.5357711137895651</v>
      </c>
      <c r="BI153" s="3">
        <f>'Forecast&amp;Persistence_JP'!BI156</f>
        <v>0.56942311717349614</v>
      </c>
      <c r="BJ153" s="3">
        <f>'Forecast&amp;Persistence_ES'!BI156</f>
        <v>0.5245853443279993</v>
      </c>
      <c r="BK153" s="18">
        <f t="shared" si="52"/>
        <v>0.52738178669339075</v>
      </c>
      <c r="BL153" s="18">
        <f t="shared" si="53"/>
        <v>0.56615690319663892</v>
      </c>
      <c r="BM153" s="18">
        <f t="shared" si="54"/>
        <v>0.66785110809012049</v>
      </c>
      <c r="BO153" s="2" t="str">
        <f t="shared" si="68"/>
        <v>Q2/1997</v>
      </c>
      <c r="BP153" s="3">
        <f>'Forecast&amp;Persistence_US'!BJ156</f>
        <v>0.52236059903072529</v>
      </c>
      <c r="BQ153" s="3">
        <f>'Forecast&amp;Persistence_UK'!BJ156</f>
        <v>3.8144519530886143</v>
      </c>
      <c r="BR153" s="3">
        <f>'Forecast&amp;Persistence_FR'!BJ156</f>
        <v>0.65974300686479703</v>
      </c>
      <c r="BS153" s="3">
        <f>'Forecast&amp;Persistence_DE'!BJ156</f>
        <v>0.65295523695904767</v>
      </c>
      <c r="BT153" s="3">
        <f>'Forecast&amp;Persistence_IT'!BJ156</f>
        <v>0.52696300191501566</v>
      </c>
      <c r="BU153" s="3">
        <f>'Forecast&amp;Persistence_CA'!BJ156</f>
        <v>0.51038197770837879</v>
      </c>
      <c r="BV153" s="3">
        <f>'Forecast&amp;Persistence_JP'!BJ156</f>
        <v>0.58931835699550872</v>
      </c>
      <c r="BW153" s="3">
        <f>'Forecast&amp;Persistence_ES'!BJ156</f>
        <v>0.5593825522071979</v>
      </c>
      <c r="BX153" s="18">
        <f t="shared" si="55"/>
        <v>0.52351119975179783</v>
      </c>
      <c r="BY153" s="18">
        <f t="shared" si="56"/>
        <v>0.57435045460135337</v>
      </c>
      <c r="BZ153" s="18">
        <f t="shared" si="57"/>
        <v>0.65804606438835966</v>
      </c>
    </row>
    <row r="154" spans="1:78" x14ac:dyDescent="0.25">
      <c r="A154" s="2" t="s">
        <v>157</v>
      </c>
      <c r="B154" s="7">
        <v>35674</v>
      </c>
      <c r="C154" s="3">
        <f>'Forecast&amp;Persistence_US'!W157</f>
        <v>0.18886513500000002</v>
      </c>
      <c r="D154" s="3">
        <f>'Forecast&amp;Persistence_UK'!W157</f>
        <v>0.43611270899999993</v>
      </c>
      <c r="E154" s="3">
        <f>'Forecast&amp;Persistence_FR'!W157</f>
        <v>0.52273849589999999</v>
      </c>
      <c r="F154" s="3">
        <f>'Forecast&amp;Persistence_DE'!W157</f>
        <v>-0.10100914499999998</v>
      </c>
      <c r="G154" s="3">
        <f>'Forecast&amp;Persistence_IT'!W157</f>
        <v>8.9660917700000009E-2</v>
      </c>
      <c r="H154" s="3">
        <f>'Forecast&amp;Persistence_CA'!W157</f>
        <v>0.35775471400000003</v>
      </c>
      <c r="I154" s="3">
        <f>'Forecast&amp;Persistence_JP'!W157</f>
        <v>0.14034987999999995</v>
      </c>
      <c r="J154" s="3">
        <f>'Forecast&amp;Persistence_ES'!W157</f>
        <v>0.54374639000000002</v>
      </c>
      <c r="K154" s="18">
        <f t="shared" si="58"/>
        <v>0.102333158275</v>
      </c>
      <c r="L154" s="18">
        <f t="shared" si="59"/>
        <v>0.27330992450000002</v>
      </c>
      <c r="M154" s="18">
        <f t="shared" si="60"/>
        <v>0.50108204917499999</v>
      </c>
      <c r="O154" s="2" t="str">
        <f t="shared" si="61"/>
        <v>Q3/1997</v>
      </c>
      <c r="P154" s="3">
        <f>'Forecast&amp;Persistence_US'!AD157</f>
        <v>1.966792397714836</v>
      </c>
      <c r="Q154" s="3">
        <f>'Forecast&amp;Persistence_UK'!AD157</f>
        <v>1.7742714089408105</v>
      </c>
      <c r="R154" s="3">
        <f>'Forecast&amp;Persistence_FR'!AD157</f>
        <v>1.365448645845827</v>
      </c>
      <c r="S154" s="3">
        <f>'Forecast&amp;Persistence_DE'!AD157</f>
        <v>3.6241842829647259</v>
      </c>
      <c r="T154" s="3">
        <f>'Forecast&amp;Persistence_IT'!AD157</f>
        <v>2.2874937900474261</v>
      </c>
      <c r="U154" s="3">
        <f>'Forecast&amp;Persistence_CA'!AD157</f>
        <v>2.0782222480184602</v>
      </c>
      <c r="V154" s="3">
        <f>'Forecast&amp;Persistence_JP'!AD157</f>
        <v>3.1685080779385593</v>
      </c>
      <c r="W154" s="3">
        <f>'Forecast&amp;Persistence_ES'!AD157</f>
        <v>3.518731175451161</v>
      </c>
      <c r="X154" s="18">
        <f t="shared" si="46"/>
        <v>1.8224016561343168</v>
      </c>
      <c r="Y154" s="18">
        <f t="shared" si="47"/>
        <v>2.1828580190329432</v>
      </c>
      <c r="Z154" s="18">
        <f t="shared" si="48"/>
        <v>3.4311754010730104</v>
      </c>
      <c r="AB154" s="2" t="str">
        <f t="shared" si="62"/>
        <v>Q3/1997</v>
      </c>
      <c r="AC154" s="3">
        <f>'Forecast&amp;Persistence_US'!AE157</f>
        <v>2.1103039909572514</v>
      </c>
      <c r="AD154" s="3">
        <f>'Forecast&amp;Persistence_UK'!AE157</f>
        <v>2.0020703688837016</v>
      </c>
      <c r="AE154" s="3">
        <f>'Forecast&amp;Persistence_FR'!AE157</f>
        <v>1.597111397745691</v>
      </c>
      <c r="AF154" s="3">
        <f>'Forecast&amp;Persistence_DE'!AE157</f>
        <v>3.5849086564817894</v>
      </c>
      <c r="AG154" s="3">
        <f>'Forecast&amp;Persistence_IT'!AE157</f>
        <v>2.5326935680788321</v>
      </c>
      <c r="AH154" s="3">
        <f>'Forecast&amp;Persistence_CA'!AE157</f>
        <v>2.6178151845153512</v>
      </c>
      <c r="AI154" s="3">
        <f>'Forecast&amp;Persistence_JP'!AE157</f>
        <v>3.6825346730532749</v>
      </c>
      <c r="AJ154" s="3">
        <f>'Forecast&amp;Persistence_ES'!AE157</f>
        <v>3.6866877612532036</v>
      </c>
      <c r="AK154" s="18">
        <f t="shared" si="49"/>
        <v>2.0291287744020892</v>
      </c>
      <c r="AL154" s="18">
        <f t="shared" si="50"/>
        <v>2.5752543762970914</v>
      </c>
      <c r="AM154" s="18">
        <f t="shared" si="51"/>
        <v>3.6581281689104035</v>
      </c>
      <c r="AO154" s="2" t="str">
        <f t="shared" si="63"/>
        <v>Q3/1997</v>
      </c>
      <c r="AP154" s="3">
        <f>'Forecast&amp;Persistence_US'!BB157</f>
        <v>0.67137712699999996</v>
      </c>
      <c r="AQ154" s="3">
        <f>'Forecast&amp;Persistence_UK'!BB157</f>
        <v>0.4980683709999999</v>
      </c>
      <c r="AR154" s="3">
        <f>'Forecast&amp;Persistence_FR'!BB157</f>
        <v>0.6407081899999999</v>
      </c>
      <c r="AS154" s="3">
        <f>'Forecast&amp;Persistence_DE'!BB157</f>
        <v>0.63434007780000001</v>
      </c>
      <c r="AT154" s="3">
        <f>'Forecast&amp;Persistence_IT'!BB157</f>
        <v>0.60792110499999996</v>
      </c>
      <c r="AU154" s="3">
        <f>'Forecast&amp;Persistence_CA'!BB157</f>
        <v>0.78201898489999988</v>
      </c>
      <c r="AV154" s="3">
        <f>'Forecast&amp;Persistence_JP'!BB157</f>
        <v>0.4749879709999999</v>
      </c>
      <c r="AW154" s="3">
        <f>'Forecast&amp;Persistence_ES'!BB157</f>
        <v>0.452670868</v>
      </c>
      <c r="AX154" s="18">
        <f t="shared" si="64"/>
        <v>0.4807580709999999</v>
      </c>
      <c r="AY154" s="18">
        <f t="shared" si="65"/>
        <v>0.62113059140000004</v>
      </c>
      <c r="AZ154" s="18">
        <f t="shared" si="66"/>
        <v>0.66370989274999992</v>
      </c>
      <c r="BB154" s="2" t="str">
        <f t="shared" si="67"/>
        <v>Q3/1997</v>
      </c>
      <c r="BC154" s="3">
        <f>'Forecast&amp;Persistence_US'!BI157</f>
        <v>0.49352086514785476</v>
      </c>
      <c r="BD154" s="3">
        <f>'Forecast&amp;Persistence_UK'!BI157</f>
        <v>2.1890828164433644</v>
      </c>
      <c r="BE154" s="3">
        <f>'Forecast&amp;Persistence_FR'!BI157</f>
        <v>0.66454378596576247</v>
      </c>
      <c r="BF154" s="3">
        <f>'Forecast&amp;Persistence_DE'!BI157</f>
        <v>0.54656980539584921</v>
      </c>
      <c r="BG154" s="3">
        <f>'Forecast&amp;Persistence_IT'!BI157</f>
        <v>0.6264141212444807</v>
      </c>
      <c r="BH154" s="3">
        <f>'Forecast&amp;Persistence_CA'!BI157</f>
        <v>0.52483758470217912</v>
      </c>
      <c r="BI154" s="3">
        <f>'Forecast&amp;Persistence_JP'!BI157</f>
        <v>0.56449558440131098</v>
      </c>
      <c r="BJ154" s="3">
        <f>'Forecast&amp;Persistence_ES'!BI157</f>
        <v>0.51506815051917609</v>
      </c>
      <c r="BK154" s="18">
        <f t="shared" si="52"/>
        <v>0.51751050906492679</v>
      </c>
      <c r="BL154" s="18">
        <f t="shared" si="53"/>
        <v>0.55553269489858015</v>
      </c>
      <c r="BM154" s="18">
        <f t="shared" si="54"/>
        <v>0.65501136978544205</v>
      </c>
      <c r="BO154" s="2" t="str">
        <f t="shared" si="68"/>
        <v>Q3/1997</v>
      </c>
      <c r="BP154" s="3">
        <f>'Forecast&amp;Persistence_US'!BJ157</f>
        <v>0.50709442873129251</v>
      </c>
      <c r="BQ154" s="3">
        <f>'Forecast&amp;Persistence_UK'!BJ157</f>
        <v>3.8204435587751977</v>
      </c>
      <c r="BR154" s="3">
        <f>'Forecast&amp;Persistence_FR'!BJ157</f>
        <v>0.6656932306242872</v>
      </c>
      <c r="BS154" s="3">
        <f>'Forecast&amp;Persistence_DE'!BJ157</f>
        <v>0.65210396151056305</v>
      </c>
      <c r="BT154" s="3">
        <f>'Forecast&amp;Persistence_IT'!BJ157</f>
        <v>0.52896344867180001</v>
      </c>
      <c r="BU154" s="3">
        <f>'Forecast&amp;Persistence_CA'!BJ157</f>
        <v>0.49598803220584331</v>
      </c>
      <c r="BV154" s="3">
        <f>'Forecast&amp;Persistence_JP'!BJ157</f>
        <v>0.5914067260003445</v>
      </c>
      <c r="BW154" s="3">
        <f>'Forecast&amp;Persistence_ES'!BJ157</f>
        <v>0.55860628347759156</v>
      </c>
      <c r="BX154" s="18">
        <f t="shared" si="55"/>
        <v>0.51256168371641941</v>
      </c>
      <c r="BY154" s="18">
        <f t="shared" si="56"/>
        <v>0.57500650473896808</v>
      </c>
      <c r="BZ154" s="18">
        <f t="shared" si="57"/>
        <v>0.66229591334585614</v>
      </c>
    </row>
    <row r="155" spans="1:78" x14ac:dyDescent="0.25">
      <c r="A155" s="2" t="s">
        <v>158</v>
      </c>
      <c r="B155" s="7">
        <v>35765</v>
      </c>
      <c r="C155" s="3">
        <f>'Forecast&amp;Persistence_US'!W158</f>
        <v>0.15660902999999998</v>
      </c>
      <c r="D155" s="3">
        <f>'Forecast&amp;Persistence_UK'!W158</f>
        <v>0.32710122399999997</v>
      </c>
      <c r="E155" s="3">
        <f>'Forecast&amp;Persistence_FR'!W158</f>
        <v>0.50756301590000008</v>
      </c>
      <c r="F155" s="3">
        <f>'Forecast&amp;Persistence_DE'!W158</f>
        <v>-9.6151472000000002E-2</v>
      </c>
      <c r="G155" s="3">
        <f>'Forecast&amp;Persistence_IT'!W158</f>
        <v>2.7652686000000037E-2</v>
      </c>
      <c r="H155" s="3">
        <f>'Forecast&amp;Persistence_CA'!W158</f>
        <v>0.25135706299999999</v>
      </c>
      <c r="I155" s="3">
        <f>'Forecast&amp;Persistence_JP'!W158</f>
        <v>0.16131602899999997</v>
      </c>
      <c r="J155" s="3">
        <f>'Forecast&amp;Persistence_ES'!W158</f>
        <v>0.59027793000000006</v>
      </c>
      <c r="K155" s="18">
        <f t="shared" si="58"/>
        <v>5.9891772000000024E-2</v>
      </c>
      <c r="L155" s="18">
        <f t="shared" si="59"/>
        <v>0.20633654599999998</v>
      </c>
      <c r="M155" s="18">
        <f t="shared" si="60"/>
        <v>0.46244756792500008</v>
      </c>
      <c r="O155" s="2" t="str">
        <f t="shared" si="61"/>
        <v>Q4/1997</v>
      </c>
      <c r="P155" s="3">
        <f>'Forecast&amp;Persistence_US'!AD158</f>
        <v>1.9482221050015762</v>
      </c>
      <c r="Q155" s="3">
        <f>'Forecast&amp;Persistence_UK'!AD158</f>
        <v>1.8117589317577687</v>
      </c>
      <c r="R155" s="3">
        <f>'Forecast&amp;Persistence_FR'!AD158</f>
        <v>1.3089785894978951</v>
      </c>
      <c r="S155" s="3">
        <f>'Forecast&amp;Persistence_DE'!AD158</f>
        <v>3.6212684437193152</v>
      </c>
      <c r="T155" s="3">
        <f>'Forecast&amp;Persistence_IT'!AD158</f>
        <v>2.3114927034116528</v>
      </c>
      <c r="U155" s="3">
        <f>'Forecast&amp;Persistence_CA'!AD158</f>
        <v>1.9925347014499268</v>
      </c>
      <c r="V155" s="3">
        <f>'Forecast&amp;Persistence_JP'!AD158</f>
        <v>2.9549721879163422</v>
      </c>
      <c r="W155" s="3">
        <f>'Forecast&amp;Persistence_ES'!AD158</f>
        <v>3.3119152517740682</v>
      </c>
      <c r="X155" s="18">
        <f t="shared" si="46"/>
        <v>1.8458747250687206</v>
      </c>
      <c r="Y155" s="18">
        <f t="shared" si="47"/>
        <v>2.1520137024307897</v>
      </c>
      <c r="Z155" s="18">
        <f t="shared" si="48"/>
        <v>3.2226794858096368</v>
      </c>
      <c r="AB155" s="2" t="str">
        <f t="shared" si="62"/>
        <v>Q4/1997</v>
      </c>
      <c r="AC155" s="3">
        <f>'Forecast&amp;Persistence_US'!AE158</f>
        <v>2.0749170653184703</v>
      </c>
      <c r="AD155" s="3">
        <f>'Forecast&amp;Persistence_UK'!AE158</f>
        <v>1.9736969455053894</v>
      </c>
      <c r="AE155" s="3">
        <f>'Forecast&amp;Persistence_FR'!AE158</f>
        <v>1.570430327021842</v>
      </c>
      <c r="AF155" s="3">
        <f>'Forecast&amp;Persistence_DE'!AE158</f>
        <v>3.5779457177853966</v>
      </c>
      <c r="AG155" s="3">
        <f>'Forecast&amp;Persistence_IT'!AE158</f>
        <v>2.5641677809042576</v>
      </c>
      <c r="AH155" s="3">
        <f>'Forecast&amp;Persistence_CA'!AE158</f>
        <v>2.5562758144507645</v>
      </c>
      <c r="AI155" s="3">
        <f>'Forecast&amp;Persistence_JP'!AE158</f>
        <v>3.2394418547809409</v>
      </c>
      <c r="AJ155" s="3">
        <f>'Forecast&amp;Persistence_ES'!AE158</f>
        <v>3.60420719057216</v>
      </c>
      <c r="AK155" s="18">
        <f t="shared" si="49"/>
        <v>1.9990019754586597</v>
      </c>
      <c r="AL155" s="18">
        <f t="shared" si="50"/>
        <v>2.560221797677511</v>
      </c>
      <c r="AM155" s="18">
        <f t="shared" si="51"/>
        <v>3.4933197520342825</v>
      </c>
      <c r="AO155" s="2" t="str">
        <f t="shared" si="63"/>
        <v>Q4/1997</v>
      </c>
      <c r="AP155" s="3">
        <f>'Forecast&amp;Persistence_US'!BB158</f>
        <v>0.67068912600000008</v>
      </c>
      <c r="AQ155" s="3">
        <f>'Forecast&amp;Persistence_UK'!BB158</f>
        <v>0.44837246399999992</v>
      </c>
      <c r="AR155" s="3">
        <f>'Forecast&amp;Persistence_FR'!BB158</f>
        <v>0.64224999859999998</v>
      </c>
      <c r="AS155" s="3">
        <f>'Forecast&amp;Persistence_DE'!BB158</f>
        <v>0.65774331909999995</v>
      </c>
      <c r="AT155" s="3">
        <f>'Forecast&amp;Persistence_IT'!BB158</f>
        <v>0.57322316600000001</v>
      </c>
      <c r="AU155" s="3">
        <f>'Forecast&amp;Persistence_CA'!BB158</f>
        <v>0.75406544080000004</v>
      </c>
      <c r="AV155" s="3">
        <f>'Forecast&amp;Persistence_JP'!BB158</f>
        <v>0.45459185099999999</v>
      </c>
      <c r="AW155" s="3">
        <f>'Forecast&amp;Persistence_ES'!BB158</f>
        <v>0.45225115300000002</v>
      </c>
      <c r="AX155" s="18">
        <f t="shared" si="64"/>
        <v>0.45283632750000002</v>
      </c>
      <c r="AY155" s="18">
        <f t="shared" si="65"/>
        <v>0.60773658230000005</v>
      </c>
      <c r="AZ155" s="18">
        <f t="shared" si="66"/>
        <v>0.66745267427499999</v>
      </c>
      <c r="BB155" s="2" t="str">
        <f t="shared" si="67"/>
        <v>Q4/1997</v>
      </c>
      <c r="BC155" s="3">
        <f>'Forecast&amp;Persistence_US'!BI158</f>
        <v>0.4884420875715178</v>
      </c>
      <c r="BD155" s="3">
        <f>'Forecast&amp;Persistence_UK'!BI158</f>
        <v>2.2691972376304816</v>
      </c>
      <c r="BE155" s="3">
        <f>'Forecast&amp;Persistence_FR'!BI158</f>
        <v>0.66316651087974265</v>
      </c>
      <c r="BF155" s="3">
        <f>'Forecast&amp;Persistence_DE'!BI158</f>
        <v>0.54670801059921226</v>
      </c>
      <c r="BG155" s="3">
        <f>'Forecast&amp;Persistence_IT'!BI158</f>
        <v>0.64859695901188963</v>
      </c>
      <c r="BH155" s="3">
        <f>'Forecast&amp;Persistence_CA'!BI158</f>
        <v>0.52132048999023295</v>
      </c>
      <c r="BI155" s="3">
        <f>'Forecast&amp;Persistence_JP'!BI158</f>
        <v>0.56448286058520125</v>
      </c>
      <c r="BJ155" s="3">
        <f>'Forecast&amp;Persistence_ES'!BI158</f>
        <v>0.52578214874449469</v>
      </c>
      <c r="BK155" s="18">
        <f t="shared" si="52"/>
        <v>0.52243590467879841</v>
      </c>
      <c r="BL155" s="18">
        <f t="shared" si="53"/>
        <v>0.55559543559220681</v>
      </c>
      <c r="BM155" s="18">
        <f t="shared" si="54"/>
        <v>0.6595241229127794</v>
      </c>
      <c r="BO155" s="2" t="str">
        <f t="shared" si="68"/>
        <v>Q4/1997</v>
      </c>
      <c r="BP155" s="3">
        <f>'Forecast&amp;Persistence_US'!BJ158</f>
        <v>0.50750240309653527</v>
      </c>
      <c r="BQ155" s="3">
        <f>'Forecast&amp;Persistence_UK'!BJ158</f>
        <v>3.8450269537740964</v>
      </c>
      <c r="BR155" s="3">
        <f>'Forecast&amp;Persistence_FR'!BJ158</f>
        <v>0.66386096117213556</v>
      </c>
      <c r="BS155" s="3">
        <f>'Forecast&amp;Persistence_DE'!BJ158</f>
        <v>0.65129760581417107</v>
      </c>
      <c r="BT155" s="3">
        <f>'Forecast&amp;Persistence_IT'!BJ158</f>
        <v>0.59980447435534245</v>
      </c>
      <c r="BU155" s="3">
        <f>'Forecast&amp;Persistence_CA'!BJ158</f>
        <v>0.49540524837147742</v>
      </c>
      <c r="BV155" s="3">
        <f>'Forecast&amp;Persistence_JP'!BJ158</f>
        <v>0.59312903459363775</v>
      </c>
      <c r="BW155" s="3">
        <f>'Forecast&amp;Persistence_ES'!BJ158</f>
        <v>0.57045443109229643</v>
      </c>
      <c r="BX155" s="18">
        <f t="shared" si="55"/>
        <v>0.52324041009547551</v>
      </c>
      <c r="BY155" s="18">
        <f t="shared" si="56"/>
        <v>0.59646675447449016</v>
      </c>
      <c r="BZ155" s="18">
        <f t="shared" si="57"/>
        <v>0.66072012233264443</v>
      </c>
    </row>
    <row r="156" spans="1:78" x14ac:dyDescent="0.25">
      <c r="A156" s="2" t="s">
        <v>159</v>
      </c>
      <c r="B156" s="7">
        <v>35855</v>
      </c>
      <c r="C156" s="3">
        <f>'Forecast&amp;Persistence_US'!W159</f>
        <v>0.19954080299999999</v>
      </c>
      <c r="D156" s="3">
        <f>'Forecast&amp;Persistence_UK'!W159</f>
        <v>0.26609446400000003</v>
      </c>
      <c r="E156" s="3">
        <f>'Forecast&amp;Persistence_FR'!W159</f>
        <v>0.41787293300000006</v>
      </c>
      <c r="F156" s="3">
        <f>'Forecast&amp;Persistence_DE'!W159</f>
        <v>-7.5504089999999996E-2</v>
      </c>
      <c r="G156" s="3">
        <f>'Forecast&amp;Persistence_IT'!W159</f>
        <v>3.3080286999999986E-2</v>
      </c>
      <c r="H156" s="3">
        <f>'Forecast&amp;Persistence_CA'!W159</f>
        <v>0.31781911600000001</v>
      </c>
      <c r="I156" s="3">
        <f>'Forecast&amp;Persistence_JP'!W159</f>
        <v>0.18679809370000003</v>
      </c>
      <c r="J156" s="3">
        <f>'Forecast&amp;Persistence_ES'!W159</f>
        <v>0.57392940999999997</v>
      </c>
      <c r="K156" s="18">
        <f t="shared" si="58"/>
        <v>7.150973867499999E-2</v>
      </c>
      <c r="L156" s="18">
        <f t="shared" si="59"/>
        <v>0.23281763350000001</v>
      </c>
      <c r="M156" s="18">
        <f t="shared" si="60"/>
        <v>0.39285947875000005</v>
      </c>
      <c r="O156" s="2" t="str">
        <f t="shared" si="61"/>
        <v>Q1/1998</v>
      </c>
      <c r="P156" s="3">
        <f>'Forecast&amp;Persistence_US'!AD159</f>
        <v>1.9140535544316628</v>
      </c>
      <c r="Q156" s="3">
        <f>'Forecast&amp;Persistence_UK'!AD159</f>
        <v>1.7852453108952109</v>
      </c>
      <c r="R156" s="3">
        <f>'Forecast&amp;Persistence_FR'!AD159</f>
        <v>1.3088627058334608</v>
      </c>
      <c r="S156" s="3">
        <f>'Forecast&amp;Persistence_DE'!AD159</f>
        <v>3.5266523264786693</v>
      </c>
      <c r="T156" s="3">
        <f>'Forecast&amp;Persistence_IT'!AD159</f>
        <v>2.5057498576226021</v>
      </c>
      <c r="U156" s="3">
        <f>'Forecast&amp;Persistence_CA'!AD159</f>
        <v>1.967239423351187</v>
      </c>
      <c r="V156" s="3">
        <f>'Forecast&amp;Persistence_JP'!AD159</f>
        <v>3.0280441534827673</v>
      </c>
      <c r="W156" s="3">
        <f>'Forecast&amp;Persistence_ES'!AD159</f>
        <v>3.3108878858190165</v>
      </c>
      <c r="X156" s="18">
        <f t="shared" si="46"/>
        <v>1.8174473717793238</v>
      </c>
      <c r="Y156" s="18">
        <f t="shared" si="47"/>
        <v>2.2364946404868946</v>
      </c>
      <c r="Z156" s="18">
        <f t="shared" si="48"/>
        <v>3.240176952734954</v>
      </c>
      <c r="AB156" s="2" t="str">
        <f t="shared" si="62"/>
        <v>Q1/1998</v>
      </c>
      <c r="AC156" s="3">
        <f>'Forecast&amp;Persistence_US'!AE159</f>
        <v>2.0459903204997563</v>
      </c>
      <c r="AD156" s="3">
        <f>'Forecast&amp;Persistence_UK'!AE159</f>
        <v>1.9810690483272926</v>
      </c>
      <c r="AE156" s="3">
        <f>'Forecast&amp;Persistence_FR'!AE159</f>
        <v>1.5668311927748784</v>
      </c>
      <c r="AF156" s="3">
        <f>'Forecast&amp;Persistence_DE'!AE159</f>
        <v>3.4714477496727789</v>
      </c>
      <c r="AG156" s="3">
        <f>'Forecast&amp;Persistence_IT'!AE159</f>
        <v>2.6923800171733707</v>
      </c>
      <c r="AH156" s="3">
        <f>'Forecast&amp;Persistence_CA'!AE159</f>
        <v>2.5694346746183125</v>
      </c>
      <c r="AI156" s="3">
        <f>'Forecast&amp;Persistence_JP'!AE159</f>
        <v>3.2639309843120059</v>
      </c>
      <c r="AJ156" s="3">
        <f>'Forecast&amp;Persistence_ES'!AE159</f>
        <v>3.5778799385515616</v>
      </c>
      <c r="AK156" s="18">
        <f t="shared" si="49"/>
        <v>1.9972993663704086</v>
      </c>
      <c r="AL156" s="18">
        <f t="shared" si="50"/>
        <v>2.6309073458958414</v>
      </c>
      <c r="AM156" s="18">
        <f t="shared" si="51"/>
        <v>3.4195685583325854</v>
      </c>
      <c r="AO156" s="2" t="str">
        <f t="shared" si="63"/>
        <v>Q1/1998</v>
      </c>
      <c r="AP156" s="3">
        <f>'Forecast&amp;Persistence_US'!BB159</f>
        <v>0.66117763400000007</v>
      </c>
      <c r="AQ156" s="3">
        <f>'Forecast&amp;Persistence_UK'!BB159</f>
        <v>0.44447544970039993</v>
      </c>
      <c r="AR156" s="3">
        <f>'Forecast&amp;Persistence_FR'!BB159</f>
        <v>0.65630860899999999</v>
      </c>
      <c r="AS156" s="3">
        <f>'Forecast&amp;Persistence_DE'!BB159</f>
        <v>0.68013597819999994</v>
      </c>
      <c r="AT156" s="3">
        <f>'Forecast&amp;Persistence_IT'!BB159</f>
        <v>0.57358772699999994</v>
      </c>
      <c r="AU156" s="3">
        <f>'Forecast&amp;Persistence_CA'!BB159</f>
        <v>0.73329067250000002</v>
      </c>
      <c r="AV156" s="3">
        <f>'Forecast&amp;Persistence_JP'!BB159</f>
        <v>0.45259501599999996</v>
      </c>
      <c r="AW156" s="3">
        <f>'Forecast&amp;Persistence_ES'!BB159</f>
        <v>0.47544276399999991</v>
      </c>
      <c r="AX156" s="18">
        <f t="shared" si="64"/>
        <v>0.45830695299999996</v>
      </c>
      <c r="AY156" s="18">
        <f t="shared" si="65"/>
        <v>0.61494816799999996</v>
      </c>
      <c r="AZ156" s="18">
        <f t="shared" si="66"/>
        <v>0.67539639214999991</v>
      </c>
      <c r="BB156" s="2" t="str">
        <f t="shared" si="67"/>
        <v>Q1/1998</v>
      </c>
      <c r="BC156" s="3">
        <f>'Forecast&amp;Persistence_US'!BI159</f>
        <v>0.45286523310022203</v>
      </c>
      <c r="BD156" s="3">
        <f>'Forecast&amp;Persistence_UK'!BI159</f>
        <v>2.2454864002456825</v>
      </c>
      <c r="BE156" s="3">
        <f>'Forecast&amp;Persistence_FR'!BI159</f>
        <v>0.61197506869191198</v>
      </c>
      <c r="BF156" s="3">
        <f>'Forecast&amp;Persistence_DE'!BI159</f>
        <v>0.47290099735593577</v>
      </c>
      <c r="BG156" s="3">
        <f>'Forecast&amp;Persistence_IT'!BI159</f>
        <v>0.60307448446106204</v>
      </c>
      <c r="BH156" s="3">
        <f>'Forecast&amp;Persistence_CA'!BI159</f>
        <v>0.48804328389732132</v>
      </c>
      <c r="BI156" s="3">
        <f>'Forecast&amp;Persistence_JP'!BI159</f>
        <v>0.52117775524102616</v>
      </c>
      <c r="BJ156" s="3">
        <f>'Forecast&amp;Persistence_ES'!BI159</f>
        <v>0.43611199058557648</v>
      </c>
      <c r="BK156" s="18">
        <f t="shared" si="52"/>
        <v>0.45787417416415044</v>
      </c>
      <c r="BL156" s="18">
        <f t="shared" si="53"/>
        <v>0.50461051956917369</v>
      </c>
      <c r="BM156" s="18">
        <f t="shared" si="54"/>
        <v>0.60974992263419947</v>
      </c>
      <c r="BO156" s="2" t="str">
        <f t="shared" si="68"/>
        <v>Q1/1998</v>
      </c>
      <c r="BP156" s="3">
        <f>'Forecast&amp;Persistence_US'!BJ159</f>
        <v>0.53116415122567939</v>
      </c>
      <c r="BQ156" s="3">
        <f>'Forecast&amp;Persistence_UK'!BJ159</f>
        <v>3.8576585439543352</v>
      </c>
      <c r="BR156" s="3">
        <f>'Forecast&amp;Persistence_FR'!BJ159</f>
        <v>0.67893985396266365</v>
      </c>
      <c r="BS156" s="3">
        <f>'Forecast&amp;Persistence_DE'!BJ159</f>
        <v>0.62525741882520802</v>
      </c>
      <c r="BT156" s="3">
        <f>'Forecast&amp;Persistence_IT'!BJ159</f>
        <v>0.72269226891221494</v>
      </c>
      <c r="BU156" s="3">
        <f>'Forecast&amp;Persistence_CA'!BJ159</f>
        <v>0.51100745608697151</v>
      </c>
      <c r="BV156" s="3">
        <f>'Forecast&amp;Persistence_JP'!BJ159</f>
        <v>0.58895349929648622</v>
      </c>
      <c r="BW156" s="3">
        <f>'Forecast&amp;Persistence_ES'!BJ159</f>
        <v>0.54141441786040434</v>
      </c>
      <c r="BX156" s="18">
        <f t="shared" si="55"/>
        <v>0.53372671788436066</v>
      </c>
      <c r="BY156" s="18">
        <f t="shared" si="56"/>
        <v>0.60710545906084712</v>
      </c>
      <c r="BZ156" s="18">
        <f t="shared" si="57"/>
        <v>0.71175416517482715</v>
      </c>
    </row>
    <row r="157" spans="1:78" x14ac:dyDescent="0.25">
      <c r="A157" s="2" t="s">
        <v>160</v>
      </c>
      <c r="B157" s="7">
        <v>35947</v>
      </c>
      <c r="C157" s="3">
        <f>'Forecast&amp;Persistence_US'!W160</f>
        <v>0.27622423800000001</v>
      </c>
      <c r="D157" s="3">
        <f>'Forecast&amp;Persistence_UK'!W160</f>
        <v>0.21198485900000005</v>
      </c>
      <c r="E157" s="3">
        <f>'Forecast&amp;Persistence_FR'!W160</f>
        <v>0.40556709939999991</v>
      </c>
      <c r="F157" s="3">
        <f>'Forecast&amp;Persistence_DE'!W160</f>
        <v>-7.3482899000000004E-2</v>
      </c>
      <c r="G157" s="3">
        <f>'Forecast&amp;Persistence_IT'!W160</f>
        <v>0.13774436099999998</v>
      </c>
      <c r="H157" s="3">
        <f>'Forecast&amp;Persistence_CA'!W160</f>
        <v>0.42937284799999997</v>
      </c>
      <c r="I157" s="3">
        <f>'Forecast&amp;Persistence_JP'!W160</f>
        <v>0.15617470349999998</v>
      </c>
      <c r="J157" s="3">
        <f>'Forecast&amp;Persistence_ES'!W160</f>
        <v>0.55254524999999999</v>
      </c>
      <c r="K157" s="18">
        <f t="shared" si="58"/>
        <v>0.14235194662499998</v>
      </c>
      <c r="L157" s="18">
        <f t="shared" si="59"/>
        <v>0.24410454850000002</v>
      </c>
      <c r="M157" s="18">
        <f t="shared" si="60"/>
        <v>0.42342141084999996</v>
      </c>
      <c r="O157" s="2" t="str">
        <f t="shared" si="61"/>
        <v>Q2/1998</v>
      </c>
      <c r="P157" s="3">
        <f>'Forecast&amp;Persistence_US'!AD160</f>
        <v>1.902889347436</v>
      </c>
      <c r="Q157" s="3">
        <f>'Forecast&amp;Persistence_UK'!AD160</f>
        <v>1.7903614183605481</v>
      </c>
      <c r="R157" s="3">
        <f>'Forecast&amp;Persistence_FR'!AD160</f>
        <v>1.3084395497563133</v>
      </c>
      <c r="S157" s="3">
        <f>'Forecast&amp;Persistence_DE'!AD160</f>
        <v>3.6027664935855932</v>
      </c>
      <c r="T157" s="3">
        <f>'Forecast&amp;Persistence_IT'!AD160</f>
        <v>2.5157834789436579</v>
      </c>
      <c r="U157" s="3">
        <f>'Forecast&amp;Persistence_CA'!AD160</f>
        <v>1.9948132925768267</v>
      </c>
      <c r="V157" s="3">
        <f>'Forecast&amp;Persistence_JP'!AD160</f>
        <v>2.4805664144603443</v>
      </c>
      <c r="W157" s="3">
        <f>'Forecast&amp;Persistence_ES'!AD160</f>
        <v>3.2051970577415729</v>
      </c>
      <c r="X157" s="18">
        <f t="shared" si="46"/>
        <v>1.8184934006294111</v>
      </c>
      <c r="Y157" s="18">
        <f t="shared" si="47"/>
        <v>2.2376898535185856</v>
      </c>
      <c r="Z157" s="18">
        <f t="shared" si="48"/>
        <v>3.0328436630420943</v>
      </c>
      <c r="AB157" s="2" t="str">
        <f t="shared" si="62"/>
        <v>Q2/1998</v>
      </c>
      <c r="AC157" s="3">
        <f>'Forecast&amp;Persistence_US'!AE160</f>
        <v>2.0417957033472014</v>
      </c>
      <c r="AD157" s="3">
        <f>'Forecast&amp;Persistence_UK'!AE160</f>
        <v>1.9872202494811935</v>
      </c>
      <c r="AE157" s="3">
        <f>'Forecast&amp;Persistence_FR'!AE160</f>
        <v>1.5703064321205014</v>
      </c>
      <c r="AF157" s="3">
        <f>'Forecast&amp;Persistence_DE'!AE160</f>
        <v>3.5505953071277498</v>
      </c>
      <c r="AG157" s="3">
        <f>'Forecast&amp;Persistence_IT'!AE160</f>
        <v>2.6911881365744148</v>
      </c>
      <c r="AH157" s="3">
        <f>'Forecast&amp;Persistence_CA'!AE160</f>
        <v>2.498674552204466</v>
      </c>
      <c r="AI157" s="3">
        <f>'Forecast&amp;Persistence_JP'!AE160</f>
        <v>2.8070996863928874</v>
      </c>
      <c r="AJ157" s="3">
        <f>'Forecast&amp;Persistence_ES'!AE160</f>
        <v>3.5563731495247288</v>
      </c>
      <c r="AK157" s="18">
        <f t="shared" si="49"/>
        <v>2.0008641129476956</v>
      </c>
      <c r="AL157" s="18">
        <f t="shared" si="50"/>
        <v>2.5949313443894404</v>
      </c>
      <c r="AM157" s="18">
        <f t="shared" si="51"/>
        <v>3.3647214019440344</v>
      </c>
      <c r="AO157" s="2" t="str">
        <f t="shared" si="63"/>
        <v>Q2/1998</v>
      </c>
      <c r="AP157" s="3">
        <f>'Forecast&amp;Persistence_US'!BB160</f>
        <v>0.62736731000000001</v>
      </c>
      <c r="AQ157" s="3">
        <f>'Forecast&amp;Persistence_UK'!BB160</f>
        <v>0.44760594100000006</v>
      </c>
      <c r="AR157" s="3">
        <f>'Forecast&amp;Persistence_FR'!BB160</f>
        <v>0.68932176879999996</v>
      </c>
      <c r="AS157" s="3">
        <f>'Forecast&amp;Persistence_DE'!BB160</f>
        <v>0.65296885880000011</v>
      </c>
      <c r="AT157" s="3">
        <f>'Forecast&amp;Persistence_IT'!BB160</f>
        <v>0.54151311700000004</v>
      </c>
      <c r="AU157" s="3">
        <f>'Forecast&amp;Persistence_CA'!BB160</f>
        <v>0.69379655940000007</v>
      </c>
      <c r="AV157" s="3">
        <f>'Forecast&amp;Persistence_JP'!BB160</f>
        <v>0.48629334499999993</v>
      </c>
      <c r="AW157" s="3">
        <f>'Forecast&amp;Persistence_ES'!BB160</f>
        <v>0.47239199199999993</v>
      </c>
      <c r="AX157" s="18">
        <f t="shared" si="64"/>
        <v>0.47586733024999994</v>
      </c>
      <c r="AY157" s="18">
        <f t="shared" si="65"/>
        <v>0.58444021349999997</v>
      </c>
      <c r="AZ157" s="18">
        <f t="shared" si="66"/>
        <v>0.68023354130000002</v>
      </c>
      <c r="BB157" s="2" t="str">
        <f t="shared" si="67"/>
        <v>Q2/1998</v>
      </c>
      <c r="BC157" s="3">
        <f>'Forecast&amp;Persistence_US'!BI160</f>
        <v>0.44550245042020131</v>
      </c>
      <c r="BD157" s="3">
        <f>'Forecast&amp;Persistence_UK'!BI160</f>
        <v>2.2459256286219627</v>
      </c>
      <c r="BE157" s="3">
        <f>'Forecast&amp;Persistence_FR'!BI160</f>
        <v>0.61649017535826078</v>
      </c>
      <c r="BF157" s="3">
        <f>'Forecast&amp;Persistence_DE'!BI160</f>
        <v>0.47290555772621917</v>
      </c>
      <c r="BG157" s="3">
        <f>'Forecast&amp;Persistence_IT'!BI160</f>
        <v>0.60415971173388572</v>
      </c>
      <c r="BH157" s="3">
        <f>'Forecast&amp;Persistence_CA'!BI160</f>
        <v>0.47460886355987719</v>
      </c>
      <c r="BI157" s="3">
        <f>'Forecast&amp;Persistence_JP'!BI160</f>
        <v>0.5145835847429443</v>
      </c>
      <c r="BJ157" s="3">
        <f>'Forecast&amp;Persistence_ES'!BI160</f>
        <v>0.44254640460650235</v>
      </c>
      <c r="BK157" s="18">
        <f t="shared" si="52"/>
        <v>0.45235322724670579</v>
      </c>
      <c r="BL157" s="18">
        <f t="shared" si="53"/>
        <v>0.49459622415141075</v>
      </c>
      <c r="BM157" s="18">
        <f t="shared" si="54"/>
        <v>0.61340755945216707</v>
      </c>
      <c r="BO157" s="2" t="str">
        <f t="shared" si="68"/>
        <v>Q2/1998</v>
      </c>
      <c r="BP157" s="3">
        <f>'Forecast&amp;Persistence_US'!BJ160</f>
        <v>0.53021100267361421</v>
      </c>
      <c r="BQ157" s="3">
        <f>'Forecast&amp;Persistence_UK'!BJ160</f>
        <v>3.8753817207645302</v>
      </c>
      <c r="BR157" s="3">
        <f>'Forecast&amp;Persistence_FR'!BJ160</f>
        <v>0.68685271426666672</v>
      </c>
      <c r="BS157" s="3">
        <f>'Forecast&amp;Persistence_DE'!BJ160</f>
        <v>0.60479769888441415</v>
      </c>
      <c r="BT157" s="3">
        <f>'Forecast&amp;Persistence_IT'!BJ160</f>
        <v>0.75682463360015784</v>
      </c>
      <c r="BU157" s="3">
        <f>'Forecast&amp;Persistence_CA'!BJ160</f>
        <v>0.4907077525754186</v>
      </c>
      <c r="BV157" s="3">
        <f>'Forecast&amp;Persistence_JP'!BJ160</f>
        <v>0.58441998887647206</v>
      </c>
      <c r="BW157" s="3">
        <f>'Forecast&amp;Persistence_ES'!BJ160</f>
        <v>0.51601627157380159</v>
      </c>
      <c r="BX157" s="18">
        <f t="shared" si="55"/>
        <v>0.51956495434875472</v>
      </c>
      <c r="BY157" s="18">
        <f t="shared" si="56"/>
        <v>0.59460884388044311</v>
      </c>
      <c r="BZ157" s="18">
        <f t="shared" si="57"/>
        <v>0.73933165376678511</v>
      </c>
    </row>
    <row r="158" spans="1:78" x14ac:dyDescent="0.25">
      <c r="A158" s="2" t="s">
        <v>161</v>
      </c>
      <c r="B158" s="7">
        <v>36039</v>
      </c>
      <c r="C158" s="3">
        <f>'Forecast&amp;Persistence_US'!W161</f>
        <v>0.22807477499999998</v>
      </c>
      <c r="D158" s="3">
        <f>'Forecast&amp;Persistence_UK'!W161</f>
        <v>0.17160509269999996</v>
      </c>
      <c r="E158" s="3">
        <f>'Forecast&amp;Persistence_FR'!W161</f>
        <v>0.30982899400000002</v>
      </c>
      <c r="F158" s="3">
        <f>'Forecast&amp;Persistence_DE'!W161</f>
        <v>-0.199934269</v>
      </c>
      <c r="G158" s="3">
        <f>'Forecast&amp;Persistence_IT'!W161</f>
        <v>0.21362949299999995</v>
      </c>
      <c r="H158" s="3">
        <f>'Forecast&amp;Persistence_CA'!W161</f>
        <v>0.44975854199999993</v>
      </c>
      <c r="I158" s="3">
        <f>'Forecast&amp;Persistence_JP'!W161</f>
        <v>0.15446475139999999</v>
      </c>
      <c r="J158" s="3">
        <f>'Forecast&amp;Persistence_ES'!W161</f>
        <v>0.56976254999999998</v>
      </c>
      <c r="K158" s="18">
        <f t="shared" si="58"/>
        <v>0.15874983672499998</v>
      </c>
      <c r="L158" s="18">
        <f t="shared" si="59"/>
        <v>0.22085213399999998</v>
      </c>
      <c r="M158" s="18">
        <f t="shared" si="60"/>
        <v>0.41477615499999998</v>
      </c>
      <c r="O158" s="2" t="str">
        <f t="shared" si="61"/>
        <v>Q3/1998</v>
      </c>
      <c r="P158" s="3">
        <f>'Forecast&amp;Persistence_US'!AD161</f>
        <v>1.8409866563500918</v>
      </c>
      <c r="Q158" s="3">
        <f>'Forecast&amp;Persistence_UK'!AD161</f>
        <v>1.3998181044853533</v>
      </c>
      <c r="R158" s="3">
        <f>'Forecast&amp;Persistence_FR'!AD161</f>
        <v>1.3073846248005807</v>
      </c>
      <c r="S158" s="3">
        <f>'Forecast&amp;Persistence_DE'!AD161</f>
        <v>3.505602420833573</v>
      </c>
      <c r="T158" s="3">
        <f>'Forecast&amp;Persistence_IT'!AD161</f>
        <v>2.5165863575101719</v>
      </c>
      <c r="U158" s="3">
        <f>'Forecast&amp;Persistence_CA'!AD161</f>
        <v>1.9173647082916512</v>
      </c>
      <c r="V158" s="3">
        <f>'Forecast&amp;Persistence_JP'!AD161</f>
        <v>2.4672427680440041</v>
      </c>
      <c r="W158" s="3">
        <f>'Forecast&amp;Persistence_ES'!AD161</f>
        <v>3.1739044854010698</v>
      </c>
      <c r="X158" s="18">
        <f t="shared" si="46"/>
        <v>1.510110242451538</v>
      </c>
      <c r="Y158" s="18">
        <f t="shared" si="47"/>
        <v>2.1923037381678276</v>
      </c>
      <c r="Z158" s="18">
        <f t="shared" si="48"/>
        <v>3.0095749534283454</v>
      </c>
      <c r="AB158" s="2" t="str">
        <f t="shared" si="62"/>
        <v>Q3/1998</v>
      </c>
      <c r="AC158" s="3">
        <f>'Forecast&amp;Persistence_US'!AE161</f>
        <v>2.0197539412205803</v>
      </c>
      <c r="AD158" s="3">
        <f>'Forecast&amp;Persistence_UK'!AE161</f>
        <v>1.714812613076921</v>
      </c>
      <c r="AE158" s="3">
        <f>'Forecast&amp;Persistence_FR'!AE161</f>
        <v>1.5696427028964812</v>
      </c>
      <c r="AF158" s="3">
        <f>'Forecast&amp;Persistence_DE'!AE161</f>
        <v>3.4451487805804351</v>
      </c>
      <c r="AG158" s="3">
        <f>'Forecast&amp;Persistence_IT'!AE161</f>
        <v>2.6951904488564407</v>
      </c>
      <c r="AH158" s="3">
        <f>'Forecast&amp;Persistence_CA'!AE161</f>
        <v>2.3141579401556642</v>
      </c>
      <c r="AI158" s="3">
        <f>'Forecast&amp;Persistence_JP'!AE161</f>
        <v>2.7580230045625078</v>
      </c>
      <c r="AJ158" s="3">
        <f>'Forecast&amp;Persistence_ES'!AE161</f>
        <v>3.4733055773747901</v>
      </c>
      <c r="AK158" s="18">
        <f t="shared" si="49"/>
        <v>1.7910479451128358</v>
      </c>
      <c r="AL158" s="18">
        <f t="shared" si="50"/>
        <v>2.5046741945060527</v>
      </c>
      <c r="AM158" s="18">
        <f t="shared" si="51"/>
        <v>3.2733673365759532</v>
      </c>
      <c r="AO158" s="2" t="str">
        <f t="shared" si="63"/>
        <v>Q3/1998</v>
      </c>
      <c r="AP158" s="3">
        <f>'Forecast&amp;Persistence_US'!BB161</f>
        <v>0.58515243900000002</v>
      </c>
      <c r="AQ158" s="3">
        <f>'Forecast&amp;Persistence_UK'!BB161</f>
        <v>0.43603225799999995</v>
      </c>
      <c r="AR158" s="3">
        <f>'Forecast&amp;Persistence_FR'!BB161</f>
        <v>0.70202427349999996</v>
      </c>
      <c r="AS158" s="3">
        <f>'Forecast&amp;Persistence_DE'!BB161</f>
        <v>0.62824005419999995</v>
      </c>
      <c r="AT158" s="3">
        <f>'Forecast&amp;Persistence_IT'!BB161</f>
        <v>0.56712039799999991</v>
      </c>
      <c r="AU158" s="3">
        <f>'Forecast&amp;Persistence_CA'!BB161</f>
        <v>0.68328013999999992</v>
      </c>
      <c r="AV158" s="3">
        <f>'Forecast&amp;Persistence_JP'!BB161</f>
        <v>0.44709046499999994</v>
      </c>
      <c r="AW158" s="3">
        <f>'Forecast&amp;Persistence_ES'!BB161</f>
        <v>0.5057098096999999</v>
      </c>
      <c r="AX158" s="18">
        <f t="shared" si="64"/>
        <v>0.4617453011749999</v>
      </c>
      <c r="AY158" s="18">
        <f t="shared" si="65"/>
        <v>0.57613641849999997</v>
      </c>
      <c r="AZ158" s="18">
        <f t="shared" si="66"/>
        <v>0.66952011854999993</v>
      </c>
      <c r="BB158" s="2" t="str">
        <f t="shared" si="67"/>
        <v>Q3/1998</v>
      </c>
      <c r="BC158" s="3">
        <f>'Forecast&amp;Persistence_US'!BI161</f>
        <v>0.44573659716196395</v>
      </c>
      <c r="BD158" s="3">
        <f>'Forecast&amp;Persistence_UK'!BI161</f>
        <v>2.2504866849817682</v>
      </c>
      <c r="BE158" s="3">
        <f>'Forecast&amp;Persistence_FR'!BI161</f>
        <v>0.61181903905535995</v>
      </c>
      <c r="BF158" s="3">
        <f>'Forecast&amp;Persistence_DE'!BI161</f>
        <v>0.49591251885133297</v>
      </c>
      <c r="BG158" s="3">
        <f>'Forecast&amp;Persistence_IT'!BI161</f>
        <v>0.60561394622154452</v>
      </c>
      <c r="BH158" s="3">
        <f>'Forecast&amp;Persistence_CA'!BI161</f>
        <v>0.47845964507170236</v>
      </c>
      <c r="BI158" s="3">
        <f>'Forecast&amp;Persistence_JP'!BI161</f>
        <v>0.51268308049974287</v>
      </c>
      <c r="BJ158" s="3">
        <f>'Forecast&amp;Persistence_ES'!BI161</f>
        <v>0.45034567045973212</v>
      </c>
      <c r="BK158" s="18">
        <f t="shared" si="52"/>
        <v>0.45737416411272469</v>
      </c>
      <c r="BL158" s="18">
        <f t="shared" si="53"/>
        <v>0.50429779967553789</v>
      </c>
      <c r="BM158" s="18">
        <f t="shared" si="54"/>
        <v>0.61026776584690612</v>
      </c>
      <c r="BO158" s="2" t="str">
        <f t="shared" si="68"/>
        <v>Q3/1998</v>
      </c>
      <c r="BP158" s="3">
        <f>'Forecast&amp;Persistence_US'!BJ161</f>
        <v>0.52199289137183458</v>
      </c>
      <c r="BQ158" s="3">
        <f>'Forecast&amp;Persistence_UK'!BJ161</f>
        <v>3.8952981241069717</v>
      </c>
      <c r="BR158" s="3">
        <f>'Forecast&amp;Persistence_FR'!BJ161</f>
        <v>0.69336053540026443</v>
      </c>
      <c r="BS158" s="3">
        <f>'Forecast&amp;Persistence_DE'!BJ161</f>
        <v>0.62041487054947275</v>
      </c>
      <c r="BT158" s="3">
        <f>'Forecast&amp;Persistence_IT'!BJ161</f>
        <v>0.75706856139380951</v>
      </c>
      <c r="BU158" s="3">
        <f>'Forecast&amp;Persistence_CA'!BJ161</f>
        <v>0.47503006291770666</v>
      </c>
      <c r="BV158" s="3">
        <f>'Forecast&amp;Persistence_JP'!BJ161</f>
        <v>0.578727740319114</v>
      </c>
      <c r="BW158" s="3">
        <f>'Forecast&amp;Persistence_ES'!BJ161</f>
        <v>0.53093472515476348</v>
      </c>
      <c r="BX158" s="18">
        <f t="shared" si="55"/>
        <v>0.52422834981756683</v>
      </c>
      <c r="BY158" s="18">
        <f t="shared" si="56"/>
        <v>0.59957130543429338</v>
      </c>
      <c r="BZ158" s="18">
        <f t="shared" si="57"/>
        <v>0.74114155489542322</v>
      </c>
    </row>
    <row r="159" spans="1:78" x14ac:dyDescent="0.25">
      <c r="A159" s="2" t="s">
        <v>162</v>
      </c>
      <c r="B159" s="7">
        <v>36130</v>
      </c>
      <c r="C159" s="3">
        <f>'Forecast&amp;Persistence_US'!W162</f>
        <v>0.22848845099999998</v>
      </c>
      <c r="D159" s="3">
        <f>'Forecast&amp;Persistence_UK'!W162</f>
        <v>0.11396320190000005</v>
      </c>
      <c r="E159" s="3">
        <f>'Forecast&amp;Persistence_FR'!W162</f>
        <v>0.291062135</v>
      </c>
      <c r="F159" s="3">
        <f>'Forecast&amp;Persistence_DE'!W162</f>
        <v>-0.14671379540000001</v>
      </c>
      <c r="G159" s="3">
        <f>'Forecast&amp;Persistence_IT'!W162</f>
        <v>0.22067257199999996</v>
      </c>
      <c r="H159" s="3">
        <f>'Forecast&amp;Persistence_CA'!W162</f>
        <v>0.5666272240000001</v>
      </c>
      <c r="I159" s="3">
        <f>'Forecast&amp;Persistence_JP'!W162</f>
        <v>5.6023751999999989E-2</v>
      </c>
      <c r="J159" s="3">
        <f>'Forecast&amp;Persistence_ES'!W162</f>
        <v>0.62757535000000009</v>
      </c>
      <c r="K159" s="18">
        <f t="shared" si="58"/>
        <v>7.0508614475000009E-2</v>
      </c>
      <c r="L159" s="18">
        <f t="shared" si="59"/>
        <v>0.22458051149999997</v>
      </c>
      <c r="M159" s="18">
        <f t="shared" si="60"/>
        <v>0.49773595175000007</v>
      </c>
      <c r="O159" s="2" t="str">
        <f t="shared" si="61"/>
        <v>Q4/1998</v>
      </c>
      <c r="P159" s="3">
        <f>'Forecast&amp;Persistence_US'!AD162</f>
        <v>1.7290722316297211</v>
      </c>
      <c r="Q159" s="3">
        <f>'Forecast&amp;Persistence_UK'!AD162</f>
        <v>1.4097780845970611</v>
      </c>
      <c r="R159" s="3">
        <f>'Forecast&amp;Persistence_FR'!AD162</f>
        <v>1.3055716700238909</v>
      </c>
      <c r="S159" s="3">
        <f>'Forecast&amp;Persistence_DE'!AD162</f>
        <v>3.4814152931086313</v>
      </c>
      <c r="T159" s="3">
        <f>'Forecast&amp;Persistence_IT'!AD162</f>
        <v>2.4781901738908148</v>
      </c>
      <c r="U159" s="3">
        <f>'Forecast&amp;Persistence_CA'!AD162</f>
        <v>1.8402118674083459</v>
      </c>
      <c r="V159" s="3">
        <f>'Forecast&amp;Persistence_JP'!AD162</f>
        <v>2.5435343864515958</v>
      </c>
      <c r="W159" s="3">
        <f>'Forecast&amp;Persistence_ES'!AD162</f>
        <v>2.7501484437338775</v>
      </c>
      <c r="X159" s="18">
        <f t="shared" si="46"/>
        <v>1.4896016213552261</v>
      </c>
      <c r="Y159" s="18">
        <f t="shared" si="47"/>
        <v>2.1592010206495802</v>
      </c>
      <c r="Z159" s="18">
        <f t="shared" si="48"/>
        <v>2.6984949294133069</v>
      </c>
      <c r="AB159" s="2" t="str">
        <f t="shared" si="62"/>
        <v>Q4/1998</v>
      </c>
      <c r="AC159" s="3">
        <f>'Forecast&amp;Persistence_US'!AE162</f>
        <v>1.8078273364161721</v>
      </c>
      <c r="AD159" s="3">
        <f>'Forecast&amp;Persistence_UK'!AE162</f>
        <v>1.664073201604038</v>
      </c>
      <c r="AE159" s="3">
        <f>'Forecast&amp;Persistence_FR'!AE162</f>
        <v>1.5691892981116595</v>
      </c>
      <c r="AF159" s="3">
        <f>'Forecast&amp;Persistence_DE'!AE162</f>
        <v>3.4294657885255608</v>
      </c>
      <c r="AG159" s="3">
        <f>'Forecast&amp;Persistence_IT'!AE162</f>
        <v>2.6453686350923178</v>
      </c>
      <c r="AH159" s="3">
        <f>'Forecast&amp;Persistence_CA'!AE162</f>
        <v>2.1274932619647169</v>
      </c>
      <c r="AI159" s="3">
        <f>'Forecast&amp;Persistence_JP'!AE162</f>
        <v>2.7771658111182633</v>
      </c>
      <c r="AJ159" s="3">
        <f>'Forecast&amp;Persistence_ES'!AE162</f>
        <v>2.8270294543340029</v>
      </c>
      <c r="AK159" s="18">
        <f t="shared" si="49"/>
        <v>1.7000117353070716</v>
      </c>
      <c r="AL159" s="18">
        <f t="shared" si="50"/>
        <v>2.3864309485285173</v>
      </c>
      <c r="AM159" s="18">
        <f t="shared" si="51"/>
        <v>2.8145635435300678</v>
      </c>
      <c r="AO159" s="2" t="str">
        <f t="shared" si="63"/>
        <v>Q4/1998</v>
      </c>
      <c r="AP159" s="3">
        <f>'Forecast&amp;Persistence_US'!BB162</f>
        <v>0.56472431700000003</v>
      </c>
      <c r="AQ159" s="3">
        <f>'Forecast&amp;Persistence_UK'!BB162</f>
        <v>0.41626441180000001</v>
      </c>
      <c r="AR159" s="3">
        <f>'Forecast&amp;Persistence_FR'!BB162</f>
        <v>0.69855744350000004</v>
      </c>
      <c r="AS159" s="3">
        <f>'Forecast&amp;Persistence_DE'!BB162</f>
        <v>0.59067894330000004</v>
      </c>
      <c r="AT159" s="3">
        <f>'Forecast&amp;Persistence_IT'!BB162</f>
        <v>0.54381656199999995</v>
      </c>
      <c r="AU159" s="3">
        <f>'Forecast&amp;Persistence_CA'!BB162</f>
        <v>0.67069544499999989</v>
      </c>
      <c r="AV159" s="3">
        <f>'Forecast&amp;Persistence_JP'!BB162</f>
        <v>0.42434012899999995</v>
      </c>
      <c r="AW159" s="3">
        <f>'Forecast&amp;Persistence_ES'!BB162</f>
        <v>0.50399762199999998</v>
      </c>
      <c r="AX159" s="18">
        <f t="shared" si="64"/>
        <v>0.44425450224999996</v>
      </c>
      <c r="AY159" s="18">
        <f t="shared" si="65"/>
        <v>0.55427043949999999</v>
      </c>
      <c r="AZ159" s="18">
        <f t="shared" si="66"/>
        <v>0.65069131957499993</v>
      </c>
      <c r="BB159" s="2" t="str">
        <f t="shared" si="67"/>
        <v>Q4/1998</v>
      </c>
      <c r="BC159" s="3">
        <f>'Forecast&amp;Persistence_US'!BI162</f>
        <v>0.44489339487501828</v>
      </c>
      <c r="BD159" s="3">
        <f>'Forecast&amp;Persistence_UK'!BI162</f>
        <v>2.254534654863205</v>
      </c>
      <c r="BE159" s="3">
        <f>'Forecast&amp;Persistence_FR'!BI162</f>
        <v>0.62328834096480856</v>
      </c>
      <c r="BF159" s="3">
        <f>'Forecast&amp;Persistence_DE'!BI162</f>
        <v>0.49267674192123123</v>
      </c>
      <c r="BG159" s="3">
        <f>'Forecast&amp;Persistence_IT'!BI162</f>
        <v>0.62305154719881362</v>
      </c>
      <c r="BH159" s="3">
        <f>'Forecast&amp;Persistence_CA'!BI162</f>
        <v>0.47466936290719963</v>
      </c>
      <c r="BI159" s="3">
        <f>'Forecast&amp;Persistence_JP'!BI162</f>
        <v>0.52228357818270199</v>
      </c>
      <c r="BJ159" s="3">
        <f>'Forecast&amp;Persistence_ES'!BI162</f>
        <v>0.50214746594961468</v>
      </c>
      <c r="BK159" s="18">
        <f t="shared" si="52"/>
        <v>0.47917120766070753</v>
      </c>
      <c r="BL159" s="18">
        <f t="shared" si="53"/>
        <v>0.51221552206615839</v>
      </c>
      <c r="BM159" s="18">
        <f t="shared" si="54"/>
        <v>0.62322914252330985</v>
      </c>
      <c r="BO159" s="2" t="str">
        <f t="shared" si="68"/>
        <v>Q4/1998</v>
      </c>
      <c r="BP159" s="3">
        <f>'Forecast&amp;Persistence_US'!BJ162</f>
        <v>0.52271969577771915</v>
      </c>
      <c r="BQ159" s="3">
        <f>'Forecast&amp;Persistence_UK'!BJ162</f>
        <v>3.9134404435725805</v>
      </c>
      <c r="BR159" s="3">
        <f>'Forecast&amp;Persistence_FR'!BJ162</f>
        <v>0.74684867405847433</v>
      </c>
      <c r="BS159" s="3">
        <f>'Forecast&amp;Persistence_DE'!BJ162</f>
        <v>0.65295012913247163</v>
      </c>
      <c r="BT159" s="3">
        <f>'Forecast&amp;Persistence_IT'!BJ162</f>
        <v>0.78189464030998956</v>
      </c>
      <c r="BU159" s="3">
        <f>'Forecast&amp;Persistence_CA'!BJ162</f>
        <v>0.47325765529573716</v>
      </c>
      <c r="BV159" s="3">
        <f>'Forecast&amp;Persistence_JP'!BJ162</f>
        <v>0.60725546813006626</v>
      </c>
      <c r="BW159" s="3">
        <f>'Forecast&amp;Persistence_ES'!BJ162</f>
        <v>0.64032025399462267</v>
      </c>
      <c r="BX159" s="18">
        <f t="shared" si="55"/>
        <v>0.54385363886580596</v>
      </c>
      <c r="BY159" s="18">
        <f t="shared" si="56"/>
        <v>0.6466351915635471</v>
      </c>
      <c r="BZ159" s="18">
        <f t="shared" si="57"/>
        <v>0.7731331487471107</v>
      </c>
    </row>
    <row r="160" spans="1:78" x14ac:dyDescent="0.25">
      <c r="A160" s="2" t="s">
        <v>163</v>
      </c>
      <c r="B160" s="7">
        <v>36220</v>
      </c>
      <c r="C160" s="3">
        <f>'Forecast&amp;Persistence_US'!W163</f>
        <v>0.29396811600000006</v>
      </c>
      <c r="D160" s="3">
        <f>'Forecast&amp;Persistence_UK'!W163</f>
        <v>-5.712061700000004E-2</v>
      </c>
      <c r="E160" s="3">
        <f>'Forecast&amp;Persistence_FR'!W163</f>
        <v>0.23298904200000004</v>
      </c>
      <c r="F160" s="3">
        <f>'Forecast&amp;Persistence_DE'!W163</f>
        <v>-1.6718970999999999E-2</v>
      </c>
      <c r="G160" s="3">
        <f>'Forecast&amp;Persistence_IT'!W163</f>
        <v>0.27160259679999998</v>
      </c>
      <c r="H160" s="3">
        <f>'Forecast&amp;Persistence_CA'!W163</f>
        <v>0.52480119399999992</v>
      </c>
      <c r="I160" s="3">
        <f>'Forecast&amp;Persistence_JP'!W163</f>
        <v>0.10143305899999999</v>
      </c>
      <c r="J160" s="3">
        <f>'Forecast&amp;Persistence_ES'!W163</f>
        <v>0.57718619999999998</v>
      </c>
      <c r="K160" s="18">
        <f t="shared" si="58"/>
        <v>1.2819036499999999E-2</v>
      </c>
      <c r="L160" s="18">
        <f t="shared" si="59"/>
        <v>0.25229581940000001</v>
      </c>
      <c r="M160" s="18">
        <f t="shared" si="60"/>
        <v>0.46709292449999995</v>
      </c>
      <c r="O160" s="2" t="str">
        <f t="shared" si="61"/>
        <v>Q1/1999</v>
      </c>
      <c r="P160" s="3">
        <f>'Forecast&amp;Persistence_US'!AD163</f>
        <v>1.6380330338812461</v>
      </c>
      <c r="Q160" s="3">
        <f>'Forecast&amp;Persistence_UK'!AD163</f>
        <v>1.4036196573728175</v>
      </c>
      <c r="R160" s="3">
        <f>'Forecast&amp;Persistence_FR'!AD163</f>
        <v>1.2683115215430887</v>
      </c>
      <c r="S160" s="3">
        <f>'Forecast&amp;Persistence_DE'!AD163</f>
        <v>3.2222371183793652</v>
      </c>
      <c r="T160" s="3">
        <f>'Forecast&amp;Persistence_IT'!AD163</f>
        <v>2.1402698342677846</v>
      </c>
      <c r="U160" s="3">
        <f>'Forecast&amp;Persistence_CA'!AD163</f>
        <v>1.7175285573659642</v>
      </c>
      <c r="V160" s="3">
        <f>'Forecast&amp;Persistence_JP'!AD163</f>
        <v>2.7419944708799138</v>
      </c>
      <c r="W160" s="3">
        <f>'Forecast&amp;Persistence_ES'!AD163</f>
        <v>2.1789346403412346</v>
      </c>
      <c r="X160" s="18">
        <f t="shared" si="46"/>
        <v>1.4622230014999247</v>
      </c>
      <c r="Y160" s="18">
        <f t="shared" si="47"/>
        <v>1.9288991958168744</v>
      </c>
      <c r="Z160" s="18">
        <f t="shared" si="48"/>
        <v>2.6012295132452441</v>
      </c>
      <c r="AB160" s="2" t="str">
        <f t="shared" si="62"/>
        <v>Q1/1999</v>
      </c>
      <c r="AC160" s="3">
        <f>'Forecast&amp;Persistence_US'!AE163</f>
        <v>1.6074975081984997</v>
      </c>
      <c r="AD160" s="3">
        <f>'Forecast&amp;Persistence_UK'!AE163</f>
        <v>1.5653647733275415</v>
      </c>
      <c r="AE160" s="3">
        <f>'Forecast&amp;Persistence_FR'!AE163</f>
        <v>1.513970760391729</v>
      </c>
      <c r="AF160" s="3">
        <f>'Forecast&amp;Persistence_DE'!AE163</f>
        <v>3.2230201821018731</v>
      </c>
      <c r="AG160" s="3">
        <f>'Forecast&amp;Persistence_IT'!AE163</f>
        <v>2.3553975548946346</v>
      </c>
      <c r="AH160" s="3">
        <f>'Forecast&amp;Persistence_CA'!AE163</f>
        <v>1.7221304477145616</v>
      </c>
      <c r="AI160" s="3">
        <f>'Forecast&amp;Persistence_JP'!AE163</f>
        <v>2.9793788977975137</v>
      </c>
      <c r="AJ160" s="3">
        <f>'Forecast&amp;Persistence_ES'!AE163</f>
        <v>2.2795738314285838</v>
      </c>
      <c r="AK160" s="18">
        <f t="shared" si="49"/>
        <v>1.5758979570452811</v>
      </c>
      <c r="AL160" s="18">
        <f t="shared" si="50"/>
        <v>2.0008521395715726</v>
      </c>
      <c r="AM160" s="18">
        <f t="shared" si="51"/>
        <v>2.8233835620717942</v>
      </c>
      <c r="AO160" s="2" t="str">
        <f t="shared" si="63"/>
        <v>Q1/1999</v>
      </c>
      <c r="AP160" s="3">
        <f>'Forecast&amp;Persistence_US'!BB163</f>
        <v>0.54542414580000009</v>
      </c>
      <c r="AQ160" s="3">
        <f>'Forecast&amp;Persistence_UK'!BB163</f>
        <v>0.44212207899999995</v>
      </c>
      <c r="AR160" s="3">
        <f>'Forecast&amp;Persistence_FR'!BB163</f>
        <v>0.64277155479999992</v>
      </c>
      <c r="AS160" s="3">
        <f>'Forecast&amp;Persistence_DE'!BB163</f>
        <v>0.5701474326</v>
      </c>
      <c r="AT160" s="3">
        <f>'Forecast&amp;Persistence_IT'!BB163</f>
        <v>0.54719572000000016</v>
      </c>
      <c r="AU160" s="3">
        <f>'Forecast&amp;Persistence_CA'!BB163</f>
        <v>0.70115931600000003</v>
      </c>
      <c r="AV160" s="3">
        <f>'Forecast&amp;Persistence_JP'!BB163</f>
        <v>0.39672549600000007</v>
      </c>
      <c r="AW160" s="3">
        <f>'Forecast&amp;Persistence_ES'!BB163</f>
        <v>0.55479138399999994</v>
      </c>
      <c r="AX160" s="18">
        <f t="shared" si="64"/>
        <v>0.4679475957</v>
      </c>
      <c r="AY160" s="18">
        <f t="shared" si="65"/>
        <v>0.550993552</v>
      </c>
      <c r="AZ160" s="18">
        <f t="shared" si="66"/>
        <v>0.62461552425</v>
      </c>
      <c r="BB160" s="2" t="str">
        <f t="shared" si="67"/>
        <v>Q1/1999</v>
      </c>
      <c r="BC160" s="3">
        <f>'Forecast&amp;Persistence_US'!BI163</f>
        <v>0.42698335295889067</v>
      </c>
      <c r="BD160" s="3">
        <f>'Forecast&amp;Persistence_UK'!BI163</f>
        <v>2.2654604117922541</v>
      </c>
      <c r="BE160" s="3">
        <f>'Forecast&amp;Persistence_FR'!BI163</f>
        <v>0.59170649104975448</v>
      </c>
      <c r="BF160" s="3">
        <f>'Forecast&amp;Persistence_DE'!BI163</f>
        <v>0.50677493222026904</v>
      </c>
      <c r="BG160" s="3">
        <f>'Forecast&amp;Persistence_IT'!BI163</f>
        <v>0.53204224694928004</v>
      </c>
      <c r="BH160" s="3">
        <f>'Forecast&amp;Persistence_CA'!BI163</f>
        <v>0.47281687742561823</v>
      </c>
      <c r="BI160" s="3">
        <f>'Forecast&amp;Persistence_JP'!BI163</f>
        <v>0.48591772754293894</v>
      </c>
      <c r="BJ160" s="3">
        <f>'Forecast&amp;Persistence_ES'!BI163</f>
        <v>0.4805741131124564</v>
      </c>
      <c r="BK160" s="18">
        <f t="shared" si="52"/>
        <v>0.47475618634732775</v>
      </c>
      <c r="BL160" s="18">
        <f t="shared" si="53"/>
        <v>0.49634632988160399</v>
      </c>
      <c r="BM160" s="18">
        <f t="shared" si="54"/>
        <v>0.57679043002463581</v>
      </c>
      <c r="BO160" s="2" t="str">
        <f t="shared" si="68"/>
        <v>Q1/1999</v>
      </c>
      <c r="BP160" s="3">
        <f>'Forecast&amp;Persistence_US'!BJ163</f>
        <v>0.51406093062886915</v>
      </c>
      <c r="BQ160" s="3">
        <f>'Forecast&amp;Persistence_UK'!BJ163</f>
        <v>3.9398252194947352</v>
      </c>
      <c r="BR160" s="3">
        <f>'Forecast&amp;Persistence_FR'!BJ163</f>
        <v>0.76633077428269014</v>
      </c>
      <c r="BS160" s="3">
        <f>'Forecast&amp;Persistence_DE'!BJ163</f>
        <v>0.73530223064350153</v>
      </c>
      <c r="BT160" s="3">
        <f>'Forecast&amp;Persistence_IT'!BJ163</f>
        <v>0.79992738203936053</v>
      </c>
      <c r="BU160" s="3">
        <f>'Forecast&amp;Persistence_CA'!BJ163</f>
        <v>0.47495545019495039</v>
      </c>
      <c r="BV160" s="3">
        <f>'Forecast&amp;Persistence_JP'!BJ163</f>
        <v>0.57352627285382884</v>
      </c>
      <c r="BW160" s="3">
        <f>'Forecast&amp;Persistence_ES'!BJ163</f>
        <v>0.73020434373567489</v>
      </c>
      <c r="BX160" s="18">
        <f t="shared" si="55"/>
        <v>0.5289272661851091</v>
      </c>
      <c r="BY160" s="18">
        <f t="shared" si="56"/>
        <v>0.73275328718958821</v>
      </c>
      <c r="BZ160" s="18">
        <f t="shared" si="57"/>
        <v>0.79152823010019291</v>
      </c>
    </row>
    <row r="161" spans="1:78" x14ac:dyDescent="0.25">
      <c r="A161" s="2" t="s">
        <v>164</v>
      </c>
      <c r="B161" s="7">
        <v>36312</v>
      </c>
      <c r="C161" s="3">
        <f>'Forecast&amp;Persistence_US'!W164</f>
        <v>0.36806513299999999</v>
      </c>
      <c r="D161" s="3">
        <f>'Forecast&amp;Persistence_UK'!W164</f>
        <v>-0.15360385800000001</v>
      </c>
      <c r="E161" s="3">
        <f>'Forecast&amp;Persistence_FR'!W164</f>
        <v>0.28000329599999996</v>
      </c>
      <c r="F161" s="3">
        <f>'Forecast&amp;Persistence_DE'!W164</f>
        <v>1.8462583099999999E-2</v>
      </c>
      <c r="G161" s="3">
        <f>'Forecast&amp;Persistence_IT'!W164</f>
        <v>0.19935404800000001</v>
      </c>
      <c r="H161" s="3">
        <f>'Forecast&amp;Persistence_CA'!W164</f>
        <v>0.47058365399999996</v>
      </c>
      <c r="I161" s="3">
        <f>'Forecast&amp;Persistence_JP'!W164</f>
        <v>0.17386057800000004</v>
      </c>
      <c r="J161" s="3">
        <f>'Forecast&amp;Persistence_ES'!W164</f>
        <v>0.65571128000000001</v>
      </c>
      <c r="K161" s="18">
        <f t="shared" si="58"/>
        <v>5.7312081825000014E-2</v>
      </c>
      <c r="L161" s="18">
        <f t="shared" si="59"/>
        <v>0.23967867199999998</v>
      </c>
      <c r="M161" s="18">
        <f t="shared" si="60"/>
        <v>0.44495402374999998</v>
      </c>
      <c r="O161" s="2" t="str">
        <f t="shared" si="61"/>
        <v>Q2/1999</v>
      </c>
      <c r="P161" s="3">
        <f>'Forecast&amp;Persistence_US'!AD164</f>
        <v>1.5841096764523086</v>
      </c>
      <c r="Q161" s="3">
        <f>'Forecast&amp;Persistence_UK'!AD164</f>
        <v>1.4379963526281614</v>
      </c>
      <c r="R161" s="3">
        <f>'Forecast&amp;Persistence_FR'!AD164</f>
        <v>1.2605310659637972</v>
      </c>
      <c r="S161" s="3">
        <f>'Forecast&amp;Persistence_DE'!AD164</f>
        <v>3.1666623384837118</v>
      </c>
      <c r="T161" s="3">
        <f>'Forecast&amp;Persistence_IT'!AD164</f>
        <v>2.0003814141089995</v>
      </c>
      <c r="U161" s="3">
        <f>'Forecast&amp;Persistence_CA'!AD164</f>
        <v>1.6208937118228877</v>
      </c>
      <c r="V161" s="3">
        <f>'Forecast&amp;Persistence_JP'!AD164</f>
        <v>2.7406622999056576</v>
      </c>
      <c r="W161" s="3">
        <f>'Forecast&amp;Persistence_ES'!AD164</f>
        <v>2.1778869222368535</v>
      </c>
      <c r="X161" s="18">
        <f t="shared" si="46"/>
        <v>1.4745246835841983</v>
      </c>
      <c r="Y161" s="18">
        <f t="shared" si="47"/>
        <v>1.8106375629659435</v>
      </c>
      <c r="Z161" s="18">
        <f t="shared" si="48"/>
        <v>2.5999684554884563</v>
      </c>
      <c r="AB161" s="2" t="str">
        <f t="shared" si="62"/>
        <v>Q2/1999</v>
      </c>
      <c r="AC161" s="3">
        <f>'Forecast&amp;Persistence_US'!AE164</f>
        <v>1.6046647521009061</v>
      </c>
      <c r="AD161" s="3">
        <f>'Forecast&amp;Persistence_UK'!AE164</f>
        <v>1.5411048639617104</v>
      </c>
      <c r="AE161" s="3">
        <f>'Forecast&amp;Persistence_FR'!AE164</f>
        <v>1.5144552988887467</v>
      </c>
      <c r="AF161" s="3">
        <f>'Forecast&amp;Persistence_DE'!AE164</f>
        <v>3.1216677807495987</v>
      </c>
      <c r="AG161" s="3">
        <f>'Forecast&amp;Persistence_IT'!AE164</f>
        <v>2.2893347999819245</v>
      </c>
      <c r="AH161" s="3">
        <f>'Forecast&amp;Persistence_CA'!AE164</f>
        <v>1.721595596754355</v>
      </c>
      <c r="AI161" s="3">
        <f>'Forecast&amp;Persistence_JP'!AE164</f>
        <v>2.977196377215948</v>
      </c>
      <c r="AJ161" s="3">
        <f>'Forecast&amp;Persistence_ES'!AE164</f>
        <v>2.293451741304239</v>
      </c>
      <c r="AK161" s="18">
        <f t="shared" si="49"/>
        <v>1.5569948359965093</v>
      </c>
      <c r="AL161" s="18">
        <f t="shared" si="50"/>
        <v>2.0054651983681397</v>
      </c>
      <c r="AM161" s="18">
        <f t="shared" si="51"/>
        <v>2.8062602182380205</v>
      </c>
      <c r="AO161" s="2" t="str">
        <f t="shared" si="63"/>
        <v>Q2/1999</v>
      </c>
      <c r="AP161" s="3">
        <f>'Forecast&amp;Persistence_US'!BB164</f>
        <v>0.55570939000000008</v>
      </c>
      <c r="AQ161" s="3">
        <f>'Forecast&amp;Persistence_UK'!BB164</f>
        <v>0.45539670100000007</v>
      </c>
      <c r="AR161" s="3">
        <f>'Forecast&amp;Persistence_FR'!BB164</f>
        <v>0.63871031330000005</v>
      </c>
      <c r="AS161" s="3">
        <f>'Forecast&amp;Persistence_DE'!BB164</f>
        <v>0.580840303</v>
      </c>
      <c r="AT161" s="3">
        <f>'Forecast&amp;Persistence_IT'!BB164</f>
        <v>0.49349105599999998</v>
      </c>
      <c r="AU161" s="3">
        <f>'Forecast&amp;Persistence_CA'!BB164</f>
        <v>0.72311125799999998</v>
      </c>
      <c r="AV161" s="3">
        <f>'Forecast&amp;Persistence_JP'!BB164</f>
        <v>0.38605830799999996</v>
      </c>
      <c r="AW161" s="3">
        <f>'Forecast&amp;Persistence_ES'!BB164</f>
        <v>0.59396314399999994</v>
      </c>
      <c r="AX161" s="18">
        <f t="shared" si="64"/>
        <v>0.46492028975000005</v>
      </c>
      <c r="AY161" s="18">
        <f t="shared" si="65"/>
        <v>0.56827484650000004</v>
      </c>
      <c r="AZ161" s="18">
        <f t="shared" si="66"/>
        <v>0.62752352097500008</v>
      </c>
      <c r="BB161" s="2" t="str">
        <f t="shared" si="67"/>
        <v>Q2/1999</v>
      </c>
      <c r="BC161" s="3">
        <f>'Forecast&amp;Persistence_US'!BI164</f>
        <v>0.42372802954457595</v>
      </c>
      <c r="BD161" s="3">
        <f>'Forecast&amp;Persistence_UK'!BI164</f>
        <v>2.2704286502903246</v>
      </c>
      <c r="BE161" s="3">
        <f>'Forecast&amp;Persistence_FR'!BI164</f>
        <v>0.57584474290977217</v>
      </c>
      <c r="BF161" s="3">
        <f>'Forecast&amp;Persistence_DE'!BI164</f>
        <v>0.52931602167342806</v>
      </c>
      <c r="BG161" s="3">
        <f>'Forecast&amp;Persistence_IT'!BI164</f>
        <v>0.47388085402254915</v>
      </c>
      <c r="BH161" s="3">
        <f>'Forecast&amp;Persistence_CA'!BI164</f>
        <v>0.47456424239606843</v>
      </c>
      <c r="BI161" s="3">
        <f>'Forecast&amp;Persistence_JP'!BI164</f>
        <v>0.48822164194894219</v>
      </c>
      <c r="BJ161" s="3">
        <f>'Forecast&amp;Persistence_ES'!BI164</f>
        <v>0.46680048969868837</v>
      </c>
      <c r="BK161" s="18">
        <f t="shared" si="52"/>
        <v>0.46857058077965358</v>
      </c>
      <c r="BL161" s="18">
        <f t="shared" si="53"/>
        <v>0.48139294217250528</v>
      </c>
      <c r="BM161" s="18">
        <f t="shared" si="54"/>
        <v>0.5642125626006862</v>
      </c>
      <c r="BO161" s="2" t="str">
        <f t="shared" si="68"/>
        <v>Q2/1999</v>
      </c>
      <c r="BP161" s="3">
        <f>'Forecast&amp;Persistence_US'!BJ164</f>
        <v>0.51123898275545043</v>
      </c>
      <c r="BQ161" s="3">
        <f>'Forecast&amp;Persistence_UK'!BJ164</f>
        <v>3.9594583131817722</v>
      </c>
      <c r="BR161" s="3">
        <f>'Forecast&amp;Persistence_FR'!BJ164</f>
        <v>0.76774018275021194</v>
      </c>
      <c r="BS161" s="3">
        <f>'Forecast&amp;Persistence_DE'!BJ164</f>
        <v>0.73328984372649397</v>
      </c>
      <c r="BT161" s="3">
        <f>'Forecast&amp;Persistence_IT'!BJ164</f>
        <v>0.82335708650047734</v>
      </c>
      <c r="BU161" s="3">
        <f>'Forecast&amp;Persistence_CA'!BJ164</f>
        <v>0.47468396233310856</v>
      </c>
      <c r="BV161" s="3">
        <f>'Forecast&amp;Persistence_JP'!BJ164</f>
        <v>0.58450909536907802</v>
      </c>
      <c r="BW161" s="3">
        <f>'Forecast&amp;Persistence_ES'!BJ164</f>
        <v>0.7995472540865054</v>
      </c>
      <c r="BX161" s="18">
        <f t="shared" si="55"/>
        <v>0.52955651090885736</v>
      </c>
      <c r="BY161" s="18">
        <f t="shared" si="56"/>
        <v>0.7505150132383529</v>
      </c>
      <c r="BZ161" s="18">
        <f t="shared" si="57"/>
        <v>0.81740462839698436</v>
      </c>
    </row>
    <row r="162" spans="1:78" x14ac:dyDescent="0.25">
      <c r="A162" s="2" t="s">
        <v>165</v>
      </c>
      <c r="B162" s="7">
        <v>36404</v>
      </c>
      <c r="C162" s="3">
        <f>'Forecast&amp;Persistence_US'!W165</f>
        <v>0.32924730099999999</v>
      </c>
      <c r="D162" s="3">
        <f>'Forecast&amp;Persistence_UK'!W165</f>
        <v>-0.10665131900000002</v>
      </c>
      <c r="E162" s="3">
        <f>'Forecast&amp;Persistence_FR'!W165</f>
        <v>0.30816071099999998</v>
      </c>
      <c r="F162" s="3">
        <f>'Forecast&amp;Persistence_DE'!W165</f>
        <v>-3.8197779899999999E-2</v>
      </c>
      <c r="G162" s="3">
        <f>'Forecast&amp;Persistence_IT'!W165</f>
        <v>0.18938139800000001</v>
      </c>
      <c r="H162" s="3">
        <f>'Forecast&amp;Persistence_CA'!W165</f>
        <v>0.52460251999999996</v>
      </c>
      <c r="I162" s="3">
        <f>'Forecast&amp;Persistence_JP'!W165</f>
        <v>0.1216783202</v>
      </c>
      <c r="J162" s="3">
        <f>'Forecast&amp;Persistence_ES'!W165</f>
        <v>0.64481824999999993</v>
      </c>
      <c r="K162" s="18">
        <f t="shared" si="58"/>
        <v>1.7712451250000011E-3</v>
      </c>
      <c r="L162" s="18">
        <f t="shared" si="59"/>
        <v>0.24877105449999998</v>
      </c>
      <c r="M162" s="18">
        <f t="shared" si="60"/>
        <v>0.47576371524999994</v>
      </c>
      <c r="O162" s="2" t="str">
        <f t="shared" si="61"/>
        <v>Q3/1999</v>
      </c>
      <c r="P162" s="3">
        <f>'Forecast&amp;Persistence_US'!AD165</f>
        <v>1.6150009999118999</v>
      </c>
      <c r="Q162" s="3">
        <f>'Forecast&amp;Persistence_UK'!AD165</f>
        <v>1.7299728872066971</v>
      </c>
      <c r="R162" s="3">
        <f>'Forecast&amp;Persistence_FR'!AD165</f>
        <v>1.2886880211075122</v>
      </c>
      <c r="S162" s="3">
        <f>'Forecast&amp;Persistence_DE'!AD165</f>
        <v>2.9902070843407338</v>
      </c>
      <c r="T162" s="3">
        <f>'Forecast&amp;Persistence_IT'!AD165</f>
        <v>2.0067864515753393</v>
      </c>
      <c r="U162" s="3">
        <f>'Forecast&amp;Persistence_CA'!AD165</f>
        <v>1.6675885490865807</v>
      </c>
      <c r="V162" s="3">
        <f>'Forecast&amp;Persistence_JP'!AD165</f>
        <v>2.7185734788620439</v>
      </c>
      <c r="W162" s="3">
        <f>'Forecast&amp;Persistence_ES'!AD165</f>
        <v>2.1767097796112815</v>
      </c>
      <c r="X162" s="18">
        <f t="shared" si="46"/>
        <v>1.6281478872055701</v>
      </c>
      <c r="Y162" s="18">
        <f t="shared" si="47"/>
        <v>1.8683796693910182</v>
      </c>
      <c r="Z162" s="18">
        <f t="shared" si="48"/>
        <v>2.5831075540493531</v>
      </c>
      <c r="AB162" s="2" t="str">
        <f t="shared" si="62"/>
        <v>Q3/1999</v>
      </c>
      <c r="AC162" s="3">
        <f>'Forecast&amp;Persistence_US'!AE165</f>
        <v>1.6234750514144287</v>
      </c>
      <c r="AD162" s="3">
        <f>'Forecast&amp;Persistence_UK'!AE165</f>
        <v>1.7286433343245315</v>
      </c>
      <c r="AE162" s="3">
        <f>'Forecast&amp;Persistence_FR'!AE165</f>
        <v>1.5324430201511958</v>
      </c>
      <c r="AF162" s="3">
        <f>'Forecast&amp;Persistence_DE'!AE165</f>
        <v>2.9169998480089996</v>
      </c>
      <c r="AG162" s="3">
        <f>'Forecast&amp;Persistence_IT'!AE165</f>
        <v>2.3054742442649285</v>
      </c>
      <c r="AH162" s="3">
        <f>'Forecast&amp;Persistence_CA'!AE165</f>
        <v>1.7928703297069033</v>
      </c>
      <c r="AI162" s="3">
        <f>'Forecast&amp;Persistence_JP'!AE165</f>
        <v>2.962219523890151</v>
      </c>
      <c r="AJ162" s="3">
        <f>'Forecast&amp;Persistence_ES'!AE165</f>
        <v>2.2877663041593528</v>
      </c>
      <c r="AK162" s="18">
        <f t="shared" si="49"/>
        <v>1.6497671221419545</v>
      </c>
      <c r="AL162" s="18">
        <f t="shared" si="50"/>
        <v>2.0403183169331278</v>
      </c>
      <c r="AM162" s="18">
        <f t="shared" si="51"/>
        <v>2.764118447072982</v>
      </c>
      <c r="AO162" s="2" t="str">
        <f t="shared" si="63"/>
        <v>Q3/1999</v>
      </c>
      <c r="AP162" s="3">
        <f>'Forecast&amp;Persistence_US'!BB165</f>
        <v>0.57418394361000002</v>
      </c>
      <c r="AQ162" s="3">
        <f>'Forecast&amp;Persistence_UK'!BB165</f>
        <v>0.39810527941999996</v>
      </c>
      <c r="AR162" s="3">
        <f>'Forecast&amp;Persistence_FR'!BB165</f>
        <v>0.644567636</v>
      </c>
      <c r="AS162" s="3">
        <f>'Forecast&amp;Persistence_DE'!BB165</f>
        <v>0.58229461100000002</v>
      </c>
      <c r="AT162" s="3">
        <f>'Forecast&amp;Persistence_IT'!BB165</f>
        <v>0.48465197700000001</v>
      </c>
      <c r="AU162" s="3">
        <f>'Forecast&amp;Persistence_CA'!BB165</f>
        <v>0.68062643300000003</v>
      </c>
      <c r="AV162" s="3">
        <f>'Forecast&amp;Persistence_JP'!BB165</f>
        <v>0.37605594800000003</v>
      </c>
      <c r="AW162" s="3">
        <f>'Forecast&amp;Persistence_ES'!BB165</f>
        <v>0.57519407700000003</v>
      </c>
      <c r="AX162" s="18">
        <f t="shared" si="64"/>
        <v>0.41974195381499996</v>
      </c>
      <c r="AY162" s="18">
        <f t="shared" si="65"/>
        <v>0.57468901030499997</v>
      </c>
      <c r="AZ162" s="18">
        <f t="shared" si="66"/>
        <v>0.62899937974999998</v>
      </c>
      <c r="BB162" s="2" t="str">
        <f t="shared" si="67"/>
        <v>Q3/1999</v>
      </c>
      <c r="BC162" s="3">
        <f>'Forecast&amp;Persistence_US'!BI165</f>
        <v>0.42690024804226717</v>
      </c>
      <c r="BD162" s="3">
        <f>'Forecast&amp;Persistence_UK'!BI165</f>
        <v>2.2723631465314456</v>
      </c>
      <c r="BE162" s="3">
        <f>'Forecast&amp;Persistence_FR'!BI165</f>
        <v>0.58358682025402964</v>
      </c>
      <c r="BF162" s="3">
        <f>'Forecast&amp;Persistence_DE'!BI165</f>
        <v>0.552118347576806</v>
      </c>
      <c r="BG162" s="3">
        <f>'Forecast&amp;Persistence_IT'!BI165</f>
        <v>0.46673175074133838</v>
      </c>
      <c r="BH162" s="3">
        <f>'Forecast&amp;Persistence_CA'!BI165</f>
        <v>0.48910702427171315</v>
      </c>
      <c r="BI162" s="3">
        <f>'Forecast&amp;Persistence_JP'!BI165</f>
        <v>0.48672294317129983</v>
      </c>
      <c r="BJ162" s="3">
        <f>'Forecast&amp;Persistence_ES'!BI165</f>
        <v>0.47500170313880374</v>
      </c>
      <c r="BK162" s="18">
        <f t="shared" si="52"/>
        <v>0.46879923884070474</v>
      </c>
      <c r="BL162" s="18">
        <f t="shared" si="53"/>
        <v>0.48791498372150649</v>
      </c>
      <c r="BM162" s="18">
        <f t="shared" si="54"/>
        <v>0.57571970208472378</v>
      </c>
      <c r="BO162" s="2" t="str">
        <f t="shared" si="68"/>
        <v>Q3/1999</v>
      </c>
      <c r="BP162" s="3">
        <f>'Forecast&amp;Persistence_US'!BJ165</f>
        <v>0.51638436948649646</v>
      </c>
      <c r="BQ162" s="3">
        <f>'Forecast&amp;Persistence_UK'!BJ165</f>
        <v>3.9617515723212815</v>
      </c>
      <c r="BR162" s="3">
        <f>'Forecast&amp;Persistence_FR'!BJ165</f>
        <v>0.76773762430226689</v>
      </c>
      <c r="BS162" s="3">
        <f>'Forecast&amp;Persistence_DE'!BJ165</f>
        <v>0.75516425685497046</v>
      </c>
      <c r="BT162" s="3">
        <f>'Forecast&amp;Persistence_IT'!BJ165</f>
        <v>0.82359399042386439</v>
      </c>
      <c r="BU162" s="3">
        <f>'Forecast&amp;Persistence_CA'!BJ165</f>
        <v>0.49161682739782203</v>
      </c>
      <c r="BV162" s="3">
        <f>'Forecast&amp;Persistence_JP'!BJ165</f>
        <v>0.58279350755473924</v>
      </c>
      <c r="BW162" s="3">
        <f>'Forecast&amp;Persistence_ES'!BJ165</f>
        <v>0.81033476310154251</v>
      </c>
      <c r="BX162" s="18">
        <f t="shared" si="55"/>
        <v>0.53298665400355716</v>
      </c>
      <c r="BY162" s="18">
        <f t="shared" si="56"/>
        <v>0.76145094057861873</v>
      </c>
      <c r="BZ162" s="18">
        <f t="shared" si="57"/>
        <v>0.82027918359328389</v>
      </c>
    </row>
    <row r="163" spans="1:78" x14ac:dyDescent="0.25">
      <c r="A163" s="2" t="s">
        <v>166</v>
      </c>
      <c r="B163" s="7">
        <v>36495</v>
      </c>
      <c r="C163" s="3">
        <f>'Forecast&amp;Persistence_US'!W166</f>
        <v>0.26993541189999998</v>
      </c>
      <c r="D163" s="3">
        <f>'Forecast&amp;Persistence_UK'!W166</f>
        <v>-0.18085597599999997</v>
      </c>
      <c r="E163" s="3">
        <f>'Forecast&amp;Persistence_FR'!W166</f>
        <v>0.41422101499999997</v>
      </c>
      <c r="F163" s="3">
        <f>'Forecast&amp;Persistence_DE'!W166</f>
        <v>-1.4404207000000002E-2</v>
      </c>
      <c r="G163" s="3">
        <f>'Forecast&amp;Persistence_IT'!W166</f>
        <v>0.21262837699999998</v>
      </c>
      <c r="H163" s="3">
        <f>'Forecast&amp;Persistence_CA'!W166</f>
        <v>0.50047895099999995</v>
      </c>
      <c r="I163" s="3">
        <f>'Forecast&amp;Persistence_JP'!W166</f>
        <v>0.16611340499999999</v>
      </c>
      <c r="J163" s="3">
        <f>'Forecast&amp;Persistence_ES'!W166</f>
        <v>0.71161450999999998</v>
      </c>
      <c r="K163" s="18">
        <f t="shared" si="58"/>
        <v>3.0725195999999996E-2</v>
      </c>
      <c r="L163" s="18">
        <f t="shared" si="59"/>
        <v>0.24128189444999998</v>
      </c>
      <c r="M163" s="18">
        <f t="shared" si="60"/>
        <v>0.47891446699999995</v>
      </c>
      <c r="O163" s="2" t="str">
        <f t="shared" si="61"/>
        <v>Q4/1999</v>
      </c>
      <c r="P163" s="3">
        <f>'Forecast&amp;Persistence_US'!AD166</f>
        <v>1.6981661000007529</v>
      </c>
      <c r="Q163" s="3">
        <f>'Forecast&amp;Persistence_UK'!AD166</f>
        <v>1.7414282456146395</v>
      </c>
      <c r="R163" s="3">
        <f>'Forecast&amp;Persistence_FR'!AD166</f>
        <v>1.3031949894056827</v>
      </c>
      <c r="S163" s="3">
        <f>'Forecast&amp;Persistence_DE'!AD166</f>
        <v>3.0139858153811097</v>
      </c>
      <c r="T163" s="3">
        <f>'Forecast&amp;Persistence_IT'!AD166</f>
        <v>2.0329566879932672</v>
      </c>
      <c r="U163" s="3">
        <f>'Forecast&amp;Persistence_CA'!AD166</f>
        <v>1.6725802591003567</v>
      </c>
      <c r="V163" s="3">
        <f>'Forecast&amp;Persistence_JP'!AD166</f>
        <v>2.7206381557955153</v>
      </c>
      <c r="W163" s="3">
        <f>'Forecast&amp;Persistence_ES'!AD166</f>
        <v>2.081719594684178</v>
      </c>
      <c r="X163" s="18">
        <f t="shared" si="46"/>
        <v>1.6789767193254557</v>
      </c>
      <c r="Y163" s="18">
        <f t="shared" si="47"/>
        <v>1.8871924668039535</v>
      </c>
      <c r="Z163" s="18">
        <f t="shared" si="48"/>
        <v>2.560908515517681</v>
      </c>
      <c r="AB163" s="2" t="str">
        <f t="shared" si="62"/>
        <v>Q4/1999</v>
      </c>
      <c r="AC163" s="3">
        <f>'Forecast&amp;Persistence_US'!AE166</f>
        <v>1.7256075677075198</v>
      </c>
      <c r="AD163" s="3">
        <f>'Forecast&amp;Persistence_UK'!AE166</f>
        <v>1.8113207538389204</v>
      </c>
      <c r="AE163" s="3">
        <f>'Forecast&amp;Persistence_FR'!AE166</f>
        <v>1.5836792242229831</v>
      </c>
      <c r="AF163" s="3">
        <f>'Forecast&amp;Persistence_DE'!AE166</f>
        <v>2.9536514416301092</v>
      </c>
      <c r="AG163" s="3">
        <f>'Forecast&amp;Persistence_IT'!AE166</f>
        <v>2.3556960793279154</v>
      </c>
      <c r="AH163" s="3">
        <f>'Forecast&amp;Persistence_CA'!AE166</f>
        <v>1.8245385530639271</v>
      </c>
      <c r="AI163" s="3">
        <f>'Forecast&amp;Persistence_JP'!AE166</f>
        <v>2.9643096376192783</v>
      </c>
      <c r="AJ163" s="3">
        <f>'Forecast&amp;Persistence_ES'!AE166</f>
        <v>2.2911332405940246</v>
      </c>
      <c r="AK163" s="18">
        <f t="shared" si="49"/>
        <v>1.7470358642403698</v>
      </c>
      <c r="AL163" s="18">
        <f t="shared" si="50"/>
        <v>2.0578358968289758</v>
      </c>
      <c r="AM163" s="18">
        <f t="shared" si="51"/>
        <v>2.8041626010545606</v>
      </c>
      <c r="AO163" s="2" t="str">
        <f t="shared" si="63"/>
        <v>Q4/1999</v>
      </c>
      <c r="AP163" s="3">
        <f>'Forecast&amp;Persistence_US'!BB166</f>
        <v>0.61299134220000007</v>
      </c>
      <c r="AQ163" s="3">
        <f>'Forecast&amp;Persistence_UK'!BB166</f>
        <v>0.34993497950000002</v>
      </c>
      <c r="AR163" s="3">
        <f>'Forecast&amp;Persistence_FR'!BB166</f>
        <v>0.63678600400000007</v>
      </c>
      <c r="AS163" s="3">
        <f>'Forecast&amp;Persistence_DE'!BB166</f>
        <v>0.57023924019999994</v>
      </c>
      <c r="AT163" s="3">
        <f>'Forecast&amp;Persistence_IT'!BB166</f>
        <v>0.47617376100000003</v>
      </c>
      <c r="AU163" s="3">
        <f>'Forecast&amp;Persistence_CA'!BB166</f>
        <v>0.65412994999999996</v>
      </c>
      <c r="AV163" s="3">
        <f>'Forecast&amp;Persistence_JP'!BB166</f>
        <v>0.345383257</v>
      </c>
      <c r="AW163" s="3">
        <f>'Forecast&amp;Persistence_ES'!BB166</f>
        <v>0.59477242600000002</v>
      </c>
      <c r="AX163" s="18">
        <f t="shared" si="64"/>
        <v>0.38149467487499999</v>
      </c>
      <c r="AY163" s="18">
        <f t="shared" si="65"/>
        <v>0.58250583309999993</v>
      </c>
      <c r="AZ163" s="18">
        <f t="shared" si="66"/>
        <v>0.63083733855000013</v>
      </c>
      <c r="BB163" s="2" t="str">
        <f t="shared" si="67"/>
        <v>Q4/1999</v>
      </c>
      <c r="BC163" s="3">
        <f>'Forecast&amp;Persistence_US'!BI166</f>
        <v>0.41093044610214857</v>
      </c>
      <c r="BD163" s="3">
        <f>'Forecast&amp;Persistence_UK'!BI166</f>
        <v>2.2926313962565783</v>
      </c>
      <c r="BE163" s="3">
        <f>'Forecast&amp;Persistence_FR'!BI166</f>
        <v>0.58430605247031275</v>
      </c>
      <c r="BF163" s="3">
        <f>'Forecast&amp;Persistence_DE'!BI166</f>
        <v>0.57479119755218633</v>
      </c>
      <c r="BG163" s="3">
        <f>'Forecast&amp;Persistence_IT'!BI166</f>
        <v>0.45820093142695867</v>
      </c>
      <c r="BH163" s="3">
        <f>'Forecast&amp;Persistence_CA'!BI166</f>
        <v>0.48848089394078303</v>
      </c>
      <c r="BI163" s="3">
        <f>'Forecast&amp;Persistence_JP'!BI166</f>
        <v>0.48153183270751715</v>
      </c>
      <c r="BJ163" s="3">
        <f>'Forecast&amp;Persistence_ES'!BI166</f>
        <v>0.49235462093840365</v>
      </c>
      <c r="BK163" s="18">
        <f t="shared" si="52"/>
        <v>0.46403365674709829</v>
      </c>
      <c r="BL163" s="18">
        <f t="shared" si="53"/>
        <v>0.49041775743959337</v>
      </c>
      <c r="BM163" s="18">
        <f t="shared" si="54"/>
        <v>0.58192733874078117</v>
      </c>
      <c r="BO163" s="2" t="str">
        <f t="shared" si="68"/>
        <v>Q4/1999</v>
      </c>
      <c r="BP163" s="3">
        <f>'Forecast&amp;Persistence_US'!BJ166</f>
        <v>0.50016674928562799</v>
      </c>
      <c r="BQ163" s="3">
        <f>'Forecast&amp;Persistence_UK'!BJ166</f>
        <v>3.9781436388404714</v>
      </c>
      <c r="BR163" s="3">
        <f>'Forecast&amp;Persistence_FR'!BJ166</f>
        <v>0.79241063659515576</v>
      </c>
      <c r="BS163" s="3">
        <f>'Forecast&amp;Persistence_DE'!BJ166</f>
        <v>0.81438427309029904</v>
      </c>
      <c r="BT163" s="3">
        <f>'Forecast&amp;Persistence_IT'!BJ166</f>
        <v>0.82978635054522787</v>
      </c>
      <c r="BU163" s="3">
        <f>'Forecast&amp;Persistence_CA'!BJ166</f>
        <v>0.50936986180824806</v>
      </c>
      <c r="BV163" s="3">
        <f>'Forecast&amp;Persistence_JP'!BJ166</f>
        <v>0.59359292300501565</v>
      </c>
      <c r="BW163" s="3">
        <f>'Forecast&amp;Persistence_ES'!BJ166</f>
        <v>0.8156383750233559</v>
      </c>
      <c r="BX163" s="18">
        <f t="shared" si="55"/>
        <v>0.5304256271074399</v>
      </c>
      <c r="BY163" s="18">
        <f t="shared" si="56"/>
        <v>0.8033974548427274</v>
      </c>
      <c r="BZ163" s="18">
        <f t="shared" si="57"/>
        <v>0.82624935666475985</v>
      </c>
    </row>
    <row r="164" spans="1:78" x14ac:dyDescent="0.25">
      <c r="A164" s="2" t="s">
        <v>167</v>
      </c>
      <c r="B164" s="7">
        <v>36586</v>
      </c>
      <c r="C164" s="3">
        <f>'Forecast&amp;Persistence_US'!W167</f>
        <v>0.306381346</v>
      </c>
      <c r="D164" s="3">
        <f>'Forecast&amp;Persistence_UK'!W167</f>
        <v>-0.14501203499999998</v>
      </c>
      <c r="E164" s="3">
        <f>'Forecast&amp;Persistence_FR'!W167</f>
        <v>0.36286490100000007</v>
      </c>
      <c r="F164" s="3">
        <f>'Forecast&amp;Persistence_DE'!W167</f>
        <v>-1.9650587000000001E-2</v>
      </c>
      <c r="G164" s="3">
        <f>'Forecast&amp;Persistence_IT'!W167</f>
        <v>0.23547478000000002</v>
      </c>
      <c r="H164" s="3">
        <f>'Forecast&amp;Persistence_CA'!W167</f>
        <v>0.37293627699999998</v>
      </c>
      <c r="I164" s="3">
        <f>'Forecast&amp;Persistence_JP'!W167</f>
        <v>0.16404386229999998</v>
      </c>
      <c r="J164" s="3">
        <f>'Forecast&amp;Persistence_ES'!W167</f>
        <v>0.69887655000000004</v>
      </c>
      <c r="K164" s="18">
        <f t="shared" si="58"/>
        <v>2.6273025324999994E-2</v>
      </c>
      <c r="L164" s="18">
        <f t="shared" si="59"/>
        <v>0.270928063</v>
      </c>
      <c r="M164" s="18">
        <f t="shared" si="60"/>
        <v>0.37041843299999999</v>
      </c>
      <c r="O164" s="2" t="str">
        <f t="shared" si="61"/>
        <v>Q1/2000</v>
      </c>
      <c r="P164" s="3">
        <f>'Forecast&amp;Persistence_US'!AD167</f>
        <v>1.6739831794224225</v>
      </c>
      <c r="Q164" s="3">
        <f>'Forecast&amp;Persistence_UK'!AD167</f>
        <v>1.7429887422573462</v>
      </c>
      <c r="R164" s="3">
        <f>'Forecast&amp;Persistence_FR'!AD167</f>
        <v>1.2787172593943088</v>
      </c>
      <c r="S164" s="3">
        <f>'Forecast&amp;Persistence_DE'!AD167</f>
        <v>2.9966877219480361</v>
      </c>
      <c r="T164" s="3">
        <f>'Forecast&amp;Persistence_IT'!AD167</f>
        <v>2.0490944838653213</v>
      </c>
      <c r="U164" s="3">
        <f>'Forecast&amp;Persistence_CA'!AD167</f>
        <v>1.6730742246453592</v>
      </c>
      <c r="V164" s="3">
        <f>'Forecast&amp;Persistence_JP'!AD167</f>
        <v>2.9413470547840728</v>
      </c>
      <c r="W164" s="3">
        <f>'Forecast&amp;Persistence_ES'!AD167</f>
        <v>2.0705684046926627</v>
      </c>
      <c r="X164" s="18">
        <f t="shared" si="46"/>
        <v>1.673301463339625</v>
      </c>
      <c r="Y164" s="18">
        <f t="shared" si="47"/>
        <v>1.8960416130613338</v>
      </c>
      <c r="Z164" s="18">
        <f t="shared" si="48"/>
        <v>2.7236523922612204</v>
      </c>
      <c r="AB164" s="2" t="str">
        <f t="shared" si="62"/>
        <v>Q1/2000</v>
      </c>
      <c r="AC164" s="3">
        <f>'Forecast&amp;Persistence_US'!AE167</f>
        <v>1.7107584730841299</v>
      </c>
      <c r="AD164" s="3">
        <f>'Forecast&amp;Persistence_UK'!AE167</f>
        <v>1.8091873313395668</v>
      </c>
      <c r="AE164" s="3">
        <f>'Forecast&amp;Persistence_FR'!AE167</f>
        <v>1.592551086533142</v>
      </c>
      <c r="AF164" s="3">
        <f>'Forecast&amp;Persistence_DE'!AE167</f>
        <v>2.9498841555483661</v>
      </c>
      <c r="AG164" s="3">
        <f>'Forecast&amp;Persistence_IT'!AE167</f>
        <v>2.4091094592733842</v>
      </c>
      <c r="AH164" s="3">
        <f>'Forecast&amp;Persistence_CA'!AE167</f>
        <v>1.8798289548476927</v>
      </c>
      <c r="AI164" s="3">
        <f>'Forecast&amp;Persistence_JP'!AE167</f>
        <v>3.16562694365409</v>
      </c>
      <c r="AJ164" s="3">
        <f>'Forecast&amp;Persistence_ES'!AE167</f>
        <v>2.273315165670017</v>
      </c>
      <c r="AK164" s="18">
        <f t="shared" si="49"/>
        <v>1.735365687647989</v>
      </c>
      <c r="AL164" s="18">
        <f t="shared" si="50"/>
        <v>2.0765720602588549</v>
      </c>
      <c r="AM164" s="18">
        <f t="shared" si="51"/>
        <v>2.8146904814796208</v>
      </c>
      <c r="AO164" s="2" t="str">
        <f t="shared" si="63"/>
        <v>Q1/2000</v>
      </c>
      <c r="AP164" s="3">
        <f>'Forecast&amp;Persistence_US'!BB167</f>
        <v>0.57787607599999991</v>
      </c>
      <c r="AQ164" s="3">
        <f>'Forecast&amp;Persistence_UK'!BB167</f>
        <v>0.25714836899999993</v>
      </c>
      <c r="AR164" s="3">
        <f>'Forecast&amp;Persistence_FR'!BB167</f>
        <v>0.63681232199999993</v>
      </c>
      <c r="AS164" s="3">
        <f>'Forecast&amp;Persistence_DE'!BB167</f>
        <v>0.55780429819999999</v>
      </c>
      <c r="AT164" s="3">
        <f>'Forecast&amp;Persistence_IT'!BB167</f>
        <v>0.44939273899999993</v>
      </c>
      <c r="AU164" s="3">
        <f>'Forecast&amp;Persistence_CA'!BB167</f>
        <v>0.61300796000000002</v>
      </c>
      <c r="AV164" s="3">
        <f>'Forecast&amp;Persistence_JP'!BB167</f>
        <v>0.319872461</v>
      </c>
      <c r="AW164" s="3">
        <f>'Forecast&amp;Persistence_ES'!BB167</f>
        <v>0.57958353900000015</v>
      </c>
      <c r="AX164" s="18">
        <f t="shared" si="64"/>
        <v>0.35225253049999999</v>
      </c>
      <c r="AY164" s="18">
        <f t="shared" si="65"/>
        <v>0.56784018709999995</v>
      </c>
      <c r="AZ164" s="18">
        <f t="shared" si="66"/>
        <v>0.60465185475000005</v>
      </c>
      <c r="BB164" s="2" t="str">
        <f t="shared" si="67"/>
        <v>Q1/2000</v>
      </c>
      <c r="BC164" s="3">
        <f>'Forecast&amp;Persistence_US'!BI167</f>
        <v>0.44957757617625521</v>
      </c>
      <c r="BD164" s="3">
        <f>'Forecast&amp;Persistence_UK'!BI167</f>
        <v>2.3397346733178166</v>
      </c>
      <c r="BE164" s="3">
        <f>'Forecast&amp;Persistence_FR'!BI167</f>
        <v>0.67732006384222121</v>
      </c>
      <c r="BF164" s="3">
        <f>'Forecast&amp;Persistence_DE'!BI167</f>
        <v>0.57796865001192688</v>
      </c>
      <c r="BG164" s="3">
        <f>'Forecast&amp;Persistence_IT'!BI167</f>
        <v>0.48409625140879653</v>
      </c>
      <c r="BH164" s="3">
        <f>'Forecast&amp;Persistence_CA'!BI167</f>
        <v>0.48145210974960762</v>
      </c>
      <c r="BI164" s="3">
        <f>'Forecast&amp;Persistence_JP'!BI167</f>
        <v>0.58725475610989164</v>
      </c>
      <c r="BJ164" s="3">
        <f>'Forecast&amp;Persistence_ES'!BI167</f>
        <v>0.5822728712108528</v>
      </c>
      <c r="BK164" s="18">
        <f t="shared" si="52"/>
        <v>0.48211314516440484</v>
      </c>
      <c r="BL164" s="18">
        <f t="shared" si="53"/>
        <v>0.58012076061138984</v>
      </c>
      <c r="BM164" s="18">
        <f t="shared" si="54"/>
        <v>0.65480373690913884</v>
      </c>
      <c r="BO164" s="2" t="str">
        <f t="shared" si="68"/>
        <v>Q1/2000</v>
      </c>
      <c r="BP164" s="3">
        <f>'Forecast&amp;Persistence_US'!BJ167</f>
        <v>0.4796045280743676</v>
      </c>
      <c r="BQ164" s="3">
        <f>'Forecast&amp;Persistence_UK'!BJ167</f>
        <v>4.0773212504862792</v>
      </c>
      <c r="BR164" s="3">
        <f>'Forecast&amp;Persistence_FR'!BJ167</f>
        <v>0.93210126962483453</v>
      </c>
      <c r="BS164" s="3">
        <f>'Forecast&amp;Persistence_DE'!BJ167</f>
        <v>0.85082929452459943</v>
      </c>
      <c r="BT164" s="3">
        <f>'Forecast&amp;Persistence_IT'!BJ167</f>
        <v>0.85711643351990441</v>
      </c>
      <c r="BU164" s="3">
        <f>'Forecast&amp;Persistence_CA'!BJ167</f>
        <v>0.48074827198252862</v>
      </c>
      <c r="BV164" s="3">
        <f>'Forecast&amp;Persistence_JP'!BJ167</f>
        <v>0.71877381993688283</v>
      </c>
      <c r="BW164" s="3">
        <f>'Forecast&amp;Persistence_ES'!BJ167</f>
        <v>0.94467577207824127</v>
      </c>
      <c r="BX164" s="18">
        <f t="shared" si="55"/>
        <v>0.54025465897111713</v>
      </c>
      <c r="BY164" s="18">
        <f t="shared" si="56"/>
        <v>0.85397286402225192</v>
      </c>
      <c r="BZ164" s="18">
        <f t="shared" si="57"/>
        <v>0.94153214646488959</v>
      </c>
    </row>
    <row r="165" spans="1:78" x14ac:dyDescent="0.25">
      <c r="A165" s="2" t="s">
        <v>168</v>
      </c>
      <c r="B165" s="7">
        <v>36678</v>
      </c>
      <c r="C165" s="3">
        <f>'Forecast&amp;Persistence_US'!W168</f>
        <v>0.27433167400000003</v>
      </c>
      <c r="D165" s="3">
        <f>'Forecast&amp;Persistence_UK'!W168</f>
        <v>-0.17263934039999995</v>
      </c>
      <c r="E165" s="3">
        <f>'Forecast&amp;Persistence_FR'!W168</f>
        <v>0.33987053</v>
      </c>
      <c r="F165" s="3">
        <f>'Forecast&amp;Persistence_DE'!W168</f>
        <v>8.5324738000000011E-2</v>
      </c>
      <c r="G165" s="3">
        <f>'Forecast&amp;Persistence_IT'!W168</f>
        <v>0.23091290199999995</v>
      </c>
      <c r="H165" s="3">
        <f>'Forecast&amp;Persistence_CA'!W168</f>
        <v>0.23966757999999996</v>
      </c>
      <c r="I165" s="3">
        <f>'Forecast&amp;Persistence_JP'!W168</f>
        <v>8.0088702599999992E-2</v>
      </c>
      <c r="J165" s="3">
        <f>'Forecast&amp;Persistence_ES'!W168</f>
        <v>0.66127088999999994</v>
      </c>
      <c r="K165" s="18">
        <f t="shared" si="58"/>
        <v>8.1397711449999993E-2</v>
      </c>
      <c r="L165" s="18">
        <f t="shared" si="59"/>
        <v>0.23529024099999996</v>
      </c>
      <c r="M165" s="18">
        <f t="shared" si="60"/>
        <v>0.32348581600000004</v>
      </c>
      <c r="O165" s="2" t="str">
        <f t="shared" si="61"/>
        <v>Q2/2000</v>
      </c>
      <c r="P165" s="3">
        <f>'Forecast&amp;Persistence_US'!AD168</f>
        <v>1.8717635051083665</v>
      </c>
      <c r="Q165" s="3">
        <f>'Forecast&amp;Persistence_UK'!AD168</f>
        <v>1.7254366013637825</v>
      </c>
      <c r="R165" s="3">
        <f>'Forecast&amp;Persistence_FR'!AD168</f>
        <v>1.203584084674004</v>
      </c>
      <c r="S165" s="3">
        <f>'Forecast&amp;Persistence_DE'!AD168</f>
        <v>2.9131293850276552</v>
      </c>
      <c r="T165" s="3">
        <f>'Forecast&amp;Persistence_IT'!AD168</f>
        <v>1.9892927175808868</v>
      </c>
      <c r="U165" s="3">
        <f>'Forecast&amp;Persistence_CA'!AD168</f>
        <v>1.667440189850063</v>
      </c>
      <c r="V165" s="3">
        <f>'Forecast&amp;Persistence_JP'!AD168</f>
        <v>2.9412904223066785</v>
      </c>
      <c r="W165" s="3">
        <f>'Forecast&amp;Persistence_ES'!AD168</f>
        <v>1.6203801984610298</v>
      </c>
      <c r="X165" s="18">
        <f t="shared" ref="X165:X220" si="69">_xlfn.PERCENTILE.EXC(P165:W165,0.25)</f>
        <v>1.632145196308288</v>
      </c>
      <c r="Y165" s="18">
        <f t="shared" ref="Y165:Y220" si="70">_xlfn.PERCENTILE.EXC(P165:W165,0.5)</f>
        <v>1.7986000532360746</v>
      </c>
      <c r="Z165" s="18">
        <f t="shared" ref="Z165:Z220" si="71">_xlfn.PERCENTILE.EXC(P165:W165,0.75)</f>
        <v>2.6821702181659628</v>
      </c>
      <c r="AB165" s="2" t="str">
        <f t="shared" si="62"/>
        <v>Q2/2000</v>
      </c>
      <c r="AC165" s="3">
        <f>'Forecast&amp;Persistence_US'!AE168</f>
        <v>1.8754286412064458</v>
      </c>
      <c r="AD165" s="3">
        <f>'Forecast&amp;Persistence_UK'!AE168</f>
        <v>1.814705046857535</v>
      </c>
      <c r="AE165" s="3">
        <f>'Forecast&amp;Persistence_FR'!AE168</f>
        <v>1.5701496284252427</v>
      </c>
      <c r="AF165" s="3">
        <f>'Forecast&amp;Persistence_DE'!AE168</f>
        <v>2.8398812919534864</v>
      </c>
      <c r="AG165" s="3">
        <f>'Forecast&amp;Persistence_IT'!AE168</f>
        <v>2.3901035574453728</v>
      </c>
      <c r="AH165" s="3">
        <f>'Forecast&amp;Persistence_CA'!AE168</f>
        <v>1.8603903362525396</v>
      </c>
      <c r="AI165" s="3">
        <f>'Forecast&amp;Persistence_JP'!AE168</f>
        <v>3.1650628464981669</v>
      </c>
      <c r="AJ165" s="3">
        <f>'Forecast&amp;Persistence_ES'!AE168</f>
        <v>2.0833204877954437</v>
      </c>
      <c r="AK165" s="18">
        <f t="shared" ref="AK165:AK220" si="72">_xlfn.PERCENTILE.EXC(AC165:AJ165,0.25)</f>
        <v>1.8261263692062861</v>
      </c>
      <c r="AL165" s="18">
        <f t="shared" ref="AL165:AL220" si="73">_xlfn.PERCENTILE.EXC(AC165:AJ165,0.5)</f>
        <v>1.9793745645009446</v>
      </c>
      <c r="AM165" s="18">
        <f t="shared" ref="AM165:AM220" si="74">_xlfn.PERCENTILE.EXC(AC165:AJ165,0.75)</f>
        <v>2.7274368583264579</v>
      </c>
      <c r="AO165" s="2" t="str">
        <f t="shared" si="63"/>
        <v>Q2/2000</v>
      </c>
      <c r="AP165" s="3">
        <f>'Forecast&amp;Persistence_US'!BB168</f>
        <v>0.58521779200000001</v>
      </c>
      <c r="AQ165" s="3">
        <f>'Forecast&amp;Persistence_UK'!BB168</f>
        <v>0.22457730899999995</v>
      </c>
      <c r="AR165" s="3">
        <f>'Forecast&amp;Persistence_FR'!BB168</f>
        <v>0.64296068179999988</v>
      </c>
      <c r="AS165" s="3">
        <f>'Forecast&amp;Persistence_DE'!BB168</f>
        <v>0.55269274660000001</v>
      </c>
      <c r="AT165" s="3">
        <f>'Forecast&amp;Persistence_IT'!BB168</f>
        <v>0.49941514099999984</v>
      </c>
      <c r="AU165" s="3">
        <f>'Forecast&amp;Persistence_CA'!BB168</f>
        <v>0.60117491759999997</v>
      </c>
      <c r="AV165" s="3">
        <f>'Forecast&amp;Persistence_JP'!BB168</f>
        <v>0.322670929</v>
      </c>
      <c r="AW165" s="3">
        <f>'Forecast&amp;Persistence_ES'!BB168</f>
        <v>0.592961501</v>
      </c>
      <c r="AX165" s="18">
        <f t="shared" si="64"/>
        <v>0.36685698199999994</v>
      </c>
      <c r="AY165" s="18">
        <f t="shared" si="65"/>
        <v>0.56895526929999996</v>
      </c>
      <c r="AZ165" s="18">
        <f t="shared" si="66"/>
        <v>0.59912156345000001</v>
      </c>
      <c r="BB165" s="2" t="str">
        <f t="shared" si="67"/>
        <v>Q2/2000</v>
      </c>
      <c r="BC165" s="3">
        <f>'Forecast&amp;Persistence_US'!BI168</f>
        <v>0.44501445925911381</v>
      </c>
      <c r="BD165" s="3">
        <f>'Forecast&amp;Persistence_UK'!BI168</f>
        <v>2.3358938743053854</v>
      </c>
      <c r="BE165" s="3">
        <f>'Forecast&amp;Persistence_FR'!BI168</f>
        <v>0.69141546481742511</v>
      </c>
      <c r="BF165" s="3">
        <f>'Forecast&amp;Persistence_DE'!BI168</f>
        <v>0.57306981773909349</v>
      </c>
      <c r="BG165" s="3">
        <f>'Forecast&amp;Persistence_IT'!BI168</f>
        <v>0.51912932891832564</v>
      </c>
      <c r="BH165" s="3">
        <f>'Forecast&amp;Persistence_CA'!BI168</f>
        <v>0.47370587536611142</v>
      </c>
      <c r="BI165" s="3">
        <f>'Forecast&amp;Persistence_JP'!BI168</f>
        <v>0.58178230404000242</v>
      </c>
      <c r="BJ165" s="3">
        <f>'Forecast&amp;Persistence_ES'!BI168</f>
        <v>0.6188361135559618</v>
      </c>
      <c r="BK165" s="18">
        <f t="shared" ref="BK165:BK220" si="75">_xlfn.PERCENTILE.EXC(BC165:BJ165,0.25)</f>
        <v>0.48506173875416497</v>
      </c>
      <c r="BL165" s="18">
        <f t="shared" ref="BL165:BL220" si="76">_xlfn.PERCENTILE.EXC(BC165:BJ165,0.5)</f>
        <v>0.57742606088954795</v>
      </c>
      <c r="BM165" s="18">
        <f t="shared" ref="BM165:BM220" si="77">_xlfn.PERCENTILE.EXC(BC165:BJ165,0.75)</f>
        <v>0.67327062700205931</v>
      </c>
      <c r="BO165" s="2" t="str">
        <f t="shared" si="68"/>
        <v>Q2/2000</v>
      </c>
      <c r="BP165" s="3">
        <f>'Forecast&amp;Persistence_US'!BJ168</f>
        <v>0.48271361438829052</v>
      </c>
      <c r="BQ165" s="3">
        <f>'Forecast&amp;Persistence_UK'!BJ168</f>
        <v>4.1132793769348472</v>
      </c>
      <c r="BR165" s="3">
        <f>'Forecast&amp;Persistence_FR'!BJ168</f>
        <v>0.98443351705394178</v>
      </c>
      <c r="BS165" s="3">
        <f>'Forecast&amp;Persistence_DE'!BJ168</f>
        <v>0.88184296609484847</v>
      </c>
      <c r="BT165" s="3">
        <f>'Forecast&amp;Persistence_IT'!BJ168</f>
        <v>0.85491420854500688</v>
      </c>
      <c r="BU165" s="3">
        <f>'Forecast&amp;Persistence_CA'!BJ168</f>
        <v>0.48314593631941888</v>
      </c>
      <c r="BV165" s="3">
        <f>'Forecast&amp;Persistence_JP'!BJ168</f>
        <v>0.73857698036477237</v>
      </c>
      <c r="BW165" s="3">
        <f>'Forecast&amp;Persistence_ES'!BJ168</f>
        <v>0.9628345353366512</v>
      </c>
      <c r="BX165" s="18">
        <f t="shared" ref="BX165:BX220" si="78">_xlfn.PERCENTILE.EXC(BP165:BW165,0.25)</f>
        <v>0.54700369733075727</v>
      </c>
      <c r="BY165" s="18">
        <f t="shared" ref="BY165:BY220" si="79">_xlfn.PERCENTILE.EXC(BP165:BW165,0.5)</f>
        <v>0.86837858731992768</v>
      </c>
      <c r="BZ165" s="18">
        <f t="shared" ref="BZ165:BZ220" si="80">_xlfn.PERCENTILE.EXC(BP165:BW165,0.75)</f>
        <v>0.97903377162461913</v>
      </c>
    </row>
    <row r="166" spans="1:78" x14ac:dyDescent="0.25">
      <c r="A166" s="2" t="s">
        <v>169</v>
      </c>
      <c r="B166" s="7">
        <v>36770</v>
      </c>
      <c r="C166" s="3">
        <f>'Forecast&amp;Persistence_US'!W169</f>
        <v>0.322212471</v>
      </c>
      <c r="D166" s="3">
        <f>'Forecast&amp;Persistence_UK'!W169</f>
        <v>-0.20074064700000002</v>
      </c>
      <c r="E166" s="3">
        <f>'Forecast&amp;Persistence_FR'!W169</f>
        <v>0.27664288999999997</v>
      </c>
      <c r="F166" s="3">
        <f>'Forecast&amp;Persistence_DE'!W169</f>
        <v>0.13604293699999997</v>
      </c>
      <c r="G166" s="3">
        <f>'Forecast&amp;Persistence_IT'!W169</f>
        <v>0.28133078900000003</v>
      </c>
      <c r="H166" s="3">
        <f>'Forecast&amp;Persistence_CA'!W169</f>
        <v>0.29597475440999998</v>
      </c>
      <c r="I166" s="3">
        <f>'Forecast&amp;Persistence_JP'!W169</f>
        <v>0.11847555879999999</v>
      </c>
      <c r="J166" s="3">
        <f>'Forecast&amp;Persistence_ES'!W169</f>
        <v>0.64363870000000012</v>
      </c>
      <c r="K166" s="18">
        <f t="shared" si="58"/>
        <v>0.12286740334999999</v>
      </c>
      <c r="L166" s="18">
        <f t="shared" si="59"/>
        <v>0.27898683950000003</v>
      </c>
      <c r="M166" s="18">
        <f t="shared" si="60"/>
        <v>0.31565304185249998</v>
      </c>
      <c r="O166" s="2" t="str">
        <f t="shared" si="61"/>
        <v>Q3/2000</v>
      </c>
      <c r="P166" s="3">
        <f>'Forecast&amp;Persistence_US'!AD169</f>
        <v>1.9387429278805792</v>
      </c>
      <c r="Q166" s="3">
        <f>'Forecast&amp;Persistence_UK'!AD169</f>
        <v>1.6801164149366907</v>
      </c>
      <c r="R166" s="3">
        <f>'Forecast&amp;Persistence_FR'!AD169</f>
        <v>1.1625759311908606</v>
      </c>
      <c r="S166" s="3">
        <f>'Forecast&amp;Persistence_DE'!AD169</f>
        <v>2.8926570544567669</v>
      </c>
      <c r="T166" s="3">
        <f>'Forecast&amp;Persistence_IT'!AD169</f>
        <v>1.9451127619527711</v>
      </c>
      <c r="U166" s="3">
        <f>'Forecast&amp;Persistence_CA'!AD169</f>
        <v>1.6692766668640504</v>
      </c>
      <c r="V166" s="3">
        <f>'Forecast&amp;Persistence_JP'!AD169</f>
        <v>2.9228980247716159</v>
      </c>
      <c r="W166" s="3">
        <f>'Forecast&amp;Persistence_ES'!AD169</f>
        <v>1.5795887341570545</v>
      </c>
      <c r="X166" s="18">
        <f t="shared" si="69"/>
        <v>1.6020107173338034</v>
      </c>
      <c r="Y166" s="18">
        <f t="shared" si="70"/>
        <v>1.8094296714086351</v>
      </c>
      <c r="Z166" s="18">
        <f t="shared" si="71"/>
        <v>2.6557709813307682</v>
      </c>
      <c r="AB166" s="2" t="str">
        <f t="shared" si="62"/>
        <v>Q3/2000</v>
      </c>
      <c r="AC166" s="3">
        <f>'Forecast&amp;Persistence_US'!AE169</f>
        <v>1.9106999604427699</v>
      </c>
      <c r="AD166" s="3">
        <f>'Forecast&amp;Persistence_UK'!AE169</f>
        <v>1.7960670801362442</v>
      </c>
      <c r="AE166" s="3">
        <f>'Forecast&amp;Persistence_FR'!AE169</f>
        <v>1.5221139499114851</v>
      </c>
      <c r="AF166" s="3">
        <f>'Forecast&amp;Persistence_DE'!AE169</f>
        <v>2.830579644475169</v>
      </c>
      <c r="AG166" s="3">
        <f>'Forecast&amp;Persistence_IT'!AE169</f>
        <v>2.3498966347664743</v>
      </c>
      <c r="AH166" s="3">
        <f>'Forecast&amp;Persistence_CA'!AE169</f>
        <v>1.8595291255416706</v>
      </c>
      <c r="AI166" s="3">
        <f>'Forecast&amp;Persistence_JP'!AE169</f>
        <v>3.1408645925098124</v>
      </c>
      <c r="AJ166" s="3">
        <f>'Forecast&amp;Persistence_ES'!AE169</f>
        <v>2.0435730388593898</v>
      </c>
      <c r="AK166" s="18">
        <f t="shared" si="72"/>
        <v>1.8119325914876008</v>
      </c>
      <c r="AL166" s="18">
        <f t="shared" si="73"/>
        <v>1.9771364996510798</v>
      </c>
      <c r="AM166" s="18">
        <f t="shared" si="74"/>
        <v>2.7104088920479952</v>
      </c>
      <c r="AO166" s="2" t="str">
        <f t="shared" si="63"/>
        <v>Q3/2000</v>
      </c>
      <c r="AP166" s="3">
        <f>'Forecast&amp;Persistence_US'!BB169</f>
        <v>0.574077858</v>
      </c>
      <c r="AQ166" s="3">
        <f>'Forecast&amp;Persistence_UK'!BB169</f>
        <v>0.25376388900000013</v>
      </c>
      <c r="AR166" s="3">
        <f>'Forecast&amp;Persistence_FR'!BB169</f>
        <v>0.62090152300000012</v>
      </c>
      <c r="AS166" s="3">
        <f>'Forecast&amp;Persistence_DE'!BB169</f>
        <v>0.53592097960999985</v>
      </c>
      <c r="AT166" s="3">
        <f>'Forecast&amp;Persistence_IT'!BB169</f>
        <v>0.52302732900000004</v>
      </c>
      <c r="AU166" s="3">
        <f>'Forecast&amp;Persistence_CA'!BB169</f>
        <v>0.56061684730000005</v>
      </c>
      <c r="AV166" s="3">
        <f>'Forecast&amp;Persistence_JP'!BB169</f>
        <v>0.33432010100000004</v>
      </c>
      <c r="AW166" s="3">
        <f>'Forecast&amp;Persistence_ES'!BB169</f>
        <v>0.554335256</v>
      </c>
      <c r="AX166" s="18">
        <f t="shared" si="64"/>
        <v>0.38149690800000002</v>
      </c>
      <c r="AY166" s="18">
        <f t="shared" si="65"/>
        <v>0.54512811780499992</v>
      </c>
      <c r="AZ166" s="18">
        <f t="shared" si="66"/>
        <v>0.57071260532500001</v>
      </c>
      <c r="BB166" s="2" t="str">
        <f t="shared" si="67"/>
        <v>Q3/2000</v>
      </c>
      <c r="BC166" s="3">
        <f>'Forecast&amp;Persistence_US'!BI169</f>
        <v>0.43965712317681654</v>
      </c>
      <c r="BD166" s="3">
        <f>'Forecast&amp;Persistence_UK'!BI169</f>
        <v>2.3219448506441225</v>
      </c>
      <c r="BE166" s="3">
        <f>'Forecast&amp;Persistence_FR'!BI169</f>
        <v>0.68738403088677902</v>
      </c>
      <c r="BF166" s="3">
        <f>'Forecast&amp;Persistence_DE'!BI169</f>
        <v>0.5760313498946501</v>
      </c>
      <c r="BG166" s="3">
        <f>'Forecast&amp;Persistence_IT'!BI169</f>
        <v>0.5199426511141253</v>
      </c>
      <c r="BH166" s="3">
        <f>'Forecast&amp;Persistence_CA'!BI169</f>
        <v>0.47014780413503865</v>
      </c>
      <c r="BI166" s="3">
        <f>'Forecast&amp;Persistence_JP'!BI169</f>
        <v>0.57988255238938513</v>
      </c>
      <c r="BJ166" s="3">
        <f>'Forecast&amp;Persistence_ES'!BI169</f>
        <v>0.61158471891065347</v>
      </c>
      <c r="BK166" s="18">
        <f t="shared" si="75"/>
        <v>0.48259651587981034</v>
      </c>
      <c r="BL166" s="18">
        <f t="shared" si="76"/>
        <v>0.57795695114201762</v>
      </c>
      <c r="BM166" s="18">
        <f t="shared" si="77"/>
        <v>0.66843420289274769</v>
      </c>
      <c r="BO166" s="2" t="str">
        <f t="shared" si="68"/>
        <v>Q3/2000</v>
      </c>
      <c r="BP166" s="3">
        <f>'Forecast&amp;Persistence_US'!BJ169</f>
        <v>0.48880935751988602</v>
      </c>
      <c r="BQ166" s="3">
        <f>'Forecast&amp;Persistence_UK'!BJ169</f>
        <v>4.1111589168953451</v>
      </c>
      <c r="BR166" s="3">
        <f>'Forecast&amp;Persistence_FR'!BJ169</f>
        <v>1.0046540894019809</v>
      </c>
      <c r="BS166" s="3">
        <f>'Forecast&amp;Persistence_DE'!BJ169</f>
        <v>0.87773850860251212</v>
      </c>
      <c r="BT166" s="3">
        <f>'Forecast&amp;Persistence_IT'!BJ169</f>
        <v>0.85097327208131857</v>
      </c>
      <c r="BU166" s="3">
        <f>'Forecast&amp;Persistence_CA'!BJ169</f>
        <v>0.48668772539466559</v>
      </c>
      <c r="BV166" s="3">
        <f>'Forecast&amp;Persistence_JP'!BJ169</f>
        <v>0.74036073424927862</v>
      </c>
      <c r="BW166" s="3">
        <f>'Forecast&amp;Persistence_ES'!BJ169</f>
        <v>0.96811096141189779</v>
      </c>
      <c r="BX166" s="18">
        <f t="shared" si="78"/>
        <v>0.55169720170223413</v>
      </c>
      <c r="BY166" s="18">
        <f t="shared" si="79"/>
        <v>0.86435589034191529</v>
      </c>
      <c r="BZ166" s="18">
        <f t="shared" si="80"/>
        <v>0.99551830740446012</v>
      </c>
    </row>
    <row r="167" spans="1:78" x14ac:dyDescent="0.25">
      <c r="A167" s="2" t="s">
        <v>170</v>
      </c>
      <c r="B167" s="7">
        <v>36861</v>
      </c>
      <c r="C167" s="3">
        <f>'Forecast&amp;Persistence_US'!W170</f>
        <v>0.40321697899999998</v>
      </c>
      <c r="D167" s="3">
        <f>'Forecast&amp;Persistence_UK'!W170</f>
        <v>-0.26525997600000001</v>
      </c>
      <c r="E167" s="3">
        <f>'Forecast&amp;Persistence_FR'!W170</f>
        <v>0.21252008000000008</v>
      </c>
      <c r="F167" s="3">
        <f>'Forecast&amp;Persistence_DE'!W170</f>
        <v>0.1347815</v>
      </c>
      <c r="G167" s="3">
        <f>'Forecast&amp;Persistence_IT'!W170</f>
        <v>0.29032764599999994</v>
      </c>
      <c r="H167" s="3">
        <f>'Forecast&amp;Persistence_CA'!W170</f>
        <v>0.27985825910000001</v>
      </c>
      <c r="I167" s="3">
        <f>'Forecast&amp;Persistence_JP'!W170</f>
        <v>0.11154433800000001</v>
      </c>
      <c r="J167" s="3">
        <f>'Forecast&amp;Persistence_ES'!W170</f>
        <v>0.65240562999999985</v>
      </c>
      <c r="K167" s="18">
        <f t="shared" si="58"/>
        <v>0.1173536285</v>
      </c>
      <c r="L167" s="18">
        <f t="shared" si="59"/>
        <v>0.24618916955000003</v>
      </c>
      <c r="M167" s="18">
        <f t="shared" si="60"/>
        <v>0.37499464574999997</v>
      </c>
      <c r="O167" s="2" t="str">
        <f t="shared" si="61"/>
        <v>Q4/2000</v>
      </c>
      <c r="P167" s="3">
        <f>'Forecast&amp;Persistence_US'!AD170</f>
        <v>1.9334139551177514</v>
      </c>
      <c r="Q167" s="3">
        <f>'Forecast&amp;Persistence_UK'!AD170</f>
        <v>1.6844660758299141</v>
      </c>
      <c r="R167" s="3">
        <f>'Forecast&amp;Persistence_FR'!AD170</f>
        <v>1.1542402957534499</v>
      </c>
      <c r="S167" s="3">
        <f>'Forecast&amp;Persistence_DE'!AD170</f>
        <v>2.77016034972897</v>
      </c>
      <c r="T167" s="3">
        <f>'Forecast&amp;Persistence_IT'!AD170</f>
        <v>2.0833058199884982</v>
      </c>
      <c r="U167" s="3">
        <f>'Forecast&amp;Persistence_CA'!AD170</f>
        <v>1.7272204464349994</v>
      </c>
      <c r="V167" s="3">
        <f>'Forecast&amp;Persistence_JP'!AD170</f>
        <v>2.8830088272167282</v>
      </c>
      <c r="W167" s="3">
        <f>'Forecast&amp;Persistence_ES'!AD170</f>
        <v>1.505728670223323</v>
      </c>
      <c r="X167" s="18">
        <f t="shared" si="69"/>
        <v>1.5504130216249707</v>
      </c>
      <c r="Y167" s="18">
        <f t="shared" si="70"/>
        <v>1.8303172007763755</v>
      </c>
      <c r="Z167" s="18">
        <f t="shared" si="71"/>
        <v>2.5984467172938519</v>
      </c>
      <c r="AB167" s="2" t="str">
        <f t="shared" si="62"/>
        <v>Q4/2000</v>
      </c>
      <c r="AC167" s="3">
        <f>'Forecast&amp;Persistence_US'!AE170</f>
        <v>1.9072093549053835</v>
      </c>
      <c r="AD167" s="3">
        <f>'Forecast&amp;Persistence_UK'!AE170</f>
        <v>1.7966411784366805</v>
      </c>
      <c r="AE167" s="3">
        <f>'Forecast&amp;Persistence_FR'!AE170</f>
        <v>1.4704118219638398</v>
      </c>
      <c r="AF167" s="3">
        <f>'Forecast&amp;Persistence_DE'!AE170</f>
        <v>2.7600021144725786</v>
      </c>
      <c r="AG167" s="3">
        <f>'Forecast&amp;Persistence_IT'!AE170</f>
        <v>2.43825435098453</v>
      </c>
      <c r="AH167" s="3">
        <f>'Forecast&amp;Persistence_CA'!AE170</f>
        <v>1.9124742579198204</v>
      </c>
      <c r="AI167" s="3">
        <f>'Forecast&amp;Persistence_JP'!AE170</f>
        <v>3.0458173339095809</v>
      </c>
      <c r="AJ167" s="3">
        <f>'Forecast&amp;Persistence_ES'!AE170</f>
        <v>1.7471642550317978</v>
      </c>
      <c r="AK167" s="18">
        <f t="shared" si="72"/>
        <v>1.7595334858830185</v>
      </c>
      <c r="AL167" s="18">
        <f t="shared" si="73"/>
        <v>1.9098418064126019</v>
      </c>
      <c r="AM167" s="18">
        <f t="shared" si="74"/>
        <v>2.6795651736005666</v>
      </c>
      <c r="AO167" s="2" t="str">
        <f t="shared" si="63"/>
        <v>Q4/2000</v>
      </c>
      <c r="AP167" s="3">
        <f>'Forecast&amp;Persistence_US'!BB170</f>
        <v>0.53689681700000003</v>
      </c>
      <c r="AQ167" s="3">
        <f>'Forecast&amp;Persistence_UK'!BB170</f>
        <v>0.199281126</v>
      </c>
      <c r="AR167" s="3">
        <f>'Forecast&amp;Persistence_FR'!BB170</f>
        <v>0.64536970199999988</v>
      </c>
      <c r="AS167" s="3">
        <f>'Forecast&amp;Persistence_DE'!BB170</f>
        <v>0.56606849579999996</v>
      </c>
      <c r="AT167" s="3">
        <f>'Forecast&amp;Persistence_IT'!BB170</f>
        <v>0.50344393199999993</v>
      </c>
      <c r="AU167" s="3">
        <f>'Forecast&amp;Persistence_CA'!BB170</f>
        <v>0.52394209000000003</v>
      </c>
      <c r="AV167" s="3">
        <f>'Forecast&amp;Persistence_JP'!BB170</f>
        <v>0.29541574300000006</v>
      </c>
      <c r="AW167" s="3">
        <f>'Forecast&amp;Persistence_ES'!BB170</f>
        <v>0.54168666399999998</v>
      </c>
      <c r="AX167" s="18">
        <f t="shared" si="64"/>
        <v>0.34742279025</v>
      </c>
      <c r="AY167" s="18">
        <f t="shared" si="65"/>
        <v>0.53041945349999997</v>
      </c>
      <c r="AZ167" s="18">
        <f t="shared" si="66"/>
        <v>0.55997303784999997</v>
      </c>
      <c r="BB167" s="2" t="str">
        <f t="shared" si="67"/>
        <v>Q4/2000</v>
      </c>
      <c r="BC167" s="3">
        <f>'Forecast&amp;Persistence_US'!BI170</f>
        <v>0.42592277365939307</v>
      </c>
      <c r="BD167" s="3">
        <f>'Forecast&amp;Persistence_UK'!BI170</f>
        <v>2.3315254603976725</v>
      </c>
      <c r="BE167" s="3">
        <f>'Forecast&amp;Persistence_FR'!BI170</f>
        <v>0.68314786449289189</v>
      </c>
      <c r="BF167" s="3">
        <f>'Forecast&amp;Persistence_DE'!BI170</f>
        <v>0.56138968182547599</v>
      </c>
      <c r="BG167" s="3">
        <f>'Forecast&amp;Persistence_IT'!BI170</f>
        <v>0.53722084050288288</v>
      </c>
      <c r="BH167" s="3">
        <f>'Forecast&amp;Persistence_CA'!BI170</f>
        <v>0.46107172282722064</v>
      </c>
      <c r="BI167" s="3">
        <f>'Forecast&amp;Persistence_JP'!BI170</f>
        <v>0.56804884353125684</v>
      </c>
      <c r="BJ167" s="3">
        <f>'Forecast&amp;Persistence_ES'!BI170</f>
        <v>0.61217973118019497</v>
      </c>
      <c r="BK167" s="18">
        <f t="shared" si="75"/>
        <v>0.48010900224613617</v>
      </c>
      <c r="BL167" s="18">
        <f t="shared" si="76"/>
        <v>0.56471926267836636</v>
      </c>
      <c r="BM167" s="18">
        <f t="shared" si="77"/>
        <v>0.66540583116471763</v>
      </c>
      <c r="BO167" s="2" t="str">
        <f t="shared" si="68"/>
        <v>Q4/2000</v>
      </c>
      <c r="BP167" s="3">
        <f>'Forecast&amp;Persistence_US'!BJ170</f>
        <v>0.48506337585575571</v>
      </c>
      <c r="BQ167" s="3">
        <f>'Forecast&amp;Persistence_UK'!BJ170</f>
        <v>4.1137099500847381</v>
      </c>
      <c r="BR167" s="3">
        <f>'Forecast&amp;Persistence_FR'!BJ170</f>
        <v>1.0113368742823021</v>
      </c>
      <c r="BS167" s="3">
        <f>'Forecast&amp;Persistence_DE'!BJ170</f>
        <v>0.86886614385823291</v>
      </c>
      <c r="BT167" s="3">
        <f>'Forecast&amp;Persistence_IT'!BJ170</f>
        <v>0.88653688302841882</v>
      </c>
      <c r="BU167" s="3">
        <f>'Forecast&amp;Persistence_CA'!BJ170</f>
        <v>0.49644617230398685</v>
      </c>
      <c r="BV167" s="3">
        <f>'Forecast&amp;Persistence_JP'!BJ170</f>
        <v>0.73515086194415769</v>
      </c>
      <c r="BW167" s="3">
        <f>'Forecast&amp;Persistence_ES'!BJ170</f>
        <v>0.9680100220483111</v>
      </c>
      <c r="BX167" s="18">
        <f t="shared" si="78"/>
        <v>0.55612234471402955</v>
      </c>
      <c r="BY167" s="18">
        <f t="shared" si="79"/>
        <v>0.87770151344332592</v>
      </c>
      <c r="BZ167" s="18">
        <f t="shared" si="80"/>
        <v>1.0005051612238043</v>
      </c>
    </row>
    <row r="168" spans="1:78" x14ac:dyDescent="0.25">
      <c r="A168" s="2" t="s">
        <v>171</v>
      </c>
      <c r="B168" s="7">
        <v>36951</v>
      </c>
      <c r="C168" s="3">
        <f>'Forecast&amp;Persistence_US'!W171</f>
        <v>0.43850204700000006</v>
      </c>
      <c r="D168" s="3">
        <f>'Forecast&amp;Persistence_UK'!W171</f>
        <v>-0.24049522630000003</v>
      </c>
      <c r="E168" s="3">
        <f>'Forecast&amp;Persistence_FR'!W171</f>
        <v>0.10467338000000004</v>
      </c>
      <c r="F168" s="3">
        <f>'Forecast&amp;Persistence_DE'!W171</f>
        <v>0.20674943800000001</v>
      </c>
      <c r="G168" s="3">
        <f>'Forecast&amp;Persistence_IT'!W171</f>
        <v>0.24045622200000002</v>
      </c>
      <c r="H168" s="3">
        <f>'Forecast&amp;Persistence_CA'!W171</f>
        <v>0.344871806</v>
      </c>
      <c r="I168" s="3">
        <f>'Forecast&amp;Persistence_JP'!W171</f>
        <v>0.1397826721</v>
      </c>
      <c r="J168" s="3">
        <f>'Forecast&amp;Persistence_ES'!W171</f>
        <v>0.66732177000000004</v>
      </c>
      <c r="K168" s="18">
        <f t="shared" si="58"/>
        <v>0.11345070302500003</v>
      </c>
      <c r="L168" s="18">
        <f t="shared" si="59"/>
        <v>0.22360283000000003</v>
      </c>
      <c r="M168" s="18">
        <f t="shared" si="60"/>
        <v>0.41509448675000005</v>
      </c>
      <c r="O168" s="2" t="str">
        <f t="shared" si="61"/>
        <v>Q1/2001</v>
      </c>
      <c r="P168" s="3">
        <f>'Forecast&amp;Persistence_US'!AD171</f>
        <v>1.9511215936889403</v>
      </c>
      <c r="Q168" s="3">
        <f>'Forecast&amp;Persistence_UK'!AD171</f>
        <v>1.7584847381405575</v>
      </c>
      <c r="R168" s="3">
        <f>'Forecast&amp;Persistence_FR'!AD171</f>
        <v>1.0254304205155782</v>
      </c>
      <c r="S168" s="3">
        <f>'Forecast&amp;Persistence_DE'!AD171</f>
        <v>2.593413976018454</v>
      </c>
      <c r="T168" s="3">
        <f>'Forecast&amp;Persistence_IT'!AD171</f>
        <v>2.091228443415972</v>
      </c>
      <c r="U168" s="3">
        <f>'Forecast&amp;Persistence_CA'!AD171</f>
        <v>1.7272862923616457</v>
      </c>
      <c r="V168" s="3">
        <f>'Forecast&amp;Persistence_JP'!AD171</f>
        <v>2.8654180409334993</v>
      </c>
      <c r="W168" s="3">
        <f>'Forecast&amp;Persistence_ES'!AD171</f>
        <v>1.4391060812679357</v>
      </c>
      <c r="X168" s="18">
        <f t="shared" si="69"/>
        <v>1.5111511340413633</v>
      </c>
      <c r="Y168" s="18">
        <f t="shared" si="70"/>
        <v>1.854803165914749</v>
      </c>
      <c r="Z168" s="18">
        <f t="shared" si="71"/>
        <v>2.4678675928678335</v>
      </c>
      <c r="AB168" s="2" t="str">
        <f t="shared" si="62"/>
        <v>Q1/2001</v>
      </c>
      <c r="AC168" s="3">
        <f>'Forecast&amp;Persistence_US'!AE171</f>
        <v>1.9713686369255612</v>
      </c>
      <c r="AD168" s="3">
        <f>'Forecast&amp;Persistence_UK'!AE171</f>
        <v>1.8255546945884986</v>
      </c>
      <c r="AE168" s="3">
        <f>'Forecast&amp;Persistence_FR'!AE171</f>
        <v>1.2670295830207747</v>
      </c>
      <c r="AF168" s="3">
        <f>'Forecast&amp;Persistence_DE'!AE171</f>
        <v>2.5949476240297562</v>
      </c>
      <c r="AG168" s="3">
        <f>'Forecast&amp;Persistence_IT'!AE171</f>
        <v>2.4062124677286536</v>
      </c>
      <c r="AH168" s="3">
        <f>'Forecast&amp;Persistence_CA'!AE171</f>
        <v>1.9160512789273605</v>
      </c>
      <c r="AI168" s="3">
        <f>'Forecast&amp;Persistence_JP'!AE171</f>
        <v>3.0292117761210857</v>
      </c>
      <c r="AJ168" s="3">
        <f>'Forecast&amp;Persistence_ES'!AE171</f>
        <v>1.3892716669885388</v>
      </c>
      <c r="AK168" s="18">
        <f t="shared" si="72"/>
        <v>1.4983424238885288</v>
      </c>
      <c r="AL168" s="18">
        <f t="shared" si="73"/>
        <v>1.943709957926461</v>
      </c>
      <c r="AM168" s="18">
        <f t="shared" si="74"/>
        <v>2.5477638349544804</v>
      </c>
      <c r="AO168" s="2" t="str">
        <f t="shared" si="63"/>
        <v>Q1/2001</v>
      </c>
      <c r="AP168" s="3">
        <f>'Forecast&amp;Persistence_US'!BB171</f>
        <v>0.52572030900000011</v>
      </c>
      <c r="AQ168" s="3">
        <f>'Forecast&amp;Persistence_UK'!BB171</f>
        <v>0.18364336799999992</v>
      </c>
      <c r="AR168" s="3">
        <f>'Forecast&amp;Persistence_FR'!BB171</f>
        <v>0.63068502999999998</v>
      </c>
      <c r="AS168" s="3">
        <f>'Forecast&amp;Persistence_DE'!BB171</f>
        <v>0.52382664700000003</v>
      </c>
      <c r="AT168" s="3">
        <f>'Forecast&amp;Persistence_IT'!BB171</f>
        <v>0.52519406800000001</v>
      </c>
      <c r="AU168" s="3">
        <f>'Forecast&amp;Persistence_CA'!BB171</f>
        <v>0.53601024389999996</v>
      </c>
      <c r="AV168" s="3">
        <f>'Forecast&amp;Persistence_JP'!BB171</f>
        <v>0.28409329300000008</v>
      </c>
      <c r="AW168" s="3">
        <f>'Forecast&amp;Persistence_ES'!BB171</f>
        <v>0.56398996999999995</v>
      </c>
      <c r="AX168" s="18">
        <f t="shared" si="64"/>
        <v>0.34402663150000007</v>
      </c>
      <c r="AY168" s="18">
        <f t="shared" si="65"/>
        <v>0.52545718850000012</v>
      </c>
      <c r="AZ168" s="18">
        <f t="shared" si="66"/>
        <v>0.55699503847499998</v>
      </c>
      <c r="BB168" s="2" t="str">
        <f t="shared" si="67"/>
        <v>Q1/2001</v>
      </c>
      <c r="BC168" s="3">
        <f>'Forecast&amp;Persistence_US'!BI171</f>
        <v>0.4272561079686728</v>
      </c>
      <c r="BD168" s="3">
        <f>'Forecast&amp;Persistence_UK'!BI171</f>
        <v>2.3297562707232489</v>
      </c>
      <c r="BE168" s="3">
        <f>'Forecast&amp;Persistence_FR'!BI171</f>
        <v>0.70178359513615507</v>
      </c>
      <c r="BF168" s="3">
        <f>'Forecast&amp;Persistence_DE'!BI171</f>
        <v>0.59626792460164935</v>
      </c>
      <c r="BG168" s="3">
        <f>'Forecast&amp;Persistence_IT'!BI171</f>
        <v>0.53734530348215448</v>
      </c>
      <c r="BH168" s="3">
        <f>'Forecast&amp;Persistence_CA'!BI171</f>
        <v>0.49364699418592423</v>
      </c>
      <c r="BI168" s="3">
        <f>'Forecast&amp;Persistence_JP'!BI171</f>
        <v>0.56797559279666843</v>
      </c>
      <c r="BJ168" s="3">
        <f>'Forecast&amp;Persistence_ES'!BI171</f>
        <v>0.61324248014659777</v>
      </c>
      <c r="BK168" s="18">
        <f t="shared" si="75"/>
        <v>0.50457157150998178</v>
      </c>
      <c r="BL168" s="18">
        <f t="shared" si="76"/>
        <v>0.58212175869915894</v>
      </c>
      <c r="BM168" s="18">
        <f t="shared" si="77"/>
        <v>0.67964831638876577</v>
      </c>
      <c r="BO168" s="2" t="str">
        <f t="shared" si="68"/>
        <v>Q1/2001</v>
      </c>
      <c r="BP168" s="3">
        <f>'Forecast&amp;Persistence_US'!BJ171</f>
        <v>0.48793065607532343</v>
      </c>
      <c r="BQ168" s="3">
        <f>'Forecast&amp;Persistence_UK'!BJ171</f>
        <v>4.1140213091310267</v>
      </c>
      <c r="BR168" s="3">
        <f>'Forecast&amp;Persistence_FR'!BJ171</f>
        <v>1.0165928009389731</v>
      </c>
      <c r="BS168" s="3">
        <f>'Forecast&amp;Persistence_DE'!BJ171</f>
        <v>0.90676244115585114</v>
      </c>
      <c r="BT168" s="3">
        <f>'Forecast&amp;Persistence_IT'!BJ171</f>
        <v>0.9037895359896464</v>
      </c>
      <c r="BU168" s="3">
        <f>'Forecast&amp;Persistence_CA'!BJ171</f>
        <v>0.57587564580961659</v>
      </c>
      <c r="BV168" s="3">
        <f>'Forecast&amp;Persistence_JP'!BJ171</f>
        <v>0.73333704901794572</v>
      </c>
      <c r="BW168" s="3">
        <f>'Forecast&amp;Persistence_ES'!BJ171</f>
        <v>0.9676411184293997</v>
      </c>
      <c r="BX168" s="18">
        <f t="shared" si="78"/>
        <v>0.61524099661169884</v>
      </c>
      <c r="BY168" s="18">
        <f t="shared" si="79"/>
        <v>0.90527598857274882</v>
      </c>
      <c r="BZ168" s="18">
        <f t="shared" si="80"/>
        <v>1.0043548803115798</v>
      </c>
    </row>
    <row r="169" spans="1:78" x14ac:dyDescent="0.25">
      <c r="A169" s="2" t="s">
        <v>172</v>
      </c>
      <c r="B169" s="7">
        <v>37043</v>
      </c>
      <c r="C169" s="3">
        <f>'Forecast&amp;Persistence_US'!W172</f>
        <v>0.43471797899999998</v>
      </c>
      <c r="D169" s="3">
        <f>'Forecast&amp;Persistence_UK'!W172</f>
        <v>-0.18850727319999994</v>
      </c>
      <c r="E169" s="3">
        <f>'Forecast&amp;Persistence_FR'!W172</f>
        <v>0.14985812000000009</v>
      </c>
      <c r="F169" s="3">
        <f>'Forecast&amp;Persistence_DE'!W172</f>
        <v>9.9020654999999999E-2</v>
      </c>
      <c r="G169" s="3">
        <f>'Forecast&amp;Persistence_IT'!W172</f>
        <v>0.197223814</v>
      </c>
      <c r="H169" s="3">
        <f>'Forecast&amp;Persistence_CA'!W172</f>
        <v>0.41199742840000003</v>
      </c>
      <c r="I169" s="3">
        <f>'Forecast&amp;Persistence_JP'!W172</f>
        <v>0.1179850821</v>
      </c>
      <c r="J169" s="3">
        <f>'Forecast&amp;Persistence_ES'!W172</f>
        <v>0.61501421000000001</v>
      </c>
      <c r="K169" s="18">
        <f t="shared" si="58"/>
        <v>0.103761761775</v>
      </c>
      <c r="L169" s="18">
        <f t="shared" si="59"/>
        <v>0.17354096700000005</v>
      </c>
      <c r="M169" s="18">
        <f t="shared" si="60"/>
        <v>0.42903784135</v>
      </c>
      <c r="O169" s="2" t="str">
        <f t="shared" si="61"/>
        <v>Q2/2001</v>
      </c>
      <c r="P169" s="3">
        <f>'Forecast&amp;Persistence_US'!AD172</f>
        <v>1.9522075264026284</v>
      </c>
      <c r="Q169" s="3">
        <f>'Forecast&amp;Persistence_UK'!AD172</f>
        <v>1.768907052521719</v>
      </c>
      <c r="R169" s="3">
        <f>'Forecast&amp;Persistence_FR'!AD172</f>
        <v>1.0476413520380534</v>
      </c>
      <c r="S169" s="3">
        <f>'Forecast&amp;Persistence_DE'!AD172</f>
        <v>2.6096764095728284</v>
      </c>
      <c r="T169" s="3">
        <f>'Forecast&amp;Persistence_IT'!AD172</f>
        <v>2.1287587793357461</v>
      </c>
      <c r="U169" s="3">
        <f>'Forecast&amp;Persistence_CA'!AD172</f>
        <v>1.7488295739259541</v>
      </c>
      <c r="V169" s="3">
        <f>'Forecast&amp;Persistence_JP'!AD172</f>
        <v>2.7863434663258886</v>
      </c>
      <c r="W169" s="3">
        <f>'Forecast&amp;Persistence_ES'!AD172</f>
        <v>1.4307586016630467</v>
      </c>
      <c r="X169" s="18">
        <f t="shared" si="69"/>
        <v>1.5102763447287735</v>
      </c>
      <c r="Y169" s="18">
        <f t="shared" si="70"/>
        <v>1.8605572894621738</v>
      </c>
      <c r="Z169" s="18">
        <f t="shared" si="71"/>
        <v>2.489447002013558</v>
      </c>
      <c r="AB169" s="2" t="str">
        <f t="shared" si="62"/>
        <v>Q2/2001</v>
      </c>
      <c r="AC169" s="3">
        <f>'Forecast&amp;Persistence_US'!AE172</f>
        <v>1.976276392935217</v>
      </c>
      <c r="AD169" s="3">
        <f>'Forecast&amp;Persistence_UK'!AE172</f>
        <v>1.8195983795185875</v>
      </c>
      <c r="AE169" s="3">
        <f>'Forecast&amp;Persistence_FR'!AE172</f>
        <v>1.2750114214689787</v>
      </c>
      <c r="AF169" s="3">
        <f>'Forecast&amp;Persistence_DE'!AE172</f>
        <v>2.5964800407497401</v>
      </c>
      <c r="AG169" s="3">
        <f>'Forecast&amp;Persistence_IT'!AE172</f>
        <v>2.4120566823480241</v>
      </c>
      <c r="AH169" s="3">
        <f>'Forecast&amp;Persistence_CA'!AE172</f>
        <v>1.9415532472574304</v>
      </c>
      <c r="AI169" s="3">
        <f>'Forecast&amp;Persistence_JP'!AE172</f>
        <v>2.946395727709735</v>
      </c>
      <c r="AJ169" s="3">
        <f>'Forecast&amp;Persistence_ES'!AE172</f>
        <v>1.3326054636657367</v>
      </c>
      <c r="AK169" s="18">
        <f t="shared" si="72"/>
        <v>1.4543536926289495</v>
      </c>
      <c r="AL169" s="18">
        <f t="shared" si="73"/>
        <v>1.9589148200963238</v>
      </c>
      <c r="AM169" s="18">
        <f t="shared" si="74"/>
        <v>2.5503742011493111</v>
      </c>
      <c r="AO169" s="2" t="str">
        <f t="shared" si="63"/>
        <v>Q2/2001</v>
      </c>
      <c r="AP169" s="3">
        <f>'Forecast&amp;Persistence_US'!BB172</f>
        <v>0.55495735869999996</v>
      </c>
      <c r="AQ169" s="3">
        <f>'Forecast&amp;Persistence_UK'!BB172</f>
        <v>0.13095627200000001</v>
      </c>
      <c r="AR169" s="3">
        <f>'Forecast&amp;Persistence_FR'!BB172</f>
        <v>0.58494000199999996</v>
      </c>
      <c r="AS169" s="3">
        <f>'Forecast&amp;Persistence_DE'!BB172</f>
        <v>0.52584535799999998</v>
      </c>
      <c r="AT169" s="3">
        <f>'Forecast&amp;Persistence_IT'!BB172</f>
        <v>0.49689730800000004</v>
      </c>
      <c r="AU169" s="3">
        <f>'Forecast&amp;Persistence_CA'!BB172</f>
        <v>0.5426429975</v>
      </c>
      <c r="AV169" s="3">
        <f>'Forecast&amp;Persistence_JP'!BB172</f>
        <v>0.29790790920000004</v>
      </c>
      <c r="AW169" s="3">
        <f>'Forecast&amp;Persistence_ES'!BB172</f>
        <v>0.54195592299999995</v>
      </c>
      <c r="AX169" s="18">
        <f t="shared" si="64"/>
        <v>0.34765525890000004</v>
      </c>
      <c r="AY169" s="18">
        <f t="shared" si="65"/>
        <v>0.53390064049999997</v>
      </c>
      <c r="AZ169" s="18">
        <f t="shared" si="66"/>
        <v>0.55187876839999994</v>
      </c>
      <c r="BB169" s="2" t="str">
        <f t="shared" si="67"/>
        <v>Q2/2001</v>
      </c>
      <c r="BC169" s="3">
        <f>'Forecast&amp;Persistence_US'!BI172</f>
        <v>0.43451950472341011</v>
      </c>
      <c r="BD169" s="3">
        <f>'Forecast&amp;Persistence_UK'!BI172</f>
        <v>2.3766564845237284</v>
      </c>
      <c r="BE169" s="3">
        <f>'Forecast&amp;Persistence_FR'!BI172</f>
        <v>0.74425081127010195</v>
      </c>
      <c r="BF169" s="3">
        <f>'Forecast&amp;Persistence_DE'!BI172</f>
        <v>0.60655849353197422</v>
      </c>
      <c r="BG169" s="3">
        <f>'Forecast&amp;Persistence_IT'!BI172</f>
        <v>0.55259972506994659</v>
      </c>
      <c r="BH169" s="3">
        <f>'Forecast&amp;Persistence_CA'!BI172</f>
        <v>0.49890164934588482</v>
      </c>
      <c r="BI169" s="3">
        <f>'Forecast&amp;Persistence_JP'!BI172</f>
        <v>0.59213318922547509</v>
      </c>
      <c r="BJ169" s="3">
        <f>'Forecast&amp;Persistence_ES'!BI172</f>
        <v>0.71767414049203837</v>
      </c>
      <c r="BK169" s="18">
        <f t="shared" si="75"/>
        <v>0.51232616827690025</v>
      </c>
      <c r="BL169" s="18">
        <f t="shared" si="76"/>
        <v>0.59934584137872471</v>
      </c>
      <c r="BM169" s="18">
        <f t="shared" si="77"/>
        <v>0.73760664357558603</v>
      </c>
      <c r="BO169" s="2" t="str">
        <f t="shared" si="68"/>
        <v>Q2/2001</v>
      </c>
      <c r="BP169" s="3">
        <f>'Forecast&amp;Persistence_US'!BJ172</f>
        <v>0.49555259025856446</v>
      </c>
      <c r="BQ169" s="3">
        <f>'Forecast&amp;Persistence_UK'!BJ172</f>
        <v>4.1463112437038072</v>
      </c>
      <c r="BR169" s="3">
        <f>'Forecast&amp;Persistence_FR'!BJ172</f>
        <v>1.0999825817653091</v>
      </c>
      <c r="BS169" s="3">
        <f>'Forecast&amp;Persistence_DE'!BJ172</f>
        <v>0.95921390333335188</v>
      </c>
      <c r="BT169" s="3">
        <f>'Forecast&amp;Persistence_IT'!BJ172</f>
        <v>0.90683078572465614</v>
      </c>
      <c r="BU169" s="3">
        <f>'Forecast&amp;Persistence_CA'!BJ172</f>
        <v>0.58288666522512733</v>
      </c>
      <c r="BV169" s="3">
        <f>'Forecast&amp;Persistence_JP'!BJ172</f>
        <v>0.74315227484596702</v>
      </c>
      <c r="BW169" s="3">
        <f>'Forecast&amp;Persistence_ES'!BJ172</f>
        <v>1.0553255975223967</v>
      </c>
      <c r="BX169" s="18">
        <f t="shared" si="78"/>
        <v>0.6229530676303372</v>
      </c>
      <c r="BY169" s="18">
        <f t="shared" si="79"/>
        <v>0.93302234452900401</v>
      </c>
      <c r="BZ169" s="18">
        <f t="shared" si="80"/>
        <v>1.0888183357045809</v>
      </c>
    </row>
    <row r="170" spans="1:78" x14ac:dyDescent="0.25">
      <c r="A170" s="2" t="s">
        <v>173</v>
      </c>
      <c r="B170" s="7">
        <v>37135</v>
      </c>
      <c r="C170" s="3">
        <f>'Forecast&amp;Persistence_US'!W173</f>
        <v>0.40639252999999997</v>
      </c>
      <c r="D170" s="3">
        <f>'Forecast&amp;Persistence_UK'!W173</f>
        <v>-0.22929551200000001</v>
      </c>
      <c r="E170" s="3">
        <f>'Forecast&amp;Persistence_FR'!W173</f>
        <v>0.12230170000000001</v>
      </c>
      <c r="F170" s="3">
        <f>'Forecast&amp;Persistence_DE'!W173</f>
        <v>0.13543013599999998</v>
      </c>
      <c r="G170" s="3">
        <f>'Forecast&amp;Persistence_IT'!W173</f>
        <v>0.15166471900000006</v>
      </c>
      <c r="H170" s="3">
        <f>'Forecast&amp;Persistence_CA'!W173</f>
        <v>0.38757478430000003</v>
      </c>
      <c r="I170" s="3">
        <f>'Forecast&amp;Persistence_JP'!W173</f>
        <v>8.2316080999999999E-2</v>
      </c>
      <c r="J170" s="3">
        <f>'Forecast&amp;Persistence_ES'!W173</f>
        <v>0.59792849000000003</v>
      </c>
      <c r="K170" s="18">
        <f t="shared" si="58"/>
        <v>9.2312485750000006E-2</v>
      </c>
      <c r="L170" s="18">
        <f t="shared" si="59"/>
        <v>0.14354742750000002</v>
      </c>
      <c r="M170" s="18">
        <f t="shared" si="60"/>
        <v>0.40168809357500002</v>
      </c>
      <c r="O170" s="2" t="str">
        <f t="shared" si="61"/>
        <v>Q3/2001</v>
      </c>
      <c r="P170" s="3">
        <f>'Forecast&amp;Persistence_US'!AD173</f>
        <v>2.0192030881018361</v>
      </c>
      <c r="Q170" s="3">
        <f>'Forecast&amp;Persistence_UK'!AD173</f>
        <v>1.7742939988039172</v>
      </c>
      <c r="R170" s="3">
        <f>'Forecast&amp;Persistence_FR'!AD173</f>
        <v>1.0385533278250596</v>
      </c>
      <c r="S170" s="3">
        <f>'Forecast&amp;Persistence_DE'!AD173</f>
        <v>2.6547943921018806</v>
      </c>
      <c r="T170" s="3">
        <f>'Forecast&amp;Persistence_IT'!AD173</f>
        <v>2.1394201819373788</v>
      </c>
      <c r="U170" s="3">
        <f>'Forecast&amp;Persistence_CA'!AD173</f>
        <v>1.8053189602560293</v>
      </c>
      <c r="V170" s="3">
        <f>'Forecast&amp;Persistence_JP'!AD173</f>
        <v>2.8562729014060366</v>
      </c>
      <c r="W170" s="3">
        <f>'Forecast&amp;Persistence_ES'!AD173</f>
        <v>1.0170386964518454</v>
      </c>
      <c r="X170" s="18">
        <f t="shared" si="69"/>
        <v>1.2224884955697739</v>
      </c>
      <c r="Y170" s="18">
        <f t="shared" si="70"/>
        <v>1.9122610241789326</v>
      </c>
      <c r="Z170" s="18">
        <f t="shared" si="71"/>
        <v>2.5259508395607551</v>
      </c>
      <c r="AB170" s="2" t="str">
        <f t="shared" si="62"/>
        <v>Q3/2001</v>
      </c>
      <c r="AC170" s="3">
        <f>'Forecast&amp;Persistence_US'!AE173</f>
        <v>2.0589771514266952</v>
      </c>
      <c r="AD170" s="3">
        <f>'Forecast&amp;Persistence_UK'!AE173</f>
        <v>1.8077671204849488</v>
      </c>
      <c r="AE170" s="3">
        <f>'Forecast&amp;Persistence_FR'!AE173</f>
        <v>1.2541865930609273</v>
      </c>
      <c r="AF170" s="3">
        <f>'Forecast&amp;Persistence_DE'!AE173</f>
        <v>2.6544697594659259</v>
      </c>
      <c r="AG170" s="3">
        <f>'Forecast&amp;Persistence_IT'!AE173</f>
        <v>2.4442821819471883</v>
      </c>
      <c r="AH170" s="3">
        <f>'Forecast&amp;Persistence_CA'!AE173</f>
        <v>2.0177653094080061</v>
      </c>
      <c r="AI170" s="3">
        <f>'Forecast&amp;Persistence_JP'!AE173</f>
        <v>2.9726304684498523</v>
      </c>
      <c r="AJ170" s="3">
        <f>'Forecast&amp;Persistence_ES'!AE173</f>
        <v>1.1391651809755918</v>
      </c>
      <c r="AK170" s="18">
        <f t="shared" si="72"/>
        <v>1.3925817249169326</v>
      </c>
      <c r="AL170" s="18">
        <f t="shared" si="73"/>
        <v>2.0383712304173507</v>
      </c>
      <c r="AM170" s="18">
        <f t="shared" si="74"/>
        <v>2.6019228650862414</v>
      </c>
      <c r="AO170" s="2" t="str">
        <f t="shared" si="63"/>
        <v>Q3/2001</v>
      </c>
      <c r="AP170" s="3">
        <f>'Forecast&amp;Persistence_US'!BB173</f>
        <v>0.55741886800000007</v>
      </c>
      <c r="AQ170" s="3">
        <f>'Forecast&amp;Persistence_UK'!BB173</f>
        <v>8.5312540000000076E-2</v>
      </c>
      <c r="AR170" s="3">
        <f>'Forecast&amp;Persistence_FR'!BB173</f>
        <v>0.58429243399999997</v>
      </c>
      <c r="AS170" s="3">
        <f>'Forecast&amp;Persistence_DE'!BB173</f>
        <v>0.48890630470000002</v>
      </c>
      <c r="AT170" s="3">
        <f>'Forecast&amp;Persistence_IT'!BB173</f>
        <v>0.51266865100000003</v>
      </c>
      <c r="AU170" s="3">
        <f>'Forecast&amp;Persistence_CA'!BB173</f>
        <v>0.56190054519999999</v>
      </c>
      <c r="AV170" s="3">
        <f>'Forecast&amp;Persistence_JP'!BB173</f>
        <v>0.29967865220000001</v>
      </c>
      <c r="AW170" s="3">
        <f>'Forecast&amp;Persistence_ES'!BB173</f>
        <v>0.54775055100000014</v>
      </c>
      <c r="AX170" s="18">
        <f t="shared" si="64"/>
        <v>0.34698556532500002</v>
      </c>
      <c r="AY170" s="18">
        <f t="shared" si="65"/>
        <v>0.53020960100000014</v>
      </c>
      <c r="AZ170" s="18">
        <f t="shared" si="66"/>
        <v>0.56078012590000004</v>
      </c>
      <c r="BB170" s="2" t="str">
        <f t="shared" si="67"/>
        <v>Q3/2001</v>
      </c>
      <c r="BC170" s="3">
        <f>'Forecast&amp;Persistence_US'!BI173</f>
        <v>0.47875472746166586</v>
      </c>
      <c r="BD170" s="3">
        <f>'Forecast&amp;Persistence_UK'!BI173</f>
        <v>2.3797139951252211</v>
      </c>
      <c r="BE170" s="3">
        <f>'Forecast&amp;Persistence_FR'!BI173</f>
        <v>0.74486078799509214</v>
      </c>
      <c r="BF170" s="3">
        <f>'Forecast&amp;Persistence_DE'!BI173</f>
        <v>0.62012454358943747</v>
      </c>
      <c r="BG170" s="3">
        <f>'Forecast&amp;Persistence_IT'!BI173</f>
        <v>0.5683960190692916</v>
      </c>
      <c r="BH170" s="3">
        <f>'Forecast&amp;Persistence_CA'!BI173</f>
        <v>0.66209647499440394</v>
      </c>
      <c r="BI170" s="3">
        <f>'Forecast&amp;Persistence_JP'!BI173</f>
        <v>0.59575592616517059</v>
      </c>
      <c r="BJ170" s="3">
        <f>'Forecast&amp;Persistence_ES'!BI173</f>
        <v>0.72064781740658557</v>
      </c>
      <c r="BK170" s="18">
        <f t="shared" si="75"/>
        <v>0.57523599584326135</v>
      </c>
      <c r="BL170" s="18">
        <f t="shared" si="76"/>
        <v>0.6411105092919207</v>
      </c>
      <c r="BM170" s="18">
        <f t="shared" si="77"/>
        <v>0.73880754534796544</v>
      </c>
      <c r="BO170" s="2" t="str">
        <f t="shared" si="68"/>
        <v>Q3/2001</v>
      </c>
      <c r="BP170" s="3">
        <f>'Forecast&amp;Persistence_US'!BJ173</f>
        <v>0.52111152772411029</v>
      </c>
      <c r="BQ170" s="3">
        <f>'Forecast&amp;Persistence_UK'!BJ173</f>
        <v>4.1494238940700976</v>
      </c>
      <c r="BR170" s="3">
        <f>'Forecast&amp;Persistence_FR'!BJ173</f>
        <v>1.1257080213288089</v>
      </c>
      <c r="BS170" s="3">
        <f>'Forecast&amp;Persistence_DE'!BJ173</f>
        <v>0.9616984684722365</v>
      </c>
      <c r="BT170" s="3">
        <f>'Forecast&amp;Persistence_IT'!BJ173</f>
        <v>0.90826762287554597</v>
      </c>
      <c r="BU170" s="3">
        <f>'Forecast&amp;Persistence_CA'!BJ173</f>
        <v>0.70061170447722099</v>
      </c>
      <c r="BV170" s="3">
        <f>'Forecast&amp;Persistence_JP'!BJ173</f>
        <v>0.73588605205647462</v>
      </c>
      <c r="BW170" s="3">
        <f>'Forecast&amp;Persistence_ES'!BJ173</f>
        <v>1.1303113710096238</v>
      </c>
      <c r="BX170" s="18">
        <f t="shared" si="78"/>
        <v>0.70943029137203439</v>
      </c>
      <c r="BY170" s="18">
        <f t="shared" si="79"/>
        <v>0.93498304567389123</v>
      </c>
      <c r="BZ170" s="18">
        <f t="shared" si="80"/>
        <v>1.1291605335894199</v>
      </c>
    </row>
    <row r="171" spans="1:78" x14ac:dyDescent="0.25">
      <c r="A171" s="2" t="s">
        <v>174</v>
      </c>
      <c r="B171" s="7">
        <v>37226</v>
      </c>
      <c r="C171" s="3">
        <f>'Forecast&amp;Persistence_US'!W174</f>
        <v>0.45211441000000002</v>
      </c>
      <c r="D171" s="3">
        <f>'Forecast&amp;Persistence_UK'!W174</f>
        <v>-0.10369656399999996</v>
      </c>
      <c r="E171" s="3">
        <f>'Forecast&amp;Persistence_FR'!W174</f>
        <v>0.22504326999999991</v>
      </c>
      <c r="F171" s="3">
        <f>'Forecast&amp;Persistence_DE'!W174</f>
        <v>0.17990810000000002</v>
      </c>
      <c r="G171" s="3">
        <f>'Forecast&amp;Persistence_IT'!W174</f>
        <v>0.23279487099999996</v>
      </c>
      <c r="H171" s="3">
        <f>'Forecast&amp;Persistence_CA'!W174</f>
        <v>0.41756450340000001</v>
      </c>
      <c r="I171" s="3">
        <f>'Forecast&amp;Persistence_JP'!W174</f>
        <v>9.7814367600000007E-2</v>
      </c>
      <c r="J171" s="3">
        <f>'Forecast&amp;Persistence_ES'!W174</f>
        <v>0.61329835999999993</v>
      </c>
      <c r="K171" s="18">
        <f t="shared" si="58"/>
        <v>0.11833780070000001</v>
      </c>
      <c r="L171" s="18">
        <f t="shared" si="59"/>
        <v>0.22891907049999993</v>
      </c>
      <c r="M171" s="18">
        <f t="shared" si="60"/>
        <v>0.44347693335000005</v>
      </c>
      <c r="O171" s="2" t="str">
        <f t="shared" si="61"/>
        <v>Q4/2001</v>
      </c>
      <c r="P171" s="3">
        <f>'Forecast&amp;Persistence_US'!AD174</f>
        <v>1.9841462806249066</v>
      </c>
      <c r="Q171" s="3">
        <f>'Forecast&amp;Persistence_UK'!AD174</f>
        <v>1.7786615492129538</v>
      </c>
      <c r="R171" s="3">
        <f>'Forecast&amp;Persistence_FR'!AD174</f>
        <v>1.0257921948102751</v>
      </c>
      <c r="S171" s="3">
        <f>'Forecast&amp;Persistence_DE'!AD174</f>
        <v>2.6205684217316505</v>
      </c>
      <c r="T171" s="3">
        <f>'Forecast&amp;Persistence_IT'!AD174</f>
        <v>2.1126762411061049</v>
      </c>
      <c r="U171" s="3">
        <f>'Forecast&amp;Persistence_CA'!AD174</f>
        <v>1.7808670130596855</v>
      </c>
      <c r="V171" s="3">
        <f>'Forecast&amp;Persistence_JP'!AD174</f>
        <v>2.8684777430976389</v>
      </c>
      <c r="W171" s="3">
        <f>'Forecast&amp;Persistence_ES'!AD174</f>
        <v>1.0185960916052414</v>
      </c>
      <c r="X171" s="18">
        <f t="shared" si="69"/>
        <v>1.2140095334109446</v>
      </c>
      <c r="Y171" s="18">
        <f t="shared" si="70"/>
        <v>1.882506646842296</v>
      </c>
      <c r="Z171" s="18">
        <f t="shared" si="71"/>
        <v>2.4935953765752643</v>
      </c>
      <c r="AB171" s="2" t="str">
        <f t="shared" si="62"/>
        <v>Q4/2001</v>
      </c>
      <c r="AC171" s="3">
        <f>'Forecast&amp;Persistence_US'!AE174</f>
        <v>2.0359710211299946</v>
      </c>
      <c r="AD171" s="3">
        <f>'Forecast&amp;Persistence_UK'!AE174</f>
        <v>1.8393134039635373</v>
      </c>
      <c r="AE171" s="3">
        <f>'Forecast&amp;Persistence_FR'!AE174</f>
        <v>1.2430858411365171</v>
      </c>
      <c r="AF171" s="3">
        <f>'Forecast&amp;Persistence_DE'!AE174</f>
        <v>2.629413842142037</v>
      </c>
      <c r="AG171" s="3">
        <f>'Forecast&amp;Persistence_IT'!AE174</f>
        <v>2.4304601762758584</v>
      </c>
      <c r="AH171" s="3">
        <f>'Forecast&amp;Persistence_CA'!AE174</f>
        <v>2.0095193269870792</v>
      </c>
      <c r="AI171" s="3">
        <f>'Forecast&amp;Persistence_JP'!AE174</f>
        <v>2.9845893503183336</v>
      </c>
      <c r="AJ171" s="3">
        <f>'Forecast&amp;Persistence_ES'!AE174</f>
        <v>1.1457312330329772</v>
      </c>
      <c r="AK171" s="18">
        <f t="shared" si="72"/>
        <v>1.3921427318432722</v>
      </c>
      <c r="AL171" s="18">
        <f t="shared" si="73"/>
        <v>2.0227451740585369</v>
      </c>
      <c r="AM171" s="18">
        <f t="shared" si="74"/>
        <v>2.5796754256754921</v>
      </c>
      <c r="AO171" s="2" t="str">
        <f t="shared" si="63"/>
        <v>Q4/2001</v>
      </c>
      <c r="AP171" s="3">
        <f>'Forecast&amp;Persistence_US'!BB174</f>
        <v>0.59298499299999996</v>
      </c>
      <c r="AQ171" s="3">
        <f>'Forecast&amp;Persistence_UK'!BB174</f>
        <v>0.10711449000000006</v>
      </c>
      <c r="AR171" s="3">
        <f>'Forecast&amp;Persistence_FR'!BB174</f>
        <v>0.59107082299999991</v>
      </c>
      <c r="AS171" s="3">
        <f>'Forecast&amp;Persistence_DE'!BB174</f>
        <v>0.4496561300000001</v>
      </c>
      <c r="AT171" s="3">
        <f>'Forecast&amp;Persistence_IT'!BB174</f>
        <v>0.53352962300000006</v>
      </c>
      <c r="AU171" s="3">
        <f>'Forecast&amp;Persistence_CA'!BB174</f>
        <v>0.58663769500000007</v>
      </c>
      <c r="AV171" s="3">
        <f>'Forecast&amp;Persistence_JP'!BB174</f>
        <v>0.32343836900000006</v>
      </c>
      <c r="AW171" s="3">
        <f>'Forecast&amp;Persistence_ES'!BB174</f>
        <v>0.55342697899999993</v>
      </c>
      <c r="AX171" s="18">
        <f t="shared" si="64"/>
        <v>0.3549928092500001</v>
      </c>
      <c r="AY171" s="18">
        <f t="shared" si="65"/>
        <v>0.54347830099999994</v>
      </c>
      <c r="AZ171" s="18">
        <f t="shared" si="66"/>
        <v>0.58996254100000001</v>
      </c>
      <c r="BB171" s="2" t="str">
        <f t="shared" si="67"/>
        <v>Q4/2001</v>
      </c>
      <c r="BC171" s="3">
        <f>'Forecast&amp;Persistence_US'!BI174</f>
        <v>0.49698010881754084</v>
      </c>
      <c r="BD171" s="3">
        <f>'Forecast&amp;Persistence_UK'!BI174</f>
        <v>2.3771150326622417</v>
      </c>
      <c r="BE171" s="3">
        <f>'Forecast&amp;Persistence_FR'!BI174</f>
        <v>0.75744140097981816</v>
      </c>
      <c r="BF171" s="3">
        <f>'Forecast&amp;Persistence_DE'!BI174</f>
        <v>0.62111688334447757</v>
      </c>
      <c r="BG171" s="3">
        <f>'Forecast&amp;Persistence_IT'!BI174</f>
        <v>0.56682329163283129</v>
      </c>
      <c r="BH171" s="3">
        <f>'Forecast&amp;Persistence_CA'!BI174</f>
        <v>0.70865704135152663</v>
      </c>
      <c r="BI171" s="3">
        <f>'Forecast&amp;Persistence_JP'!BI174</f>
        <v>0.5955378788451926</v>
      </c>
      <c r="BJ171" s="3">
        <f>'Forecast&amp;Persistence_ES'!BI174</f>
        <v>0.76985797662216926</v>
      </c>
      <c r="BK171" s="18">
        <f t="shared" si="75"/>
        <v>0.57400193843592162</v>
      </c>
      <c r="BL171" s="18">
        <f t="shared" si="76"/>
        <v>0.66488696234800204</v>
      </c>
      <c r="BM171" s="18">
        <f t="shared" si="77"/>
        <v>0.76675383271158148</v>
      </c>
      <c r="BO171" s="2" t="str">
        <f t="shared" si="68"/>
        <v>Q4/2001</v>
      </c>
      <c r="BP171" s="3">
        <f>'Forecast&amp;Persistence_US'!BJ174</f>
        <v>0.55518308847637621</v>
      </c>
      <c r="BQ171" s="3">
        <f>'Forecast&amp;Persistence_UK'!BJ174</f>
        <v>4.14971705511328</v>
      </c>
      <c r="BR171" s="3">
        <f>'Forecast&amp;Persistence_FR'!BJ174</f>
        <v>1.1780574992323327</v>
      </c>
      <c r="BS171" s="3">
        <f>'Forecast&amp;Persistence_DE'!BJ174</f>
        <v>0.96524378852153592</v>
      </c>
      <c r="BT171" s="3">
        <f>'Forecast&amp;Persistence_IT'!BJ174</f>
        <v>0.90698131129780424</v>
      </c>
      <c r="BU171" s="3">
        <f>'Forecast&amp;Persistence_CA'!BJ174</f>
        <v>0.88320781516264901</v>
      </c>
      <c r="BV171" s="3">
        <f>'Forecast&amp;Persistence_JP'!BJ174</f>
        <v>0.73891050055673535</v>
      </c>
      <c r="BW171" s="3">
        <f>'Forecast&amp;Persistence_ES'!BJ174</f>
        <v>1.2834600275013457</v>
      </c>
      <c r="BX171" s="18">
        <f t="shared" si="78"/>
        <v>0.77498482920821377</v>
      </c>
      <c r="BY171" s="18">
        <f t="shared" si="79"/>
        <v>0.93611254990967008</v>
      </c>
      <c r="BZ171" s="18">
        <f t="shared" si="80"/>
        <v>1.2571093954340924</v>
      </c>
    </row>
    <row r="172" spans="1:78" x14ac:dyDescent="0.25">
      <c r="A172" s="2" t="s">
        <v>175</v>
      </c>
      <c r="B172" s="7">
        <v>37316</v>
      </c>
      <c r="C172" s="3">
        <f>'Forecast&amp;Persistence_US'!W175</f>
        <v>0.44900315000000007</v>
      </c>
      <c r="D172" s="3">
        <f>'Forecast&amp;Persistence_UK'!W175</f>
        <v>-1.2168899999999427E-3</v>
      </c>
      <c r="E172" s="3">
        <f>'Forecast&amp;Persistence_FR'!W175</f>
        <v>0.11223464</v>
      </c>
      <c r="F172" s="3">
        <f>'Forecast&amp;Persistence_DE'!W175</f>
        <v>0.16654376000000001</v>
      </c>
      <c r="G172" s="3">
        <f>'Forecast&amp;Persistence_IT'!W175</f>
        <v>0.20945793000000007</v>
      </c>
      <c r="H172" s="3">
        <f>'Forecast&amp;Persistence_CA'!W175</f>
        <v>0.35242836170000003</v>
      </c>
      <c r="I172" s="3">
        <f>'Forecast&amp;Persistence_JP'!W175</f>
        <v>6.6953552E-2</v>
      </c>
      <c r="J172" s="3">
        <f>'Forecast&amp;Persistence_ES'!W175</f>
        <v>0.6380918499999999</v>
      </c>
      <c r="K172" s="18">
        <f t="shared" si="58"/>
        <v>7.8273823999999992E-2</v>
      </c>
      <c r="L172" s="18">
        <f t="shared" si="59"/>
        <v>0.18800084500000003</v>
      </c>
      <c r="M172" s="18">
        <f t="shared" si="60"/>
        <v>0.42485945292500005</v>
      </c>
      <c r="O172" s="2" t="str">
        <f t="shared" si="61"/>
        <v>Q1/2002</v>
      </c>
      <c r="P172" s="3">
        <f>'Forecast&amp;Persistence_US'!AD175</f>
        <v>2.0335424792110253</v>
      </c>
      <c r="Q172" s="3">
        <f>'Forecast&amp;Persistence_UK'!AD175</f>
        <v>1.7494657198602959</v>
      </c>
      <c r="R172" s="3">
        <f>'Forecast&amp;Persistence_FR'!AD175</f>
        <v>1.026136080913796</v>
      </c>
      <c r="S172" s="3">
        <f>'Forecast&amp;Persistence_DE'!AD175</f>
        <v>2.6450656651419195</v>
      </c>
      <c r="T172" s="3">
        <f>'Forecast&amp;Persistence_IT'!AD175</f>
        <v>2.0991904496283342</v>
      </c>
      <c r="U172" s="3">
        <f>'Forecast&amp;Persistence_CA'!AD175</f>
        <v>1.8027341108259856</v>
      </c>
      <c r="V172" s="3">
        <f>'Forecast&amp;Persistence_JP'!AD175</f>
        <v>2.8181283344670898</v>
      </c>
      <c r="W172" s="3">
        <f>'Forecast&amp;Persistence_ES'!AD175</f>
        <v>1.0206042453368633</v>
      </c>
      <c r="X172" s="18">
        <f t="shared" si="69"/>
        <v>1.206968490650421</v>
      </c>
      <c r="Y172" s="18">
        <f t="shared" si="70"/>
        <v>1.9181382950185055</v>
      </c>
      <c r="Z172" s="18">
        <f t="shared" si="71"/>
        <v>2.5085968612635234</v>
      </c>
      <c r="AB172" s="2" t="str">
        <f t="shared" si="62"/>
        <v>Q1/2002</v>
      </c>
      <c r="AC172" s="3">
        <f>'Forecast&amp;Persistence_US'!AE175</f>
        <v>2.0452152726016979</v>
      </c>
      <c r="AD172" s="3">
        <f>'Forecast&amp;Persistence_UK'!AE175</f>
        <v>1.7889420853192011</v>
      </c>
      <c r="AE172" s="3">
        <f>'Forecast&amp;Persistence_FR'!AE175</f>
        <v>1.2334999064876799</v>
      </c>
      <c r="AF172" s="3">
        <f>'Forecast&amp;Persistence_DE'!AE175</f>
        <v>2.6284681244635233</v>
      </c>
      <c r="AG172" s="3">
        <f>'Forecast&amp;Persistence_IT'!AE175</f>
        <v>2.4186058141003874</v>
      </c>
      <c r="AH172" s="3">
        <f>'Forecast&amp;Persistence_CA'!AE175</f>
        <v>2.0289321229547248</v>
      </c>
      <c r="AI172" s="3">
        <f>'Forecast&amp;Persistence_JP'!AE175</f>
        <v>2.975002136279262</v>
      </c>
      <c r="AJ172" s="3">
        <f>'Forecast&amp;Persistence_ES'!AE175</f>
        <v>1.1441292132219312</v>
      </c>
      <c r="AK172" s="18">
        <f t="shared" si="72"/>
        <v>1.3723604511955603</v>
      </c>
      <c r="AL172" s="18">
        <f t="shared" si="73"/>
        <v>2.0370736977782116</v>
      </c>
      <c r="AM172" s="18">
        <f t="shared" si="74"/>
        <v>2.5760025468727394</v>
      </c>
      <c r="AO172" s="2" t="str">
        <f t="shared" si="63"/>
        <v>Q1/2002</v>
      </c>
      <c r="AP172" s="3">
        <f>'Forecast&amp;Persistence_US'!BB175</f>
        <v>0.60005103300000007</v>
      </c>
      <c r="AQ172" s="3">
        <f>'Forecast&amp;Persistence_UK'!BB175</f>
        <v>0.11469457000000002</v>
      </c>
      <c r="AR172" s="3">
        <f>'Forecast&amp;Persistence_FR'!BB175</f>
        <v>0.56096678000000011</v>
      </c>
      <c r="AS172" s="3">
        <f>'Forecast&amp;Persistence_DE'!BB175</f>
        <v>0.46755446499999997</v>
      </c>
      <c r="AT172" s="3">
        <f>'Forecast&amp;Persistence_IT'!BB175</f>
        <v>0.54563130299999996</v>
      </c>
      <c r="AU172" s="3">
        <f>'Forecast&amp;Persistence_CA'!BB175</f>
        <v>0.57712457699999997</v>
      </c>
      <c r="AV172" s="3">
        <f>'Forecast&amp;Persistence_JP'!BB175</f>
        <v>0.34408402199999999</v>
      </c>
      <c r="AW172" s="3">
        <f>'Forecast&amp;Persistence_ES'!BB175</f>
        <v>0.60205509499999998</v>
      </c>
      <c r="AX172" s="18">
        <f t="shared" si="64"/>
        <v>0.37495163274999999</v>
      </c>
      <c r="AY172" s="18">
        <f t="shared" si="65"/>
        <v>0.55329904150000009</v>
      </c>
      <c r="AZ172" s="18">
        <f t="shared" si="66"/>
        <v>0.59431941900000007</v>
      </c>
      <c r="BB172" s="2" t="str">
        <f t="shared" si="67"/>
        <v>Q1/2002</v>
      </c>
      <c r="BC172" s="3">
        <f>'Forecast&amp;Persistence_US'!BI175</f>
        <v>0.50404989532199529</v>
      </c>
      <c r="BD172" s="3">
        <f>'Forecast&amp;Persistence_UK'!BI175</f>
        <v>2.3562497260348287</v>
      </c>
      <c r="BE172" s="3">
        <f>'Forecast&amp;Persistence_FR'!BI175</f>
        <v>0.78932759833438171</v>
      </c>
      <c r="BF172" s="3">
        <f>'Forecast&amp;Persistence_DE'!BI175</f>
        <v>0.62777870632791299</v>
      </c>
      <c r="BG172" s="3">
        <f>'Forecast&amp;Persistence_IT'!BI175</f>
        <v>0.58236480669549107</v>
      </c>
      <c r="BH172" s="3">
        <f>'Forecast&amp;Persistence_CA'!BI175</f>
        <v>0.73624263420504199</v>
      </c>
      <c r="BI172" s="3">
        <f>'Forecast&amp;Persistence_JP'!BI175</f>
        <v>0.61049396406840983</v>
      </c>
      <c r="BJ172" s="3">
        <f>'Forecast&amp;Persistence_ES'!BI175</f>
        <v>0.85989046390069124</v>
      </c>
      <c r="BK172" s="18">
        <f t="shared" si="75"/>
        <v>0.5893970960387207</v>
      </c>
      <c r="BL172" s="18">
        <f t="shared" si="76"/>
        <v>0.68201067026647744</v>
      </c>
      <c r="BM172" s="18">
        <f t="shared" si="77"/>
        <v>0.84224974750911386</v>
      </c>
      <c r="BO172" s="2" t="str">
        <f t="shared" si="68"/>
        <v>Q1/2002</v>
      </c>
      <c r="BP172" s="3">
        <f>'Forecast&amp;Persistence_US'!BJ175</f>
        <v>0.58277927276203711</v>
      </c>
      <c r="BQ172" s="3">
        <f>'Forecast&amp;Persistence_UK'!BJ175</f>
        <v>4.123307163947489</v>
      </c>
      <c r="BR172" s="3">
        <f>'Forecast&amp;Persistence_FR'!BJ175</f>
        <v>1.2529511834108362</v>
      </c>
      <c r="BS172" s="3">
        <f>'Forecast&amp;Persistence_DE'!BJ175</f>
        <v>0.97063655282810379</v>
      </c>
      <c r="BT172" s="3">
        <f>'Forecast&amp;Persistence_IT'!BJ175</f>
        <v>0.91616748759066691</v>
      </c>
      <c r="BU172" s="3">
        <f>'Forecast&amp;Persistence_CA'!BJ175</f>
        <v>1.086906819528707</v>
      </c>
      <c r="BV172" s="3">
        <f>'Forecast&amp;Persistence_JP'!BJ175</f>
        <v>0.75702762780755162</v>
      </c>
      <c r="BW172" s="3">
        <f>'Forecast&amp;Persistence_ES'!BJ175</f>
        <v>1.5060124957091396</v>
      </c>
      <c r="BX172" s="18">
        <f t="shared" si="78"/>
        <v>0.7968125927533305</v>
      </c>
      <c r="BY172" s="18">
        <f t="shared" si="79"/>
        <v>1.0287716861784055</v>
      </c>
      <c r="BZ172" s="18">
        <f t="shared" si="80"/>
        <v>1.4427471676345638</v>
      </c>
    </row>
    <row r="173" spans="1:78" x14ac:dyDescent="0.25">
      <c r="A173" s="2" t="s">
        <v>176</v>
      </c>
      <c r="B173" s="7">
        <v>37408</v>
      </c>
      <c r="C173" s="3">
        <f>'Forecast&amp;Persistence_US'!W176</f>
        <v>0.52465004000000004</v>
      </c>
      <c r="D173" s="3">
        <f>'Forecast&amp;Persistence_UK'!W176</f>
        <v>1.8243557999999993E-2</v>
      </c>
      <c r="E173" s="3">
        <f>'Forecast&amp;Persistence_FR'!W176</f>
        <v>6.938871000000002E-2</v>
      </c>
      <c r="F173" s="3">
        <f>'Forecast&amp;Persistence_DE'!W176</f>
        <v>0.15184228699999996</v>
      </c>
      <c r="G173" s="3">
        <f>'Forecast&amp;Persistence_IT'!W176</f>
        <v>0.24483986400000002</v>
      </c>
      <c r="H173" s="3">
        <f>'Forecast&amp;Persistence_CA'!W176</f>
        <v>0.25514889299999999</v>
      </c>
      <c r="I173" s="3">
        <f>'Forecast&amp;Persistence_JP'!W176</f>
        <v>6.9586662100000002E-2</v>
      </c>
      <c r="J173" s="3">
        <f>'Forecast&amp;Persistence_ES'!W176</f>
        <v>0.7081663800000001</v>
      </c>
      <c r="K173" s="18">
        <f t="shared" si="58"/>
        <v>6.9438198025000009E-2</v>
      </c>
      <c r="L173" s="18">
        <f t="shared" si="59"/>
        <v>0.19834107549999999</v>
      </c>
      <c r="M173" s="18">
        <f t="shared" si="60"/>
        <v>0.45727475325</v>
      </c>
      <c r="O173" s="2" t="str">
        <f t="shared" si="61"/>
        <v>Q2/2002</v>
      </c>
      <c r="P173" s="3">
        <f>'Forecast&amp;Persistence_US'!AD176</f>
        <v>2.0101941045673652</v>
      </c>
      <c r="Q173" s="3">
        <f>'Forecast&amp;Persistence_UK'!AD176</f>
        <v>1.741958167423366</v>
      </c>
      <c r="R173" s="3">
        <f>'Forecast&amp;Persistence_FR'!AD176</f>
        <v>0.95241766318606091</v>
      </c>
      <c r="S173" s="3">
        <f>'Forecast&amp;Persistence_DE'!AD176</f>
        <v>2.6340064927012152</v>
      </c>
      <c r="T173" s="3">
        <f>'Forecast&amp;Persistence_IT'!AD176</f>
        <v>2.0972563148460095</v>
      </c>
      <c r="U173" s="3">
        <f>'Forecast&amp;Persistence_CA'!AD176</f>
        <v>1.7782941963598642</v>
      </c>
      <c r="V173" s="3">
        <f>'Forecast&amp;Persistence_JP'!AD176</f>
        <v>2.8123024892726631</v>
      </c>
      <c r="W173" s="3">
        <f>'Forecast&amp;Persistence_ES'!AD176</f>
        <v>0.92219076655766541</v>
      </c>
      <c r="X173" s="18">
        <f t="shared" si="69"/>
        <v>1.1498027892453873</v>
      </c>
      <c r="Y173" s="18">
        <f t="shared" si="70"/>
        <v>1.8942441504636147</v>
      </c>
      <c r="Z173" s="18">
        <f t="shared" si="71"/>
        <v>2.4998189482374138</v>
      </c>
      <c r="AB173" s="2" t="str">
        <f t="shared" si="62"/>
        <v>Q2/2002</v>
      </c>
      <c r="AC173" s="3">
        <f>'Forecast&amp;Persistence_US'!AE176</f>
        <v>1.9954909344270326</v>
      </c>
      <c r="AD173" s="3">
        <f>'Forecast&amp;Persistence_UK'!AE176</f>
        <v>1.7629543412645299</v>
      </c>
      <c r="AE173" s="3">
        <f>'Forecast&amp;Persistence_FR'!AE176</f>
        <v>1.2020012672007472</v>
      </c>
      <c r="AF173" s="3">
        <f>'Forecast&amp;Persistence_DE'!AE176</f>
        <v>2.6290331202875681</v>
      </c>
      <c r="AG173" s="3">
        <f>'Forecast&amp;Persistence_IT'!AE176</f>
        <v>2.4068696060642938</v>
      </c>
      <c r="AH173" s="3">
        <f>'Forecast&amp;Persistence_CA'!AE176</f>
        <v>1.9579722844004517</v>
      </c>
      <c r="AI173" s="3">
        <f>'Forecast&amp;Persistence_JP'!AE176</f>
        <v>2.9561209399735704</v>
      </c>
      <c r="AJ173" s="3">
        <f>'Forecast&amp;Persistence_ES'!AE176</f>
        <v>1.1467061519365489</v>
      </c>
      <c r="AK173" s="18">
        <f t="shared" si="72"/>
        <v>1.342239535716693</v>
      </c>
      <c r="AL173" s="18">
        <f t="shared" si="73"/>
        <v>1.9767316094137422</v>
      </c>
      <c r="AM173" s="18">
        <f t="shared" si="74"/>
        <v>2.5734922417317496</v>
      </c>
      <c r="AO173" s="2" t="str">
        <f t="shared" si="63"/>
        <v>Q2/2002</v>
      </c>
      <c r="AP173" s="3">
        <f>'Forecast&amp;Persistence_US'!BB176</f>
        <v>0.63476773099999995</v>
      </c>
      <c r="AQ173" s="3">
        <f>'Forecast&amp;Persistence_UK'!BB176</f>
        <v>0.12871068000000002</v>
      </c>
      <c r="AR173" s="3">
        <f>'Forecast&amp;Persistence_FR'!BB176</f>
        <v>0.61212689500000006</v>
      </c>
      <c r="AS173" s="3">
        <f>'Forecast&amp;Persistence_DE'!BB176</f>
        <v>0.46087479949999993</v>
      </c>
      <c r="AT173" s="3">
        <f>'Forecast&amp;Persistence_IT'!BB176</f>
        <v>0.57977623</v>
      </c>
      <c r="AU173" s="3">
        <f>'Forecast&amp;Persistence_CA'!BB176</f>
        <v>0.55535014199999999</v>
      </c>
      <c r="AV173" s="3">
        <f>'Forecast&amp;Persistence_JP'!BB176</f>
        <v>0.30929588399999997</v>
      </c>
      <c r="AW173" s="3">
        <f>'Forecast&amp;Persistence_ES'!BB176</f>
        <v>0.62681354100000009</v>
      </c>
      <c r="AX173" s="18">
        <f t="shared" si="64"/>
        <v>0.34719061287499997</v>
      </c>
      <c r="AY173" s="18">
        <f t="shared" si="65"/>
        <v>0.567563186</v>
      </c>
      <c r="AZ173" s="18">
        <f t="shared" si="66"/>
        <v>0.62314187950000011</v>
      </c>
      <c r="BB173" s="2" t="str">
        <f t="shared" si="67"/>
        <v>Q2/2002</v>
      </c>
      <c r="BC173" s="3">
        <f>'Forecast&amp;Persistence_US'!BI176</f>
        <v>0.50538332744911341</v>
      </c>
      <c r="BD173" s="3">
        <f>'Forecast&amp;Persistence_UK'!BI176</f>
        <v>2.2512306894972944</v>
      </c>
      <c r="BE173" s="3">
        <f>'Forecast&amp;Persistence_FR'!BI176</f>
        <v>0.82253075212084958</v>
      </c>
      <c r="BF173" s="3">
        <f>'Forecast&amp;Persistence_DE'!BI176</f>
        <v>0.62909421444885461</v>
      </c>
      <c r="BG173" s="3">
        <f>'Forecast&amp;Persistence_IT'!BI176</f>
        <v>0.58231776209191399</v>
      </c>
      <c r="BH173" s="3">
        <f>'Forecast&amp;Persistence_CA'!BI176</f>
        <v>0.74737091409364254</v>
      </c>
      <c r="BI173" s="3">
        <f>'Forecast&amp;Persistence_JP'!BI176</f>
        <v>0.61090513543172609</v>
      </c>
      <c r="BJ173" s="3">
        <f>'Forecast&amp;Persistence_ES'!BI176</f>
        <v>0.86800310168660533</v>
      </c>
      <c r="BK173" s="18">
        <f t="shared" si="75"/>
        <v>0.58946460542686707</v>
      </c>
      <c r="BL173" s="18">
        <f t="shared" si="76"/>
        <v>0.68823256427124857</v>
      </c>
      <c r="BM173" s="18">
        <f t="shared" si="77"/>
        <v>0.85663501429516642</v>
      </c>
      <c r="BO173" s="2" t="str">
        <f t="shared" si="68"/>
        <v>Q2/2002</v>
      </c>
      <c r="BP173" s="3">
        <f>'Forecast&amp;Persistence_US'!BJ176</f>
        <v>0.59978561931218655</v>
      </c>
      <c r="BQ173" s="3">
        <f>'Forecast&amp;Persistence_UK'!BJ176</f>
        <v>4.105642753118171</v>
      </c>
      <c r="BR173" s="3">
        <f>'Forecast&amp;Persistence_FR'!BJ176</f>
        <v>1.2479489565650679</v>
      </c>
      <c r="BS173" s="3">
        <f>'Forecast&amp;Persistence_DE'!BJ176</f>
        <v>0.97643295170902056</v>
      </c>
      <c r="BT173" s="3">
        <f>'Forecast&amp;Persistence_IT'!BJ176</f>
        <v>0.91560806227471569</v>
      </c>
      <c r="BU173" s="3">
        <f>'Forecast&amp;Persistence_CA'!BJ176</f>
        <v>1.1091170082031891</v>
      </c>
      <c r="BV173" s="3">
        <f>'Forecast&amp;Persistence_JP'!BJ176</f>
        <v>0.76013554895126234</v>
      </c>
      <c r="BW173" s="3">
        <f>'Forecast&amp;Persistence_ES'!BJ176</f>
        <v>1.567733542023517</v>
      </c>
      <c r="BX173" s="18">
        <f t="shared" si="78"/>
        <v>0.79900367728212562</v>
      </c>
      <c r="BY173" s="18">
        <f t="shared" si="79"/>
        <v>1.0427749799561048</v>
      </c>
      <c r="BZ173" s="18">
        <f t="shared" si="80"/>
        <v>1.4877873956589047</v>
      </c>
    </row>
    <row r="174" spans="1:78" x14ac:dyDescent="0.25">
      <c r="A174" s="2" t="s">
        <v>177</v>
      </c>
      <c r="B174" s="7">
        <v>37500</v>
      </c>
      <c r="C174" s="3">
        <f>'Forecast&amp;Persistence_US'!W177</f>
        <v>0.49263694000000002</v>
      </c>
      <c r="D174" s="3">
        <f>'Forecast&amp;Persistence_UK'!W177</f>
        <v>-2.697552100000003E-2</v>
      </c>
      <c r="E174" s="3">
        <f>'Forecast&amp;Persistence_FR'!W177</f>
        <v>6.8203259999999988E-2</v>
      </c>
      <c r="F174" s="3">
        <f>'Forecast&amp;Persistence_DE'!W177</f>
        <v>0.122962614</v>
      </c>
      <c r="G174" s="3">
        <f>'Forecast&amp;Persistence_IT'!W177</f>
        <v>0.31972494500000004</v>
      </c>
      <c r="H174" s="3">
        <f>'Forecast&amp;Persistence_CA'!W177</f>
        <v>0.21517561734000001</v>
      </c>
      <c r="I174" s="3">
        <f>'Forecast&amp;Persistence_JP'!W177</f>
        <v>-2.2748399599999997E-2</v>
      </c>
      <c r="J174" s="3">
        <f>'Forecast&amp;Persistence_ES'!W177</f>
        <v>0.75009623000000003</v>
      </c>
      <c r="K174" s="18">
        <f t="shared" si="58"/>
        <v>-1.0484700000000513E-5</v>
      </c>
      <c r="L174" s="18">
        <f t="shared" si="59"/>
        <v>0.16906911566999999</v>
      </c>
      <c r="M174" s="18">
        <f t="shared" si="60"/>
        <v>0.44940894125000003</v>
      </c>
      <c r="O174" s="2" t="str">
        <f t="shared" si="61"/>
        <v>Q3/2002</v>
      </c>
      <c r="P174" s="3">
        <f>'Forecast&amp;Persistence_US'!AD177</f>
        <v>2.005792517933735</v>
      </c>
      <c r="Q174" s="3">
        <f>'Forecast&amp;Persistence_UK'!AD177</f>
        <v>1.7369480473664602</v>
      </c>
      <c r="R174" s="3">
        <f>'Forecast&amp;Persistence_FR'!AD177</f>
        <v>0.96464267269914927</v>
      </c>
      <c r="S174" s="3">
        <f>'Forecast&amp;Persistence_DE'!AD177</f>
        <v>2.6292721197522209</v>
      </c>
      <c r="T174" s="3">
        <f>'Forecast&amp;Persistence_IT'!AD177</f>
        <v>2.1006350302140206</v>
      </c>
      <c r="U174" s="3">
        <f>'Forecast&amp;Persistence_CA'!AD177</f>
        <v>1.7844088591737783</v>
      </c>
      <c r="V174" s="3">
        <f>'Forecast&amp;Persistence_JP'!AD177</f>
        <v>2.7871724153128885</v>
      </c>
      <c r="W174" s="3">
        <f>'Forecast&amp;Persistence_ES'!AD177</f>
        <v>0.89087704950732827</v>
      </c>
      <c r="X174" s="18">
        <f t="shared" si="69"/>
        <v>1.157719016365977</v>
      </c>
      <c r="Y174" s="18">
        <f t="shared" si="70"/>
        <v>1.8951006885537567</v>
      </c>
      <c r="Z174" s="18">
        <f t="shared" si="71"/>
        <v>2.4971128473676707</v>
      </c>
      <c r="AB174" s="2" t="str">
        <f t="shared" si="62"/>
        <v>Q3/2002</v>
      </c>
      <c r="AC174" s="3">
        <f>'Forecast&amp;Persistence_US'!AE177</f>
        <v>1.9949866961878879</v>
      </c>
      <c r="AD174" s="3">
        <f>'Forecast&amp;Persistence_UK'!AE177</f>
        <v>1.7420327137590119</v>
      </c>
      <c r="AE174" s="3">
        <f>'Forecast&amp;Persistence_FR'!AE177</f>
        <v>1.2074444978846246</v>
      </c>
      <c r="AF174" s="3">
        <f>'Forecast&amp;Persistence_DE'!AE177</f>
        <v>2.6287829242575609</v>
      </c>
      <c r="AG174" s="3">
        <f>'Forecast&amp;Persistence_IT'!AE177</f>
        <v>2.3995169546520478</v>
      </c>
      <c r="AH174" s="3">
        <f>'Forecast&amp;Persistence_CA'!AE177</f>
        <v>1.9373046239843237</v>
      </c>
      <c r="AI174" s="3">
        <f>'Forecast&amp;Persistence_JP'!AE177</f>
        <v>2.9196740604520302</v>
      </c>
      <c r="AJ174" s="3">
        <f>'Forecast&amp;Persistence_ES'!AE177</f>
        <v>1.133379837134588</v>
      </c>
      <c r="AK174" s="18">
        <f t="shared" si="72"/>
        <v>1.3410915518532214</v>
      </c>
      <c r="AL174" s="18">
        <f t="shared" si="73"/>
        <v>1.9661456600861058</v>
      </c>
      <c r="AM174" s="18">
        <f t="shared" si="74"/>
        <v>2.5714664318561828</v>
      </c>
      <c r="AO174" s="2" t="str">
        <f t="shared" si="63"/>
        <v>Q3/2002</v>
      </c>
      <c r="AP174" s="3">
        <f>'Forecast&amp;Persistence_US'!BB177</f>
        <v>0.59876663800000007</v>
      </c>
      <c r="AQ174" s="3">
        <f>'Forecast&amp;Persistence_UK'!BB177</f>
        <v>9.4412819999999925E-2</v>
      </c>
      <c r="AR174" s="3">
        <f>'Forecast&amp;Persistence_FR'!BB177</f>
        <v>0.61130021900000009</v>
      </c>
      <c r="AS174" s="3">
        <f>'Forecast&amp;Persistence_DE'!BB177</f>
        <v>0.52682651700000005</v>
      </c>
      <c r="AT174" s="3">
        <f>'Forecast&amp;Persistence_IT'!BB177</f>
        <v>0.56060456600000008</v>
      </c>
      <c r="AU174" s="3">
        <f>'Forecast&amp;Persistence_CA'!BB177</f>
        <v>0.52844190300000005</v>
      </c>
      <c r="AV174" s="3">
        <f>'Forecast&amp;Persistence_JP'!BB177</f>
        <v>0.26986078899999993</v>
      </c>
      <c r="AW174" s="3">
        <f>'Forecast&amp;Persistence_ES'!BB177</f>
        <v>0.63305925200000002</v>
      </c>
      <c r="AX174" s="18">
        <f t="shared" si="64"/>
        <v>0.33410222099999998</v>
      </c>
      <c r="AY174" s="18">
        <f t="shared" si="65"/>
        <v>0.54452323450000006</v>
      </c>
      <c r="AZ174" s="18">
        <f t="shared" si="66"/>
        <v>0.60816682375000009</v>
      </c>
      <c r="BB174" s="2" t="str">
        <f t="shared" si="67"/>
        <v>Q3/2002</v>
      </c>
      <c r="BC174" s="3">
        <f>'Forecast&amp;Persistence_US'!BI177</f>
        <v>0.50532004061254387</v>
      </c>
      <c r="BD174" s="3">
        <f>'Forecast&amp;Persistence_UK'!BI177</f>
        <v>2.0875866518391555</v>
      </c>
      <c r="BE174" s="3">
        <f>'Forecast&amp;Persistence_FR'!BI177</f>
        <v>0.86665789852932795</v>
      </c>
      <c r="BF174" s="3">
        <f>'Forecast&amp;Persistence_DE'!BI177</f>
        <v>0.62999407989321632</v>
      </c>
      <c r="BG174" s="3">
        <f>'Forecast&amp;Persistence_IT'!BI177</f>
        <v>0.58209542475619247</v>
      </c>
      <c r="BH174" s="3">
        <f>'Forecast&amp;Persistence_CA'!BI177</f>
        <v>0.74751150759300444</v>
      </c>
      <c r="BI174" s="3">
        <f>'Forecast&amp;Persistence_JP'!BI177</f>
        <v>0.62059619497977669</v>
      </c>
      <c r="BJ174" s="3">
        <f>'Forecast&amp;Persistence_ES'!BI177</f>
        <v>0.87751177788961754</v>
      </c>
      <c r="BK174" s="18">
        <f t="shared" si="75"/>
        <v>0.59172061731208858</v>
      </c>
      <c r="BL174" s="18">
        <f t="shared" si="76"/>
        <v>0.68875279374311038</v>
      </c>
      <c r="BM174" s="18">
        <f t="shared" si="77"/>
        <v>0.87479830804954517</v>
      </c>
      <c r="BO174" s="2" t="str">
        <f t="shared" si="68"/>
        <v>Q3/2002</v>
      </c>
      <c r="BP174" s="3">
        <f>'Forecast&amp;Persistence_US'!BJ177</f>
        <v>0.60176244070901397</v>
      </c>
      <c r="BQ174" s="3">
        <f>'Forecast&amp;Persistence_UK'!BJ177</f>
        <v>3.9560905205097634</v>
      </c>
      <c r="BR174" s="3">
        <f>'Forecast&amp;Persistence_FR'!BJ177</f>
        <v>1.2770307172886748</v>
      </c>
      <c r="BS174" s="3">
        <f>'Forecast&amp;Persistence_DE'!BJ177</f>
        <v>0.98331012009159102</v>
      </c>
      <c r="BT174" s="3">
        <f>'Forecast&amp;Persistence_IT'!BJ177</f>
        <v>0.91862371941471765</v>
      </c>
      <c r="BU174" s="3">
        <f>'Forecast&amp;Persistence_CA'!BJ177</f>
        <v>1.1091298150344115</v>
      </c>
      <c r="BV174" s="3">
        <f>'Forecast&amp;Persistence_JP'!BJ177</f>
        <v>0.76268803241069993</v>
      </c>
      <c r="BW174" s="3">
        <f>'Forecast&amp;Persistence_ES'!BJ177</f>
        <v>1.586146726652141</v>
      </c>
      <c r="BX174" s="18">
        <f t="shared" si="78"/>
        <v>0.80167195416170434</v>
      </c>
      <c r="BY174" s="18">
        <f t="shared" si="79"/>
        <v>1.0462199675630013</v>
      </c>
      <c r="BZ174" s="18">
        <f t="shared" si="80"/>
        <v>1.5088677243112745</v>
      </c>
    </row>
    <row r="175" spans="1:78" x14ac:dyDescent="0.25">
      <c r="A175" s="2" t="s">
        <v>178</v>
      </c>
      <c r="B175" s="7">
        <v>37591</v>
      </c>
      <c r="C175" s="3">
        <f>'Forecast&amp;Persistence_US'!W178</f>
        <v>0.47849377000000004</v>
      </c>
      <c r="D175" s="3">
        <f>'Forecast&amp;Persistence_UK'!W178</f>
        <v>8.3544299999999988E-2</v>
      </c>
      <c r="E175" s="3">
        <f>'Forecast&amp;Persistence_FR'!W178</f>
        <v>7.5856561000000045E-2</v>
      </c>
      <c r="F175" s="3">
        <f>'Forecast&amp;Persistence_DE'!W178</f>
        <v>0.13293477000000004</v>
      </c>
      <c r="G175" s="3">
        <f>'Forecast&amp;Persistence_IT'!W178</f>
        <v>0.31304197499999997</v>
      </c>
      <c r="H175" s="3">
        <f>'Forecast&amp;Persistence_CA'!W178</f>
        <v>0.15179601000000004</v>
      </c>
      <c r="I175" s="3">
        <f>'Forecast&amp;Persistence_JP'!W178</f>
        <v>-3.0477701999999995E-2</v>
      </c>
      <c r="J175" s="3">
        <f>'Forecast&amp;Persistence_ES'!W178</f>
        <v>0.70901664999999992</v>
      </c>
      <c r="K175" s="18">
        <f t="shared" si="58"/>
        <v>7.7778495750000037E-2</v>
      </c>
      <c r="L175" s="18">
        <f t="shared" si="59"/>
        <v>0.14236539000000004</v>
      </c>
      <c r="M175" s="18">
        <f t="shared" si="60"/>
        <v>0.43713082125000002</v>
      </c>
      <c r="O175" s="2" t="str">
        <f t="shared" si="61"/>
        <v>Q4/2002</v>
      </c>
      <c r="P175" s="3">
        <f>'Forecast&amp;Persistence_US'!AD178</f>
        <v>2.0188576543116681</v>
      </c>
      <c r="Q175" s="3">
        <f>'Forecast&amp;Persistence_UK'!AD178</f>
        <v>1.729400745536904</v>
      </c>
      <c r="R175" s="3">
        <f>'Forecast&amp;Persistence_FR'!AD178</f>
        <v>1.0507112392147646</v>
      </c>
      <c r="S175" s="3">
        <f>'Forecast&amp;Persistence_DE'!AD178</f>
        <v>2.6422217272837552</v>
      </c>
      <c r="T175" s="3">
        <f>'Forecast&amp;Persistence_IT'!AD178</f>
        <v>2.0756058275313851</v>
      </c>
      <c r="U175" s="3">
        <f>'Forecast&amp;Persistence_CA'!AD178</f>
        <v>1.7607710219753845</v>
      </c>
      <c r="V175" s="3">
        <f>'Forecast&amp;Persistence_JP'!AD178</f>
        <v>2.7086201990394936</v>
      </c>
      <c r="W175" s="3">
        <f>'Forecast&amp;Persistence_ES'!AD178</f>
        <v>0.87047461412554328</v>
      </c>
      <c r="X175" s="18">
        <f t="shared" si="69"/>
        <v>1.2203836157952994</v>
      </c>
      <c r="Y175" s="18">
        <f t="shared" si="70"/>
        <v>1.8898143381435264</v>
      </c>
      <c r="Z175" s="18">
        <f t="shared" si="71"/>
        <v>2.5005677523456624</v>
      </c>
      <c r="AB175" s="2" t="str">
        <f t="shared" si="62"/>
        <v>Q4/2002</v>
      </c>
      <c r="AC175" s="3">
        <f>'Forecast&amp;Persistence_US'!AE178</f>
        <v>2.0218178823989872</v>
      </c>
      <c r="AD175" s="3">
        <f>'Forecast&amp;Persistence_UK'!AE178</f>
        <v>1.7379948108068004</v>
      </c>
      <c r="AE175" s="3">
        <f>'Forecast&amp;Persistence_FR'!AE178</f>
        <v>1.2980339186974397</v>
      </c>
      <c r="AF175" s="3">
        <f>'Forecast&amp;Persistence_DE'!AE178</f>
        <v>2.6260506507596628</v>
      </c>
      <c r="AG175" s="3">
        <f>'Forecast&amp;Persistence_IT'!AE178</f>
        <v>2.3498666995912485</v>
      </c>
      <c r="AH175" s="3">
        <f>'Forecast&amp;Persistence_CA'!AE178</f>
        <v>1.9365561000130818</v>
      </c>
      <c r="AI175" s="3">
        <f>'Forecast&amp;Persistence_JP'!AE178</f>
        <v>2.8716496685545505</v>
      </c>
      <c r="AJ175" s="3">
        <f>'Forecast&amp;Persistence_ES'!AE178</f>
        <v>1.0983146761980052</v>
      </c>
      <c r="AK175" s="18">
        <f t="shared" si="72"/>
        <v>1.4080241417247799</v>
      </c>
      <c r="AL175" s="18">
        <f t="shared" si="73"/>
        <v>1.9791869912060345</v>
      </c>
      <c r="AM175" s="18">
        <f t="shared" si="74"/>
        <v>2.5570046629675591</v>
      </c>
      <c r="AO175" s="2" t="str">
        <f t="shared" si="63"/>
        <v>Q4/2002</v>
      </c>
      <c r="AP175" s="3">
        <f>'Forecast&amp;Persistence_US'!BB178</f>
        <v>0.60508837000000004</v>
      </c>
      <c r="AQ175" s="3">
        <f>'Forecast&amp;Persistence_UK'!BB178</f>
        <v>0.14355065000000006</v>
      </c>
      <c r="AR175" s="3">
        <f>'Forecast&amp;Persistence_FR'!BB178</f>
        <v>0.61398136799999992</v>
      </c>
      <c r="AS175" s="3">
        <f>'Forecast&amp;Persistence_DE'!BB178</f>
        <v>0.4975083549999999</v>
      </c>
      <c r="AT175" s="3">
        <f>'Forecast&amp;Persistence_IT'!BB178</f>
        <v>0.53976277600000011</v>
      </c>
      <c r="AU175" s="3">
        <f>'Forecast&amp;Persistence_CA'!BB178</f>
        <v>0.54776217299999985</v>
      </c>
      <c r="AV175" s="3">
        <f>'Forecast&amp;Persistence_JP'!BB178</f>
        <v>0.30944591899999996</v>
      </c>
      <c r="AW175" s="3">
        <f>'Forecast&amp;Persistence_ES'!BB178</f>
        <v>0.6036384669999999</v>
      </c>
      <c r="AX175" s="18">
        <f t="shared" si="64"/>
        <v>0.35646152799999997</v>
      </c>
      <c r="AY175" s="18">
        <f t="shared" si="65"/>
        <v>0.54376247450000004</v>
      </c>
      <c r="AZ175" s="18">
        <f t="shared" si="66"/>
        <v>0.60472589425000001</v>
      </c>
      <c r="BB175" s="2" t="str">
        <f t="shared" si="67"/>
        <v>Q4/2002</v>
      </c>
      <c r="BC175" s="3">
        <f>'Forecast&amp;Persistence_US'!BI178</f>
        <v>0.50816053428371588</v>
      </c>
      <c r="BD175" s="3">
        <f>'Forecast&amp;Persistence_UK'!BI178</f>
        <v>1.8904659385550147</v>
      </c>
      <c r="BE175" s="3">
        <f>'Forecast&amp;Persistence_FR'!BI178</f>
        <v>0.92113822815362068</v>
      </c>
      <c r="BF175" s="3">
        <f>'Forecast&amp;Persistence_DE'!BI178</f>
        <v>0.63226189214990425</v>
      </c>
      <c r="BG175" s="3">
        <f>'Forecast&amp;Persistence_IT'!BI178</f>
        <v>0.58217932325513089</v>
      </c>
      <c r="BH175" s="3">
        <f>'Forecast&amp;Persistence_CA'!BI178</f>
        <v>0.76847115247146802</v>
      </c>
      <c r="BI175" s="3">
        <f>'Forecast&amp;Persistence_JP'!BI178</f>
        <v>0.63067844253584959</v>
      </c>
      <c r="BJ175" s="3">
        <f>'Forecast&amp;Persistence_ES'!BI178</f>
        <v>0.87874531548520585</v>
      </c>
      <c r="BK175" s="18">
        <f t="shared" si="75"/>
        <v>0.59430410307531056</v>
      </c>
      <c r="BL175" s="18">
        <f t="shared" si="76"/>
        <v>0.70036652231068608</v>
      </c>
      <c r="BM175" s="18">
        <f t="shared" si="77"/>
        <v>0.91053999998651691</v>
      </c>
      <c r="BO175" s="2" t="str">
        <f t="shared" si="68"/>
        <v>Q4/2002</v>
      </c>
      <c r="BP175" s="3">
        <f>'Forecast&amp;Persistence_US'!BJ178</f>
        <v>0.60222827373893728</v>
      </c>
      <c r="BQ175" s="3">
        <f>'Forecast&amp;Persistence_UK'!BJ178</f>
        <v>3.5682492068188414</v>
      </c>
      <c r="BR175" s="3">
        <f>'Forecast&amp;Persistence_FR'!BJ178</f>
        <v>1.4045338151910975</v>
      </c>
      <c r="BS175" s="3">
        <f>'Forecast&amp;Persistence_DE'!BJ178</f>
        <v>0.9897833505520498</v>
      </c>
      <c r="BT175" s="3">
        <f>'Forecast&amp;Persistence_IT'!BJ178</f>
        <v>0.92201803130894056</v>
      </c>
      <c r="BU175" s="3">
        <f>'Forecast&amp;Persistence_CA'!BJ178</f>
        <v>1.147002273415219</v>
      </c>
      <c r="BV175" s="3">
        <f>'Forecast&amp;Persistence_JP'!BJ178</f>
        <v>0.77242667081078997</v>
      </c>
      <c r="BW175" s="3">
        <f>'Forecast&amp;Persistence_ES'!BJ178</f>
        <v>1.5860817356326566</v>
      </c>
      <c r="BX175" s="18">
        <f t="shared" si="78"/>
        <v>0.80982451093532759</v>
      </c>
      <c r="BY175" s="18">
        <f t="shared" si="79"/>
        <v>1.0683928119836343</v>
      </c>
      <c r="BZ175" s="18">
        <f t="shared" si="80"/>
        <v>1.5406947555222668</v>
      </c>
    </row>
    <row r="176" spans="1:78" x14ac:dyDescent="0.25">
      <c r="A176" s="2" t="s">
        <v>179</v>
      </c>
      <c r="B176" s="7">
        <v>37681</v>
      </c>
      <c r="C176" s="3">
        <f>'Forecast&amp;Persistence_US'!W179</f>
        <v>0.51161615000000005</v>
      </c>
      <c r="D176" s="3">
        <f>'Forecast&amp;Persistence_UK'!W179</f>
        <v>0.19586720600000002</v>
      </c>
      <c r="E176" s="3">
        <f>'Forecast&amp;Persistence_FR'!W179</f>
        <v>-3.2407509999999862E-3</v>
      </c>
      <c r="F176" s="3">
        <f>'Forecast&amp;Persistence_DE'!W179</f>
        <v>0.19781454300000001</v>
      </c>
      <c r="G176" s="3">
        <f>'Forecast&amp;Persistence_IT'!W179</f>
        <v>0.27811027999999999</v>
      </c>
      <c r="H176" s="3">
        <f>'Forecast&amp;Persistence_CA'!W179</f>
        <v>0.16870066</v>
      </c>
      <c r="I176" s="3">
        <f>'Forecast&amp;Persistence_JP'!W179</f>
        <v>-2.8292999999999999E-3</v>
      </c>
      <c r="J176" s="3">
        <f>'Forecast&amp;Persistence_ES'!W179</f>
        <v>0.69036944000000022</v>
      </c>
      <c r="K176" s="18">
        <f t="shared" si="58"/>
        <v>4.0053190000000002E-2</v>
      </c>
      <c r="L176" s="18">
        <f t="shared" si="59"/>
        <v>0.19684087450000001</v>
      </c>
      <c r="M176" s="18">
        <f t="shared" si="60"/>
        <v>0.45323968250000002</v>
      </c>
      <c r="O176" s="2" t="str">
        <f t="shared" si="61"/>
        <v>Q1/2003</v>
      </c>
      <c r="P176" s="3">
        <f>'Forecast&amp;Persistence_US'!AD179</f>
        <v>1.9995686276726261</v>
      </c>
      <c r="Q176" s="3">
        <f>'Forecast&amp;Persistence_UK'!AD179</f>
        <v>1.7257037151627443</v>
      </c>
      <c r="R176" s="3">
        <f>'Forecast&amp;Persistence_FR'!AD179</f>
        <v>1.062099565365779</v>
      </c>
      <c r="S176" s="3">
        <f>'Forecast&amp;Persistence_DE'!AD179</f>
        <v>2.7859770953965004</v>
      </c>
      <c r="T176" s="3">
        <f>'Forecast&amp;Persistence_IT'!AD179</f>
        <v>2.0554007448417644</v>
      </c>
      <c r="U176" s="3">
        <f>'Forecast&amp;Persistence_CA'!AD179</f>
        <v>1.7558971485988644</v>
      </c>
      <c r="V176" s="3">
        <f>'Forecast&amp;Persistence_JP'!AD179</f>
        <v>2.6460879802969934</v>
      </c>
      <c r="W176" s="3">
        <f>'Forecast&amp;Persistence_ES'!AD179</f>
        <v>0.77884886180250101</v>
      </c>
      <c r="X176" s="18">
        <f t="shared" si="69"/>
        <v>1.2280006028150203</v>
      </c>
      <c r="Y176" s="18">
        <f t="shared" si="70"/>
        <v>1.8777328881357453</v>
      </c>
      <c r="Z176" s="18">
        <f t="shared" si="71"/>
        <v>2.4984161714331861</v>
      </c>
      <c r="AB176" s="2" t="str">
        <f t="shared" si="62"/>
        <v>Q1/2003</v>
      </c>
      <c r="AC176" s="3">
        <f>'Forecast&amp;Persistence_US'!AE179</f>
        <v>1.9989954911868082</v>
      </c>
      <c r="AD176" s="3">
        <f>'Forecast&amp;Persistence_UK'!AE179</f>
        <v>1.7187169071506598</v>
      </c>
      <c r="AE176" s="3">
        <f>'Forecast&amp;Persistence_FR'!AE179</f>
        <v>1.3709299096616965</v>
      </c>
      <c r="AF176" s="3">
        <f>'Forecast&amp;Persistence_DE'!AE179</f>
        <v>2.775301865826084</v>
      </c>
      <c r="AG176" s="3">
        <f>'Forecast&amp;Persistence_IT'!AE179</f>
        <v>2.2945073766846709</v>
      </c>
      <c r="AH176" s="3">
        <f>'Forecast&amp;Persistence_CA'!AE179</f>
        <v>1.9343248211740216</v>
      </c>
      <c r="AI176" s="3">
        <f>'Forecast&amp;Persistence_JP'!AE179</f>
        <v>2.8379521294156715</v>
      </c>
      <c r="AJ176" s="3">
        <f>'Forecast&amp;Persistence_ES'!AE179</f>
        <v>1.0613891953900221</v>
      </c>
      <c r="AK176" s="18">
        <f t="shared" si="72"/>
        <v>1.4578766590339374</v>
      </c>
      <c r="AL176" s="18">
        <f t="shared" si="73"/>
        <v>1.9666601561804149</v>
      </c>
      <c r="AM176" s="18">
        <f t="shared" si="74"/>
        <v>2.6551032435407307</v>
      </c>
      <c r="AO176" s="2" t="str">
        <f t="shared" si="63"/>
        <v>Q1/2003</v>
      </c>
      <c r="AP176" s="3">
        <f>'Forecast&amp;Persistence_US'!BB179</f>
        <v>0.61427270600000006</v>
      </c>
      <c r="AQ176" s="3">
        <f>'Forecast&amp;Persistence_UK'!BB179</f>
        <v>0.12112831000000002</v>
      </c>
      <c r="AR176" s="3">
        <f>'Forecast&amp;Persistence_FR'!BB179</f>
        <v>0.57055761999999988</v>
      </c>
      <c r="AS176" s="3">
        <f>'Forecast&amp;Persistence_DE'!BB179</f>
        <v>0.46671437300000007</v>
      </c>
      <c r="AT176" s="3">
        <f>'Forecast&amp;Persistence_IT'!BB179</f>
        <v>0.52653128400000004</v>
      </c>
      <c r="AU176" s="3">
        <f>'Forecast&amp;Persistence_CA'!BB179</f>
        <v>0.55684899799999998</v>
      </c>
      <c r="AV176" s="3">
        <f>'Forecast&amp;Persistence_JP'!BB179</f>
        <v>0.28735766699999998</v>
      </c>
      <c r="AW176" s="3">
        <f>'Forecast&amp;Persistence_ES'!BB179</f>
        <v>0.59636787599999996</v>
      </c>
      <c r="AX176" s="18">
        <f t="shared" si="64"/>
        <v>0.33219684350000001</v>
      </c>
      <c r="AY176" s="18">
        <f t="shared" si="65"/>
        <v>0.54169014100000001</v>
      </c>
      <c r="AZ176" s="18">
        <f t="shared" si="66"/>
        <v>0.58991531199999991</v>
      </c>
      <c r="BB176" s="2" t="str">
        <f t="shared" si="67"/>
        <v>Q1/2003</v>
      </c>
      <c r="BC176" s="3">
        <f>'Forecast&amp;Persistence_US'!BI179</f>
        <v>0.51446836034477184</v>
      </c>
      <c r="BD176" s="3">
        <f>'Forecast&amp;Persistence_UK'!BI179</f>
        <v>1.4644020517754943</v>
      </c>
      <c r="BE176" s="3">
        <f>'Forecast&amp;Persistence_FR'!BI179</f>
        <v>1.0005655731932712</v>
      </c>
      <c r="BF176" s="3">
        <f>'Forecast&amp;Persistence_DE'!BI179</f>
        <v>0.63473360445728011</v>
      </c>
      <c r="BG176" s="3">
        <f>'Forecast&amp;Persistence_IT'!BI179</f>
        <v>0.58352163404951929</v>
      </c>
      <c r="BH176" s="3">
        <f>'Forecast&amp;Persistence_CA'!BI179</f>
        <v>0.81084612377713428</v>
      </c>
      <c r="BI176" s="3">
        <f>'Forecast&amp;Persistence_JP'!BI179</f>
        <v>0.64248230234869141</v>
      </c>
      <c r="BJ176" s="3">
        <f>'Forecast&amp;Persistence_ES'!BI179</f>
        <v>0.88354652581198567</v>
      </c>
      <c r="BK176" s="18">
        <f t="shared" si="75"/>
        <v>0.59632462665145947</v>
      </c>
      <c r="BL176" s="18">
        <f t="shared" si="76"/>
        <v>0.72666421306291284</v>
      </c>
      <c r="BM176" s="18">
        <f t="shared" si="77"/>
        <v>0.97131081134794983</v>
      </c>
      <c r="BO176" s="2" t="str">
        <f t="shared" si="68"/>
        <v>Q1/2003</v>
      </c>
      <c r="BP176" s="3">
        <f>'Forecast&amp;Persistence_US'!BJ179</f>
        <v>0.60935104785288963</v>
      </c>
      <c r="BQ176" s="3">
        <f>'Forecast&amp;Persistence_UK'!BJ179</f>
        <v>2.6367082978552481</v>
      </c>
      <c r="BR176" s="3">
        <f>'Forecast&amp;Persistence_FR'!BJ179</f>
        <v>1.692422015164375</v>
      </c>
      <c r="BS176" s="3">
        <f>'Forecast&amp;Persistence_DE'!BJ179</f>
        <v>0.99158458750231149</v>
      </c>
      <c r="BT176" s="3">
        <f>'Forecast&amp;Persistence_IT'!BJ179</f>
        <v>0.92516909391669044</v>
      </c>
      <c r="BU176" s="3">
        <f>'Forecast&amp;Persistence_CA'!BJ179</f>
        <v>1.2442704994298619</v>
      </c>
      <c r="BV176" s="3">
        <f>'Forecast&amp;Persistence_JP'!BJ179</f>
        <v>0.79603836982401566</v>
      </c>
      <c r="BW176" s="3">
        <f>'Forecast&amp;Persistence_ES'!BJ179</f>
        <v>1.6218729523290372</v>
      </c>
      <c r="BX176" s="18">
        <f t="shared" si="78"/>
        <v>0.82832105084718433</v>
      </c>
      <c r="BY176" s="18">
        <f t="shared" si="79"/>
        <v>1.1179275434660867</v>
      </c>
      <c r="BZ176" s="18">
        <f t="shared" si="80"/>
        <v>1.6747847494555406</v>
      </c>
    </row>
    <row r="177" spans="1:78" x14ac:dyDescent="0.25">
      <c r="A177" s="2" t="s">
        <v>180</v>
      </c>
      <c r="B177" s="7">
        <v>37773</v>
      </c>
      <c r="C177" s="3">
        <f>'Forecast&amp;Persistence_US'!W180</f>
        <v>0.43870073000000004</v>
      </c>
      <c r="D177" s="3">
        <f>'Forecast&amp;Persistence_UK'!W180</f>
        <v>0.27899678500000002</v>
      </c>
      <c r="E177" s="3">
        <f>'Forecast&amp;Persistence_FR'!W180</f>
        <v>-4.1727349999999996E-2</v>
      </c>
      <c r="F177" s="3">
        <f>'Forecast&amp;Persistence_DE'!W180</f>
        <v>0.17215861199999999</v>
      </c>
      <c r="G177" s="3">
        <f>'Forecast&amp;Persistence_IT'!W180</f>
        <v>0.35939409400000005</v>
      </c>
      <c r="H177" s="3">
        <f>'Forecast&amp;Persistence_CA'!W180</f>
        <v>0.16455445509999994</v>
      </c>
      <c r="I177" s="3">
        <f>'Forecast&amp;Persistence_JP'!W180</f>
        <v>3.1966672999999965E-3</v>
      </c>
      <c r="J177" s="3">
        <f>'Forecast&amp;Persistence_ES'!W180</f>
        <v>0.62549315000000005</v>
      </c>
      <c r="K177" s="18">
        <f t="shared" si="58"/>
        <v>4.3536114249999987E-2</v>
      </c>
      <c r="L177" s="18">
        <f t="shared" si="59"/>
        <v>0.22557769850000001</v>
      </c>
      <c r="M177" s="18">
        <f t="shared" si="60"/>
        <v>0.41887407100000007</v>
      </c>
      <c r="O177" s="2" t="str">
        <f t="shared" si="61"/>
        <v>Q2/2003</v>
      </c>
      <c r="P177" s="3">
        <f>'Forecast&amp;Persistence_US'!AD180</f>
        <v>1.9882191630387291</v>
      </c>
      <c r="Q177" s="3">
        <f>'Forecast&amp;Persistence_UK'!AD180</f>
        <v>1.7320500194759174</v>
      </c>
      <c r="R177" s="3">
        <f>'Forecast&amp;Persistence_FR'!AD180</f>
        <v>1.1263532320120646</v>
      </c>
      <c r="S177" s="3">
        <f>'Forecast&amp;Persistence_DE'!AD180</f>
        <v>2.7753103857655761</v>
      </c>
      <c r="T177" s="3">
        <f>'Forecast&amp;Persistence_IT'!AD180</f>
        <v>2.0327543934372008</v>
      </c>
      <c r="U177" s="3">
        <f>'Forecast&amp;Persistence_CA'!AD180</f>
        <v>1.7684272070537299</v>
      </c>
      <c r="V177" s="3">
        <f>'Forecast&amp;Persistence_JP'!AD180</f>
        <v>2.6393679907436369</v>
      </c>
      <c r="W177" s="3">
        <f>'Forecast&amp;Persistence_ES'!AD180</f>
        <v>0.78265905343578024</v>
      </c>
      <c r="X177" s="18">
        <f t="shared" si="69"/>
        <v>1.2777774288780277</v>
      </c>
      <c r="Y177" s="18">
        <f t="shared" si="70"/>
        <v>1.8783231850462294</v>
      </c>
      <c r="Z177" s="18">
        <f t="shared" si="71"/>
        <v>2.4877145914170278</v>
      </c>
      <c r="AB177" s="2" t="str">
        <f t="shared" si="62"/>
        <v>Q2/2003</v>
      </c>
      <c r="AC177" s="3">
        <f>'Forecast&amp;Persistence_US'!AE180</f>
        <v>1.9748447778617162</v>
      </c>
      <c r="AD177" s="3">
        <f>'Forecast&amp;Persistence_UK'!AE180</f>
        <v>1.7047602970728104</v>
      </c>
      <c r="AE177" s="3">
        <f>'Forecast&amp;Persistence_FR'!AE180</f>
        <v>1.4959106325349929</v>
      </c>
      <c r="AF177" s="3">
        <f>'Forecast&amp;Persistence_DE'!AE180</f>
        <v>2.7894043813897973</v>
      </c>
      <c r="AG177" s="3">
        <f>'Forecast&amp;Persistence_IT'!AE180</f>
        <v>2.3297535347634253</v>
      </c>
      <c r="AH177" s="3">
        <f>'Forecast&amp;Persistence_CA'!AE180</f>
        <v>1.9364992867773794</v>
      </c>
      <c r="AI177" s="3">
        <f>'Forecast&amp;Persistence_JP'!AE180</f>
        <v>2.8474478834964918</v>
      </c>
      <c r="AJ177" s="3">
        <f>'Forecast&amp;Persistence_ES'!AE180</f>
        <v>1.0605750583572933</v>
      </c>
      <c r="AK177" s="18">
        <f t="shared" si="72"/>
        <v>1.5481230486694473</v>
      </c>
      <c r="AL177" s="18">
        <f t="shared" si="73"/>
        <v>1.9556720323195478</v>
      </c>
      <c r="AM177" s="18">
        <f t="shared" si="74"/>
        <v>2.6744916697332042</v>
      </c>
      <c r="AO177" s="2" t="str">
        <f t="shared" si="63"/>
        <v>Q2/2003</v>
      </c>
      <c r="AP177" s="3">
        <f>'Forecast&amp;Persistence_US'!BB180</f>
        <v>0.64963491200000001</v>
      </c>
      <c r="AQ177" s="3">
        <f>'Forecast&amp;Persistence_UK'!BB180</f>
        <v>9.6261279999999977E-2</v>
      </c>
      <c r="AR177" s="3">
        <f>'Forecast&amp;Persistence_FR'!BB180</f>
        <v>0.55936876099999988</v>
      </c>
      <c r="AS177" s="3">
        <f>'Forecast&amp;Persistence_DE'!BB180</f>
        <v>0.450110711</v>
      </c>
      <c r="AT177" s="3">
        <f>'Forecast&amp;Persistence_IT'!BB180</f>
        <v>0.54202949899999997</v>
      </c>
      <c r="AU177" s="3">
        <f>'Forecast&amp;Persistence_CA'!BB180</f>
        <v>0.53103261499999999</v>
      </c>
      <c r="AV177" s="3">
        <f>'Forecast&amp;Persistence_JP'!BB180</f>
        <v>0.31252354300000007</v>
      </c>
      <c r="AW177" s="3">
        <f>'Forecast&amp;Persistence_ES'!BB180</f>
        <v>0.60565895699999994</v>
      </c>
      <c r="AX177" s="18">
        <f t="shared" si="64"/>
        <v>0.34692033500000008</v>
      </c>
      <c r="AY177" s="18">
        <f t="shared" si="65"/>
        <v>0.53653105699999992</v>
      </c>
      <c r="AZ177" s="18">
        <f t="shared" si="66"/>
        <v>0.5940864079999999</v>
      </c>
      <c r="BB177" s="2" t="str">
        <f t="shared" si="67"/>
        <v>Q2/2003</v>
      </c>
      <c r="BC177" s="3">
        <f>'Forecast&amp;Persistence_US'!BI180</f>
        <v>0.53122682253492282</v>
      </c>
      <c r="BD177" s="3">
        <f>'Forecast&amp;Persistence_UK'!BI180</f>
        <v>1.4712991819766623</v>
      </c>
      <c r="BE177" s="3">
        <f>'Forecast&amp;Persistence_FR'!BI180</f>
        <v>1.0261732887193888</v>
      </c>
      <c r="BF177" s="3">
        <f>'Forecast&amp;Persistence_DE'!BI180</f>
        <v>0.63874416326177563</v>
      </c>
      <c r="BG177" s="3">
        <f>'Forecast&amp;Persistence_IT'!BI180</f>
        <v>0.64896593375943457</v>
      </c>
      <c r="BH177" s="3">
        <f>'Forecast&amp;Persistence_CA'!BI180</f>
        <v>0.88608047964990211</v>
      </c>
      <c r="BI177" s="3">
        <f>'Forecast&amp;Persistence_JP'!BI180</f>
        <v>0.6844756246797028</v>
      </c>
      <c r="BJ177" s="3">
        <f>'Forecast&amp;Persistence_ES'!BI180</f>
        <v>0.87451879106251829</v>
      </c>
      <c r="BK177" s="18">
        <f t="shared" si="75"/>
        <v>0.64129960588619039</v>
      </c>
      <c r="BL177" s="18">
        <f t="shared" si="76"/>
        <v>0.77949720787111054</v>
      </c>
      <c r="BM177" s="18">
        <f t="shared" si="77"/>
        <v>0.99115008645201719</v>
      </c>
      <c r="BO177" s="2" t="str">
        <f t="shared" si="68"/>
        <v>Q2/2003</v>
      </c>
      <c r="BP177" s="3">
        <f>'Forecast&amp;Persistence_US'!BJ180</f>
        <v>0.61785802974799664</v>
      </c>
      <c r="BQ177" s="3">
        <f>'Forecast&amp;Persistence_UK'!BJ180</f>
        <v>2.2167835469494004</v>
      </c>
      <c r="BR177" s="3">
        <f>'Forecast&amp;Persistence_FR'!BJ180</f>
        <v>1.9069955718342018</v>
      </c>
      <c r="BS177" s="3">
        <f>'Forecast&amp;Persistence_DE'!BJ180</f>
        <v>0.99149625582346546</v>
      </c>
      <c r="BT177" s="3">
        <f>'Forecast&amp;Persistence_IT'!BJ180</f>
        <v>0.95413597204277345</v>
      </c>
      <c r="BU177" s="3">
        <f>'Forecast&amp;Persistence_CA'!BJ180</f>
        <v>1.2450446149719523</v>
      </c>
      <c r="BV177" s="3">
        <f>'Forecast&amp;Persistence_JP'!BJ180</f>
        <v>0.86622803474593379</v>
      </c>
      <c r="BW177" s="3">
        <f>'Forecast&amp;Persistence_ES'!BJ180</f>
        <v>1.6329786883271455</v>
      </c>
      <c r="BX177" s="18">
        <f t="shared" si="78"/>
        <v>0.88820501907014371</v>
      </c>
      <c r="BY177" s="18">
        <f t="shared" si="79"/>
        <v>1.1182704353977089</v>
      </c>
      <c r="BZ177" s="18">
        <f t="shared" si="80"/>
        <v>1.8384913509574377</v>
      </c>
    </row>
    <row r="178" spans="1:78" x14ac:dyDescent="0.25">
      <c r="A178" s="2" t="s">
        <v>181</v>
      </c>
      <c r="B178" s="7">
        <v>37865</v>
      </c>
      <c r="C178" s="3">
        <f>'Forecast&amp;Persistence_US'!W181</f>
        <v>0.40895910999999996</v>
      </c>
      <c r="D178" s="3">
        <f>'Forecast&amp;Persistence_UK'!W181</f>
        <v>9.937789599999991E-2</v>
      </c>
      <c r="E178" s="3">
        <f>'Forecast&amp;Persistence_FR'!W181</f>
        <v>4.1603948000000057E-2</v>
      </c>
      <c r="F178" s="3">
        <f>'Forecast&amp;Persistence_DE'!W181</f>
        <v>0.21581172700000001</v>
      </c>
      <c r="G178" s="3">
        <f>'Forecast&amp;Persistence_IT'!W181</f>
        <v>0.39623818100000002</v>
      </c>
      <c r="H178" s="3">
        <f>'Forecast&amp;Persistence_CA'!W181</f>
        <v>9.9445306999999997E-2</v>
      </c>
      <c r="I178" s="3">
        <f>'Forecast&amp;Persistence_JP'!W181</f>
        <v>-0.10607147200000003</v>
      </c>
      <c r="J178" s="3">
        <f>'Forecast&amp;Persistence_ES'!W181</f>
        <v>0.63111417000000003</v>
      </c>
      <c r="K178" s="18">
        <f t="shared" si="58"/>
        <v>5.604743500000002E-2</v>
      </c>
      <c r="L178" s="18">
        <f t="shared" si="59"/>
        <v>0.157628517</v>
      </c>
      <c r="M178" s="18">
        <f t="shared" si="60"/>
        <v>0.40577887774999999</v>
      </c>
      <c r="O178" s="2" t="str">
        <f t="shared" si="61"/>
        <v>Q3/2003</v>
      </c>
      <c r="P178" s="3">
        <f>'Forecast&amp;Persistence_US'!AD181</f>
        <v>2.0691384750440407</v>
      </c>
      <c r="Q178" s="3">
        <f>'Forecast&amp;Persistence_UK'!AD181</f>
        <v>1.7120073953438337</v>
      </c>
      <c r="R178" s="3">
        <f>'Forecast&amp;Persistence_FR'!AD181</f>
        <v>1.1444418515987536</v>
      </c>
      <c r="S178" s="3">
        <f>'Forecast&amp;Persistence_DE'!AD181</f>
        <v>2.7568604165374926</v>
      </c>
      <c r="T178" s="3">
        <f>'Forecast&amp;Persistence_IT'!AD181</f>
        <v>2.0346398681633091</v>
      </c>
      <c r="U178" s="3">
        <f>'Forecast&amp;Persistence_CA'!AD181</f>
        <v>1.7577687368213657</v>
      </c>
      <c r="V178" s="3">
        <f>'Forecast&amp;Persistence_JP'!AD181</f>
        <v>2.5629530362986954</v>
      </c>
      <c r="W178" s="3">
        <f>'Forecast&amp;Persistence_ES'!AD181</f>
        <v>0.77056788544187094</v>
      </c>
      <c r="X178" s="18">
        <f t="shared" si="69"/>
        <v>1.2863332375350236</v>
      </c>
      <c r="Y178" s="18">
        <f t="shared" si="70"/>
        <v>1.8962043024923374</v>
      </c>
      <c r="Z178" s="18">
        <f t="shared" si="71"/>
        <v>2.439499395985032</v>
      </c>
      <c r="AB178" s="2" t="str">
        <f t="shared" si="62"/>
        <v>Q3/2003</v>
      </c>
      <c r="AC178" s="3">
        <f>'Forecast&amp;Persistence_US'!AE181</f>
        <v>2.1055228607915577</v>
      </c>
      <c r="AD178" s="3">
        <f>'Forecast&amp;Persistence_UK'!AE181</f>
        <v>1.7015425172274268</v>
      </c>
      <c r="AE178" s="3">
        <f>'Forecast&amp;Persistence_FR'!AE181</f>
        <v>1.4916643868867308</v>
      </c>
      <c r="AF178" s="3">
        <f>'Forecast&amp;Persistence_DE'!AE181</f>
        <v>2.7849538692373668</v>
      </c>
      <c r="AG178" s="3">
        <f>'Forecast&amp;Persistence_IT'!AE181</f>
        <v>2.3300064035474262</v>
      </c>
      <c r="AH178" s="3">
        <f>'Forecast&amp;Persistence_CA'!AE181</f>
        <v>1.9031265061044131</v>
      </c>
      <c r="AI178" s="3">
        <f>'Forecast&amp;Persistence_JP'!AE181</f>
        <v>2.8015507563228494</v>
      </c>
      <c r="AJ178" s="3">
        <f>'Forecast&amp;Persistence_ES'!AE181</f>
        <v>1.0558426598399571</v>
      </c>
      <c r="AK178" s="18">
        <f t="shared" si="72"/>
        <v>1.5441339194719048</v>
      </c>
      <c r="AL178" s="18">
        <f t="shared" si="73"/>
        <v>2.0043246834479853</v>
      </c>
      <c r="AM178" s="18">
        <f t="shared" si="74"/>
        <v>2.6712170028148816</v>
      </c>
      <c r="AO178" s="2" t="str">
        <f t="shared" si="63"/>
        <v>Q3/2003</v>
      </c>
      <c r="AP178" s="3">
        <f>'Forecast&amp;Persistence_US'!BB181</f>
        <v>0.62614729899999999</v>
      </c>
      <c r="AQ178" s="3">
        <f>'Forecast&amp;Persistence_UK'!BB181</f>
        <v>9.1159120000000038E-2</v>
      </c>
      <c r="AR178" s="3">
        <f>'Forecast&amp;Persistence_FR'!BB181</f>
        <v>0.58999411999999996</v>
      </c>
      <c r="AS178" s="3">
        <f>'Forecast&amp;Persistence_DE'!BB181</f>
        <v>0.39803344699999993</v>
      </c>
      <c r="AT178" s="3">
        <f>'Forecast&amp;Persistence_IT'!BB181</f>
        <v>0.54212829600000001</v>
      </c>
      <c r="AU178" s="3">
        <f>'Forecast&amp;Persistence_CA'!BB181</f>
        <v>0.54435618899999993</v>
      </c>
      <c r="AV178" s="3">
        <f>'Forecast&amp;Persistence_JP'!BB181</f>
        <v>0.32438707</v>
      </c>
      <c r="AW178" s="3">
        <f>'Forecast&amp;Persistence_ES'!BB181</f>
        <v>0.56409494699999996</v>
      </c>
      <c r="AX178" s="18">
        <f t="shared" si="64"/>
        <v>0.34279866425</v>
      </c>
      <c r="AY178" s="18">
        <f t="shared" si="65"/>
        <v>0.54324224249999997</v>
      </c>
      <c r="AZ178" s="18">
        <f t="shared" si="66"/>
        <v>0.58351932674999996</v>
      </c>
      <c r="BB178" s="2" t="str">
        <f t="shared" si="67"/>
        <v>Q3/2003</v>
      </c>
      <c r="BC178" s="3">
        <f>'Forecast&amp;Persistence_US'!BI181</f>
        <v>0.53383749215440623</v>
      </c>
      <c r="BD178" s="3">
        <f>'Forecast&amp;Persistence_UK'!BI181</f>
        <v>1.4796431527136484</v>
      </c>
      <c r="BE178" s="3">
        <f>'Forecast&amp;Persistence_FR'!BI181</f>
        <v>1.026923186008196</v>
      </c>
      <c r="BF178" s="3">
        <f>'Forecast&amp;Persistence_DE'!BI181</f>
        <v>0.68154461233343511</v>
      </c>
      <c r="BG178" s="3">
        <f>'Forecast&amp;Persistence_IT'!BI181</f>
        <v>0.64879433416582122</v>
      </c>
      <c r="BH178" s="3">
        <f>'Forecast&amp;Persistence_CA'!BI181</f>
        <v>0.89204617155178956</v>
      </c>
      <c r="BI178" s="3">
        <f>'Forecast&amp;Persistence_JP'!BI181</f>
        <v>0.68662141734288573</v>
      </c>
      <c r="BJ178" s="3">
        <f>'Forecast&amp;Persistence_ES'!BI181</f>
        <v>0.91642806330342141</v>
      </c>
      <c r="BK178" s="18">
        <f t="shared" si="75"/>
        <v>0.65698190370772469</v>
      </c>
      <c r="BL178" s="18">
        <f t="shared" si="76"/>
        <v>0.78933379444733764</v>
      </c>
      <c r="BM178" s="18">
        <f t="shared" si="77"/>
        <v>0.99929940533200234</v>
      </c>
      <c r="BO178" s="2" t="str">
        <f t="shared" si="68"/>
        <v>Q3/2003</v>
      </c>
      <c r="BP178" s="3">
        <f>'Forecast&amp;Persistence_US'!BJ181</f>
        <v>0.61539795053197133</v>
      </c>
      <c r="BQ178" s="3">
        <f>'Forecast&amp;Persistence_UK'!BJ181</f>
        <v>2.1702590659417629</v>
      </c>
      <c r="BR178" s="3">
        <f>'Forecast&amp;Persistence_FR'!BJ181</f>
        <v>1.9674260867851481</v>
      </c>
      <c r="BS178" s="3">
        <f>'Forecast&amp;Persistence_DE'!BJ181</f>
        <v>1.0121987204597271</v>
      </c>
      <c r="BT178" s="3">
        <f>'Forecast&amp;Persistence_IT'!BJ181</f>
        <v>0.96908120717554302</v>
      </c>
      <c r="BU178" s="3">
        <f>'Forecast&amp;Persistence_CA'!BJ181</f>
        <v>1.2447600605983207</v>
      </c>
      <c r="BV178" s="3">
        <f>'Forecast&amp;Persistence_JP'!BJ181</f>
        <v>0.86973027154553806</v>
      </c>
      <c r="BW178" s="3">
        <f>'Forecast&amp;Persistence_ES'!BJ181</f>
        <v>1.6425970020166425</v>
      </c>
      <c r="BX178" s="18">
        <f t="shared" si="78"/>
        <v>0.89456800545303927</v>
      </c>
      <c r="BY178" s="18">
        <f t="shared" si="79"/>
        <v>1.1284793905290238</v>
      </c>
      <c r="BZ178" s="18">
        <f t="shared" si="80"/>
        <v>1.8862188155930217</v>
      </c>
    </row>
    <row r="179" spans="1:78" x14ac:dyDescent="0.25">
      <c r="A179" s="2" t="s">
        <v>182</v>
      </c>
      <c r="B179" s="7">
        <v>37956</v>
      </c>
      <c r="C179" s="3">
        <f>'Forecast&amp;Persistence_US'!W182</f>
        <v>0.42684058000000002</v>
      </c>
      <c r="D179" s="3">
        <f>'Forecast&amp;Persistence_UK'!W182</f>
        <v>0.18160532300000001</v>
      </c>
      <c r="E179" s="3">
        <f>'Forecast&amp;Persistence_FR'!W182</f>
        <v>7.2673129999999919E-2</v>
      </c>
      <c r="F179" s="3">
        <f>'Forecast&amp;Persistence_DE'!W182</f>
        <v>0.24599738300000001</v>
      </c>
      <c r="G179" s="3">
        <f>'Forecast&amp;Persistence_IT'!W182</f>
        <v>0.44439497700000002</v>
      </c>
      <c r="H179" s="3">
        <f>'Forecast&amp;Persistence_CA'!W182</f>
        <v>4.6911311000000032E-2</v>
      </c>
      <c r="I179" s="3">
        <f>'Forecast&amp;Persistence_JP'!W182</f>
        <v>-0.19422917599999998</v>
      </c>
      <c r="J179" s="3">
        <f>'Forecast&amp;Persistence_ES'!W182</f>
        <v>0.66372137999999992</v>
      </c>
      <c r="K179" s="18">
        <f t="shared" si="58"/>
        <v>5.3351765750000002E-2</v>
      </c>
      <c r="L179" s="18">
        <f t="shared" si="59"/>
        <v>0.21380135300000003</v>
      </c>
      <c r="M179" s="18">
        <f t="shared" si="60"/>
        <v>0.44000637775000001</v>
      </c>
      <c r="O179" s="2" t="str">
        <f t="shared" si="61"/>
        <v>Q4/2003</v>
      </c>
      <c r="P179" s="3">
        <f>'Forecast&amp;Persistence_US'!AD182</f>
        <v>2.0776032202231089</v>
      </c>
      <c r="Q179" s="3">
        <f>'Forecast&amp;Persistence_UK'!AD182</f>
        <v>1.6672623813316081</v>
      </c>
      <c r="R179" s="3">
        <f>'Forecast&amp;Persistence_FR'!AD182</f>
        <v>1.1425835986743564</v>
      </c>
      <c r="S179" s="3">
        <f>'Forecast&amp;Persistence_DE'!AD182</f>
        <v>2.7388184331422782</v>
      </c>
      <c r="T179" s="3">
        <f>'Forecast&amp;Persistence_IT'!AD182</f>
        <v>2.0659358664410701</v>
      </c>
      <c r="U179" s="3">
        <f>'Forecast&amp;Persistence_CA'!AD182</f>
        <v>1.7578254179838697</v>
      </c>
      <c r="V179" s="3">
        <f>'Forecast&amp;Persistence_JP'!AD182</f>
        <v>2.6140997549366487</v>
      </c>
      <c r="W179" s="3">
        <f>'Forecast&amp;Persistence_ES'!AD182</f>
        <v>0.78422331836921377</v>
      </c>
      <c r="X179" s="18">
        <f t="shared" si="69"/>
        <v>1.2737532943386694</v>
      </c>
      <c r="Y179" s="18">
        <f t="shared" si="70"/>
        <v>1.9118806422124699</v>
      </c>
      <c r="Z179" s="18">
        <f t="shared" si="71"/>
        <v>2.479975621258264</v>
      </c>
      <c r="AB179" s="2" t="str">
        <f t="shared" si="62"/>
        <v>Q4/2003</v>
      </c>
      <c r="AC179" s="3">
        <f>'Forecast&amp;Persistence_US'!AE182</f>
        <v>2.1536240582601995</v>
      </c>
      <c r="AD179" s="3">
        <f>'Forecast&amp;Persistence_UK'!AE182</f>
        <v>1.6790004407849741</v>
      </c>
      <c r="AE179" s="3">
        <f>'Forecast&amp;Persistence_FR'!AE182</f>
        <v>1.4900902414056842</v>
      </c>
      <c r="AF179" s="3">
        <f>'Forecast&amp;Persistence_DE'!AE182</f>
        <v>2.7558376162144125</v>
      </c>
      <c r="AG179" s="3">
        <f>'Forecast&amp;Persistence_IT'!AE182</f>
        <v>2.3282143202105074</v>
      </c>
      <c r="AH179" s="3">
        <f>'Forecast&amp;Persistence_CA'!AE182</f>
        <v>1.8862439990400426</v>
      </c>
      <c r="AI179" s="3">
        <f>'Forecast&amp;Persistence_JP'!AE182</f>
        <v>2.8711620879628703</v>
      </c>
      <c r="AJ179" s="3">
        <f>'Forecast&amp;Persistence_ES'!AE182</f>
        <v>1.0738400942665454</v>
      </c>
      <c r="AK179" s="18">
        <f t="shared" si="72"/>
        <v>1.5373177912505067</v>
      </c>
      <c r="AL179" s="18">
        <f t="shared" si="73"/>
        <v>2.0199340286501211</v>
      </c>
      <c r="AM179" s="18">
        <f t="shared" si="74"/>
        <v>2.6489317922134363</v>
      </c>
      <c r="AO179" s="2" t="str">
        <f t="shared" si="63"/>
        <v>Q4/2003</v>
      </c>
      <c r="AP179" s="3">
        <f>'Forecast&amp;Persistence_US'!BB182</f>
        <v>0.63344812499999992</v>
      </c>
      <c r="AQ179" s="3">
        <f>'Forecast&amp;Persistence_UK'!BB182</f>
        <v>2.7633619999999998E-2</v>
      </c>
      <c r="AR179" s="3">
        <f>'Forecast&amp;Persistence_FR'!BB182</f>
        <v>0.58622531599999994</v>
      </c>
      <c r="AS179" s="3">
        <f>'Forecast&amp;Persistence_DE'!BB182</f>
        <v>0.33555308299999997</v>
      </c>
      <c r="AT179" s="3">
        <f>'Forecast&amp;Persistence_IT'!BB182</f>
        <v>0.49051659699999994</v>
      </c>
      <c r="AU179" s="3">
        <f>'Forecast&amp;Persistence_CA'!BB182</f>
        <v>0.60484000100000002</v>
      </c>
      <c r="AV179" s="3">
        <f>'Forecast&amp;Persistence_JP'!BB182</f>
        <v>0.3705867141000001</v>
      </c>
      <c r="AW179" s="3">
        <f>'Forecast&amp;Persistence_ES'!BB182</f>
        <v>0.5719377175</v>
      </c>
      <c r="AX179" s="18">
        <f t="shared" si="64"/>
        <v>0.34431149077500001</v>
      </c>
      <c r="AY179" s="18">
        <f t="shared" si="65"/>
        <v>0.53122715725000003</v>
      </c>
      <c r="AZ179" s="18">
        <f t="shared" si="66"/>
        <v>0.60018632974999997</v>
      </c>
      <c r="BB179" s="2" t="str">
        <f t="shared" si="67"/>
        <v>Q4/2003</v>
      </c>
      <c r="BC179" s="3">
        <f>'Forecast&amp;Persistence_US'!BI182</f>
        <v>0.53510882685680672</v>
      </c>
      <c r="BD179" s="3">
        <f>'Forecast&amp;Persistence_UK'!BI182</f>
        <v>1.4671844905922264</v>
      </c>
      <c r="BE179" s="3">
        <f>'Forecast&amp;Persistence_FR'!BI182</f>
        <v>1.0390760309518281</v>
      </c>
      <c r="BF179" s="3">
        <f>'Forecast&amp;Persistence_DE'!BI182</f>
        <v>0.68604731341588088</v>
      </c>
      <c r="BG179" s="3">
        <f>'Forecast&amp;Persistence_IT'!BI182</f>
        <v>0.69857559251730017</v>
      </c>
      <c r="BH179" s="3">
        <f>'Forecast&amp;Persistence_CA'!BI182</f>
        <v>0.90725188478032148</v>
      </c>
      <c r="BI179" s="3">
        <f>'Forecast&amp;Persistence_JP'!BI182</f>
        <v>0.68694914389312989</v>
      </c>
      <c r="BJ179" s="3">
        <f>'Forecast&amp;Persistence_ES'!BI182</f>
        <v>0.91630388984409872</v>
      </c>
      <c r="BK179" s="18">
        <f t="shared" si="75"/>
        <v>0.68627277103519313</v>
      </c>
      <c r="BL179" s="18">
        <f t="shared" si="76"/>
        <v>0.80291373864881077</v>
      </c>
      <c r="BM179" s="18">
        <f t="shared" si="77"/>
        <v>1.0083829956748958</v>
      </c>
      <c r="BO179" s="2" t="str">
        <f t="shared" si="68"/>
        <v>Q4/2003</v>
      </c>
      <c r="BP179" s="3">
        <f>'Forecast&amp;Persistence_US'!BJ182</f>
        <v>0.61399307643443957</v>
      </c>
      <c r="BQ179" s="3">
        <f>'Forecast&amp;Persistence_UK'!BJ182</f>
        <v>2.1734260994757131</v>
      </c>
      <c r="BR179" s="3">
        <f>'Forecast&amp;Persistence_FR'!BJ182</f>
        <v>2.0192110940797616</v>
      </c>
      <c r="BS179" s="3">
        <f>'Forecast&amp;Persistence_DE'!BJ182</f>
        <v>1.0371544410754097</v>
      </c>
      <c r="BT179" s="3">
        <f>'Forecast&amp;Persistence_IT'!BJ182</f>
        <v>1.051543831531756</v>
      </c>
      <c r="BU179" s="3">
        <f>'Forecast&amp;Persistence_CA'!BJ182</f>
        <v>1.2673892093876156</v>
      </c>
      <c r="BV179" s="3">
        <f>'Forecast&amp;Persistence_JP'!BJ182</f>
        <v>0.87162676571542319</v>
      </c>
      <c r="BW179" s="3">
        <f>'Forecast&amp;Persistence_ES'!BJ182</f>
        <v>1.6586992027225143</v>
      </c>
      <c r="BX179" s="18">
        <f t="shared" si="78"/>
        <v>0.91300868455541984</v>
      </c>
      <c r="BY179" s="18">
        <f t="shared" si="79"/>
        <v>1.1594665204596857</v>
      </c>
      <c r="BZ179" s="18">
        <f t="shared" si="80"/>
        <v>1.9290831212404498</v>
      </c>
    </row>
    <row r="180" spans="1:78" x14ac:dyDescent="0.25">
      <c r="A180" s="2" t="s">
        <v>183</v>
      </c>
      <c r="B180" s="7">
        <v>38047</v>
      </c>
      <c r="C180" s="3">
        <f>'Forecast&amp;Persistence_US'!W183</f>
        <v>0.39564871000000001</v>
      </c>
      <c r="D180" s="3">
        <f>'Forecast&amp;Persistence_UK'!W183</f>
        <v>0.16480857900000004</v>
      </c>
      <c r="E180" s="3">
        <f>'Forecast&amp;Persistence_FR'!W183</f>
        <v>8.2085110000000072E-2</v>
      </c>
      <c r="F180" s="3">
        <f>'Forecast&amp;Persistence_DE'!W183</f>
        <v>0.27434643510000001</v>
      </c>
      <c r="G180" s="3">
        <f>'Forecast&amp;Persistence_IT'!W183</f>
        <v>0.51157089199999994</v>
      </c>
      <c r="H180" s="3">
        <f>'Forecast&amp;Persistence_CA'!W183</f>
        <v>0.16748604700000003</v>
      </c>
      <c r="I180" s="3">
        <f>'Forecast&amp;Persistence_JP'!W183</f>
        <v>-0.190766031</v>
      </c>
      <c r="J180" s="3">
        <f>'Forecast&amp;Persistence_ES'!W183</f>
        <v>0.67315546999999998</v>
      </c>
      <c r="K180" s="18">
        <f t="shared" si="58"/>
        <v>0.10276597725000006</v>
      </c>
      <c r="L180" s="18">
        <f t="shared" si="59"/>
        <v>0.22091624105000002</v>
      </c>
      <c r="M180" s="18">
        <f t="shared" si="60"/>
        <v>0.48259034649999999</v>
      </c>
      <c r="O180" s="2" t="str">
        <f t="shared" si="61"/>
        <v>Q1/2004</v>
      </c>
      <c r="P180" s="3">
        <f>'Forecast&amp;Persistence_US'!AD183</f>
        <v>2.0889103267751703</v>
      </c>
      <c r="Q180" s="3">
        <f>'Forecast&amp;Persistence_UK'!AD183</f>
        <v>1.6441878346435481</v>
      </c>
      <c r="R180" s="3">
        <f>'Forecast&amp;Persistence_FR'!AD183</f>
        <v>1.1055385430333102</v>
      </c>
      <c r="S180" s="3">
        <f>'Forecast&amp;Persistence_DE'!AD183</f>
        <v>2.4938936974278278</v>
      </c>
      <c r="T180" s="3">
        <f>'Forecast&amp;Persistence_IT'!AD183</f>
        <v>2.0653329026828797</v>
      </c>
      <c r="U180" s="3">
        <f>'Forecast&amp;Persistence_CA'!AD183</f>
        <v>1.7323727272518497</v>
      </c>
      <c r="V180" s="3">
        <f>'Forecast&amp;Persistence_JP'!AD183</f>
        <v>2.6193052827465952</v>
      </c>
      <c r="W180" s="3">
        <f>'Forecast&amp;Persistence_ES'!AD183</f>
        <v>0.78828452965055951</v>
      </c>
      <c r="X180" s="18">
        <f t="shared" si="69"/>
        <v>1.2402008659358696</v>
      </c>
      <c r="Y180" s="18">
        <f t="shared" si="70"/>
        <v>1.8988528149673647</v>
      </c>
      <c r="Z180" s="18">
        <f t="shared" si="71"/>
        <v>2.3926478547646637</v>
      </c>
      <c r="AB180" s="2" t="str">
        <f t="shared" si="62"/>
        <v>Q1/2004</v>
      </c>
      <c r="AC180" s="3">
        <f>'Forecast&amp;Persistence_US'!AE183</f>
        <v>2.1545310156897366</v>
      </c>
      <c r="AD180" s="3">
        <f>'Forecast&amp;Persistence_UK'!AE183</f>
        <v>1.6726163905897267</v>
      </c>
      <c r="AE180" s="3">
        <f>'Forecast&amp;Persistence_FR'!AE183</f>
        <v>1.4679805216701531</v>
      </c>
      <c r="AF180" s="3">
        <f>'Forecast&amp;Persistence_DE'!AE183</f>
        <v>2.5742426036640351</v>
      </c>
      <c r="AG180" s="3">
        <f>'Forecast&amp;Persistence_IT'!AE183</f>
        <v>2.3328440434198221</v>
      </c>
      <c r="AH180" s="3">
        <f>'Forecast&amp;Persistence_CA'!AE183</f>
        <v>1.8253641475882005</v>
      </c>
      <c r="AI180" s="3">
        <f>'Forecast&amp;Persistence_JP'!AE183</f>
        <v>2.8713452516347662</v>
      </c>
      <c r="AJ180" s="3">
        <f>'Forecast&amp;Persistence_ES'!AE183</f>
        <v>1.0815795109437576</v>
      </c>
      <c r="AK180" s="18">
        <f t="shared" si="72"/>
        <v>1.5191394889000465</v>
      </c>
      <c r="AL180" s="18">
        <f t="shared" si="73"/>
        <v>1.9899475816389685</v>
      </c>
      <c r="AM180" s="18">
        <f t="shared" si="74"/>
        <v>2.5138929636029816</v>
      </c>
      <c r="AO180" s="2" t="str">
        <f t="shared" si="63"/>
        <v>Q1/2004</v>
      </c>
      <c r="AP180" s="3">
        <f>'Forecast&amp;Persistence_US'!BB183</f>
        <v>0.61833696699999996</v>
      </c>
      <c r="AQ180" s="3">
        <f>'Forecast&amp;Persistence_UK'!BB183</f>
        <v>2.9711689999999985E-2</v>
      </c>
      <c r="AR180" s="3">
        <f>'Forecast&amp;Persistence_FR'!BB183</f>
        <v>0.57141761499999999</v>
      </c>
      <c r="AS180" s="3">
        <f>'Forecast&amp;Persistence_DE'!BB183</f>
        <v>0.31044054990000003</v>
      </c>
      <c r="AT180" s="3">
        <f>'Forecast&amp;Persistence_IT'!BB183</f>
        <v>0.50858859700000003</v>
      </c>
      <c r="AU180" s="3">
        <f>'Forecast&amp;Persistence_CA'!BB183</f>
        <v>0.61402594399999999</v>
      </c>
      <c r="AV180" s="3">
        <f>'Forecast&amp;Persistence_JP'!BB183</f>
        <v>0.37410026610000002</v>
      </c>
      <c r="AW180" s="3">
        <f>'Forecast&amp;Persistence_ES'!BB183</f>
        <v>0.56000124979999999</v>
      </c>
      <c r="AX180" s="18">
        <f t="shared" si="64"/>
        <v>0.32635547895000006</v>
      </c>
      <c r="AY180" s="18">
        <f t="shared" si="65"/>
        <v>0.53429492340000007</v>
      </c>
      <c r="AZ180" s="18">
        <f t="shared" si="66"/>
        <v>0.60337386174999996</v>
      </c>
      <c r="BB180" s="2" t="str">
        <f t="shared" si="67"/>
        <v>Q1/2004</v>
      </c>
      <c r="BC180" s="3">
        <f>'Forecast&amp;Persistence_US'!BI183</f>
        <v>0.58970408618861858</v>
      </c>
      <c r="BD180" s="3">
        <f>'Forecast&amp;Persistence_UK'!BI183</f>
        <v>1.4474263409665382</v>
      </c>
      <c r="BE180" s="3">
        <f>'Forecast&amp;Persistence_FR'!BI183</f>
        <v>1.0230499689789563</v>
      </c>
      <c r="BF180" s="3">
        <f>'Forecast&amp;Persistence_DE'!BI183</f>
        <v>0.79294326094641898</v>
      </c>
      <c r="BG180" s="3">
        <f>'Forecast&amp;Persistence_IT'!BI183</f>
        <v>0.70012240473553899</v>
      </c>
      <c r="BH180" s="3">
        <f>'Forecast&amp;Persistence_CA'!BI183</f>
        <v>0.91228189187055964</v>
      </c>
      <c r="BI180" s="3">
        <f>'Forecast&amp;Persistence_JP'!BI183</f>
        <v>0.75495056664200566</v>
      </c>
      <c r="BJ180" s="3">
        <f>'Forecast&amp;Persistence_ES'!BI183</f>
        <v>0.96040514090316809</v>
      </c>
      <c r="BK180" s="18">
        <f t="shared" si="75"/>
        <v>0.71382944521215563</v>
      </c>
      <c r="BL180" s="18">
        <f t="shared" si="76"/>
        <v>0.85261257640848931</v>
      </c>
      <c r="BM180" s="18">
        <f t="shared" si="77"/>
        <v>1.0073887619600093</v>
      </c>
      <c r="BO180" s="2" t="str">
        <f t="shared" si="68"/>
        <v>Q1/2004</v>
      </c>
      <c r="BP180" s="3">
        <f>'Forecast&amp;Persistence_US'!BJ183</f>
        <v>0.65481745635781363</v>
      </c>
      <c r="BQ180" s="3">
        <f>'Forecast&amp;Persistence_UK'!BJ183</f>
        <v>2.0759828579721162</v>
      </c>
      <c r="BR180" s="3">
        <f>'Forecast&amp;Persistence_FR'!BJ183</f>
        <v>2.0233429700766128</v>
      </c>
      <c r="BS180" s="3">
        <f>'Forecast&amp;Persistence_DE'!BJ183</f>
        <v>1.1790618173743219</v>
      </c>
      <c r="BT180" s="3">
        <f>'Forecast&amp;Persistence_IT'!BJ183</f>
        <v>1.0752400730059897</v>
      </c>
      <c r="BU180" s="3">
        <f>'Forecast&amp;Persistence_CA'!BJ183</f>
        <v>1.2687348634896132</v>
      </c>
      <c r="BV180" s="3">
        <f>'Forecast&amp;Persistence_JP'!BJ183</f>
        <v>0.91560942059422679</v>
      </c>
      <c r="BW180" s="3">
        <f>'Forecast&amp;Persistence_ES'!BJ183</f>
        <v>1.761448534514416</v>
      </c>
      <c r="BX180" s="18">
        <f t="shared" si="78"/>
        <v>0.95551708369716748</v>
      </c>
      <c r="BY180" s="18">
        <f t="shared" si="79"/>
        <v>1.2238983404319677</v>
      </c>
      <c r="BZ180" s="18">
        <f t="shared" si="80"/>
        <v>1.9578693611860636</v>
      </c>
    </row>
    <row r="181" spans="1:78" x14ac:dyDescent="0.25">
      <c r="A181" s="2" t="s">
        <v>184</v>
      </c>
      <c r="B181" s="7">
        <v>38139</v>
      </c>
      <c r="C181" s="3">
        <f>'Forecast&amp;Persistence_US'!W184</f>
        <v>0.35554065000000001</v>
      </c>
      <c r="D181" s="3">
        <f>'Forecast&amp;Persistence_UK'!W184</f>
        <v>0.18931758200000004</v>
      </c>
      <c r="E181" s="3">
        <f>'Forecast&amp;Persistence_FR'!W184</f>
        <v>0.17286006999999998</v>
      </c>
      <c r="F181" s="3">
        <f>'Forecast&amp;Persistence_DE'!W184</f>
        <v>0.1689047524</v>
      </c>
      <c r="G181" s="3">
        <f>'Forecast&amp;Persistence_IT'!W184</f>
        <v>0.49794964599999997</v>
      </c>
      <c r="H181" s="3">
        <f>'Forecast&amp;Persistence_CA'!W184</f>
        <v>0.12445297199999998</v>
      </c>
      <c r="I181" s="3">
        <f>'Forecast&amp;Persistence_JP'!W184</f>
        <v>-0.10918026689999999</v>
      </c>
      <c r="J181" s="3">
        <f>'Forecast&amp;Persistence_ES'!W184</f>
        <v>0.61906474</v>
      </c>
      <c r="K181" s="18">
        <f t="shared" si="58"/>
        <v>0.13556591709999999</v>
      </c>
      <c r="L181" s="18">
        <f t="shared" si="59"/>
        <v>0.18108882600000001</v>
      </c>
      <c r="M181" s="18">
        <f t="shared" si="60"/>
        <v>0.46234739699999999</v>
      </c>
      <c r="O181" s="2" t="str">
        <f t="shared" si="61"/>
        <v>Q2/2004</v>
      </c>
      <c r="P181" s="3">
        <f>'Forecast&amp;Persistence_US'!AD184</f>
        <v>1.9691756884800147</v>
      </c>
      <c r="Q181" s="3">
        <f>'Forecast&amp;Persistence_UK'!AD184</f>
        <v>1.6342905778179952</v>
      </c>
      <c r="R181" s="3">
        <f>'Forecast&amp;Persistence_FR'!AD184</f>
        <v>1.1191993727850849</v>
      </c>
      <c r="S181" s="3">
        <f>'Forecast&amp;Persistence_DE'!AD184</f>
        <v>2.4570929038550204</v>
      </c>
      <c r="T181" s="3">
        <f>'Forecast&amp;Persistence_IT'!AD184</f>
        <v>1.9537622909168788</v>
      </c>
      <c r="U181" s="3">
        <f>'Forecast&amp;Persistence_CA'!AD184</f>
        <v>1.7608087307171418</v>
      </c>
      <c r="V181" s="3">
        <f>'Forecast&amp;Persistence_JP'!AD184</f>
        <v>2.5892394779653913</v>
      </c>
      <c r="W181" s="3">
        <f>'Forecast&amp;Persistence_ES'!AD184</f>
        <v>0.78847005406823201</v>
      </c>
      <c r="X181" s="18">
        <f t="shared" si="69"/>
        <v>1.2479721740433125</v>
      </c>
      <c r="Y181" s="18">
        <f t="shared" si="70"/>
        <v>1.8572855108170103</v>
      </c>
      <c r="Z181" s="18">
        <f t="shared" si="71"/>
        <v>2.3351136000112689</v>
      </c>
      <c r="AB181" s="2" t="str">
        <f t="shared" si="62"/>
        <v>Q2/2004</v>
      </c>
      <c r="AC181" s="3">
        <f>'Forecast&amp;Persistence_US'!AE184</f>
        <v>2.033086538064746</v>
      </c>
      <c r="AD181" s="3">
        <f>'Forecast&amp;Persistence_UK'!AE184</f>
        <v>1.6652802325705494</v>
      </c>
      <c r="AE181" s="3">
        <f>'Forecast&amp;Persistence_FR'!AE184</f>
        <v>1.4721341041335891</v>
      </c>
      <c r="AF181" s="3">
        <f>'Forecast&amp;Persistence_DE'!AE184</f>
        <v>2.5107723632724732</v>
      </c>
      <c r="AG181" s="3">
        <f>'Forecast&amp;Persistence_IT'!AE184</f>
        <v>2.2322874992547623</v>
      </c>
      <c r="AH181" s="3">
        <f>'Forecast&amp;Persistence_CA'!AE184</f>
        <v>1.8527685376773166</v>
      </c>
      <c r="AI181" s="3">
        <f>'Forecast&amp;Persistence_JP'!AE184</f>
        <v>2.8227899943854546</v>
      </c>
      <c r="AJ181" s="3">
        <f>'Forecast&amp;Persistence_ES'!AE184</f>
        <v>1.0791382993844501</v>
      </c>
      <c r="AK181" s="18">
        <f t="shared" si="72"/>
        <v>1.5204206362428292</v>
      </c>
      <c r="AL181" s="18">
        <f t="shared" si="73"/>
        <v>1.9429275378710313</v>
      </c>
      <c r="AM181" s="18">
        <f t="shared" si="74"/>
        <v>2.4411511472680454</v>
      </c>
      <c r="AO181" s="2" t="str">
        <f t="shared" si="63"/>
        <v>Q2/2004</v>
      </c>
      <c r="AP181" s="3">
        <f>'Forecast&amp;Persistence_US'!BB184</f>
        <v>0.57714128900000006</v>
      </c>
      <c r="AQ181" s="3">
        <f>'Forecast&amp;Persistence_UK'!BB184</f>
        <v>3.4895740000000064E-2</v>
      </c>
      <c r="AR181" s="3">
        <f>'Forecast&amp;Persistence_FR'!BB184</f>
        <v>0.54200781200000003</v>
      </c>
      <c r="AS181" s="3">
        <f>'Forecast&amp;Persistence_DE'!BB184</f>
        <v>0.33044077519999987</v>
      </c>
      <c r="AT181" s="3">
        <f>'Forecast&amp;Persistence_IT'!BB184</f>
        <v>0.54852956399999997</v>
      </c>
      <c r="AU181" s="3">
        <f>'Forecast&amp;Persistence_CA'!BB184</f>
        <v>0.63725098299999994</v>
      </c>
      <c r="AV181" s="3">
        <f>'Forecast&amp;Persistence_JP'!BB184</f>
        <v>0.38818642810000004</v>
      </c>
      <c r="AW181" s="3">
        <f>'Forecast&amp;Persistence_ES'!BB184</f>
        <v>0.5319466330999999</v>
      </c>
      <c r="AX181" s="18">
        <f t="shared" si="64"/>
        <v>0.34487718842499993</v>
      </c>
      <c r="AY181" s="18">
        <f t="shared" si="65"/>
        <v>0.53697722255000002</v>
      </c>
      <c r="AZ181" s="18">
        <f t="shared" si="66"/>
        <v>0.56998835775000001</v>
      </c>
      <c r="BB181" s="2" t="str">
        <f t="shared" si="67"/>
        <v>Q2/2004</v>
      </c>
      <c r="BC181" s="3">
        <f>'Forecast&amp;Persistence_US'!BI184</f>
        <v>0.60978662673560258</v>
      </c>
      <c r="BD181" s="3">
        <f>'Forecast&amp;Persistence_UK'!BI184</f>
        <v>1.4432187457346894</v>
      </c>
      <c r="BE181" s="3">
        <f>'Forecast&amp;Persistence_FR'!BI184</f>
        <v>1.0337546487305285</v>
      </c>
      <c r="BF181" s="3">
        <f>'Forecast&amp;Persistence_DE'!BI184</f>
        <v>0.78283365468614408</v>
      </c>
      <c r="BG181" s="3">
        <f>'Forecast&amp;Persistence_IT'!BI184</f>
        <v>0.69584354985033736</v>
      </c>
      <c r="BH181" s="3">
        <f>'Forecast&amp;Persistence_CA'!BI184</f>
        <v>0.9292697713082787</v>
      </c>
      <c r="BI181" s="3">
        <f>'Forecast&amp;Persistence_JP'!BI184</f>
        <v>0.75036202450537681</v>
      </c>
      <c r="BJ181" s="3">
        <f>'Forecast&amp;Persistence_ES'!BI184</f>
        <v>0.96847192113449521</v>
      </c>
      <c r="BK181" s="18">
        <f t="shared" si="75"/>
        <v>0.70947316851409725</v>
      </c>
      <c r="BL181" s="18">
        <f t="shared" si="76"/>
        <v>0.85605171299721139</v>
      </c>
      <c r="BM181" s="18">
        <f t="shared" si="77"/>
        <v>1.0174339668315202</v>
      </c>
      <c r="BO181" s="2" t="str">
        <f t="shared" si="68"/>
        <v>Q2/2004</v>
      </c>
      <c r="BP181" s="3">
        <f>'Forecast&amp;Persistence_US'!BJ184</f>
        <v>0.69470332307833849</v>
      </c>
      <c r="BQ181" s="3">
        <f>'Forecast&amp;Persistence_UK'!BJ184</f>
        <v>2.0164394074423422</v>
      </c>
      <c r="BR181" s="3">
        <f>'Forecast&amp;Persistence_FR'!BJ184</f>
        <v>2.0199205767604043</v>
      </c>
      <c r="BS181" s="3">
        <f>'Forecast&amp;Persistence_DE'!BJ184</f>
        <v>1.2195225112905268</v>
      </c>
      <c r="BT181" s="3">
        <f>'Forecast&amp;Persistence_IT'!BJ184</f>
        <v>1.0807605197463741</v>
      </c>
      <c r="BU181" s="3">
        <f>'Forecast&amp;Persistence_CA'!BJ184</f>
        <v>1.2792638775788596</v>
      </c>
      <c r="BV181" s="3">
        <f>'Forecast&amp;Persistence_JP'!BJ184</f>
        <v>0.92814596449000086</v>
      </c>
      <c r="BW181" s="3">
        <f>'Forecast&amp;Persistence_ES'!BJ184</f>
        <v>1.7759600976747028</v>
      </c>
      <c r="BX181" s="18">
        <f t="shared" si="78"/>
        <v>0.96629960330409415</v>
      </c>
      <c r="BY181" s="18">
        <f t="shared" si="79"/>
        <v>1.2493931944346932</v>
      </c>
      <c r="BZ181" s="18">
        <f t="shared" si="80"/>
        <v>1.9563195800004323</v>
      </c>
    </row>
    <row r="182" spans="1:78" x14ac:dyDescent="0.25">
      <c r="A182" s="2" t="s">
        <v>185</v>
      </c>
      <c r="B182" s="7">
        <v>38231</v>
      </c>
      <c r="C182" s="3">
        <f>'Forecast&amp;Persistence_US'!W185</f>
        <v>0.35372632000000004</v>
      </c>
      <c r="D182" s="3">
        <f>'Forecast&amp;Persistence_UK'!W185</f>
        <v>0.17002942900000004</v>
      </c>
      <c r="E182" s="3">
        <f>'Forecast&amp;Persistence_FR'!W185</f>
        <v>0.17349278700000004</v>
      </c>
      <c r="F182" s="3">
        <f>'Forecast&amp;Persistence_DE'!W185</f>
        <v>0.12430816599999998</v>
      </c>
      <c r="G182" s="3">
        <f>'Forecast&amp;Persistence_IT'!W185</f>
        <v>0.49577723800000001</v>
      </c>
      <c r="H182" s="3">
        <f>'Forecast&amp;Persistence_CA'!W185</f>
        <v>0.17664071400000006</v>
      </c>
      <c r="I182" s="3">
        <f>'Forecast&amp;Persistence_JP'!W185</f>
        <v>-0.108281865</v>
      </c>
      <c r="J182" s="3">
        <f>'Forecast&amp;Persistence_ES'!W185</f>
        <v>0.64677969999999996</v>
      </c>
      <c r="K182" s="18">
        <f t="shared" si="58"/>
        <v>0.13573848175</v>
      </c>
      <c r="L182" s="18">
        <f t="shared" si="59"/>
        <v>0.17506675050000003</v>
      </c>
      <c r="M182" s="18">
        <f t="shared" si="60"/>
        <v>0.4602645085</v>
      </c>
      <c r="O182" s="2" t="str">
        <f t="shared" si="61"/>
        <v>Q3/2004</v>
      </c>
      <c r="P182" s="3">
        <f>'Forecast&amp;Persistence_US'!AD185</f>
        <v>1.9762968764624509</v>
      </c>
      <c r="Q182" s="3">
        <f>'Forecast&amp;Persistence_UK'!AD185</f>
        <v>1.6396489509064571</v>
      </c>
      <c r="R182" s="3">
        <f>'Forecast&amp;Persistence_FR'!AD185</f>
        <v>1.1213252099579663</v>
      </c>
      <c r="S182" s="3">
        <f>'Forecast&amp;Persistence_DE'!AD185</f>
        <v>2.5074298115284419</v>
      </c>
      <c r="T182" s="3">
        <f>'Forecast&amp;Persistence_IT'!AD185</f>
        <v>1.9531781889119841</v>
      </c>
      <c r="U182" s="3">
        <f>'Forecast&amp;Persistence_CA'!AD185</f>
        <v>1.7775001108262249</v>
      </c>
      <c r="V182" s="3">
        <f>'Forecast&amp;Persistence_JP'!AD185</f>
        <v>2.5872509292230554</v>
      </c>
      <c r="W182" s="3">
        <f>'Forecast&amp;Persistence_ES'!AD185</f>
        <v>0.77509636801679449</v>
      </c>
      <c r="X182" s="18">
        <f t="shared" si="69"/>
        <v>1.2509061451950889</v>
      </c>
      <c r="Y182" s="18">
        <f t="shared" si="70"/>
        <v>1.8653391498691045</v>
      </c>
      <c r="Z182" s="18">
        <f t="shared" si="71"/>
        <v>2.3746465777619443</v>
      </c>
      <c r="AB182" s="2" t="str">
        <f t="shared" si="62"/>
        <v>Q3/2004</v>
      </c>
      <c r="AC182" s="3">
        <f>'Forecast&amp;Persistence_US'!AE185</f>
        <v>2.0337168498541121</v>
      </c>
      <c r="AD182" s="3">
        <f>'Forecast&amp;Persistence_UK'!AE185</f>
        <v>1.6844941736592707</v>
      </c>
      <c r="AE182" s="3">
        <f>'Forecast&amp;Persistence_FR'!AE185</f>
        <v>1.47895466895804</v>
      </c>
      <c r="AF182" s="3">
        <f>'Forecast&amp;Persistence_DE'!AE185</f>
        <v>2.5633958382720805</v>
      </c>
      <c r="AG182" s="3">
        <f>'Forecast&amp;Persistence_IT'!AE185</f>
        <v>2.2306201845348226</v>
      </c>
      <c r="AH182" s="3">
        <f>'Forecast&amp;Persistence_CA'!AE185</f>
        <v>1.8837164333086267</v>
      </c>
      <c r="AI182" s="3">
        <f>'Forecast&amp;Persistence_JP'!AE185</f>
        <v>2.8135469445729675</v>
      </c>
      <c r="AJ182" s="3">
        <f>'Forecast&amp;Persistence_ES'!AE185</f>
        <v>1.0931214023195563</v>
      </c>
      <c r="AK182" s="18">
        <f t="shared" si="72"/>
        <v>1.5303395451333477</v>
      </c>
      <c r="AL182" s="18">
        <f t="shared" si="73"/>
        <v>1.9587166415813693</v>
      </c>
      <c r="AM182" s="18">
        <f t="shared" si="74"/>
        <v>2.480201924837766</v>
      </c>
      <c r="AO182" s="2" t="str">
        <f t="shared" si="63"/>
        <v>Q3/2004</v>
      </c>
      <c r="AP182" s="3">
        <f>'Forecast&amp;Persistence_US'!BB185</f>
        <v>0.56979142500000002</v>
      </c>
      <c r="AQ182" s="3">
        <f>'Forecast&amp;Persistence_UK'!BB185</f>
        <v>2.0358829999999994E-2</v>
      </c>
      <c r="AR182" s="3">
        <f>'Forecast&amp;Persistence_FR'!BB185</f>
        <v>0.595225538</v>
      </c>
      <c r="AS182" s="3">
        <f>'Forecast&amp;Persistence_DE'!BB185</f>
        <v>0.3472707169999999</v>
      </c>
      <c r="AT182" s="3">
        <f>'Forecast&amp;Persistence_IT'!BB185</f>
        <v>0.5349187849999999</v>
      </c>
      <c r="AU182" s="3">
        <f>'Forecast&amp;Persistence_CA'!BB185</f>
        <v>0.65092353600000008</v>
      </c>
      <c r="AV182" s="3">
        <f>'Forecast&amp;Persistence_JP'!BB185</f>
        <v>0.39314083285000001</v>
      </c>
      <c r="AW182" s="3">
        <f>'Forecast&amp;Persistence_ES'!BB185</f>
        <v>0.57003584100000004</v>
      </c>
      <c r="AX182" s="18">
        <f t="shared" si="64"/>
        <v>0.35873824596249992</v>
      </c>
      <c r="AY182" s="18">
        <f t="shared" si="65"/>
        <v>0.55235510499999996</v>
      </c>
      <c r="AZ182" s="18">
        <f t="shared" si="66"/>
        <v>0.58892811374999998</v>
      </c>
      <c r="BB182" s="2" t="str">
        <f t="shared" si="67"/>
        <v>Q3/2004</v>
      </c>
      <c r="BC182" s="3">
        <f>'Forecast&amp;Persistence_US'!BI185</f>
        <v>0.60091378391374584</v>
      </c>
      <c r="BD182" s="3">
        <f>'Forecast&amp;Persistence_UK'!BI185</f>
        <v>1.5398799553879245</v>
      </c>
      <c r="BE182" s="3">
        <f>'Forecast&amp;Persistence_FR'!BI185</f>
        <v>1.0147205739862883</v>
      </c>
      <c r="BF182" s="3">
        <f>'Forecast&amp;Persistence_DE'!BI185</f>
        <v>0.82106533830466455</v>
      </c>
      <c r="BG182" s="3">
        <f>'Forecast&amp;Persistence_IT'!BI185</f>
        <v>0.75678487517994941</v>
      </c>
      <c r="BH182" s="3">
        <f>'Forecast&amp;Persistence_CA'!BI185</f>
        <v>0.92634785631778538</v>
      </c>
      <c r="BI182" s="3">
        <f>'Forecast&amp;Persistence_JP'!BI185</f>
        <v>0.75456229298710165</v>
      </c>
      <c r="BJ182" s="3">
        <f>'Forecast&amp;Persistence_ES'!BI185</f>
        <v>1.0104329197443482</v>
      </c>
      <c r="BK182" s="18">
        <f t="shared" si="75"/>
        <v>0.75511793853531362</v>
      </c>
      <c r="BL182" s="18">
        <f t="shared" si="76"/>
        <v>0.87370659731122502</v>
      </c>
      <c r="BM182" s="18">
        <f t="shared" si="77"/>
        <v>1.0136486604258033</v>
      </c>
      <c r="BO182" s="2" t="str">
        <f t="shared" si="68"/>
        <v>Q3/2004</v>
      </c>
      <c r="BP182" s="3">
        <f>'Forecast&amp;Persistence_US'!BJ185</f>
        <v>0.68096639531831193</v>
      </c>
      <c r="BQ182" s="3">
        <f>'Forecast&amp;Persistence_UK'!BJ185</f>
        <v>2.055051190486366</v>
      </c>
      <c r="BR182" s="3">
        <f>'Forecast&amp;Persistence_FR'!BJ185</f>
        <v>2.0329069580911168</v>
      </c>
      <c r="BS182" s="3">
        <f>'Forecast&amp;Persistence_DE'!BJ185</f>
        <v>1.2054881846105574</v>
      </c>
      <c r="BT182" s="3">
        <f>'Forecast&amp;Persistence_IT'!BJ185</f>
        <v>1.1499610802712283</v>
      </c>
      <c r="BU182" s="3">
        <f>'Forecast&amp;Persistence_CA'!BJ185</f>
        <v>1.2760086010890677</v>
      </c>
      <c r="BV182" s="3">
        <f>'Forecast&amp;Persistence_JP'!BJ185</f>
        <v>0.90922424867751694</v>
      </c>
      <c r="BW182" s="3">
        <f>'Forecast&amp;Persistence_ES'!BJ185</f>
        <v>1.7741780010853732</v>
      </c>
      <c r="BX182" s="18">
        <f t="shared" si="78"/>
        <v>0.96940845657594477</v>
      </c>
      <c r="BY182" s="18">
        <f t="shared" si="79"/>
        <v>1.2407483928498126</v>
      </c>
      <c r="BZ182" s="18">
        <f t="shared" si="80"/>
        <v>1.9682247188396809</v>
      </c>
    </row>
    <row r="183" spans="1:78" x14ac:dyDescent="0.25">
      <c r="A183" s="2" t="s">
        <v>186</v>
      </c>
      <c r="B183" s="7">
        <v>38322</v>
      </c>
      <c r="C183" s="3">
        <f>'Forecast&amp;Persistence_US'!W186</f>
        <v>0.38863062000000004</v>
      </c>
      <c r="D183" s="3">
        <f>'Forecast&amp;Persistence_UK'!W186</f>
        <v>0.19067022999999991</v>
      </c>
      <c r="E183" s="3">
        <f>'Forecast&amp;Persistence_FR'!W186</f>
        <v>0.15695950399999997</v>
      </c>
      <c r="F183" s="3">
        <f>'Forecast&amp;Persistence_DE'!W186</f>
        <v>0.11586685699999999</v>
      </c>
      <c r="G183" s="3">
        <f>'Forecast&amp;Persistence_IT'!W186</f>
        <v>0.38800860500000001</v>
      </c>
      <c r="H183" s="3">
        <f>'Forecast&amp;Persistence_CA'!W186</f>
        <v>0.20987145600000001</v>
      </c>
      <c r="I183" s="3">
        <f>'Forecast&amp;Persistence_JP'!W186</f>
        <v>-6.875539E-2</v>
      </c>
      <c r="J183" s="3">
        <f>'Forecast&amp;Persistence_ES'!W186</f>
        <v>0.54414998999999997</v>
      </c>
      <c r="K183" s="18">
        <f t="shared" si="58"/>
        <v>0.12614001874999997</v>
      </c>
      <c r="L183" s="18">
        <f t="shared" si="59"/>
        <v>0.20027084299999998</v>
      </c>
      <c r="M183" s="18">
        <f t="shared" si="60"/>
        <v>0.38847511625000003</v>
      </c>
      <c r="O183" s="2" t="str">
        <f t="shared" si="61"/>
        <v>Q4/2004</v>
      </c>
      <c r="P183" s="3">
        <f>'Forecast&amp;Persistence_US'!AD186</f>
        <v>1.976434737849073</v>
      </c>
      <c r="Q183" s="3">
        <f>'Forecast&amp;Persistence_UK'!AD186</f>
        <v>1.6161350857404895</v>
      </c>
      <c r="R183" s="3">
        <f>'Forecast&amp;Persistence_FR'!AD186</f>
        <v>1.1010509558071564</v>
      </c>
      <c r="S183" s="3">
        <f>'Forecast&amp;Persistence_DE'!AD186</f>
        <v>2.5227908762077531</v>
      </c>
      <c r="T183" s="3">
        <f>'Forecast&amp;Persistence_IT'!AD186</f>
        <v>1.9518503326141117</v>
      </c>
      <c r="U183" s="3">
        <f>'Forecast&amp;Persistence_CA'!AD186</f>
        <v>1.7779207574919187</v>
      </c>
      <c r="V183" s="3">
        <f>'Forecast&amp;Persistence_JP'!AD186</f>
        <v>2.5558358716216301</v>
      </c>
      <c r="W183" s="3">
        <f>'Forecast&amp;Persistence_ES'!AD186</f>
        <v>0.74687251735078042</v>
      </c>
      <c r="X183" s="18">
        <f t="shared" si="69"/>
        <v>1.2298219882904897</v>
      </c>
      <c r="Y183" s="18">
        <f t="shared" si="70"/>
        <v>1.8648855450530153</v>
      </c>
      <c r="Z183" s="18">
        <f t="shared" si="71"/>
        <v>2.386201841618083</v>
      </c>
      <c r="AB183" s="2" t="str">
        <f t="shared" si="62"/>
        <v>Q4/2004</v>
      </c>
      <c r="AC183" s="3">
        <f>'Forecast&amp;Persistence_US'!AE186</f>
        <v>2.0292291915769241</v>
      </c>
      <c r="AD183" s="3">
        <f>'Forecast&amp;Persistence_UK'!AE186</f>
        <v>1.6702593327933666</v>
      </c>
      <c r="AE183" s="3">
        <f>'Forecast&amp;Persistence_FR'!AE186</f>
        <v>1.4471183779284724</v>
      </c>
      <c r="AF183" s="3">
        <f>'Forecast&amp;Persistence_DE'!AE186</f>
        <v>2.5820191992244688</v>
      </c>
      <c r="AG183" s="3">
        <f>'Forecast&amp;Persistence_IT'!AE186</f>
        <v>2.211002095713662</v>
      </c>
      <c r="AH183" s="3">
        <f>'Forecast&amp;Persistence_CA'!AE186</f>
        <v>1.881745951951356</v>
      </c>
      <c r="AI183" s="3">
        <f>'Forecast&amp;Persistence_JP'!AE186</f>
        <v>2.7956293944513071</v>
      </c>
      <c r="AJ183" s="3">
        <f>'Forecast&amp;Persistence_ES'!AE186</f>
        <v>1.0812400549976044</v>
      </c>
      <c r="AK183" s="18">
        <f t="shared" si="72"/>
        <v>1.5029036166446961</v>
      </c>
      <c r="AL183" s="18">
        <f t="shared" si="73"/>
        <v>1.95548757176414</v>
      </c>
      <c r="AM183" s="18">
        <f t="shared" si="74"/>
        <v>2.489264923346767</v>
      </c>
      <c r="AO183" s="2" t="str">
        <f t="shared" si="63"/>
        <v>Q4/2004</v>
      </c>
      <c r="AP183" s="3">
        <f>'Forecast&amp;Persistence_US'!BB186</f>
        <v>0.57299098900000001</v>
      </c>
      <c r="AQ183" s="3">
        <f>'Forecast&amp;Persistence_UK'!BB186</f>
        <v>7.8556199999999521E-3</v>
      </c>
      <c r="AR183" s="3">
        <f>'Forecast&amp;Persistence_FR'!BB186</f>
        <v>0.59351756099999997</v>
      </c>
      <c r="AS183" s="3">
        <f>'Forecast&amp;Persistence_DE'!BB186</f>
        <v>0.30746054600000006</v>
      </c>
      <c r="AT183" s="3">
        <f>'Forecast&amp;Persistence_IT'!BB186</f>
        <v>0.55103390399999996</v>
      </c>
      <c r="AU183" s="3">
        <f>'Forecast&amp;Persistence_CA'!BB186</f>
        <v>0.62737233300000006</v>
      </c>
      <c r="AV183" s="3">
        <f>'Forecast&amp;Persistence_JP'!BB186</f>
        <v>0.36551914699999993</v>
      </c>
      <c r="AW183" s="3">
        <f>'Forecast&amp;Persistence_ES'!BB186</f>
        <v>0.63426322099999999</v>
      </c>
      <c r="AX183" s="18">
        <f t="shared" si="64"/>
        <v>0.32197519625000004</v>
      </c>
      <c r="AY183" s="18">
        <f t="shared" si="65"/>
        <v>0.56201244650000004</v>
      </c>
      <c r="AZ183" s="18">
        <f t="shared" si="66"/>
        <v>0.61890864000000001</v>
      </c>
      <c r="BB183" s="2" t="str">
        <f t="shared" si="67"/>
        <v>Q4/2004</v>
      </c>
      <c r="BC183" s="3">
        <f>'Forecast&amp;Persistence_US'!BI186</f>
        <v>0.59683807512507303</v>
      </c>
      <c r="BD183" s="3">
        <f>'Forecast&amp;Persistence_UK'!BI186</f>
        <v>1.5488821435271098</v>
      </c>
      <c r="BE183" s="3">
        <f>'Forecast&amp;Persistence_FR'!BI186</f>
        <v>1.0111276498799673</v>
      </c>
      <c r="BF183" s="3">
        <f>'Forecast&amp;Persistence_DE'!BI186</f>
        <v>0.84984319535792008</v>
      </c>
      <c r="BG183" s="3">
        <f>'Forecast&amp;Persistence_IT'!BI186</f>
        <v>0.76048765576753152</v>
      </c>
      <c r="BH183" s="3">
        <f>'Forecast&amp;Persistence_CA'!BI186</f>
        <v>0.94550522076885601</v>
      </c>
      <c r="BI183" s="3">
        <f>'Forecast&amp;Persistence_JP'!BI186</f>
        <v>0.75225532811693308</v>
      </c>
      <c r="BJ183" s="3">
        <f>'Forecast&amp;Persistence_ES'!BI186</f>
        <v>1.0061946331740452</v>
      </c>
      <c r="BK183" s="18">
        <f t="shared" si="75"/>
        <v>0.75431341002958274</v>
      </c>
      <c r="BL183" s="18">
        <f t="shared" si="76"/>
        <v>0.89767420806338805</v>
      </c>
      <c r="BM183" s="18">
        <f t="shared" si="77"/>
        <v>1.0098943957034867</v>
      </c>
      <c r="BO183" s="2" t="str">
        <f t="shared" si="68"/>
        <v>Q4/2004</v>
      </c>
      <c r="BP183" s="3">
        <f>'Forecast&amp;Persistence_US'!BJ186</f>
        <v>0.69133422025018521</v>
      </c>
      <c r="BQ183" s="3">
        <f>'Forecast&amp;Persistence_UK'!BJ186</f>
        <v>2.153926550705989</v>
      </c>
      <c r="BR183" s="3">
        <f>'Forecast&amp;Persistence_FR'!BJ186</f>
        <v>2.0344219650476258</v>
      </c>
      <c r="BS183" s="3">
        <f>'Forecast&amp;Persistence_DE'!BJ186</f>
        <v>1.2454926680396738</v>
      </c>
      <c r="BT183" s="3">
        <f>'Forecast&amp;Persistence_IT'!BJ186</f>
        <v>1.2064119603068537</v>
      </c>
      <c r="BU183" s="3">
        <f>'Forecast&amp;Persistence_CA'!BJ186</f>
        <v>1.3300106098461288</v>
      </c>
      <c r="BV183" s="3">
        <f>'Forecast&amp;Persistence_JP'!BJ186</f>
        <v>0.91083969660726349</v>
      </c>
      <c r="BW183" s="3">
        <f>'Forecast&amp;Persistence_ES'!BJ186</f>
        <v>1.7869981026465629</v>
      </c>
      <c r="BX183" s="18">
        <f t="shared" si="78"/>
        <v>0.98473276253216102</v>
      </c>
      <c r="BY183" s="18">
        <f t="shared" si="79"/>
        <v>1.2877516389429013</v>
      </c>
      <c r="BZ183" s="18">
        <f t="shared" si="80"/>
        <v>1.9725659994473601</v>
      </c>
    </row>
    <row r="184" spans="1:78" x14ac:dyDescent="0.25">
      <c r="A184" s="2" t="s">
        <v>187</v>
      </c>
      <c r="B184" s="7">
        <v>38412</v>
      </c>
      <c r="C184" s="3">
        <f>'Forecast&amp;Persistence_US'!W187</f>
        <v>0.34173182000000002</v>
      </c>
      <c r="D184" s="3">
        <f>'Forecast&amp;Persistence_UK'!W187</f>
        <v>6.8841613300000021E-2</v>
      </c>
      <c r="E184" s="3">
        <f>'Forecast&amp;Persistence_FR'!W187</f>
        <v>0.263894564</v>
      </c>
      <c r="F184" s="3">
        <f>'Forecast&amp;Persistence_DE'!W187</f>
        <v>-9.3392850000000062E-3</v>
      </c>
      <c r="G184" s="3">
        <f>'Forecast&amp;Persistence_IT'!W187</f>
        <v>0.25820182700000005</v>
      </c>
      <c r="H184" s="3">
        <f>'Forecast&amp;Persistence_CA'!W187</f>
        <v>0.21012632900000006</v>
      </c>
      <c r="I184" s="3">
        <f>'Forecast&amp;Persistence_JP'!W187</f>
        <v>-4.5609396900000002E-2</v>
      </c>
      <c r="J184" s="3">
        <f>'Forecast&amp;Persistence_ES'!W187</f>
        <v>0.61766686999999998</v>
      </c>
      <c r="K184" s="18">
        <f t="shared" si="58"/>
        <v>1.0205939575E-2</v>
      </c>
      <c r="L184" s="18">
        <f t="shared" si="59"/>
        <v>0.23416407800000005</v>
      </c>
      <c r="M184" s="18">
        <f t="shared" si="60"/>
        <v>0.32227250600000001</v>
      </c>
      <c r="O184" s="2" t="str">
        <f t="shared" si="61"/>
        <v>Q1/2005</v>
      </c>
      <c r="P184" s="3">
        <f>'Forecast&amp;Persistence_US'!AD187</f>
        <v>1.9945068407221818</v>
      </c>
      <c r="Q184" s="3">
        <f>'Forecast&amp;Persistence_UK'!AD187</f>
        <v>1.4886138512469564</v>
      </c>
      <c r="R184" s="3">
        <f>'Forecast&amp;Persistence_FR'!AD187</f>
        <v>1.1133355650097092</v>
      </c>
      <c r="S184" s="3">
        <f>'Forecast&amp;Persistence_DE'!AD187</f>
        <v>2.4466503955846077</v>
      </c>
      <c r="T184" s="3">
        <f>'Forecast&amp;Persistence_IT'!AD187</f>
        <v>1.9747770670812248</v>
      </c>
      <c r="U184" s="3">
        <f>'Forecast&amp;Persistence_CA'!AD187</f>
        <v>1.7701842319115846</v>
      </c>
      <c r="V184" s="3">
        <f>'Forecast&amp;Persistence_JP'!AD187</f>
        <v>2.5681258274293239</v>
      </c>
      <c r="W184" s="3">
        <f>'Forecast&amp;Persistence_ES'!AD187</f>
        <v>0.71293267101140734</v>
      </c>
      <c r="X184" s="18">
        <f t="shared" si="69"/>
        <v>1.207155136569021</v>
      </c>
      <c r="Y184" s="18">
        <f t="shared" si="70"/>
        <v>1.8724806494964046</v>
      </c>
      <c r="Z184" s="18">
        <f t="shared" si="71"/>
        <v>2.3336145068690013</v>
      </c>
      <c r="AB184" s="2" t="str">
        <f t="shared" si="62"/>
        <v>Q1/2005</v>
      </c>
      <c r="AC184" s="3">
        <f>'Forecast&amp;Persistence_US'!AE187</f>
        <v>2.0474317836274376</v>
      </c>
      <c r="AD184" s="3">
        <f>'Forecast&amp;Persistence_UK'!AE187</f>
        <v>1.424665630097506</v>
      </c>
      <c r="AE184" s="3">
        <f>'Forecast&amp;Persistence_FR'!AE187</f>
        <v>1.4465733639878844</v>
      </c>
      <c r="AF184" s="3">
        <f>'Forecast&amp;Persistence_DE'!AE187</f>
        <v>2.5080380580178701</v>
      </c>
      <c r="AG184" s="3">
        <f>'Forecast&amp;Persistence_IT'!AE187</f>
        <v>2.2314389209436549</v>
      </c>
      <c r="AH184" s="3">
        <f>'Forecast&amp;Persistence_CA'!AE187</f>
        <v>1.8712959071345479</v>
      </c>
      <c r="AI184" s="3">
        <f>'Forecast&amp;Persistence_JP'!AE187</f>
        <v>2.8014514090410247</v>
      </c>
      <c r="AJ184" s="3">
        <f>'Forecast&amp;Persistence_ES'!AE187</f>
        <v>1.0552612939530552</v>
      </c>
      <c r="AK184" s="18">
        <f t="shared" si="72"/>
        <v>1.4301425635701006</v>
      </c>
      <c r="AL184" s="18">
        <f t="shared" si="73"/>
        <v>1.9593638453809927</v>
      </c>
      <c r="AM184" s="18">
        <f t="shared" si="74"/>
        <v>2.438888273749316</v>
      </c>
      <c r="AO184" s="2" t="str">
        <f t="shared" si="63"/>
        <v>Q1/2005</v>
      </c>
      <c r="AP184" s="3">
        <f>'Forecast&amp;Persistence_US'!BB187</f>
        <v>0.62218211400000001</v>
      </c>
      <c r="AQ184" s="3">
        <f>'Forecast&amp;Persistence_UK'!BB187</f>
        <v>2.8572390000000031E-2</v>
      </c>
      <c r="AR184" s="3">
        <f>'Forecast&amp;Persistence_FR'!BB187</f>
        <v>0.5842308650000001</v>
      </c>
      <c r="AS184" s="3">
        <f>'Forecast&amp;Persistence_DE'!BB187</f>
        <v>0.278284472</v>
      </c>
      <c r="AT184" s="3">
        <f>'Forecast&amp;Persistence_IT'!BB187</f>
        <v>0.56064693599999993</v>
      </c>
      <c r="AU184" s="3">
        <f>'Forecast&amp;Persistence_CA'!BB187</f>
        <v>0.59753758400000001</v>
      </c>
      <c r="AV184" s="3">
        <f>'Forecast&amp;Persistence_JP'!BB187</f>
        <v>0.29739269320000006</v>
      </c>
      <c r="AW184" s="3">
        <f>'Forecast&amp;Persistence_ES'!BB187</f>
        <v>0.64484480399999999</v>
      </c>
      <c r="AX184" s="18">
        <f t="shared" si="64"/>
        <v>0.2830615273</v>
      </c>
      <c r="AY184" s="18">
        <f t="shared" si="65"/>
        <v>0.57243890050000001</v>
      </c>
      <c r="AZ184" s="18">
        <f t="shared" si="66"/>
        <v>0.61602098149999995</v>
      </c>
      <c r="BB184" s="2" t="str">
        <f t="shared" si="67"/>
        <v>Q1/2005</v>
      </c>
      <c r="BC184" s="3">
        <f>'Forecast&amp;Persistence_US'!BI187</f>
        <v>0.61423901411712722</v>
      </c>
      <c r="BD184" s="3">
        <f>'Forecast&amp;Persistence_UK'!BI187</f>
        <v>1.5578134721711245</v>
      </c>
      <c r="BE184" s="3">
        <f>'Forecast&amp;Persistence_FR'!BI187</f>
        <v>1.0376751314063872</v>
      </c>
      <c r="BF184" s="3">
        <f>'Forecast&amp;Persistence_DE'!BI187</f>
        <v>0.86660214015369696</v>
      </c>
      <c r="BG184" s="3">
        <f>'Forecast&amp;Persistence_IT'!BI187</f>
        <v>0.76215561382987274</v>
      </c>
      <c r="BH184" s="3">
        <f>'Forecast&amp;Persistence_CA'!BI187</f>
        <v>1.0320032696545867</v>
      </c>
      <c r="BI184" s="3">
        <f>'Forecast&amp;Persistence_JP'!BI187</f>
        <v>0.75890413620118047</v>
      </c>
      <c r="BJ184" s="3">
        <f>'Forecast&amp;Persistence_ES'!BI187</f>
        <v>1.0157323177925468</v>
      </c>
      <c r="BK184" s="18">
        <f t="shared" si="75"/>
        <v>0.75971700560835353</v>
      </c>
      <c r="BL184" s="18">
        <f t="shared" si="76"/>
        <v>0.94116722897312188</v>
      </c>
      <c r="BM184" s="18">
        <f t="shared" si="77"/>
        <v>1.0362571659684372</v>
      </c>
      <c r="BO184" s="2" t="str">
        <f t="shared" si="68"/>
        <v>Q1/2005</v>
      </c>
      <c r="BP184" s="3">
        <f>'Forecast&amp;Persistence_US'!BJ187</f>
        <v>0.71742389990857303</v>
      </c>
      <c r="BQ184" s="3">
        <f>'Forecast&amp;Persistence_UK'!BJ187</f>
        <v>2.1980605185367676</v>
      </c>
      <c r="BR184" s="3">
        <f>'Forecast&amp;Persistence_FR'!BJ187</f>
        <v>2.0395717085592913</v>
      </c>
      <c r="BS184" s="3">
        <f>'Forecast&amp;Persistence_DE'!BJ187</f>
        <v>1.2956548030430266</v>
      </c>
      <c r="BT184" s="3">
        <f>'Forecast&amp;Persistence_IT'!BJ187</f>
        <v>1.2624244701353333</v>
      </c>
      <c r="BU184" s="3">
        <f>'Forecast&amp;Persistence_CA'!BJ187</f>
        <v>1.4939982921501382</v>
      </c>
      <c r="BV184" s="3">
        <f>'Forecast&amp;Persistence_JP'!BJ187</f>
        <v>0.91257208034162918</v>
      </c>
      <c r="BW184" s="3">
        <f>'Forecast&amp;Persistence_ES'!BJ187</f>
        <v>1.7941030110415745</v>
      </c>
      <c r="BX184" s="18">
        <f t="shared" si="78"/>
        <v>1.0000351777900551</v>
      </c>
      <c r="BY184" s="18">
        <f t="shared" si="79"/>
        <v>1.3948265475965824</v>
      </c>
      <c r="BZ184" s="18">
        <f t="shared" si="80"/>
        <v>1.978204534179862</v>
      </c>
    </row>
    <row r="185" spans="1:78" x14ac:dyDescent="0.25">
      <c r="A185" s="2" t="s">
        <v>188</v>
      </c>
      <c r="B185" s="7">
        <v>38504</v>
      </c>
      <c r="C185" s="3">
        <f>'Forecast&amp;Persistence_US'!W188</f>
        <v>0.34552868000000003</v>
      </c>
      <c r="D185" s="3">
        <f>'Forecast&amp;Persistence_UK'!W188</f>
        <v>5.7825903999999984E-2</v>
      </c>
      <c r="E185" s="3">
        <f>'Forecast&amp;Persistence_FR'!W188</f>
        <v>0.17795971999999996</v>
      </c>
      <c r="F185" s="3">
        <f>'Forecast&amp;Persistence_DE'!W188</f>
        <v>-3.147539500000001E-2</v>
      </c>
      <c r="G185" s="3">
        <f>'Forecast&amp;Persistence_IT'!W188</f>
        <v>0.215730749</v>
      </c>
      <c r="H185" s="3">
        <f>'Forecast&amp;Persistence_CA'!W188</f>
        <v>0.24000811499999997</v>
      </c>
      <c r="I185" s="3">
        <f>'Forecast&amp;Persistence_JP'!W188</f>
        <v>-7.0068783999999995E-2</v>
      </c>
      <c r="J185" s="3">
        <f>'Forecast&amp;Persistence_ES'!W188</f>
        <v>0.65556775000000012</v>
      </c>
      <c r="K185" s="18">
        <f t="shared" si="58"/>
        <v>-9.15007025000001E-3</v>
      </c>
      <c r="L185" s="18">
        <f t="shared" si="59"/>
        <v>0.19684523449999997</v>
      </c>
      <c r="M185" s="18">
        <f t="shared" si="60"/>
        <v>0.31914853875000004</v>
      </c>
      <c r="O185" s="2" t="str">
        <f t="shared" si="61"/>
        <v>Q2/2005</v>
      </c>
      <c r="P185" s="3">
        <f>'Forecast&amp;Persistence_US'!AD188</f>
        <v>1.9596554487620088</v>
      </c>
      <c r="Q185" s="3">
        <f>'Forecast&amp;Persistence_UK'!AD188</f>
        <v>1.4934908530907736</v>
      </c>
      <c r="R185" s="3">
        <f>'Forecast&amp;Persistence_FR'!AD188</f>
        <v>0.99686687141642938</v>
      </c>
      <c r="S185" s="3">
        <f>'Forecast&amp;Persistence_DE'!AD188</f>
        <v>2.4098642468656202</v>
      </c>
      <c r="T185" s="3">
        <f>'Forecast&amp;Persistence_IT'!AD188</f>
        <v>1.9997944979718436</v>
      </c>
      <c r="U185" s="3">
        <f>'Forecast&amp;Persistence_CA'!AD188</f>
        <v>1.7806850685901581</v>
      </c>
      <c r="V185" s="3">
        <f>'Forecast&amp;Persistence_JP'!AD188</f>
        <v>2.5351990803341629</v>
      </c>
      <c r="W185" s="3">
        <f>'Forecast&amp;Persistence_ES'!AD188</f>
        <v>0.71320443721003213</v>
      </c>
      <c r="X185" s="18">
        <f t="shared" si="69"/>
        <v>1.1210228668350155</v>
      </c>
      <c r="Y185" s="18">
        <f t="shared" si="70"/>
        <v>1.8701702586760836</v>
      </c>
      <c r="Z185" s="18">
        <f t="shared" si="71"/>
        <v>2.3073468096421759</v>
      </c>
      <c r="AB185" s="2" t="str">
        <f t="shared" si="62"/>
        <v>Q2/2005</v>
      </c>
      <c r="AC185" s="3">
        <f>'Forecast&amp;Persistence_US'!AE188</f>
        <v>2.0208242345997087</v>
      </c>
      <c r="AD185" s="3">
        <f>'Forecast&amp;Persistence_UK'!AE188</f>
        <v>1.4433240949539856</v>
      </c>
      <c r="AE185" s="3">
        <f>'Forecast&amp;Persistence_FR'!AE188</f>
        <v>1.3847479942673753</v>
      </c>
      <c r="AF185" s="3">
        <f>'Forecast&amp;Persistence_DE'!AE188</f>
        <v>2.447252615879294</v>
      </c>
      <c r="AG185" s="3">
        <f>'Forecast&amp;Persistence_IT'!AE188</f>
        <v>2.1860821912979946</v>
      </c>
      <c r="AH185" s="3">
        <f>'Forecast&amp;Persistence_CA'!AE188</f>
        <v>1.8621842246447919</v>
      </c>
      <c r="AI185" s="3">
        <f>'Forecast&amp;Persistence_JP'!AE188</f>
        <v>2.7124841977432941</v>
      </c>
      <c r="AJ185" s="3">
        <f>'Forecast&amp;Persistence_ES'!AE188</f>
        <v>1.0631624728289384</v>
      </c>
      <c r="AK185" s="18">
        <f t="shared" si="72"/>
        <v>1.3993920194390279</v>
      </c>
      <c r="AL185" s="18">
        <f t="shared" si="73"/>
        <v>1.9415042296222502</v>
      </c>
      <c r="AM185" s="18">
        <f t="shared" si="74"/>
        <v>2.381960009733969</v>
      </c>
      <c r="AO185" s="2" t="str">
        <f t="shared" si="63"/>
        <v>Q2/2005</v>
      </c>
      <c r="AP185" s="3">
        <f>'Forecast&amp;Persistence_US'!BB188</f>
        <v>0.63708805699999993</v>
      </c>
      <c r="AQ185" s="3">
        <f>'Forecast&amp;Persistence_UK'!BB188</f>
        <v>-8.4745100000000184E-3</v>
      </c>
      <c r="AR185" s="3">
        <f>'Forecast&amp;Persistence_FR'!BB188</f>
        <v>0.62986900099999998</v>
      </c>
      <c r="AS185" s="3">
        <f>'Forecast&amp;Persistence_DE'!BB188</f>
        <v>0.28987365799999992</v>
      </c>
      <c r="AT185" s="3">
        <f>'Forecast&amp;Persistence_IT'!BB188</f>
        <v>0.49939977000000002</v>
      </c>
      <c r="AU185" s="3">
        <f>'Forecast&amp;Persistence_CA'!BB188</f>
        <v>0.56532334899999992</v>
      </c>
      <c r="AV185" s="3">
        <f>'Forecast&amp;Persistence_JP'!BB188</f>
        <v>0.33345591399999991</v>
      </c>
      <c r="AW185" s="3">
        <f>'Forecast&amp;Persistence_ES'!BB188</f>
        <v>0.69100921200000009</v>
      </c>
      <c r="AX185" s="18">
        <f t="shared" si="64"/>
        <v>0.30076922199999989</v>
      </c>
      <c r="AY185" s="18">
        <f t="shared" si="65"/>
        <v>0.53236155949999997</v>
      </c>
      <c r="AZ185" s="18">
        <f t="shared" si="66"/>
        <v>0.63528329299999997</v>
      </c>
      <c r="BB185" s="2" t="str">
        <f t="shared" si="67"/>
        <v>Q2/2005</v>
      </c>
      <c r="BC185" s="3">
        <f>'Forecast&amp;Persistence_US'!BI188</f>
        <v>0.59340323771391545</v>
      </c>
      <c r="BD185" s="3">
        <f>'Forecast&amp;Persistence_UK'!BI188</f>
        <v>1.5496034282977555</v>
      </c>
      <c r="BE185" s="3">
        <f>'Forecast&amp;Persistence_FR'!BI188</f>
        <v>1.0256878348448799</v>
      </c>
      <c r="BF185" s="3">
        <f>'Forecast&amp;Persistence_DE'!BI188</f>
        <v>0.85860425535387352</v>
      </c>
      <c r="BG185" s="3">
        <f>'Forecast&amp;Persistence_IT'!BI188</f>
        <v>0.76217350387213711</v>
      </c>
      <c r="BH185" s="3">
        <f>'Forecast&amp;Persistence_CA'!BI188</f>
        <v>1.0137137690802112</v>
      </c>
      <c r="BI185" s="3">
        <f>'Forecast&amp;Persistence_JP'!BI188</f>
        <v>0.73526980728743874</v>
      </c>
      <c r="BJ185" s="3">
        <f>'Forecast&amp;Persistence_ES'!BI188</f>
        <v>1.0604521719563866</v>
      </c>
      <c r="BK185" s="18">
        <f t="shared" si="75"/>
        <v>0.7419957314336133</v>
      </c>
      <c r="BL185" s="18">
        <f t="shared" si="76"/>
        <v>0.93615901221704234</v>
      </c>
      <c r="BM185" s="18">
        <f t="shared" si="77"/>
        <v>1.05176108767851</v>
      </c>
      <c r="BO185" s="2" t="str">
        <f t="shared" si="68"/>
        <v>Q2/2005</v>
      </c>
      <c r="BP185" s="3">
        <f>'Forecast&amp;Persistence_US'!BJ188</f>
        <v>0.70973472196358123</v>
      </c>
      <c r="BQ185" s="3">
        <f>'Forecast&amp;Persistence_UK'!BJ188</f>
        <v>2.1970147612490218</v>
      </c>
      <c r="BR185" s="3">
        <f>'Forecast&amp;Persistence_FR'!BJ188</f>
        <v>2.0460515633922789</v>
      </c>
      <c r="BS185" s="3">
        <f>'Forecast&amp;Persistence_DE'!BJ188</f>
        <v>1.3014397386716179</v>
      </c>
      <c r="BT185" s="3">
        <f>'Forecast&amp;Persistence_IT'!BJ188</f>
        <v>1.2786718537918853</v>
      </c>
      <c r="BU185" s="3">
        <f>'Forecast&amp;Persistence_CA'!BJ188</f>
        <v>1.5441599522193827</v>
      </c>
      <c r="BV185" s="3">
        <f>'Forecast&amp;Persistence_JP'!BJ188</f>
        <v>0.89253625850243434</v>
      </c>
      <c r="BW185" s="3">
        <f>'Forecast&amp;Persistence_ES'!BJ188</f>
        <v>1.8118596959058095</v>
      </c>
      <c r="BX185" s="18">
        <f t="shared" si="78"/>
        <v>0.98907015732479708</v>
      </c>
      <c r="BY185" s="18">
        <f t="shared" si="79"/>
        <v>1.4227998454455002</v>
      </c>
      <c r="BZ185" s="18">
        <f t="shared" si="80"/>
        <v>1.9875035965206616</v>
      </c>
    </row>
    <row r="186" spans="1:78" x14ac:dyDescent="0.25">
      <c r="A186" s="2" t="s">
        <v>189</v>
      </c>
      <c r="B186" s="7">
        <v>38596</v>
      </c>
      <c r="C186" s="3">
        <f>'Forecast&amp;Persistence_US'!W189</f>
        <v>0.29618057900000005</v>
      </c>
      <c r="D186" s="3">
        <f>'Forecast&amp;Persistence_UK'!W189</f>
        <v>9.0277374000000021E-2</v>
      </c>
      <c r="E186" s="3">
        <f>'Forecast&amp;Persistence_FR'!W189</f>
        <v>0.21486810999999997</v>
      </c>
      <c r="F186" s="3">
        <f>'Forecast&amp;Persistence_DE'!W189</f>
        <v>-1.1992422000000003E-2</v>
      </c>
      <c r="G186" s="3">
        <f>'Forecast&amp;Persistence_IT'!W189</f>
        <v>0.33921624799999994</v>
      </c>
      <c r="H186" s="3">
        <f>'Forecast&amp;Persistence_CA'!W189</f>
        <v>0.23300499099999999</v>
      </c>
      <c r="I186" s="3">
        <f>'Forecast&amp;Persistence_JP'!W189</f>
        <v>-4.1534225300000005E-2</v>
      </c>
      <c r="J186" s="3">
        <f>'Forecast&amp;Persistence_ES'!W189</f>
        <v>0.61032677999999985</v>
      </c>
      <c r="K186" s="18">
        <f t="shared" si="58"/>
        <v>1.3575027000000003E-2</v>
      </c>
      <c r="L186" s="18">
        <f t="shared" si="59"/>
        <v>0.2239365505</v>
      </c>
      <c r="M186" s="18">
        <f t="shared" si="60"/>
        <v>0.32845733074999994</v>
      </c>
      <c r="O186" s="2" t="str">
        <f t="shared" si="61"/>
        <v>Q3/2005</v>
      </c>
      <c r="P186" s="3">
        <f>'Forecast&amp;Persistence_US'!AD189</f>
        <v>1.9479049104215174</v>
      </c>
      <c r="Q186" s="3">
        <f>'Forecast&amp;Persistence_UK'!AD189</f>
        <v>1.4687416982014045</v>
      </c>
      <c r="R186" s="3">
        <f>'Forecast&amp;Persistence_FR'!AD189</f>
        <v>1.0011569022485669</v>
      </c>
      <c r="S186" s="3">
        <f>'Forecast&amp;Persistence_DE'!AD189</f>
        <v>2.3928535799688082</v>
      </c>
      <c r="T186" s="3">
        <f>'Forecast&amp;Persistence_IT'!AD189</f>
        <v>2.0053722326832157</v>
      </c>
      <c r="U186" s="3">
        <f>'Forecast&amp;Persistence_CA'!AD189</f>
        <v>1.8227124677449571</v>
      </c>
      <c r="V186" s="3">
        <f>'Forecast&amp;Persistence_JP'!AD189</f>
        <v>2.5958074601142118</v>
      </c>
      <c r="W186" s="3">
        <f>'Forecast&amp;Persistence_ES'!AD189</f>
        <v>0.70937105424170488</v>
      </c>
      <c r="X186" s="18">
        <f t="shared" si="69"/>
        <v>1.1180531012367763</v>
      </c>
      <c r="Y186" s="18">
        <f t="shared" si="70"/>
        <v>1.8853086890832373</v>
      </c>
      <c r="Z186" s="18">
        <f t="shared" si="71"/>
        <v>2.2959832431474103</v>
      </c>
      <c r="AB186" s="2" t="str">
        <f t="shared" si="62"/>
        <v>Q3/2005</v>
      </c>
      <c r="AC186" s="3">
        <f>'Forecast&amp;Persistence_US'!AE189</f>
        <v>1.998540130158341</v>
      </c>
      <c r="AD186" s="3">
        <f>'Forecast&amp;Persistence_UK'!AE189</f>
        <v>1.4786777486722147</v>
      </c>
      <c r="AE186" s="3">
        <f>'Forecast&amp;Persistence_FR'!AE189</f>
        <v>1.3787051733713971</v>
      </c>
      <c r="AF186" s="3">
        <f>'Forecast&amp;Persistence_DE'!AE189</f>
        <v>2.4448851817784063</v>
      </c>
      <c r="AG186" s="3">
        <f>'Forecast&amp;Persistence_IT'!AE189</f>
        <v>2.195853348797443</v>
      </c>
      <c r="AH186" s="3">
        <f>'Forecast&amp;Persistence_CA'!AE189</f>
        <v>1.8957099561250168</v>
      </c>
      <c r="AI186" s="3">
        <f>'Forecast&amp;Persistence_JP'!AE189</f>
        <v>2.7682098765745735</v>
      </c>
      <c r="AJ186" s="3">
        <f>'Forecast&amp;Persistence_ES'!AE189</f>
        <v>1.0580775940784899</v>
      </c>
      <c r="AK186" s="18">
        <f t="shared" si="72"/>
        <v>1.4036983171966015</v>
      </c>
      <c r="AL186" s="18">
        <f t="shared" si="73"/>
        <v>1.9471250431416789</v>
      </c>
      <c r="AM186" s="18">
        <f t="shared" si="74"/>
        <v>2.3826272235331656</v>
      </c>
      <c r="AO186" s="2" t="str">
        <f t="shared" si="63"/>
        <v>Q3/2005</v>
      </c>
      <c r="AP186" s="3">
        <f>'Forecast&amp;Persistence_US'!BB189</f>
        <v>0.64172056399999999</v>
      </c>
      <c r="AQ186" s="3">
        <f>'Forecast&amp;Persistence_UK'!BB189</f>
        <v>-1.7192619999999992E-2</v>
      </c>
      <c r="AR186" s="3">
        <f>'Forecast&amp;Persistence_FR'!BB189</f>
        <v>0.66808173849999997</v>
      </c>
      <c r="AS186" s="3">
        <f>'Forecast&amp;Persistence_DE'!BB189</f>
        <v>0.32891363299999998</v>
      </c>
      <c r="AT186" s="3">
        <f>'Forecast&amp;Persistence_IT'!BB189</f>
        <v>0.44110022400000004</v>
      </c>
      <c r="AU186" s="3">
        <f>'Forecast&amp;Persistence_CA'!BB189</f>
        <v>0.57022273400000012</v>
      </c>
      <c r="AV186" s="3">
        <f>'Forecast&amp;Persistence_JP'!BB189</f>
        <v>0.33107850099999991</v>
      </c>
      <c r="AW186" s="3">
        <f>'Forecast&amp;Persistence_ES'!BB189</f>
        <v>0.67222637399999996</v>
      </c>
      <c r="AX186" s="18">
        <f t="shared" si="64"/>
        <v>0.32945484999999997</v>
      </c>
      <c r="AY186" s="18">
        <f t="shared" si="65"/>
        <v>0.50566147900000002</v>
      </c>
      <c r="AZ186" s="18">
        <f t="shared" si="66"/>
        <v>0.661491444875</v>
      </c>
      <c r="BB186" s="2" t="str">
        <f t="shared" si="67"/>
        <v>Q3/2005</v>
      </c>
      <c r="BC186" s="3">
        <f>'Forecast&amp;Persistence_US'!BI189</f>
        <v>0.62036551379796212</v>
      </c>
      <c r="BD186" s="3">
        <f>'Forecast&amp;Persistence_UK'!BI189</f>
        <v>1.5442153151591274</v>
      </c>
      <c r="BE186" s="3">
        <f>'Forecast&amp;Persistence_FR'!BI189</f>
        <v>1.057962562549666</v>
      </c>
      <c r="BF186" s="3">
        <f>'Forecast&amp;Persistence_DE'!BI189</f>
        <v>0.86473807347428899</v>
      </c>
      <c r="BG186" s="3">
        <f>'Forecast&amp;Persistence_IT'!BI189</f>
        <v>0.78288247659634658</v>
      </c>
      <c r="BH186" s="3">
        <f>'Forecast&amp;Persistence_CA'!BI189</f>
        <v>1.0297318690484103</v>
      </c>
      <c r="BI186" s="3">
        <f>'Forecast&amp;Persistence_JP'!BI189</f>
        <v>0.76451884196083764</v>
      </c>
      <c r="BJ186" s="3">
        <f>'Forecast&amp;Persistence_ES'!BI189</f>
        <v>1.2031877242878044</v>
      </c>
      <c r="BK186" s="18">
        <f t="shared" si="75"/>
        <v>0.76910975061971487</v>
      </c>
      <c r="BL186" s="18">
        <f t="shared" si="76"/>
        <v>0.9472349712613497</v>
      </c>
      <c r="BM186" s="18">
        <f t="shared" si="77"/>
        <v>1.1668814338532698</v>
      </c>
      <c r="BO186" s="2" t="str">
        <f t="shared" si="68"/>
        <v>Q3/2005</v>
      </c>
      <c r="BP186" s="3">
        <f>'Forecast&amp;Persistence_US'!BJ189</f>
        <v>0.74640083335754515</v>
      </c>
      <c r="BQ186" s="3">
        <f>'Forecast&amp;Persistence_UK'!BJ189</f>
        <v>2.1907689991287822</v>
      </c>
      <c r="BR186" s="3">
        <f>'Forecast&amp;Persistence_FR'!BJ189</f>
        <v>2.0902262961751599</v>
      </c>
      <c r="BS186" s="3">
        <f>'Forecast&amp;Persistence_DE'!BJ189</f>
        <v>1.2983762530059171</v>
      </c>
      <c r="BT186" s="3">
        <f>'Forecast&amp;Persistence_IT'!BJ189</f>
        <v>1.3066666006510335</v>
      </c>
      <c r="BU186" s="3">
        <f>'Forecast&amp;Persistence_CA'!BJ189</f>
        <v>1.6177486053385728</v>
      </c>
      <c r="BV186" s="3">
        <f>'Forecast&amp;Persistence_JP'!BJ189</f>
        <v>0.92850842053188576</v>
      </c>
      <c r="BW186" s="3">
        <f>'Forecast&amp;Persistence_ES'!BJ189</f>
        <v>2.0576848967221526</v>
      </c>
      <c r="BX186" s="18">
        <f t="shared" si="78"/>
        <v>1.0209753786503937</v>
      </c>
      <c r="BY186" s="18">
        <f t="shared" si="79"/>
        <v>1.4622076029948032</v>
      </c>
      <c r="BZ186" s="18">
        <f t="shared" si="80"/>
        <v>2.0820909463119079</v>
      </c>
    </row>
    <row r="187" spans="1:78" x14ac:dyDescent="0.25">
      <c r="A187" s="2" t="s">
        <v>190</v>
      </c>
      <c r="B187" s="7">
        <v>38687</v>
      </c>
      <c r="C187" s="3">
        <f>'Forecast&amp;Persistence_US'!W190</f>
        <v>0.28333210999999997</v>
      </c>
      <c r="D187" s="3">
        <f>'Forecast&amp;Persistence_UK'!W190</f>
        <v>0.26628915599999992</v>
      </c>
      <c r="E187" s="3">
        <f>'Forecast&amp;Persistence_FR'!W190</f>
        <v>0.18358722</v>
      </c>
      <c r="F187" s="3">
        <f>'Forecast&amp;Persistence_DE'!W190</f>
        <v>-1.1645259000000008E-2</v>
      </c>
      <c r="G187" s="3">
        <f>'Forecast&amp;Persistence_IT'!W190</f>
        <v>0.35869779400000001</v>
      </c>
      <c r="H187" s="3">
        <f>'Forecast&amp;Persistence_CA'!W190</f>
        <v>0.22985441100000004</v>
      </c>
      <c r="I187" s="3">
        <f>'Forecast&amp;Persistence_JP'!W190</f>
        <v>9.8091509999999882E-3</v>
      </c>
      <c r="J187" s="3">
        <f>'Forecast&amp;Persistence_ES'!W190</f>
        <v>0.63974269000000006</v>
      </c>
      <c r="K187" s="18">
        <f t="shared" si="58"/>
        <v>5.325366824999999E-2</v>
      </c>
      <c r="L187" s="18">
        <f t="shared" si="59"/>
        <v>0.24807178349999998</v>
      </c>
      <c r="M187" s="18">
        <f t="shared" si="60"/>
        <v>0.33985637299999999</v>
      </c>
      <c r="O187" s="2" t="str">
        <f t="shared" si="61"/>
        <v>Q4/2005</v>
      </c>
      <c r="P187" s="3">
        <f>'Forecast&amp;Persistence_US'!AD190</f>
        <v>1.9403570490739013</v>
      </c>
      <c r="Q187" s="3">
        <f>'Forecast&amp;Persistence_UK'!AD190</f>
        <v>1.4667289158561221</v>
      </c>
      <c r="R187" s="3">
        <f>'Forecast&amp;Persistence_FR'!AD190</f>
        <v>1.0215662651652277</v>
      </c>
      <c r="S187" s="3">
        <f>'Forecast&amp;Persistence_DE'!AD190</f>
        <v>2.4017589747716754</v>
      </c>
      <c r="T187" s="3">
        <f>'Forecast&amp;Persistence_IT'!AD190</f>
        <v>1.9216678691658344</v>
      </c>
      <c r="U187" s="3">
        <f>'Forecast&amp;Persistence_CA'!AD190</f>
        <v>1.8225711421288648</v>
      </c>
      <c r="V187" s="3">
        <f>'Forecast&amp;Persistence_JP'!AD190</f>
        <v>2.5946082791768679</v>
      </c>
      <c r="W187" s="3">
        <f>'Forecast&amp;Persistence_ES'!AD190</f>
        <v>0.66414356441404054</v>
      </c>
      <c r="X187" s="18">
        <f t="shared" si="69"/>
        <v>1.1328569278379512</v>
      </c>
      <c r="Y187" s="18">
        <f t="shared" si="70"/>
        <v>1.8721195056473496</v>
      </c>
      <c r="Z187" s="18">
        <f t="shared" si="71"/>
        <v>2.2864084933472317</v>
      </c>
      <c r="AB187" s="2" t="str">
        <f t="shared" si="62"/>
        <v>Q4/2005</v>
      </c>
      <c r="AC187" s="3">
        <f>'Forecast&amp;Persistence_US'!AE190</f>
        <v>1.9974735359180764</v>
      </c>
      <c r="AD187" s="3">
        <f>'Forecast&amp;Persistence_UK'!AE190</f>
        <v>1.5764207610539323</v>
      </c>
      <c r="AE187" s="3">
        <f>'Forecast&amp;Persistence_FR'!AE190</f>
        <v>1.3333027536744002</v>
      </c>
      <c r="AF187" s="3">
        <f>'Forecast&amp;Persistence_DE'!AE190</f>
        <v>2.4489836821549269</v>
      </c>
      <c r="AG187" s="3">
        <f>'Forecast&amp;Persistence_IT'!AE190</f>
        <v>2.0503397831347878</v>
      </c>
      <c r="AH187" s="3">
        <f>'Forecast&amp;Persistence_CA'!AE190</f>
        <v>1.9190638145882675</v>
      </c>
      <c r="AI187" s="3">
        <f>'Forecast&amp;Persistence_JP'!AE190</f>
        <v>2.7617439499211014</v>
      </c>
      <c r="AJ187" s="3">
        <f>'Forecast&amp;Persistence_ES'!AE190</f>
        <v>0.97250095229992939</v>
      </c>
      <c r="AK187" s="18">
        <f t="shared" si="72"/>
        <v>1.3940822555192831</v>
      </c>
      <c r="AL187" s="18">
        <f t="shared" si="73"/>
        <v>1.9582686752531719</v>
      </c>
      <c r="AM187" s="18">
        <f t="shared" si="74"/>
        <v>2.3493227073998924</v>
      </c>
      <c r="AO187" s="2" t="str">
        <f t="shared" si="63"/>
        <v>Q4/2005</v>
      </c>
      <c r="AP187" s="3">
        <f>'Forecast&amp;Persistence_US'!BB190</f>
        <v>0.65451131399999996</v>
      </c>
      <c r="AQ187" s="3">
        <f>'Forecast&amp;Persistence_UK'!BB190</f>
        <v>-9.295779999999948E-3</v>
      </c>
      <c r="AR187" s="3">
        <f>'Forecast&amp;Persistence_FR'!BB190</f>
        <v>0.66344700410000002</v>
      </c>
      <c r="AS187" s="3">
        <f>'Forecast&amp;Persistence_DE'!BB190</f>
        <v>0.32362044299999998</v>
      </c>
      <c r="AT187" s="3">
        <f>'Forecast&amp;Persistence_IT'!BB190</f>
        <v>0.43801033799999989</v>
      </c>
      <c r="AU187" s="3">
        <f>'Forecast&amp;Persistence_CA'!BB190</f>
        <v>0.60220086500000014</v>
      </c>
      <c r="AV187" s="3">
        <f>'Forecast&amp;Persistence_JP'!BB190</f>
        <v>0.30990295499999998</v>
      </c>
      <c r="AW187" s="3">
        <f>'Forecast&amp;Persistence_ES'!BB190</f>
        <v>0.65424802599999998</v>
      </c>
      <c r="AX187" s="18">
        <f t="shared" si="64"/>
        <v>0.31333232699999997</v>
      </c>
      <c r="AY187" s="18">
        <f t="shared" si="65"/>
        <v>0.52010560150000007</v>
      </c>
      <c r="AZ187" s="18">
        <f t="shared" si="66"/>
        <v>0.65444549200000002</v>
      </c>
      <c r="BB187" s="2" t="str">
        <f t="shared" si="67"/>
        <v>Q4/2005</v>
      </c>
      <c r="BC187" s="3">
        <f>'Forecast&amp;Persistence_US'!BI190</f>
        <v>0.61955212815031468</v>
      </c>
      <c r="BD187" s="3">
        <f>'Forecast&amp;Persistence_UK'!BI190</f>
        <v>1.4183870694870531</v>
      </c>
      <c r="BE187" s="3">
        <f>'Forecast&amp;Persistence_FR'!BI190</f>
        <v>1.0589910741206288</v>
      </c>
      <c r="BF187" s="3">
        <f>'Forecast&amp;Persistence_DE'!BI190</f>
        <v>0.86541270250224456</v>
      </c>
      <c r="BG187" s="3">
        <f>'Forecast&amp;Persistence_IT'!BI190</f>
        <v>0.79373840326445499</v>
      </c>
      <c r="BH187" s="3">
        <f>'Forecast&amp;Persistence_CA'!BI190</f>
        <v>1.029904733856962</v>
      </c>
      <c r="BI187" s="3">
        <f>'Forecast&amp;Persistence_JP'!BI190</f>
        <v>0.76444373826460565</v>
      </c>
      <c r="BJ187" s="3">
        <f>'Forecast&amp;Persistence_ES'!BI190</f>
        <v>1.2517285590112481</v>
      </c>
      <c r="BK187" s="18">
        <f t="shared" si="75"/>
        <v>0.77176740451456793</v>
      </c>
      <c r="BL187" s="18">
        <f t="shared" si="76"/>
        <v>0.94765871817960323</v>
      </c>
      <c r="BM187" s="18">
        <f t="shared" si="77"/>
        <v>1.2035441877885933</v>
      </c>
      <c r="BO187" s="2" t="str">
        <f t="shared" si="68"/>
        <v>Q4/2005</v>
      </c>
      <c r="BP187" s="3">
        <f>'Forecast&amp;Persistence_US'!BJ190</f>
        <v>0.74932549833122342</v>
      </c>
      <c r="BQ187" s="3">
        <f>'Forecast&amp;Persistence_UK'!BJ190</f>
        <v>2.1456981152004118</v>
      </c>
      <c r="BR187" s="3">
        <f>'Forecast&amp;Persistence_FR'!BJ190</f>
        <v>2.1183287987833213</v>
      </c>
      <c r="BS187" s="3">
        <f>'Forecast&amp;Persistence_DE'!BJ190</f>
        <v>1.2997808100557076</v>
      </c>
      <c r="BT187" s="3">
        <f>'Forecast&amp;Persistence_IT'!BJ190</f>
        <v>1.383390742270161</v>
      </c>
      <c r="BU187" s="3">
        <f>'Forecast&amp;Persistence_CA'!BJ190</f>
        <v>1.6324234597434804</v>
      </c>
      <c r="BV187" s="3">
        <f>'Forecast&amp;Persistence_JP'!BJ190</f>
        <v>0.94460716901204134</v>
      </c>
      <c r="BW187" s="3">
        <f>'Forecast&amp;Persistence_ES'!BJ190</f>
        <v>2.4048281333342256</v>
      </c>
      <c r="BX187" s="18">
        <f t="shared" si="78"/>
        <v>1.0334005792729579</v>
      </c>
      <c r="BY187" s="18">
        <f t="shared" si="79"/>
        <v>1.5079071010068206</v>
      </c>
      <c r="BZ187" s="18">
        <f t="shared" si="80"/>
        <v>2.1388557860961392</v>
      </c>
    </row>
    <row r="188" spans="1:78" x14ac:dyDescent="0.25">
      <c r="A188" s="2" t="s">
        <v>191</v>
      </c>
      <c r="B188" s="7">
        <v>38777</v>
      </c>
      <c r="C188" s="3">
        <f>'Forecast&amp;Persistence_US'!W191</f>
        <v>0.27892992</v>
      </c>
      <c r="D188" s="3">
        <f>'Forecast&amp;Persistence_UK'!W191</f>
        <v>0.24099390000000004</v>
      </c>
      <c r="E188" s="3">
        <f>'Forecast&amp;Persistence_FR'!W191</f>
        <v>0.18970562999999996</v>
      </c>
      <c r="F188" s="3">
        <f>'Forecast&amp;Persistence_DE'!W191</f>
        <v>1.0039944000000009E-2</v>
      </c>
      <c r="G188" s="3">
        <f>'Forecast&amp;Persistence_IT'!W191</f>
        <v>0.27366970480000002</v>
      </c>
      <c r="H188" s="3">
        <f>'Forecast&amp;Persistence_CA'!W191</f>
        <v>0.30593549100000006</v>
      </c>
      <c r="I188" s="3">
        <f>'Forecast&amp;Persistence_JP'!W191</f>
        <v>3.266273000000014E-3</v>
      </c>
      <c r="J188" s="3">
        <f>'Forecast&amp;Persistence_ES'!W191</f>
        <v>0.59424664999999999</v>
      </c>
      <c r="K188" s="18">
        <f t="shared" si="58"/>
        <v>5.4956365499999993E-2</v>
      </c>
      <c r="L188" s="18">
        <f t="shared" si="59"/>
        <v>0.25733180240000003</v>
      </c>
      <c r="M188" s="18">
        <f t="shared" si="60"/>
        <v>0.29918409825000003</v>
      </c>
      <c r="O188" s="2" t="str">
        <f t="shared" si="61"/>
        <v>Q1/2006</v>
      </c>
      <c r="P188" s="3">
        <f>'Forecast&amp;Persistence_US'!AD191</f>
        <v>1.9686691674556347</v>
      </c>
      <c r="Q188" s="3">
        <f>'Forecast&amp;Persistence_UK'!AD191</f>
        <v>1.5224299379510531</v>
      </c>
      <c r="R188" s="3">
        <f>'Forecast&amp;Persistence_FR'!AD191</f>
        <v>1.0295717301222309</v>
      </c>
      <c r="S188" s="3">
        <f>'Forecast&amp;Persistence_DE'!AD191</f>
        <v>2.4104952978525613</v>
      </c>
      <c r="T188" s="3">
        <f>'Forecast&amp;Persistence_IT'!AD191</f>
        <v>1.6631504159398076</v>
      </c>
      <c r="U188" s="3">
        <f>'Forecast&amp;Persistence_CA'!AD191</f>
        <v>1.7889648934070717</v>
      </c>
      <c r="V188" s="3">
        <f>'Forecast&amp;Persistence_JP'!AD191</f>
        <v>2.4785136098335681</v>
      </c>
      <c r="W188" s="3">
        <f>'Forecast&amp;Persistence_ES'!AD191</f>
        <v>0.67308026168558455</v>
      </c>
      <c r="X188" s="18">
        <f t="shared" si="69"/>
        <v>1.1527862820794366</v>
      </c>
      <c r="Y188" s="18">
        <f t="shared" si="70"/>
        <v>1.7260576546734396</v>
      </c>
      <c r="Z188" s="18">
        <f t="shared" si="71"/>
        <v>2.3000387652533298</v>
      </c>
      <c r="AB188" s="2" t="str">
        <f t="shared" si="62"/>
        <v>Q1/2006</v>
      </c>
      <c r="AC188" s="3">
        <f>'Forecast&amp;Persistence_US'!AE191</f>
        <v>2.0305891633485809</v>
      </c>
      <c r="AD188" s="3">
        <f>'Forecast&amp;Persistence_UK'!AE191</f>
        <v>1.5698903061716727</v>
      </c>
      <c r="AE188" s="3">
        <f>'Forecast&amp;Persistence_FR'!AE191</f>
        <v>1.3259549948817175</v>
      </c>
      <c r="AF188" s="3">
        <f>'Forecast&amp;Persistence_DE'!AE191</f>
        <v>2.4539317879319862</v>
      </c>
      <c r="AG188" s="3">
        <f>'Forecast&amp;Persistence_IT'!AE191</f>
        <v>1.8666712403133809</v>
      </c>
      <c r="AH188" s="3">
        <f>'Forecast&amp;Persistence_CA'!AE191</f>
        <v>1.8988128805208626</v>
      </c>
      <c r="AI188" s="3">
        <f>'Forecast&amp;Persistence_JP'!AE191</f>
        <v>2.5925253600422469</v>
      </c>
      <c r="AJ188" s="3">
        <f>'Forecast&amp;Persistence_ES'!AE191</f>
        <v>0.9835040296352221</v>
      </c>
      <c r="AK188" s="18">
        <f t="shared" si="72"/>
        <v>1.3869388227042063</v>
      </c>
      <c r="AL188" s="18">
        <f t="shared" si="73"/>
        <v>1.8827420604171219</v>
      </c>
      <c r="AM188" s="18">
        <f t="shared" si="74"/>
        <v>2.3480961317861349</v>
      </c>
      <c r="AO188" s="2" t="str">
        <f t="shared" si="63"/>
        <v>Q1/2006</v>
      </c>
      <c r="AP188" s="3">
        <f>'Forecast&amp;Persistence_US'!BB191</f>
        <v>0.69413572000000001</v>
      </c>
      <c r="AQ188" s="3">
        <f>'Forecast&amp;Persistence_UK'!BB191</f>
        <v>-3.3189539999999906E-2</v>
      </c>
      <c r="AR188" s="3">
        <f>'Forecast&amp;Persistence_FR'!BB191</f>
        <v>0.62914655220000004</v>
      </c>
      <c r="AS188" s="3">
        <f>'Forecast&amp;Persistence_DE'!BB191</f>
        <v>0.32498249200000007</v>
      </c>
      <c r="AT188" s="3">
        <f>'Forecast&amp;Persistence_IT'!BB191</f>
        <v>0.48561235799999991</v>
      </c>
      <c r="AU188" s="3">
        <f>'Forecast&amp;Persistence_CA'!BB191</f>
        <v>0.60579256399999992</v>
      </c>
      <c r="AV188" s="3">
        <f>'Forecast&amp;Persistence_JP'!BB191</f>
        <v>0.33255670400000004</v>
      </c>
      <c r="AW188" s="3">
        <f>'Forecast&amp;Persistence_ES'!BB191</f>
        <v>0.65033590600000013</v>
      </c>
      <c r="AX188" s="18">
        <f t="shared" si="64"/>
        <v>0.32687604500000006</v>
      </c>
      <c r="AY188" s="18">
        <f t="shared" si="65"/>
        <v>0.54570246099999986</v>
      </c>
      <c r="AZ188" s="18">
        <f t="shared" si="66"/>
        <v>0.64503856755000011</v>
      </c>
      <c r="BB188" s="2" t="str">
        <f t="shared" si="67"/>
        <v>Q1/2006</v>
      </c>
      <c r="BC188" s="3">
        <f>'Forecast&amp;Persistence_US'!BI191</f>
        <v>0.60444872645072267</v>
      </c>
      <c r="BD188" s="3">
        <f>'Forecast&amp;Persistence_UK'!BI191</f>
        <v>1.4198584159951266</v>
      </c>
      <c r="BE188" s="3">
        <f>'Forecast&amp;Persistence_FR'!BI191</f>
        <v>1.0796052784471868</v>
      </c>
      <c r="BF188" s="3">
        <f>'Forecast&amp;Persistence_DE'!BI191</f>
        <v>0.8708336257150382</v>
      </c>
      <c r="BG188" s="3">
        <f>'Forecast&amp;Persistence_IT'!BI191</f>
        <v>0.81884277172388897</v>
      </c>
      <c r="BH188" s="3">
        <f>'Forecast&amp;Persistence_CA'!BI191</f>
        <v>1.0200104416809839</v>
      </c>
      <c r="BI188" s="3">
        <f>'Forecast&amp;Persistence_JP'!BI191</f>
        <v>0.77048302534523805</v>
      </c>
      <c r="BJ188" s="3">
        <f>'Forecast&amp;Persistence_ES'!BI191</f>
        <v>1.3700498853982639</v>
      </c>
      <c r="BK188" s="18">
        <f t="shared" si="75"/>
        <v>0.78257296193990078</v>
      </c>
      <c r="BL188" s="18">
        <f t="shared" si="76"/>
        <v>0.94542203369801103</v>
      </c>
      <c r="BM188" s="18">
        <f t="shared" si="77"/>
        <v>1.2974387336604947</v>
      </c>
      <c r="BO188" s="2" t="str">
        <f t="shared" si="68"/>
        <v>Q1/2006</v>
      </c>
      <c r="BP188" s="3">
        <f>'Forecast&amp;Persistence_US'!BJ191</f>
        <v>0.72667443522027375</v>
      </c>
      <c r="BQ188" s="3">
        <f>'Forecast&amp;Persistence_UK'!BJ191</f>
        <v>2.1131188759360184</v>
      </c>
      <c r="BR188" s="3">
        <f>'Forecast&amp;Persistence_FR'!BJ191</f>
        <v>2.1386037721330808</v>
      </c>
      <c r="BS188" s="3">
        <f>'Forecast&amp;Persistence_DE'!BJ191</f>
        <v>1.3032118486194919</v>
      </c>
      <c r="BT188" s="3">
        <f>'Forecast&amp;Persistence_IT'!BJ191</f>
        <v>1.4700636917606968</v>
      </c>
      <c r="BU188" s="3">
        <f>'Forecast&amp;Persistence_CA'!BJ191</f>
        <v>1.6218481903887629</v>
      </c>
      <c r="BV188" s="3">
        <f>'Forecast&amp;Persistence_JP'!BJ191</f>
        <v>0.95679624756573844</v>
      </c>
      <c r="BW188" s="3">
        <f>'Forecast&amp;Persistence_ES'!BJ191</f>
        <v>2.9280084303030991</v>
      </c>
      <c r="BX188" s="18">
        <f t="shared" si="78"/>
        <v>1.0434001478291768</v>
      </c>
      <c r="BY188" s="18">
        <f t="shared" si="79"/>
        <v>1.5459559410747299</v>
      </c>
      <c r="BZ188" s="18">
        <f t="shared" si="80"/>
        <v>2.1322325480838153</v>
      </c>
    </row>
    <row r="189" spans="1:78" x14ac:dyDescent="0.25">
      <c r="A189" s="2" t="s">
        <v>192</v>
      </c>
      <c r="B189" s="7">
        <v>38869</v>
      </c>
      <c r="C189" s="3">
        <f>'Forecast&amp;Persistence_US'!W192</f>
        <v>0.40516090999999999</v>
      </c>
      <c r="D189" s="3">
        <f>'Forecast&amp;Persistence_UK'!W192</f>
        <v>0.21299343000000007</v>
      </c>
      <c r="E189" s="3">
        <f>'Forecast&amp;Persistence_FR'!W192</f>
        <v>0.23001173699999999</v>
      </c>
      <c r="F189" s="3">
        <f>'Forecast&amp;Persistence_DE'!W192</f>
        <v>0.10510927999999999</v>
      </c>
      <c r="G189" s="3">
        <f>'Forecast&amp;Persistence_IT'!W192</f>
        <v>0.20522377199999994</v>
      </c>
      <c r="H189" s="3">
        <f>'Forecast&amp;Persistence_CA'!W192</f>
        <v>0.36471672499999996</v>
      </c>
      <c r="I189" s="3">
        <f>'Forecast&amp;Persistence_JP'!W192</f>
        <v>0.101055852</v>
      </c>
      <c r="J189" s="3">
        <f>'Forecast&amp;Persistence_ES'!W192</f>
        <v>0.49426079999999989</v>
      </c>
      <c r="K189" s="18">
        <f t="shared" si="58"/>
        <v>0.13013790299999997</v>
      </c>
      <c r="L189" s="18">
        <f t="shared" si="59"/>
        <v>0.22150258350000002</v>
      </c>
      <c r="M189" s="18">
        <f t="shared" si="60"/>
        <v>0.39504986374999995</v>
      </c>
      <c r="O189" s="2" t="str">
        <f t="shared" si="61"/>
        <v>Q2/2006</v>
      </c>
      <c r="P189" s="3">
        <f>'Forecast&amp;Persistence_US'!AD192</f>
        <v>1.9789909314315486</v>
      </c>
      <c r="Q189" s="3">
        <f>'Forecast&amp;Persistence_UK'!AD192</f>
        <v>1.5166803829806061</v>
      </c>
      <c r="R189" s="3">
        <f>'Forecast&amp;Persistence_FR'!AD192</f>
        <v>1.053685848492417</v>
      </c>
      <c r="S189" s="3">
        <f>'Forecast&amp;Persistence_DE'!AD192</f>
        <v>2.3886007098547126</v>
      </c>
      <c r="T189" s="3">
        <f>'Forecast&amp;Persistence_IT'!AD192</f>
        <v>1.6741210526678749</v>
      </c>
      <c r="U189" s="3">
        <f>'Forecast&amp;Persistence_CA'!AD192</f>
        <v>1.6827203990666117</v>
      </c>
      <c r="V189" s="3">
        <f>'Forecast&amp;Persistence_JP'!AD192</f>
        <v>2.4681505064978948</v>
      </c>
      <c r="W189" s="3">
        <f>'Forecast&amp;Persistence_ES'!AD192</f>
        <v>0.63508454250239132</v>
      </c>
      <c r="X189" s="18">
        <f t="shared" si="69"/>
        <v>1.1694344821144642</v>
      </c>
      <c r="Y189" s="18">
        <f t="shared" si="70"/>
        <v>1.6784207258672432</v>
      </c>
      <c r="Z189" s="18">
        <f t="shared" si="71"/>
        <v>2.2861982652489217</v>
      </c>
      <c r="AB189" s="2" t="str">
        <f t="shared" si="62"/>
        <v>Q2/2006</v>
      </c>
      <c r="AC189" s="3">
        <f>'Forecast&amp;Persistence_US'!AE192</f>
        <v>2.0383963635590465</v>
      </c>
      <c r="AD189" s="3">
        <f>'Forecast&amp;Persistence_UK'!AE192</f>
        <v>1.5574735798925678</v>
      </c>
      <c r="AE189" s="3">
        <f>'Forecast&amp;Persistence_FR'!AE192</f>
        <v>1.3507113570161542</v>
      </c>
      <c r="AF189" s="3">
        <f>'Forecast&amp;Persistence_DE'!AE192</f>
        <v>2.4502210290675266</v>
      </c>
      <c r="AG189" s="3">
        <f>'Forecast&amp;Persistence_IT'!AE192</f>
        <v>1.8983467852505564</v>
      </c>
      <c r="AH189" s="3">
        <f>'Forecast&amp;Persistence_CA'!AE192</f>
        <v>1.8456582291721126</v>
      </c>
      <c r="AI189" s="3">
        <f>'Forecast&amp;Persistence_JP'!AE192</f>
        <v>2.5650279118372077</v>
      </c>
      <c r="AJ189" s="3">
        <f>'Forecast&amp;Persistence_ES'!AE192</f>
        <v>0.99514775557996837</v>
      </c>
      <c r="AK189" s="18">
        <f t="shared" si="72"/>
        <v>1.4024019127352576</v>
      </c>
      <c r="AL189" s="18">
        <f t="shared" si="73"/>
        <v>1.8720025072113344</v>
      </c>
      <c r="AM189" s="18">
        <f t="shared" si="74"/>
        <v>2.3472648626904067</v>
      </c>
      <c r="AO189" s="2" t="str">
        <f t="shared" si="63"/>
        <v>Q2/2006</v>
      </c>
      <c r="AP189" s="3">
        <f>'Forecast&amp;Persistence_US'!BB192</f>
        <v>0.72997263800000001</v>
      </c>
      <c r="AQ189" s="3">
        <f>'Forecast&amp;Persistence_UK'!BB192</f>
        <v>-2.1495909999999924E-2</v>
      </c>
      <c r="AR189" s="3">
        <f>'Forecast&amp;Persistence_FR'!BB192</f>
        <v>0.65433849600000005</v>
      </c>
      <c r="AS189" s="3">
        <f>'Forecast&amp;Persistence_DE'!BB192</f>
        <v>0.33749320700000002</v>
      </c>
      <c r="AT189" s="3">
        <f>'Forecast&amp;Persistence_IT'!BB192</f>
        <v>0.49367280899999988</v>
      </c>
      <c r="AU189" s="3">
        <f>'Forecast&amp;Persistence_CA'!BB192</f>
        <v>0.57672981100000009</v>
      </c>
      <c r="AV189" s="3">
        <f>'Forecast&amp;Persistence_JP'!BB192</f>
        <v>0.35371850599999999</v>
      </c>
      <c r="AW189" s="3">
        <f>'Forecast&amp;Persistence_ES'!BB192</f>
        <v>0.67780302200000009</v>
      </c>
      <c r="AX189" s="18">
        <f t="shared" si="64"/>
        <v>0.34154953175000002</v>
      </c>
      <c r="AY189" s="18">
        <f t="shared" si="65"/>
        <v>0.53520130999999993</v>
      </c>
      <c r="AZ189" s="18">
        <f t="shared" si="66"/>
        <v>0.67193689050000005</v>
      </c>
      <c r="BB189" s="2" t="str">
        <f t="shared" si="67"/>
        <v>Q2/2006</v>
      </c>
      <c r="BC189" s="3">
        <f>'Forecast&amp;Persistence_US'!BI192</f>
        <v>0.60702923181922386</v>
      </c>
      <c r="BD189" s="3">
        <f>'Forecast&amp;Persistence_UK'!BI192</f>
        <v>1.4054388356792205</v>
      </c>
      <c r="BE189" s="3">
        <f>'Forecast&amp;Persistence_FR'!BI192</f>
        <v>1.0789146860115637</v>
      </c>
      <c r="BF189" s="3">
        <f>'Forecast&amp;Persistence_DE'!BI192</f>
        <v>0.86900470387715167</v>
      </c>
      <c r="BG189" s="3">
        <f>'Forecast&amp;Persistence_IT'!BI192</f>
        <v>0.81828482989285711</v>
      </c>
      <c r="BH189" s="3">
        <f>'Forecast&amp;Persistence_CA'!BI192</f>
        <v>1.0341885126604617</v>
      </c>
      <c r="BI189" s="3">
        <f>'Forecast&amp;Persistence_JP'!BI192</f>
        <v>0.77150518100841836</v>
      </c>
      <c r="BJ189" s="3">
        <f>'Forecast&amp;Persistence_ES'!BI192</f>
        <v>1.3690733885614255</v>
      </c>
      <c r="BK189" s="18">
        <f t="shared" si="75"/>
        <v>0.78320009322952799</v>
      </c>
      <c r="BL189" s="18">
        <f t="shared" si="76"/>
        <v>0.95159660826880677</v>
      </c>
      <c r="BM189" s="18">
        <f t="shared" si="77"/>
        <v>1.29653371292396</v>
      </c>
      <c r="BO189" s="2" t="str">
        <f t="shared" si="68"/>
        <v>Q2/2006</v>
      </c>
      <c r="BP189" s="3">
        <f>'Forecast&amp;Persistence_US'!BJ192</f>
        <v>0.7293759679591747</v>
      </c>
      <c r="BQ189" s="3">
        <f>'Forecast&amp;Persistence_UK'!BJ192</f>
        <v>2.0656912390781779</v>
      </c>
      <c r="BR189" s="3">
        <f>'Forecast&amp;Persistence_FR'!BJ192</f>
        <v>2.1656347659028254</v>
      </c>
      <c r="BS189" s="3">
        <f>'Forecast&amp;Persistence_DE'!BJ192</f>
        <v>1.3043844373191973</v>
      </c>
      <c r="BT189" s="3">
        <f>'Forecast&amp;Persistence_IT'!BJ192</f>
        <v>1.5502906980971152</v>
      </c>
      <c r="BU189" s="3">
        <f>'Forecast&amp;Persistence_CA'!BJ192</f>
        <v>1.6381987592633611</v>
      </c>
      <c r="BV189" s="3">
        <f>'Forecast&amp;Persistence_JP'!BJ192</f>
        <v>0.97178705365783113</v>
      </c>
      <c r="BW189" s="3">
        <f>'Forecast&amp;Persistence_ES'!BJ192</f>
        <v>3.1473627320892152</v>
      </c>
      <c r="BX189" s="18">
        <f t="shared" si="78"/>
        <v>1.0549363995731726</v>
      </c>
      <c r="BY189" s="18">
        <f t="shared" si="79"/>
        <v>1.5942447286802381</v>
      </c>
      <c r="BZ189" s="18">
        <f t="shared" si="80"/>
        <v>2.1406488841966635</v>
      </c>
    </row>
    <row r="190" spans="1:78" x14ac:dyDescent="0.25">
      <c r="A190" s="2" t="s">
        <v>193</v>
      </c>
      <c r="B190" s="7">
        <v>38961</v>
      </c>
      <c r="C190" s="3">
        <f>'Forecast&amp;Persistence_US'!W193</f>
        <v>0.42092496000000001</v>
      </c>
      <c r="D190" s="3">
        <f>'Forecast&amp;Persistence_UK'!W193</f>
        <v>0.26299534999999996</v>
      </c>
      <c r="E190" s="3">
        <f>'Forecast&amp;Persistence_FR'!W193</f>
        <v>0.18645314699999999</v>
      </c>
      <c r="F190" s="3">
        <f>'Forecast&amp;Persistence_DE'!W193</f>
        <v>5.7455648000000012E-2</v>
      </c>
      <c r="G190" s="3">
        <f>'Forecast&amp;Persistence_IT'!W193</f>
        <v>0.21258884100000003</v>
      </c>
      <c r="H190" s="3">
        <f>'Forecast&amp;Persistence_CA'!W193</f>
        <v>0.37499031600000005</v>
      </c>
      <c r="I190" s="3">
        <f>'Forecast&amp;Persistence_JP'!W193</f>
        <v>5.7753840999999986E-2</v>
      </c>
      <c r="J190" s="3">
        <f>'Forecast&amp;Persistence_ES'!W193</f>
        <v>0.58099341999999998</v>
      </c>
      <c r="K190" s="18">
        <f t="shared" si="58"/>
        <v>8.992866749999999E-2</v>
      </c>
      <c r="L190" s="18">
        <f t="shared" si="59"/>
        <v>0.23779209549999999</v>
      </c>
      <c r="M190" s="18">
        <f t="shared" si="60"/>
        <v>0.40944129900000004</v>
      </c>
      <c r="O190" s="2" t="str">
        <f t="shared" si="61"/>
        <v>Q3/2006</v>
      </c>
      <c r="P190" s="3">
        <f>'Forecast&amp;Persistence_US'!AD193</f>
        <v>1.9896759986041328</v>
      </c>
      <c r="Q190" s="3">
        <f>'Forecast&amp;Persistence_UK'!AD193</f>
        <v>1.5211740189844205</v>
      </c>
      <c r="R190" s="3">
        <f>'Forecast&amp;Persistence_FR'!AD193</f>
        <v>1.1572799920400874</v>
      </c>
      <c r="S190" s="3">
        <f>'Forecast&amp;Persistence_DE'!AD193</f>
        <v>2.3808081752032835</v>
      </c>
      <c r="T190" s="3">
        <f>'Forecast&amp;Persistence_IT'!AD193</f>
        <v>1.6725851625408537</v>
      </c>
      <c r="U190" s="3">
        <f>'Forecast&amp;Persistence_CA'!AD193</f>
        <v>1.6565738414592732</v>
      </c>
      <c r="V190" s="3">
        <f>'Forecast&amp;Persistence_JP'!AD193</f>
        <v>2.4681948414240504</v>
      </c>
      <c r="W190" s="3">
        <f>'Forecast&amp;Persistence_ES'!AD193</f>
        <v>0.62475848077817508</v>
      </c>
      <c r="X190" s="18">
        <f t="shared" si="69"/>
        <v>1.2482534987761706</v>
      </c>
      <c r="Y190" s="18">
        <f t="shared" si="70"/>
        <v>1.6645795020000635</v>
      </c>
      <c r="Z190" s="18">
        <f t="shared" si="71"/>
        <v>2.2830251310534959</v>
      </c>
      <c r="AB190" s="2" t="str">
        <f t="shared" si="62"/>
        <v>Q3/2006</v>
      </c>
      <c r="AC190" s="3">
        <f>'Forecast&amp;Persistence_US'!AE193</f>
        <v>2.0407906228274797</v>
      </c>
      <c r="AD190" s="3">
        <f>'Forecast&amp;Persistence_UK'!AE193</f>
        <v>1.557537537236668</v>
      </c>
      <c r="AE190" s="3">
        <f>'Forecast&amp;Persistence_FR'!AE193</f>
        <v>1.3994225628125438</v>
      </c>
      <c r="AF190" s="3">
        <f>'Forecast&amp;Persistence_DE'!AE193</f>
        <v>2.4582719106253408</v>
      </c>
      <c r="AG190" s="3">
        <f>'Forecast&amp;Persistence_IT'!AE193</f>
        <v>1.9043339571812778</v>
      </c>
      <c r="AH190" s="3">
        <f>'Forecast&amp;Persistence_CA'!AE193</f>
        <v>1.8530701556855722</v>
      </c>
      <c r="AI190" s="3">
        <f>'Forecast&amp;Persistence_JP'!AE193</f>
        <v>2.5649356674796335</v>
      </c>
      <c r="AJ190" s="3">
        <f>'Forecast&amp;Persistence_ES'!AE193</f>
        <v>0.9858939463976073</v>
      </c>
      <c r="AK190" s="18">
        <f t="shared" si="72"/>
        <v>1.4389513064185748</v>
      </c>
      <c r="AL190" s="18">
        <f t="shared" si="73"/>
        <v>1.8787020564334251</v>
      </c>
      <c r="AM190" s="18">
        <f t="shared" si="74"/>
        <v>2.3539015886758756</v>
      </c>
      <c r="AO190" s="2" t="str">
        <f t="shared" si="63"/>
        <v>Q3/2006</v>
      </c>
      <c r="AP190" s="3">
        <f>'Forecast&amp;Persistence_US'!BB193</f>
        <v>0.69897287500000005</v>
      </c>
      <c r="AQ190" s="3">
        <f>'Forecast&amp;Persistence_UK'!BB193</f>
        <v>-2.4515020000000054E-2</v>
      </c>
      <c r="AR190" s="3">
        <f>'Forecast&amp;Persistence_FR'!BB193</f>
        <v>0.59154909900000008</v>
      </c>
      <c r="AS190" s="3">
        <f>'Forecast&amp;Persistence_DE'!BB193</f>
        <v>0.3487747149999999</v>
      </c>
      <c r="AT190" s="3">
        <f>'Forecast&amp;Persistence_IT'!BB193</f>
        <v>0.51531928900000001</v>
      </c>
      <c r="AU190" s="3">
        <f>'Forecast&amp;Persistence_CA'!BB193</f>
        <v>0.52540559700000011</v>
      </c>
      <c r="AV190" s="3">
        <f>'Forecast&amp;Persistence_JP'!BB193</f>
        <v>0.35765813599999996</v>
      </c>
      <c r="AW190" s="3">
        <f>'Forecast&amp;Persistence_ES'!BB193</f>
        <v>0.70025188899999991</v>
      </c>
      <c r="AX190" s="18">
        <f t="shared" si="64"/>
        <v>0.35099557024999994</v>
      </c>
      <c r="AY190" s="18">
        <f t="shared" si="65"/>
        <v>0.52036244300000001</v>
      </c>
      <c r="AZ190" s="18">
        <f t="shared" si="66"/>
        <v>0.67211693100000003</v>
      </c>
      <c r="BB190" s="2" t="str">
        <f t="shared" si="67"/>
        <v>Q3/2006</v>
      </c>
      <c r="BC190" s="3">
        <f>'Forecast&amp;Persistence_US'!BI193</f>
        <v>0.60648627127317822</v>
      </c>
      <c r="BD190" s="3">
        <f>'Forecast&amp;Persistence_UK'!BI193</f>
        <v>1.3980787253352924</v>
      </c>
      <c r="BE190" s="3">
        <f>'Forecast&amp;Persistence_FR'!BI193</f>
        <v>1.0790299056568826</v>
      </c>
      <c r="BF190" s="3">
        <f>'Forecast&amp;Persistence_DE'!BI193</f>
        <v>0.85881976528394099</v>
      </c>
      <c r="BG190" s="3">
        <f>'Forecast&amp;Persistence_IT'!BI193</f>
        <v>0.82110751499171541</v>
      </c>
      <c r="BH190" s="3">
        <f>'Forecast&amp;Persistence_CA'!BI193</f>
        <v>1.0318563408383712</v>
      </c>
      <c r="BI190" s="3">
        <f>'Forecast&amp;Persistence_JP'!BI193</f>
        <v>0.77415976325941616</v>
      </c>
      <c r="BJ190" s="3">
        <f>'Forecast&amp;Persistence_ES'!BI193</f>
        <v>1.3773849274110916</v>
      </c>
      <c r="BK190" s="18">
        <f t="shared" si="75"/>
        <v>0.785896701192491</v>
      </c>
      <c r="BL190" s="18">
        <f t="shared" si="76"/>
        <v>0.94533805306115615</v>
      </c>
      <c r="BM190" s="18">
        <f t="shared" si="77"/>
        <v>1.3027961719725394</v>
      </c>
      <c r="BO190" s="2" t="str">
        <f t="shared" si="68"/>
        <v>Q3/2006</v>
      </c>
      <c r="BP190" s="3">
        <f>'Forecast&amp;Persistence_US'!BJ193</f>
        <v>0.72965736843831663</v>
      </c>
      <c r="BQ190" s="3">
        <f>'Forecast&amp;Persistence_UK'!BJ193</f>
        <v>2.0197318691287314</v>
      </c>
      <c r="BR190" s="3">
        <f>'Forecast&amp;Persistence_FR'!BJ193</f>
        <v>2.171591366599122</v>
      </c>
      <c r="BS190" s="3">
        <f>'Forecast&amp;Persistence_DE'!BJ193</f>
        <v>1.2903169878366501</v>
      </c>
      <c r="BT190" s="3">
        <f>'Forecast&amp;Persistence_IT'!BJ193</f>
        <v>1.577862386863953</v>
      </c>
      <c r="BU190" s="3">
        <f>'Forecast&amp;Persistence_CA'!BJ193</f>
        <v>1.6432556714662454</v>
      </c>
      <c r="BV190" s="3">
        <f>'Forecast&amp;Persistence_JP'!BJ193</f>
        <v>0.98112550347099314</v>
      </c>
      <c r="BW190" s="3">
        <f>'Forecast&amp;Persistence_ES'!BJ193</f>
        <v>3.1948647380744544</v>
      </c>
      <c r="BX190" s="18">
        <f t="shared" si="78"/>
        <v>1.0584233745624074</v>
      </c>
      <c r="BY190" s="18">
        <f t="shared" si="79"/>
        <v>1.6105590291650991</v>
      </c>
      <c r="BZ190" s="18">
        <f t="shared" si="80"/>
        <v>2.1336264922315245</v>
      </c>
    </row>
    <row r="191" spans="1:78" x14ac:dyDescent="0.25">
      <c r="A191" s="2" t="s">
        <v>194</v>
      </c>
      <c r="B191" s="7">
        <v>39052</v>
      </c>
      <c r="C191" s="3">
        <f>'Forecast&amp;Persistence_US'!W194</f>
        <v>0.33114285999999998</v>
      </c>
      <c r="D191" s="3">
        <f>'Forecast&amp;Persistence_UK'!W194</f>
        <v>0.3290236299999999</v>
      </c>
      <c r="E191" s="3">
        <f>'Forecast&amp;Persistence_FR'!W194</f>
        <v>0.21309583399999996</v>
      </c>
      <c r="F191" s="3">
        <f>'Forecast&amp;Persistence_DE'!W194</f>
        <v>2.4188584999999985E-2</v>
      </c>
      <c r="G191" s="3">
        <f>'Forecast&amp;Persistence_IT'!W194</f>
        <v>0.26211437799999998</v>
      </c>
      <c r="H191" s="3">
        <f>'Forecast&amp;Persistence_CA'!W194</f>
        <v>0.47290614600000003</v>
      </c>
      <c r="I191" s="3">
        <f>'Forecast&amp;Persistence_JP'!W194</f>
        <v>5.3952366000000002E-2</v>
      </c>
      <c r="J191" s="3">
        <f>'Forecast&amp;Persistence_ES'!W194</f>
        <v>0.58730270999999989</v>
      </c>
      <c r="K191" s="18">
        <f t="shared" si="58"/>
        <v>9.373823299999999E-2</v>
      </c>
      <c r="L191" s="18">
        <f t="shared" si="59"/>
        <v>0.29556900399999997</v>
      </c>
      <c r="M191" s="18">
        <f t="shared" si="60"/>
        <v>0.43746532450000003</v>
      </c>
      <c r="O191" s="2" t="str">
        <f t="shared" si="61"/>
        <v>Q4/2006</v>
      </c>
      <c r="P191" s="3">
        <f>'Forecast&amp;Persistence_US'!AD194</f>
        <v>1.9528109204262933</v>
      </c>
      <c r="Q191" s="3">
        <f>'Forecast&amp;Persistence_UK'!AD194</f>
        <v>1.5295078160124034</v>
      </c>
      <c r="R191" s="3">
        <f>'Forecast&amp;Persistence_FR'!AD194</f>
        <v>1.2057794558304442</v>
      </c>
      <c r="S191" s="3">
        <f>'Forecast&amp;Persistence_DE'!AD194</f>
        <v>2.3679112735222279</v>
      </c>
      <c r="T191" s="3">
        <f>'Forecast&amp;Persistence_IT'!AD194</f>
        <v>1.8130144306021663</v>
      </c>
      <c r="U191" s="3">
        <f>'Forecast&amp;Persistence_CA'!AD194</f>
        <v>1.6171464691001671</v>
      </c>
      <c r="V191" s="3">
        <f>'Forecast&amp;Persistence_JP'!AD194</f>
        <v>2.579857165969353</v>
      </c>
      <c r="W191" s="3">
        <f>'Forecast&amp;Persistence_ES'!AD194</f>
        <v>0.61305515069738981</v>
      </c>
      <c r="X191" s="18">
        <f t="shared" si="69"/>
        <v>1.2867115458759339</v>
      </c>
      <c r="Y191" s="18">
        <f t="shared" si="70"/>
        <v>1.7150804498511667</v>
      </c>
      <c r="Z191" s="18">
        <f t="shared" si="71"/>
        <v>2.264136185248244</v>
      </c>
      <c r="AB191" s="2" t="str">
        <f t="shared" si="62"/>
        <v>Q4/2006</v>
      </c>
      <c r="AC191" s="3">
        <f>'Forecast&amp;Persistence_US'!AE194</f>
        <v>1.9765386591841165</v>
      </c>
      <c r="AD191" s="3">
        <f>'Forecast&amp;Persistence_UK'!AE194</f>
        <v>1.5658653215446621</v>
      </c>
      <c r="AE191" s="3">
        <f>'Forecast&amp;Persistence_FR'!AE194</f>
        <v>1.4176450804009113</v>
      </c>
      <c r="AF191" s="3">
        <f>'Forecast&amp;Persistence_DE'!AE194</f>
        <v>2.457942839702719</v>
      </c>
      <c r="AG191" s="3">
        <f>'Forecast&amp;Persistence_IT'!AE194</f>
        <v>2.0398952822964973</v>
      </c>
      <c r="AH191" s="3">
        <f>'Forecast&amp;Persistence_CA'!AE194</f>
        <v>1.8296765184103643</v>
      </c>
      <c r="AI191" s="3">
        <f>'Forecast&amp;Persistence_JP'!AE194</f>
        <v>2.6469269969635731</v>
      </c>
      <c r="AJ191" s="3">
        <f>'Forecast&amp;Persistence_ES'!AE194</f>
        <v>0.99056613544859629</v>
      </c>
      <c r="AK191" s="18">
        <f t="shared" si="72"/>
        <v>1.4547001406868489</v>
      </c>
      <c r="AL191" s="18">
        <f t="shared" si="73"/>
        <v>1.9031075887972404</v>
      </c>
      <c r="AM191" s="18">
        <f t="shared" si="74"/>
        <v>2.3534309503511635</v>
      </c>
      <c r="AO191" s="2" t="str">
        <f t="shared" si="63"/>
        <v>Q4/2006</v>
      </c>
      <c r="AP191" s="3">
        <f>'Forecast&amp;Persistence_US'!BB194</f>
        <v>0.72559920900000008</v>
      </c>
      <c r="AQ191" s="3">
        <f>'Forecast&amp;Persistence_UK'!BB194</f>
        <v>2.0775650000000034E-2</v>
      </c>
      <c r="AR191" s="3">
        <f>'Forecast&amp;Persistence_FR'!BB194</f>
        <v>0.53289249799999983</v>
      </c>
      <c r="AS191" s="3">
        <f>'Forecast&amp;Persistence_DE'!BB194</f>
        <v>0.3682777009999999</v>
      </c>
      <c r="AT191" s="3">
        <f>'Forecast&amp;Persistence_IT'!BB194</f>
        <v>0.55576713900000008</v>
      </c>
      <c r="AU191" s="3">
        <f>'Forecast&amp;Persistence_CA'!BB194</f>
        <v>0.519523929</v>
      </c>
      <c r="AV191" s="3">
        <f>'Forecast&amp;Persistence_JP'!BB194</f>
        <v>0.33536770600000004</v>
      </c>
      <c r="AW191" s="3">
        <f>'Forecast&amp;Persistence_ES'!BB194</f>
        <v>0.69590275999999995</v>
      </c>
      <c r="AX191" s="18">
        <f t="shared" si="64"/>
        <v>0.34359520474999999</v>
      </c>
      <c r="AY191" s="18">
        <f t="shared" si="65"/>
        <v>0.52620821349999991</v>
      </c>
      <c r="AZ191" s="18">
        <f t="shared" si="66"/>
        <v>0.66086885475000001</v>
      </c>
      <c r="BB191" s="2" t="str">
        <f t="shared" si="67"/>
        <v>Q4/2006</v>
      </c>
      <c r="BC191" s="3">
        <f>'Forecast&amp;Persistence_US'!BI194</f>
        <v>0.63839063956046227</v>
      </c>
      <c r="BD191" s="3">
        <f>'Forecast&amp;Persistence_UK'!BI194</f>
        <v>1.4305146100404473</v>
      </c>
      <c r="BE191" s="3">
        <f>'Forecast&amp;Persistence_FR'!BI194</f>
        <v>1.0846339253449373</v>
      </c>
      <c r="BF191" s="3">
        <f>'Forecast&amp;Persistence_DE'!BI194</f>
        <v>0.89221380841727038</v>
      </c>
      <c r="BG191" s="3">
        <f>'Forecast&amp;Persistence_IT'!BI194</f>
        <v>0.82886381641482876</v>
      </c>
      <c r="BH191" s="3">
        <f>'Forecast&amp;Persistence_CA'!BI194</f>
        <v>1.0489503134904758</v>
      </c>
      <c r="BI191" s="3">
        <f>'Forecast&amp;Persistence_JP'!BI194</f>
        <v>0.78824248371658823</v>
      </c>
      <c r="BJ191" s="3">
        <f>'Forecast&amp;Persistence_ES'!BI194</f>
        <v>1.3771146955508071</v>
      </c>
      <c r="BK191" s="18">
        <f t="shared" si="75"/>
        <v>0.7983978168911483</v>
      </c>
      <c r="BL191" s="18">
        <f t="shared" si="76"/>
        <v>0.97058206095387312</v>
      </c>
      <c r="BM191" s="18">
        <f t="shared" si="77"/>
        <v>1.3039945029993396</v>
      </c>
      <c r="BO191" s="2" t="str">
        <f t="shared" si="68"/>
        <v>Q4/2006</v>
      </c>
      <c r="BP191" s="3">
        <f>'Forecast&amp;Persistence_US'!BJ194</f>
        <v>0.75204105608364213</v>
      </c>
      <c r="BQ191" s="3">
        <f>'Forecast&amp;Persistence_UK'!BJ194</f>
        <v>2.0157341954443542</v>
      </c>
      <c r="BR191" s="3">
        <f>'Forecast&amp;Persistence_FR'!BJ194</f>
        <v>2.1539878623107249</v>
      </c>
      <c r="BS191" s="3">
        <f>'Forecast&amp;Persistence_DE'!BJ194</f>
        <v>1.2997219579391954</v>
      </c>
      <c r="BT191" s="3">
        <f>'Forecast&amp;Persistence_IT'!BJ194</f>
        <v>1.5659114254234181</v>
      </c>
      <c r="BU191" s="3">
        <f>'Forecast&amp;Persistence_CA'!BJ194</f>
        <v>1.6470396494689226</v>
      </c>
      <c r="BV191" s="3">
        <f>'Forecast&amp;Persistence_JP'!BJ194</f>
        <v>0.96465284096853221</v>
      </c>
      <c r="BW191" s="3">
        <f>'Forecast&amp;Persistence_ES'!BJ194</f>
        <v>3.1746848468650821</v>
      </c>
      <c r="BX191" s="18">
        <f t="shared" si="78"/>
        <v>1.048420120211198</v>
      </c>
      <c r="BY191" s="18">
        <f t="shared" si="79"/>
        <v>1.6064755374461703</v>
      </c>
      <c r="BZ191" s="18">
        <f t="shared" si="80"/>
        <v>2.1194244455941322</v>
      </c>
    </row>
    <row r="192" spans="1:78" x14ac:dyDescent="0.25">
      <c r="A192" s="2" t="s">
        <v>195</v>
      </c>
      <c r="B192" s="7">
        <v>39142</v>
      </c>
      <c r="C192" s="3">
        <f>'Forecast&amp;Persistence_US'!W195</f>
        <v>0.24147259399999998</v>
      </c>
      <c r="D192" s="3">
        <f>'Forecast&amp;Persistence_UK'!W195</f>
        <v>0.26600586000000004</v>
      </c>
      <c r="E192" s="3">
        <f>'Forecast&amp;Persistence_FR'!W195</f>
        <v>0.258777284</v>
      </c>
      <c r="F192" s="3">
        <f>'Forecast&amp;Persistence_DE'!W195</f>
        <v>3.6758261999999819E-3</v>
      </c>
      <c r="G192" s="3">
        <f>'Forecast&amp;Persistence_IT'!W195</f>
        <v>0.28127811400000002</v>
      </c>
      <c r="H192" s="3">
        <f>'Forecast&amp;Persistence_CA'!W195</f>
        <v>0.57748443620000001</v>
      </c>
      <c r="I192" s="3">
        <f>'Forecast&amp;Persistence_JP'!W195</f>
        <v>-3.2751400000000097E-3</v>
      </c>
      <c r="J192" s="3">
        <f>'Forecast&amp;Persistence_ES'!W195</f>
        <v>0.65895473000000004</v>
      </c>
      <c r="K192" s="18">
        <f t="shared" si="58"/>
        <v>6.312501814999999E-2</v>
      </c>
      <c r="L192" s="18">
        <f t="shared" si="59"/>
        <v>0.26239157200000002</v>
      </c>
      <c r="M192" s="18">
        <f t="shared" si="60"/>
        <v>0.50343285565000007</v>
      </c>
      <c r="O192" s="2" t="str">
        <f t="shared" si="61"/>
        <v>Q1/2007</v>
      </c>
      <c r="P192" s="3">
        <f>'Forecast&amp;Persistence_US'!AD195</f>
        <v>1.9965669571292861</v>
      </c>
      <c r="Q192" s="3">
        <f>'Forecast&amp;Persistence_UK'!AD195</f>
        <v>1.5763392387561206</v>
      </c>
      <c r="R192" s="3">
        <f>'Forecast&amp;Persistence_FR'!AD195</f>
        <v>1.2346432852100468</v>
      </c>
      <c r="S192" s="3">
        <f>'Forecast&amp;Persistence_DE'!AD195</f>
        <v>2.3665693140486574</v>
      </c>
      <c r="T192" s="3">
        <f>'Forecast&amp;Persistence_IT'!AD195</f>
        <v>1.8277246826642291</v>
      </c>
      <c r="U192" s="3">
        <f>'Forecast&amp;Persistence_CA'!AD195</f>
        <v>1.5051764498969542</v>
      </c>
      <c r="V192" s="3">
        <f>'Forecast&amp;Persistence_JP'!AD195</f>
        <v>2.4168100166870161</v>
      </c>
      <c r="W192" s="3">
        <f>'Forecast&amp;Persistence_ES'!AD195</f>
        <v>0.62423175366706563</v>
      </c>
      <c r="X192" s="18">
        <f t="shared" si="69"/>
        <v>1.3022765763817736</v>
      </c>
      <c r="Y192" s="18">
        <f t="shared" si="70"/>
        <v>1.7020319607101748</v>
      </c>
      <c r="Z192" s="18">
        <f t="shared" si="71"/>
        <v>2.2740687248188145</v>
      </c>
      <c r="AB192" s="2" t="str">
        <f t="shared" si="62"/>
        <v>Q1/2007</v>
      </c>
      <c r="AC192" s="3">
        <f>'Forecast&amp;Persistence_US'!AE195</f>
        <v>2.0112942854995208</v>
      </c>
      <c r="AD192" s="3">
        <f>'Forecast&amp;Persistence_UK'!AE195</f>
        <v>1.6571530054224828</v>
      </c>
      <c r="AE192" s="3">
        <f>'Forecast&amp;Persistence_FR'!AE195</f>
        <v>1.4571259340307656</v>
      </c>
      <c r="AF192" s="3">
        <f>'Forecast&amp;Persistence_DE'!AE195</f>
        <v>2.4584094878740346</v>
      </c>
      <c r="AG192" s="3">
        <f>'Forecast&amp;Persistence_IT'!AE195</f>
        <v>2.0359181213167141</v>
      </c>
      <c r="AH192" s="3">
        <f>'Forecast&amp;Persistence_CA'!AE195</f>
        <v>1.7024920138687312</v>
      </c>
      <c r="AI192" s="3">
        <f>'Forecast&amp;Persistence_JP'!AE195</f>
        <v>2.496107778347687</v>
      </c>
      <c r="AJ192" s="3">
        <f>'Forecast&amp;Persistence_ES'!AE195</f>
        <v>0.99906672755319004</v>
      </c>
      <c r="AK192" s="18">
        <f t="shared" si="72"/>
        <v>1.5071327018786949</v>
      </c>
      <c r="AL192" s="18">
        <f t="shared" si="73"/>
        <v>1.8568931496841259</v>
      </c>
      <c r="AM192" s="18">
        <f t="shared" si="74"/>
        <v>2.3527866462347045</v>
      </c>
      <c r="AO192" s="2" t="str">
        <f t="shared" si="63"/>
        <v>Q1/2007</v>
      </c>
      <c r="AP192" s="3">
        <f>'Forecast&amp;Persistence_US'!BB195</f>
        <v>0.68156221800000005</v>
      </c>
      <c r="AQ192" s="3">
        <f>'Forecast&amp;Persistence_UK'!BB195</f>
        <v>4.134699E-2</v>
      </c>
      <c r="AR192" s="3">
        <f>'Forecast&amp;Persistence_FR'!BB195</f>
        <v>0.4932271170000001</v>
      </c>
      <c r="AS192" s="3">
        <f>'Forecast&amp;Persistence_DE'!BB195</f>
        <v>0.36362448400000003</v>
      </c>
      <c r="AT192" s="3">
        <f>'Forecast&amp;Persistence_IT'!BB195</f>
        <v>0.60304431899999988</v>
      </c>
      <c r="AU192" s="3">
        <f>'Forecast&amp;Persistence_CA'!BB195</f>
        <v>0.50905595609999998</v>
      </c>
      <c r="AV192" s="3">
        <f>'Forecast&amp;Persistence_JP'!BB195</f>
        <v>0.33006344600000004</v>
      </c>
      <c r="AW192" s="3">
        <f>'Forecast&amp;Persistence_ES'!BB195</f>
        <v>0.71926442999999984</v>
      </c>
      <c r="AX192" s="18">
        <f t="shared" si="64"/>
        <v>0.33845370550000003</v>
      </c>
      <c r="AY192" s="18">
        <f t="shared" si="65"/>
        <v>0.50114153655000004</v>
      </c>
      <c r="AZ192" s="18">
        <f t="shared" si="66"/>
        <v>0.66193274324999996</v>
      </c>
      <c r="BB192" s="2" t="str">
        <f t="shared" si="67"/>
        <v>Q1/2007</v>
      </c>
      <c r="BC192" s="3">
        <f>'Forecast&amp;Persistence_US'!BI195</f>
        <v>0.75519259289250873</v>
      </c>
      <c r="BD192" s="3">
        <f>'Forecast&amp;Persistence_UK'!BI195</f>
        <v>1.4109129073860367</v>
      </c>
      <c r="BE192" s="3">
        <f>'Forecast&amp;Persistence_FR'!BI195</f>
        <v>1.2169809789210861</v>
      </c>
      <c r="BF192" s="3">
        <f>'Forecast&amp;Persistence_DE'!BI195</f>
        <v>0.98751997355446719</v>
      </c>
      <c r="BG192" s="3">
        <f>'Forecast&amp;Persistence_IT'!BI195</f>
        <v>0.9622458808263914</v>
      </c>
      <c r="BH192" s="3">
        <f>'Forecast&amp;Persistence_CA'!BI195</f>
        <v>1.1778215954782165</v>
      </c>
      <c r="BI192" s="3">
        <f>'Forecast&amp;Persistence_JP'!BI195</f>
        <v>0.93075368648040557</v>
      </c>
      <c r="BJ192" s="3">
        <f>'Forecast&amp;Persistence_ES'!BI195</f>
        <v>1.4646912022079155</v>
      </c>
      <c r="BK192" s="18">
        <f t="shared" si="75"/>
        <v>0.93862673506690197</v>
      </c>
      <c r="BL192" s="18">
        <f t="shared" si="76"/>
        <v>1.0826707845163419</v>
      </c>
      <c r="BM192" s="18">
        <f t="shared" si="77"/>
        <v>1.3624299252697991</v>
      </c>
      <c r="BO192" s="2" t="str">
        <f t="shared" si="68"/>
        <v>Q1/2007</v>
      </c>
      <c r="BP192" s="3">
        <f>'Forecast&amp;Persistence_US'!BJ195</f>
        <v>0.83287228265093338</v>
      </c>
      <c r="BQ192" s="3">
        <f>'Forecast&amp;Persistence_UK'!BJ195</f>
        <v>1.9552765132397727</v>
      </c>
      <c r="BR192" s="3">
        <f>'Forecast&amp;Persistence_FR'!BJ195</f>
        <v>2.1854133380747935</v>
      </c>
      <c r="BS192" s="3">
        <f>'Forecast&amp;Persistence_DE'!BJ195</f>
        <v>1.2872105397002882</v>
      </c>
      <c r="BT192" s="3">
        <f>'Forecast&amp;Persistence_IT'!BJ195</f>
        <v>1.5828676005391915</v>
      </c>
      <c r="BU192" s="3">
        <f>'Forecast&amp;Persistence_CA'!BJ195</f>
        <v>1.69968350958286</v>
      </c>
      <c r="BV192" s="3">
        <f>'Forecast&amp;Persistence_JP'!BJ195</f>
        <v>1.0682753354368222</v>
      </c>
      <c r="BW192" s="3">
        <f>'Forecast&amp;Persistence_ES'!BJ195</f>
        <v>3.1573913420786313</v>
      </c>
      <c r="BX192" s="18">
        <f t="shared" si="78"/>
        <v>1.1230091365026886</v>
      </c>
      <c r="BY192" s="18">
        <f t="shared" si="79"/>
        <v>1.6412755550610258</v>
      </c>
      <c r="BZ192" s="18">
        <f t="shared" si="80"/>
        <v>2.1278791318660382</v>
      </c>
    </row>
    <row r="193" spans="1:78" x14ac:dyDescent="0.25">
      <c r="A193" s="2" t="s">
        <v>196</v>
      </c>
      <c r="B193" s="7">
        <v>39234</v>
      </c>
      <c r="C193" s="3">
        <f>'Forecast&amp;Persistence_US'!W196</f>
        <v>0.25069668799999995</v>
      </c>
      <c r="D193" s="3">
        <f>'Forecast&amp;Persistence_UK'!W196</f>
        <v>0.38670731999999985</v>
      </c>
      <c r="E193" s="3">
        <f>'Forecast&amp;Persistence_FR'!W196</f>
        <v>0.24222418399999998</v>
      </c>
      <c r="F193" s="3">
        <f>'Forecast&amp;Persistence_DE'!W196</f>
        <v>0.10146096399999999</v>
      </c>
      <c r="G193" s="3">
        <f>'Forecast&amp;Persistence_IT'!W196</f>
        <v>0.302498606</v>
      </c>
      <c r="H193" s="3">
        <f>'Forecast&amp;Persistence_CA'!W196</f>
        <v>0.61183213300000006</v>
      </c>
      <c r="I193" s="3">
        <f>'Forecast&amp;Persistence_JP'!W196</f>
        <v>4.4625023900000005E-2</v>
      </c>
      <c r="J193" s="3">
        <f>'Forecast&amp;Persistence_ES'!W196</f>
        <v>0.69184639999999986</v>
      </c>
      <c r="K193" s="18">
        <f t="shared" si="58"/>
        <v>0.13665176899999998</v>
      </c>
      <c r="L193" s="18">
        <f t="shared" si="59"/>
        <v>0.276597647</v>
      </c>
      <c r="M193" s="18">
        <f t="shared" si="60"/>
        <v>0.55555092974999998</v>
      </c>
      <c r="O193" s="2" t="str">
        <f t="shared" si="61"/>
        <v>Q2/2007</v>
      </c>
      <c r="P193" s="3">
        <f>'Forecast&amp;Persistence_US'!AD196</f>
        <v>2.0107604830543875</v>
      </c>
      <c r="Q193" s="3">
        <f>'Forecast&amp;Persistence_UK'!AD196</f>
        <v>1.5341527136987252</v>
      </c>
      <c r="R193" s="3">
        <f>'Forecast&amp;Persistence_FR'!AD196</f>
        <v>1.2453060599298635</v>
      </c>
      <c r="S193" s="3">
        <f>'Forecast&amp;Persistence_DE'!AD196</f>
        <v>2.3792940121544381</v>
      </c>
      <c r="T193" s="3">
        <f>'Forecast&amp;Persistence_IT'!AD196</f>
        <v>1.8248763667674091</v>
      </c>
      <c r="U193" s="3">
        <f>'Forecast&amp;Persistence_CA'!AD196</f>
        <v>1.5089380317224061</v>
      </c>
      <c r="V193" s="3">
        <f>'Forecast&amp;Persistence_JP'!AD196</f>
        <v>2.4109568325733179</v>
      </c>
      <c r="W193" s="3">
        <f>'Forecast&amp;Persistence_ES'!AD196</f>
        <v>0.53893558502832539</v>
      </c>
      <c r="X193" s="18">
        <f t="shared" si="69"/>
        <v>1.3112140528779992</v>
      </c>
      <c r="Y193" s="18">
        <f t="shared" si="70"/>
        <v>1.6795145402330671</v>
      </c>
      <c r="Z193" s="18">
        <f t="shared" si="71"/>
        <v>2.2871606298794256</v>
      </c>
      <c r="AB193" s="2" t="str">
        <f t="shared" si="62"/>
        <v>Q2/2007</v>
      </c>
      <c r="AC193" s="3">
        <f>'Forecast&amp;Persistence_US'!AE196</f>
        <v>2.0293463119315924</v>
      </c>
      <c r="AD193" s="3">
        <f>'Forecast&amp;Persistence_UK'!AE196</f>
        <v>1.6323278336901581</v>
      </c>
      <c r="AE193" s="3">
        <f>'Forecast&amp;Persistence_FR'!AE196</f>
        <v>1.4946806631849523</v>
      </c>
      <c r="AF193" s="3">
        <f>'Forecast&amp;Persistence_DE'!AE196</f>
        <v>2.4604133148554785</v>
      </c>
      <c r="AG193" s="3">
        <f>'Forecast&amp;Persistence_IT'!AE196</f>
        <v>2.0414310012354413</v>
      </c>
      <c r="AH193" s="3">
        <f>'Forecast&amp;Persistence_CA'!AE196</f>
        <v>1.7138134614036411</v>
      </c>
      <c r="AI193" s="3">
        <f>'Forecast&amp;Persistence_JP'!AE196</f>
        <v>2.4912531052600859</v>
      </c>
      <c r="AJ193" s="3">
        <f>'Forecast&amp;Persistence_ES'!AE196</f>
        <v>0.90705192206179119</v>
      </c>
      <c r="AK193" s="18">
        <f t="shared" si="72"/>
        <v>1.5290924558112537</v>
      </c>
      <c r="AL193" s="18">
        <f t="shared" si="73"/>
        <v>1.8715798866676168</v>
      </c>
      <c r="AM193" s="18">
        <f t="shared" si="74"/>
        <v>2.355667736450469</v>
      </c>
      <c r="AO193" s="2" t="str">
        <f t="shared" si="63"/>
        <v>Q2/2007</v>
      </c>
      <c r="AP193" s="3">
        <f>'Forecast&amp;Persistence_US'!BB196</f>
        <v>0.68490931999999993</v>
      </c>
      <c r="AQ193" s="3">
        <f>'Forecast&amp;Persistence_UK'!BB196</f>
        <v>3.9879579999999942E-2</v>
      </c>
      <c r="AR193" s="3">
        <f>'Forecast&amp;Persistence_FR'!BB196</f>
        <v>0.45851937199999993</v>
      </c>
      <c r="AS193" s="3">
        <f>'Forecast&amp;Persistence_DE'!BB196</f>
        <v>0.318813185</v>
      </c>
      <c r="AT193" s="3">
        <f>'Forecast&amp;Persistence_IT'!BB196</f>
        <v>0.59493492800000003</v>
      </c>
      <c r="AU193" s="3">
        <f>'Forecast&amp;Persistence_CA'!BB196</f>
        <v>0.45760428700000005</v>
      </c>
      <c r="AV193" s="3">
        <f>'Forecast&amp;Persistence_JP'!BB196</f>
        <v>0.32249760500000002</v>
      </c>
      <c r="AW193" s="3">
        <f>'Forecast&amp;Persistence_ES'!BB196</f>
        <v>0.70030855000000003</v>
      </c>
      <c r="AX193" s="18">
        <f t="shared" si="64"/>
        <v>0.31973428999999998</v>
      </c>
      <c r="AY193" s="18">
        <f t="shared" si="65"/>
        <v>0.45806182949999996</v>
      </c>
      <c r="AZ193" s="18">
        <f t="shared" si="66"/>
        <v>0.66241572199999998</v>
      </c>
      <c r="BB193" s="2" t="str">
        <f t="shared" si="67"/>
        <v>Q2/2007</v>
      </c>
      <c r="BC193" s="3">
        <f>'Forecast&amp;Persistence_US'!BI196</f>
        <v>0.75440086441916787</v>
      </c>
      <c r="BD193" s="3">
        <f>'Forecast&amp;Persistence_UK'!BI196</f>
        <v>1.4027305157705567</v>
      </c>
      <c r="BE193" s="3">
        <f>'Forecast&amp;Persistence_FR'!BI196</f>
        <v>1.229482152168472</v>
      </c>
      <c r="BF193" s="3">
        <f>'Forecast&amp;Persistence_DE'!BI196</f>
        <v>0.98398437234334812</v>
      </c>
      <c r="BG193" s="3">
        <f>'Forecast&amp;Persistence_IT'!BI196</f>
        <v>0.96322347794471086</v>
      </c>
      <c r="BH193" s="3">
        <f>'Forecast&amp;Persistence_CA'!BI196</f>
        <v>1.1956974822304853</v>
      </c>
      <c r="BI193" s="3">
        <f>'Forecast&amp;Persistence_JP'!BI196</f>
        <v>0.93097659995882998</v>
      </c>
      <c r="BJ193" s="3">
        <f>'Forecast&amp;Persistence_ES'!BI196</f>
        <v>1.464460761627548</v>
      </c>
      <c r="BK193" s="18">
        <f t="shared" si="75"/>
        <v>0.93903831945530025</v>
      </c>
      <c r="BL193" s="18">
        <f t="shared" si="76"/>
        <v>1.0898409272869167</v>
      </c>
      <c r="BM193" s="18">
        <f t="shared" si="77"/>
        <v>1.3594184248700356</v>
      </c>
      <c r="BO193" s="2" t="str">
        <f t="shared" si="68"/>
        <v>Q2/2007</v>
      </c>
      <c r="BP193" s="3">
        <f>'Forecast&amp;Persistence_US'!BJ196</f>
        <v>0.83063067205988206</v>
      </c>
      <c r="BQ193" s="3">
        <f>'Forecast&amp;Persistence_UK'!BJ196</f>
        <v>1.9161378427266522</v>
      </c>
      <c r="BR193" s="3">
        <f>'Forecast&amp;Persistence_FR'!BJ196</f>
        <v>2.1837795291606459</v>
      </c>
      <c r="BS193" s="3">
        <f>'Forecast&amp;Persistence_DE'!BJ196</f>
        <v>1.2864757950091372</v>
      </c>
      <c r="BT193" s="3">
        <f>'Forecast&amp;Persistence_IT'!BJ196</f>
        <v>1.6059947598552584</v>
      </c>
      <c r="BU193" s="3">
        <f>'Forecast&amp;Persistence_CA'!BJ196</f>
        <v>1.7008106072876641</v>
      </c>
      <c r="BV193" s="3">
        <f>'Forecast&amp;Persistence_JP'!BJ196</f>
        <v>1.0645741234633319</v>
      </c>
      <c r="BW193" s="3">
        <f>'Forecast&amp;Persistence_ES'!BJ196</f>
        <v>3.1459704684791299</v>
      </c>
      <c r="BX193" s="18">
        <f t="shared" si="78"/>
        <v>1.1200495413497833</v>
      </c>
      <c r="BY193" s="18">
        <f t="shared" si="79"/>
        <v>1.6534026835714613</v>
      </c>
      <c r="BZ193" s="18">
        <f t="shared" si="80"/>
        <v>2.1168691075521475</v>
      </c>
    </row>
    <row r="194" spans="1:78" x14ac:dyDescent="0.25">
      <c r="A194" s="2" t="s">
        <v>197</v>
      </c>
      <c r="B194" s="7">
        <v>39326</v>
      </c>
      <c r="C194" s="3">
        <f>'Forecast&amp;Persistence_US'!W197</f>
        <v>0.31176432200000004</v>
      </c>
      <c r="D194" s="3">
        <f>'Forecast&amp;Persistence_UK'!W197</f>
        <v>0.40749912999999993</v>
      </c>
      <c r="E194" s="3">
        <f>'Forecast&amp;Persistence_FR'!W197</f>
        <v>0.27396901800000001</v>
      </c>
      <c r="F194" s="3">
        <f>'Forecast&amp;Persistence_DE'!W197</f>
        <v>0.16330607699999999</v>
      </c>
      <c r="G194" s="3">
        <f>'Forecast&amp;Persistence_IT'!W197</f>
        <v>0.37378378600000001</v>
      </c>
      <c r="H194" s="3">
        <f>'Forecast&amp;Persistence_CA'!W197</f>
        <v>0.6454101619999999</v>
      </c>
      <c r="I194" s="3">
        <f>'Forecast&amp;Persistence_JP'!W197</f>
        <v>4.1994903000000014E-2</v>
      </c>
      <c r="J194" s="3">
        <f>'Forecast&amp;Persistence_ES'!W197</f>
        <v>0.70286941999999986</v>
      </c>
      <c r="K194" s="18">
        <f t="shared" si="58"/>
        <v>0.19097181224999998</v>
      </c>
      <c r="L194" s="18">
        <f t="shared" si="59"/>
        <v>0.34277405400000005</v>
      </c>
      <c r="M194" s="18">
        <f t="shared" si="60"/>
        <v>0.58593240399999991</v>
      </c>
      <c r="O194" s="2" t="str">
        <f t="shared" si="61"/>
        <v>Q3/2007</v>
      </c>
      <c r="P194" s="3">
        <f>'Forecast&amp;Persistence_US'!AD197</f>
        <v>1.987625346343455</v>
      </c>
      <c r="Q194" s="3">
        <f>'Forecast&amp;Persistence_UK'!AD197</f>
        <v>1.1961309907818185</v>
      </c>
      <c r="R194" s="3">
        <f>'Forecast&amp;Persistence_FR'!AD197</f>
        <v>1.2370216022288538</v>
      </c>
      <c r="S194" s="3">
        <f>'Forecast&amp;Persistence_DE'!AD197</f>
        <v>2.381009048842802</v>
      </c>
      <c r="T194" s="3">
        <f>'Forecast&amp;Persistence_IT'!AD197</f>
        <v>1.8168730947205061</v>
      </c>
      <c r="U194" s="3">
        <f>'Forecast&amp;Persistence_CA'!AD197</f>
        <v>1.4658238835640969</v>
      </c>
      <c r="V194" s="3">
        <f>'Forecast&amp;Persistence_JP'!AD197</f>
        <v>2.422604260284098</v>
      </c>
      <c r="W194" s="3">
        <f>'Forecast&amp;Persistence_ES'!AD197</f>
        <v>0.52747044055229986</v>
      </c>
      <c r="X194" s="18">
        <f t="shared" si="69"/>
        <v>1.2063536436435773</v>
      </c>
      <c r="Y194" s="18">
        <f t="shared" si="70"/>
        <v>1.6413484891423016</v>
      </c>
      <c r="Z194" s="18">
        <f t="shared" si="71"/>
        <v>2.2826631232179651</v>
      </c>
      <c r="AB194" s="2" t="str">
        <f t="shared" si="62"/>
        <v>Q3/2007</v>
      </c>
      <c r="AC194" s="3">
        <f>'Forecast&amp;Persistence_US'!AE197</f>
        <v>2.0161395916631122</v>
      </c>
      <c r="AD194" s="3">
        <f>'Forecast&amp;Persistence_UK'!AE197</f>
        <v>1.439808825571657</v>
      </c>
      <c r="AE194" s="3">
        <f>'Forecast&amp;Persistence_FR'!AE197</f>
        <v>1.4740338258408667</v>
      </c>
      <c r="AF194" s="3">
        <f>'Forecast&amp;Persistence_DE'!AE197</f>
        <v>2.4676262067925392</v>
      </c>
      <c r="AG194" s="3">
        <f>'Forecast&amp;Persistence_IT'!AE197</f>
        <v>2.0179806221218657</v>
      </c>
      <c r="AH194" s="3">
        <f>'Forecast&amp;Persistence_CA'!AE197</f>
        <v>1.6308669636067872</v>
      </c>
      <c r="AI194" s="3">
        <f>'Forecast&amp;Persistence_JP'!AE197</f>
        <v>2.4914431677225308</v>
      </c>
      <c r="AJ194" s="3">
        <f>'Forecast&amp;Persistence_ES'!AE197</f>
        <v>0.88808556161857088</v>
      </c>
      <c r="AK194" s="18">
        <f t="shared" si="72"/>
        <v>1.4483650756389594</v>
      </c>
      <c r="AL194" s="18">
        <f t="shared" si="73"/>
        <v>1.8235032776349498</v>
      </c>
      <c r="AM194" s="18">
        <f t="shared" si="74"/>
        <v>2.3552148106248709</v>
      </c>
      <c r="AO194" s="2" t="str">
        <f t="shared" si="63"/>
        <v>Q3/2007</v>
      </c>
      <c r="AP194" s="3">
        <f>'Forecast&amp;Persistence_US'!BB197</f>
        <v>0.68665821700000007</v>
      </c>
      <c r="AQ194" s="3">
        <f>'Forecast&amp;Persistence_UK'!BB197</f>
        <v>3.2631940000000054E-2</v>
      </c>
      <c r="AR194" s="3">
        <f>'Forecast&amp;Persistence_FR'!BB197</f>
        <v>0.47942419700000005</v>
      </c>
      <c r="AS194" s="3">
        <f>'Forecast&amp;Persistence_DE'!BB197</f>
        <v>0.33265468399999998</v>
      </c>
      <c r="AT194" s="3">
        <f>'Forecast&amp;Persistence_IT'!BB197</f>
        <v>0.62151308299999997</v>
      </c>
      <c r="AU194" s="3">
        <f>'Forecast&amp;Persistence_CA'!BB197</f>
        <v>0.45480575000000001</v>
      </c>
      <c r="AV194" s="3">
        <f>'Forecast&amp;Persistence_JP'!BB197</f>
        <v>0.32336658999999995</v>
      </c>
      <c r="AW194" s="3">
        <f>'Forecast&amp;Persistence_ES'!BB197</f>
        <v>0.67544168999999998</v>
      </c>
      <c r="AX194" s="18">
        <f t="shared" si="64"/>
        <v>0.32568861349999995</v>
      </c>
      <c r="AY194" s="18">
        <f t="shared" si="65"/>
        <v>0.46711497350000003</v>
      </c>
      <c r="AZ194" s="18">
        <f t="shared" si="66"/>
        <v>0.66195953824999998</v>
      </c>
      <c r="BB194" s="2" t="str">
        <f t="shared" si="67"/>
        <v>Q3/2007</v>
      </c>
      <c r="BC194" s="3">
        <f>'Forecast&amp;Persistence_US'!BI197</f>
        <v>0.78046354982847665</v>
      </c>
      <c r="BD194" s="3">
        <f>'Forecast&amp;Persistence_UK'!BI197</f>
        <v>1.4040121778807133</v>
      </c>
      <c r="BE194" s="3">
        <f>'Forecast&amp;Persistence_FR'!BI197</f>
        <v>1.2259462321754422</v>
      </c>
      <c r="BF194" s="3">
        <f>'Forecast&amp;Persistence_DE'!BI197</f>
        <v>0.9806796496038227</v>
      </c>
      <c r="BG194" s="3">
        <f>'Forecast&amp;Persistence_IT'!BI197</f>
        <v>0.97980521283576671</v>
      </c>
      <c r="BH194" s="3">
        <f>'Forecast&amp;Persistence_CA'!BI197</f>
        <v>1.2001348516048373</v>
      </c>
      <c r="BI194" s="3">
        <f>'Forecast&amp;Persistence_JP'!BI197</f>
        <v>0.939630315388569</v>
      </c>
      <c r="BJ194" s="3">
        <f>'Forecast&amp;Persistence_ES'!BI197</f>
        <v>1.4619533073822493</v>
      </c>
      <c r="BK194" s="18">
        <f t="shared" si="75"/>
        <v>0.94967403975036846</v>
      </c>
      <c r="BL194" s="18">
        <f t="shared" si="76"/>
        <v>1.0904072506043301</v>
      </c>
      <c r="BM194" s="18">
        <f t="shared" si="77"/>
        <v>1.3594956914543954</v>
      </c>
      <c r="BO194" s="2" t="str">
        <f t="shared" si="68"/>
        <v>Q3/2007</v>
      </c>
      <c r="BP194" s="3">
        <f>'Forecast&amp;Persistence_US'!BJ197</f>
        <v>0.84058410486477275</v>
      </c>
      <c r="BQ194" s="3">
        <f>'Forecast&amp;Persistence_UK'!BJ197</f>
        <v>1.9109005571456816</v>
      </c>
      <c r="BR194" s="3">
        <f>'Forecast&amp;Persistence_FR'!BJ197</f>
        <v>2.1840949278757402</v>
      </c>
      <c r="BS194" s="3">
        <f>'Forecast&amp;Persistence_DE'!BJ197</f>
        <v>1.2776091949748649</v>
      </c>
      <c r="BT194" s="3">
        <f>'Forecast&amp;Persistence_IT'!BJ197</f>
        <v>1.676754286233674</v>
      </c>
      <c r="BU194" s="3">
        <f>'Forecast&amp;Persistence_CA'!BJ197</f>
        <v>1.6983539631966689</v>
      </c>
      <c r="BV194" s="3">
        <f>'Forecast&amp;Persistence_JP'!BJ197</f>
        <v>1.0675212230267728</v>
      </c>
      <c r="BW194" s="3">
        <f>'Forecast&amp;Persistence_ES'!BJ197</f>
        <v>3.1678426407123079</v>
      </c>
      <c r="BX194" s="18">
        <f t="shared" si="78"/>
        <v>1.1200432160137959</v>
      </c>
      <c r="BY194" s="18">
        <f t="shared" si="79"/>
        <v>1.6875541247151715</v>
      </c>
      <c r="BZ194" s="18">
        <f t="shared" si="80"/>
        <v>2.1157963351932256</v>
      </c>
    </row>
    <row r="195" spans="1:78" x14ac:dyDescent="0.25">
      <c r="A195" s="2" t="s">
        <v>198</v>
      </c>
      <c r="B195" s="7">
        <v>39417</v>
      </c>
      <c r="C195" s="3">
        <f>'Forecast&amp;Persistence_US'!W198</f>
        <v>0.29607388600000001</v>
      </c>
      <c r="D195" s="3">
        <f>'Forecast&amp;Persistence_UK'!W198</f>
        <v>0.42196572999999998</v>
      </c>
      <c r="E195" s="3">
        <f>'Forecast&amp;Persistence_FR'!W198</f>
        <v>0.38050098100000007</v>
      </c>
      <c r="F195" s="3">
        <f>'Forecast&amp;Persistence_DE'!W198</f>
        <v>0.11384070899999998</v>
      </c>
      <c r="G195" s="3">
        <f>'Forecast&amp;Persistence_IT'!W198</f>
        <v>0.50551588439999995</v>
      </c>
      <c r="H195" s="3">
        <f>'Forecast&amp;Persistence_CA'!W198</f>
        <v>0.63842888399999997</v>
      </c>
      <c r="I195" s="3">
        <f>'Forecast&amp;Persistence_JP'!W198</f>
        <v>5.7106345000000031E-2</v>
      </c>
      <c r="J195" s="3">
        <f>'Forecast&amp;Persistence_ES'!W198</f>
        <v>0.65873612000000015</v>
      </c>
      <c r="K195" s="18">
        <f t="shared" si="58"/>
        <v>0.15939900325</v>
      </c>
      <c r="L195" s="18">
        <f t="shared" si="59"/>
        <v>0.40123335550000006</v>
      </c>
      <c r="M195" s="18">
        <f t="shared" si="60"/>
        <v>0.60520063410000002</v>
      </c>
      <c r="O195" s="2" t="str">
        <f t="shared" si="61"/>
        <v>Q4/2007</v>
      </c>
      <c r="P195" s="3">
        <f>'Forecast&amp;Persistence_US'!AD198</f>
        <v>1.9046220055905312</v>
      </c>
      <c r="Q195" s="3">
        <f>'Forecast&amp;Persistence_UK'!AD198</f>
        <v>1.1973358961813314</v>
      </c>
      <c r="R195" s="3">
        <f>'Forecast&amp;Persistence_FR'!AD198</f>
        <v>1.2217781069293991</v>
      </c>
      <c r="S195" s="3">
        <f>'Forecast&amp;Persistence_DE'!AD198</f>
        <v>2.3492425582413414</v>
      </c>
      <c r="T195" s="3">
        <f>'Forecast&amp;Persistence_IT'!AD198</f>
        <v>1.7416961476549409</v>
      </c>
      <c r="U195" s="3">
        <f>'Forecast&amp;Persistence_CA'!AD198</f>
        <v>1.4683959380538554</v>
      </c>
      <c r="V195" s="3">
        <f>'Forecast&amp;Persistence_JP'!AD198</f>
        <v>2.4805310826012832</v>
      </c>
      <c r="W195" s="3">
        <f>'Forecast&amp;Persistence_ES'!AD198</f>
        <v>0.54039638174462101</v>
      </c>
      <c r="X195" s="18">
        <f t="shared" si="69"/>
        <v>1.2034464488683483</v>
      </c>
      <c r="Y195" s="18">
        <f t="shared" si="70"/>
        <v>1.605046042854398</v>
      </c>
      <c r="Z195" s="18">
        <f t="shared" si="71"/>
        <v>2.2380874200786387</v>
      </c>
      <c r="AB195" s="2" t="str">
        <f t="shared" si="62"/>
        <v>Q4/2007</v>
      </c>
      <c r="AC195" s="3">
        <f>'Forecast&amp;Persistence_US'!AE198</f>
        <v>1.9277148178761954</v>
      </c>
      <c r="AD195" s="3">
        <f>'Forecast&amp;Persistence_UK'!AE198</f>
        <v>1.3389993672497822</v>
      </c>
      <c r="AE195" s="3">
        <f>'Forecast&amp;Persistence_FR'!AE198</f>
        <v>1.4175282253425177</v>
      </c>
      <c r="AF195" s="3">
        <f>'Forecast&amp;Persistence_DE'!AE198</f>
        <v>2.416997046644183</v>
      </c>
      <c r="AG195" s="3">
        <f>'Forecast&amp;Persistence_IT'!AE198</f>
        <v>1.8971074679539592</v>
      </c>
      <c r="AH195" s="3">
        <f>'Forecast&amp;Persistence_CA'!AE198</f>
        <v>1.6066634585796211</v>
      </c>
      <c r="AI195" s="3">
        <f>'Forecast&amp;Persistence_JP'!AE198</f>
        <v>2.5268165256443615</v>
      </c>
      <c r="AJ195" s="3">
        <f>'Forecast&amp;Persistence_ES'!AE198</f>
        <v>0.89948324996036544</v>
      </c>
      <c r="AK195" s="18">
        <f t="shared" si="72"/>
        <v>1.3586315817729662</v>
      </c>
      <c r="AL195" s="18">
        <f t="shared" si="73"/>
        <v>1.7518854632667902</v>
      </c>
      <c r="AM195" s="18">
        <f t="shared" si="74"/>
        <v>2.2946764894521863</v>
      </c>
      <c r="AO195" s="2" t="str">
        <f t="shared" si="63"/>
        <v>Q4/2007</v>
      </c>
      <c r="AP195" s="3">
        <f>'Forecast&amp;Persistence_US'!BB198</f>
        <v>0.69034580200000006</v>
      </c>
      <c r="AQ195" s="3">
        <f>'Forecast&amp;Persistence_UK'!BB198</f>
        <v>2.4681800000000004E-2</v>
      </c>
      <c r="AR195" s="3">
        <f>'Forecast&amp;Persistence_FR'!BB198</f>
        <v>0.46650955799999994</v>
      </c>
      <c r="AS195" s="3">
        <f>'Forecast&amp;Persistence_DE'!BB198</f>
        <v>0.33873593000000002</v>
      </c>
      <c r="AT195" s="3">
        <f>'Forecast&amp;Persistence_IT'!BB198</f>
        <v>0.63632083300000009</v>
      </c>
      <c r="AU195" s="3">
        <f>'Forecast&amp;Persistence_CA'!BB198</f>
        <v>0.44758155799999999</v>
      </c>
      <c r="AV195" s="3">
        <f>'Forecast&amp;Persistence_JP'!BB198</f>
        <v>0.25903464970000001</v>
      </c>
      <c r="AW195" s="3">
        <f>'Forecast&amp;Persistence_ES'!BB198</f>
        <v>0.64885257799999996</v>
      </c>
      <c r="AX195" s="18">
        <f t="shared" si="64"/>
        <v>0.27895996977500004</v>
      </c>
      <c r="AY195" s="18">
        <f t="shared" si="65"/>
        <v>0.45704555799999996</v>
      </c>
      <c r="AZ195" s="18">
        <f t="shared" si="66"/>
        <v>0.64571964174999996</v>
      </c>
      <c r="BB195" s="2" t="str">
        <f t="shared" si="67"/>
        <v>Q4/2007</v>
      </c>
      <c r="BC195" s="3">
        <f>'Forecast&amp;Persistence_US'!BI198</f>
        <v>0.77971827022139872</v>
      </c>
      <c r="BD195" s="3">
        <f>'Forecast&amp;Persistence_UK'!BI198</f>
        <v>1.3777125661926515</v>
      </c>
      <c r="BE195" s="3">
        <f>'Forecast&amp;Persistence_FR'!BI198</f>
        <v>1.2226628060326952</v>
      </c>
      <c r="BF195" s="3">
        <f>'Forecast&amp;Persistence_DE'!BI198</f>
        <v>0.9618081860932346</v>
      </c>
      <c r="BG195" s="3">
        <f>'Forecast&amp;Persistence_IT'!BI198</f>
        <v>1.0412157203392425</v>
      </c>
      <c r="BH195" s="3">
        <f>'Forecast&amp;Persistence_CA'!BI198</f>
        <v>1.2049793071306163</v>
      </c>
      <c r="BI195" s="3">
        <f>'Forecast&amp;Persistence_JP'!BI198</f>
        <v>0.93520557728463993</v>
      </c>
      <c r="BJ195" s="3">
        <f>'Forecast&amp;Persistence_ES'!BI198</f>
        <v>1.4736319332233443</v>
      </c>
      <c r="BK195" s="18">
        <f t="shared" si="75"/>
        <v>0.9418562294867886</v>
      </c>
      <c r="BL195" s="18">
        <f t="shared" si="76"/>
        <v>1.1230975137349293</v>
      </c>
      <c r="BM195" s="18">
        <f t="shared" si="77"/>
        <v>1.3389501261526624</v>
      </c>
      <c r="BO195" s="2" t="str">
        <f t="shared" si="68"/>
        <v>Q4/2007</v>
      </c>
      <c r="BP195" s="3">
        <f>'Forecast&amp;Persistence_US'!BJ198</f>
        <v>0.84048266408225447</v>
      </c>
      <c r="BQ195" s="3">
        <f>'Forecast&amp;Persistence_UK'!BJ198</f>
        <v>1.8954385256474182</v>
      </c>
      <c r="BR195" s="3">
        <f>'Forecast&amp;Persistence_FR'!BJ198</f>
        <v>2.1799607107917773</v>
      </c>
      <c r="BS195" s="3">
        <f>'Forecast&amp;Persistence_DE'!BJ198</f>
        <v>1.238713728469315</v>
      </c>
      <c r="BT195" s="3">
        <f>'Forecast&amp;Persistence_IT'!BJ198</f>
        <v>1.8552448174148211</v>
      </c>
      <c r="BU195" s="3">
        <f>'Forecast&amp;Persistence_CA'!BJ198</f>
        <v>1.6894451244770072</v>
      </c>
      <c r="BV195" s="3">
        <f>'Forecast&amp;Persistence_JP'!BJ198</f>
        <v>1.0607813644141955</v>
      </c>
      <c r="BW195" s="3">
        <f>'Forecast&amp;Persistence_ES'!BJ198</f>
        <v>3.2326550752598342</v>
      </c>
      <c r="BX195" s="18">
        <f t="shared" si="78"/>
        <v>1.1052644554279754</v>
      </c>
      <c r="BY195" s="18">
        <f t="shared" si="79"/>
        <v>1.7723449709459143</v>
      </c>
      <c r="BZ195" s="18">
        <f t="shared" si="80"/>
        <v>2.1088301645056875</v>
      </c>
    </row>
    <row r="196" spans="1:78" x14ac:dyDescent="0.25">
      <c r="A196" s="2" t="s">
        <v>199</v>
      </c>
      <c r="B196" s="7">
        <v>39508</v>
      </c>
      <c r="C196" s="3">
        <f>'Forecast&amp;Persistence_US'!W199</f>
        <v>0.33294640799999997</v>
      </c>
      <c r="D196" s="3">
        <f>'Forecast&amp;Persistence_UK'!W199</f>
        <v>0.49541681899999995</v>
      </c>
      <c r="E196" s="3">
        <f>'Forecast&amp;Persistence_FR'!W199</f>
        <v>0.39601326000000009</v>
      </c>
      <c r="F196" s="3">
        <f>'Forecast&amp;Persistence_DE'!W199</f>
        <v>0.16418708999999992</v>
      </c>
      <c r="G196" s="3">
        <f>'Forecast&amp;Persistence_IT'!W199</f>
        <v>0.45768808799999994</v>
      </c>
      <c r="H196" s="3">
        <f>'Forecast&amp;Persistence_CA'!W199</f>
        <v>0.73115639919999997</v>
      </c>
      <c r="I196" s="3">
        <f>'Forecast&amp;Persistence_JP'!W199</f>
        <v>1.8610671400000004E-2</v>
      </c>
      <c r="J196" s="3">
        <f>'Forecast&amp;Persistence_ES'!W199</f>
        <v>0.72621573000000006</v>
      </c>
      <c r="K196" s="18">
        <f t="shared" si="58"/>
        <v>0.20637691949999992</v>
      </c>
      <c r="L196" s="18">
        <f t="shared" si="59"/>
        <v>0.42685067399999999</v>
      </c>
      <c r="M196" s="18">
        <f t="shared" si="60"/>
        <v>0.66851600225000007</v>
      </c>
      <c r="O196" s="2" t="str">
        <f t="shared" si="61"/>
        <v>Q1/2008</v>
      </c>
      <c r="P196" s="3">
        <f>'Forecast&amp;Persistence_US'!AD199</f>
        <v>1.9796265580830543</v>
      </c>
      <c r="Q196" s="3">
        <f>'Forecast&amp;Persistence_UK'!AD199</f>
        <v>1.1891787188763818</v>
      </c>
      <c r="R196" s="3">
        <f>'Forecast&amp;Persistence_FR'!AD199</f>
        <v>1.2349161418091597</v>
      </c>
      <c r="S196" s="3">
        <f>'Forecast&amp;Persistence_DE'!AD199</f>
        <v>2.3667799891888852</v>
      </c>
      <c r="T196" s="3">
        <f>'Forecast&amp;Persistence_IT'!AD199</f>
        <v>1.9295275857586809</v>
      </c>
      <c r="U196" s="3">
        <f>'Forecast&amp;Persistence_CA'!AD199</f>
        <v>1.4229490923988497</v>
      </c>
      <c r="V196" s="3">
        <f>'Forecast&amp;Persistence_JP'!AD199</f>
        <v>2.1389993166742149</v>
      </c>
      <c r="W196" s="3">
        <f>'Forecast&amp;Persistence_ES'!AD199</f>
        <v>0.50845000037487131</v>
      </c>
      <c r="X196" s="18">
        <f t="shared" si="69"/>
        <v>1.2006130746095762</v>
      </c>
      <c r="Y196" s="18">
        <f t="shared" si="70"/>
        <v>1.6762383390787652</v>
      </c>
      <c r="Z196" s="18">
        <f t="shared" si="71"/>
        <v>2.0991561270264247</v>
      </c>
      <c r="AB196" s="2" t="str">
        <f t="shared" si="62"/>
        <v>Q1/2008</v>
      </c>
      <c r="AC196" s="3">
        <f>'Forecast&amp;Persistence_US'!AE199</f>
        <v>2.0563622250966471</v>
      </c>
      <c r="AD196" s="3">
        <f>'Forecast&amp;Persistence_UK'!AE199</f>
        <v>1.3392606711662967</v>
      </c>
      <c r="AE196" s="3">
        <f>'Forecast&amp;Persistence_FR'!AE199</f>
        <v>1.3935107831798836</v>
      </c>
      <c r="AF196" s="3">
        <f>'Forecast&amp;Persistence_DE'!AE199</f>
        <v>2.4344344665769109</v>
      </c>
      <c r="AG196" s="3">
        <f>'Forecast&amp;Persistence_IT'!AE199</f>
        <v>1.9974789130976955</v>
      </c>
      <c r="AH196" s="3">
        <f>'Forecast&amp;Persistence_CA'!AE199</f>
        <v>1.5574510667934982</v>
      </c>
      <c r="AI196" s="3">
        <f>'Forecast&amp;Persistence_JP'!AE199</f>
        <v>2.2307209634040368</v>
      </c>
      <c r="AJ196" s="3">
        <f>'Forecast&amp;Persistence_ES'!AE199</f>
        <v>0.80084956381923356</v>
      </c>
      <c r="AK196" s="18">
        <f t="shared" si="72"/>
        <v>1.3528231991696935</v>
      </c>
      <c r="AL196" s="18">
        <f t="shared" si="73"/>
        <v>1.7774649899455968</v>
      </c>
      <c r="AM196" s="18">
        <f t="shared" si="74"/>
        <v>2.1871312788271893</v>
      </c>
      <c r="AO196" s="2" t="str">
        <f t="shared" si="63"/>
        <v>Q1/2008</v>
      </c>
      <c r="AP196" s="3">
        <f>'Forecast&amp;Persistence_US'!BB199</f>
        <v>0.70457523299999991</v>
      </c>
      <c r="AQ196" s="3">
        <f>'Forecast&amp;Persistence_UK'!BB199</f>
        <v>-1.2569400000000674E-3</v>
      </c>
      <c r="AR196" s="3">
        <f>'Forecast&amp;Persistence_FR'!BB199</f>
        <v>0.46028517899999999</v>
      </c>
      <c r="AS196" s="3">
        <f>'Forecast&amp;Persistence_DE'!BB199</f>
        <v>0.33166249399999992</v>
      </c>
      <c r="AT196" s="3">
        <f>'Forecast&amp;Persistence_IT'!BB199</f>
        <v>0.67661819000000001</v>
      </c>
      <c r="AU196" s="3">
        <f>'Forecast&amp;Persistence_CA'!BB199</f>
        <v>0.48675091199999998</v>
      </c>
      <c r="AV196" s="3">
        <f>'Forecast&amp;Persistence_JP'!BB199</f>
        <v>0.272125275</v>
      </c>
      <c r="AW196" s="3">
        <f>'Forecast&amp;Persistence_ES'!BB199</f>
        <v>0.67438184799999989</v>
      </c>
      <c r="AX196" s="18">
        <f t="shared" si="64"/>
        <v>0.28700957974999997</v>
      </c>
      <c r="AY196" s="18">
        <f t="shared" si="65"/>
        <v>0.47351804549999998</v>
      </c>
      <c r="AZ196" s="18">
        <f t="shared" si="66"/>
        <v>0.67605910449999995</v>
      </c>
      <c r="BB196" s="2" t="str">
        <f t="shared" si="67"/>
        <v>Q1/2008</v>
      </c>
      <c r="BC196" s="3">
        <f>'Forecast&amp;Persistence_US'!BI199</f>
        <v>0.74882842355958434</v>
      </c>
      <c r="BD196" s="3">
        <f>'Forecast&amp;Persistence_UK'!BI199</f>
        <v>1.3431105495729641</v>
      </c>
      <c r="BE196" s="3">
        <f>'Forecast&amp;Persistence_FR'!BI199</f>
        <v>1.2008084509214498</v>
      </c>
      <c r="BF196" s="3">
        <f>'Forecast&amp;Persistence_DE'!BI199</f>
        <v>0.96993041571704153</v>
      </c>
      <c r="BG196" s="3">
        <f>'Forecast&amp;Persistence_IT'!BI199</f>
        <v>1.1083703965656166</v>
      </c>
      <c r="BH196" s="3">
        <f>'Forecast&amp;Persistence_CA'!BI199</f>
        <v>1.2171583265198305</v>
      </c>
      <c r="BI196" s="3">
        <f>'Forecast&amp;Persistence_JP'!BI199</f>
        <v>0.879250330420281</v>
      </c>
      <c r="BJ196" s="3">
        <f>'Forecast&amp;Persistence_ES'!BI199</f>
        <v>1.4592039037959847</v>
      </c>
      <c r="BK196" s="18">
        <f t="shared" si="75"/>
        <v>0.90192035174447116</v>
      </c>
      <c r="BL196" s="18">
        <f t="shared" si="76"/>
        <v>1.1545894237435332</v>
      </c>
      <c r="BM196" s="18">
        <f t="shared" si="77"/>
        <v>1.3116224938096805</v>
      </c>
      <c r="BO196" s="2" t="str">
        <f t="shared" si="68"/>
        <v>Q1/2008</v>
      </c>
      <c r="BP196" s="3">
        <f>'Forecast&amp;Persistence_US'!BJ199</f>
        <v>0.82449009770530346</v>
      </c>
      <c r="BQ196" s="3">
        <f>'Forecast&amp;Persistence_UK'!BJ199</f>
        <v>1.6744846675094729</v>
      </c>
      <c r="BR196" s="3">
        <f>'Forecast&amp;Persistence_FR'!BJ199</f>
        <v>2.1258539921691719</v>
      </c>
      <c r="BS196" s="3">
        <f>'Forecast&amp;Persistence_DE'!BJ199</f>
        <v>1.2011345543601961</v>
      </c>
      <c r="BT196" s="3">
        <f>'Forecast&amp;Persistence_IT'!BJ199</f>
        <v>2.0222228415778436</v>
      </c>
      <c r="BU196" s="3">
        <f>'Forecast&amp;Persistence_CA'!BJ199</f>
        <v>1.6937123930771467</v>
      </c>
      <c r="BV196" s="3">
        <f>'Forecast&amp;Persistence_JP'!BJ199</f>
        <v>0.97126351658520627</v>
      </c>
      <c r="BW196" s="3">
        <f>'Forecast&amp;Persistence_ES'!BJ199</f>
        <v>3.2331886154905431</v>
      </c>
      <c r="BX196" s="18">
        <f t="shared" si="78"/>
        <v>1.0287312760289538</v>
      </c>
      <c r="BY196" s="18">
        <f t="shared" si="79"/>
        <v>1.6840985302933098</v>
      </c>
      <c r="BZ196" s="18">
        <f t="shared" si="80"/>
        <v>2.09994620452134</v>
      </c>
    </row>
    <row r="197" spans="1:78" x14ac:dyDescent="0.25">
      <c r="A197" s="2" t="s">
        <v>200</v>
      </c>
      <c r="B197" s="7">
        <v>39600</v>
      </c>
      <c r="C197" s="3">
        <f>'Forecast&amp;Persistence_US'!W200</f>
        <v>0.33933785399999994</v>
      </c>
      <c r="D197" s="3">
        <f>'Forecast&amp;Persistence_UK'!W200</f>
        <v>0.51551323999999998</v>
      </c>
      <c r="E197" s="3">
        <f>'Forecast&amp;Persistence_FR'!W200</f>
        <v>0.43182029499999991</v>
      </c>
      <c r="F197" s="3">
        <f>'Forecast&amp;Persistence_DE'!W200</f>
        <v>4.5420003000000014E-2</v>
      </c>
      <c r="G197" s="3">
        <f>'Forecast&amp;Persistence_IT'!W200</f>
        <v>0.4564352089999999</v>
      </c>
      <c r="H197" s="3">
        <f>'Forecast&amp;Persistence_CA'!W200</f>
        <v>0.6708457081000001</v>
      </c>
      <c r="I197" s="3">
        <f>'Forecast&amp;Persistence_JP'!W200</f>
        <v>-3.0640525000000012E-2</v>
      </c>
      <c r="J197" s="3">
        <f>'Forecast&amp;Persistence_ES'!W200</f>
        <v>0.72885716999999994</v>
      </c>
      <c r="K197" s="18">
        <f t="shared" ref="K197:K220" si="81">_xlfn.PERCENTILE.EXC(C197:J197,0.25)</f>
        <v>0.11889946574999999</v>
      </c>
      <c r="L197" s="18">
        <f t="shared" ref="L197:L220" si="82">_xlfn.PERCENTILE.EXC(C197:J197,0.5)</f>
        <v>0.44412775199999988</v>
      </c>
      <c r="M197" s="18">
        <f t="shared" ref="M197:M220" si="83">_xlfn.PERCENTILE.EXC(C197:J197,0.75)</f>
        <v>0.63201259107500007</v>
      </c>
      <c r="O197" s="2" t="str">
        <f t="shared" ref="O197:O235" si="84">A197</f>
        <v>Q2/2008</v>
      </c>
      <c r="P197" s="3">
        <f>'Forecast&amp;Persistence_US'!AD200</f>
        <v>1.797689231415156</v>
      </c>
      <c r="Q197" s="3">
        <f>'Forecast&amp;Persistence_UK'!AD200</f>
        <v>1.3702447367229675</v>
      </c>
      <c r="R197" s="3">
        <f>'Forecast&amp;Persistence_FR'!AD200</f>
        <v>1.3167521838607577</v>
      </c>
      <c r="S197" s="3">
        <f>'Forecast&amp;Persistence_DE'!AD200</f>
        <v>2.3855366458976301</v>
      </c>
      <c r="T197" s="3">
        <f>'Forecast&amp;Persistence_IT'!AD200</f>
        <v>2.2200599462537696</v>
      </c>
      <c r="U197" s="3">
        <f>'Forecast&amp;Persistence_CA'!AD200</f>
        <v>1.4211190768098012</v>
      </c>
      <c r="V197" s="3">
        <f>'Forecast&amp;Persistence_JP'!AD200</f>
        <v>2.1821775012198192</v>
      </c>
      <c r="W197" s="3">
        <f>'Forecast&amp;Persistence_ES'!AD200</f>
        <v>0.54271276800004808</v>
      </c>
      <c r="X197" s="18">
        <f t="shared" si="69"/>
        <v>1.3301253220763101</v>
      </c>
      <c r="Y197" s="18">
        <f t="shared" si="70"/>
        <v>1.6094041541124786</v>
      </c>
      <c r="Z197" s="18">
        <f t="shared" si="71"/>
        <v>2.2105893349952819</v>
      </c>
      <c r="AB197" s="2" t="str">
        <f t="shared" ref="AB197:AB235" si="85">A197</f>
        <v>Q2/2008</v>
      </c>
      <c r="AC197" s="3">
        <f>'Forecast&amp;Persistence_US'!AE200</f>
        <v>1.8884355017662258</v>
      </c>
      <c r="AD197" s="3">
        <f>'Forecast&amp;Persistence_UK'!AE200</f>
        <v>1.4828340027739868</v>
      </c>
      <c r="AE197" s="3">
        <f>'Forecast&amp;Persistence_FR'!AE200</f>
        <v>1.4744367047733107</v>
      </c>
      <c r="AF197" s="3">
        <f>'Forecast&amp;Persistence_DE'!AE200</f>
        <v>2.4618203957898266</v>
      </c>
      <c r="AG197" s="3">
        <f>'Forecast&amp;Persistence_IT'!AE200</f>
        <v>2.0998536441528239</v>
      </c>
      <c r="AH197" s="3">
        <f>'Forecast&amp;Persistence_CA'!AE200</f>
        <v>1.5473104357306711</v>
      </c>
      <c r="AI197" s="3">
        <f>'Forecast&amp;Persistence_JP'!AE200</f>
        <v>2.2513235656008361</v>
      </c>
      <c r="AJ197" s="3">
        <f>'Forecast&amp;Persistence_ES'!AE200</f>
        <v>0.84140477412053372</v>
      </c>
      <c r="AK197" s="18">
        <f t="shared" si="72"/>
        <v>1.4765360292734797</v>
      </c>
      <c r="AL197" s="18">
        <f t="shared" si="73"/>
        <v>1.7178729687484484</v>
      </c>
      <c r="AM197" s="18">
        <f t="shared" si="74"/>
        <v>2.2134560852388332</v>
      </c>
      <c r="AO197" s="2" t="str">
        <f t="shared" ref="AO197:AO235" si="86">A197</f>
        <v>Q2/2008</v>
      </c>
      <c r="AP197" s="3">
        <f>'Forecast&amp;Persistence_US'!BB200</f>
        <v>0.71716835999999995</v>
      </c>
      <c r="AQ197" s="3">
        <f>'Forecast&amp;Persistence_UK'!BB200</f>
        <v>-1.0727229999999949E-2</v>
      </c>
      <c r="AR197" s="3">
        <f>'Forecast&amp;Persistence_FR'!BB200</f>
        <v>0.47054967599999992</v>
      </c>
      <c r="AS197" s="3">
        <f>'Forecast&amp;Persistence_DE'!BB200</f>
        <v>0.32771041950000002</v>
      </c>
      <c r="AT197" s="3">
        <f>'Forecast&amp;Persistence_IT'!BB200</f>
        <v>0.69091789899999989</v>
      </c>
      <c r="AU197" s="3">
        <f>'Forecast&amp;Persistence_CA'!BB200</f>
        <v>0.50200096799999994</v>
      </c>
      <c r="AV197" s="3">
        <f>'Forecast&amp;Persistence_JP'!BB200</f>
        <v>0.26545454300000004</v>
      </c>
      <c r="AW197" s="3">
        <f>'Forecast&amp;Persistence_ES'!BB200</f>
        <v>0.68810761499999995</v>
      </c>
      <c r="AX197" s="18">
        <f t="shared" ref="AX197:AX220" si="87">_xlfn.PERCENTILE.EXC(AP197:AW197,0.25)</f>
        <v>0.28101851212500006</v>
      </c>
      <c r="AY197" s="18">
        <f t="shared" ref="AY197:AY220" si="88">_xlfn.PERCENTILE.EXC(AP197:AW197,0.5)</f>
        <v>0.4862753219999999</v>
      </c>
      <c r="AZ197" s="18">
        <f t="shared" ref="AZ197:AZ220" si="89">_xlfn.PERCENTILE.EXC(AP197:AW197,0.75)</f>
        <v>0.69021532799999985</v>
      </c>
      <c r="BB197" s="2" t="str">
        <f t="shared" ref="BB197:BB235" si="90">A197</f>
        <v>Q2/2008</v>
      </c>
      <c r="BC197" s="3">
        <f>'Forecast&amp;Persistence_US'!BI200</f>
        <v>0.74866678916843632</v>
      </c>
      <c r="BD197" s="3">
        <f>'Forecast&amp;Persistence_UK'!BI200</f>
        <v>1.3496422333310656</v>
      </c>
      <c r="BE197" s="3">
        <f>'Forecast&amp;Persistence_FR'!BI200</f>
        <v>1.190667065765153</v>
      </c>
      <c r="BF197" s="3">
        <f>'Forecast&amp;Persistence_DE'!BI200</f>
        <v>0.96476704632269361</v>
      </c>
      <c r="BG197" s="3">
        <f>'Forecast&amp;Persistence_IT'!BI200</f>
        <v>1.0947432183282106</v>
      </c>
      <c r="BH197" s="3">
        <f>'Forecast&amp;Persistence_CA'!BI200</f>
        <v>1.2181660816523645</v>
      </c>
      <c r="BI197" s="3">
        <f>'Forecast&amp;Persistence_JP'!BI200</f>
        <v>0.87877926008474261</v>
      </c>
      <c r="BJ197" s="3">
        <f>'Forecast&amp;Persistence_ES'!BI200</f>
        <v>1.4444471673084402</v>
      </c>
      <c r="BK197" s="18">
        <f t="shared" si="75"/>
        <v>0.90027620664423036</v>
      </c>
      <c r="BL197" s="18">
        <f t="shared" si="76"/>
        <v>1.1427051420466818</v>
      </c>
      <c r="BM197" s="18">
        <f t="shared" si="77"/>
        <v>1.3167731954113904</v>
      </c>
      <c r="BO197" s="2" t="str">
        <f t="shared" ref="BO197:BO235" si="91">A197</f>
        <v>Q2/2008</v>
      </c>
      <c r="BP197" s="3">
        <f>'Forecast&amp;Persistence_US'!BJ200</f>
        <v>0.8227904255822337</v>
      </c>
      <c r="BQ197" s="3">
        <f>'Forecast&amp;Persistence_UK'!BJ200</f>
        <v>1.5883004241008887</v>
      </c>
      <c r="BR197" s="3">
        <f>'Forecast&amp;Persistence_FR'!BJ200</f>
        <v>2.1140420806875317</v>
      </c>
      <c r="BS197" s="3">
        <f>'Forecast&amp;Persistence_DE'!BJ200</f>
        <v>1.1840423721509841</v>
      </c>
      <c r="BT197" s="3">
        <f>'Forecast&amp;Persistence_IT'!BJ200</f>
        <v>2.1659132262902201</v>
      </c>
      <c r="BU197" s="3">
        <f>'Forecast&amp;Persistence_CA'!BJ200</f>
        <v>1.6948214355968241</v>
      </c>
      <c r="BV197" s="3">
        <f>'Forecast&amp;Persistence_JP'!BJ200</f>
        <v>0.95649318116476978</v>
      </c>
      <c r="BW197" s="3">
        <f>'Forecast&amp;Persistence_ES'!BJ200</f>
        <v>3.2518353036719891</v>
      </c>
      <c r="BX197" s="18">
        <f t="shared" si="78"/>
        <v>1.0133804789113234</v>
      </c>
      <c r="BY197" s="18">
        <f t="shared" si="79"/>
        <v>1.6415609298488563</v>
      </c>
      <c r="BZ197" s="18">
        <f t="shared" si="80"/>
        <v>2.1529454398895478</v>
      </c>
    </row>
    <row r="198" spans="1:78" x14ac:dyDescent="0.25">
      <c r="A198" s="2" t="s">
        <v>201</v>
      </c>
      <c r="B198" s="7">
        <v>39692</v>
      </c>
      <c r="C198" s="3">
        <f>'Forecast&amp;Persistence_US'!W201</f>
        <v>0.38494834900000002</v>
      </c>
      <c r="D198" s="3">
        <f>'Forecast&amp;Persistence_UK'!W201</f>
        <v>0.52416554000000004</v>
      </c>
      <c r="E198" s="3">
        <f>'Forecast&amp;Persistence_FR'!W201</f>
        <v>0.47563271899999998</v>
      </c>
      <c r="F198" s="3">
        <f>'Forecast&amp;Persistence_DE'!W201</f>
        <v>9.1439341999999979E-2</v>
      </c>
      <c r="G198" s="3">
        <f>'Forecast&amp;Persistence_IT'!W201</f>
        <v>0.47026295500000004</v>
      </c>
      <c r="H198" s="3">
        <f>'Forecast&amp;Persistence_CA'!W201</f>
        <v>0.67750124499999997</v>
      </c>
      <c r="I198" s="3">
        <f>'Forecast&amp;Persistence_JP'!W201</f>
        <v>5.3758174000000006E-2</v>
      </c>
      <c r="J198" s="3">
        <f>'Forecast&amp;Persistence_ES'!W201</f>
        <v>0.68897243999999991</v>
      </c>
      <c r="K198" s="18">
        <f t="shared" si="81"/>
        <v>0.16481659374999999</v>
      </c>
      <c r="L198" s="18">
        <f t="shared" si="82"/>
        <v>0.47294783699999998</v>
      </c>
      <c r="M198" s="18">
        <f t="shared" si="83"/>
        <v>0.63916731874999999</v>
      </c>
      <c r="O198" s="2" t="str">
        <f t="shared" si="84"/>
        <v>Q3/2008</v>
      </c>
      <c r="P198" s="3">
        <f>'Forecast&amp;Persistence_US'!AD201</f>
        <v>1.8306699489787039</v>
      </c>
      <c r="Q198" s="3">
        <f>'Forecast&amp;Persistence_UK'!AD201</f>
        <v>1.5778261259953559</v>
      </c>
      <c r="R198" s="3">
        <f>'Forecast&amp;Persistence_FR'!AD201</f>
        <v>1.3475781122037715</v>
      </c>
      <c r="S198" s="3">
        <f>'Forecast&amp;Persistence_DE'!AD201</f>
        <v>2.3680149769521246</v>
      </c>
      <c r="T198" s="3">
        <f>'Forecast&amp;Persistence_IT'!AD201</f>
        <v>2.2748788023741739</v>
      </c>
      <c r="U198" s="3">
        <f>'Forecast&amp;Persistence_CA'!AD201</f>
        <v>1.4591999588128859</v>
      </c>
      <c r="V198" s="3">
        <f>'Forecast&amp;Persistence_JP'!AD201</f>
        <v>2.3202620570992969</v>
      </c>
      <c r="W198" s="3">
        <f>'Forecast&amp;Persistence_ES'!AD201</f>
        <v>0.71749751588841304</v>
      </c>
      <c r="X198" s="18">
        <f t="shared" si="69"/>
        <v>1.3754835738560502</v>
      </c>
      <c r="Y198" s="18">
        <f t="shared" si="70"/>
        <v>1.7042480374870299</v>
      </c>
      <c r="Z198" s="18">
        <f t="shared" si="71"/>
        <v>2.3089162434180164</v>
      </c>
      <c r="AB198" s="2" t="str">
        <f t="shared" si="85"/>
        <v>Q3/2008</v>
      </c>
      <c r="AC198" s="3">
        <f>'Forecast&amp;Persistence_US'!AE201</f>
        <v>1.951913983755559</v>
      </c>
      <c r="AD198" s="3">
        <f>'Forecast&amp;Persistence_UK'!AE201</f>
        <v>1.9385525251753792</v>
      </c>
      <c r="AE198" s="3">
        <f>'Forecast&amp;Persistence_FR'!AE201</f>
        <v>1.5197985635561337</v>
      </c>
      <c r="AF198" s="3">
        <f>'Forecast&amp;Persistence_DE'!AE201</f>
        <v>2.4458582351742963</v>
      </c>
      <c r="AG198" s="3">
        <f>'Forecast&amp;Persistence_IT'!AE201</f>
        <v>2.250211506617267</v>
      </c>
      <c r="AH198" s="3">
        <f>'Forecast&amp;Persistence_CA'!AE201</f>
        <v>1.5697898139674242</v>
      </c>
      <c r="AI198" s="3">
        <f>'Forecast&amp;Persistence_JP'!AE201</f>
        <v>2.4047994650600035</v>
      </c>
      <c r="AJ198" s="3">
        <f>'Forecast&amp;Persistence_ES'!AE201</f>
        <v>1.1773609517368906</v>
      </c>
      <c r="AK198" s="18">
        <f t="shared" si="72"/>
        <v>1.5322963761589563</v>
      </c>
      <c r="AL198" s="18">
        <f t="shared" si="73"/>
        <v>1.9452332544654691</v>
      </c>
      <c r="AM198" s="18">
        <f t="shared" si="74"/>
        <v>2.3661524754493195</v>
      </c>
      <c r="AO198" s="2" t="str">
        <f t="shared" si="86"/>
        <v>Q3/2008</v>
      </c>
      <c r="AP198" s="3">
        <f>'Forecast&amp;Persistence_US'!BB201</f>
        <v>0.72442228799999986</v>
      </c>
      <c r="AQ198" s="3">
        <f>'Forecast&amp;Persistence_UK'!BB201</f>
        <v>5.6661999999999824E-3</v>
      </c>
      <c r="AR198" s="3">
        <f>'Forecast&amp;Persistence_FR'!BB201</f>
        <v>0.46988367299999995</v>
      </c>
      <c r="AS198" s="3">
        <f>'Forecast&amp;Persistence_DE'!BB201</f>
        <v>0.31901991860000001</v>
      </c>
      <c r="AT198" s="3">
        <f>'Forecast&amp;Persistence_IT'!BB201</f>
        <v>0.74380614600000006</v>
      </c>
      <c r="AU198" s="3">
        <f>'Forecast&amp;Persistence_CA'!BB201</f>
        <v>0.48346403699999996</v>
      </c>
      <c r="AV198" s="3">
        <f>'Forecast&amp;Persistence_JP'!BB201</f>
        <v>0.24238941600000005</v>
      </c>
      <c r="AW198" s="3">
        <f>'Forecast&amp;Persistence_ES'!BB201</f>
        <v>0.67080592900000002</v>
      </c>
      <c r="AX198" s="18">
        <f t="shared" si="87"/>
        <v>0.26154704165000003</v>
      </c>
      <c r="AY198" s="18">
        <f t="shared" si="88"/>
        <v>0.47667385499999992</v>
      </c>
      <c r="AZ198" s="18">
        <f t="shared" si="89"/>
        <v>0.7110181982499999</v>
      </c>
      <c r="BB198" s="2" t="str">
        <f t="shared" si="90"/>
        <v>Q3/2008</v>
      </c>
      <c r="BC198" s="3">
        <f>'Forecast&amp;Persistence_US'!BI201</f>
        <v>0.76781036000063607</v>
      </c>
      <c r="BD198" s="3">
        <f>'Forecast&amp;Persistence_UK'!BI201</f>
        <v>1.3804419595274247</v>
      </c>
      <c r="BE198" s="3">
        <f>'Forecast&amp;Persistence_FR'!BI201</f>
        <v>1.2095186316855477</v>
      </c>
      <c r="BF198" s="3">
        <f>'Forecast&amp;Persistence_DE'!BI201</f>
        <v>0.98855141033972382</v>
      </c>
      <c r="BG198" s="3">
        <f>'Forecast&amp;Persistence_IT'!BI201</f>
        <v>1.1148418412842018</v>
      </c>
      <c r="BH198" s="3">
        <f>'Forecast&amp;Persistence_CA'!BI201</f>
        <v>1.2174899923880314</v>
      </c>
      <c r="BI198" s="3">
        <f>'Forecast&amp;Persistence_JP'!BI201</f>
        <v>0.88499416282429</v>
      </c>
      <c r="BJ198" s="3">
        <f>'Forecast&amp;Persistence_ES'!BI201</f>
        <v>1.4514960298966944</v>
      </c>
      <c r="BK198" s="18">
        <f t="shared" si="75"/>
        <v>0.91088347470314845</v>
      </c>
      <c r="BL198" s="18">
        <f t="shared" si="76"/>
        <v>1.1621802364848748</v>
      </c>
      <c r="BM198" s="18">
        <f t="shared" si="77"/>
        <v>1.3397039677425764</v>
      </c>
      <c r="BO198" s="2" t="str">
        <f t="shared" si="91"/>
        <v>Q3/2008</v>
      </c>
      <c r="BP198" s="3">
        <f>'Forecast&amp;Persistence_US'!BJ201</f>
        <v>0.82727603986603138</v>
      </c>
      <c r="BQ198" s="3">
        <f>'Forecast&amp;Persistence_UK'!BJ201</f>
        <v>1.5905379451463793</v>
      </c>
      <c r="BR198" s="3">
        <f>'Forecast&amp;Persistence_FR'!BJ201</f>
        <v>2.1286280433254507</v>
      </c>
      <c r="BS198" s="3">
        <f>'Forecast&amp;Persistence_DE'!BJ201</f>
        <v>1.2305143582439728</v>
      </c>
      <c r="BT198" s="3">
        <f>'Forecast&amp;Persistence_IT'!BJ201</f>
        <v>2.3166937505709781</v>
      </c>
      <c r="BU198" s="3">
        <f>'Forecast&amp;Persistence_CA'!BJ201</f>
        <v>1.6940497621305082</v>
      </c>
      <c r="BV198" s="3">
        <f>'Forecast&amp;Persistence_JP'!BJ201</f>
        <v>0.95824772664983815</v>
      </c>
      <c r="BW198" s="3">
        <f>'Forecast&amp;Persistence_ES'!BJ201</f>
        <v>3.2784409454376426</v>
      </c>
      <c r="BX198" s="18">
        <f t="shared" si="78"/>
        <v>1.0263143845483718</v>
      </c>
      <c r="BY198" s="18">
        <f t="shared" si="79"/>
        <v>1.6422938536384437</v>
      </c>
      <c r="BZ198" s="18">
        <f t="shared" si="80"/>
        <v>2.2696773237595962</v>
      </c>
    </row>
    <row r="199" spans="1:78" x14ac:dyDescent="0.25">
      <c r="A199" s="2" t="s">
        <v>202</v>
      </c>
      <c r="B199" s="7">
        <v>39783</v>
      </c>
      <c r="C199" s="3">
        <f>'Forecast&amp;Persistence_US'!W202</f>
        <v>0.39373209200000003</v>
      </c>
      <c r="D199" s="3">
        <f>'Forecast&amp;Persistence_UK'!W202</f>
        <v>0.44080580999999996</v>
      </c>
      <c r="E199" s="3">
        <f>'Forecast&amp;Persistence_FR'!W202</f>
        <v>0.46644545900000001</v>
      </c>
      <c r="F199" s="3">
        <f>'Forecast&amp;Persistence_DE'!W202</f>
        <v>0.12907624699999998</v>
      </c>
      <c r="G199" s="3">
        <f>'Forecast&amp;Persistence_IT'!W202</f>
        <v>0.55821128700000011</v>
      </c>
      <c r="H199" s="3">
        <f>'Forecast&amp;Persistence_CA'!W202</f>
        <v>0.71110892299999995</v>
      </c>
      <c r="I199" s="3">
        <f>'Forecast&amp;Persistence_JP'!W202</f>
        <v>-5.7501928800000005E-2</v>
      </c>
      <c r="J199" s="3">
        <f>'Forecast&amp;Persistence_ES'!W202</f>
        <v>0.72551449999999995</v>
      </c>
      <c r="K199" s="18">
        <f t="shared" si="81"/>
        <v>0.19524020824999999</v>
      </c>
      <c r="L199" s="18">
        <f t="shared" si="82"/>
        <v>0.45362563449999999</v>
      </c>
      <c r="M199" s="18">
        <f t="shared" si="83"/>
        <v>0.67288451399999993</v>
      </c>
      <c r="O199" s="2" t="str">
        <f t="shared" si="84"/>
        <v>Q4/2008</v>
      </c>
      <c r="P199" s="3">
        <f>'Forecast&amp;Persistence_US'!AD202</f>
        <v>2.5078072538267908</v>
      </c>
      <c r="Q199" s="3">
        <f>'Forecast&amp;Persistence_UK'!AD202</f>
        <v>1.707988109029178</v>
      </c>
      <c r="R199" s="3">
        <f>'Forecast&amp;Persistence_FR'!AD202</f>
        <v>1.6032690354628167</v>
      </c>
      <c r="S199" s="3">
        <f>'Forecast&amp;Persistence_DE'!AD202</f>
        <v>2.7570427600041838</v>
      </c>
      <c r="T199" s="3">
        <f>'Forecast&amp;Persistence_IT'!AD202</f>
        <v>2.3143288761631995</v>
      </c>
      <c r="U199" s="3">
        <f>'Forecast&amp;Persistence_CA'!AD202</f>
        <v>1.8747853353711521</v>
      </c>
      <c r="V199" s="3">
        <f>'Forecast&amp;Persistence_JP'!AD202</f>
        <v>2.7323167357941367</v>
      </c>
      <c r="W199" s="3">
        <f>'Forecast&amp;Persistence_ES'!AD202</f>
        <v>0.7218245061119829</v>
      </c>
      <c r="X199" s="18">
        <f t="shared" si="69"/>
        <v>1.629448803854407</v>
      </c>
      <c r="Y199" s="18">
        <f t="shared" si="70"/>
        <v>2.0945571057671759</v>
      </c>
      <c r="Z199" s="18">
        <f t="shared" si="71"/>
        <v>2.6761893653023003</v>
      </c>
      <c r="AB199" s="2" t="str">
        <f t="shared" si="85"/>
        <v>Q4/2008</v>
      </c>
      <c r="AC199" s="3">
        <f>'Forecast&amp;Persistence_US'!AE202</f>
        <v>2.6738907846437527</v>
      </c>
      <c r="AD199" s="3">
        <f>'Forecast&amp;Persistence_UK'!AE202</f>
        <v>2.519361736339536</v>
      </c>
      <c r="AE199" s="3">
        <f>'Forecast&amp;Persistence_FR'!AE202</f>
        <v>1.8673804191306107</v>
      </c>
      <c r="AF199" s="3">
        <f>'Forecast&amp;Persistence_DE'!AE202</f>
        <v>2.9345660295194018</v>
      </c>
      <c r="AG199" s="3">
        <f>'Forecast&amp;Persistence_IT'!AE202</f>
        <v>2.5737733798201319</v>
      </c>
      <c r="AH199" s="3">
        <f>'Forecast&amp;Persistence_CA'!AE202</f>
        <v>1.8336567269520319</v>
      </c>
      <c r="AI199" s="3">
        <f>'Forecast&amp;Persistence_JP'!AE202</f>
        <v>2.8145968324243826</v>
      </c>
      <c r="AJ199" s="3">
        <f>'Forecast&amp;Persistence_ES'!AE202</f>
        <v>1.4768305271692734</v>
      </c>
      <c r="AK199" s="18">
        <f t="shared" si="72"/>
        <v>1.8420876499966765</v>
      </c>
      <c r="AL199" s="18">
        <f t="shared" si="73"/>
        <v>2.5465675580798339</v>
      </c>
      <c r="AM199" s="18">
        <f t="shared" si="74"/>
        <v>2.7794203204792254</v>
      </c>
      <c r="AO199" s="2" t="str">
        <f t="shared" si="86"/>
        <v>Q4/2008</v>
      </c>
      <c r="AP199" s="3">
        <f>'Forecast&amp;Persistence_US'!BB202</f>
        <v>0.71472422800000002</v>
      </c>
      <c r="AQ199" s="3">
        <f>'Forecast&amp;Persistence_UK'!BB202</f>
        <v>2.8799289999999977E-2</v>
      </c>
      <c r="AR199" s="3">
        <f>'Forecast&amp;Persistence_FR'!BB202</f>
        <v>0.45301398900000001</v>
      </c>
      <c r="AS199" s="3">
        <f>'Forecast&amp;Persistence_DE'!BB202</f>
        <v>0.31340396999999998</v>
      </c>
      <c r="AT199" s="3">
        <f>'Forecast&amp;Persistence_IT'!BB202</f>
        <v>0.69850548900000009</v>
      </c>
      <c r="AU199" s="3">
        <f>'Forecast&amp;Persistence_CA'!BB202</f>
        <v>0.52992415899999989</v>
      </c>
      <c r="AV199" s="3">
        <f>'Forecast&amp;Persistence_JP'!BB202</f>
        <v>0.22382480100000002</v>
      </c>
      <c r="AW199" s="3">
        <f>'Forecast&amp;Persistence_ES'!BB202</f>
        <v>0.65289478199999995</v>
      </c>
      <c r="AX199" s="18">
        <f t="shared" si="87"/>
        <v>0.24621959325000001</v>
      </c>
      <c r="AY199" s="18">
        <f t="shared" si="88"/>
        <v>0.49146907399999995</v>
      </c>
      <c r="AZ199" s="18">
        <f t="shared" si="89"/>
        <v>0.68710281225000003</v>
      </c>
      <c r="BB199" s="2" t="str">
        <f t="shared" si="90"/>
        <v>Q4/2008</v>
      </c>
      <c r="BC199" s="3">
        <f>'Forecast&amp;Persistence_US'!BI202</f>
        <v>0.80746141991848153</v>
      </c>
      <c r="BD199" s="3">
        <f>'Forecast&amp;Persistence_UK'!BI202</f>
        <v>1.3751571641728666</v>
      </c>
      <c r="BE199" s="3">
        <f>'Forecast&amp;Persistence_FR'!BI202</f>
        <v>1.2344577485637591</v>
      </c>
      <c r="BF199" s="3">
        <f>'Forecast&amp;Persistence_DE'!BI202</f>
        <v>1.0013731624451085</v>
      </c>
      <c r="BG199" s="3">
        <f>'Forecast&amp;Persistence_IT'!BI202</f>
        <v>1.1255404350081752</v>
      </c>
      <c r="BH199" s="3">
        <f>'Forecast&amp;Persistence_CA'!BI202</f>
        <v>1.2948541854876094</v>
      </c>
      <c r="BI199" s="3">
        <f>'Forecast&amp;Persistence_JP'!BI202</f>
        <v>0.94792547955216711</v>
      </c>
      <c r="BJ199" s="3">
        <f>'Forecast&amp;Persistence_ES'!BI202</f>
        <v>1.4844319343383721</v>
      </c>
      <c r="BK199" s="18">
        <f t="shared" si="75"/>
        <v>0.96128740027540249</v>
      </c>
      <c r="BL199" s="18">
        <f t="shared" si="76"/>
        <v>1.1799990917859673</v>
      </c>
      <c r="BM199" s="18">
        <f t="shared" si="77"/>
        <v>1.3550814195015524</v>
      </c>
      <c r="BO199" s="2" t="str">
        <f t="shared" si="91"/>
        <v>Q4/2008</v>
      </c>
      <c r="BP199" s="3">
        <f>'Forecast&amp;Persistence_US'!BJ202</f>
        <v>0.8521644756095299</v>
      </c>
      <c r="BQ199" s="3">
        <f>'Forecast&amp;Persistence_UK'!BJ202</f>
        <v>1.587482175211506</v>
      </c>
      <c r="BR199" s="3">
        <f>'Forecast&amp;Persistence_FR'!BJ202</f>
        <v>2.1256635890462885</v>
      </c>
      <c r="BS199" s="3">
        <f>'Forecast&amp;Persistence_DE'!BJ202</f>
        <v>1.2302280502783631</v>
      </c>
      <c r="BT199" s="3">
        <f>'Forecast&amp;Persistence_IT'!BJ202</f>
        <v>2.3260246713931396</v>
      </c>
      <c r="BU199" s="3">
        <f>'Forecast&amp;Persistence_CA'!BJ202</f>
        <v>1.7374421013372572</v>
      </c>
      <c r="BV199" s="3">
        <f>'Forecast&amp;Persistence_JP'!BJ202</f>
        <v>1.0021550910571315</v>
      </c>
      <c r="BW199" s="3">
        <f>'Forecast&amp;Persistence_ES'!BJ202</f>
        <v>3.2788560791165295</v>
      </c>
      <c r="BX199" s="18">
        <f t="shared" si="78"/>
        <v>1.0591733308624394</v>
      </c>
      <c r="BY199" s="18">
        <f t="shared" si="79"/>
        <v>1.6624621382743816</v>
      </c>
      <c r="BZ199" s="18">
        <f t="shared" si="80"/>
        <v>2.2759344008064266</v>
      </c>
    </row>
    <row r="200" spans="1:78" x14ac:dyDescent="0.25">
      <c r="A200" s="2" t="s">
        <v>203</v>
      </c>
      <c r="B200" s="7">
        <v>39873</v>
      </c>
      <c r="C200" s="3">
        <f>'Forecast&amp;Persistence_US'!W203</f>
        <v>0.396154432</v>
      </c>
      <c r="D200" s="3">
        <f>'Forecast&amp;Persistence_UK'!W203</f>
        <v>0.41245101999999989</v>
      </c>
      <c r="E200" s="3">
        <f>'Forecast&amp;Persistence_FR'!W203</f>
        <v>0.517526186</v>
      </c>
      <c r="F200" s="3">
        <f>'Forecast&amp;Persistence_DE'!W203</f>
        <v>0.26705028499999994</v>
      </c>
      <c r="G200" s="3">
        <f>'Forecast&amp;Persistence_IT'!W203</f>
        <v>0.49742525199999993</v>
      </c>
      <c r="H200" s="3">
        <f>'Forecast&amp;Persistence_CA'!W203</f>
        <v>0.75351306200000001</v>
      </c>
      <c r="I200" s="3">
        <f>'Forecast&amp;Persistence_JP'!W203</f>
        <v>-8.7700053E-2</v>
      </c>
      <c r="J200" s="3">
        <f>'Forecast&amp;Persistence_ES'!W203</f>
        <v>0.6703615799999999</v>
      </c>
      <c r="K200" s="18">
        <f t="shared" si="81"/>
        <v>0.29932632174999996</v>
      </c>
      <c r="L200" s="18">
        <f t="shared" si="82"/>
        <v>0.45493813599999988</v>
      </c>
      <c r="M200" s="18">
        <f t="shared" si="83"/>
        <v>0.63215273149999995</v>
      </c>
      <c r="O200" s="2" t="str">
        <f t="shared" si="84"/>
        <v>Q1/2009</v>
      </c>
      <c r="P200" s="3">
        <f>'Forecast&amp;Persistence_US'!AD203</f>
        <v>2.5155425695264726</v>
      </c>
      <c r="Q200" s="3">
        <f>'Forecast&amp;Persistence_UK'!AD203</f>
        <v>1.6465170215607512</v>
      </c>
      <c r="R200" s="3">
        <f>'Forecast&amp;Persistence_FR'!AD203</f>
        <v>1.819624829645855</v>
      </c>
      <c r="S200" s="3">
        <f>'Forecast&amp;Persistence_DE'!AD203</f>
        <v>3.8814136436423099</v>
      </c>
      <c r="T200" s="3">
        <f>'Forecast&amp;Persistence_IT'!AD203</f>
        <v>2.420704810250931</v>
      </c>
      <c r="U200" s="3">
        <f>'Forecast&amp;Persistence_CA'!AD203</f>
        <v>2.147234384579451</v>
      </c>
      <c r="V200" s="3">
        <f>'Forecast&amp;Persistence_JP'!AD203</f>
        <v>4.4168624396258229</v>
      </c>
      <c r="W200" s="3">
        <f>'Forecast&amp;Persistence_ES'!AD203</f>
        <v>0.85021254109345934</v>
      </c>
      <c r="X200" s="18">
        <f t="shared" si="69"/>
        <v>1.6897939735820271</v>
      </c>
      <c r="Y200" s="18">
        <f t="shared" si="70"/>
        <v>2.283969597415191</v>
      </c>
      <c r="Z200" s="18">
        <f t="shared" si="71"/>
        <v>3.5399458751133506</v>
      </c>
      <c r="AB200" s="2" t="str">
        <f t="shared" si="85"/>
        <v>Q1/2009</v>
      </c>
      <c r="AC200" s="3">
        <f>'Forecast&amp;Persistence_US'!AE203</f>
        <v>2.8775012917948883</v>
      </c>
      <c r="AD200" s="3">
        <f>'Forecast&amp;Persistence_UK'!AE203</f>
        <v>2.7425822552639381</v>
      </c>
      <c r="AE200" s="3">
        <f>'Forecast&amp;Persistence_FR'!AE203</f>
        <v>2.2731747718973003</v>
      </c>
      <c r="AF200" s="3">
        <f>'Forecast&amp;Persistence_DE'!AE203</f>
        <v>4.4548628136006512</v>
      </c>
      <c r="AG200" s="3">
        <f>'Forecast&amp;Persistence_IT'!AE203</f>
        <v>3.1797195973328787</v>
      </c>
      <c r="AH200" s="3">
        <f>'Forecast&amp;Persistence_CA'!AE203</f>
        <v>2.5532627962746388</v>
      </c>
      <c r="AI200" s="3">
        <f>'Forecast&amp;Persistence_JP'!AE203</f>
        <v>4.5106309350678515</v>
      </c>
      <c r="AJ200" s="3">
        <f>'Forecast&amp;Persistence_ES'!AE203</f>
        <v>1.8284070804394534</v>
      </c>
      <c r="AK200" s="18">
        <f t="shared" si="72"/>
        <v>2.3431967779916349</v>
      </c>
      <c r="AL200" s="18">
        <f t="shared" si="73"/>
        <v>2.810041773529413</v>
      </c>
      <c r="AM200" s="18">
        <f t="shared" si="74"/>
        <v>4.1360770095337083</v>
      </c>
      <c r="AO200" s="2" t="str">
        <f t="shared" si="86"/>
        <v>Q1/2009</v>
      </c>
      <c r="AP200" s="3">
        <f>'Forecast&amp;Persistence_US'!BB203</f>
        <v>0.68663347100000005</v>
      </c>
      <c r="AQ200" s="3">
        <f>'Forecast&amp;Persistence_UK'!BB203</f>
        <v>1.3387539999999976E-2</v>
      </c>
      <c r="AR200" s="3">
        <f>'Forecast&amp;Persistence_FR'!BB203</f>
        <v>0.43570785200000006</v>
      </c>
      <c r="AS200" s="3">
        <f>'Forecast&amp;Persistence_DE'!BB203</f>
        <v>0.27908675499999991</v>
      </c>
      <c r="AT200" s="3">
        <f>'Forecast&amp;Persistence_IT'!BB203</f>
        <v>0.68662327000000012</v>
      </c>
      <c r="AU200" s="3">
        <f>'Forecast&amp;Persistence_CA'!BB203</f>
        <v>0.56002313800000003</v>
      </c>
      <c r="AV200" s="3">
        <f>'Forecast&amp;Persistence_JP'!BB203</f>
        <v>0.27319368099999997</v>
      </c>
      <c r="AW200" s="3">
        <f>'Forecast&amp;Persistence_ES'!BB203</f>
        <v>0.65472727599999991</v>
      </c>
      <c r="AX200" s="18">
        <f t="shared" si="87"/>
        <v>0.27466694949999992</v>
      </c>
      <c r="AY200" s="18">
        <f t="shared" si="88"/>
        <v>0.49786549500000005</v>
      </c>
      <c r="AZ200" s="18">
        <f t="shared" si="89"/>
        <v>0.6786492715000001</v>
      </c>
      <c r="BB200" s="2" t="str">
        <f t="shared" si="90"/>
        <v>Q1/2009</v>
      </c>
      <c r="BC200" s="3">
        <f>'Forecast&amp;Persistence_US'!BI203</f>
        <v>0.81468826244862491</v>
      </c>
      <c r="BD200" s="3">
        <f>'Forecast&amp;Persistence_UK'!BI203</f>
        <v>1.4041284067835151</v>
      </c>
      <c r="BE200" s="3">
        <f>'Forecast&amp;Persistence_FR'!BI203</f>
        <v>1.2351082848550137</v>
      </c>
      <c r="BF200" s="3">
        <f>'Forecast&amp;Persistence_DE'!BI203</f>
        <v>1.0047863663187839</v>
      </c>
      <c r="BG200" s="3">
        <f>'Forecast&amp;Persistence_IT'!BI203</f>
        <v>1.1503530916701943</v>
      </c>
      <c r="BH200" s="3">
        <f>'Forecast&amp;Persistence_CA'!BI203</f>
        <v>1.2828709066786697</v>
      </c>
      <c r="BI200" s="3">
        <f>'Forecast&amp;Persistence_JP'!BI203</f>
        <v>0.94850924803925662</v>
      </c>
      <c r="BJ200" s="3">
        <f>'Forecast&amp;Persistence_ES'!BI203</f>
        <v>1.4879149562792622</v>
      </c>
      <c r="BK200" s="18">
        <f t="shared" si="75"/>
        <v>0.96257852760913842</v>
      </c>
      <c r="BL200" s="18">
        <f t="shared" si="76"/>
        <v>1.1927306882626039</v>
      </c>
      <c r="BM200" s="18">
        <f t="shared" si="77"/>
        <v>1.3738140317573038</v>
      </c>
      <c r="BO200" s="2" t="str">
        <f t="shared" si="91"/>
        <v>Q1/2009</v>
      </c>
      <c r="BP200" s="3">
        <f>'Forecast&amp;Persistence_US'!BJ203</f>
        <v>0.86138322295446568</v>
      </c>
      <c r="BQ200" s="3">
        <f>'Forecast&amp;Persistence_UK'!BJ203</f>
        <v>1.6013287373418768</v>
      </c>
      <c r="BR200" s="3">
        <f>'Forecast&amp;Persistence_FR'!BJ203</f>
        <v>2.1242956773385204</v>
      </c>
      <c r="BS200" s="3">
        <f>'Forecast&amp;Persistence_DE'!BJ203</f>
        <v>1.2171997932188081</v>
      </c>
      <c r="BT200" s="3">
        <f>'Forecast&amp;Persistence_IT'!BJ203</f>
        <v>2.3345239082642353</v>
      </c>
      <c r="BU200" s="3">
        <f>'Forecast&amp;Persistence_CA'!BJ203</f>
        <v>1.7387169632841692</v>
      </c>
      <c r="BV200" s="3">
        <f>'Forecast&amp;Persistence_JP'!BJ203</f>
        <v>1.0203757610794728</v>
      </c>
      <c r="BW200" s="3">
        <f>'Forecast&amp;Persistence_ES'!BJ203</f>
        <v>3.2805048498506051</v>
      </c>
      <c r="BX200" s="18">
        <f t="shared" si="78"/>
        <v>1.0695817691143066</v>
      </c>
      <c r="BY200" s="18">
        <f t="shared" si="79"/>
        <v>1.670022850313023</v>
      </c>
      <c r="BZ200" s="18">
        <f t="shared" si="80"/>
        <v>2.2819668505328066</v>
      </c>
    </row>
    <row r="201" spans="1:78" x14ac:dyDescent="0.25">
      <c r="A201" s="2" t="s">
        <v>204</v>
      </c>
      <c r="B201" s="7">
        <v>39965</v>
      </c>
      <c r="C201" s="3">
        <f>'Forecast&amp;Persistence_US'!W204</f>
        <v>0.43802005199999999</v>
      </c>
      <c r="D201" s="3">
        <f>'Forecast&amp;Persistence_UK'!W204</f>
        <v>0.31901038000000004</v>
      </c>
      <c r="E201" s="3">
        <f>'Forecast&amp;Persistence_FR'!W204</f>
        <v>0.47867183800000002</v>
      </c>
      <c r="F201" s="3">
        <f>'Forecast&amp;Persistence_DE'!W204</f>
        <v>0.33882347499999999</v>
      </c>
      <c r="G201" s="3">
        <f>'Forecast&amp;Persistence_IT'!W204</f>
        <v>0.382423138</v>
      </c>
      <c r="H201" s="3">
        <f>'Forecast&amp;Persistence_CA'!W204</f>
        <v>0.56244629899999998</v>
      </c>
      <c r="I201" s="3">
        <f>'Forecast&amp;Persistence_JP'!W204</f>
        <v>-0.12288945430000001</v>
      </c>
      <c r="J201" s="3">
        <f>'Forecast&amp;Persistence_ES'!W204</f>
        <v>0.61637655999999996</v>
      </c>
      <c r="K201" s="18">
        <f t="shared" si="81"/>
        <v>0.32396365375000002</v>
      </c>
      <c r="L201" s="18">
        <f t="shared" si="82"/>
        <v>0.41022159499999999</v>
      </c>
      <c r="M201" s="18">
        <f t="shared" si="83"/>
        <v>0.54150268374999999</v>
      </c>
      <c r="O201" s="2" t="str">
        <f t="shared" si="84"/>
        <v>Q2/2009</v>
      </c>
      <c r="P201" s="3">
        <f>'Forecast&amp;Persistence_US'!AD204</f>
        <v>2.519777171259463</v>
      </c>
      <c r="Q201" s="3">
        <f>'Forecast&amp;Persistence_UK'!AD204</f>
        <v>1.660073632061724</v>
      </c>
      <c r="R201" s="3">
        <f>'Forecast&amp;Persistence_FR'!AD204</f>
        <v>1.8271846100179563</v>
      </c>
      <c r="S201" s="3">
        <f>'Forecast&amp;Persistence_DE'!AD204</f>
        <v>4.054745779084806</v>
      </c>
      <c r="T201" s="3">
        <f>'Forecast&amp;Persistence_IT'!AD204</f>
        <v>2.4160570414361295</v>
      </c>
      <c r="U201" s="3">
        <f>'Forecast&amp;Persistence_CA'!AD204</f>
        <v>2.1304129211941629</v>
      </c>
      <c r="V201" s="3">
        <f>'Forecast&amp;Persistence_JP'!AD204</f>
        <v>4.6333937198885096</v>
      </c>
      <c r="W201" s="3">
        <f>'Forecast&amp;Persistence_ES'!AD204</f>
        <v>0.87307599951731329</v>
      </c>
      <c r="X201" s="18">
        <f t="shared" si="69"/>
        <v>1.7018513765507821</v>
      </c>
      <c r="Y201" s="18">
        <f t="shared" si="70"/>
        <v>2.273234981315146</v>
      </c>
      <c r="Z201" s="18">
        <f t="shared" si="71"/>
        <v>3.6710036271284703</v>
      </c>
      <c r="AB201" s="2" t="str">
        <f t="shared" si="85"/>
        <v>Q2/2009</v>
      </c>
      <c r="AC201" s="3">
        <f>'Forecast&amp;Persistence_US'!AE204</f>
        <v>2.8975811123679831</v>
      </c>
      <c r="AD201" s="3">
        <f>'Forecast&amp;Persistence_UK'!AE204</f>
        <v>2.7452160742210325</v>
      </c>
      <c r="AE201" s="3">
        <f>'Forecast&amp;Persistence_FR'!AE204</f>
        <v>2.271087421016734</v>
      </c>
      <c r="AF201" s="3">
        <f>'Forecast&amp;Persistence_DE'!AE204</f>
        <v>4.4533485656507317</v>
      </c>
      <c r="AG201" s="3">
        <f>'Forecast&amp;Persistence_IT'!AE204</f>
        <v>3.1774832515995075</v>
      </c>
      <c r="AH201" s="3">
        <f>'Forecast&amp;Persistence_CA'!AE204</f>
        <v>2.704641099803974</v>
      </c>
      <c r="AI201" s="3">
        <f>'Forecast&amp;Persistence_JP'!AE204</f>
        <v>4.7339273673287563</v>
      </c>
      <c r="AJ201" s="3">
        <f>'Forecast&amp;Persistence_ES'!AE204</f>
        <v>1.8567761414501942</v>
      </c>
      <c r="AK201" s="18">
        <f t="shared" si="72"/>
        <v>2.3794758407135439</v>
      </c>
      <c r="AL201" s="18">
        <f t="shared" si="73"/>
        <v>2.821398593294508</v>
      </c>
      <c r="AM201" s="18">
        <f t="shared" si="74"/>
        <v>4.1343822371379257</v>
      </c>
      <c r="AO201" s="2" t="str">
        <f t="shared" si="86"/>
        <v>Q2/2009</v>
      </c>
      <c r="AP201" s="3">
        <f>'Forecast&amp;Persistence_US'!BB204</f>
        <v>0.675789902</v>
      </c>
      <c r="AQ201" s="3">
        <f>'Forecast&amp;Persistence_UK'!BB204</f>
        <v>5.1286439999999989E-2</v>
      </c>
      <c r="AR201" s="3">
        <f>'Forecast&amp;Persistence_FR'!BB204</f>
        <v>0.42446393199999999</v>
      </c>
      <c r="AS201" s="3">
        <f>'Forecast&amp;Persistence_DE'!BB204</f>
        <v>0.33009571749999989</v>
      </c>
      <c r="AT201" s="3">
        <f>'Forecast&amp;Persistence_IT'!BB204</f>
        <v>0.66772274929999997</v>
      </c>
      <c r="AU201" s="3">
        <f>'Forecast&amp;Persistence_CA'!BB204</f>
        <v>0.50837663700000002</v>
      </c>
      <c r="AV201" s="3">
        <f>'Forecast&amp;Persistence_JP'!BB204</f>
        <v>0.2948558886</v>
      </c>
      <c r="AW201" s="3">
        <f>'Forecast&amp;Persistence_ES'!BB204</f>
        <v>0.65856953800000007</v>
      </c>
      <c r="AX201" s="18">
        <f t="shared" si="87"/>
        <v>0.303665845825</v>
      </c>
      <c r="AY201" s="18">
        <f t="shared" si="88"/>
        <v>0.4664202845</v>
      </c>
      <c r="AZ201" s="18">
        <f t="shared" si="89"/>
        <v>0.66543444647499994</v>
      </c>
      <c r="BB201" s="2" t="str">
        <f t="shared" si="90"/>
        <v>Q2/2009</v>
      </c>
      <c r="BC201" s="3">
        <f>'Forecast&amp;Persistence_US'!BI204</f>
        <v>0.88205043424467378</v>
      </c>
      <c r="BD201" s="3">
        <f>'Forecast&amp;Persistence_UK'!BI204</f>
        <v>1.3337838383931544</v>
      </c>
      <c r="BE201" s="3">
        <f>'Forecast&amp;Persistence_FR'!BI204</f>
        <v>1.2448128095722568</v>
      </c>
      <c r="BF201" s="3">
        <f>'Forecast&amp;Persistence_DE'!BI204</f>
        <v>1.0453615572219301</v>
      </c>
      <c r="BG201" s="3">
        <f>'Forecast&amp;Persistence_IT'!BI204</f>
        <v>1.2014069041143345</v>
      </c>
      <c r="BH201" s="3">
        <f>'Forecast&amp;Persistence_CA'!BI204</f>
        <v>1.304450993465702</v>
      </c>
      <c r="BI201" s="3">
        <f>'Forecast&amp;Persistence_JP'!BI204</f>
        <v>1.0003531912929298</v>
      </c>
      <c r="BJ201" s="3">
        <f>'Forecast&amp;Persistence_ES'!BI204</f>
        <v>1.5007241364563968</v>
      </c>
      <c r="BK201" s="18">
        <f t="shared" si="75"/>
        <v>1.0116052827751798</v>
      </c>
      <c r="BL201" s="18">
        <f t="shared" si="76"/>
        <v>1.2231098568432957</v>
      </c>
      <c r="BM201" s="18">
        <f t="shared" si="77"/>
        <v>1.3264506271612913</v>
      </c>
      <c r="BO201" s="2" t="str">
        <f t="shared" si="91"/>
        <v>Q2/2009</v>
      </c>
      <c r="BP201" s="3">
        <f>'Forecast&amp;Persistence_US'!BJ204</f>
        <v>0.94870732876476027</v>
      </c>
      <c r="BQ201" s="3">
        <f>'Forecast&amp;Persistence_UK'!BJ204</f>
        <v>1.5794971415247232</v>
      </c>
      <c r="BR201" s="3">
        <f>'Forecast&amp;Persistence_FR'!BJ204</f>
        <v>2.0942864069700065</v>
      </c>
      <c r="BS201" s="3">
        <f>'Forecast&amp;Persistence_DE'!BJ204</f>
        <v>1.1947452444657929</v>
      </c>
      <c r="BT201" s="3">
        <f>'Forecast&amp;Persistence_IT'!BJ204</f>
        <v>2.3445736287400019</v>
      </c>
      <c r="BU201" s="3">
        <f>'Forecast&amp;Persistence_CA'!BJ204</f>
        <v>1.7962120658355774</v>
      </c>
      <c r="BV201" s="3">
        <f>'Forecast&amp;Persistence_JP'!BJ204</f>
        <v>1.1241139592836087</v>
      </c>
      <c r="BW201" s="3">
        <f>'Forecast&amp;Persistence_ES'!BJ204</f>
        <v>3.2921134073815814</v>
      </c>
      <c r="BX201" s="18">
        <f t="shared" si="78"/>
        <v>1.1417717805791547</v>
      </c>
      <c r="BY201" s="18">
        <f t="shared" si="79"/>
        <v>1.6878546036801503</v>
      </c>
      <c r="BZ201" s="18">
        <f t="shared" si="80"/>
        <v>2.2820018232975032</v>
      </c>
    </row>
    <row r="202" spans="1:78" x14ac:dyDescent="0.25">
      <c r="A202" s="2" t="s">
        <v>205</v>
      </c>
      <c r="B202" s="7">
        <v>40057</v>
      </c>
      <c r="C202" s="3">
        <f>'Forecast&amp;Persistence_US'!W205</f>
        <v>0.37770225499999993</v>
      </c>
      <c r="D202" s="3">
        <f>'Forecast&amp;Persistence_UK'!W205</f>
        <v>0.39469881999999995</v>
      </c>
      <c r="E202" s="3">
        <f>'Forecast&amp;Persistence_FR'!W205</f>
        <v>0.39366963600000004</v>
      </c>
      <c r="F202" s="3">
        <f>'Forecast&amp;Persistence_DE'!W205</f>
        <v>0.28586111200000008</v>
      </c>
      <c r="G202" s="3">
        <f>'Forecast&amp;Persistence_IT'!W205</f>
        <v>0.40709791200000001</v>
      </c>
      <c r="H202" s="3">
        <f>'Forecast&amp;Persistence_CA'!W205</f>
        <v>0.49685883200000003</v>
      </c>
      <c r="I202" s="3">
        <f>'Forecast&amp;Persistence_JP'!W205</f>
        <v>-3.8529925999999999E-2</v>
      </c>
      <c r="J202" s="3">
        <f>'Forecast&amp;Persistence_ES'!W205</f>
        <v>0.65408680999999991</v>
      </c>
      <c r="K202" s="18">
        <f t="shared" si="81"/>
        <v>0.30882139775000006</v>
      </c>
      <c r="L202" s="18">
        <f t="shared" si="82"/>
        <v>0.39418422799999997</v>
      </c>
      <c r="M202" s="18">
        <f t="shared" si="83"/>
        <v>0.47441860200000002</v>
      </c>
      <c r="O202" s="2" t="str">
        <f t="shared" si="84"/>
        <v>Q3/2009</v>
      </c>
      <c r="P202" s="3">
        <f>'Forecast&amp;Persistence_US'!AD205</f>
        <v>2.4653945800415373</v>
      </c>
      <c r="Q202" s="3">
        <f>'Forecast&amp;Persistence_UK'!AD205</f>
        <v>1.6555906672489122</v>
      </c>
      <c r="R202" s="3">
        <f>'Forecast&amp;Persistence_FR'!AD205</f>
        <v>1.8397587067808308</v>
      </c>
      <c r="S202" s="3">
        <f>'Forecast&amp;Persistence_DE'!AD205</f>
        <v>4.073376117990569</v>
      </c>
      <c r="T202" s="3">
        <f>'Forecast&amp;Persistence_IT'!AD205</f>
        <v>2.4618068929139922</v>
      </c>
      <c r="U202" s="3">
        <f>'Forecast&amp;Persistence_CA'!AD205</f>
        <v>2.1145447322955535</v>
      </c>
      <c r="V202" s="3">
        <f>'Forecast&amp;Persistence_JP'!AD205</f>
        <v>4.5630280241651686</v>
      </c>
      <c r="W202" s="3">
        <f>'Forecast&amp;Persistence_ES'!AD205</f>
        <v>0.91865701110943643</v>
      </c>
      <c r="X202" s="18">
        <f t="shared" si="69"/>
        <v>1.7016326771318919</v>
      </c>
      <c r="Y202" s="18">
        <f t="shared" si="70"/>
        <v>2.2881758126047727</v>
      </c>
      <c r="Z202" s="18">
        <f t="shared" si="71"/>
        <v>3.6713807335033111</v>
      </c>
      <c r="AB202" s="2" t="str">
        <f t="shared" si="85"/>
        <v>Q3/2009</v>
      </c>
      <c r="AC202" s="3">
        <f>'Forecast&amp;Persistence_US'!AE205</f>
        <v>2.8340286481348387</v>
      </c>
      <c r="AD202" s="3">
        <f>'Forecast&amp;Persistence_UK'!AE205</f>
        <v>2.7455643015710316</v>
      </c>
      <c r="AE202" s="3">
        <f>'Forecast&amp;Persistence_FR'!AE205</f>
        <v>2.2603860109224847</v>
      </c>
      <c r="AF202" s="3">
        <f>'Forecast&amp;Persistence_DE'!AE205</f>
        <v>4.4182657125325795</v>
      </c>
      <c r="AG202" s="3">
        <f>'Forecast&amp;Persistence_IT'!AE205</f>
        <v>3.2392965657665691</v>
      </c>
      <c r="AH202" s="3">
        <f>'Forecast&amp;Persistence_CA'!AE205</f>
        <v>2.6456414369740702</v>
      </c>
      <c r="AI202" s="3">
        <f>'Forecast&amp;Persistence_JP'!AE205</f>
        <v>4.6528820021647386</v>
      </c>
      <c r="AJ202" s="3">
        <f>'Forecast&amp;Persistence_ES'!AE205</f>
        <v>1.9068271579548588</v>
      </c>
      <c r="AK202" s="18">
        <f t="shared" si="72"/>
        <v>2.3566998674353812</v>
      </c>
      <c r="AL202" s="18">
        <f t="shared" si="73"/>
        <v>2.7897964748529351</v>
      </c>
      <c r="AM202" s="18">
        <f t="shared" si="74"/>
        <v>4.1235234258410767</v>
      </c>
      <c r="AO202" s="2" t="str">
        <f t="shared" si="86"/>
        <v>Q3/2009</v>
      </c>
      <c r="AP202" s="3">
        <f>'Forecast&amp;Persistence_US'!BB205</f>
        <v>0.65917357599999993</v>
      </c>
      <c r="AQ202" s="3">
        <f>'Forecast&amp;Persistence_UK'!BB205</f>
        <v>5.974966000000001E-2</v>
      </c>
      <c r="AR202" s="3">
        <f>'Forecast&amp;Persistence_FR'!BB205</f>
        <v>0.39863887900000006</v>
      </c>
      <c r="AS202" s="3">
        <f>'Forecast&amp;Persistence_DE'!BB205</f>
        <v>0.32480167200000004</v>
      </c>
      <c r="AT202" s="3">
        <f>'Forecast&amp;Persistence_IT'!BB205</f>
        <v>0.66709310589999993</v>
      </c>
      <c r="AU202" s="3">
        <f>'Forecast&amp;Persistence_CA'!BB205</f>
        <v>0.53869780600000006</v>
      </c>
      <c r="AV202" s="3">
        <f>'Forecast&amp;Persistence_JP'!BB205</f>
        <v>0.31059873820000006</v>
      </c>
      <c r="AW202" s="3">
        <f>'Forecast&amp;Persistence_ES'!BB205</f>
        <v>0.66790145500000009</v>
      </c>
      <c r="AX202" s="18">
        <f t="shared" si="87"/>
        <v>0.31414947165000007</v>
      </c>
      <c r="AY202" s="18">
        <f t="shared" si="88"/>
        <v>0.46866834250000006</v>
      </c>
      <c r="AZ202" s="18">
        <f t="shared" si="89"/>
        <v>0.6651132234249999</v>
      </c>
      <c r="BB202" s="2" t="str">
        <f t="shared" si="90"/>
        <v>Q3/2009</v>
      </c>
      <c r="BC202" s="3">
        <f>'Forecast&amp;Persistence_US'!BI205</f>
        <v>0.88385937816471427</v>
      </c>
      <c r="BD202" s="3">
        <f>'Forecast&amp;Persistence_UK'!BI205</f>
        <v>1.3349912136953332</v>
      </c>
      <c r="BE202" s="3">
        <f>'Forecast&amp;Persistence_FR'!BI205</f>
        <v>1.2443021505127159</v>
      </c>
      <c r="BF202" s="3">
        <f>'Forecast&amp;Persistence_DE'!BI205</f>
        <v>1.0397290053729602</v>
      </c>
      <c r="BG202" s="3">
        <f>'Forecast&amp;Persistence_IT'!BI205</f>
        <v>1.194902056094062</v>
      </c>
      <c r="BH202" s="3">
        <f>'Forecast&amp;Persistence_CA'!BI205</f>
        <v>1.2290655967209931</v>
      </c>
      <c r="BI202" s="3">
        <f>'Forecast&amp;Persistence_JP'!BI205</f>
        <v>1.004492565491083</v>
      </c>
      <c r="BJ202" s="3">
        <f>'Forecast&amp;Persistence_ES'!BI205</f>
        <v>1.5006344087630776</v>
      </c>
      <c r="BK202" s="18">
        <f t="shared" si="75"/>
        <v>1.0133016754615523</v>
      </c>
      <c r="BL202" s="18">
        <f t="shared" si="76"/>
        <v>1.2119838264075276</v>
      </c>
      <c r="BM202" s="18">
        <f t="shared" si="77"/>
        <v>1.3123189478996788</v>
      </c>
      <c r="BO202" s="2" t="str">
        <f t="shared" si="91"/>
        <v>Q3/2009</v>
      </c>
      <c r="BP202" s="3">
        <f>'Forecast&amp;Persistence_US'!BJ205</f>
        <v>1.000339138765763</v>
      </c>
      <c r="BQ202" s="3">
        <f>'Forecast&amp;Persistence_UK'!BJ205</f>
        <v>1.5675059515256389</v>
      </c>
      <c r="BR202" s="3">
        <f>'Forecast&amp;Persistence_FR'!BJ205</f>
        <v>2.0833040548356463</v>
      </c>
      <c r="BS202" s="3">
        <f>'Forecast&amp;Persistence_DE'!BJ205</f>
        <v>1.2103887359273198</v>
      </c>
      <c r="BT202" s="3">
        <f>'Forecast&amp;Persistence_IT'!BJ205</f>
        <v>2.3687670719274823</v>
      </c>
      <c r="BU202" s="3">
        <f>'Forecast&amp;Persistence_CA'!BJ205</f>
        <v>1.7764775253368077</v>
      </c>
      <c r="BV202" s="3">
        <f>'Forecast&amp;Persistence_JP'!BJ205</f>
        <v>1.1795586637421691</v>
      </c>
      <c r="BW202" s="3">
        <f>'Forecast&amp;Persistence_ES'!BJ205</f>
        <v>3.3209527179461871</v>
      </c>
      <c r="BX202" s="18">
        <f t="shared" si="78"/>
        <v>1.1872661817884569</v>
      </c>
      <c r="BY202" s="18">
        <f t="shared" si="79"/>
        <v>1.6719917384312233</v>
      </c>
      <c r="BZ202" s="18">
        <f t="shared" si="80"/>
        <v>2.2974013176545234</v>
      </c>
    </row>
    <row r="203" spans="1:78" x14ac:dyDescent="0.25">
      <c r="A203" s="2" t="s">
        <v>206</v>
      </c>
      <c r="B203" s="7">
        <v>40148</v>
      </c>
      <c r="C203" s="3">
        <f>'Forecast&amp;Persistence_US'!W206</f>
        <v>0.27524556700000002</v>
      </c>
      <c r="D203" s="3">
        <f>'Forecast&amp;Persistence_UK'!W206</f>
        <v>0.42280715599999996</v>
      </c>
      <c r="E203" s="3">
        <f>'Forecast&amp;Persistence_FR'!W206</f>
        <v>0.41096636100000006</v>
      </c>
      <c r="F203" s="3">
        <f>'Forecast&amp;Persistence_DE'!W206</f>
        <v>0.33474575299999998</v>
      </c>
      <c r="G203" s="3">
        <f>'Forecast&amp;Persistence_IT'!W206</f>
        <v>0.39907064999999997</v>
      </c>
      <c r="H203" s="3">
        <f>'Forecast&amp;Persistence_CA'!W206</f>
        <v>0.40436721799999997</v>
      </c>
      <c r="I203" s="3">
        <f>'Forecast&amp;Persistence_JP'!W206</f>
        <v>-9.262978989999995E-3</v>
      </c>
      <c r="J203" s="3">
        <f>'Forecast&amp;Persistence_ES'!W206</f>
        <v>0.70898872999999973</v>
      </c>
      <c r="K203" s="18">
        <f t="shared" si="81"/>
        <v>0.29012061350000001</v>
      </c>
      <c r="L203" s="18">
        <f t="shared" si="82"/>
        <v>0.40171893399999997</v>
      </c>
      <c r="M203" s="18">
        <f t="shared" si="83"/>
        <v>0.41984695724999999</v>
      </c>
      <c r="O203" s="2" t="str">
        <f t="shared" si="84"/>
        <v>Q4/2009</v>
      </c>
      <c r="P203" s="3">
        <f>'Forecast&amp;Persistence_US'!AD206</f>
        <v>2.5064449195491894</v>
      </c>
      <c r="Q203" s="3">
        <f>'Forecast&amp;Persistence_UK'!AD206</f>
        <v>1.664969582244799</v>
      </c>
      <c r="R203" s="3">
        <f>'Forecast&amp;Persistence_FR'!AD206</f>
        <v>1.8578161340590844</v>
      </c>
      <c r="S203" s="3">
        <f>'Forecast&amp;Persistence_DE'!AD206</f>
        <v>4.0766041826291586</v>
      </c>
      <c r="T203" s="3">
        <f>'Forecast&amp;Persistence_IT'!AD206</f>
        <v>2.4588501975923589</v>
      </c>
      <c r="U203" s="3">
        <f>'Forecast&amp;Persistence_CA'!AD206</f>
        <v>2.1257000695310602</v>
      </c>
      <c r="V203" s="3">
        <f>'Forecast&amp;Persistence_JP'!AD206</f>
        <v>4.5557489270894811</v>
      </c>
      <c r="W203" s="3">
        <f>'Forecast&amp;Persistence_ES'!AD206</f>
        <v>0.93334460477459102</v>
      </c>
      <c r="X203" s="18">
        <f t="shared" si="69"/>
        <v>1.7131812201983703</v>
      </c>
      <c r="Y203" s="18">
        <f t="shared" si="70"/>
        <v>2.2922751335617093</v>
      </c>
      <c r="Z203" s="18">
        <f t="shared" si="71"/>
        <v>3.6840643668591664</v>
      </c>
      <c r="AB203" s="2" t="str">
        <f t="shared" si="85"/>
        <v>Q4/2009</v>
      </c>
      <c r="AC203" s="3">
        <f>'Forecast&amp;Persistence_US'!AE206</f>
        <v>2.8801100198761853</v>
      </c>
      <c r="AD203" s="3">
        <f>'Forecast&amp;Persistence_UK'!AE206</f>
        <v>2.7319029350115911</v>
      </c>
      <c r="AE203" s="3">
        <f>'Forecast&amp;Persistence_FR'!AE206</f>
        <v>2.2664420438638579</v>
      </c>
      <c r="AF203" s="3">
        <f>'Forecast&amp;Persistence_DE'!AE206</f>
        <v>4.4241022748530847</v>
      </c>
      <c r="AG203" s="3">
        <f>'Forecast&amp;Persistence_IT'!AE206</f>
        <v>3.275162196345156</v>
      </c>
      <c r="AH203" s="3">
        <f>'Forecast&amp;Persistence_CA'!AE206</f>
        <v>2.821776802413213</v>
      </c>
      <c r="AI203" s="3">
        <f>'Forecast&amp;Persistence_JP'!AE206</f>
        <v>4.7022262598730205</v>
      </c>
      <c r="AJ203" s="3">
        <f>'Forecast&amp;Persistence_ES'!AE206</f>
        <v>1.9187075589148155</v>
      </c>
      <c r="AK203" s="18">
        <f t="shared" si="72"/>
        <v>2.3828072666507913</v>
      </c>
      <c r="AL203" s="18">
        <f t="shared" si="73"/>
        <v>2.8509434111446992</v>
      </c>
      <c r="AM203" s="18">
        <f t="shared" si="74"/>
        <v>4.1368672552261021</v>
      </c>
      <c r="AO203" s="2" t="str">
        <f t="shared" si="86"/>
        <v>Q4/2009</v>
      </c>
      <c r="AP203" s="3">
        <f>'Forecast&amp;Persistence_US'!BB206</f>
        <v>0.65438519699999997</v>
      </c>
      <c r="AQ203" s="3">
        <f>'Forecast&amp;Persistence_UK'!BB206</f>
        <v>0.11305496999999999</v>
      </c>
      <c r="AR203" s="3">
        <f>'Forecast&amp;Persistence_FR'!BB206</f>
        <v>0.42269616199999999</v>
      </c>
      <c r="AS203" s="3">
        <f>'Forecast&amp;Persistence_DE'!BB206</f>
        <v>0.34950175030000008</v>
      </c>
      <c r="AT203" s="3">
        <f>'Forecast&amp;Persistence_IT'!BB206</f>
        <v>0.63901038100000007</v>
      </c>
      <c r="AU203" s="3">
        <f>'Forecast&amp;Persistence_CA'!BB206</f>
        <v>0.51786816800000002</v>
      </c>
      <c r="AV203" s="3">
        <f>'Forecast&amp;Persistence_JP'!BB206</f>
        <v>0.31806920090000002</v>
      </c>
      <c r="AW203" s="3">
        <f>'Forecast&amp;Persistence_ES'!BB206</f>
        <v>0.70337612300000008</v>
      </c>
      <c r="AX203" s="18">
        <f t="shared" si="87"/>
        <v>0.32592733825000003</v>
      </c>
      <c r="AY203" s="18">
        <f t="shared" si="88"/>
        <v>0.47028216499999997</v>
      </c>
      <c r="AZ203" s="18">
        <f t="shared" si="89"/>
        <v>0.65054149299999997</v>
      </c>
      <c r="BB203" s="2" t="str">
        <f t="shared" si="90"/>
        <v>Q4/2009</v>
      </c>
      <c r="BC203" s="3">
        <f>'Forecast&amp;Persistence_US'!BI206</f>
        <v>0.87879680974982344</v>
      </c>
      <c r="BD203" s="3">
        <f>'Forecast&amp;Persistence_UK'!BI206</f>
        <v>1.3531202608463717</v>
      </c>
      <c r="BE203" s="3">
        <f>'Forecast&amp;Persistence_FR'!BI206</f>
        <v>1.2372866972689853</v>
      </c>
      <c r="BF203" s="3">
        <f>'Forecast&amp;Persistence_DE'!BI206</f>
        <v>1.0390332365955577</v>
      </c>
      <c r="BG203" s="3">
        <f>'Forecast&amp;Persistence_IT'!BI206</f>
        <v>1.1943504161543415</v>
      </c>
      <c r="BH203" s="3">
        <f>'Forecast&amp;Persistence_CA'!BI206</f>
        <v>1.2060230254133222</v>
      </c>
      <c r="BI203" s="3">
        <f>'Forecast&amp;Persistence_JP'!BI206</f>
        <v>1.0041042765560486</v>
      </c>
      <c r="BJ203" s="3">
        <f>'Forecast&amp;Persistence_ES'!BI206</f>
        <v>1.4765953185397418</v>
      </c>
      <c r="BK203" s="18">
        <f t="shared" si="75"/>
        <v>1.0128365165659259</v>
      </c>
      <c r="BL203" s="18">
        <f t="shared" si="76"/>
        <v>1.2001867207838317</v>
      </c>
      <c r="BM203" s="18">
        <f t="shared" si="77"/>
        <v>1.3241618699520252</v>
      </c>
      <c r="BO203" s="2" t="str">
        <f t="shared" si="91"/>
        <v>Q4/2009</v>
      </c>
      <c r="BP203" s="3">
        <f>'Forecast&amp;Persistence_US'!BJ206</f>
        <v>0.9814682645141285</v>
      </c>
      <c r="BQ203" s="3">
        <f>'Forecast&amp;Persistence_UK'!BJ206</f>
        <v>1.5670063062502775</v>
      </c>
      <c r="BR203" s="3">
        <f>'Forecast&amp;Persistence_FR'!BJ206</f>
        <v>2.0465057497899379</v>
      </c>
      <c r="BS203" s="3">
        <f>'Forecast&amp;Persistence_DE'!BJ206</f>
        <v>1.2171485814811402</v>
      </c>
      <c r="BT203" s="3">
        <f>'Forecast&amp;Persistence_IT'!BJ206</f>
        <v>2.3734466646171204</v>
      </c>
      <c r="BU203" s="3">
        <f>'Forecast&amp;Persistence_CA'!BJ206</f>
        <v>1.6919346343467601</v>
      </c>
      <c r="BV203" s="3">
        <f>'Forecast&amp;Persistence_JP'!BJ206</f>
        <v>1.1880956392543605</v>
      </c>
      <c r="BW203" s="3">
        <f>'Forecast&amp;Persistence_ES'!BJ206</f>
        <v>3.2852625499348309</v>
      </c>
      <c r="BX203" s="18">
        <f t="shared" si="78"/>
        <v>1.1953588748110553</v>
      </c>
      <c r="BY203" s="18">
        <f t="shared" si="79"/>
        <v>1.6294704702985188</v>
      </c>
      <c r="BZ203" s="18">
        <f t="shared" si="80"/>
        <v>2.291711435910325</v>
      </c>
    </row>
    <row r="204" spans="1:78" x14ac:dyDescent="0.25">
      <c r="A204" s="2" t="s">
        <v>207</v>
      </c>
      <c r="B204" s="7">
        <v>40238</v>
      </c>
      <c r="C204" s="3">
        <f>'Forecast&amp;Persistence_US'!W207</f>
        <v>0.289667642</v>
      </c>
      <c r="D204" s="3">
        <f>'Forecast&amp;Persistence_UK'!W207</f>
        <v>0.4992365190000001</v>
      </c>
      <c r="E204" s="3">
        <f>'Forecast&amp;Persistence_FR'!W207</f>
        <v>0.25487892099999993</v>
      </c>
      <c r="F204" s="3">
        <f>'Forecast&amp;Persistence_DE'!W207</f>
        <v>0.323341239</v>
      </c>
      <c r="G204" s="3">
        <f>'Forecast&amp;Persistence_IT'!W207</f>
        <v>0.36433876199999998</v>
      </c>
      <c r="H204" s="3">
        <f>'Forecast&amp;Persistence_CA'!W207</f>
        <v>0.36376854400000003</v>
      </c>
      <c r="I204" s="3">
        <f>'Forecast&amp;Persistence_JP'!W207</f>
        <v>-0.11916281099999997</v>
      </c>
      <c r="J204" s="3">
        <f>'Forecast&amp;Persistence_ES'!W207</f>
        <v>0.71259152000000003</v>
      </c>
      <c r="K204" s="18">
        <f t="shared" si="81"/>
        <v>0.26357610124999997</v>
      </c>
      <c r="L204" s="18">
        <f t="shared" si="82"/>
        <v>0.34355489150000001</v>
      </c>
      <c r="M204" s="18">
        <f t="shared" si="83"/>
        <v>0.46551207975000009</v>
      </c>
      <c r="O204" s="2" t="str">
        <f t="shared" si="84"/>
        <v>Q1/2010</v>
      </c>
      <c r="P204" s="3">
        <f>'Forecast&amp;Persistence_US'!AD207</f>
        <v>2.4588633135381999</v>
      </c>
      <c r="Q204" s="3">
        <f>'Forecast&amp;Persistence_UK'!AD207</f>
        <v>1.6643584102964926</v>
      </c>
      <c r="R204" s="3">
        <f>'Forecast&amp;Persistence_FR'!AD207</f>
        <v>1.8641888038158583</v>
      </c>
      <c r="S204" s="3">
        <f>'Forecast&amp;Persistence_DE'!AD207</f>
        <v>4.0441009329782842</v>
      </c>
      <c r="T204" s="3">
        <f>'Forecast&amp;Persistence_IT'!AD207</f>
        <v>2.451539025401718</v>
      </c>
      <c r="U204" s="3">
        <f>'Forecast&amp;Persistence_CA'!AD207</f>
        <v>2.067860229484686</v>
      </c>
      <c r="V204" s="3">
        <f>'Forecast&amp;Persistence_JP'!AD207</f>
        <v>4.6076154794764452</v>
      </c>
      <c r="W204" s="3">
        <f>'Forecast&amp;Persistence_ES'!AD207</f>
        <v>0.93141200113137568</v>
      </c>
      <c r="X204" s="18">
        <f t="shared" si="69"/>
        <v>1.714316008676334</v>
      </c>
      <c r="Y204" s="18">
        <f t="shared" si="70"/>
        <v>2.2596996274432017</v>
      </c>
      <c r="Z204" s="18">
        <f t="shared" si="71"/>
        <v>3.6477915281182631</v>
      </c>
      <c r="AB204" s="2" t="str">
        <f t="shared" si="85"/>
        <v>Q1/2010</v>
      </c>
      <c r="AC204" s="3">
        <f>'Forecast&amp;Persistence_US'!AE207</f>
        <v>2.873087584390793</v>
      </c>
      <c r="AD204" s="3">
        <f>'Forecast&amp;Persistence_UK'!AE207</f>
        <v>2.7637108339887306</v>
      </c>
      <c r="AE204" s="3">
        <f>'Forecast&amp;Persistence_FR'!AE207</f>
        <v>2.270688728911415</v>
      </c>
      <c r="AF204" s="3">
        <f>'Forecast&amp;Persistence_DE'!AE207</f>
        <v>4.3912929553649276</v>
      </c>
      <c r="AG204" s="3">
        <f>'Forecast&amp;Persistence_IT'!AE207</f>
        <v>3.2668641871796531</v>
      </c>
      <c r="AH204" s="3">
        <f>'Forecast&amp;Persistence_CA'!AE207</f>
        <v>2.8412158390682718</v>
      </c>
      <c r="AI204" s="3">
        <f>'Forecast&amp;Persistence_JP'!AE207</f>
        <v>4.7155250851514037</v>
      </c>
      <c r="AJ204" s="3">
        <f>'Forecast&amp;Persistence_ES'!AE207</f>
        <v>1.9186769096559011</v>
      </c>
      <c r="AK204" s="18">
        <f t="shared" si="72"/>
        <v>2.3939442551807439</v>
      </c>
      <c r="AL204" s="18">
        <f t="shared" si="73"/>
        <v>2.8571517117295322</v>
      </c>
      <c r="AM204" s="18">
        <f t="shared" si="74"/>
        <v>4.1101857633186087</v>
      </c>
      <c r="AO204" s="2" t="str">
        <f t="shared" si="86"/>
        <v>Q1/2010</v>
      </c>
      <c r="AP204" s="3">
        <f>'Forecast&amp;Persistence_US'!BB207</f>
        <v>0.64924263900000001</v>
      </c>
      <c r="AQ204" s="3">
        <f>'Forecast&amp;Persistence_UK'!BB207</f>
        <v>0.14511490100000002</v>
      </c>
      <c r="AR204" s="3">
        <f>'Forecast&amp;Persistence_FR'!BB207</f>
        <v>0.40869826300000001</v>
      </c>
      <c r="AS204" s="3">
        <f>'Forecast&amp;Persistence_DE'!BB207</f>
        <v>0.35793926740000015</v>
      </c>
      <c r="AT204" s="3">
        <f>'Forecast&amp;Persistence_IT'!BB207</f>
        <v>0.64344913985699992</v>
      </c>
      <c r="AU204" s="3">
        <f>'Forecast&amp;Persistence_CA'!BB207</f>
        <v>0.50412702799999998</v>
      </c>
      <c r="AV204" s="3">
        <f>'Forecast&amp;Persistence_JP'!BB207</f>
        <v>0.33659312099999994</v>
      </c>
      <c r="AW204" s="3">
        <f>'Forecast&amp;Persistence_ES'!BB207</f>
        <v>0.72946756400000001</v>
      </c>
      <c r="AX204" s="18">
        <f t="shared" si="87"/>
        <v>0.34192965759999999</v>
      </c>
      <c r="AY204" s="18">
        <f t="shared" si="88"/>
        <v>0.45641264549999999</v>
      </c>
      <c r="AZ204" s="18">
        <f t="shared" si="89"/>
        <v>0.64779426421425002</v>
      </c>
      <c r="BB204" s="2" t="str">
        <f t="shared" si="90"/>
        <v>Q1/2010</v>
      </c>
      <c r="BC204" s="3">
        <f>'Forecast&amp;Persistence_US'!BI207</f>
        <v>0.87661299986815988</v>
      </c>
      <c r="BD204" s="3">
        <f>'Forecast&amp;Persistence_UK'!BI207</f>
        <v>1.3505070285964695</v>
      </c>
      <c r="BE204" s="3">
        <f>'Forecast&amp;Persistence_FR'!BI207</f>
        <v>1.2173203319342563</v>
      </c>
      <c r="BF204" s="3">
        <f>'Forecast&amp;Persistence_DE'!BI207</f>
        <v>1.044562717707016</v>
      </c>
      <c r="BG204" s="3">
        <f>'Forecast&amp;Persistence_IT'!BI207</f>
        <v>1.2091299986453317</v>
      </c>
      <c r="BH204" s="3">
        <f>'Forecast&amp;Persistence_CA'!BI207</f>
        <v>1.1940576039176398</v>
      </c>
      <c r="BI204" s="3">
        <f>'Forecast&amp;Persistence_JP'!BI207</f>
        <v>0.99528640065981122</v>
      </c>
      <c r="BJ204" s="3">
        <f>'Forecast&amp;Persistence_ES'!BI207</f>
        <v>1.4412789713139857</v>
      </c>
      <c r="BK204" s="18">
        <f t="shared" si="75"/>
        <v>1.0076054799216125</v>
      </c>
      <c r="BL204" s="18">
        <f t="shared" si="76"/>
        <v>1.2015938012814857</v>
      </c>
      <c r="BM204" s="18">
        <f t="shared" si="77"/>
        <v>1.3172103544309162</v>
      </c>
      <c r="BO204" s="2" t="str">
        <f t="shared" si="91"/>
        <v>Q1/2010</v>
      </c>
      <c r="BP204" s="3">
        <f>'Forecast&amp;Persistence_US'!BJ207</f>
        <v>0.9639185857366146</v>
      </c>
      <c r="BQ204" s="3">
        <f>'Forecast&amp;Persistence_UK'!BJ207</f>
        <v>1.5618480497504512</v>
      </c>
      <c r="BR204" s="3">
        <f>'Forecast&amp;Persistence_FR'!BJ207</f>
        <v>1.9946685732168679</v>
      </c>
      <c r="BS204" s="3">
        <f>'Forecast&amp;Persistence_DE'!BJ207</f>
        <v>1.2371217651461841</v>
      </c>
      <c r="BT204" s="3">
        <f>'Forecast&amp;Persistence_IT'!BJ207</f>
        <v>2.4229828101742283</v>
      </c>
      <c r="BU204" s="3">
        <f>'Forecast&amp;Persistence_CA'!BJ207</f>
        <v>1.5720122130659604</v>
      </c>
      <c r="BV204" s="3">
        <f>'Forecast&amp;Persistence_JP'!BJ207</f>
        <v>1.1876152497068919</v>
      </c>
      <c r="BW204" s="3">
        <f>'Forecast&amp;Persistence_ES'!BJ207</f>
        <v>3.2434607519730814</v>
      </c>
      <c r="BX204" s="18">
        <f t="shared" si="78"/>
        <v>1.199991878566715</v>
      </c>
      <c r="BY204" s="18">
        <f t="shared" si="79"/>
        <v>1.5669301314082058</v>
      </c>
      <c r="BZ204" s="18">
        <f t="shared" si="80"/>
        <v>2.3159042509348882</v>
      </c>
    </row>
    <row r="205" spans="1:78" x14ac:dyDescent="0.25">
      <c r="A205" s="2" t="s">
        <v>208</v>
      </c>
      <c r="B205" s="7">
        <v>40330</v>
      </c>
      <c r="C205" s="3">
        <f>'Forecast&amp;Persistence_US'!W208</f>
        <v>0.33143507799999999</v>
      </c>
      <c r="D205" s="3">
        <f>'Forecast&amp;Persistence_UK'!W208</f>
        <v>0.42523554199999997</v>
      </c>
      <c r="E205" s="3">
        <f>'Forecast&amp;Persistence_FR'!W208</f>
        <v>0.27156387799999998</v>
      </c>
      <c r="F205" s="3">
        <f>'Forecast&amp;Persistence_DE'!W208</f>
        <v>0.34399458900000002</v>
      </c>
      <c r="G205" s="3">
        <f>'Forecast&amp;Persistence_IT'!W208</f>
        <v>0.41667619899999986</v>
      </c>
      <c r="H205" s="3">
        <f>'Forecast&amp;Persistence_CA'!W208</f>
        <v>0.28774428149999998</v>
      </c>
      <c r="I205" s="3">
        <f>'Forecast&amp;Persistence_JP'!W208</f>
        <v>-0.13816009499999998</v>
      </c>
      <c r="J205" s="3">
        <f>'Forecast&amp;Persistence_ES'!W208</f>
        <v>0.7837630000000001</v>
      </c>
      <c r="K205" s="18">
        <f t="shared" si="81"/>
        <v>0.27560897887499997</v>
      </c>
      <c r="L205" s="18">
        <f t="shared" si="82"/>
        <v>0.33771483349999998</v>
      </c>
      <c r="M205" s="18">
        <f t="shared" si="83"/>
        <v>0.42309570624999993</v>
      </c>
      <c r="O205" s="2" t="str">
        <f t="shared" si="84"/>
        <v>Q2/2010</v>
      </c>
      <c r="P205" s="3">
        <f>'Forecast&amp;Persistence_US'!AD208</f>
        <v>2.4991819923193703</v>
      </c>
      <c r="Q205" s="3">
        <f>'Forecast&amp;Persistence_UK'!AD208</f>
        <v>1.6994297746886533</v>
      </c>
      <c r="R205" s="3">
        <f>'Forecast&amp;Persistence_FR'!AD208</f>
        <v>1.8644206865214028</v>
      </c>
      <c r="S205" s="3">
        <f>'Forecast&amp;Persistence_DE'!AD208</f>
        <v>4.171045261997878</v>
      </c>
      <c r="T205" s="3">
        <f>'Forecast&amp;Persistence_IT'!AD208</f>
        <v>2.4582152941993511</v>
      </c>
      <c r="U205" s="3">
        <f>'Forecast&amp;Persistence_CA'!AD208</f>
        <v>2.0606429063996243</v>
      </c>
      <c r="V205" s="3">
        <f>'Forecast&amp;Persistence_JP'!AD208</f>
        <v>4.6122208922349337</v>
      </c>
      <c r="W205" s="3">
        <f>'Forecast&amp;Persistence_ES'!AD208</f>
        <v>0.93575161017068642</v>
      </c>
      <c r="X205" s="18">
        <f t="shared" si="69"/>
        <v>1.7406775026468406</v>
      </c>
      <c r="Y205" s="18">
        <f t="shared" si="70"/>
        <v>2.2594291002994877</v>
      </c>
      <c r="Z205" s="18">
        <f t="shared" si="71"/>
        <v>3.7530794445782512</v>
      </c>
      <c r="AB205" s="2" t="str">
        <f t="shared" si="85"/>
        <v>Q2/2010</v>
      </c>
      <c r="AC205" s="3">
        <f>'Forecast&amp;Persistence_US'!AE208</f>
        <v>2.9126099090672386</v>
      </c>
      <c r="AD205" s="3">
        <f>'Forecast&amp;Persistence_UK'!AE208</f>
        <v>2.7658857561088177</v>
      </c>
      <c r="AE205" s="3">
        <f>'Forecast&amp;Persistence_FR'!AE208</f>
        <v>2.2752058092154881</v>
      </c>
      <c r="AF205" s="3">
        <f>'Forecast&amp;Persistence_DE'!AE208</f>
        <v>4.5054523906433595</v>
      </c>
      <c r="AG205" s="3">
        <f>'Forecast&amp;Persistence_IT'!AE208</f>
        <v>3.2724988427530284</v>
      </c>
      <c r="AH205" s="3">
        <f>'Forecast&amp;Persistence_CA'!AE208</f>
        <v>2.8423210008822481</v>
      </c>
      <c r="AI205" s="3">
        <f>'Forecast&amp;Persistence_JP'!AE208</f>
        <v>4.7480926174971279</v>
      </c>
      <c r="AJ205" s="3">
        <f>'Forecast&amp;Persistence_ES'!AE208</f>
        <v>1.9163353343146368</v>
      </c>
      <c r="AK205" s="18">
        <f t="shared" si="72"/>
        <v>2.3978757959388206</v>
      </c>
      <c r="AL205" s="18">
        <f t="shared" si="73"/>
        <v>2.8774654549747432</v>
      </c>
      <c r="AM205" s="18">
        <f t="shared" si="74"/>
        <v>4.1972140036707763</v>
      </c>
      <c r="AO205" s="2" t="str">
        <f t="shared" si="86"/>
        <v>Q2/2010</v>
      </c>
      <c r="AP205" s="3">
        <f>'Forecast&amp;Persistence_US'!BB208</f>
        <v>0.63471364100000005</v>
      </c>
      <c r="AQ205" s="3">
        <f>'Forecast&amp;Persistence_UK'!BB208</f>
        <v>0.19406141899999996</v>
      </c>
      <c r="AR205" s="3">
        <f>'Forecast&amp;Persistence_FR'!BB208</f>
        <v>0.33954127599999995</v>
      </c>
      <c r="AS205" s="3">
        <f>'Forecast&amp;Persistence_DE'!BB208</f>
        <v>0.35569173500000001</v>
      </c>
      <c r="AT205" s="3">
        <f>'Forecast&amp;Persistence_IT'!BB208</f>
        <v>0.63004124700000008</v>
      </c>
      <c r="AU205" s="3">
        <f>'Forecast&amp;Persistence_CA'!BB208</f>
        <v>0.50766194499999995</v>
      </c>
      <c r="AV205" s="3">
        <f>'Forecast&amp;Persistence_JP'!BB208</f>
        <v>0.31318098810000006</v>
      </c>
      <c r="AW205" s="3">
        <f>'Forecast&amp;Persistence_ES'!BB208</f>
        <v>0.67812830499999999</v>
      </c>
      <c r="AX205" s="18">
        <f t="shared" si="87"/>
        <v>0.319771060075</v>
      </c>
      <c r="AY205" s="18">
        <f t="shared" si="88"/>
        <v>0.43167683999999995</v>
      </c>
      <c r="AZ205" s="18">
        <f t="shared" si="89"/>
        <v>0.63354554250000006</v>
      </c>
      <c r="BB205" s="2" t="str">
        <f t="shared" si="90"/>
        <v>Q2/2010</v>
      </c>
      <c r="BC205" s="3">
        <f>'Forecast&amp;Persistence_US'!BI208</f>
        <v>0.88247714477632433</v>
      </c>
      <c r="BD205" s="3">
        <f>'Forecast&amp;Persistence_UK'!BI208</f>
        <v>1.3500197919558876</v>
      </c>
      <c r="BE205" s="3">
        <f>'Forecast&amp;Persistence_FR'!BI208</f>
        <v>1.1955025073750145</v>
      </c>
      <c r="BF205" s="3">
        <f>'Forecast&amp;Persistence_DE'!BI208</f>
        <v>1.0435634791130735</v>
      </c>
      <c r="BG205" s="3">
        <f>'Forecast&amp;Persistence_IT'!BI208</f>
        <v>1.2168459312683799</v>
      </c>
      <c r="BH205" s="3">
        <f>'Forecast&amp;Persistence_CA'!BI208</f>
        <v>1.1904813552832072</v>
      </c>
      <c r="BI205" s="3">
        <f>'Forecast&amp;Persistence_JP'!BI208</f>
        <v>0.99705724929885231</v>
      </c>
      <c r="BJ205" s="3">
        <f>'Forecast&amp;Persistence_ES'!BI208</f>
        <v>1.4371902084868409</v>
      </c>
      <c r="BK205" s="18">
        <f t="shared" si="75"/>
        <v>1.0086838067524075</v>
      </c>
      <c r="BL205" s="18">
        <f t="shared" si="76"/>
        <v>1.1929919313291109</v>
      </c>
      <c r="BM205" s="18">
        <f t="shared" si="77"/>
        <v>1.3167263267840106</v>
      </c>
      <c r="BO205" s="2" t="str">
        <f t="shared" si="91"/>
        <v>Q2/2010</v>
      </c>
      <c r="BP205" s="3">
        <f>'Forecast&amp;Persistence_US'!BJ208</f>
        <v>0.96511183986304105</v>
      </c>
      <c r="BQ205" s="3">
        <f>'Forecast&amp;Persistence_UK'!BJ208</f>
        <v>1.558484819514204</v>
      </c>
      <c r="BR205" s="3">
        <f>'Forecast&amp;Persistence_FR'!BJ208</f>
        <v>1.9939203990547443</v>
      </c>
      <c r="BS205" s="3">
        <f>'Forecast&amp;Persistence_DE'!BJ208</f>
        <v>1.2401447566673387</v>
      </c>
      <c r="BT205" s="3">
        <f>'Forecast&amp;Persistence_IT'!BJ208</f>
        <v>2.4234017895864666</v>
      </c>
      <c r="BU205" s="3">
        <f>'Forecast&amp;Persistence_CA'!BJ208</f>
        <v>1.5563610997508532</v>
      </c>
      <c r="BV205" s="3">
        <f>'Forecast&amp;Persistence_JP'!BJ208</f>
        <v>1.1912573342373285</v>
      </c>
      <c r="BW205" s="3">
        <f>'Forecast&amp;Persistence_ES'!BJ208</f>
        <v>3.2200062987766702</v>
      </c>
      <c r="BX205" s="18">
        <f t="shared" si="78"/>
        <v>1.2034791898448312</v>
      </c>
      <c r="BY205" s="18">
        <f t="shared" si="79"/>
        <v>1.5574229596325286</v>
      </c>
      <c r="BZ205" s="18">
        <f t="shared" si="80"/>
        <v>2.3160314419535362</v>
      </c>
    </row>
    <row r="206" spans="1:78" x14ac:dyDescent="0.25">
      <c r="A206" s="2" t="s">
        <v>209</v>
      </c>
      <c r="B206" s="7">
        <v>40422</v>
      </c>
      <c r="C206" s="3">
        <f>'Forecast&amp;Persistence_US'!W209</f>
        <v>0.34836596519999996</v>
      </c>
      <c r="D206" s="3">
        <f>'Forecast&amp;Persistence_UK'!W209</f>
        <v>0.55443445400000002</v>
      </c>
      <c r="E206" s="3">
        <f>'Forecast&amp;Persistence_FR'!W209</f>
        <v>0.34342220099999998</v>
      </c>
      <c r="F206" s="3">
        <f>'Forecast&amp;Persistence_DE'!W209</f>
        <v>0.36238377699999996</v>
      </c>
      <c r="G206" s="3">
        <f>'Forecast&amp;Persistence_IT'!W209</f>
        <v>0.3218686</v>
      </c>
      <c r="H206" s="3">
        <f>'Forecast&amp;Persistence_CA'!W209</f>
        <v>0.31889251099999999</v>
      </c>
      <c r="I206" s="3">
        <f>'Forecast&amp;Persistence_JP'!W209</f>
        <v>-0.193055954</v>
      </c>
      <c r="J206" s="3">
        <f>'Forecast&amp;Persistence_ES'!W209</f>
        <v>0.84186227999999996</v>
      </c>
      <c r="K206" s="18">
        <f t="shared" si="81"/>
        <v>0.31963653324999997</v>
      </c>
      <c r="L206" s="18">
        <f t="shared" si="82"/>
        <v>0.34589408309999997</v>
      </c>
      <c r="M206" s="18">
        <f t="shared" si="83"/>
        <v>0.50642178474999999</v>
      </c>
      <c r="O206" s="2" t="str">
        <f t="shared" si="84"/>
        <v>Q3/2010</v>
      </c>
      <c r="P206" s="3">
        <f>'Forecast&amp;Persistence_US'!AD209</f>
        <v>2.4989985714581597</v>
      </c>
      <c r="Q206" s="3">
        <f>'Forecast&amp;Persistence_UK'!AD209</f>
        <v>1.699623339342855</v>
      </c>
      <c r="R206" s="3">
        <f>'Forecast&amp;Persistence_FR'!AD209</f>
        <v>1.8573560203473269</v>
      </c>
      <c r="S206" s="3">
        <f>'Forecast&amp;Persistence_DE'!AD209</f>
        <v>4.1710303447480479</v>
      </c>
      <c r="T206" s="3">
        <f>'Forecast&amp;Persistence_IT'!AD209</f>
        <v>2.4691518383906423</v>
      </c>
      <c r="U206" s="3">
        <f>'Forecast&amp;Persistence_CA'!AD209</f>
        <v>2.0552721290908442</v>
      </c>
      <c r="V206" s="3">
        <f>'Forecast&amp;Persistence_JP'!AD209</f>
        <v>4.7652966472115406</v>
      </c>
      <c r="W206" s="3">
        <f>'Forecast&amp;Persistence_ES'!AD209</f>
        <v>0.93624262756842569</v>
      </c>
      <c r="X206" s="18">
        <f t="shared" si="69"/>
        <v>1.739056509593973</v>
      </c>
      <c r="Y206" s="18">
        <f t="shared" si="70"/>
        <v>2.2622119837407433</v>
      </c>
      <c r="Z206" s="18">
        <f t="shared" si="71"/>
        <v>3.753022401425576</v>
      </c>
      <c r="AB206" s="2" t="str">
        <f t="shared" si="85"/>
        <v>Q3/2010</v>
      </c>
      <c r="AC206" s="3">
        <f>'Forecast&amp;Persistence_US'!AE209</f>
        <v>2.9182739217089413</v>
      </c>
      <c r="AD206" s="3">
        <f>'Forecast&amp;Persistence_UK'!AE209</f>
        <v>2.7742600184919692</v>
      </c>
      <c r="AE206" s="3">
        <f>'Forecast&amp;Persistence_FR'!AE209</f>
        <v>2.2781561729860655</v>
      </c>
      <c r="AF206" s="3">
        <f>'Forecast&amp;Persistence_DE'!AE209</f>
        <v>4.516975086222959</v>
      </c>
      <c r="AG206" s="3">
        <f>'Forecast&amp;Persistence_IT'!AE209</f>
        <v>3.2940802969096934</v>
      </c>
      <c r="AH206" s="3">
        <f>'Forecast&amp;Persistence_CA'!AE209</f>
        <v>2.838607814958003</v>
      </c>
      <c r="AI206" s="3">
        <f>'Forecast&amp;Persistence_JP'!AE209</f>
        <v>4.9485629312859691</v>
      </c>
      <c r="AJ206" s="3">
        <f>'Forecast&amp;Persistence_ES'!AE209</f>
        <v>1.9244166946894625</v>
      </c>
      <c r="AK206" s="18">
        <f t="shared" si="72"/>
        <v>2.4021821343625414</v>
      </c>
      <c r="AL206" s="18">
        <f t="shared" si="73"/>
        <v>2.8784408683334721</v>
      </c>
      <c r="AM206" s="18">
        <f t="shared" si="74"/>
        <v>4.2112513888946426</v>
      </c>
      <c r="AO206" s="2" t="str">
        <f t="shared" si="86"/>
        <v>Q3/2010</v>
      </c>
      <c r="AP206" s="3">
        <f>'Forecast&amp;Persistence_US'!BB209</f>
        <v>0.66888267899999998</v>
      </c>
      <c r="AQ206" s="3">
        <f>'Forecast&amp;Persistence_UK'!BB209</f>
        <v>0.17608096699999998</v>
      </c>
      <c r="AR206" s="3">
        <f>'Forecast&amp;Persistence_FR'!BB209</f>
        <v>0.32423614000000001</v>
      </c>
      <c r="AS206" s="3">
        <f>'Forecast&amp;Persistence_DE'!BB209</f>
        <v>0.3668745149999999</v>
      </c>
      <c r="AT206" s="3">
        <f>'Forecast&amp;Persistence_IT'!BB209</f>
        <v>0.61020592699999987</v>
      </c>
      <c r="AU206" s="3">
        <f>'Forecast&amp;Persistence_CA'!BB209</f>
        <v>0.48340931899999995</v>
      </c>
      <c r="AV206" s="3">
        <f>'Forecast&amp;Persistence_JP'!BB209</f>
        <v>0.34054736800000002</v>
      </c>
      <c r="AW206" s="3">
        <f>'Forecast&amp;Persistence_ES'!BB209</f>
        <v>0.70648908799999999</v>
      </c>
      <c r="AX206" s="18">
        <f t="shared" si="87"/>
        <v>0.32831394699999999</v>
      </c>
      <c r="AY206" s="18">
        <f t="shared" si="88"/>
        <v>0.42514191699999992</v>
      </c>
      <c r="AZ206" s="18">
        <f t="shared" si="89"/>
        <v>0.65421349099999992</v>
      </c>
      <c r="BB206" s="2" t="str">
        <f t="shared" si="90"/>
        <v>Q3/2010</v>
      </c>
      <c r="BC206" s="3">
        <f>'Forecast&amp;Persistence_US'!BI209</f>
        <v>0.88553428751671392</v>
      </c>
      <c r="BD206" s="3">
        <f>'Forecast&amp;Persistence_UK'!BI209</f>
        <v>1.3465652780564048</v>
      </c>
      <c r="BE206" s="3">
        <f>'Forecast&amp;Persistence_FR'!BI209</f>
        <v>1.1633388037208405</v>
      </c>
      <c r="BF206" s="3">
        <f>'Forecast&amp;Persistence_DE'!BI209</f>
        <v>1.0419335812559904</v>
      </c>
      <c r="BG206" s="3">
        <f>'Forecast&amp;Persistence_IT'!BI209</f>
        <v>1.2184652975046113</v>
      </c>
      <c r="BH206" s="3">
        <f>'Forecast&amp;Persistence_CA'!BI209</f>
        <v>1.1910961175275148</v>
      </c>
      <c r="BI206" s="3">
        <f>'Forecast&amp;Persistence_JP'!BI209</f>
        <v>0.9921153022602559</v>
      </c>
      <c r="BJ206" s="3">
        <f>'Forecast&amp;Persistence_ES'!BI209</f>
        <v>1.4316156123464148</v>
      </c>
      <c r="BK206" s="18">
        <f t="shared" si="75"/>
        <v>1.0045698720091896</v>
      </c>
      <c r="BL206" s="18">
        <f t="shared" si="76"/>
        <v>1.1772174606241776</v>
      </c>
      <c r="BM206" s="18">
        <f t="shared" si="77"/>
        <v>1.3145402829184565</v>
      </c>
      <c r="BO206" s="2" t="str">
        <f t="shared" si="91"/>
        <v>Q3/2010</v>
      </c>
      <c r="BP206" s="3">
        <f>'Forecast&amp;Persistence_US'!BJ209</f>
        <v>0.97543663972953154</v>
      </c>
      <c r="BQ206" s="3">
        <f>'Forecast&amp;Persistence_UK'!BJ209</f>
        <v>1.5577014509857328</v>
      </c>
      <c r="BR206" s="3">
        <f>'Forecast&amp;Persistence_FR'!BJ209</f>
        <v>1.9743686438540309</v>
      </c>
      <c r="BS206" s="3">
        <f>'Forecast&amp;Persistence_DE'!BJ209</f>
        <v>1.2363556325934599</v>
      </c>
      <c r="BT206" s="3">
        <f>'Forecast&amp;Persistence_IT'!BJ209</f>
        <v>2.4228737847412654</v>
      </c>
      <c r="BU206" s="3">
        <f>'Forecast&amp;Persistence_CA'!BJ209</f>
        <v>1.5637732206547115</v>
      </c>
      <c r="BV206" s="3">
        <f>'Forecast&amp;Persistence_JP'!BJ209</f>
        <v>1.1961708535673934</v>
      </c>
      <c r="BW206" s="3">
        <f>'Forecast&amp;Persistence_ES'!BJ209</f>
        <v>3.2118256370870011</v>
      </c>
      <c r="BX206" s="18">
        <f t="shared" si="78"/>
        <v>1.2062170483239101</v>
      </c>
      <c r="BY206" s="18">
        <f t="shared" si="79"/>
        <v>1.5607373358202221</v>
      </c>
      <c r="BZ206" s="18">
        <f t="shared" si="80"/>
        <v>2.3107474995194566</v>
      </c>
    </row>
    <row r="207" spans="1:78" x14ac:dyDescent="0.25">
      <c r="A207" s="2" t="s">
        <v>210</v>
      </c>
      <c r="B207" s="7">
        <v>40513</v>
      </c>
      <c r="C207" s="3">
        <f>'Forecast&amp;Persistence_US'!W210</f>
        <v>0.29993808099999997</v>
      </c>
      <c r="D207" s="3">
        <f>'Forecast&amp;Persistence_UK'!W210</f>
        <v>0.53869913200000008</v>
      </c>
      <c r="E207" s="3">
        <f>'Forecast&amp;Persistence_FR'!W210</f>
        <v>0.31299240589999999</v>
      </c>
      <c r="F207" s="3">
        <f>'Forecast&amp;Persistence_DE'!W210</f>
        <v>0.35750457899999993</v>
      </c>
      <c r="G207" s="3">
        <f>'Forecast&amp;Persistence_IT'!W210</f>
        <v>0.35493135700000011</v>
      </c>
      <c r="H207" s="3">
        <f>'Forecast&amp;Persistence_CA'!W210</f>
        <v>0.32661662899999994</v>
      </c>
      <c r="I207" s="3">
        <f>'Forecast&amp;Persistence_JP'!W210</f>
        <v>-0.23663766799999997</v>
      </c>
      <c r="J207" s="3">
        <f>'Forecast&amp;Persistence_ES'!W210</f>
        <v>0.75862632000000008</v>
      </c>
      <c r="K207" s="18">
        <f t="shared" si="81"/>
        <v>0.303201662225</v>
      </c>
      <c r="L207" s="18">
        <f t="shared" si="82"/>
        <v>0.340773993</v>
      </c>
      <c r="M207" s="18">
        <f t="shared" si="83"/>
        <v>0.49340049375000006</v>
      </c>
      <c r="O207" s="2" t="str">
        <f t="shared" si="84"/>
        <v>Q4/2010</v>
      </c>
      <c r="P207" s="3">
        <f>'Forecast&amp;Persistence_US'!AD210</f>
        <v>2.4841219841706317</v>
      </c>
      <c r="Q207" s="3">
        <f>'Forecast&amp;Persistence_UK'!AD210</f>
        <v>1.7138184079443148</v>
      </c>
      <c r="R207" s="3">
        <f>'Forecast&amp;Persistence_FR'!AD210</f>
        <v>1.8065768485211604</v>
      </c>
      <c r="S207" s="3">
        <f>'Forecast&amp;Persistence_DE'!AD210</f>
        <v>4.1311670878212672</v>
      </c>
      <c r="T207" s="3">
        <f>'Forecast&amp;Persistence_IT'!AD210</f>
        <v>2.4898928903475319</v>
      </c>
      <c r="U207" s="3">
        <f>'Forecast&amp;Persistence_CA'!AD210</f>
        <v>2.0700770570386458</v>
      </c>
      <c r="V207" s="3">
        <f>'Forecast&amp;Persistence_JP'!AD210</f>
        <v>4.8094158554231576</v>
      </c>
      <c r="W207" s="3">
        <f>'Forecast&amp;Persistence_ES'!AD210</f>
        <v>0.93453585885851587</v>
      </c>
      <c r="X207" s="18">
        <f t="shared" si="69"/>
        <v>1.7370080180885261</v>
      </c>
      <c r="Y207" s="18">
        <f t="shared" si="70"/>
        <v>2.2770995206046387</v>
      </c>
      <c r="Z207" s="18">
        <f t="shared" si="71"/>
        <v>3.7208485384528336</v>
      </c>
      <c r="AB207" s="2" t="str">
        <f t="shared" si="85"/>
        <v>Q4/2010</v>
      </c>
      <c r="AC207" s="3">
        <f>'Forecast&amp;Persistence_US'!AE210</f>
        <v>2.8922583661527881</v>
      </c>
      <c r="AD207" s="3">
        <f>'Forecast&amp;Persistence_UK'!AE210</f>
        <v>2.7740007506945981</v>
      </c>
      <c r="AE207" s="3">
        <f>'Forecast&amp;Persistence_FR'!AE210</f>
        <v>2.218673308787896</v>
      </c>
      <c r="AF207" s="3">
        <f>'Forecast&amp;Persistence_DE'!AE210</f>
        <v>4.5051147741551363</v>
      </c>
      <c r="AG207" s="3">
        <f>'Forecast&amp;Persistence_IT'!AE210</f>
        <v>3.3318040250437453</v>
      </c>
      <c r="AH207" s="3">
        <f>'Forecast&amp;Persistence_CA'!AE210</f>
        <v>2.8609978237691682</v>
      </c>
      <c r="AI207" s="3">
        <f>'Forecast&amp;Persistence_JP'!AE210</f>
        <v>4.996014618152631</v>
      </c>
      <c r="AJ207" s="3">
        <f>'Forecast&amp;Persistence_ES'!AE210</f>
        <v>1.9442359915174188</v>
      </c>
      <c r="AK207" s="18">
        <f t="shared" si="72"/>
        <v>2.3575051692645714</v>
      </c>
      <c r="AL207" s="18">
        <f t="shared" si="73"/>
        <v>2.8766280949609779</v>
      </c>
      <c r="AM207" s="18">
        <f t="shared" si="74"/>
        <v>4.2117870868772886</v>
      </c>
      <c r="AO207" s="2" t="str">
        <f t="shared" si="86"/>
        <v>Q4/2010</v>
      </c>
      <c r="AP207" s="3">
        <f>'Forecast&amp;Persistence_US'!BB210</f>
        <v>0.66778240899999997</v>
      </c>
      <c r="AQ207" s="3">
        <f>'Forecast&amp;Persistence_UK'!BB210</f>
        <v>0.25759851499999992</v>
      </c>
      <c r="AR207" s="3">
        <f>'Forecast&amp;Persistence_FR'!BB210</f>
        <v>0.34203408000000002</v>
      </c>
      <c r="AS207" s="3">
        <f>'Forecast&amp;Persistence_DE'!BB210</f>
        <v>0.35549518599999996</v>
      </c>
      <c r="AT207" s="3">
        <f>'Forecast&amp;Persistence_IT'!BB210</f>
        <v>0.591028628</v>
      </c>
      <c r="AU207" s="3">
        <f>'Forecast&amp;Persistence_CA'!BB210</f>
        <v>0.50791008300000007</v>
      </c>
      <c r="AV207" s="3">
        <f>'Forecast&amp;Persistence_JP'!BB210</f>
        <v>0.31884573800000005</v>
      </c>
      <c r="AW207" s="3">
        <f>'Forecast&amp;Persistence_ES'!BB210</f>
        <v>0.68316393099999995</v>
      </c>
      <c r="AX207" s="18">
        <f t="shared" si="87"/>
        <v>0.32464282350000007</v>
      </c>
      <c r="AY207" s="18">
        <f t="shared" si="88"/>
        <v>0.43170263450000002</v>
      </c>
      <c r="AZ207" s="18">
        <f t="shared" si="89"/>
        <v>0.64859396375</v>
      </c>
      <c r="BB207" s="2" t="str">
        <f t="shared" si="90"/>
        <v>Q4/2010</v>
      </c>
      <c r="BC207" s="3">
        <f>'Forecast&amp;Persistence_US'!BI210</f>
        <v>0.88618467279346724</v>
      </c>
      <c r="BD207" s="3">
        <f>'Forecast&amp;Persistence_UK'!BI210</f>
        <v>1.360330139170411</v>
      </c>
      <c r="BE207" s="3">
        <f>'Forecast&amp;Persistence_FR'!BI210</f>
        <v>1.1226633242297086</v>
      </c>
      <c r="BF207" s="3">
        <f>'Forecast&amp;Persistence_DE'!BI210</f>
        <v>1.0432612653757023</v>
      </c>
      <c r="BG207" s="3">
        <f>'Forecast&amp;Persistence_IT'!BI210</f>
        <v>1.2228655830935897</v>
      </c>
      <c r="BH207" s="3">
        <f>'Forecast&amp;Persistence_CA'!BI210</f>
        <v>1.1779440867914466</v>
      </c>
      <c r="BI207" s="3">
        <f>'Forecast&amp;Persistence_JP'!BI210</f>
        <v>0.98551414538729498</v>
      </c>
      <c r="BJ207" s="3">
        <f>'Forecast&amp;Persistence_ES'!BI210</f>
        <v>1.4307527894059617</v>
      </c>
      <c r="BK207" s="18">
        <f t="shared" si="75"/>
        <v>0.99995092538439678</v>
      </c>
      <c r="BL207" s="18">
        <f t="shared" si="76"/>
        <v>1.1503037055105776</v>
      </c>
      <c r="BM207" s="18">
        <f t="shared" si="77"/>
        <v>1.3259640001512056</v>
      </c>
      <c r="BO207" s="2" t="str">
        <f t="shared" si="91"/>
        <v>Q4/2010</v>
      </c>
      <c r="BP207" s="3">
        <f>'Forecast&amp;Persistence_US'!BJ210</f>
        <v>0.98401091007312047</v>
      </c>
      <c r="BQ207" s="3">
        <f>'Forecast&amp;Persistence_UK'!BJ210</f>
        <v>1.5555826746888382</v>
      </c>
      <c r="BR207" s="3">
        <f>'Forecast&amp;Persistence_FR'!BJ210</f>
        <v>1.8869926818261125</v>
      </c>
      <c r="BS207" s="3">
        <f>'Forecast&amp;Persistence_DE'!BJ210</f>
        <v>1.2328035110640643</v>
      </c>
      <c r="BT207" s="3">
        <f>'Forecast&amp;Persistence_IT'!BJ210</f>
        <v>2.4299962753051325</v>
      </c>
      <c r="BU207" s="3">
        <f>'Forecast&amp;Persistence_CA'!BJ210</f>
        <v>1.5397635628062618</v>
      </c>
      <c r="BV207" s="3">
        <f>'Forecast&amp;Persistence_JP'!BJ210</f>
        <v>1.1901810144188087</v>
      </c>
      <c r="BW207" s="3">
        <f>'Forecast&amp;Persistence_ES'!BJ210</f>
        <v>3.2118093788701785</v>
      </c>
      <c r="BX207" s="18">
        <f t="shared" si="78"/>
        <v>1.2008366385801226</v>
      </c>
      <c r="BY207" s="18">
        <f t="shared" si="79"/>
        <v>1.5476731187475501</v>
      </c>
      <c r="BZ207" s="18">
        <f t="shared" si="80"/>
        <v>2.2942453769353777</v>
      </c>
    </row>
    <row r="208" spans="1:78" x14ac:dyDescent="0.25">
      <c r="A208" s="2" t="s">
        <v>211</v>
      </c>
      <c r="B208" s="7">
        <v>40603</v>
      </c>
      <c r="C208" s="3">
        <f>'Forecast&amp;Persistence_US'!W211</f>
        <v>0.338648222</v>
      </c>
      <c r="D208" s="3">
        <f>'Forecast&amp;Persistence_UK'!W211</f>
        <v>0.51455854700000003</v>
      </c>
      <c r="E208" s="3">
        <f>'Forecast&amp;Persistence_FR'!W211</f>
        <v>0.37349442849999998</v>
      </c>
      <c r="F208" s="3">
        <f>'Forecast&amp;Persistence_DE'!W211</f>
        <v>0.3781185157000001</v>
      </c>
      <c r="G208" s="3">
        <f>'Forecast&amp;Persistence_IT'!W211</f>
        <v>0.41737976999999993</v>
      </c>
      <c r="H208" s="3">
        <f>'Forecast&amp;Persistence_CA'!W211</f>
        <v>0.2666793241</v>
      </c>
      <c r="I208" s="3">
        <f>'Forecast&amp;Persistence_JP'!W211</f>
        <v>-0.28988428470000005</v>
      </c>
      <c r="J208" s="3">
        <f>'Forecast&amp;Persistence_ES'!W211</f>
        <v>0.71080649000000018</v>
      </c>
      <c r="K208" s="18">
        <f t="shared" si="81"/>
        <v>0.28467154857499999</v>
      </c>
      <c r="L208" s="18">
        <f t="shared" si="82"/>
        <v>0.37580647210000007</v>
      </c>
      <c r="M208" s="18">
        <f t="shared" si="83"/>
        <v>0.49026385275000001</v>
      </c>
      <c r="O208" s="2" t="str">
        <f t="shared" si="84"/>
        <v>Q1/2011</v>
      </c>
      <c r="P208" s="3">
        <f>'Forecast&amp;Persistence_US'!AD211</f>
        <v>2.5605813962128083</v>
      </c>
      <c r="Q208" s="3">
        <f>'Forecast&amp;Persistence_UK'!AD211</f>
        <v>1.7641544962465863</v>
      </c>
      <c r="R208" s="3">
        <f>'Forecast&amp;Persistence_FR'!AD211</f>
        <v>1.8474869685396864</v>
      </c>
      <c r="S208" s="3">
        <f>'Forecast&amp;Persistence_DE'!AD211</f>
        <v>4.0791549093601791</v>
      </c>
      <c r="T208" s="3">
        <f>'Forecast&amp;Persistence_IT'!AD211</f>
        <v>2.4536339230876765</v>
      </c>
      <c r="U208" s="3">
        <f>'Forecast&amp;Persistence_CA'!AD211</f>
        <v>2.07175656065878</v>
      </c>
      <c r="V208" s="3">
        <f>'Forecast&amp;Persistence_JP'!AD211</f>
        <v>4.9310079772044002</v>
      </c>
      <c r="W208" s="3">
        <f>'Forecast&amp;Persistence_ES'!AD211</f>
        <v>0.93918408183267688</v>
      </c>
      <c r="X208" s="18">
        <f t="shared" si="69"/>
        <v>1.7849876143198613</v>
      </c>
      <c r="Y208" s="18">
        <f t="shared" si="70"/>
        <v>2.262695241873228</v>
      </c>
      <c r="Z208" s="18">
        <f t="shared" si="71"/>
        <v>3.6995115310733366</v>
      </c>
      <c r="AB208" s="2" t="str">
        <f t="shared" si="85"/>
        <v>Q1/2011</v>
      </c>
      <c r="AC208" s="3">
        <f>'Forecast&amp;Persistence_US'!AE211</f>
        <v>2.9509317910292912</v>
      </c>
      <c r="AD208" s="3">
        <f>'Forecast&amp;Persistence_UK'!AE211</f>
        <v>2.8019710929727379</v>
      </c>
      <c r="AE208" s="3">
        <f>'Forecast&amp;Persistence_FR'!AE211</f>
        <v>2.2272561029634823</v>
      </c>
      <c r="AF208" s="3">
        <f>'Forecast&amp;Persistence_DE'!AE211</f>
        <v>4.4685870338445834</v>
      </c>
      <c r="AG208" s="3">
        <f>'Forecast&amp;Persistence_IT'!AE211</f>
        <v>3.3195305422270249</v>
      </c>
      <c r="AH208" s="3">
        <f>'Forecast&amp;Persistence_CA'!AE211</f>
        <v>2.8602130902446308</v>
      </c>
      <c r="AI208" s="3">
        <f>'Forecast&amp;Persistence_JP'!AE211</f>
        <v>5.1304180272869813</v>
      </c>
      <c r="AJ208" s="3">
        <f>'Forecast&amp;Persistence_ES'!AE211</f>
        <v>1.9543078223747843</v>
      </c>
      <c r="AK208" s="18">
        <f t="shared" si="72"/>
        <v>2.3709348504657961</v>
      </c>
      <c r="AL208" s="18">
        <f t="shared" si="73"/>
        <v>2.905572440636961</v>
      </c>
      <c r="AM208" s="18">
        <f t="shared" si="74"/>
        <v>4.1813229109401941</v>
      </c>
      <c r="AO208" s="2" t="str">
        <f t="shared" si="86"/>
        <v>Q1/2011</v>
      </c>
      <c r="AP208" s="3">
        <f>'Forecast&amp;Persistence_US'!BB211</f>
        <v>0.68546287799999994</v>
      </c>
      <c r="AQ208" s="3">
        <f>'Forecast&amp;Persistence_UK'!BB211</f>
        <v>0.21999947799999997</v>
      </c>
      <c r="AR208" s="3">
        <f>'Forecast&amp;Persistence_FR'!BB211</f>
        <v>0.36946309799999999</v>
      </c>
      <c r="AS208" s="3">
        <f>'Forecast&amp;Persistence_DE'!BB211</f>
        <v>0.30257380500000003</v>
      </c>
      <c r="AT208" s="3">
        <f>'Forecast&amp;Persistence_IT'!BB211</f>
        <v>0.55241697000000001</v>
      </c>
      <c r="AU208" s="3">
        <f>'Forecast&amp;Persistence_CA'!BB211</f>
        <v>0.54133854499999989</v>
      </c>
      <c r="AV208" s="3">
        <f>'Forecast&amp;Persistence_JP'!BB211</f>
        <v>0.31839758699999998</v>
      </c>
      <c r="AW208" s="3">
        <f>'Forecast&amp;Persistence_ES'!BB211</f>
        <v>0.68623551300000007</v>
      </c>
      <c r="AX208" s="18">
        <f t="shared" si="87"/>
        <v>0.30652975050000003</v>
      </c>
      <c r="AY208" s="18">
        <f t="shared" si="88"/>
        <v>0.45540082149999994</v>
      </c>
      <c r="AZ208" s="18">
        <f t="shared" si="89"/>
        <v>0.6522014009999999</v>
      </c>
      <c r="BB208" s="2" t="str">
        <f t="shared" si="90"/>
        <v>Q1/2011</v>
      </c>
      <c r="BC208" s="3">
        <f>'Forecast&amp;Persistence_US'!BI211</f>
        <v>0.88246553846500675</v>
      </c>
      <c r="BD208" s="3">
        <f>'Forecast&amp;Persistence_UK'!BI211</f>
        <v>1.3529633484299783</v>
      </c>
      <c r="BE208" s="3">
        <f>'Forecast&amp;Persistence_FR'!BI211</f>
        <v>1.0520872357099995</v>
      </c>
      <c r="BF208" s="3">
        <f>'Forecast&amp;Persistence_DE'!BI211</f>
        <v>1.0406886880512356</v>
      </c>
      <c r="BG208" s="3">
        <f>'Forecast&amp;Persistence_IT'!BI211</f>
        <v>1.2227545523014323</v>
      </c>
      <c r="BH208" s="3">
        <f>'Forecast&amp;Persistence_CA'!BI211</f>
        <v>1.1497689856826285</v>
      </c>
      <c r="BI208" s="3">
        <f>'Forecast&amp;Persistence_JP'!BI211</f>
        <v>0.97787747802426217</v>
      </c>
      <c r="BJ208" s="3">
        <f>'Forecast&amp;Persistence_ES'!BI211</f>
        <v>1.4278384803152466</v>
      </c>
      <c r="BK208" s="18">
        <f t="shared" si="75"/>
        <v>0.99358028053100556</v>
      </c>
      <c r="BL208" s="18">
        <f t="shared" si="76"/>
        <v>1.100928110696314</v>
      </c>
      <c r="BM208" s="18">
        <f t="shared" si="77"/>
        <v>1.3204111493978419</v>
      </c>
      <c r="BO208" s="2" t="str">
        <f t="shared" si="91"/>
        <v>Q1/2011</v>
      </c>
      <c r="BP208" s="3">
        <f>'Forecast&amp;Persistence_US'!BJ211</f>
        <v>0.97940802398992588</v>
      </c>
      <c r="BQ208" s="3">
        <f>'Forecast&amp;Persistence_UK'!BJ211</f>
        <v>1.5249274104427972</v>
      </c>
      <c r="BR208" s="3">
        <f>'Forecast&amp;Persistence_FR'!BJ211</f>
        <v>1.6323578275156478</v>
      </c>
      <c r="BS208" s="3">
        <f>'Forecast&amp;Persistence_DE'!BJ211</f>
        <v>1.2313292643537832</v>
      </c>
      <c r="BT208" s="3">
        <f>'Forecast&amp;Persistence_IT'!BJ211</f>
        <v>2.4479466143028468</v>
      </c>
      <c r="BU208" s="3">
        <f>'Forecast&amp;Persistence_CA'!BJ211</f>
        <v>1.4649513612730849</v>
      </c>
      <c r="BV208" s="3">
        <f>'Forecast&amp;Persistence_JP'!BJ211</f>
        <v>1.177329193158184</v>
      </c>
      <c r="BW208" s="3">
        <f>'Forecast&amp;Persistence_ES'!BJ211</f>
        <v>3.1937673747529605</v>
      </c>
      <c r="BX208" s="18">
        <f t="shared" si="78"/>
        <v>1.1908292109570837</v>
      </c>
      <c r="BY208" s="18">
        <f t="shared" si="79"/>
        <v>1.4949393858579412</v>
      </c>
      <c r="BZ208" s="18">
        <f t="shared" si="80"/>
        <v>2.244049417606047</v>
      </c>
    </row>
    <row r="209" spans="1:78" x14ac:dyDescent="0.25">
      <c r="A209" s="2" t="s">
        <v>212</v>
      </c>
      <c r="B209" s="7">
        <v>40695</v>
      </c>
      <c r="C209" s="3">
        <f>'Forecast&amp;Persistence_US'!W212</f>
        <v>0.40382711399999999</v>
      </c>
      <c r="D209" s="3">
        <f>'Forecast&amp;Persistence_UK'!W212</f>
        <v>0.42055564200000006</v>
      </c>
      <c r="E209" s="3">
        <f>'Forecast&amp;Persistence_FR'!W212</f>
        <v>0.37170278400000001</v>
      </c>
      <c r="F209" s="3">
        <f>'Forecast&amp;Persistence_DE'!W212</f>
        <v>0.34847701000000003</v>
      </c>
      <c r="G209" s="3">
        <f>'Forecast&amp;Persistence_IT'!W212</f>
        <v>0.52113378999999993</v>
      </c>
      <c r="H209" s="3">
        <f>'Forecast&amp;Persistence_CA'!W212</f>
        <v>0.24787061399999999</v>
      </c>
      <c r="I209" s="3">
        <f>'Forecast&amp;Persistence_JP'!W212</f>
        <v>-0.21102732870000002</v>
      </c>
      <c r="J209" s="3">
        <f>'Forecast&amp;Persistence_ES'!W212</f>
        <v>0.76579564999999994</v>
      </c>
      <c r="K209" s="18">
        <f t="shared" si="81"/>
        <v>0.27302221300000001</v>
      </c>
      <c r="L209" s="18">
        <f t="shared" si="82"/>
        <v>0.38776494900000003</v>
      </c>
      <c r="M209" s="18">
        <f t="shared" si="83"/>
        <v>0.49598925299999996</v>
      </c>
      <c r="O209" s="2" t="str">
        <f t="shared" si="84"/>
        <v>Q2/2011</v>
      </c>
      <c r="P209" s="3">
        <f>'Forecast&amp;Persistence_US'!AD212</f>
        <v>2.5680634893571526</v>
      </c>
      <c r="Q209" s="3">
        <f>'Forecast&amp;Persistence_UK'!AD212</f>
        <v>1.76527942471264</v>
      </c>
      <c r="R209" s="3">
        <f>'Forecast&amp;Persistence_FR'!AD212</f>
        <v>1.8300266553120543</v>
      </c>
      <c r="S209" s="3">
        <f>'Forecast&amp;Persistence_DE'!AD212</f>
        <v>4.082718277421832</v>
      </c>
      <c r="T209" s="3">
        <f>'Forecast&amp;Persistence_IT'!AD212</f>
        <v>2.438258311107496</v>
      </c>
      <c r="U209" s="3">
        <f>'Forecast&amp;Persistence_CA'!AD212</f>
        <v>2.027040440382621</v>
      </c>
      <c r="V209" s="3">
        <f>'Forecast&amp;Persistence_JP'!AD212</f>
        <v>4.9237199949739763</v>
      </c>
      <c r="W209" s="3">
        <f>'Forecast&amp;Persistence_ES'!AD212</f>
        <v>0.93641554744740674</v>
      </c>
      <c r="X209" s="18">
        <f t="shared" si="69"/>
        <v>1.7814662323624937</v>
      </c>
      <c r="Y209" s="18">
        <f t="shared" si="70"/>
        <v>2.2326493757450585</v>
      </c>
      <c r="Z209" s="18">
        <f t="shared" si="71"/>
        <v>3.7040545804056624</v>
      </c>
      <c r="AB209" s="2" t="str">
        <f t="shared" si="85"/>
        <v>Q2/2011</v>
      </c>
      <c r="AC209" s="3">
        <f>'Forecast&amp;Persistence_US'!AE212</f>
        <v>2.9456836329481764</v>
      </c>
      <c r="AD209" s="3">
        <f>'Forecast&amp;Persistence_UK'!AE212</f>
        <v>2.8005194817707753</v>
      </c>
      <c r="AE209" s="3">
        <f>'Forecast&amp;Persistence_FR'!AE212</f>
        <v>2.1514979378235091</v>
      </c>
      <c r="AF209" s="3">
        <f>'Forecast&amp;Persistence_DE'!AE212</f>
        <v>4.4553952898626736</v>
      </c>
      <c r="AG209" s="3">
        <f>'Forecast&amp;Persistence_IT'!AE212</f>
        <v>3.2937348385097165</v>
      </c>
      <c r="AH209" s="3">
        <f>'Forecast&amp;Persistence_CA'!AE212</f>
        <v>2.834909527359446</v>
      </c>
      <c r="AI209" s="3">
        <f>'Forecast&amp;Persistence_JP'!AE212</f>
        <v>5.142049823159045</v>
      </c>
      <c r="AJ209" s="3">
        <f>'Forecast&amp;Persistence_ES'!AE212</f>
        <v>1.9565751159668889</v>
      </c>
      <c r="AK209" s="18">
        <f t="shared" si="72"/>
        <v>2.3137533238103254</v>
      </c>
      <c r="AL209" s="18">
        <f t="shared" si="73"/>
        <v>2.8902965801538114</v>
      </c>
      <c r="AM209" s="18">
        <f t="shared" si="74"/>
        <v>4.1649801770244341</v>
      </c>
      <c r="AO209" s="2" t="str">
        <f t="shared" si="86"/>
        <v>Q2/2011</v>
      </c>
      <c r="AP209" s="3">
        <f>'Forecast&amp;Persistence_US'!BB212</f>
        <v>0.67054475800000002</v>
      </c>
      <c r="AQ209" s="3">
        <f>'Forecast&amp;Persistence_UK'!BB212</f>
        <v>0.22041169800000004</v>
      </c>
      <c r="AR209" s="3">
        <f>'Forecast&amp;Persistence_FR'!BB212</f>
        <v>0.42233643399999998</v>
      </c>
      <c r="AS209" s="3">
        <f>'Forecast&amp;Persistence_DE'!BB212</f>
        <v>0.32136871290000002</v>
      </c>
      <c r="AT209" s="3">
        <f>'Forecast&amp;Persistence_IT'!BB212</f>
        <v>0.55067609799999995</v>
      </c>
      <c r="AU209" s="3">
        <f>'Forecast&amp;Persistence_CA'!BB212</f>
        <v>0.52279361299999993</v>
      </c>
      <c r="AV209" s="3">
        <f>'Forecast&amp;Persistence_JP'!BB212</f>
        <v>0.31312784099999996</v>
      </c>
      <c r="AW209" s="3">
        <f>'Forecast&amp;Persistence_ES'!BB212</f>
        <v>0.68581428100000008</v>
      </c>
      <c r="AX209" s="18">
        <f t="shared" si="87"/>
        <v>0.31518805897499996</v>
      </c>
      <c r="AY209" s="18">
        <f t="shared" si="88"/>
        <v>0.47256502349999996</v>
      </c>
      <c r="AZ209" s="18">
        <f t="shared" si="89"/>
        <v>0.64057759299999995</v>
      </c>
      <c r="BB209" s="2" t="str">
        <f t="shared" si="90"/>
        <v>Q2/2011</v>
      </c>
      <c r="BC209" s="3">
        <f>'Forecast&amp;Persistence_US'!BI212</f>
        <v>0.88982837863928699</v>
      </c>
      <c r="BD209" s="3">
        <f>'Forecast&amp;Persistence_UK'!BI212</f>
        <v>1.3669137744278781</v>
      </c>
      <c r="BE209" s="3">
        <f>'Forecast&amp;Persistence_FR'!BI212</f>
        <v>1.0207350007806455</v>
      </c>
      <c r="BF209" s="3">
        <f>'Forecast&amp;Persistence_DE'!BI212</f>
        <v>1.0438022996724394</v>
      </c>
      <c r="BG209" s="3">
        <f>'Forecast&amp;Persistence_IT'!BI212</f>
        <v>1.1936643216346783</v>
      </c>
      <c r="BH209" s="3">
        <f>'Forecast&amp;Persistence_CA'!BI212</f>
        <v>1.0939459480527052</v>
      </c>
      <c r="BI209" s="3">
        <f>'Forecast&amp;Persistence_JP'!BI212</f>
        <v>0.96847409229144932</v>
      </c>
      <c r="BJ209" s="3">
        <f>'Forecast&amp;Persistence_ES'!BI212</f>
        <v>1.4361063092564144</v>
      </c>
      <c r="BK209" s="18">
        <f t="shared" si="75"/>
        <v>0.98153931941374839</v>
      </c>
      <c r="BL209" s="18">
        <f t="shared" si="76"/>
        <v>1.0688741238625723</v>
      </c>
      <c r="BM209" s="18">
        <f t="shared" si="77"/>
        <v>1.3236014112295782</v>
      </c>
      <c r="BO209" s="2" t="str">
        <f t="shared" si="91"/>
        <v>Q2/2011</v>
      </c>
      <c r="BP209" s="3">
        <f>'Forecast&amp;Persistence_US'!BJ212</f>
        <v>0.99342915064426907</v>
      </c>
      <c r="BQ209" s="3">
        <f>'Forecast&amp;Persistence_UK'!BJ212</f>
        <v>1.4943076351764484</v>
      </c>
      <c r="BR209" s="3">
        <f>'Forecast&amp;Persistence_FR'!BJ212</f>
        <v>1.3723440538719316</v>
      </c>
      <c r="BS209" s="3">
        <f>'Forecast&amp;Persistence_DE'!BJ212</f>
        <v>1.2447286881068298</v>
      </c>
      <c r="BT209" s="3">
        <f>'Forecast&amp;Persistence_IT'!BJ212</f>
        <v>2.4477739537520975</v>
      </c>
      <c r="BU209" s="3">
        <f>'Forecast&amp;Persistence_CA'!BJ212</f>
        <v>1.4640810807788329</v>
      </c>
      <c r="BV209" s="3">
        <f>'Forecast&amp;Persistence_JP'!BJ212</f>
        <v>1.1388642672727822</v>
      </c>
      <c r="BW209" s="3">
        <f>'Forecast&amp;Persistence_ES'!BJ212</f>
        <v>3.191017473475068</v>
      </c>
      <c r="BX209" s="18">
        <f t="shared" si="78"/>
        <v>1.1653303724812942</v>
      </c>
      <c r="BY209" s="18">
        <f t="shared" si="79"/>
        <v>1.4182125673253823</v>
      </c>
      <c r="BZ209" s="18">
        <f t="shared" si="80"/>
        <v>2.209407374108185</v>
      </c>
    </row>
    <row r="210" spans="1:78" x14ac:dyDescent="0.25">
      <c r="A210" s="2" t="s">
        <v>213</v>
      </c>
      <c r="B210" s="7">
        <v>40787</v>
      </c>
      <c r="C210" s="3">
        <f>'Forecast&amp;Persistence_US'!W213</f>
        <v>0.36767790200000006</v>
      </c>
      <c r="D210" s="3">
        <f>'Forecast&amp;Persistence_UK'!W213</f>
        <v>0.39639688950000002</v>
      </c>
      <c r="E210" s="3">
        <f>'Forecast&amp;Persistence_FR'!W213</f>
        <v>0.29327837800000001</v>
      </c>
      <c r="F210" s="3">
        <f>'Forecast&amp;Persistence_DE'!W213</f>
        <v>0.37697136570000001</v>
      </c>
      <c r="G210" s="3">
        <f>'Forecast&amp;Persistence_IT'!W213</f>
        <v>0.5497689280000001</v>
      </c>
      <c r="H210" s="3">
        <f>'Forecast&amp;Persistence_CA'!W213</f>
        <v>0.15989159600000002</v>
      </c>
      <c r="I210" s="3">
        <f>'Forecast&amp;Persistence_JP'!W213</f>
        <v>-0.146359979</v>
      </c>
      <c r="J210" s="3">
        <f>'Forecast&amp;Persistence_ES'!W213</f>
        <v>0.75705109000000004</v>
      </c>
      <c r="K210" s="18">
        <f t="shared" si="81"/>
        <v>0.19323829150000002</v>
      </c>
      <c r="L210" s="18">
        <f t="shared" si="82"/>
        <v>0.37232463385000003</v>
      </c>
      <c r="M210" s="18">
        <f t="shared" si="83"/>
        <v>0.51142591837500007</v>
      </c>
      <c r="O210" s="2" t="str">
        <f t="shared" si="84"/>
        <v>Q3/2011</v>
      </c>
      <c r="P210" s="3">
        <f>'Forecast&amp;Persistence_US'!AD213</f>
        <v>2.5183589812829537</v>
      </c>
      <c r="Q210" s="3">
        <f>'Forecast&amp;Persistence_UK'!AD213</f>
        <v>1.757449717338895</v>
      </c>
      <c r="R210" s="3">
        <f>'Forecast&amp;Persistence_FR'!AD213</f>
        <v>1.8120704270309729</v>
      </c>
      <c r="S210" s="3">
        <f>'Forecast&amp;Persistence_DE'!AD213</f>
        <v>4.0829611912596251</v>
      </c>
      <c r="T210" s="3">
        <f>'Forecast&amp;Persistence_IT'!AD213</f>
        <v>2.4594244796401372</v>
      </c>
      <c r="U210" s="3">
        <f>'Forecast&amp;Persistence_CA'!AD213</f>
        <v>2.1075765683684424</v>
      </c>
      <c r="V210" s="3">
        <f>'Forecast&amp;Persistence_JP'!AD213</f>
        <v>5.0796543770800362</v>
      </c>
      <c r="W210" s="3">
        <f>'Forecast&amp;Persistence_ES'!AD213</f>
        <v>0.93583073661941296</v>
      </c>
      <c r="X210" s="18">
        <f t="shared" si="69"/>
        <v>1.7711048947619146</v>
      </c>
      <c r="Y210" s="18">
        <f t="shared" si="70"/>
        <v>2.2835005240042898</v>
      </c>
      <c r="Z210" s="18">
        <f t="shared" si="71"/>
        <v>3.6918106387654572</v>
      </c>
      <c r="AB210" s="2" t="str">
        <f t="shared" si="85"/>
        <v>Q3/2011</v>
      </c>
      <c r="AC210" s="3">
        <f>'Forecast&amp;Persistence_US'!AE213</f>
        <v>2.860114207555954</v>
      </c>
      <c r="AD210" s="3">
        <f>'Forecast&amp;Persistence_UK'!AE213</f>
        <v>2.7947348561098071</v>
      </c>
      <c r="AE210" s="3">
        <f>'Forecast&amp;Persistence_FR'!AE213</f>
        <v>2.1562420280623282</v>
      </c>
      <c r="AF210" s="3">
        <f>'Forecast&amp;Persistence_DE'!AE213</f>
        <v>4.4602932057696361</v>
      </c>
      <c r="AG210" s="3">
        <f>'Forecast&amp;Persistence_IT'!AE213</f>
        <v>3.3049435627389196</v>
      </c>
      <c r="AH210" s="3">
        <f>'Forecast&amp;Persistence_CA'!AE213</f>
        <v>2.8718786702951684</v>
      </c>
      <c r="AI210" s="3">
        <f>'Forecast&amp;Persistence_JP'!AE213</f>
        <v>5.3540636798735424</v>
      </c>
      <c r="AJ210" s="3">
        <f>'Forecast&amp;Persistence_ES'!AE213</f>
        <v>1.9646978346605479</v>
      </c>
      <c r="AK210" s="18">
        <f t="shared" si="72"/>
        <v>2.3158652350741979</v>
      </c>
      <c r="AL210" s="18">
        <f t="shared" si="73"/>
        <v>2.8659964389255612</v>
      </c>
      <c r="AM210" s="18">
        <f t="shared" si="74"/>
        <v>4.1714557950119566</v>
      </c>
      <c r="AO210" s="2" t="str">
        <f t="shared" si="86"/>
        <v>Q3/2011</v>
      </c>
      <c r="AP210" s="3">
        <f>'Forecast&amp;Persistence_US'!BB213</f>
        <v>0.68087746999999998</v>
      </c>
      <c r="AQ210" s="3">
        <f>'Forecast&amp;Persistence_UK'!BB213</f>
        <v>0.21762968999999996</v>
      </c>
      <c r="AR210" s="3">
        <f>'Forecast&amp;Persistence_FR'!BB213</f>
        <v>0.38564596300000009</v>
      </c>
      <c r="AS210" s="3">
        <f>'Forecast&amp;Persistence_DE'!BB213</f>
        <v>0.30824441399999997</v>
      </c>
      <c r="AT210" s="3">
        <f>'Forecast&amp;Persistence_IT'!BB213</f>
        <v>0.58315199499999992</v>
      </c>
      <c r="AU210" s="3">
        <f>'Forecast&amp;Persistence_CA'!BB213</f>
        <v>0.54889257799999991</v>
      </c>
      <c r="AV210" s="3">
        <f>'Forecast&amp;Persistence_JP'!BB213</f>
        <v>0.30395491099999994</v>
      </c>
      <c r="AW210" s="3">
        <f>'Forecast&amp;Persistence_ES'!BB213</f>
        <v>0.71755882500000001</v>
      </c>
      <c r="AX210" s="18">
        <f t="shared" si="87"/>
        <v>0.30502728674999996</v>
      </c>
      <c r="AY210" s="18">
        <f t="shared" si="88"/>
        <v>0.4672692705</v>
      </c>
      <c r="AZ210" s="18">
        <f t="shared" si="89"/>
        <v>0.65644610125000002</v>
      </c>
      <c r="BB210" s="2" t="str">
        <f t="shared" si="90"/>
        <v>Q3/2011</v>
      </c>
      <c r="BC210" s="3">
        <f>'Forecast&amp;Persistence_US'!BI213</f>
        <v>0.8902438324657802</v>
      </c>
      <c r="BD210" s="3">
        <f>'Forecast&amp;Persistence_UK'!BI213</f>
        <v>1.3196394396740032</v>
      </c>
      <c r="BE210" s="3">
        <f>'Forecast&amp;Persistence_FR'!BI213</f>
        <v>1.0380275224255511</v>
      </c>
      <c r="BF210" s="3">
        <f>'Forecast&amp;Persistence_DE'!BI213</f>
        <v>1.0232104819183676</v>
      </c>
      <c r="BG210" s="3">
        <f>'Forecast&amp;Persistence_IT'!BI213</f>
        <v>1.1988161312822709</v>
      </c>
      <c r="BH210" s="3">
        <f>'Forecast&amp;Persistence_CA'!BI213</f>
        <v>1.0995470361610717</v>
      </c>
      <c r="BI210" s="3">
        <f>'Forecast&amp;Persistence_JP'!BI213</f>
        <v>0.9669886448241618</v>
      </c>
      <c r="BJ210" s="3">
        <f>'Forecast&amp;Persistence_ES'!BI213</f>
        <v>1.4109391310812593</v>
      </c>
      <c r="BK210" s="18">
        <f t="shared" si="75"/>
        <v>0.98104410409771325</v>
      </c>
      <c r="BL210" s="18">
        <f t="shared" si="76"/>
        <v>1.0687872792933115</v>
      </c>
      <c r="BM210" s="18">
        <f t="shared" si="77"/>
        <v>1.2894336125760701</v>
      </c>
      <c r="BO210" s="2" t="str">
        <f t="shared" si="91"/>
        <v>Q3/2011</v>
      </c>
      <c r="BP210" s="3">
        <f>'Forecast&amp;Persistence_US'!BJ213</f>
        <v>0.99933921782621038</v>
      </c>
      <c r="BQ210" s="3">
        <f>'Forecast&amp;Persistence_UK'!BJ213</f>
        <v>1.4709979852274062</v>
      </c>
      <c r="BR210" s="3">
        <f>'Forecast&amp;Persistence_FR'!BJ213</f>
        <v>1.27901669939954</v>
      </c>
      <c r="BS210" s="3">
        <f>'Forecast&amp;Persistence_DE'!BJ213</f>
        <v>1.2259911930606728</v>
      </c>
      <c r="BT210" s="3">
        <f>'Forecast&amp;Persistence_IT'!BJ213</f>
        <v>2.4423182785432687</v>
      </c>
      <c r="BU210" s="3">
        <f>'Forecast&amp;Persistence_CA'!BJ213</f>
        <v>1.472423588811915</v>
      </c>
      <c r="BV210" s="3">
        <f>'Forecast&amp;Persistence_JP'!BJ213</f>
        <v>1.1382652359166827</v>
      </c>
      <c r="BW210" s="3">
        <f>'Forecast&amp;Persistence_ES'!BJ213</f>
        <v>3.1858112569121766</v>
      </c>
      <c r="BX210" s="18">
        <f t="shared" si="78"/>
        <v>1.1601967252026801</v>
      </c>
      <c r="BY210" s="18">
        <f t="shared" si="79"/>
        <v>1.3750073423134732</v>
      </c>
      <c r="BZ210" s="18">
        <f t="shared" si="80"/>
        <v>2.19984460611043</v>
      </c>
    </row>
    <row r="211" spans="1:78" x14ac:dyDescent="0.25">
      <c r="A211" s="2" t="s">
        <v>214</v>
      </c>
      <c r="B211" s="7">
        <v>40878</v>
      </c>
      <c r="C211" s="3">
        <f>'Forecast&amp;Persistence_US'!W214</f>
        <v>0.33966738299999999</v>
      </c>
      <c r="D211" s="3">
        <f>'Forecast&amp;Persistence_UK'!W214</f>
        <v>0.31014881089999996</v>
      </c>
      <c r="E211" s="3">
        <f>'Forecast&amp;Persistence_FR'!W214</f>
        <v>0.353729711</v>
      </c>
      <c r="F211" s="3">
        <f>'Forecast&amp;Persistence_DE'!W214</f>
        <v>0.35932770600000002</v>
      </c>
      <c r="G211" s="3">
        <f>'Forecast&amp;Persistence_IT'!W214</f>
        <v>0.55355649900000004</v>
      </c>
      <c r="H211" s="3">
        <f>'Forecast&amp;Persistence_CA'!W214</f>
        <v>0.132543788</v>
      </c>
      <c r="I211" s="3">
        <f>'Forecast&amp;Persistence_JP'!W214</f>
        <v>-0.15882474000000002</v>
      </c>
      <c r="J211" s="3">
        <f>'Forecast&amp;Persistence_ES'!W214</f>
        <v>0.82117229999999997</v>
      </c>
      <c r="K211" s="18">
        <f t="shared" si="81"/>
        <v>0.17694504372499997</v>
      </c>
      <c r="L211" s="18">
        <f t="shared" si="82"/>
        <v>0.34669854700000002</v>
      </c>
      <c r="M211" s="18">
        <f t="shared" si="83"/>
        <v>0.50499930074999999</v>
      </c>
      <c r="O211" s="2" t="str">
        <f t="shared" si="84"/>
        <v>Q4/2011</v>
      </c>
      <c r="P211" s="3">
        <f>'Forecast&amp;Persistence_US'!AD214</f>
        <v>2.5577831837104816</v>
      </c>
      <c r="Q211" s="3">
        <f>'Forecast&amp;Persistence_UK'!AD214</f>
        <v>1.7595479344555294</v>
      </c>
      <c r="R211" s="3">
        <f>'Forecast&amp;Persistence_FR'!AD214</f>
        <v>1.810113547392509</v>
      </c>
      <c r="S211" s="3">
        <f>'Forecast&amp;Persistence_DE'!AD214</f>
        <v>4.0826567532752724</v>
      </c>
      <c r="T211" s="3">
        <f>'Forecast&amp;Persistence_IT'!AD214</f>
        <v>2.4297370771792459</v>
      </c>
      <c r="U211" s="3">
        <f>'Forecast&amp;Persistence_CA'!AD214</f>
        <v>2.1174395765523717</v>
      </c>
      <c r="V211" s="3">
        <f>'Forecast&amp;Persistence_JP'!AD214</f>
        <v>5.0837926254016086</v>
      </c>
      <c r="W211" s="3">
        <f>'Forecast&amp;Persistence_ES'!AD214</f>
        <v>0.91772045014879589</v>
      </c>
      <c r="X211" s="18">
        <f t="shared" si="69"/>
        <v>1.7721893376897744</v>
      </c>
      <c r="Y211" s="18">
        <f t="shared" si="70"/>
        <v>2.2735883268658088</v>
      </c>
      <c r="Z211" s="18">
        <f t="shared" si="71"/>
        <v>3.7014383608840746</v>
      </c>
      <c r="AB211" s="2" t="str">
        <f t="shared" si="85"/>
        <v>Q4/2011</v>
      </c>
      <c r="AC211" s="3">
        <f>'Forecast&amp;Persistence_US'!AE214</f>
        <v>2.8573141864904303</v>
      </c>
      <c r="AD211" s="3">
        <f>'Forecast&amp;Persistence_UK'!AE214</f>
        <v>2.7952179147106642</v>
      </c>
      <c r="AE211" s="3">
        <f>'Forecast&amp;Persistence_FR'!AE214</f>
        <v>2.1570356446876406</v>
      </c>
      <c r="AF211" s="3">
        <f>'Forecast&amp;Persistence_DE'!AE214</f>
        <v>4.4591706295758478</v>
      </c>
      <c r="AG211" s="3">
        <f>'Forecast&amp;Persistence_IT'!AE214</f>
        <v>3.3256426652907947</v>
      </c>
      <c r="AH211" s="3">
        <f>'Forecast&amp;Persistence_CA'!AE214</f>
        <v>2.8727946384654111</v>
      </c>
      <c r="AI211" s="3">
        <f>'Forecast&amp;Persistence_JP'!AE214</f>
        <v>5.3336650410779098</v>
      </c>
      <c r="AJ211" s="3">
        <f>'Forecast&amp;Persistence_ES'!AE214</f>
        <v>1.9716768193416652</v>
      </c>
      <c r="AK211" s="18">
        <f t="shared" si="72"/>
        <v>2.3165812121933964</v>
      </c>
      <c r="AL211" s="18">
        <f t="shared" si="73"/>
        <v>2.8650544124779209</v>
      </c>
      <c r="AM211" s="18">
        <f t="shared" si="74"/>
        <v>4.1757886385045841</v>
      </c>
      <c r="AO211" s="2" t="str">
        <f t="shared" si="86"/>
        <v>Q4/2011</v>
      </c>
      <c r="AP211" s="3">
        <f>'Forecast&amp;Persistence_US'!BB214</f>
        <v>0.71245257499999992</v>
      </c>
      <c r="AQ211" s="3">
        <f>'Forecast&amp;Persistence_UK'!BB214</f>
        <v>0.23060427999999994</v>
      </c>
      <c r="AR211" s="3">
        <f>'Forecast&amp;Persistence_FR'!BB214</f>
        <v>0.372063068</v>
      </c>
      <c r="AS211" s="3">
        <f>'Forecast&amp;Persistence_DE'!BB214</f>
        <v>0.30668774199999999</v>
      </c>
      <c r="AT211" s="3">
        <f>'Forecast&amp;Persistence_IT'!BB214</f>
        <v>0.60088050400000015</v>
      </c>
      <c r="AU211" s="3">
        <f>'Forecast&amp;Persistence_CA'!BB214</f>
        <v>0.53669067699999995</v>
      </c>
      <c r="AV211" s="3">
        <f>'Forecast&amp;Persistence_JP'!BB214</f>
        <v>0.31380187800000003</v>
      </c>
      <c r="AW211" s="3">
        <f>'Forecast&amp;Persistence_ES'!BB214</f>
        <v>0.76282257400000009</v>
      </c>
      <c r="AX211" s="18">
        <f t="shared" si="87"/>
        <v>0.30846627599999998</v>
      </c>
      <c r="AY211" s="18">
        <f t="shared" si="88"/>
        <v>0.45437687249999997</v>
      </c>
      <c r="AZ211" s="18">
        <f t="shared" si="89"/>
        <v>0.68455955724999995</v>
      </c>
      <c r="BB211" s="2" t="str">
        <f t="shared" si="90"/>
        <v>Q4/2011</v>
      </c>
      <c r="BC211" s="3">
        <f>'Forecast&amp;Persistence_US'!BI214</f>
        <v>0.93034968884408864</v>
      </c>
      <c r="BD211" s="3">
        <f>'Forecast&amp;Persistence_UK'!BI214</f>
        <v>1.3118692014198505</v>
      </c>
      <c r="BE211" s="3">
        <f>'Forecast&amp;Persistence_FR'!BI214</f>
        <v>1.147839178543161</v>
      </c>
      <c r="BF211" s="3">
        <f>'Forecast&amp;Persistence_DE'!BI214</f>
        <v>1.1044731160083756</v>
      </c>
      <c r="BG211" s="3">
        <f>'Forecast&amp;Persistence_IT'!BI214</f>
        <v>1.2140731363026298</v>
      </c>
      <c r="BH211" s="3">
        <f>'Forecast&amp;Persistence_CA'!BI214</f>
        <v>1.1493287822361475</v>
      </c>
      <c r="BI211" s="3">
        <f>'Forecast&amp;Persistence_JP'!BI214</f>
        <v>1.0074884436358622</v>
      </c>
      <c r="BJ211" s="3">
        <f>'Forecast&amp;Persistence_ES'!BI214</f>
        <v>1.4414534089843303</v>
      </c>
      <c r="BK211" s="18">
        <f t="shared" si="75"/>
        <v>1.0317346117289905</v>
      </c>
      <c r="BL211" s="18">
        <f t="shared" si="76"/>
        <v>1.1485839803896543</v>
      </c>
      <c r="BM211" s="18">
        <f t="shared" si="77"/>
        <v>1.2874201851405453</v>
      </c>
      <c r="BO211" s="2" t="str">
        <f t="shared" si="91"/>
        <v>Q4/2011</v>
      </c>
      <c r="BP211" s="3">
        <f>'Forecast&amp;Persistence_US'!BJ214</f>
        <v>1.0215112482167417</v>
      </c>
      <c r="BQ211" s="3">
        <f>'Forecast&amp;Persistence_UK'!BJ214</f>
        <v>1.4600583502001292</v>
      </c>
      <c r="BR211" s="3">
        <f>'Forecast&amp;Persistence_FR'!BJ214</f>
        <v>1.3352931678407136</v>
      </c>
      <c r="BS211" s="3">
        <f>'Forecast&amp;Persistence_DE'!BJ214</f>
        <v>1.2936052208327293</v>
      </c>
      <c r="BT211" s="3">
        <f>'Forecast&amp;Persistence_IT'!BJ214</f>
        <v>2.4285031631370764</v>
      </c>
      <c r="BU211" s="3">
        <f>'Forecast&amp;Persistence_CA'!BJ214</f>
        <v>1.5278367754605731</v>
      </c>
      <c r="BV211" s="3">
        <f>'Forecast&amp;Persistence_JP'!BJ214</f>
        <v>1.159182796484306</v>
      </c>
      <c r="BW211" s="3">
        <f>'Forecast&amp;Persistence_ES'!BJ214</f>
        <v>3.1877017911601118</v>
      </c>
      <c r="BX211" s="18">
        <f t="shared" si="78"/>
        <v>1.1927884025714119</v>
      </c>
      <c r="BY211" s="18">
        <f t="shared" si="79"/>
        <v>1.3976757590204214</v>
      </c>
      <c r="BZ211" s="18">
        <f t="shared" si="80"/>
        <v>2.2033365662179505</v>
      </c>
    </row>
    <row r="212" spans="1:78" x14ac:dyDescent="0.25">
      <c r="A212" s="2" t="s">
        <v>215</v>
      </c>
      <c r="B212" s="7">
        <v>40969</v>
      </c>
      <c r="C212" s="3">
        <f>'Forecast&amp;Persistence_US'!W215</f>
        <v>0.39961608099999996</v>
      </c>
      <c r="D212" s="3">
        <f>'Forecast&amp;Persistence_UK'!W215</f>
        <v>0.31913845410000002</v>
      </c>
      <c r="E212" s="3">
        <f>'Forecast&amp;Persistence_FR'!W215</f>
        <v>0.35826653599999997</v>
      </c>
      <c r="F212" s="3">
        <f>'Forecast&amp;Persistence_DE'!W215</f>
        <v>0.33971926800000002</v>
      </c>
      <c r="G212" s="3">
        <f>'Forecast&amp;Persistence_IT'!W215</f>
        <v>0.55518554800000008</v>
      </c>
      <c r="H212" s="3">
        <f>'Forecast&amp;Persistence_CA'!W215</f>
        <v>0.16588344900000002</v>
      </c>
      <c r="I212" s="3">
        <f>'Forecast&amp;Persistence_JP'!W215</f>
        <v>-0.20361294199999999</v>
      </c>
      <c r="J212" s="3">
        <f>'Forecast&amp;Persistence_ES'!W215</f>
        <v>0.8222950899999999</v>
      </c>
      <c r="K212" s="18">
        <f t="shared" si="81"/>
        <v>0.20419720027500002</v>
      </c>
      <c r="L212" s="18">
        <f t="shared" si="82"/>
        <v>0.34899290199999999</v>
      </c>
      <c r="M212" s="18">
        <f t="shared" si="83"/>
        <v>0.51629318125000001</v>
      </c>
      <c r="O212" s="2" t="str">
        <f t="shared" si="84"/>
        <v>Q1/2012</v>
      </c>
      <c r="P212" s="3">
        <f>'Forecast&amp;Persistence_US'!AD215</f>
        <v>2.5481872175744673</v>
      </c>
      <c r="Q212" s="3">
        <f>'Forecast&amp;Persistence_UK'!AD215</f>
        <v>1.774843358724443</v>
      </c>
      <c r="R212" s="3">
        <f>'Forecast&amp;Persistence_FR'!AD215</f>
        <v>1.8122114658393138</v>
      </c>
      <c r="S212" s="3">
        <f>'Forecast&amp;Persistence_DE'!AD215</f>
        <v>4.0748695738980167</v>
      </c>
      <c r="T212" s="3">
        <f>'Forecast&amp;Persistence_IT'!AD215</f>
        <v>2.4317677961721298</v>
      </c>
      <c r="U212" s="3">
        <f>'Forecast&amp;Persistence_CA'!AD215</f>
        <v>2.1496679112756425</v>
      </c>
      <c r="V212" s="3">
        <f>'Forecast&amp;Persistence_JP'!AD215</f>
        <v>5.1045212005361167</v>
      </c>
      <c r="W212" s="3">
        <f>'Forecast&amp;Persistence_ES'!AD215</f>
        <v>0.92591212770654618</v>
      </c>
      <c r="X212" s="18">
        <f t="shared" si="69"/>
        <v>1.7841853855031606</v>
      </c>
      <c r="Y212" s="18">
        <f t="shared" si="70"/>
        <v>2.2907178537238861</v>
      </c>
      <c r="Z212" s="18">
        <f t="shared" si="71"/>
        <v>3.6931989848171294</v>
      </c>
      <c r="AB212" s="2" t="str">
        <f t="shared" si="85"/>
        <v>Q1/2012</v>
      </c>
      <c r="AC212" s="3">
        <f>'Forecast&amp;Persistence_US'!AE215</f>
        <v>2.8696374285094248</v>
      </c>
      <c r="AD212" s="3">
        <f>'Forecast&amp;Persistence_UK'!AE215</f>
        <v>2.8055672063846679</v>
      </c>
      <c r="AE212" s="3">
        <f>'Forecast&amp;Persistence_FR'!AE215</f>
        <v>2.1620501497626523</v>
      </c>
      <c r="AF212" s="3">
        <f>'Forecast&amp;Persistence_DE'!AE215</f>
        <v>4.4435405120050024</v>
      </c>
      <c r="AG212" s="3">
        <f>'Forecast&amp;Persistence_IT'!AE215</f>
        <v>3.3485128332667387</v>
      </c>
      <c r="AH212" s="3">
        <f>'Forecast&amp;Persistence_CA'!AE215</f>
        <v>2.9090599447989396</v>
      </c>
      <c r="AI212" s="3">
        <f>'Forecast&amp;Persistence_JP'!AE215</f>
        <v>5.3521872717070798</v>
      </c>
      <c r="AJ212" s="3">
        <f>'Forecast&amp;Persistence_ES'!AE215</f>
        <v>1.9834251309588713</v>
      </c>
      <c r="AK212" s="18">
        <f t="shared" si="72"/>
        <v>2.322929413918156</v>
      </c>
      <c r="AL212" s="18">
        <f t="shared" si="73"/>
        <v>2.8893486866541824</v>
      </c>
      <c r="AM212" s="18">
        <f t="shared" si="74"/>
        <v>4.1697835923204369</v>
      </c>
      <c r="AO212" s="2" t="str">
        <f t="shared" si="86"/>
        <v>Q1/2012</v>
      </c>
      <c r="AP212" s="3">
        <f>'Forecast&amp;Persistence_US'!BB215</f>
        <v>0.70633731</v>
      </c>
      <c r="AQ212" s="3">
        <f>'Forecast&amp;Persistence_UK'!BB215</f>
        <v>0.22037935899999997</v>
      </c>
      <c r="AR212" s="3">
        <f>'Forecast&amp;Persistence_FR'!BB215</f>
        <v>0.40503400099999992</v>
      </c>
      <c r="AS212" s="3">
        <f>'Forecast&amp;Persistence_DE'!BB215</f>
        <v>0.32270063299999996</v>
      </c>
      <c r="AT212" s="3">
        <f>'Forecast&amp;Persistence_IT'!BB215</f>
        <v>0.56732274800000004</v>
      </c>
      <c r="AU212" s="3">
        <f>'Forecast&amp;Persistence_CA'!BB215</f>
        <v>0.51551310299999997</v>
      </c>
      <c r="AV212" s="3">
        <f>'Forecast&amp;Persistence_JP'!BB215</f>
        <v>0.353175034</v>
      </c>
      <c r="AW212" s="3">
        <f>'Forecast&amp;Persistence_ES'!BB215</f>
        <v>0.77060391999999989</v>
      </c>
      <c r="AX212" s="18">
        <f t="shared" si="87"/>
        <v>0.33031923324999996</v>
      </c>
      <c r="AY212" s="18">
        <f t="shared" si="88"/>
        <v>0.46027355199999997</v>
      </c>
      <c r="AZ212" s="18">
        <f t="shared" si="89"/>
        <v>0.67158366950000004</v>
      </c>
      <c r="BB212" s="2" t="str">
        <f t="shared" si="90"/>
        <v>Q1/2012</v>
      </c>
      <c r="BC212" s="3">
        <f>'Forecast&amp;Persistence_US'!BI215</f>
        <v>0.90105669799914423</v>
      </c>
      <c r="BD212" s="3">
        <f>'Forecast&amp;Persistence_UK'!BI215</f>
        <v>1.2564185669504886</v>
      </c>
      <c r="BE212" s="3">
        <f>'Forecast&amp;Persistence_FR'!BI215</f>
        <v>1.1398606005476242</v>
      </c>
      <c r="BF212" s="3">
        <f>'Forecast&amp;Persistence_DE'!BI215</f>
        <v>1.0252851911011067</v>
      </c>
      <c r="BG212" s="3">
        <f>'Forecast&amp;Persistence_IT'!BI215</f>
        <v>1.2394520530555593</v>
      </c>
      <c r="BH212" s="3">
        <f>'Forecast&amp;Persistence_CA'!BI215</f>
        <v>1.1472712708809132</v>
      </c>
      <c r="BI212" s="3">
        <f>'Forecast&amp;Persistence_JP'!BI215</f>
        <v>0.97105537265575115</v>
      </c>
      <c r="BJ212" s="3">
        <f>'Forecast&amp;Persistence_ES'!BI215</f>
        <v>1.4583545592168561</v>
      </c>
      <c r="BK212" s="18">
        <f t="shared" si="75"/>
        <v>0.98461282726708999</v>
      </c>
      <c r="BL212" s="18">
        <f t="shared" si="76"/>
        <v>1.1435659357142687</v>
      </c>
      <c r="BM212" s="18">
        <f t="shared" si="77"/>
        <v>1.2521769384767563</v>
      </c>
      <c r="BO212" s="2" t="str">
        <f t="shared" si="91"/>
        <v>Q1/2012</v>
      </c>
      <c r="BP212" s="3">
        <f>'Forecast&amp;Persistence_US'!BJ215</f>
        <v>0.99764033607653424</v>
      </c>
      <c r="BQ212" s="3">
        <f>'Forecast&amp;Persistence_UK'!BJ215</f>
        <v>1.358927480036439</v>
      </c>
      <c r="BR212" s="3">
        <f>'Forecast&amp;Persistence_FR'!BJ215</f>
        <v>1.4168057937042577</v>
      </c>
      <c r="BS212" s="3">
        <f>'Forecast&amp;Persistence_DE'!BJ215</f>
        <v>1.1937791661212449</v>
      </c>
      <c r="BT212" s="3">
        <f>'Forecast&amp;Persistence_IT'!BJ215</f>
        <v>2.4175760297401192</v>
      </c>
      <c r="BU212" s="3">
        <f>'Forecast&amp;Persistence_CA'!BJ215</f>
        <v>1.5573876164026246</v>
      </c>
      <c r="BV212" s="3">
        <f>'Forecast&amp;Persistence_JP'!BJ215</f>
        <v>1.1251427948764985</v>
      </c>
      <c r="BW212" s="3">
        <f>'Forecast&amp;Persistence_ES'!BJ215</f>
        <v>3.1347713018809231</v>
      </c>
      <c r="BX212" s="18">
        <f t="shared" si="78"/>
        <v>1.1423018876876851</v>
      </c>
      <c r="BY212" s="18">
        <f t="shared" si="79"/>
        <v>1.3878666368703483</v>
      </c>
      <c r="BZ212" s="18">
        <f t="shared" si="80"/>
        <v>2.2025289264057455</v>
      </c>
    </row>
    <row r="213" spans="1:78" x14ac:dyDescent="0.25">
      <c r="A213" s="2" t="s">
        <v>216</v>
      </c>
      <c r="B213" s="7">
        <v>41061</v>
      </c>
      <c r="C213" s="3">
        <f>'Forecast&amp;Persistence_US'!W216</f>
        <v>0.40393261100000005</v>
      </c>
      <c r="D213" s="3">
        <f>'Forecast&amp;Persistence_UK'!W216</f>
        <v>0.35019425700000001</v>
      </c>
      <c r="E213" s="3">
        <f>'Forecast&amp;Persistence_FR'!W216</f>
        <v>0.35393056149999996</v>
      </c>
      <c r="F213" s="3">
        <f>'Forecast&amp;Persistence_DE'!W216</f>
        <v>0.2072122378</v>
      </c>
      <c r="G213" s="3">
        <f>'Forecast&amp;Persistence_IT'!W216</f>
        <v>0.64495160799999995</v>
      </c>
      <c r="H213" s="3">
        <f>'Forecast&amp;Persistence_CA'!W216</f>
        <v>0.21134640499999999</v>
      </c>
      <c r="I213" s="3">
        <f>'Forecast&amp;Persistence_JP'!W216</f>
        <v>-0.29061503699999996</v>
      </c>
      <c r="J213" s="3">
        <f>'Forecast&amp;Persistence_ES'!W216</f>
        <v>0.76281752999999997</v>
      </c>
      <c r="K213" s="18">
        <f t="shared" si="81"/>
        <v>0.20824577960000001</v>
      </c>
      <c r="L213" s="18">
        <f t="shared" si="82"/>
        <v>0.35206240924999999</v>
      </c>
      <c r="M213" s="18">
        <f t="shared" si="83"/>
        <v>0.58469685874999999</v>
      </c>
      <c r="O213" s="2" t="str">
        <f t="shared" si="84"/>
        <v>Q2/2012</v>
      </c>
      <c r="P213" s="3">
        <f>'Forecast&amp;Persistence_US'!AD216</f>
        <v>2.5452445486917834</v>
      </c>
      <c r="Q213" s="3">
        <f>'Forecast&amp;Persistence_UK'!AD216</f>
        <v>1.8076241975356253</v>
      </c>
      <c r="R213" s="3">
        <f>'Forecast&amp;Persistence_FR'!AD216</f>
        <v>1.813681249845202</v>
      </c>
      <c r="S213" s="3">
        <f>'Forecast&amp;Persistence_DE'!AD216</f>
        <v>4.0767622476448082</v>
      </c>
      <c r="T213" s="3">
        <f>'Forecast&amp;Persistence_IT'!AD216</f>
        <v>2.4325950238310474</v>
      </c>
      <c r="U213" s="3">
        <f>'Forecast&amp;Persistence_CA'!AD216</f>
        <v>2.1239471966785879</v>
      </c>
      <c r="V213" s="3">
        <f>'Forecast&amp;Persistence_JP'!AD216</f>
        <v>5.1131985229769858</v>
      </c>
      <c r="W213" s="3">
        <f>'Forecast&amp;Persistence_ES'!AD216</f>
        <v>0.94074443664859841</v>
      </c>
      <c r="X213" s="18">
        <f t="shared" si="69"/>
        <v>1.8091384606130194</v>
      </c>
      <c r="Y213" s="18">
        <f t="shared" si="70"/>
        <v>2.2782711102548179</v>
      </c>
      <c r="Z213" s="18">
        <f t="shared" si="71"/>
        <v>3.6938828229065521</v>
      </c>
      <c r="AB213" s="2" t="str">
        <f t="shared" si="85"/>
        <v>Q2/2012</v>
      </c>
      <c r="AC213" s="3">
        <f>'Forecast&amp;Persistence_US'!AE216</f>
        <v>2.8695329697540837</v>
      </c>
      <c r="AD213" s="3">
        <f>'Forecast&amp;Persistence_UK'!AE216</f>
        <v>2.8100097239531805</v>
      </c>
      <c r="AE213" s="3">
        <f>'Forecast&amp;Persistence_FR'!AE216</f>
        <v>2.1704059682822625</v>
      </c>
      <c r="AF213" s="3">
        <f>'Forecast&amp;Persistence_DE'!AE216</f>
        <v>4.4426218149648316</v>
      </c>
      <c r="AG213" s="3">
        <f>'Forecast&amp;Persistence_IT'!AE216</f>
        <v>3.3717742352207569</v>
      </c>
      <c r="AH213" s="3">
        <f>'Forecast&amp;Persistence_CA'!AE216</f>
        <v>2.9013082133783801</v>
      </c>
      <c r="AI213" s="3">
        <f>'Forecast&amp;Persistence_JP'!AE216</f>
        <v>5.3777269685062965</v>
      </c>
      <c r="AJ213" s="3">
        <f>'Forecast&amp;Persistence_ES'!AE216</f>
        <v>2.0052621565443296</v>
      </c>
      <c r="AK213" s="18">
        <f t="shared" si="72"/>
        <v>2.3303069071999918</v>
      </c>
      <c r="AL213" s="18">
        <f t="shared" si="73"/>
        <v>2.8854205915662319</v>
      </c>
      <c r="AM213" s="18">
        <f t="shared" si="74"/>
        <v>4.1749099200288127</v>
      </c>
      <c r="AO213" s="2" t="str">
        <f t="shared" si="86"/>
        <v>Q2/2012</v>
      </c>
      <c r="AP213" s="3">
        <f>'Forecast&amp;Persistence_US'!BB216</f>
        <v>0.71408402300000007</v>
      </c>
      <c r="AQ213" s="3">
        <f>'Forecast&amp;Persistence_UK'!BB216</f>
        <v>0.29031862200000008</v>
      </c>
      <c r="AR213" s="3">
        <f>'Forecast&amp;Persistence_FR'!BB216</f>
        <v>0.38465922699999994</v>
      </c>
      <c r="AS213" s="3">
        <f>'Forecast&amp;Persistence_DE'!BB216</f>
        <v>0.34889691199999995</v>
      </c>
      <c r="AT213" s="3">
        <f>'Forecast&amp;Persistence_IT'!BB216</f>
        <v>0.585690351</v>
      </c>
      <c r="AU213" s="3">
        <f>'Forecast&amp;Persistence_CA'!BB216</f>
        <v>0.52358601799999993</v>
      </c>
      <c r="AV213" s="3">
        <f>'Forecast&amp;Persistence_JP'!BB216</f>
        <v>0.34712450699999997</v>
      </c>
      <c r="AW213" s="3">
        <f>'Forecast&amp;Persistence_ES'!BB216</f>
        <v>0.75258678499999998</v>
      </c>
      <c r="AX213" s="18">
        <f t="shared" si="87"/>
        <v>0.34756760824999999</v>
      </c>
      <c r="AY213" s="18">
        <f t="shared" si="88"/>
        <v>0.45412262249999991</v>
      </c>
      <c r="AZ213" s="18">
        <f t="shared" si="89"/>
        <v>0.68198560500000005</v>
      </c>
      <c r="BB213" s="2" t="str">
        <f t="shared" si="90"/>
        <v>Q2/2012</v>
      </c>
      <c r="BC213" s="3">
        <f>'Forecast&amp;Persistence_US'!BI216</f>
        <v>0.88501494576651174</v>
      </c>
      <c r="BD213" s="3">
        <f>'Forecast&amp;Persistence_UK'!BI216</f>
        <v>1.2563507149696109</v>
      </c>
      <c r="BE213" s="3">
        <f>'Forecast&amp;Persistence_FR'!BI216</f>
        <v>1.1348199389297611</v>
      </c>
      <c r="BF213" s="3">
        <f>'Forecast&amp;Persistence_DE'!BI216</f>
        <v>1.0271299209649989</v>
      </c>
      <c r="BG213" s="3">
        <f>'Forecast&amp;Persistence_IT'!BI216</f>
        <v>1.239204368558591</v>
      </c>
      <c r="BH213" s="3">
        <f>'Forecast&amp;Persistence_CA'!BI216</f>
        <v>1.1313971220902947</v>
      </c>
      <c r="BI213" s="3">
        <f>'Forecast&amp;Persistence_JP'!BI216</f>
        <v>0.97417822179518443</v>
      </c>
      <c r="BJ213" s="3">
        <f>'Forecast&amp;Persistence_ES'!BI216</f>
        <v>1.4526195927064027</v>
      </c>
      <c r="BK213" s="18">
        <f t="shared" si="75"/>
        <v>0.9874161465876381</v>
      </c>
      <c r="BL213" s="18">
        <f t="shared" si="76"/>
        <v>1.1331085305100279</v>
      </c>
      <c r="BM213" s="18">
        <f t="shared" si="77"/>
        <v>1.2520641283668559</v>
      </c>
      <c r="BO213" s="2" t="str">
        <f t="shared" si="91"/>
        <v>Q2/2012</v>
      </c>
      <c r="BP213" s="3">
        <f>'Forecast&amp;Persistence_US'!BJ216</f>
        <v>0.96558992749895867</v>
      </c>
      <c r="BQ213" s="3">
        <f>'Forecast&amp;Persistence_UK'!BJ216</f>
        <v>1.3521376666871219</v>
      </c>
      <c r="BR213" s="3">
        <f>'Forecast&amp;Persistence_FR'!BJ216</f>
        <v>1.4268134903067278</v>
      </c>
      <c r="BS213" s="3">
        <f>'Forecast&amp;Persistence_DE'!BJ216</f>
        <v>1.1548916988788691</v>
      </c>
      <c r="BT213" s="3">
        <f>'Forecast&amp;Persistence_IT'!BJ216</f>
        <v>2.4136864166625323</v>
      </c>
      <c r="BU213" s="3">
        <f>'Forecast&amp;Persistence_CA'!BJ216</f>
        <v>1.5490494814862839</v>
      </c>
      <c r="BV213" s="3">
        <f>'Forecast&amp;Persistence_JP'!BJ216</f>
        <v>1.1167289659443815</v>
      </c>
      <c r="BW213" s="3">
        <f>'Forecast&amp;Persistence_ES'!BJ216</f>
        <v>3.125923370603092</v>
      </c>
      <c r="BX213" s="18">
        <f t="shared" si="78"/>
        <v>1.1262696491780035</v>
      </c>
      <c r="BY213" s="18">
        <f t="shared" si="79"/>
        <v>1.3894755784969248</v>
      </c>
      <c r="BZ213" s="18">
        <f t="shared" si="80"/>
        <v>2.1975271828684702</v>
      </c>
    </row>
    <row r="214" spans="1:78" x14ac:dyDescent="0.25">
      <c r="A214" s="2" t="s">
        <v>217</v>
      </c>
      <c r="B214" s="7">
        <v>41153</v>
      </c>
      <c r="C214" s="3">
        <f>'Forecast&amp;Persistence_US'!W217</f>
        <v>0.47484153199999996</v>
      </c>
      <c r="D214" s="3">
        <f>'Forecast&amp;Persistence_UK'!W217</f>
        <v>0.30733849199999996</v>
      </c>
      <c r="E214" s="3">
        <f>'Forecast&amp;Persistence_FR'!W217</f>
        <v>0.42709040500000001</v>
      </c>
      <c r="F214" s="3">
        <f>'Forecast&amp;Persistence_DE'!W217</f>
        <v>0.16995174800000001</v>
      </c>
      <c r="G214" s="3">
        <f>'Forecast&amp;Persistence_IT'!W217</f>
        <v>0.54099436000000001</v>
      </c>
      <c r="H214" s="3">
        <f>'Forecast&amp;Persistence_CA'!W217</f>
        <v>0.24923613399999997</v>
      </c>
      <c r="I214" s="3">
        <f>'Forecast&amp;Persistence_JP'!W217</f>
        <v>-0.31869664600000003</v>
      </c>
      <c r="J214" s="3">
        <f>'Forecast&amp;Persistence_ES'!W217</f>
        <v>0.77219243000000004</v>
      </c>
      <c r="K214" s="18">
        <f t="shared" si="81"/>
        <v>0.18977284450000001</v>
      </c>
      <c r="L214" s="18">
        <f t="shared" si="82"/>
        <v>0.36721444849999996</v>
      </c>
      <c r="M214" s="18">
        <f t="shared" si="83"/>
        <v>0.52445615300000004</v>
      </c>
      <c r="O214" s="2" t="str">
        <f t="shared" si="84"/>
        <v>Q3/2012</v>
      </c>
      <c r="P214" s="3">
        <f>'Forecast&amp;Persistence_US'!AD217</f>
        <v>2.549969861281594</v>
      </c>
      <c r="Q214" s="3">
        <f>'Forecast&amp;Persistence_UK'!AD217</f>
        <v>1.8960602456274924</v>
      </c>
      <c r="R214" s="3">
        <f>'Forecast&amp;Persistence_FR'!AD217</f>
        <v>1.8112538713022008</v>
      </c>
      <c r="S214" s="3">
        <f>'Forecast&amp;Persistence_DE'!AD217</f>
        <v>4.0425449746689193</v>
      </c>
      <c r="T214" s="3">
        <f>'Forecast&amp;Persistence_IT'!AD217</f>
        <v>2.4411709925147789</v>
      </c>
      <c r="U214" s="3">
        <f>'Forecast&amp;Persistence_CA'!AD217</f>
        <v>2.1378920134173152</v>
      </c>
      <c r="V214" s="3">
        <f>'Forecast&amp;Persistence_JP'!AD217</f>
        <v>5.1613492421081197</v>
      </c>
      <c r="W214" s="3">
        <f>'Forecast&amp;Persistence_ES'!AD217</f>
        <v>0.93553202454516926</v>
      </c>
      <c r="X214" s="18">
        <f t="shared" si="69"/>
        <v>1.8324554648835236</v>
      </c>
      <c r="Y214" s="18">
        <f t="shared" si="70"/>
        <v>2.2895315029660468</v>
      </c>
      <c r="Z214" s="18">
        <f t="shared" si="71"/>
        <v>3.6694011963220881</v>
      </c>
      <c r="AB214" s="2" t="str">
        <f t="shared" si="85"/>
        <v>Q3/2012</v>
      </c>
      <c r="AC214" s="3">
        <f>'Forecast&amp;Persistence_US'!AE217</f>
        <v>2.8778259234133254</v>
      </c>
      <c r="AD214" s="3">
        <f>'Forecast&amp;Persistence_UK'!AE217</f>
        <v>2.8520492604544683</v>
      </c>
      <c r="AE214" s="3">
        <f>'Forecast&amp;Persistence_FR'!AE217</f>
        <v>2.164936492851798</v>
      </c>
      <c r="AF214" s="3">
        <f>'Forecast&amp;Persistence_DE'!AE217</f>
        <v>4.4123492339224883</v>
      </c>
      <c r="AG214" s="3">
        <f>'Forecast&amp;Persistence_IT'!AE217</f>
        <v>3.3712534961614513</v>
      </c>
      <c r="AH214" s="3">
        <f>'Forecast&amp;Persistence_CA'!AE217</f>
        <v>2.9049005362248468</v>
      </c>
      <c r="AI214" s="3">
        <f>'Forecast&amp;Persistence_JP'!AE217</f>
        <v>5.4025634471405137</v>
      </c>
      <c r="AJ214" s="3">
        <f>'Forecast&amp;Persistence_ES'!AE217</f>
        <v>1.9931610572366061</v>
      </c>
      <c r="AK214" s="18">
        <f t="shared" si="72"/>
        <v>2.3367146847524656</v>
      </c>
      <c r="AL214" s="18">
        <f t="shared" si="73"/>
        <v>2.8913632298190861</v>
      </c>
      <c r="AM214" s="18">
        <f t="shared" si="74"/>
        <v>4.1520752994822292</v>
      </c>
      <c r="AO214" s="2" t="str">
        <f t="shared" si="86"/>
        <v>Q3/2012</v>
      </c>
      <c r="AP214" s="3">
        <f>'Forecast&amp;Persistence_US'!BB217</f>
        <v>0.67298814499999993</v>
      </c>
      <c r="AQ214" s="3">
        <f>'Forecast&amp;Persistence_UK'!BB217</f>
        <v>0.330750606</v>
      </c>
      <c r="AR214" s="3">
        <f>'Forecast&amp;Persistence_FR'!BB217</f>
        <v>0.35723161599999997</v>
      </c>
      <c r="AS214" s="3">
        <f>'Forecast&amp;Persistence_DE'!BB217</f>
        <v>0.32939374799999993</v>
      </c>
      <c r="AT214" s="3">
        <f>'Forecast&amp;Persistence_IT'!BB217</f>
        <v>0.58749900099999997</v>
      </c>
      <c r="AU214" s="3">
        <f>'Forecast&amp;Persistence_CA'!BB217</f>
        <v>0.52654090200000003</v>
      </c>
      <c r="AV214" s="3">
        <f>'Forecast&amp;Persistence_JP'!BB217</f>
        <v>0.36560625430000004</v>
      </c>
      <c r="AW214" s="3">
        <f>'Forecast&amp;Persistence_ES'!BB217</f>
        <v>0.78872210800000009</v>
      </c>
      <c r="AX214" s="18">
        <f t="shared" si="87"/>
        <v>0.33737085849999998</v>
      </c>
      <c r="AY214" s="18">
        <f t="shared" si="88"/>
        <v>0.44607357815000004</v>
      </c>
      <c r="AZ214" s="18">
        <f t="shared" si="89"/>
        <v>0.65161585899999996</v>
      </c>
      <c r="BB214" s="2" t="str">
        <f t="shared" si="90"/>
        <v>Q3/2012</v>
      </c>
      <c r="BC214" s="3">
        <f>'Forecast&amp;Persistence_US'!BI217</f>
        <v>0.88571663557051628</v>
      </c>
      <c r="BD214" s="3">
        <f>'Forecast&amp;Persistence_UK'!BI217</f>
        <v>1.16419746991021</v>
      </c>
      <c r="BE214" s="3">
        <f>'Forecast&amp;Persistence_FR'!BI217</f>
        <v>1.1391110985125752</v>
      </c>
      <c r="BF214" s="3">
        <f>'Forecast&amp;Persistence_DE'!BI217</f>
        <v>0.99688059399043072</v>
      </c>
      <c r="BG214" s="3">
        <f>'Forecast&amp;Persistence_IT'!BI217</f>
        <v>1.2069819379413598</v>
      </c>
      <c r="BH214" s="3">
        <f>'Forecast&amp;Persistence_CA'!BI217</f>
        <v>1.1416117716967316</v>
      </c>
      <c r="BI214" s="3">
        <f>'Forecast&amp;Persistence_JP'!BI217</f>
        <v>0.98132797495195412</v>
      </c>
      <c r="BJ214" s="3">
        <f>'Forecast&amp;Persistence_ES'!BI217</f>
        <v>1.426622853981633</v>
      </c>
      <c r="BK214" s="18">
        <f t="shared" si="75"/>
        <v>0.98521612971157324</v>
      </c>
      <c r="BL214" s="18">
        <f t="shared" si="76"/>
        <v>1.1403614351046534</v>
      </c>
      <c r="BM214" s="18">
        <f t="shared" si="77"/>
        <v>1.1962858209335723</v>
      </c>
      <c r="BO214" s="2" t="str">
        <f t="shared" si="91"/>
        <v>Q3/2012</v>
      </c>
      <c r="BP214" s="3">
        <f>'Forecast&amp;Persistence_US'!BJ217</f>
        <v>0.96423602262176888</v>
      </c>
      <c r="BQ214" s="3">
        <f>'Forecast&amp;Persistence_UK'!BJ217</f>
        <v>1.330383905518848</v>
      </c>
      <c r="BR214" s="3">
        <f>'Forecast&amp;Persistence_FR'!BJ217</f>
        <v>1.4198205588137986</v>
      </c>
      <c r="BS214" s="3">
        <f>'Forecast&amp;Persistence_DE'!BJ217</f>
        <v>1.1536403281197432</v>
      </c>
      <c r="BT214" s="3">
        <f>'Forecast&amp;Persistence_IT'!BJ217</f>
        <v>2.3836344452471114</v>
      </c>
      <c r="BU214" s="3">
        <f>'Forecast&amp;Persistence_CA'!BJ217</f>
        <v>1.554021936417795</v>
      </c>
      <c r="BV214" s="3">
        <f>'Forecast&amp;Persistence_JP'!BJ217</f>
        <v>1.1437293093258443</v>
      </c>
      <c r="BW214" s="3">
        <f>'Forecast&amp;Persistence_ES'!BJ217</f>
        <v>3.1389127796420406</v>
      </c>
      <c r="BX214" s="18">
        <f t="shared" si="78"/>
        <v>1.1462070640243189</v>
      </c>
      <c r="BY214" s="18">
        <f t="shared" si="79"/>
        <v>1.3751022321663233</v>
      </c>
      <c r="BZ214" s="18">
        <f t="shared" si="80"/>
        <v>2.1762313180397825</v>
      </c>
    </row>
    <row r="215" spans="1:78" x14ac:dyDescent="0.25">
      <c r="A215" s="2" t="s">
        <v>218</v>
      </c>
      <c r="B215" s="7">
        <v>41244</v>
      </c>
      <c r="C215" s="3">
        <f>'Forecast&amp;Persistence_US'!W218</f>
        <v>0.44079575399999998</v>
      </c>
      <c r="D215" s="3">
        <f>'Forecast&amp;Persistence_UK'!W218</f>
        <v>0.21451388099999999</v>
      </c>
      <c r="E215" s="3">
        <f>'Forecast&amp;Persistence_FR'!W218</f>
        <v>0.36821667250000006</v>
      </c>
      <c r="F215" s="3">
        <f>'Forecast&amp;Persistence_DE'!W218</f>
        <v>3.7184537999999989E-2</v>
      </c>
      <c r="G215" s="3">
        <f>'Forecast&amp;Persistence_IT'!W218</f>
        <v>0.49377564999999995</v>
      </c>
      <c r="H215" s="3">
        <f>'Forecast&amp;Persistence_CA'!W218</f>
        <v>0.16338976200000005</v>
      </c>
      <c r="I215" s="3">
        <f>'Forecast&amp;Persistence_JP'!W218</f>
        <v>-0.26371544799999996</v>
      </c>
      <c r="J215" s="3">
        <f>'Forecast&amp;Persistence_ES'!W218</f>
        <v>0.75381978999999999</v>
      </c>
      <c r="K215" s="18">
        <f t="shared" si="81"/>
        <v>6.8735844000000004E-2</v>
      </c>
      <c r="L215" s="18">
        <f t="shared" si="82"/>
        <v>0.29136527675000001</v>
      </c>
      <c r="M215" s="18">
        <f t="shared" si="83"/>
        <v>0.48053067599999999</v>
      </c>
      <c r="O215" s="2" t="str">
        <f t="shared" si="84"/>
        <v>Q4/2012</v>
      </c>
      <c r="P215" s="3">
        <f>'Forecast&amp;Persistence_US'!AD218</f>
        <v>2.5622476486388401</v>
      </c>
      <c r="Q215" s="3">
        <f>'Forecast&amp;Persistence_UK'!AD218</f>
        <v>1.9639619309550653</v>
      </c>
      <c r="R215" s="3">
        <f>'Forecast&amp;Persistence_FR'!AD218</f>
        <v>1.8010438421024233</v>
      </c>
      <c r="S215" s="3">
        <f>'Forecast&amp;Persistence_DE'!AD218</f>
        <v>4.0760375096280796</v>
      </c>
      <c r="T215" s="3">
        <f>'Forecast&amp;Persistence_IT'!AD218</f>
        <v>2.4482984572618314</v>
      </c>
      <c r="U215" s="3">
        <f>'Forecast&amp;Persistence_CA'!AD218</f>
        <v>2.1606103304226756</v>
      </c>
      <c r="V215" s="3">
        <f>'Forecast&amp;Persistence_JP'!AD218</f>
        <v>5.1547885313431125</v>
      </c>
      <c r="W215" s="3">
        <f>'Forecast&amp;Persistence_ES'!AD218</f>
        <v>0.96692700980978374</v>
      </c>
      <c r="X215" s="18">
        <f t="shared" si="69"/>
        <v>1.8417733643155838</v>
      </c>
      <c r="Y215" s="18">
        <f t="shared" si="70"/>
        <v>2.3044543938422537</v>
      </c>
      <c r="Z215" s="18">
        <f t="shared" si="71"/>
        <v>3.6975900443807697</v>
      </c>
      <c r="AB215" s="2" t="str">
        <f t="shared" si="85"/>
        <v>Q4/2012</v>
      </c>
      <c r="AC215" s="3">
        <f>'Forecast&amp;Persistence_US'!AE218</f>
        <v>2.8942692194208766</v>
      </c>
      <c r="AD215" s="3">
        <f>'Forecast&amp;Persistence_UK'!AE218</f>
        <v>2.8749811563215415</v>
      </c>
      <c r="AE215" s="3">
        <f>'Forecast&amp;Persistence_FR'!AE218</f>
        <v>2.1680376319002295</v>
      </c>
      <c r="AF215" s="3">
        <f>'Forecast&amp;Persistence_DE'!AE218</f>
        <v>4.4265409373350231</v>
      </c>
      <c r="AG215" s="3">
        <f>'Forecast&amp;Persistence_IT'!AE218</f>
        <v>3.3723032501219055</v>
      </c>
      <c r="AH215" s="3">
        <f>'Forecast&amp;Persistence_CA'!AE218</f>
        <v>2.9356764509047015</v>
      </c>
      <c r="AI215" s="3">
        <f>'Forecast&amp;Persistence_JP'!AE218</f>
        <v>5.3904271461815103</v>
      </c>
      <c r="AJ215" s="3">
        <f>'Forecast&amp;Persistence_ES'!AE218</f>
        <v>1.9968422372677062</v>
      </c>
      <c r="AK215" s="18">
        <f t="shared" si="72"/>
        <v>2.3447735130055576</v>
      </c>
      <c r="AL215" s="18">
        <f t="shared" si="73"/>
        <v>2.9149728351627893</v>
      </c>
      <c r="AM215" s="18">
        <f t="shared" si="74"/>
        <v>4.1629815155317438</v>
      </c>
      <c r="AO215" s="2" t="str">
        <f t="shared" si="86"/>
        <v>Q4/2012</v>
      </c>
      <c r="AP215" s="3">
        <f>'Forecast&amp;Persistence_US'!BB218</f>
        <v>0.7125499500000001</v>
      </c>
      <c r="AQ215" s="3">
        <f>'Forecast&amp;Persistence_UK'!BB218</f>
        <v>0.31035672400000003</v>
      </c>
      <c r="AR215" s="3">
        <f>'Forecast&amp;Persistence_FR'!BB218</f>
        <v>0.40820163300000001</v>
      </c>
      <c r="AS215" s="3">
        <f>'Forecast&amp;Persistence_DE'!BB218</f>
        <v>0.36113572629999996</v>
      </c>
      <c r="AT215" s="3">
        <f>'Forecast&amp;Persistence_IT'!BB218</f>
        <v>0.597287126</v>
      </c>
      <c r="AU215" s="3">
        <f>'Forecast&amp;Persistence_CA'!BB218</f>
        <v>0.52555425999999994</v>
      </c>
      <c r="AV215" s="3">
        <f>'Forecast&amp;Persistence_JP'!BB218</f>
        <v>0.36124309899999996</v>
      </c>
      <c r="AW215" s="3">
        <f>'Forecast&amp;Persistence_ES'!BB218</f>
        <v>0.76534203799999989</v>
      </c>
      <c r="AX215" s="18">
        <f t="shared" si="87"/>
        <v>0.36116256947499997</v>
      </c>
      <c r="AY215" s="18">
        <f t="shared" si="88"/>
        <v>0.46687794649999997</v>
      </c>
      <c r="AZ215" s="18">
        <f t="shared" si="89"/>
        <v>0.68373424400000005</v>
      </c>
      <c r="BB215" s="2" t="str">
        <f t="shared" si="90"/>
        <v>Q4/2012</v>
      </c>
      <c r="BC215" s="3">
        <f>'Forecast&amp;Persistence_US'!BI218</f>
        <v>0.88427716284790536</v>
      </c>
      <c r="BD215" s="3">
        <f>'Forecast&amp;Persistence_UK'!BI218</f>
        <v>1.1520786447749196</v>
      </c>
      <c r="BE215" s="3">
        <f>'Forecast&amp;Persistence_FR'!BI218</f>
        <v>1.1516774141178308</v>
      </c>
      <c r="BF215" s="3">
        <f>'Forecast&amp;Persistence_DE'!BI218</f>
        <v>0.97287051955693893</v>
      </c>
      <c r="BG215" s="3">
        <f>'Forecast&amp;Persistence_IT'!BI218</f>
        <v>1.2027653510619527</v>
      </c>
      <c r="BH215" s="3">
        <f>'Forecast&amp;Persistence_CA'!BI218</f>
        <v>1.1188706977958192</v>
      </c>
      <c r="BI215" s="3">
        <f>'Forecast&amp;Persistence_JP'!BI218</f>
        <v>0.98233123133907696</v>
      </c>
      <c r="BJ215" s="3">
        <f>'Forecast&amp;Persistence_ES'!BI218</f>
        <v>1.4275396550216517</v>
      </c>
      <c r="BK215" s="18">
        <f t="shared" si="75"/>
        <v>0.97523569750247341</v>
      </c>
      <c r="BL215" s="18">
        <f t="shared" si="76"/>
        <v>1.1352740559568248</v>
      </c>
      <c r="BM215" s="18">
        <f t="shared" si="77"/>
        <v>1.1900936744901944</v>
      </c>
      <c r="BO215" s="2" t="str">
        <f t="shared" si="91"/>
        <v>Q4/2012</v>
      </c>
      <c r="BP215" s="3">
        <f>'Forecast&amp;Persistence_US'!BJ218</f>
        <v>0.95819920651381696</v>
      </c>
      <c r="BQ215" s="3">
        <f>'Forecast&amp;Persistence_UK'!BJ218</f>
        <v>1.1581922494368218</v>
      </c>
      <c r="BR215" s="3">
        <f>'Forecast&amp;Persistence_FR'!BJ218</f>
        <v>1.4719854905206871</v>
      </c>
      <c r="BS215" s="3">
        <f>'Forecast&amp;Persistence_DE'!BJ218</f>
        <v>1.1135425860743611</v>
      </c>
      <c r="BT215" s="3">
        <f>'Forecast&amp;Persistence_IT'!BJ218</f>
        <v>2.3646038915231014</v>
      </c>
      <c r="BU215" s="3">
        <f>'Forecast&amp;Persistence_CA'!BJ218</f>
        <v>1.5249748032149744</v>
      </c>
      <c r="BV215" s="3">
        <f>'Forecast&amp;Persistence_JP'!BJ218</f>
        <v>1.1618842252688175</v>
      </c>
      <c r="BW215" s="3">
        <f>'Forecast&amp;Persistence_ES'!BJ218</f>
        <v>3.174505262229077</v>
      </c>
      <c r="BX215" s="18">
        <f t="shared" si="78"/>
        <v>1.1247050019149762</v>
      </c>
      <c r="BY215" s="18">
        <f t="shared" si="79"/>
        <v>1.3169348578947524</v>
      </c>
      <c r="BZ215" s="18">
        <f t="shared" si="80"/>
        <v>2.1546966194460695</v>
      </c>
    </row>
    <row r="216" spans="1:78" x14ac:dyDescent="0.25">
      <c r="A216" s="2" t="s">
        <v>219</v>
      </c>
      <c r="B216" s="7">
        <v>41334</v>
      </c>
      <c r="C216" s="3">
        <f>'Forecast&amp;Persistence_US'!W219</f>
        <v>0.40297468969999994</v>
      </c>
      <c r="D216" s="3">
        <f>'Forecast&amp;Persistence_UK'!W219</f>
        <v>0.21198821240000001</v>
      </c>
      <c r="E216" s="3">
        <f>'Forecast&amp;Persistence_FR'!W219</f>
        <v>0.36536469430000001</v>
      </c>
      <c r="F216" s="3">
        <f>'Forecast&amp;Persistence_DE'!W219</f>
        <v>-2.9967354300000026E-2</v>
      </c>
      <c r="G216" s="3">
        <f>'Forecast&amp;Persistence_IT'!W219</f>
        <v>0.51897711499999999</v>
      </c>
      <c r="H216" s="3">
        <f>'Forecast&amp;Persistence_CA'!W219</f>
        <v>0.21118264199999998</v>
      </c>
      <c r="I216" s="3">
        <f>'Forecast&amp;Persistence_JP'!W219</f>
        <v>-0.29699064399999997</v>
      </c>
      <c r="J216" s="3">
        <f>'Forecast&amp;Persistence_ES'!W219</f>
        <v>0.72455133999999999</v>
      </c>
      <c r="K216" s="18">
        <f t="shared" si="81"/>
        <v>3.0320144774999974E-2</v>
      </c>
      <c r="L216" s="18">
        <f t="shared" si="82"/>
        <v>0.28867645335000003</v>
      </c>
      <c r="M216" s="18">
        <f t="shared" si="83"/>
        <v>0.48997650867499998</v>
      </c>
      <c r="O216" s="2" t="str">
        <f t="shared" si="84"/>
        <v>Q1/2013</v>
      </c>
      <c r="P216" s="3">
        <f>'Forecast&amp;Persistence_US'!AD219</f>
        <v>2.5593612791530198</v>
      </c>
      <c r="Q216" s="3">
        <f>'Forecast&amp;Persistence_UK'!AD219</f>
        <v>1.9332040226866396</v>
      </c>
      <c r="R216" s="3">
        <f>'Forecast&amp;Persistence_FR'!AD219</f>
        <v>1.8030172762724512</v>
      </c>
      <c r="S216" s="3">
        <f>'Forecast&amp;Persistence_DE'!AD219</f>
        <v>4.0551113562598333</v>
      </c>
      <c r="T216" s="3">
        <f>'Forecast&amp;Persistence_IT'!AD219</f>
        <v>2.4647294555923249</v>
      </c>
      <c r="U216" s="3">
        <f>'Forecast&amp;Persistence_CA'!AD219</f>
        <v>2.1959837681394947</v>
      </c>
      <c r="V216" s="3">
        <f>'Forecast&amp;Persistence_JP'!AD219</f>
        <v>5.1544379048522702</v>
      </c>
      <c r="W216" s="3">
        <f>'Forecast&amp;Persistence_ES'!AD219</f>
        <v>0.9825726329135317</v>
      </c>
      <c r="X216" s="18">
        <f t="shared" si="69"/>
        <v>1.8355639628759983</v>
      </c>
      <c r="Y216" s="18">
        <f t="shared" si="70"/>
        <v>2.33035661186591</v>
      </c>
      <c r="Z216" s="18">
        <f t="shared" si="71"/>
        <v>3.6811738369831302</v>
      </c>
      <c r="AB216" s="2" t="str">
        <f t="shared" si="85"/>
        <v>Q1/2013</v>
      </c>
      <c r="AC216" s="3">
        <f>'Forecast&amp;Persistence_US'!AE219</f>
        <v>2.884668657902429</v>
      </c>
      <c r="AD216" s="3">
        <f>'Forecast&amp;Persistence_UK'!AE219</f>
        <v>2.8708230210396994</v>
      </c>
      <c r="AE216" s="3">
        <f>'Forecast&amp;Persistence_FR'!AE219</f>
        <v>2.1741974249091456</v>
      </c>
      <c r="AF216" s="3">
        <f>'Forecast&amp;Persistence_DE'!AE219</f>
        <v>4.4092768677660779</v>
      </c>
      <c r="AG216" s="3">
        <f>'Forecast&amp;Persistence_IT'!AE219</f>
        <v>3.3693251735928058</v>
      </c>
      <c r="AH216" s="3">
        <f>'Forecast&amp;Persistence_CA'!AE219</f>
        <v>2.9436095330961707</v>
      </c>
      <c r="AI216" s="3">
        <f>'Forecast&amp;Persistence_JP'!AE219</f>
        <v>5.3985671021491095</v>
      </c>
      <c r="AJ216" s="3">
        <f>'Forecast&amp;Persistence_ES'!AE219</f>
        <v>1.9926922397018261</v>
      </c>
      <c r="AK216" s="18">
        <f t="shared" si="72"/>
        <v>2.348353823941784</v>
      </c>
      <c r="AL216" s="18">
        <f t="shared" si="73"/>
        <v>2.9141390954992996</v>
      </c>
      <c r="AM216" s="18">
        <f t="shared" si="74"/>
        <v>4.1492889442227598</v>
      </c>
      <c r="AO216" s="2" t="str">
        <f t="shared" si="86"/>
        <v>Q1/2013</v>
      </c>
      <c r="AP216" s="3">
        <f>'Forecast&amp;Persistence_US'!BB219</f>
        <v>0.70183416300000001</v>
      </c>
      <c r="AQ216" s="3">
        <f>'Forecast&amp;Persistence_UK'!BB219</f>
        <v>0.27183312999999998</v>
      </c>
      <c r="AR216" s="3">
        <f>'Forecast&amp;Persistence_FR'!BB219</f>
        <v>0.44522340900000001</v>
      </c>
      <c r="AS216" s="3">
        <f>'Forecast&amp;Persistence_DE'!BB219</f>
        <v>0.39300978900000005</v>
      </c>
      <c r="AT216" s="3">
        <f>'Forecast&amp;Persistence_IT'!BB219</f>
        <v>0.60228331700000004</v>
      </c>
      <c r="AU216" s="3">
        <f>'Forecast&amp;Persistence_CA'!BB219</f>
        <v>0.53049234599999995</v>
      </c>
      <c r="AV216" s="3">
        <f>'Forecast&amp;Persistence_JP'!BB219</f>
        <v>0.37875786099999992</v>
      </c>
      <c r="AW216" s="3">
        <f>'Forecast&amp;Persistence_ES'!BB219</f>
        <v>0.78128741999999995</v>
      </c>
      <c r="AX216" s="18">
        <f t="shared" si="87"/>
        <v>0.38232084299999997</v>
      </c>
      <c r="AY216" s="18">
        <f t="shared" si="88"/>
        <v>0.48785787749999998</v>
      </c>
      <c r="AZ216" s="18">
        <f t="shared" si="89"/>
        <v>0.67694645149999999</v>
      </c>
      <c r="BB216" s="2" t="str">
        <f t="shared" si="90"/>
        <v>Q1/2013</v>
      </c>
      <c r="BC216" s="3">
        <f>'Forecast&amp;Persistence_US'!BI219</f>
        <v>0.86419381588680499</v>
      </c>
      <c r="BD216" s="3">
        <f>'Forecast&amp;Persistence_UK'!BI219</f>
        <v>1.1328921931488936</v>
      </c>
      <c r="BE216" s="3">
        <f>'Forecast&amp;Persistence_FR'!BI219</f>
        <v>1.2161486408121691</v>
      </c>
      <c r="BF216" s="3">
        <f>'Forecast&amp;Persistence_DE'!BI219</f>
        <v>0.97669946417320086</v>
      </c>
      <c r="BG216" s="3">
        <f>'Forecast&amp;Persistence_IT'!BI219</f>
        <v>1.2033534265501593</v>
      </c>
      <c r="BH216" s="3">
        <f>'Forecast&amp;Persistence_CA'!BI219</f>
        <v>1.0558549337511665</v>
      </c>
      <c r="BI216" s="3">
        <f>'Forecast&amp;Persistence_JP'!BI219</f>
        <v>0.98902195447823271</v>
      </c>
      <c r="BJ216" s="3">
        <f>'Forecast&amp;Persistence_ES'!BI219</f>
        <v>1.4251557957134178</v>
      </c>
      <c r="BK216" s="18">
        <f t="shared" si="75"/>
        <v>0.97978008674945882</v>
      </c>
      <c r="BL216" s="18">
        <f t="shared" si="76"/>
        <v>1.09437356345003</v>
      </c>
      <c r="BM216" s="18">
        <f t="shared" si="77"/>
        <v>1.2129498372466667</v>
      </c>
      <c r="BO216" s="2" t="str">
        <f t="shared" si="91"/>
        <v>Q1/2013</v>
      </c>
      <c r="BP216" s="3">
        <f>'Forecast&amp;Persistence_US'!BJ219</f>
        <v>0.93099343849774585</v>
      </c>
      <c r="BQ216" s="3">
        <f>'Forecast&amp;Persistence_UK'!BJ219</f>
        <v>1.0343419680800408</v>
      </c>
      <c r="BR216" s="3">
        <f>'Forecast&amp;Persistence_FR'!BJ219</f>
        <v>1.6233186974397884</v>
      </c>
      <c r="BS216" s="3">
        <f>'Forecast&amp;Persistence_DE'!BJ219</f>
        <v>1.0724902727598993</v>
      </c>
      <c r="BT216" s="3">
        <f>'Forecast&amp;Persistence_IT'!BJ219</f>
        <v>2.3406749034468466</v>
      </c>
      <c r="BU216" s="3">
        <f>'Forecast&amp;Persistence_CA'!BJ219</f>
        <v>1.4118183467374326</v>
      </c>
      <c r="BV216" s="3">
        <f>'Forecast&amp;Persistence_JP'!BJ219</f>
        <v>1.1966353066419859</v>
      </c>
      <c r="BW216" s="3">
        <f>'Forecast&amp;Persistence_ES'!BJ219</f>
        <v>3.1919633293153731</v>
      </c>
      <c r="BX216" s="18">
        <f t="shared" si="78"/>
        <v>1.0438790442500054</v>
      </c>
      <c r="BY216" s="18">
        <f t="shared" si="79"/>
        <v>1.3042268266897092</v>
      </c>
      <c r="BZ216" s="18">
        <f t="shared" si="80"/>
        <v>2.1613358519450818</v>
      </c>
    </row>
    <row r="217" spans="1:78" x14ac:dyDescent="0.25">
      <c r="A217" s="2" t="s">
        <v>220</v>
      </c>
      <c r="B217" s="7">
        <v>41426</v>
      </c>
      <c r="C217" s="3">
        <f>'Forecast&amp;Persistence_US'!W220</f>
        <v>0.33394744299999995</v>
      </c>
      <c r="D217" s="3">
        <f>'Forecast&amp;Persistence_UK'!W220</f>
        <v>0.13698532099999999</v>
      </c>
      <c r="E217" s="3">
        <f>'Forecast&amp;Persistence_FR'!W220</f>
        <v>0.36507044</v>
      </c>
      <c r="F217" s="3">
        <f>'Forecast&amp;Persistence_DE'!W220</f>
        <v>-1.4054585999999925E-3</v>
      </c>
      <c r="G217" s="3">
        <f>'Forecast&amp;Persistence_IT'!W220</f>
        <v>0.50981179199999993</v>
      </c>
      <c r="H217" s="3">
        <f>'Forecast&amp;Persistence_CA'!W220</f>
        <v>7.3800107000000004E-2</v>
      </c>
      <c r="I217" s="3">
        <f>'Forecast&amp;Persistence_JP'!W220</f>
        <v>-0.38613373730000006</v>
      </c>
      <c r="J217" s="3">
        <f>'Forecast&amp;Persistence_ES'!W220</f>
        <v>0.71459760000000005</v>
      </c>
      <c r="K217" s="18">
        <f t="shared" si="81"/>
        <v>1.7395932800000007E-2</v>
      </c>
      <c r="L217" s="18">
        <f t="shared" si="82"/>
        <v>0.23546638199999997</v>
      </c>
      <c r="M217" s="18">
        <f t="shared" si="83"/>
        <v>0.47362645399999992</v>
      </c>
      <c r="O217" s="2" t="str">
        <f t="shared" si="84"/>
        <v>Q2/2013</v>
      </c>
      <c r="P217" s="3">
        <f>'Forecast&amp;Persistence_US'!AD220</f>
        <v>2.5717113596022689</v>
      </c>
      <c r="Q217" s="3">
        <f>'Forecast&amp;Persistence_UK'!AD220</f>
        <v>1.9220551295697557</v>
      </c>
      <c r="R217" s="3">
        <f>'Forecast&amp;Persistence_FR'!AD220</f>
        <v>1.8250527240625045</v>
      </c>
      <c r="S217" s="3">
        <f>'Forecast&amp;Persistence_DE'!AD220</f>
        <v>4.0791553892501646</v>
      </c>
      <c r="T217" s="3">
        <f>'Forecast&amp;Persistence_IT'!AD220</f>
        <v>2.4257159651035449</v>
      </c>
      <c r="U217" s="3">
        <f>'Forecast&amp;Persistence_CA'!AD220</f>
        <v>2.1920409608080451</v>
      </c>
      <c r="V217" s="3">
        <f>'Forecast&amp;Persistence_JP'!AD220</f>
        <v>5.1415786437160724</v>
      </c>
      <c r="W217" s="3">
        <f>'Forecast&amp;Persistence_ES'!AD220</f>
        <v>0.97983655630656108</v>
      </c>
      <c r="X217" s="18">
        <f t="shared" si="69"/>
        <v>1.8493033254393172</v>
      </c>
      <c r="Y217" s="18">
        <f t="shared" si="70"/>
        <v>2.308878462955795</v>
      </c>
      <c r="Z217" s="18">
        <f t="shared" si="71"/>
        <v>3.7022943818381906</v>
      </c>
      <c r="AB217" s="2" t="str">
        <f t="shared" si="85"/>
        <v>Q2/2013</v>
      </c>
      <c r="AC217" s="3">
        <f>'Forecast&amp;Persistence_US'!AE220</f>
        <v>2.8883218840640259</v>
      </c>
      <c r="AD217" s="3">
        <f>'Forecast&amp;Persistence_UK'!AE220</f>
        <v>2.8556339729622429</v>
      </c>
      <c r="AE217" s="3">
        <f>'Forecast&amp;Persistence_FR'!AE220</f>
        <v>2.1992549864872397</v>
      </c>
      <c r="AF217" s="3">
        <f>'Forecast&amp;Persistence_DE'!AE220</f>
        <v>4.421508333185951</v>
      </c>
      <c r="AG217" s="3">
        <f>'Forecast&amp;Persistence_IT'!AE220</f>
        <v>3.3322532467572796</v>
      </c>
      <c r="AH217" s="3">
        <f>'Forecast&amp;Persistence_CA'!AE220</f>
        <v>2.9446805015106077</v>
      </c>
      <c r="AI217" s="3">
        <f>'Forecast&amp;Persistence_JP'!AE220</f>
        <v>5.3977685105156779</v>
      </c>
      <c r="AJ217" s="3">
        <f>'Forecast&amp;Persistence_ES'!AE220</f>
        <v>2.0021545123291768</v>
      </c>
      <c r="AK217" s="18">
        <f t="shared" si="72"/>
        <v>2.3633497331059905</v>
      </c>
      <c r="AL217" s="18">
        <f t="shared" si="73"/>
        <v>2.916501192787317</v>
      </c>
      <c r="AM217" s="18">
        <f t="shared" si="74"/>
        <v>4.1491945615787831</v>
      </c>
      <c r="AO217" s="2" t="str">
        <f t="shared" si="86"/>
        <v>Q2/2013</v>
      </c>
      <c r="AP217" s="3">
        <f>'Forecast&amp;Persistence_US'!BB220</f>
        <v>0.68361369099999991</v>
      </c>
      <c r="AQ217" s="3">
        <f>'Forecast&amp;Persistence_UK'!BB220</f>
        <v>0.30662986000000003</v>
      </c>
      <c r="AR217" s="3">
        <f>'Forecast&amp;Persistence_FR'!BB220</f>
        <v>0.48768147899999992</v>
      </c>
      <c r="AS217" s="3">
        <f>'Forecast&amp;Persistence_DE'!BB220</f>
        <v>0.44103698478999998</v>
      </c>
      <c r="AT217" s="3">
        <f>'Forecast&amp;Persistence_IT'!BB220</f>
        <v>0.61412634600000005</v>
      </c>
      <c r="AU217" s="3">
        <f>'Forecast&amp;Persistence_CA'!BB220</f>
        <v>0.56272260899999993</v>
      </c>
      <c r="AV217" s="3">
        <f>'Forecast&amp;Persistence_JP'!BB220</f>
        <v>0.35064046299999996</v>
      </c>
      <c r="AW217" s="3">
        <f>'Forecast&amp;Persistence_ES'!BB220</f>
        <v>0.74667276599999999</v>
      </c>
      <c r="AX217" s="18">
        <f t="shared" si="87"/>
        <v>0.37323959344749996</v>
      </c>
      <c r="AY217" s="18">
        <f t="shared" si="88"/>
        <v>0.52520204399999992</v>
      </c>
      <c r="AZ217" s="18">
        <f t="shared" si="89"/>
        <v>0.66624185474999997</v>
      </c>
      <c r="BB217" s="2" t="str">
        <f t="shared" si="90"/>
        <v>Q2/2013</v>
      </c>
      <c r="BC217" s="3">
        <f>'Forecast&amp;Persistence_US'!BI220</f>
        <v>0.87418653163799998</v>
      </c>
      <c r="BD217" s="3">
        <f>'Forecast&amp;Persistence_UK'!BI220</f>
        <v>1.1425196921932781</v>
      </c>
      <c r="BE217" s="3">
        <f>'Forecast&amp;Persistence_FR'!BI220</f>
        <v>1.2250058217895607</v>
      </c>
      <c r="BF217" s="3">
        <f>'Forecast&amp;Persistence_DE'!BI220</f>
        <v>0.97543778546708626</v>
      </c>
      <c r="BG217" s="3">
        <f>'Forecast&amp;Persistence_IT'!BI220</f>
        <v>1.2242679037639326</v>
      </c>
      <c r="BH217" s="3">
        <f>'Forecast&amp;Persistence_CA'!BI220</f>
        <v>1.0666509444571661</v>
      </c>
      <c r="BI217" s="3">
        <f>'Forecast&amp;Persistence_JP'!BI220</f>
        <v>1.0098799467189015</v>
      </c>
      <c r="BJ217" s="3">
        <f>'Forecast&amp;Persistence_ES'!BI220</f>
        <v>1.3912104533487488</v>
      </c>
      <c r="BK217" s="18">
        <f t="shared" si="75"/>
        <v>0.98404832578004009</v>
      </c>
      <c r="BL217" s="18">
        <f t="shared" si="76"/>
        <v>1.1045853183252221</v>
      </c>
      <c r="BM217" s="18">
        <f t="shared" si="77"/>
        <v>1.2248213422831538</v>
      </c>
      <c r="BO217" s="2" t="str">
        <f t="shared" si="91"/>
        <v>Q2/2013</v>
      </c>
      <c r="BP217" s="3">
        <f>'Forecast&amp;Persistence_US'!BJ220</f>
        <v>0.93963578267099823</v>
      </c>
      <c r="BQ217" s="3">
        <f>'Forecast&amp;Persistence_UK'!BJ220</f>
        <v>1.0816638106245049</v>
      </c>
      <c r="BR217" s="3">
        <f>'Forecast&amp;Persistence_FR'!BJ220</f>
        <v>1.6321982845270078</v>
      </c>
      <c r="BS217" s="3">
        <f>'Forecast&amp;Persistence_DE'!BJ220</f>
        <v>1.0278129829534468</v>
      </c>
      <c r="BT217" s="3">
        <f>'Forecast&amp;Persistence_IT'!BJ220</f>
        <v>2.3345436482741158</v>
      </c>
      <c r="BU217" s="3">
        <f>'Forecast&amp;Persistence_CA'!BJ220</f>
        <v>1.3544289868687798</v>
      </c>
      <c r="BV217" s="3">
        <f>'Forecast&amp;Persistence_JP'!BJ220</f>
        <v>1.1962156308507497</v>
      </c>
      <c r="BW217" s="3">
        <f>'Forecast&amp;Persistence_ES'!BJ220</f>
        <v>3.1824381186009352</v>
      </c>
      <c r="BX217" s="18">
        <f t="shared" si="78"/>
        <v>1.0412756898712114</v>
      </c>
      <c r="BY217" s="18">
        <f t="shared" si="79"/>
        <v>1.2753223088597647</v>
      </c>
      <c r="BZ217" s="18">
        <f t="shared" si="80"/>
        <v>2.1589573073373387</v>
      </c>
    </row>
    <row r="218" spans="1:78" x14ac:dyDescent="0.25">
      <c r="A218" s="2" t="s">
        <v>221</v>
      </c>
      <c r="B218" s="7">
        <v>41518</v>
      </c>
      <c r="C218" s="3">
        <f>'Forecast&amp;Persistence_US'!W221</f>
        <v>0.34148544400000003</v>
      </c>
      <c r="D218" s="3">
        <f>'Forecast&amp;Persistence_UK'!W221</f>
        <v>6.1532564999999997E-2</v>
      </c>
      <c r="E218" s="3">
        <f>'Forecast&amp;Persistence_FR'!W221</f>
        <v>0.36960811630000007</v>
      </c>
      <c r="F218" s="3">
        <f>'Forecast&amp;Persistence_DE'!W221</f>
        <v>-0.12538378599999997</v>
      </c>
      <c r="G218" s="3">
        <f>'Forecast&amp;Persistence_IT'!W221</f>
        <v>0.56828170999999994</v>
      </c>
      <c r="H218" s="3">
        <f>'Forecast&amp;Persistence_CA'!W221</f>
        <v>2.2941306000000019E-2</v>
      </c>
      <c r="I218" s="3">
        <f>'Forecast&amp;Persistence_JP'!W221</f>
        <v>-0.43283182600000003</v>
      </c>
      <c r="J218" s="3">
        <f>'Forecast&amp;Persistence_ES'!W221</f>
        <v>0.76258026999999995</v>
      </c>
      <c r="K218" s="18">
        <f t="shared" si="81"/>
        <v>-8.8302512999999971E-2</v>
      </c>
      <c r="L218" s="18">
        <f t="shared" si="82"/>
        <v>0.20150900450000003</v>
      </c>
      <c r="M218" s="18">
        <f t="shared" si="83"/>
        <v>0.51861331157500001</v>
      </c>
      <c r="O218" s="2" t="str">
        <f t="shared" si="84"/>
        <v>Q3/2013</v>
      </c>
      <c r="P218" s="3">
        <f>'Forecast&amp;Persistence_US'!AD221</f>
        <v>2.5835515040077155</v>
      </c>
      <c r="Q218" s="3">
        <f>'Forecast&amp;Persistence_UK'!AD221</f>
        <v>1.9413950540035911</v>
      </c>
      <c r="R218" s="3">
        <f>'Forecast&amp;Persistence_FR'!AD221</f>
        <v>1.8278214163472379</v>
      </c>
      <c r="S218" s="3">
        <f>'Forecast&amp;Persistence_DE'!AD221</f>
        <v>4.0787183811587679</v>
      </c>
      <c r="T218" s="3">
        <f>'Forecast&amp;Persistence_IT'!AD221</f>
        <v>2.4350317931414116</v>
      </c>
      <c r="U218" s="3">
        <f>'Forecast&amp;Persistence_CA'!AD221</f>
        <v>2.1575073011515045</v>
      </c>
      <c r="V218" s="3">
        <f>'Forecast&amp;Persistence_JP'!AD221</f>
        <v>5.1148424771023224</v>
      </c>
      <c r="W218" s="3">
        <f>'Forecast&amp;Persistence_ES'!AD221</f>
        <v>0.97539932328147938</v>
      </c>
      <c r="X218" s="18">
        <f t="shared" si="69"/>
        <v>1.8562148257613262</v>
      </c>
      <c r="Y218" s="18">
        <f t="shared" si="70"/>
        <v>2.296269547146458</v>
      </c>
      <c r="Z218" s="18">
        <f t="shared" si="71"/>
        <v>3.7049266618710046</v>
      </c>
      <c r="AB218" s="2" t="str">
        <f t="shared" si="85"/>
        <v>Q3/2013</v>
      </c>
      <c r="AC218" s="3">
        <f>'Forecast&amp;Persistence_US'!AE221</f>
        <v>2.8952073677691006</v>
      </c>
      <c r="AD218" s="3">
        <f>'Forecast&amp;Persistence_UK'!AE221</f>
        <v>2.8571668854580019</v>
      </c>
      <c r="AE218" s="3">
        <f>'Forecast&amp;Persistence_FR'!AE221</f>
        <v>2.2072616038663679</v>
      </c>
      <c r="AF218" s="3">
        <f>'Forecast&amp;Persistence_DE'!AE221</f>
        <v>4.4204669417571631</v>
      </c>
      <c r="AG218" s="3">
        <f>'Forecast&amp;Persistence_IT'!AE221</f>
        <v>3.3369527852439025</v>
      </c>
      <c r="AH218" s="3">
        <f>'Forecast&amp;Persistence_CA'!AE221</f>
        <v>2.9218686364878748</v>
      </c>
      <c r="AI218" s="3">
        <f>'Forecast&amp;Persistence_JP'!AE221</f>
        <v>5.3753132679880826</v>
      </c>
      <c r="AJ218" s="3">
        <f>'Forecast&amp;Persistence_ES'!AE221</f>
        <v>1.9965686905852487</v>
      </c>
      <c r="AK218" s="18">
        <f t="shared" si="72"/>
        <v>2.3697379242642764</v>
      </c>
      <c r="AL218" s="18">
        <f t="shared" si="73"/>
        <v>2.9085380021284877</v>
      </c>
      <c r="AM218" s="18">
        <f t="shared" si="74"/>
        <v>4.1495884026288481</v>
      </c>
      <c r="AO218" s="2" t="str">
        <f t="shared" si="86"/>
        <v>Q3/2013</v>
      </c>
      <c r="AP218" s="3">
        <f>'Forecast&amp;Persistence_US'!BB221</f>
        <v>0.72617146600000004</v>
      </c>
      <c r="AQ218" s="3">
        <f>'Forecast&amp;Persistence_UK'!BB221</f>
        <v>0.23846907000000003</v>
      </c>
      <c r="AR218" s="3">
        <f>'Forecast&amp;Persistence_FR'!BB221</f>
        <v>0.46142744799999996</v>
      </c>
      <c r="AS218" s="3">
        <f>'Forecast&amp;Persistence_DE'!BB221</f>
        <v>0.47546459699999988</v>
      </c>
      <c r="AT218" s="3">
        <f>'Forecast&amp;Persistence_IT'!BB221</f>
        <v>0.59918525500000008</v>
      </c>
      <c r="AU218" s="3">
        <f>'Forecast&amp;Persistence_CA'!BB221</f>
        <v>0.55716099399999996</v>
      </c>
      <c r="AV218" s="3">
        <f>'Forecast&amp;Persistence_JP'!BB221</f>
        <v>0.39385435399999991</v>
      </c>
      <c r="AW218" s="3">
        <f>'Forecast&amp;Persistence_ES'!BB221</f>
        <v>0.713183915</v>
      </c>
      <c r="AX218" s="18">
        <f t="shared" si="87"/>
        <v>0.41074762749999993</v>
      </c>
      <c r="AY218" s="18">
        <f t="shared" si="88"/>
        <v>0.51631279549999998</v>
      </c>
      <c r="AZ218" s="18">
        <f t="shared" si="89"/>
        <v>0.68468424999999999</v>
      </c>
      <c r="BB218" s="2" t="str">
        <f t="shared" si="90"/>
        <v>Q3/2013</v>
      </c>
      <c r="BC218" s="3">
        <f>'Forecast&amp;Persistence_US'!BI221</f>
        <v>0.86124486463099836</v>
      </c>
      <c r="BD218" s="3">
        <f>'Forecast&amp;Persistence_UK'!BI221</f>
        <v>1.1397546165408619</v>
      </c>
      <c r="BE218" s="3">
        <f>'Forecast&amp;Persistence_FR'!BI221</f>
        <v>1.2059545724202148</v>
      </c>
      <c r="BF218" s="3">
        <f>'Forecast&amp;Persistence_DE'!BI221</f>
        <v>0.98576869008757539</v>
      </c>
      <c r="BG218" s="3">
        <f>'Forecast&amp;Persistence_IT'!BI221</f>
        <v>1.1953992344717912</v>
      </c>
      <c r="BH218" s="3">
        <f>'Forecast&amp;Persistence_CA'!BI221</f>
        <v>1.0698789957818817</v>
      </c>
      <c r="BI218" s="3">
        <f>'Forecast&amp;Persistence_JP'!BI221</f>
        <v>0.98713841820364889</v>
      </c>
      <c r="BJ218" s="3">
        <f>'Forecast&amp;Persistence_ES'!BI221</f>
        <v>1.2769905157420944</v>
      </c>
      <c r="BK218" s="18">
        <f t="shared" si="75"/>
        <v>0.9861111221165938</v>
      </c>
      <c r="BL218" s="18">
        <f t="shared" si="76"/>
        <v>1.1048168061613719</v>
      </c>
      <c r="BM218" s="18">
        <f t="shared" si="77"/>
        <v>1.2033157379331088</v>
      </c>
      <c r="BO218" s="2" t="str">
        <f t="shared" si="91"/>
        <v>Q3/2013</v>
      </c>
      <c r="BP218" s="3">
        <f>'Forecast&amp;Persistence_US'!BJ221</f>
        <v>0.91149576179998137</v>
      </c>
      <c r="BQ218" s="3">
        <f>'Forecast&amp;Persistence_UK'!BJ221</f>
        <v>1.1442627561670686</v>
      </c>
      <c r="BR218" s="3">
        <f>'Forecast&amp;Persistence_FR'!BJ221</f>
        <v>1.5865171801413978</v>
      </c>
      <c r="BS218" s="3">
        <f>'Forecast&amp;Persistence_DE'!BJ221</f>
        <v>1.041743848880653</v>
      </c>
      <c r="BT218" s="3">
        <f>'Forecast&amp;Persistence_IT'!BJ221</f>
        <v>2.3150037921468174</v>
      </c>
      <c r="BU218" s="3">
        <f>'Forecast&amp;Persistence_CA'!BJ221</f>
        <v>1.2833881750288261</v>
      </c>
      <c r="BV218" s="3">
        <f>'Forecast&amp;Persistence_JP'!BJ221</f>
        <v>1.1687667326365505</v>
      </c>
      <c r="BW218" s="3">
        <f>'Forecast&amp;Persistence_ES'!BJ221</f>
        <v>3.0332163417076559</v>
      </c>
      <c r="BX218" s="18">
        <f t="shared" si="78"/>
        <v>1.0673735757022569</v>
      </c>
      <c r="BY218" s="18">
        <f t="shared" si="79"/>
        <v>1.2260774538326884</v>
      </c>
      <c r="BZ218" s="18">
        <f t="shared" si="80"/>
        <v>2.1328821391454627</v>
      </c>
    </row>
    <row r="219" spans="1:78" x14ac:dyDescent="0.25">
      <c r="A219" s="2" t="s">
        <v>222</v>
      </c>
      <c r="B219" s="7">
        <v>41609</v>
      </c>
      <c r="C219" s="3">
        <f>'Forecast&amp;Persistence_US'!W222</f>
        <v>0.28378313199999999</v>
      </c>
      <c r="D219" s="3">
        <f>'Forecast&amp;Persistence_UK'!W222</f>
        <v>5.4021413099999985E-2</v>
      </c>
      <c r="E219" s="3">
        <f>'Forecast&amp;Persistence_FR'!W222</f>
        <v>0.37186534999999998</v>
      </c>
      <c r="F219" s="3">
        <f>'Forecast&amp;Persistence_DE'!W222</f>
        <v>-0.13386149000000003</v>
      </c>
      <c r="G219" s="3">
        <f>'Forecast&amp;Persistence_IT'!W222</f>
        <v>0.53052607000000007</v>
      </c>
      <c r="H219" s="3">
        <f>'Forecast&amp;Persistence_CA'!W222</f>
        <v>-3.2739300000000048E-3</v>
      </c>
      <c r="I219" s="3">
        <f>'Forecast&amp;Persistence_JP'!W222</f>
        <v>-0.42361926880000006</v>
      </c>
      <c r="J219" s="3">
        <f>'Forecast&amp;Persistence_ES'!W222</f>
        <v>0.78985894000000001</v>
      </c>
      <c r="K219" s="18">
        <f t="shared" si="81"/>
        <v>-0.10121460000000002</v>
      </c>
      <c r="L219" s="18">
        <f t="shared" si="82"/>
        <v>0.16890227255000001</v>
      </c>
      <c r="M219" s="18">
        <f t="shared" si="83"/>
        <v>0.49086089000000005</v>
      </c>
      <c r="O219" s="2" t="str">
        <f t="shared" si="84"/>
        <v>Q4/2013</v>
      </c>
      <c r="P219" s="3">
        <f>'Forecast&amp;Persistence_US'!AD222</f>
        <v>2.5949240609524669</v>
      </c>
      <c r="Q219" s="3">
        <f>'Forecast&amp;Persistence_UK'!AD222</f>
        <v>1.8897868075122115</v>
      </c>
      <c r="R219" s="3">
        <f>'Forecast&amp;Persistence_FR'!AD222</f>
        <v>1.8164742626643515</v>
      </c>
      <c r="S219" s="3">
        <f>'Forecast&amp;Persistence_DE'!AD222</f>
        <v>4.0773124008202313</v>
      </c>
      <c r="T219" s="3">
        <f>'Forecast&amp;Persistence_IT'!AD222</f>
        <v>2.4342045387742388</v>
      </c>
      <c r="U219" s="3">
        <f>'Forecast&amp;Persistence_CA'!AD222</f>
        <v>2.1709696479025076</v>
      </c>
      <c r="V219" s="3">
        <f>'Forecast&amp;Persistence_JP'!AD222</f>
        <v>5.1186911364795877</v>
      </c>
      <c r="W219" s="3">
        <f>'Forecast&amp;Persistence_ES'!AD222</f>
        <v>0.97536692492479049</v>
      </c>
      <c r="X219" s="18">
        <f t="shared" si="69"/>
        <v>1.8348023988763165</v>
      </c>
      <c r="Y219" s="18">
        <f t="shared" si="70"/>
        <v>2.3025870933383734</v>
      </c>
      <c r="Z219" s="18">
        <f t="shared" si="71"/>
        <v>3.7067153158532902</v>
      </c>
      <c r="AB219" s="2" t="str">
        <f t="shared" si="85"/>
        <v>Q4/2013</v>
      </c>
      <c r="AC219" s="3">
        <f>'Forecast&amp;Persistence_US'!AE222</f>
        <v>2.9130476267257372</v>
      </c>
      <c r="AD219" s="3">
        <f>'Forecast&amp;Persistence_UK'!AE222</f>
        <v>2.7912382263409619</v>
      </c>
      <c r="AE219" s="3">
        <f>'Forecast&amp;Persistence_FR'!AE222</f>
        <v>2.2048760664050615</v>
      </c>
      <c r="AF219" s="3">
        <f>'Forecast&amp;Persistence_DE'!AE222</f>
        <v>4.4191809533548367</v>
      </c>
      <c r="AG219" s="3">
        <f>'Forecast&amp;Persistence_IT'!AE222</f>
        <v>3.3382068437906902</v>
      </c>
      <c r="AH219" s="3">
        <f>'Forecast&amp;Persistence_CA'!AE222</f>
        <v>2.9269202197170228</v>
      </c>
      <c r="AI219" s="3">
        <f>'Forecast&amp;Persistence_JP'!AE222</f>
        <v>5.3815539233598484</v>
      </c>
      <c r="AJ219" s="3">
        <f>'Forecast&amp;Persistence_ES'!AE222</f>
        <v>1.9970493024274136</v>
      </c>
      <c r="AK219" s="18">
        <f t="shared" si="72"/>
        <v>2.3514666063890366</v>
      </c>
      <c r="AL219" s="18">
        <f t="shared" si="73"/>
        <v>2.91998392322138</v>
      </c>
      <c r="AM219" s="18">
        <f t="shared" si="74"/>
        <v>4.1489374259638003</v>
      </c>
      <c r="AO219" s="2" t="str">
        <f t="shared" si="86"/>
        <v>Q4/2013</v>
      </c>
      <c r="AP219" s="3">
        <f>'Forecast&amp;Persistence_US'!BB222</f>
        <v>0.71543796999999998</v>
      </c>
      <c r="AQ219" s="3">
        <f>'Forecast&amp;Persistence_UK'!BB222</f>
        <v>0.23672763999999993</v>
      </c>
      <c r="AR219" s="3">
        <f>'Forecast&amp;Persistence_FR'!BB222</f>
        <v>0.45027935400000013</v>
      </c>
      <c r="AS219" s="3">
        <f>'Forecast&amp;Persistence_DE'!BB222</f>
        <v>0.470485229</v>
      </c>
      <c r="AT219" s="3">
        <f>'Forecast&amp;Persistence_IT'!BB222</f>
        <v>0.65188131800000015</v>
      </c>
      <c r="AU219" s="3">
        <f>'Forecast&amp;Persistence_CA'!BB222</f>
        <v>0.56250404200000004</v>
      </c>
      <c r="AV219" s="3">
        <f>'Forecast&amp;Persistence_JP'!BB222</f>
        <v>0.43307634700000008</v>
      </c>
      <c r="AW219" s="3">
        <f>'Forecast&amp;Persistence_ES'!BB222</f>
        <v>0.72310621499999994</v>
      </c>
      <c r="AX219" s="18">
        <f t="shared" si="87"/>
        <v>0.43737709875000008</v>
      </c>
      <c r="AY219" s="18">
        <f t="shared" si="88"/>
        <v>0.51649463549999997</v>
      </c>
      <c r="AZ219" s="18">
        <f t="shared" si="89"/>
        <v>0.69954880699999999</v>
      </c>
      <c r="BB219" s="2" t="str">
        <f t="shared" si="90"/>
        <v>Q4/2013</v>
      </c>
      <c r="BC219" s="3">
        <f>'Forecast&amp;Persistence_US'!BI222</f>
        <v>0.87018298477682998</v>
      </c>
      <c r="BD219" s="3">
        <f>'Forecast&amp;Persistence_UK'!BI222</f>
        <v>1.1241649673018879</v>
      </c>
      <c r="BE219" s="3">
        <f>'Forecast&amp;Persistence_FR'!BI222</f>
        <v>1.2065184799517996</v>
      </c>
      <c r="BF219" s="3">
        <f>'Forecast&amp;Persistence_DE'!BI222</f>
        <v>0.98711429091623526</v>
      </c>
      <c r="BG219" s="3">
        <f>'Forecast&amp;Persistence_IT'!BI222</f>
        <v>1.1764779308954267</v>
      </c>
      <c r="BH219" s="3">
        <f>'Forecast&amp;Persistence_CA'!BI222</f>
        <v>1.0713502578576553</v>
      </c>
      <c r="BI219" s="3">
        <f>'Forecast&amp;Persistence_JP'!BI222</f>
        <v>1.0068709028159948</v>
      </c>
      <c r="BJ219" s="3">
        <f>'Forecast&amp;Persistence_ES'!BI222</f>
        <v>1.2248813786093187</v>
      </c>
      <c r="BK219" s="18">
        <f t="shared" si="75"/>
        <v>0.99205344389117511</v>
      </c>
      <c r="BL219" s="18">
        <f t="shared" si="76"/>
        <v>1.0977576125797714</v>
      </c>
      <c r="BM219" s="18">
        <f t="shared" si="77"/>
        <v>1.1990083426877063</v>
      </c>
      <c r="BO219" s="2" t="str">
        <f t="shared" si="91"/>
        <v>Q4/2013</v>
      </c>
      <c r="BP219" s="3">
        <f>'Forecast&amp;Persistence_US'!BJ222</f>
        <v>0.91048350683016521</v>
      </c>
      <c r="BQ219" s="3">
        <f>'Forecast&amp;Persistence_UK'!BJ222</f>
        <v>1.1652991837722924</v>
      </c>
      <c r="BR219" s="3">
        <f>'Forecast&amp;Persistence_FR'!BJ222</f>
        <v>1.5490373285482031</v>
      </c>
      <c r="BS219" s="3">
        <f>'Forecast&amp;Persistence_DE'!BJ222</f>
        <v>1.0531763016276074</v>
      </c>
      <c r="BT219" s="3">
        <f>'Forecast&amp;Persistence_IT'!BJ222</f>
        <v>2.2523146378015668</v>
      </c>
      <c r="BU219" s="3">
        <f>'Forecast&amp;Persistence_CA'!BJ222</f>
        <v>1.2745264945901742</v>
      </c>
      <c r="BV219" s="3">
        <f>'Forecast&amp;Persistence_JP'!BJ222</f>
        <v>1.1872677722998877</v>
      </c>
      <c r="BW219" s="3">
        <f>'Forecast&amp;Persistence_ES'!BJ222</f>
        <v>2.7655234656569267</v>
      </c>
      <c r="BX219" s="18">
        <f t="shared" si="78"/>
        <v>1.0812070221637786</v>
      </c>
      <c r="BY219" s="18">
        <f t="shared" si="79"/>
        <v>1.2308971334450309</v>
      </c>
      <c r="BZ219" s="18">
        <f t="shared" si="80"/>
        <v>2.0764953104882258</v>
      </c>
    </row>
    <row r="220" spans="1:78" x14ac:dyDescent="0.25">
      <c r="A220" s="2" t="s">
        <v>223</v>
      </c>
      <c r="B220" s="7">
        <v>41699</v>
      </c>
      <c r="C220" s="3">
        <f>'Forecast&amp;Persistence_US'!W223</f>
        <v>0.27773882049999998</v>
      </c>
      <c r="D220" s="3">
        <f>'Forecast&amp;Persistence_UK'!W223</f>
        <v>-1.2949408999999974E-2</v>
      </c>
      <c r="E220" s="3">
        <f>'Forecast&amp;Persistence_FR'!W223</f>
        <v>0.317801479</v>
      </c>
      <c r="F220" s="3">
        <f>'Forecast&amp;Persistence_DE'!W223</f>
        <v>-0.112878311</v>
      </c>
      <c r="G220" s="3">
        <f>'Forecast&amp;Persistence_IT'!W223</f>
        <v>0.49335992999999995</v>
      </c>
      <c r="H220" s="3">
        <f>'Forecast&amp;Persistence_CA'!W223</f>
        <v>0.12086544600000002</v>
      </c>
      <c r="I220" s="3">
        <f>'Forecast&amp;Persistence_JP'!W223</f>
        <v>-0.40114775733999997</v>
      </c>
      <c r="J220" s="3">
        <f>'Forecast&amp;Persistence_ES'!W223</f>
        <v>0.71774890000000013</v>
      </c>
      <c r="K220" s="18">
        <f t="shared" si="81"/>
        <v>-8.7896085499999999E-2</v>
      </c>
      <c r="L220" s="18">
        <f t="shared" si="82"/>
        <v>0.19930213325000001</v>
      </c>
      <c r="M220" s="18">
        <f t="shared" si="83"/>
        <v>0.44947031724999997</v>
      </c>
      <c r="O220" s="2" t="str">
        <f t="shared" si="84"/>
        <v>Q1/2014</v>
      </c>
      <c r="P220" s="3">
        <f>'Forecast&amp;Persistence_US'!AD223</f>
        <v>2.6329427104414558</v>
      </c>
      <c r="Q220" s="3">
        <f>'Forecast&amp;Persistence_UK'!AD223</f>
        <v>1.8630567719126019</v>
      </c>
      <c r="R220" s="3">
        <f>'Forecast&amp;Persistence_FR'!AD223</f>
        <v>1.8210541905007238</v>
      </c>
      <c r="S220" s="3">
        <f>'Forecast&amp;Persistence_DE'!AD223</f>
        <v>4.0774227836649812</v>
      </c>
      <c r="T220" s="3">
        <f>'Forecast&amp;Persistence_IT'!AD223</f>
        <v>2.4322209998314523</v>
      </c>
      <c r="U220" s="3">
        <f>'Forecast&amp;Persistence_CA'!AD223</f>
        <v>2.208475523611829</v>
      </c>
      <c r="V220" s="3">
        <f>'Forecast&amp;Persistence_JP'!AD223</f>
        <v>5.1416931601603428</v>
      </c>
      <c r="W220" s="3">
        <f>'Forecast&amp;Persistence_ES'!AD223</f>
        <v>0.96922110020938157</v>
      </c>
      <c r="X220" s="18">
        <f t="shared" si="69"/>
        <v>1.8315548358536933</v>
      </c>
      <c r="Y220" s="18">
        <f t="shared" si="70"/>
        <v>2.3203482617216409</v>
      </c>
      <c r="Z220" s="18">
        <f t="shared" si="71"/>
        <v>3.7163027653590999</v>
      </c>
      <c r="AB220" s="2" t="str">
        <f t="shared" si="85"/>
        <v>Q1/2014</v>
      </c>
      <c r="AC220" s="3">
        <f>'Forecast&amp;Persistence_US'!AE223</f>
        <v>2.9401309501322537</v>
      </c>
      <c r="AD220" s="3">
        <f>'Forecast&amp;Persistence_UK'!AE223</f>
        <v>2.8012477458978684</v>
      </c>
      <c r="AE220" s="3">
        <f>'Forecast&amp;Persistence_FR'!AE223</f>
        <v>2.203243762595879</v>
      </c>
      <c r="AF220" s="3">
        <f>'Forecast&amp;Persistence_DE'!AE223</f>
        <v>4.4210964753761406</v>
      </c>
      <c r="AG220" s="3">
        <f>'Forecast&amp;Persistence_IT'!AE223</f>
        <v>3.3435443585288285</v>
      </c>
      <c r="AH220" s="3">
        <f>'Forecast&amp;Persistence_CA'!AE223</f>
        <v>2.9432620961882225</v>
      </c>
      <c r="AI220" s="3">
        <f>'Forecast&amp;Persistence_JP'!AE223</f>
        <v>5.3960149577423291</v>
      </c>
      <c r="AJ220" s="3">
        <f>'Forecast&amp;Persistence_ES'!AE223</f>
        <v>1.9926902012030616</v>
      </c>
      <c r="AK220" s="18">
        <f t="shared" si="72"/>
        <v>2.3527447584213763</v>
      </c>
      <c r="AL220" s="18">
        <f t="shared" si="73"/>
        <v>2.9416965231602381</v>
      </c>
      <c r="AM220" s="18">
        <f t="shared" si="74"/>
        <v>4.1517084461643128</v>
      </c>
      <c r="AO220" s="2" t="str">
        <f t="shared" si="86"/>
        <v>Q1/2014</v>
      </c>
      <c r="AP220" s="3">
        <f>'Forecast&amp;Persistence_US'!BB223</f>
        <v>0.67529276000000005</v>
      </c>
      <c r="AQ220" s="3">
        <f>'Forecast&amp;Persistence_UK'!BB223</f>
        <v>0.23933278000000008</v>
      </c>
      <c r="AR220" s="3">
        <f>'Forecast&amp;Persistence_FR'!BB223</f>
        <v>0.48110025800000006</v>
      </c>
      <c r="AS220" s="3">
        <f>'Forecast&amp;Persistence_DE'!BB223</f>
        <v>0.503720642</v>
      </c>
      <c r="AT220" s="3">
        <f>'Forecast&amp;Persistence_IT'!BB223</f>
        <v>0.65651904000000005</v>
      </c>
      <c r="AU220" s="3">
        <f>'Forecast&amp;Persistence_CA'!BB223</f>
        <v>0.60596006253000001</v>
      </c>
      <c r="AV220" s="3">
        <f>'Forecast&amp;Persistence_JP'!BB223</f>
        <v>0.45655020919999995</v>
      </c>
      <c r="AW220" s="3">
        <f>'Forecast&amp;Persistence_ES'!BB223</f>
        <v>0.79601144499999998</v>
      </c>
      <c r="AX220" s="18">
        <f t="shared" si="87"/>
        <v>0.46268772139999997</v>
      </c>
      <c r="AY220" s="18">
        <f t="shared" si="88"/>
        <v>0.55484035226500006</v>
      </c>
      <c r="AZ220" s="18">
        <f t="shared" si="89"/>
        <v>0.67059933000000005</v>
      </c>
      <c r="BB220" s="2" t="str">
        <f t="shared" si="90"/>
        <v>Q1/2014</v>
      </c>
      <c r="BC220" s="3">
        <f>'Forecast&amp;Persistence_US'!BI223</f>
        <v>0.86906990924640881</v>
      </c>
      <c r="BD220" s="3">
        <f>'Forecast&amp;Persistence_UK'!BI223</f>
        <v>1.135670323784741</v>
      </c>
      <c r="BE220" s="3">
        <f>'Forecast&amp;Persistence_FR'!BI223</f>
        <v>1.2300322229453871</v>
      </c>
      <c r="BF220" s="3">
        <f>'Forecast&amp;Persistence_DE'!BI223</f>
        <v>0.98170426858772442</v>
      </c>
      <c r="BG220" s="3">
        <f>'Forecast&amp;Persistence_IT'!BI223</f>
        <v>1.1718915554141673</v>
      </c>
      <c r="BH220" s="3">
        <f>'Forecast&amp;Persistence_CA'!BI223</f>
        <v>1.0715740032609291</v>
      </c>
      <c r="BI220" s="3">
        <f>'Forecast&amp;Persistence_JP'!BI223</f>
        <v>1.0570642769109602</v>
      </c>
      <c r="BJ220" s="3">
        <f>'Forecast&amp;Persistence_ES'!BI223</f>
        <v>1.094393607018681</v>
      </c>
      <c r="BK220" s="18">
        <f t="shared" si="75"/>
        <v>1.0005442706685335</v>
      </c>
      <c r="BL220" s="18">
        <f t="shared" si="76"/>
        <v>1.0829838051398051</v>
      </c>
      <c r="BM220" s="18">
        <f t="shared" si="77"/>
        <v>1.1628362475068108</v>
      </c>
      <c r="BO220" s="2" t="str">
        <f t="shared" si="91"/>
        <v>Q1/2014</v>
      </c>
      <c r="BP220" s="3">
        <f>'Forecast&amp;Persistence_US'!BJ223</f>
        <v>0.90387404884109235</v>
      </c>
      <c r="BQ220" s="3">
        <f>'Forecast&amp;Persistence_UK'!BJ223</f>
        <v>1.1694201868764338</v>
      </c>
      <c r="BR220" s="3">
        <f>'Forecast&amp;Persistence_FR'!BJ223</f>
        <v>1.5430719574237761</v>
      </c>
      <c r="BS220" s="3">
        <f>'Forecast&amp;Persistence_DE'!BJ223</f>
        <v>1.0492806366105116</v>
      </c>
      <c r="BT220" s="3">
        <f>'Forecast&amp;Persistence_IT'!BJ223</f>
        <v>2.1972220428540576</v>
      </c>
      <c r="BU220" s="3">
        <f>'Forecast&amp;Persistence_CA'!BJ223</f>
        <v>1.2756911512945959</v>
      </c>
      <c r="BV220" s="3">
        <f>'Forecast&amp;Persistence_JP'!BJ223</f>
        <v>1.2870676117035407</v>
      </c>
      <c r="BW220" s="3">
        <f>'Forecast&amp;Persistence_ES'!BJ223</f>
        <v>2.2004721858556713</v>
      </c>
      <c r="BX220" s="18">
        <f t="shared" si="78"/>
        <v>1.0793155241769923</v>
      </c>
      <c r="BY220" s="18">
        <f t="shared" si="79"/>
        <v>1.2813793814990682</v>
      </c>
      <c r="BZ220" s="18">
        <f t="shared" si="80"/>
        <v>2.0336845214964874</v>
      </c>
    </row>
    <row r="221" spans="1:78" x14ac:dyDescent="0.25">
      <c r="A221" s="2" t="s">
        <v>224</v>
      </c>
      <c r="B221" s="7">
        <v>41791</v>
      </c>
      <c r="C221" s="3">
        <f>'Forecast&amp;Persistence_US'!W224</f>
        <v>0.33845586700000008</v>
      </c>
      <c r="D221" s="3">
        <f>'Forecast&amp;Persistence_UK'!W224</f>
        <v>-8.1032007900000008E-2</v>
      </c>
      <c r="E221" s="3">
        <f>'Forecast&amp;Persistence_FR'!W224</f>
        <v>0.24976350500000002</v>
      </c>
      <c r="F221" s="3">
        <f>'Forecast&amp;Persistence_DE'!W224</f>
        <v>-0.11649680300000001</v>
      </c>
      <c r="G221" s="3">
        <f>'Forecast&amp;Persistence_IT'!W224</f>
        <v>0.52118459000000006</v>
      </c>
      <c r="H221" s="3">
        <f>'Forecast&amp;Persistence_CA'!W224</f>
        <v>0.10072266099999996</v>
      </c>
      <c r="I221" s="3">
        <f>'Forecast&amp;Persistence_JP'!W224</f>
        <v>-0.34079500800000001</v>
      </c>
      <c r="J221" s="3">
        <f>'Forecast&amp;Persistence_ES'!W224</f>
        <v>0.72379590000000005</v>
      </c>
      <c r="K221" s="18">
        <f t="shared" ref="K221:K235" si="92">_xlfn.PERCENTILE.EXC(C221:J221,0.25)</f>
        <v>-0.10763060422500001</v>
      </c>
      <c r="L221" s="18">
        <f t="shared" ref="L221:L235" si="93">_xlfn.PERCENTILE.EXC(C221:J221,0.5)</f>
        <v>0.17524308299999999</v>
      </c>
      <c r="M221" s="18">
        <f t="shared" ref="M221:M235" si="94">_xlfn.PERCENTILE.EXC(C221:J221,0.75)</f>
        <v>0.47550240925000009</v>
      </c>
      <c r="O221" s="2" t="str">
        <f t="shared" si="84"/>
        <v>Q2/2014</v>
      </c>
      <c r="P221" s="3">
        <f>'Forecast&amp;Persistence_US'!AD224</f>
        <v>2.6901229002083644</v>
      </c>
      <c r="Q221" s="3">
        <f>'Forecast&amp;Persistence_UK'!AD224</f>
        <v>1.88015002110249</v>
      </c>
      <c r="R221" s="3">
        <f>'Forecast&amp;Persistence_FR'!AD224</f>
        <v>1.8073527997124303</v>
      </c>
      <c r="S221" s="3">
        <f>'Forecast&amp;Persistence_DE'!AD224</f>
        <v>4.0353121469988675</v>
      </c>
      <c r="T221" s="3">
        <f>'Forecast&amp;Persistence_IT'!AD224</f>
        <v>2.4157295148257414</v>
      </c>
      <c r="U221" s="3">
        <f>'Forecast&amp;Persistence_CA'!AD224</f>
        <v>2.2481958048036406</v>
      </c>
      <c r="V221" s="3">
        <f>'Forecast&amp;Persistence_JP'!AD224</f>
        <v>5.3636685302907745</v>
      </c>
      <c r="W221" s="3">
        <f>'Forecast&amp;Persistence_ES'!AD224</f>
        <v>0.96645405274591278</v>
      </c>
      <c r="X221" s="18">
        <f t="shared" ref="X221:X235" si="95">_xlfn.PERCENTILE.EXC(P221:W221,0.25)</f>
        <v>1.8255521050599453</v>
      </c>
      <c r="Y221" s="18">
        <f t="shared" ref="Y221:Y235" si="96">_xlfn.PERCENTILE.EXC(P221:W221,0.5)</f>
        <v>2.3319626598146908</v>
      </c>
      <c r="Z221" s="18">
        <f t="shared" ref="Z221:Z235" si="97">_xlfn.PERCENTILE.EXC(P221:W221,0.75)</f>
        <v>3.6990148353012415</v>
      </c>
      <c r="AB221" s="2" t="str">
        <f t="shared" si="85"/>
        <v>Q2/2014</v>
      </c>
      <c r="AC221" s="3">
        <f>'Forecast&amp;Persistence_US'!AE224</f>
        <v>2.965307834338089</v>
      </c>
      <c r="AD221" s="3">
        <f>'Forecast&amp;Persistence_UK'!AE224</f>
        <v>2.8132538860135821</v>
      </c>
      <c r="AE221" s="3">
        <f>'Forecast&amp;Persistence_FR'!AE224</f>
        <v>2.18565835006381</v>
      </c>
      <c r="AF221" s="3">
        <f>'Forecast&amp;Persistence_DE'!AE224</f>
        <v>4.3705002194423219</v>
      </c>
      <c r="AG221" s="3">
        <f>'Forecast&amp;Persistence_IT'!AE224</f>
        <v>3.3263189315102988</v>
      </c>
      <c r="AH221" s="3">
        <f>'Forecast&amp;Persistence_CA'!AE224</f>
        <v>2.9392664887123692</v>
      </c>
      <c r="AI221" s="3">
        <f>'Forecast&amp;Persistence_JP'!AE224</f>
        <v>5.6492426616561122</v>
      </c>
      <c r="AJ221" s="3">
        <f>'Forecast&amp;Persistence_ES'!AE224</f>
        <v>1.9873549636397356</v>
      </c>
      <c r="AK221" s="18">
        <f t="shared" ref="AK221:AK235" si="98">_xlfn.PERCENTILE.EXC(AC221:AJ221,0.25)</f>
        <v>2.3425572340512533</v>
      </c>
      <c r="AL221" s="18">
        <f t="shared" ref="AL221:AL235" si="99">_xlfn.PERCENTILE.EXC(AC221:AJ221,0.5)</f>
        <v>2.9522871615252289</v>
      </c>
      <c r="AM221" s="18">
        <f t="shared" ref="AM221:AM235" si="100">_xlfn.PERCENTILE.EXC(AC221:AJ221,0.75)</f>
        <v>4.1094548974593161</v>
      </c>
      <c r="AO221" s="2" t="str">
        <f t="shared" si="86"/>
        <v>Q2/2014</v>
      </c>
      <c r="AP221" s="3">
        <f>'Forecast&amp;Persistence_US'!BB224</f>
        <v>0.65673060400000005</v>
      </c>
      <c r="AQ221" s="3">
        <f>'Forecast&amp;Persistence_UK'!BB224</f>
        <v>0.25874149000000002</v>
      </c>
      <c r="AR221" s="3">
        <f>'Forecast&amp;Persistence_FR'!BB224</f>
        <v>0.45970242000000006</v>
      </c>
      <c r="AS221" s="3">
        <f>'Forecast&amp;Persistence_DE'!BB224</f>
        <v>0.52392769200000011</v>
      </c>
      <c r="AT221" s="3">
        <f>'Forecast&amp;Persistence_IT'!BB224</f>
        <v>0.62614630999999998</v>
      </c>
      <c r="AU221" s="3">
        <f>'Forecast&amp;Persistence_CA'!BB224</f>
        <v>0.59502513429999992</v>
      </c>
      <c r="AV221" s="3">
        <f>'Forecast&amp;Persistence_JP'!BB224</f>
        <v>0.46542090349999998</v>
      </c>
      <c r="AW221" s="3">
        <f>'Forecast&amp;Persistence_ES'!BB224</f>
        <v>0.78477352199999995</v>
      </c>
      <c r="AX221" s="18">
        <f t="shared" ref="AX221:AX235" si="101">_xlfn.PERCENTILE.EXC(AP221:AW221,0.25)</f>
        <v>0.46113204087500004</v>
      </c>
      <c r="AY221" s="18">
        <f t="shared" ref="AY221:AY235" si="102">_xlfn.PERCENTILE.EXC(AP221:AW221,0.5)</f>
        <v>0.55947641315000007</v>
      </c>
      <c r="AZ221" s="18">
        <f t="shared" ref="AZ221:AZ235" si="103">_xlfn.PERCENTILE.EXC(AP221:AW221,0.75)</f>
        <v>0.64908453050000003</v>
      </c>
      <c r="BB221" s="2" t="str">
        <f t="shared" si="90"/>
        <v>Q2/2014</v>
      </c>
      <c r="BC221" s="3">
        <f>'Forecast&amp;Persistence_US'!BI224</f>
        <v>0.87495019118286277</v>
      </c>
      <c r="BD221" s="3">
        <f>'Forecast&amp;Persistence_UK'!BI224</f>
        <v>1.1433041030133155</v>
      </c>
      <c r="BE221" s="3">
        <f>'Forecast&amp;Persistence_FR'!BI224</f>
        <v>1.2330885563226643</v>
      </c>
      <c r="BF221" s="3">
        <f>'Forecast&amp;Persistence_DE'!BI224</f>
        <v>0.98571777574336583</v>
      </c>
      <c r="BG221" s="3">
        <f>'Forecast&amp;Persistence_IT'!BI224</f>
        <v>1.1699858767379965</v>
      </c>
      <c r="BH221" s="3">
        <f>'Forecast&amp;Persistence_CA'!BI224</f>
        <v>1.0580252878549057</v>
      </c>
      <c r="BI221" s="3">
        <f>'Forecast&amp;Persistence_JP'!BI224</f>
        <v>1.0565925413930859</v>
      </c>
      <c r="BJ221" s="3">
        <f>'Forecast&amp;Persistence_ES'!BI224</f>
        <v>1.0962547077476374</v>
      </c>
      <c r="BK221" s="18">
        <f t="shared" ref="BK221:BK235" si="104">_xlfn.PERCENTILE.EXC(BC221:BJ221,0.25)</f>
        <v>1.0034364671557958</v>
      </c>
      <c r="BL221" s="18">
        <f t="shared" ref="BL221:BL235" si="105">_xlfn.PERCENTILE.EXC(BC221:BJ221,0.5)</f>
        <v>1.0771399978012717</v>
      </c>
      <c r="BM221" s="18">
        <f t="shared" ref="BM221:BM235" si="106">_xlfn.PERCENTILE.EXC(BC221:BJ221,0.75)</f>
        <v>1.1633154333068263</v>
      </c>
      <c r="BO221" s="2" t="str">
        <f t="shared" si="91"/>
        <v>Q2/2014</v>
      </c>
      <c r="BP221" s="3">
        <f>'Forecast&amp;Persistence_US'!BJ224</f>
        <v>0.91852817309788659</v>
      </c>
      <c r="BQ221" s="3">
        <f>'Forecast&amp;Persistence_UK'!BJ224</f>
        <v>1.1612373248084658</v>
      </c>
      <c r="BR221" s="3">
        <f>'Forecast&amp;Persistence_FR'!BJ224</f>
        <v>1.5017348008132521</v>
      </c>
      <c r="BS221" s="3">
        <f>'Forecast&amp;Persistence_DE'!BJ224</f>
        <v>1.0592506311554997</v>
      </c>
      <c r="BT221" s="3">
        <f>'Forecast&amp;Persistence_IT'!BJ224</f>
        <v>2.1400990871241805</v>
      </c>
      <c r="BU221" s="3">
        <f>'Forecast&amp;Persistence_CA'!BJ224</f>
        <v>1.2570908049724385</v>
      </c>
      <c r="BV221" s="3">
        <f>'Forecast&amp;Persistence_JP'!BJ224</f>
        <v>1.2869384212000621</v>
      </c>
      <c r="BW221" s="3">
        <f>'Forecast&amp;Persistence_ES'!BJ224</f>
        <v>1.8767201194167822</v>
      </c>
      <c r="BX221" s="18">
        <f t="shared" ref="BX221:BX234" si="107">_xlfn.PERCENTILE.EXC(BP221:BW221,0.25)</f>
        <v>1.0847473045687412</v>
      </c>
      <c r="BY221" s="18">
        <f t="shared" ref="BY221:BY234" si="108">_xlfn.PERCENTILE.EXC(BP221:BW221,0.5)</f>
        <v>1.2720146130862502</v>
      </c>
      <c r="BZ221" s="18">
        <f t="shared" ref="BZ221:BZ234" si="109">_xlfn.PERCENTILE.EXC(BP221:BW221,0.75)</f>
        <v>1.7829737897658997</v>
      </c>
    </row>
    <row r="222" spans="1:78" x14ac:dyDescent="0.25">
      <c r="A222" s="2" t="s">
        <v>259</v>
      </c>
      <c r="B222" s="7">
        <v>41883</v>
      </c>
      <c r="C222" s="3">
        <f>'Forecast&amp;Persistence_US'!W225</f>
        <v>0.27303223300000001</v>
      </c>
      <c r="D222" s="3">
        <f>'Forecast&amp;Persistence_UK'!W225</f>
        <v>-6.7140023999999993E-2</v>
      </c>
      <c r="E222" s="3">
        <f>'Forecast&amp;Persistence_FR'!W225</f>
        <v>0.32183139300000002</v>
      </c>
      <c r="F222" s="3">
        <f>'Forecast&amp;Persistence_DE'!W225</f>
        <v>-4.6616239999999975E-2</v>
      </c>
      <c r="G222" s="3">
        <f>'Forecast&amp;Persistence_IT'!W225</f>
        <v>0.48400843000000005</v>
      </c>
      <c r="H222" s="3">
        <f>'Forecast&amp;Persistence_CA'!W225</f>
        <v>7.3934178499999975E-2</v>
      </c>
      <c r="I222" s="3">
        <f>'Forecast&amp;Persistence_JP'!W225</f>
        <v>-0.30265119469999996</v>
      </c>
      <c r="J222" s="3">
        <f>'Forecast&amp;Persistence_ES'!W225</f>
        <v>0.69428316000000012</v>
      </c>
      <c r="K222" s="18">
        <f t="shared" si="92"/>
        <v>-6.2009077999999988E-2</v>
      </c>
      <c r="L222" s="18">
        <f t="shared" si="93"/>
        <v>0.17348320574999998</v>
      </c>
      <c r="M222" s="18">
        <f t="shared" si="94"/>
        <v>0.44346417075000005</v>
      </c>
      <c r="O222" s="2" t="str">
        <f t="shared" si="84"/>
        <v>Q3/2014</v>
      </c>
      <c r="P222" s="3">
        <f>'Forecast&amp;Persistence_US'!AD225</f>
        <v>2.6964975927912196</v>
      </c>
      <c r="Q222" s="3">
        <f>'Forecast&amp;Persistence_UK'!AD225</f>
        <v>1.882996454068953</v>
      </c>
      <c r="R222" s="3">
        <f>'Forecast&amp;Persistence_FR'!AD225</f>
        <v>1.746152705958838</v>
      </c>
      <c r="S222" s="3">
        <f>'Forecast&amp;Persistence_DE'!AD225</f>
        <v>4.0337886230534172</v>
      </c>
      <c r="T222" s="3">
        <f>'Forecast&amp;Persistence_IT'!AD225</f>
        <v>2.4297174390844738</v>
      </c>
      <c r="U222" s="3">
        <f>'Forecast&amp;Persistence_CA'!AD225</f>
        <v>2.2483481882710383</v>
      </c>
      <c r="V222" s="3">
        <f>'Forecast&amp;Persistence_JP'!AD225</f>
        <v>5.3687085934207435</v>
      </c>
      <c r="W222" s="3">
        <f>'Forecast&amp;Persistence_ES'!AD225</f>
        <v>0.9694841378641248</v>
      </c>
      <c r="X222" s="18">
        <f t="shared" si="95"/>
        <v>1.7803636429863667</v>
      </c>
      <c r="Y222" s="18">
        <f t="shared" si="96"/>
        <v>2.3390328136777558</v>
      </c>
      <c r="Z222" s="18">
        <f t="shared" si="97"/>
        <v>3.699465865487868</v>
      </c>
      <c r="AB222" s="2" t="str">
        <f t="shared" si="85"/>
        <v>Q3/2014</v>
      </c>
      <c r="AC222" s="3">
        <f>'Forecast&amp;Persistence_US'!AE225</f>
        <v>2.9965796923579475</v>
      </c>
      <c r="AD222" s="3">
        <f>'Forecast&amp;Persistence_UK'!AE225</f>
        <v>2.8199980206350923</v>
      </c>
      <c r="AE222" s="3">
        <f>'Forecast&amp;Persistence_FR'!AE225</f>
        <v>2.155765032676761</v>
      </c>
      <c r="AF222" s="3">
        <f>'Forecast&amp;Persistence_DE'!AE225</f>
        <v>4.3587518676973929</v>
      </c>
      <c r="AG222" s="3">
        <f>'Forecast&amp;Persistence_IT'!AE225</f>
        <v>3.3294486682098055</v>
      </c>
      <c r="AH222" s="3">
        <f>'Forecast&amp;Persistence_CA'!AE225</f>
        <v>2.9352807401131207</v>
      </c>
      <c r="AI222" s="3">
        <f>'Forecast&amp;Persistence_JP'!AE225</f>
        <v>5.6623975082007956</v>
      </c>
      <c r="AJ222" s="3">
        <f>'Forecast&amp;Persistence_ES'!AE225</f>
        <v>1.9873351421914389</v>
      </c>
      <c r="AK222" s="18">
        <f t="shared" si="98"/>
        <v>2.3218232796663436</v>
      </c>
      <c r="AL222" s="18">
        <f t="shared" si="99"/>
        <v>2.9659302162355341</v>
      </c>
      <c r="AM222" s="18">
        <f t="shared" si="100"/>
        <v>4.1014260678254963</v>
      </c>
      <c r="AO222" s="2" t="str">
        <f t="shared" si="86"/>
        <v>Q3/2014</v>
      </c>
      <c r="AP222" s="3">
        <f>'Forecast&amp;Persistence_US'!BB225</f>
        <v>0.63291130500000004</v>
      </c>
      <c r="AQ222" s="3">
        <f>'Forecast&amp;Persistence_UK'!BB225</f>
        <v>0.23503915000000003</v>
      </c>
      <c r="AR222" s="3">
        <f>'Forecast&amp;Persistence_FR'!BB225</f>
        <v>0.51905534099999995</v>
      </c>
      <c r="AS222" s="3">
        <f>'Forecast&amp;Persistence_DE'!BB225</f>
        <v>0.51105874900000003</v>
      </c>
      <c r="AT222" s="3">
        <f>'Forecast&amp;Persistence_IT'!BB225</f>
        <v>0.63439055899999985</v>
      </c>
      <c r="AU222" s="3">
        <f>'Forecast&amp;Persistence_CA'!BB225</f>
        <v>0.58586447400000008</v>
      </c>
      <c r="AV222" s="3">
        <f>'Forecast&amp;Persistence_JP'!BB225</f>
        <v>0.44467185469999987</v>
      </c>
      <c r="AW222" s="3">
        <f>'Forecast&amp;Persistence_ES'!BB225</f>
        <v>0.82503884999999999</v>
      </c>
      <c r="AX222" s="18">
        <f t="shared" si="101"/>
        <v>0.4612685782749999</v>
      </c>
      <c r="AY222" s="18">
        <f t="shared" si="102"/>
        <v>0.55245990750000007</v>
      </c>
      <c r="AZ222" s="18">
        <f t="shared" si="103"/>
        <v>0.63402074549999987</v>
      </c>
      <c r="BB222" s="2" t="str">
        <f t="shared" si="90"/>
        <v>Q3/2014</v>
      </c>
      <c r="BC222" s="3">
        <f>'Forecast&amp;Persistence_US'!BI225</f>
        <v>0.874924406052772</v>
      </c>
      <c r="BD222" s="3">
        <f>'Forecast&amp;Persistence_UK'!BI225</f>
        <v>1.1436387127772745</v>
      </c>
      <c r="BE222" s="3">
        <f>'Forecast&amp;Persistence_FR'!BI225</f>
        <v>1.2366251335696827</v>
      </c>
      <c r="BF222" s="3">
        <f>'Forecast&amp;Persistence_DE'!BI225</f>
        <v>0.98423434333216153</v>
      </c>
      <c r="BG222" s="3">
        <f>'Forecast&amp;Persistence_IT'!BI225</f>
        <v>1.1750575125871991</v>
      </c>
      <c r="BH222" s="3">
        <f>'Forecast&amp;Persistence_CA'!BI225</f>
        <v>1.071383046163362</v>
      </c>
      <c r="BI222" s="3">
        <f>'Forecast&amp;Persistence_JP'!BI225</f>
        <v>1.0598824185142375</v>
      </c>
      <c r="BJ222" s="3">
        <f>'Forecast&amp;Persistence_ES'!BI225</f>
        <v>1.0849724910036567</v>
      </c>
      <c r="BK222" s="18">
        <f t="shared" si="104"/>
        <v>1.0031463621276806</v>
      </c>
      <c r="BL222" s="18">
        <f t="shared" si="105"/>
        <v>1.0781777685835094</v>
      </c>
      <c r="BM222" s="18">
        <f t="shared" si="106"/>
        <v>1.167202812634718</v>
      </c>
      <c r="BO222" s="2" t="str">
        <f t="shared" si="91"/>
        <v>Q3/2014</v>
      </c>
      <c r="BP222" s="3">
        <f>'Forecast&amp;Persistence_US'!BJ225</f>
        <v>0.92309021616805909</v>
      </c>
      <c r="BQ222" s="3">
        <f>'Forecast&amp;Persistence_UK'!BJ225</f>
        <v>1.1588256199128248</v>
      </c>
      <c r="BR222" s="3">
        <f>'Forecast&amp;Persistence_FR'!BJ225</f>
        <v>1.495178829194526</v>
      </c>
      <c r="BS222" s="3">
        <f>'Forecast&amp;Persistence_DE'!BJ225</f>
        <v>1.0595884521598451</v>
      </c>
      <c r="BT222" s="3">
        <f>'Forecast&amp;Persistence_IT'!BJ225</f>
        <v>2.1345657519725139</v>
      </c>
      <c r="BU222" s="3">
        <f>'Forecast&amp;Persistence_CA'!BJ225</f>
        <v>1.264077394211464</v>
      </c>
      <c r="BV222" s="3">
        <f>'Forecast&amp;Persistence_JP'!BJ225</f>
        <v>1.2747649754606458</v>
      </c>
      <c r="BW222" s="3">
        <f>'Forecast&amp;Persistence_ES'!BJ225</f>
        <v>1.7893183486616575</v>
      </c>
      <c r="BX222" s="18">
        <f t="shared" si="107"/>
        <v>1.0843977440980901</v>
      </c>
      <c r="BY222" s="18">
        <f t="shared" si="108"/>
        <v>1.2694211848360548</v>
      </c>
      <c r="BZ222" s="18">
        <f t="shared" si="109"/>
        <v>1.7157834687948745</v>
      </c>
    </row>
    <row r="223" spans="1:78" x14ac:dyDescent="0.25">
      <c r="A223" s="2" t="s">
        <v>260</v>
      </c>
      <c r="B223" s="7">
        <v>41974</v>
      </c>
      <c r="C223" s="3">
        <f>'Forecast&amp;Persistence_US'!W226</f>
        <v>0.27154627400000003</v>
      </c>
      <c r="D223" s="3">
        <f>'Forecast&amp;Persistence_UK'!W226</f>
        <v>-7.7822684199999992E-2</v>
      </c>
      <c r="E223" s="3">
        <f>'Forecast&amp;Persistence_FR'!W226</f>
        <v>0.36354019499999995</v>
      </c>
      <c r="F223" s="3">
        <f>'Forecast&amp;Persistence_DE'!W226</f>
        <v>-1.3370413999999997E-2</v>
      </c>
      <c r="G223" s="3">
        <f>'Forecast&amp;Persistence_IT'!W226</f>
        <v>0.43733584999999986</v>
      </c>
      <c r="H223" s="3">
        <f>'Forecast&amp;Persistence_CA'!W226</f>
        <v>8.7802580000000269E-3</v>
      </c>
      <c r="I223" s="3">
        <f>'Forecast&amp;Persistence_JP'!W226</f>
        <v>-0.32951817100000003</v>
      </c>
      <c r="J223" s="3">
        <f>'Forecast&amp;Persistence_ES'!W226</f>
        <v>0.6312567899999999</v>
      </c>
      <c r="K223" s="18">
        <f t="shared" si="92"/>
        <v>-6.1709616649999993E-2</v>
      </c>
      <c r="L223" s="18">
        <f t="shared" si="93"/>
        <v>0.14016326600000001</v>
      </c>
      <c r="M223" s="18">
        <f t="shared" si="94"/>
        <v>0.4188869362499999</v>
      </c>
      <c r="O223" s="2" t="str">
        <f t="shared" si="84"/>
        <v>Q4/2014</v>
      </c>
      <c r="P223" s="3">
        <f>'Forecast&amp;Persistence_US'!AD226</f>
        <v>2.6674273387051324</v>
      </c>
      <c r="Q223" s="3">
        <f>'Forecast&amp;Persistence_UK'!AD226</f>
        <v>1.8708396269703791</v>
      </c>
      <c r="R223" s="3">
        <f>'Forecast&amp;Persistence_FR'!AD226</f>
        <v>1.7172222943778586</v>
      </c>
      <c r="S223" s="3">
        <f>'Forecast&amp;Persistence_DE'!AD226</f>
        <v>4.0247947160914661</v>
      </c>
      <c r="T223" s="3">
        <f>'Forecast&amp;Persistence_IT'!AD226</f>
        <v>2.3060178575541648</v>
      </c>
      <c r="U223" s="3">
        <f>'Forecast&amp;Persistence_CA'!AD226</f>
        <v>2.248615075222141</v>
      </c>
      <c r="V223" s="3">
        <f>'Forecast&amp;Persistence_JP'!AD226</f>
        <v>5.2805465553139648</v>
      </c>
      <c r="W223" s="3">
        <f>'Forecast&amp;Persistence_ES'!AD226</f>
        <v>0.96797055086640371</v>
      </c>
      <c r="X223" s="18">
        <f t="shared" si="95"/>
        <v>1.7556266275259886</v>
      </c>
      <c r="Y223" s="18">
        <f t="shared" si="96"/>
        <v>2.2773164663881529</v>
      </c>
      <c r="Z223" s="18">
        <f t="shared" si="97"/>
        <v>3.6854528717448827</v>
      </c>
      <c r="AB223" s="2" t="str">
        <f t="shared" si="85"/>
        <v>Q4/2014</v>
      </c>
      <c r="AC223" s="3">
        <f>'Forecast&amp;Persistence_US'!AE226</f>
        <v>2.9906590968598308</v>
      </c>
      <c r="AD223" s="3">
        <f>'Forecast&amp;Persistence_UK'!AE226</f>
        <v>2.8107932774349811</v>
      </c>
      <c r="AE223" s="3">
        <f>'Forecast&amp;Persistence_FR'!AE226</f>
        <v>2.1497675746348279</v>
      </c>
      <c r="AF223" s="3">
        <f>'Forecast&amp;Persistence_DE'!AE226</f>
        <v>4.3490465562276688</v>
      </c>
      <c r="AG223" s="3">
        <f>'Forecast&amp;Persistence_IT'!AE226</f>
        <v>3.2358128991741277</v>
      </c>
      <c r="AH223" s="3">
        <f>'Forecast&amp;Persistence_CA'!AE226</f>
        <v>2.9340448065649234</v>
      </c>
      <c r="AI223" s="3">
        <f>'Forecast&amp;Persistence_JP'!AE226</f>
        <v>5.5938189791849391</v>
      </c>
      <c r="AJ223" s="3">
        <f>'Forecast&amp;Persistence_ES'!AE226</f>
        <v>1.9916918196645161</v>
      </c>
      <c r="AK223" s="18">
        <f t="shared" si="98"/>
        <v>2.3150240003348661</v>
      </c>
      <c r="AL223" s="18">
        <f t="shared" si="99"/>
        <v>2.9623519517123773</v>
      </c>
      <c r="AM223" s="18">
        <f t="shared" si="100"/>
        <v>4.0707381419642834</v>
      </c>
      <c r="AO223" s="2" t="str">
        <f t="shared" si="86"/>
        <v>Q4/2014</v>
      </c>
      <c r="AP223" s="3">
        <f>'Forecast&amp;Persistence_US'!BB226</f>
        <v>0.60227002299999999</v>
      </c>
      <c r="AQ223" s="3">
        <f>'Forecast&amp;Persistence_UK'!BB226</f>
        <v>0.20590619000000007</v>
      </c>
      <c r="AR223" s="3">
        <f>'Forecast&amp;Persistence_FR'!BB226</f>
        <v>0.56807258100000002</v>
      </c>
      <c r="AS223" s="3">
        <f>'Forecast&amp;Persistence_DE'!BB226</f>
        <v>0.53277137699999999</v>
      </c>
      <c r="AT223" s="3">
        <f>'Forecast&amp;Persistence_IT'!BB226</f>
        <v>0.63283262100000004</v>
      </c>
      <c r="AU223" s="3">
        <f>'Forecast&amp;Persistence_CA'!BB226</f>
        <v>0.63365170400000004</v>
      </c>
      <c r="AV223" s="3">
        <f>'Forecast&amp;Persistence_JP'!BB226</f>
        <v>0.45374071199999988</v>
      </c>
      <c r="AW223" s="3">
        <f>'Forecast&amp;Persistence_ES'!BB226</f>
        <v>0.80357837499999996</v>
      </c>
      <c r="AX223" s="18">
        <f t="shared" si="101"/>
        <v>0.47349837824999991</v>
      </c>
      <c r="AY223" s="18">
        <f t="shared" si="102"/>
        <v>0.585171302</v>
      </c>
      <c r="AZ223" s="18">
        <f t="shared" si="103"/>
        <v>0.63344693325000001</v>
      </c>
      <c r="BB223" s="2" t="str">
        <f t="shared" si="90"/>
        <v>Q4/2014</v>
      </c>
      <c r="BC223" s="3">
        <f>'Forecast&amp;Persistence_US'!BI226</f>
        <v>0.87756441435997956</v>
      </c>
      <c r="BD223" s="3">
        <f>'Forecast&amp;Persistence_UK'!BI226</f>
        <v>1.1186711906194091</v>
      </c>
      <c r="BE223" s="3">
        <f>'Forecast&amp;Persistence_FR'!BI226</f>
        <v>1.2519475642843305</v>
      </c>
      <c r="BF223" s="3">
        <f>'Forecast&amp;Persistence_DE'!BI226</f>
        <v>0.98469326886889641</v>
      </c>
      <c r="BG223" s="3">
        <f>'Forecast&amp;Persistence_IT'!BI226</f>
        <v>1.2040231821404024</v>
      </c>
      <c r="BH223" s="3">
        <f>'Forecast&amp;Persistence_CA'!BI226</f>
        <v>1.1304924640314704</v>
      </c>
      <c r="BI223" s="3">
        <f>'Forecast&amp;Persistence_JP'!BI226</f>
        <v>1.0439053229994473</v>
      </c>
      <c r="BJ223" s="3">
        <f>'Forecast&amp;Persistence_ES'!BI226</f>
        <v>1.1020724660024406</v>
      </c>
      <c r="BK223" s="18">
        <f t="shared" si="104"/>
        <v>0.9994962824015341</v>
      </c>
      <c r="BL223" s="18">
        <f t="shared" si="105"/>
        <v>1.110371828310925</v>
      </c>
      <c r="BM223" s="18">
        <f t="shared" si="106"/>
        <v>1.1856405026131693</v>
      </c>
      <c r="BO223" s="2" t="str">
        <f t="shared" si="91"/>
        <v>Q4/2014</v>
      </c>
      <c r="BP223" s="3">
        <f>'Forecast&amp;Persistence_US'!BJ226</f>
        <v>0.91970452974700356</v>
      </c>
      <c r="BQ223" s="3">
        <f>'Forecast&amp;Persistence_UK'!BJ226</f>
        <v>1.1242751223545535</v>
      </c>
      <c r="BR223" s="3">
        <f>'Forecast&amp;Persistence_FR'!BJ226</f>
        <v>1.538888540829596</v>
      </c>
      <c r="BS223" s="3">
        <f>'Forecast&amp;Persistence_DE'!BJ226</f>
        <v>1.0527620071312471</v>
      </c>
      <c r="BT223" s="3">
        <f>'Forecast&amp;Persistence_IT'!BJ226</f>
        <v>2.1838282132388489</v>
      </c>
      <c r="BU223" s="3">
        <f>'Forecast&amp;Persistence_CA'!BJ226</f>
        <v>1.3945240244602146</v>
      </c>
      <c r="BV223" s="3">
        <f>'Forecast&amp;Persistence_JP'!BJ226</f>
        <v>1.2720706833277582</v>
      </c>
      <c r="BW223" s="3">
        <f>'Forecast&amp;Persistence_ES'!BJ226</f>
        <v>1.819829451814134</v>
      </c>
      <c r="BX223" s="18">
        <f t="shared" si="107"/>
        <v>1.0706402859370736</v>
      </c>
      <c r="BY223" s="18">
        <f t="shared" si="108"/>
        <v>1.3332973538939865</v>
      </c>
      <c r="BZ223" s="18">
        <f t="shared" si="109"/>
        <v>1.7495942240679996</v>
      </c>
    </row>
    <row r="224" spans="1:78" x14ac:dyDescent="0.25">
      <c r="A224" s="2" t="s">
        <v>261</v>
      </c>
      <c r="B224" s="7">
        <v>42064</v>
      </c>
      <c r="C224" s="3">
        <f>'Forecast&amp;Persistence_US'!W227</f>
        <v>0.33343311600000003</v>
      </c>
      <c r="D224" s="3">
        <f>'Forecast&amp;Persistence_UK'!W227</f>
        <v>-4.5764982999999981E-2</v>
      </c>
      <c r="E224" s="3">
        <f>'Forecast&amp;Persistence_FR'!W227</f>
        <v>0.38783568190000001</v>
      </c>
      <c r="F224" s="3">
        <f>'Forecast&amp;Persistence_DE'!W227</f>
        <v>-4.4917982999999995E-2</v>
      </c>
      <c r="G224" s="3">
        <f>'Forecast&amp;Persistence_IT'!W227</f>
        <v>0.42691645</v>
      </c>
      <c r="H224" s="3">
        <f>'Forecast&amp;Persistence_CA'!W227</f>
        <v>1.5360448000000013E-2</v>
      </c>
      <c r="I224" s="3">
        <f>'Forecast&amp;Persistence_JP'!W227</f>
        <v>-0.49211535099999998</v>
      </c>
      <c r="J224" s="3">
        <f>'Forecast&amp;Persistence_ES'!W227</f>
        <v>0.61828428000000002</v>
      </c>
      <c r="K224" s="18">
        <f t="shared" si="92"/>
        <v>-4.5553232999999985E-2</v>
      </c>
      <c r="L224" s="18">
        <f t="shared" si="93"/>
        <v>0.17439678200000003</v>
      </c>
      <c r="M224" s="18">
        <f t="shared" si="94"/>
        <v>0.41714625797499999</v>
      </c>
      <c r="O224" s="2" t="str">
        <f t="shared" si="84"/>
        <v>Q1/2015</v>
      </c>
      <c r="P224" s="3">
        <f>'Forecast&amp;Persistence_US'!AD227</f>
        <v>2.6353353789595406</v>
      </c>
      <c r="Q224" s="3">
        <f>'Forecast&amp;Persistence_UK'!AD227</f>
        <v>1.830469582691491</v>
      </c>
      <c r="R224" s="3">
        <f>'Forecast&amp;Persistence_FR'!AD227</f>
        <v>1.697047959308531</v>
      </c>
      <c r="S224" s="3">
        <f>'Forecast&amp;Persistence_DE'!AD227</f>
        <v>4.0318277946840473</v>
      </c>
      <c r="T224" s="3">
        <f>'Forecast&amp;Persistence_IT'!AD227</f>
        <v>2.2922887118663273</v>
      </c>
      <c r="U224" s="3">
        <f>'Forecast&amp;Persistence_CA'!AD227</f>
        <v>2.2921638905129664</v>
      </c>
      <c r="V224" s="3">
        <f>'Forecast&amp;Persistence_JP'!AD227</f>
        <v>5.2623129105905937</v>
      </c>
      <c r="W224" s="3">
        <f>'Forecast&amp;Persistence_ES'!AD227</f>
        <v>0.96697075606443839</v>
      </c>
      <c r="X224" s="18">
        <f t="shared" si="95"/>
        <v>1.730403365154271</v>
      </c>
      <c r="Y224" s="18">
        <f t="shared" si="96"/>
        <v>2.2922263011896469</v>
      </c>
      <c r="Z224" s="18">
        <f t="shared" si="97"/>
        <v>3.6827046907529208</v>
      </c>
      <c r="AB224" s="2" t="str">
        <f t="shared" si="85"/>
        <v>Q1/2015</v>
      </c>
      <c r="AC224" s="3">
        <f>'Forecast&amp;Persistence_US'!AE227</f>
        <v>2.9749757349898087</v>
      </c>
      <c r="AD224" s="3">
        <f>'Forecast&amp;Persistence_UK'!AE227</f>
        <v>2.7579439058185571</v>
      </c>
      <c r="AE224" s="3">
        <f>'Forecast&amp;Persistence_FR'!AE227</f>
        <v>2.1214447014238473</v>
      </c>
      <c r="AF224" s="3">
        <f>'Forecast&amp;Persistence_DE'!AE227</f>
        <v>4.3496052929580893</v>
      </c>
      <c r="AG224" s="3">
        <f>'Forecast&amp;Persistence_IT'!AE227</f>
        <v>3.2423745385084382</v>
      </c>
      <c r="AH224" s="3">
        <f>'Forecast&amp;Persistence_CA'!AE227</f>
        <v>2.9849912375989729</v>
      </c>
      <c r="AI224" s="3">
        <f>'Forecast&amp;Persistence_JP'!AE227</f>
        <v>5.6141726371293421</v>
      </c>
      <c r="AJ224" s="3">
        <f>'Forecast&amp;Persistence_ES'!AE227</f>
        <v>2.0114357431276866</v>
      </c>
      <c r="AK224" s="18">
        <f t="shared" si="98"/>
        <v>2.2805695025225248</v>
      </c>
      <c r="AL224" s="18">
        <f t="shared" si="99"/>
        <v>2.9799834862943908</v>
      </c>
      <c r="AM224" s="18">
        <f t="shared" si="100"/>
        <v>4.0727976043456762</v>
      </c>
      <c r="AO224" s="2" t="str">
        <f t="shared" si="86"/>
        <v>Q1/2015</v>
      </c>
      <c r="AP224" s="3">
        <f>'Forecast&amp;Persistence_US'!BB227</f>
        <v>0.62560626799999997</v>
      </c>
      <c r="AQ224" s="3">
        <f>'Forecast&amp;Persistence_UK'!BB227</f>
        <v>0.20736546000000003</v>
      </c>
      <c r="AR224" s="3">
        <f>'Forecast&amp;Persistence_FR'!BB227</f>
        <v>0.61674998349999999</v>
      </c>
      <c r="AS224" s="3">
        <f>'Forecast&amp;Persistence_DE'!BB227</f>
        <v>0.53356674800000015</v>
      </c>
      <c r="AT224" s="3">
        <f>'Forecast&amp;Persistence_IT'!BB227</f>
        <v>0.63732994000000009</v>
      </c>
      <c r="AU224" s="3">
        <f>'Forecast&amp;Persistence_CA'!BB227</f>
        <v>0.62784093769999993</v>
      </c>
      <c r="AV224" s="3">
        <f>'Forecast&amp;Persistence_JP'!BB227</f>
        <v>0.4137172440000001</v>
      </c>
      <c r="AW224" s="3">
        <f>'Forecast&amp;Persistence_ES'!BB227</f>
        <v>0.80195119600000009</v>
      </c>
      <c r="AX224" s="18">
        <f t="shared" si="101"/>
        <v>0.44367962000000011</v>
      </c>
      <c r="AY224" s="18">
        <f t="shared" si="102"/>
        <v>0.62117812574999998</v>
      </c>
      <c r="AZ224" s="18">
        <f t="shared" si="103"/>
        <v>0.63495768942500008</v>
      </c>
      <c r="BB224" s="2" t="str">
        <f t="shared" si="90"/>
        <v>Q1/2015</v>
      </c>
      <c r="BC224" s="3">
        <f>'Forecast&amp;Persistence_US'!BI227</f>
        <v>0.82636949343187083</v>
      </c>
      <c r="BD224" s="3">
        <f>'Forecast&amp;Persistence_UK'!BI227</f>
        <v>1.1393972275978685</v>
      </c>
      <c r="BE224" s="3">
        <f>'Forecast&amp;Persistence_FR'!BI227</f>
        <v>1.1368290443230895</v>
      </c>
      <c r="BF224" s="3">
        <f>'Forecast&amp;Persistence_DE'!BI227</f>
        <v>0.91344117590776497</v>
      </c>
      <c r="BG224" s="3">
        <f>'Forecast&amp;Persistence_IT'!BI227</f>
        <v>1.1212921078006375</v>
      </c>
      <c r="BH224" s="3">
        <f>'Forecast&amp;Persistence_CA'!BI227</f>
        <v>1.0497022421026543</v>
      </c>
      <c r="BI224" s="3">
        <f>'Forecast&amp;Persistence_JP'!BI227</f>
        <v>0.91926917864933566</v>
      </c>
      <c r="BJ224" s="3">
        <f>'Forecast&amp;Persistence_ES'!BI227</f>
        <v>0.9932840865947189</v>
      </c>
      <c r="BK224" s="18">
        <f t="shared" si="104"/>
        <v>0.91489817659315764</v>
      </c>
      <c r="BL224" s="18">
        <f t="shared" si="105"/>
        <v>1.0214931643486866</v>
      </c>
      <c r="BM224" s="18">
        <f t="shared" si="106"/>
        <v>1.1329448101924764</v>
      </c>
      <c r="BO224" s="2" t="str">
        <f t="shared" si="91"/>
        <v>Q1/2015</v>
      </c>
      <c r="BP224" s="3">
        <f>'Forecast&amp;Persistence_US'!BJ227</f>
        <v>0.88859915585475047</v>
      </c>
      <c r="BQ224" s="3">
        <f>'Forecast&amp;Persistence_UK'!BJ227</f>
        <v>1.2160457084716063</v>
      </c>
      <c r="BR224" s="3">
        <f>'Forecast&amp;Persistence_FR'!BJ227</f>
        <v>1.5633090817339139</v>
      </c>
      <c r="BS224" s="3">
        <f>'Forecast&amp;Persistence_DE'!BJ227</f>
        <v>1.100190608012112</v>
      </c>
      <c r="BT224" s="3">
        <f>'Forecast&amp;Persistence_IT'!BJ227</f>
        <v>2.222961939600149</v>
      </c>
      <c r="BU224" s="3">
        <f>'Forecast&amp;Persistence_CA'!BJ227</f>
        <v>1.6011429535940225</v>
      </c>
      <c r="BV224" s="3">
        <f>'Forecast&amp;Persistence_JP'!BJ227</f>
        <v>1.186767864895925</v>
      </c>
      <c r="BW224" s="3">
        <f>'Forecast&amp;Persistence_ES'!BJ227</f>
        <v>1.8616615586280985</v>
      </c>
      <c r="BX224" s="18">
        <f t="shared" si="107"/>
        <v>1.1218349222330652</v>
      </c>
      <c r="BY224" s="18">
        <f t="shared" si="108"/>
        <v>1.3896773951027601</v>
      </c>
      <c r="BZ224" s="18">
        <f t="shared" si="109"/>
        <v>1.7965319073695794</v>
      </c>
    </row>
    <row r="225" spans="1:78" x14ac:dyDescent="0.25">
      <c r="A225" s="2" t="s">
        <v>262</v>
      </c>
      <c r="B225" s="7">
        <v>42156</v>
      </c>
      <c r="C225" s="3">
        <f>'Forecast&amp;Persistence_US'!W228</f>
        <v>0.44389333999999997</v>
      </c>
      <c r="D225" s="3">
        <f>'Forecast&amp;Persistence_UK'!W228</f>
        <v>-7.4234658500000009E-2</v>
      </c>
      <c r="E225" s="3">
        <f>'Forecast&amp;Persistence_FR'!W228</f>
        <v>0.48593351259999995</v>
      </c>
      <c r="F225" s="3">
        <f>'Forecast&amp;Persistence_DE'!W228</f>
        <v>5.041715799999999E-2</v>
      </c>
      <c r="G225" s="3">
        <f>'Forecast&amp;Persistence_IT'!W228</f>
        <v>0.41304092000000009</v>
      </c>
      <c r="H225" s="3">
        <f>'Forecast&amp;Persistence_CA'!W228</f>
        <v>4.8237531399999985E-2</v>
      </c>
      <c r="I225" s="3">
        <f>'Forecast&amp;Persistence_JP'!W228</f>
        <v>-0.44744285499999997</v>
      </c>
      <c r="J225" s="3">
        <f>'Forecast&amp;Persistence_ES'!W228</f>
        <v>0.64979972000000008</v>
      </c>
      <c r="K225" s="18">
        <f t="shared" si="92"/>
        <v>-4.3616611025000009E-2</v>
      </c>
      <c r="L225" s="18">
        <f t="shared" si="93"/>
        <v>0.23172903900000005</v>
      </c>
      <c r="M225" s="18">
        <f t="shared" si="94"/>
        <v>0.47542346944999997</v>
      </c>
      <c r="O225" s="2" t="str">
        <f t="shared" si="84"/>
        <v>Q2/2015</v>
      </c>
      <c r="P225" s="3">
        <f>'Forecast&amp;Persistence_US'!AD228</f>
        <v>2.6252832746007129</v>
      </c>
      <c r="Q225" s="3">
        <f>'Forecast&amp;Persistence_UK'!AD228</f>
        <v>1.8295150420500348</v>
      </c>
      <c r="R225" s="3">
        <f>'Forecast&amp;Persistence_FR'!AD228</f>
        <v>1.6931905503067215</v>
      </c>
      <c r="S225" s="3">
        <f>'Forecast&amp;Persistence_DE'!AD228</f>
        <v>4.0164370087122938</v>
      </c>
      <c r="T225" s="3">
        <f>'Forecast&amp;Persistence_IT'!AD228</f>
        <v>2.2922842341368304</v>
      </c>
      <c r="U225" s="3">
        <f>'Forecast&amp;Persistence_CA'!AD228</f>
        <v>2.3004381494133743</v>
      </c>
      <c r="V225" s="3">
        <f>'Forecast&amp;Persistence_JP'!AD228</f>
        <v>5.2792764336816971</v>
      </c>
      <c r="W225" s="3">
        <f>'Forecast&amp;Persistence_ES'!AD228</f>
        <v>0.97992031965702364</v>
      </c>
      <c r="X225" s="18">
        <f t="shared" si="95"/>
        <v>1.7272716732425497</v>
      </c>
      <c r="Y225" s="18">
        <f t="shared" si="96"/>
        <v>2.2963611917751026</v>
      </c>
      <c r="Z225" s="18">
        <f t="shared" si="97"/>
        <v>3.6686485751843985</v>
      </c>
      <c r="AB225" s="2" t="str">
        <f t="shared" si="85"/>
        <v>Q2/2015</v>
      </c>
      <c r="AC225" s="3">
        <f>'Forecast&amp;Persistence_US'!AE228</f>
        <v>2.968037102560837</v>
      </c>
      <c r="AD225" s="3">
        <f>'Forecast&amp;Persistence_UK'!AE228</f>
        <v>2.7504749661596515</v>
      </c>
      <c r="AE225" s="3">
        <f>'Forecast&amp;Persistence_FR'!AE228</f>
        <v>2.1071954070085912</v>
      </c>
      <c r="AF225" s="3">
        <f>'Forecast&amp;Persistence_DE'!AE228</f>
        <v>4.3410680931183405</v>
      </c>
      <c r="AG225" s="3">
        <f>'Forecast&amp;Persistence_IT'!AE228</f>
        <v>3.2518348322302195</v>
      </c>
      <c r="AH225" s="3">
        <f>'Forecast&amp;Persistence_CA'!AE228</f>
        <v>3.0162666172025627</v>
      </c>
      <c r="AI225" s="3">
        <f>'Forecast&amp;Persistence_JP'!AE228</f>
        <v>5.6172538963268197</v>
      </c>
      <c r="AJ225" s="3">
        <f>'Forecast&amp;Persistence_ES'!AE228</f>
        <v>2.0165475862257014</v>
      </c>
      <c r="AK225" s="18">
        <f t="shared" si="98"/>
        <v>2.2680152967963565</v>
      </c>
      <c r="AL225" s="18">
        <f t="shared" si="99"/>
        <v>2.9921518598816998</v>
      </c>
      <c r="AM225" s="18">
        <f t="shared" si="100"/>
        <v>4.06875977789631</v>
      </c>
      <c r="AO225" s="2" t="str">
        <f t="shared" si="86"/>
        <v>Q2/2015</v>
      </c>
      <c r="AP225" s="3">
        <f>'Forecast&amp;Persistence_US'!BB228</f>
        <v>0.62504163099999999</v>
      </c>
      <c r="AQ225" s="3">
        <f>'Forecast&amp;Persistence_UK'!BB228</f>
        <v>0.24681372900000001</v>
      </c>
      <c r="AR225" s="3">
        <f>'Forecast&amp;Persistence_FR'!BB228</f>
        <v>0.59420207869999997</v>
      </c>
      <c r="AS225" s="3">
        <f>'Forecast&amp;Persistence_DE'!BB228</f>
        <v>0.50013532000000005</v>
      </c>
      <c r="AT225" s="3">
        <f>'Forecast&amp;Persistence_IT'!BB228</f>
        <v>0.56377524199999995</v>
      </c>
      <c r="AU225" s="3">
        <f>'Forecast&amp;Persistence_CA'!BB228</f>
        <v>0.61295253599999999</v>
      </c>
      <c r="AV225" s="3">
        <f>'Forecast&amp;Persistence_JP'!BB228</f>
        <v>0.40015042950000002</v>
      </c>
      <c r="AW225" s="3">
        <f>'Forecast&amp;Persistence_ES'!BB228</f>
        <v>0.80944734799999996</v>
      </c>
      <c r="AX225" s="18">
        <f t="shared" si="101"/>
        <v>0.42514665212500002</v>
      </c>
      <c r="AY225" s="18">
        <f t="shared" si="102"/>
        <v>0.57898866034999996</v>
      </c>
      <c r="AZ225" s="18">
        <f t="shared" si="103"/>
        <v>0.62201935725000002</v>
      </c>
      <c r="BB225" s="2" t="str">
        <f t="shared" si="90"/>
        <v>Q2/2015</v>
      </c>
      <c r="BC225" s="3">
        <f>'Forecast&amp;Persistence_US'!BI228</f>
        <v>0.83430443063576643</v>
      </c>
      <c r="BD225" s="3">
        <f>'Forecast&amp;Persistence_UK'!BI228</f>
        <v>1.2423032673871628</v>
      </c>
      <c r="BE225" s="3">
        <f>'Forecast&amp;Persistence_FR'!BI228</f>
        <v>1.1545132848841539</v>
      </c>
      <c r="BF225" s="3">
        <f>'Forecast&amp;Persistence_DE'!BI228</f>
        <v>0.95031663271122779</v>
      </c>
      <c r="BG225" s="3">
        <f>'Forecast&amp;Persistence_IT'!BI228</f>
        <v>1.1962912140273385</v>
      </c>
      <c r="BH225" s="3">
        <f>'Forecast&amp;Persistence_CA'!BI228</f>
        <v>1.1040855296356926</v>
      </c>
      <c r="BI225" s="3">
        <f>'Forecast&amp;Persistence_JP'!BI228</f>
        <v>0.98437231897777044</v>
      </c>
      <c r="BJ225" s="3">
        <f>'Forecast&amp;Persistence_ES'!BI228</f>
        <v>1.1065137410962007</v>
      </c>
      <c r="BK225" s="18">
        <f t="shared" si="104"/>
        <v>0.95883055427786346</v>
      </c>
      <c r="BL225" s="18">
        <f t="shared" si="105"/>
        <v>1.1052996353659466</v>
      </c>
      <c r="BM225" s="18">
        <f t="shared" si="106"/>
        <v>1.1858467317415424</v>
      </c>
      <c r="BO225" s="2" t="str">
        <f t="shared" si="91"/>
        <v>Q2/2015</v>
      </c>
      <c r="BP225" s="3">
        <f>'Forecast&amp;Persistence_US'!BJ228</f>
        <v>0.89091702786148042</v>
      </c>
      <c r="BQ225" s="3">
        <f>'Forecast&amp;Persistence_UK'!BJ228</f>
        <v>1.2279802522728878</v>
      </c>
      <c r="BR225" s="3">
        <f>'Forecast&amp;Persistence_FR'!BJ228</f>
        <v>1.5603021213062145</v>
      </c>
      <c r="BS225" s="3">
        <f>'Forecast&amp;Persistence_DE'!BJ228</f>
        <v>1.1001108200826073</v>
      </c>
      <c r="BT225" s="3">
        <f>'Forecast&amp;Persistence_IT'!BJ228</f>
        <v>2.1962071000060988</v>
      </c>
      <c r="BU225" s="3">
        <f>'Forecast&amp;Persistence_CA'!BJ228</f>
        <v>1.6467955252756858</v>
      </c>
      <c r="BV225" s="3">
        <f>'Forecast&amp;Persistence_JP'!BJ228</f>
        <v>1.248691696024999</v>
      </c>
      <c r="BW225" s="3">
        <f>'Forecast&amp;Persistence_ES'!BJ228</f>
        <v>1.853426197737893</v>
      </c>
      <c r="BX225" s="18">
        <f t="shared" si="107"/>
        <v>1.1320781781301774</v>
      </c>
      <c r="BY225" s="18">
        <f t="shared" si="108"/>
        <v>1.4044969086656067</v>
      </c>
      <c r="BZ225" s="18">
        <f t="shared" si="109"/>
        <v>1.8017685296223411</v>
      </c>
    </row>
    <row r="226" spans="1:78" x14ac:dyDescent="0.25">
      <c r="A226" s="2" t="s">
        <v>263</v>
      </c>
      <c r="B226" s="7">
        <v>42248</v>
      </c>
      <c r="C226" s="3">
        <f>'Forecast&amp;Persistence_US'!W229</f>
        <v>0.43162490100000006</v>
      </c>
      <c r="D226" s="3">
        <f>'Forecast&amp;Persistence_UK'!W229</f>
        <v>-3.7632216730000001E-2</v>
      </c>
      <c r="E226" s="3">
        <f>'Forecast&amp;Persistence_FR'!W229</f>
        <v>0.50833141800000003</v>
      </c>
      <c r="F226" s="3">
        <f>'Forecast&amp;Persistence_DE'!W229</f>
        <v>-4.4529800000000008E-2</v>
      </c>
      <c r="G226" s="3">
        <f>'Forecast&amp;Persistence_IT'!W229</f>
        <v>0.45574044000000002</v>
      </c>
      <c r="H226" s="3">
        <f>'Forecast&amp;Persistence_CA'!W229</f>
        <v>3.9047944999999987E-2</v>
      </c>
      <c r="I226" s="3">
        <f>'Forecast&amp;Persistence_JP'!W229</f>
        <v>-0.29151363599999996</v>
      </c>
      <c r="J226" s="3">
        <f>'Forecast&amp;Persistence_ES'!W229</f>
        <v>0.67901303000000013</v>
      </c>
      <c r="K226" s="18">
        <f t="shared" si="92"/>
        <v>-4.2805404182500006E-2</v>
      </c>
      <c r="L226" s="18">
        <f t="shared" si="93"/>
        <v>0.23533642300000002</v>
      </c>
      <c r="M226" s="18">
        <f t="shared" si="94"/>
        <v>0.49518367350000003</v>
      </c>
      <c r="O226" s="2" t="str">
        <f t="shared" si="84"/>
        <v>Q3/2015</v>
      </c>
      <c r="P226" s="3">
        <f>'Forecast&amp;Persistence_US'!AD229</f>
        <v>2.6194197700433843</v>
      </c>
      <c r="Q226" s="3">
        <f>'Forecast&amp;Persistence_UK'!AD229</f>
        <v>1.8286366583602602</v>
      </c>
      <c r="R226" s="3">
        <f>'Forecast&amp;Persistence_FR'!AD229</f>
        <v>1.67103536390381</v>
      </c>
      <c r="S226" s="3">
        <f>'Forecast&amp;Persistence_DE'!AD229</f>
        <v>4.0037800148538665</v>
      </c>
      <c r="T226" s="3">
        <f>'Forecast&amp;Persistence_IT'!AD229</f>
        <v>2.2916815766589376</v>
      </c>
      <c r="U226" s="3">
        <f>'Forecast&amp;Persistence_CA'!AD229</f>
        <v>2.2926484471158655</v>
      </c>
      <c r="V226" s="3">
        <f>'Forecast&amp;Persistence_JP'!AD229</f>
        <v>5.2740347719614347</v>
      </c>
      <c r="W226" s="3">
        <f>'Forecast&amp;Persistence_ES'!AD229</f>
        <v>0.97990285424028045</v>
      </c>
      <c r="X226" s="18">
        <f t="shared" si="95"/>
        <v>1.7104356875179225</v>
      </c>
      <c r="Y226" s="18">
        <f t="shared" si="96"/>
        <v>2.2921650118874015</v>
      </c>
      <c r="Z226" s="18">
        <f t="shared" si="97"/>
        <v>3.6576899536512459</v>
      </c>
      <c r="AB226" s="2" t="str">
        <f t="shared" si="85"/>
        <v>Q3/2015</v>
      </c>
      <c r="AC226" s="3">
        <f>'Forecast&amp;Persistence_US'!AE229</f>
        <v>2.9667836397936385</v>
      </c>
      <c r="AD226" s="3">
        <f>'Forecast&amp;Persistence_UK'!AE229</f>
        <v>2.738173312635761</v>
      </c>
      <c r="AE226" s="3">
        <f>'Forecast&amp;Persistence_FR'!AE229</f>
        <v>2.1041395524690008</v>
      </c>
      <c r="AF226" s="3">
        <f>'Forecast&amp;Persistence_DE'!AE229</f>
        <v>4.3259373796366258</v>
      </c>
      <c r="AG226" s="3">
        <f>'Forecast&amp;Persistence_IT'!AE229</f>
        <v>3.2533957123951276</v>
      </c>
      <c r="AH226" s="3">
        <f>'Forecast&amp;Persistence_CA'!AE229</f>
        <v>3.015184344273202</v>
      </c>
      <c r="AI226" s="3">
        <f>'Forecast&amp;Persistence_JP'!AE229</f>
        <v>5.6137727135493343</v>
      </c>
      <c r="AJ226" s="3">
        <f>'Forecast&amp;Persistence_ES'!AE229</f>
        <v>2.0132292029701029</v>
      </c>
      <c r="AK226" s="18">
        <f t="shared" si="98"/>
        <v>2.2626479925106908</v>
      </c>
      <c r="AL226" s="18">
        <f t="shared" si="99"/>
        <v>2.9909839920334202</v>
      </c>
      <c r="AM226" s="18">
        <f t="shared" si="100"/>
        <v>4.0578019628262512</v>
      </c>
      <c r="AO226" s="2" t="str">
        <f t="shared" si="86"/>
        <v>Q3/2015</v>
      </c>
      <c r="AP226" s="3">
        <f>'Forecast&amp;Persistence_US'!BB229</f>
        <v>0.61571493499999996</v>
      </c>
      <c r="AQ226" s="3">
        <f>'Forecast&amp;Persistence_UK'!BB229</f>
        <v>0.29964466400000001</v>
      </c>
      <c r="AR226" s="3">
        <f>'Forecast&amp;Persistence_FR'!BB229</f>
        <v>0.6347334992</v>
      </c>
      <c r="AS226" s="3">
        <f>'Forecast&amp;Persistence_DE'!BB229</f>
        <v>0.47430181899999996</v>
      </c>
      <c r="AT226" s="3">
        <f>'Forecast&amp;Persistence_IT'!BB229</f>
        <v>0.56726427899999998</v>
      </c>
      <c r="AU226" s="3">
        <f>'Forecast&amp;Persistence_CA'!BB229</f>
        <v>0.58173045299999993</v>
      </c>
      <c r="AV226" s="3">
        <f>'Forecast&amp;Persistence_JP'!BB229</f>
        <v>0.41432142799999994</v>
      </c>
      <c r="AW226" s="3">
        <f>'Forecast&amp;Persistence_ES'!BB229</f>
        <v>0.79396994099999996</v>
      </c>
      <c r="AX226" s="18">
        <f t="shared" si="101"/>
        <v>0.42931652574999996</v>
      </c>
      <c r="AY226" s="18">
        <f t="shared" si="102"/>
        <v>0.5744973659999999</v>
      </c>
      <c r="AZ226" s="18">
        <f t="shared" si="103"/>
        <v>0.62997885814999999</v>
      </c>
      <c r="BB226" s="2" t="str">
        <f t="shared" si="90"/>
        <v>Q3/2015</v>
      </c>
      <c r="BC226" s="3">
        <f>'Forecast&amp;Persistence_US'!BI229</f>
        <v>0.80874903983005064</v>
      </c>
      <c r="BD226" s="3">
        <f>'Forecast&amp;Persistence_UK'!BI229</f>
        <v>1.2548893367067242</v>
      </c>
      <c r="BE226" s="3">
        <f>'Forecast&amp;Persistence_FR'!BI229</f>
        <v>1.1641785071773432</v>
      </c>
      <c r="BF226" s="3">
        <f>'Forecast&amp;Persistence_DE'!BI229</f>
        <v>0.94431637030267801</v>
      </c>
      <c r="BG226" s="3">
        <f>'Forecast&amp;Persistence_IT'!BI229</f>
        <v>1.1822219942833148</v>
      </c>
      <c r="BH226" s="3">
        <f>'Forecast&amp;Persistence_CA'!BI229</f>
        <v>1.1123080810894086</v>
      </c>
      <c r="BI226" s="3">
        <f>'Forecast&amp;Persistence_JP'!BI229</f>
        <v>0.97584839903297804</v>
      </c>
      <c r="BJ226" s="3">
        <f>'Forecast&amp;Persistence_ES'!BI229</f>
        <v>1.1061720454542447</v>
      </c>
      <c r="BK226" s="18">
        <f t="shared" si="104"/>
        <v>0.95219937748525307</v>
      </c>
      <c r="BL226" s="18">
        <f t="shared" si="105"/>
        <v>1.1092400632718267</v>
      </c>
      <c r="BM226" s="18">
        <f t="shared" si="106"/>
        <v>1.177711122506822</v>
      </c>
      <c r="BO226" s="2" t="str">
        <f t="shared" si="91"/>
        <v>Q3/2015</v>
      </c>
      <c r="BP226" s="3">
        <f>'Forecast&amp;Persistence_US'!BJ229</f>
        <v>0.88043882578052302</v>
      </c>
      <c r="BQ226" s="3">
        <f>'Forecast&amp;Persistence_UK'!BJ229</f>
        <v>1.2283722353711117</v>
      </c>
      <c r="BR226" s="3">
        <f>'Forecast&amp;Persistence_FR'!BJ229</f>
        <v>1.5662122531169171</v>
      </c>
      <c r="BS226" s="3">
        <f>'Forecast&amp;Persistence_DE'!BJ229</f>
        <v>1.0986338980124124</v>
      </c>
      <c r="BT226" s="3">
        <f>'Forecast&amp;Persistence_IT'!BJ229</f>
        <v>2.1440353740886717</v>
      </c>
      <c r="BU226" s="3">
        <f>'Forecast&amp;Persistence_CA'!BJ229</f>
        <v>1.6704477590213549</v>
      </c>
      <c r="BV226" s="3">
        <f>'Forecast&amp;Persistence_JP'!BJ229</f>
        <v>1.2753648249668768</v>
      </c>
      <c r="BW226" s="3">
        <f>'Forecast&amp;Persistence_ES'!BJ229</f>
        <v>1.8104298499623075</v>
      </c>
      <c r="BX226" s="18">
        <f t="shared" si="107"/>
        <v>1.1310684823520871</v>
      </c>
      <c r="BY226" s="18">
        <f t="shared" si="108"/>
        <v>1.4207885390418968</v>
      </c>
      <c r="BZ226" s="18">
        <f t="shared" si="109"/>
        <v>1.7754343272270694</v>
      </c>
    </row>
    <row r="227" spans="1:78" x14ac:dyDescent="0.25">
      <c r="A227" s="2" t="s">
        <v>264</v>
      </c>
      <c r="B227" s="7">
        <v>42339</v>
      </c>
      <c r="C227" s="3">
        <f>'Forecast&amp;Persistence_US'!W230</f>
        <v>0.46699925999999992</v>
      </c>
      <c r="D227" s="3">
        <f>'Forecast&amp;Persistence_UK'!W230</f>
        <v>-1.9693340999999975E-2</v>
      </c>
      <c r="E227" s="3">
        <f>'Forecast&amp;Persistence_FR'!W230</f>
        <v>0.51332646869999998</v>
      </c>
      <c r="F227" s="3">
        <f>'Forecast&amp;Persistence_DE'!W230</f>
        <v>-1.5759677999999971E-2</v>
      </c>
      <c r="G227" s="3">
        <f>'Forecast&amp;Persistence_IT'!W230</f>
        <v>0.44876519000000004</v>
      </c>
      <c r="H227" s="3">
        <f>'Forecast&amp;Persistence_CA'!W230</f>
        <v>1.6707189999999997E-2</v>
      </c>
      <c r="I227" s="3">
        <f>'Forecast&amp;Persistence_JP'!W230</f>
        <v>-0.19938810160000001</v>
      </c>
      <c r="J227" s="3">
        <f>'Forecast&amp;Persistence_ES'!W230</f>
        <v>0.64443758799999995</v>
      </c>
      <c r="K227" s="18">
        <f t="shared" si="92"/>
        <v>-1.8709925249999974E-2</v>
      </c>
      <c r="L227" s="18">
        <f t="shared" si="93"/>
        <v>0.23273619000000001</v>
      </c>
      <c r="M227" s="18">
        <f t="shared" si="94"/>
        <v>0.50174466652499994</v>
      </c>
      <c r="O227" s="2" t="str">
        <f t="shared" si="84"/>
        <v>Q4/2015</v>
      </c>
      <c r="P227" s="3">
        <f>'Forecast&amp;Persistence_US'!AD230</f>
        <v>2.6148890871750288</v>
      </c>
      <c r="Q227" s="3">
        <f>'Forecast&amp;Persistence_UK'!AD230</f>
        <v>1.824552120856852</v>
      </c>
      <c r="R227" s="3">
        <f>'Forecast&amp;Persistence_FR'!AD230</f>
        <v>1.6709884259997567</v>
      </c>
      <c r="S227" s="3">
        <f>'Forecast&amp;Persistence_DE'!AD230</f>
        <v>4.0027049115705946</v>
      </c>
      <c r="T227" s="3">
        <f>'Forecast&amp;Persistence_IT'!AD230</f>
        <v>2.2914067153127733</v>
      </c>
      <c r="U227" s="3">
        <f>'Forecast&amp;Persistence_CA'!AD230</f>
        <v>2.3318543053770195</v>
      </c>
      <c r="V227" s="3">
        <f>'Forecast&amp;Persistence_JP'!AD230</f>
        <v>5.2528157336158285</v>
      </c>
      <c r="W227" s="3">
        <f>'Forecast&amp;Persistence_ES'!AD230</f>
        <v>0.9722527193049586</v>
      </c>
      <c r="X227" s="18">
        <f t="shared" si="95"/>
        <v>1.7093793497140306</v>
      </c>
      <c r="Y227" s="18">
        <f t="shared" si="96"/>
        <v>2.3116305103448962</v>
      </c>
      <c r="Z227" s="18">
        <f t="shared" si="97"/>
        <v>3.6557509554717029</v>
      </c>
      <c r="AB227" s="2" t="str">
        <f t="shared" si="85"/>
        <v>Q4/2015</v>
      </c>
      <c r="AC227" s="3">
        <f>'Forecast&amp;Persistence_US'!AE230</f>
        <v>2.9675968956152476</v>
      </c>
      <c r="AD227" s="3">
        <f>'Forecast&amp;Persistence_UK'!AE230</f>
        <v>2.7430066490478984</v>
      </c>
      <c r="AE227" s="3">
        <f>'Forecast&amp;Persistence_FR'!AE230</f>
        <v>2.1031322523790088</v>
      </c>
      <c r="AF227" s="3">
        <f>'Forecast&amp;Persistence_DE'!AE230</f>
        <v>4.3259220210427882</v>
      </c>
      <c r="AG227" s="3">
        <f>'Forecast&amp;Persistence_IT'!AE230</f>
        <v>3.2561556020967242</v>
      </c>
      <c r="AH227" s="3">
        <f>'Forecast&amp;Persistence_CA'!AE230</f>
        <v>3.0200768111304503</v>
      </c>
      <c r="AI227" s="3">
        <f>'Forecast&amp;Persistence_JP'!AE230</f>
        <v>5.6045403115622934</v>
      </c>
      <c r="AJ227" s="3">
        <f>'Forecast&amp;Persistence_ES'!AE230</f>
        <v>2.002406625761028</v>
      </c>
      <c r="AK227" s="18">
        <f t="shared" si="98"/>
        <v>2.2631008515462314</v>
      </c>
      <c r="AL227" s="18">
        <f t="shared" si="99"/>
        <v>2.9938368533728488</v>
      </c>
      <c r="AM227" s="18">
        <f t="shared" si="100"/>
        <v>4.0584804163062724</v>
      </c>
      <c r="AO227" s="2" t="str">
        <f t="shared" si="86"/>
        <v>Q4/2015</v>
      </c>
      <c r="AP227" s="3">
        <f>'Forecast&amp;Persistence_US'!BB230</f>
        <v>0.62218798299999989</v>
      </c>
      <c r="AQ227" s="3">
        <f>'Forecast&amp;Persistence_UK'!BB230</f>
        <v>0.24663805000000005</v>
      </c>
      <c r="AR227" s="3">
        <f>'Forecast&amp;Persistence_FR'!BB230</f>
        <v>0.65260506927999995</v>
      </c>
      <c r="AS227" s="3">
        <f>'Forecast&amp;Persistence_DE'!BB230</f>
        <v>0.46228938000000008</v>
      </c>
      <c r="AT227" s="3">
        <f>'Forecast&amp;Persistence_IT'!BB230</f>
        <v>0.54678886800000004</v>
      </c>
      <c r="AU227" s="3">
        <f>'Forecast&amp;Persistence_CA'!BB230</f>
        <v>0.59090384299999987</v>
      </c>
      <c r="AV227" s="3">
        <f>'Forecast&amp;Persistence_JP'!BB230</f>
        <v>0.40188075899999998</v>
      </c>
      <c r="AW227" s="3">
        <f>'Forecast&amp;Persistence_ES'!BB230</f>
        <v>0.762243051</v>
      </c>
      <c r="AX227" s="18">
        <f t="shared" si="101"/>
        <v>0.41698291425</v>
      </c>
      <c r="AY227" s="18">
        <f t="shared" si="102"/>
        <v>0.56884635549999996</v>
      </c>
      <c r="AZ227" s="18">
        <f t="shared" si="103"/>
        <v>0.64500079770999996</v>
      </c>
      <c r="BB227" s="2" t="str">
        <f t="shared" si="90"/>
        <v>Q4/2015</v>
      </c>
      <c r="BC227" s="3">
        <f>'Forecast&amp;Persistence_US'!BI230</f>
        <v>0.81241147131481717</v>
      </c>
      <c r="BD227" s="3">
        <f>'Forecast&amp;Persistence_UK'!BI230</f>
        <v>1.248571470537015</v>
      </c>
      <c r="BE227" s="3">
        <f>'Forecast&amp;Persistence_FR'!BI230</f>
        <v>1.1641513448234828</v>
      </c>
      <c r="BF227" s="3">
        <f>'Forecast&amp;Persistence_DE'!BI230</f>
        <v>0.96213668555266174</v>
      </c>
      <c r="BG227" s="3">
        <f>'Forecast&amp;Persistence_IT'!BI230</f>
        <v>1.1302126789859133</v>
      </c>
      <c r="BH227" s="3">
        <f>'Forecast&amp;Persistence_CA'!BI230</f>
        <v>1.1343536472257294</v>
      </c>
      <c r="BI227" s="3">
        <f>'Forecast&amp;Persistence_JP'!BI230</f>
        <v>0.9747888135341739</v>
      </c>
      <c r="BJ227" s="3">
        <f>'Forecast&amp;Persistence_ES'!BI230</f>
        <v>1.0843414253521886</v>
      </c>
      <c r="BK227" s="18">
        <f t="shared" si="104"/>
        <v>0.96529971754803978</v>
      </c>
      <c r="BL227" s="18">
        <f t="shared" si="105"/>
        <v>1.1072770521690509</v>
      </c>
      <c r="BM227" s="18">
        <f t="shared" si="106"/>
        <v>1.1567019204240445</v>
      </c>
      <c r="BO227" s="2" t="str">
        <f t="shared" si="91"/>
        <v>Q4/2015</v>
      </c>
      <c r="BP227" s="3">
        <f>'Forecast&amp;Persistence_US'!BJ230</f>
        <v>0.88512007406938997</v>
      </c>
      <c r="BQ227" s="3">
        <f>'Forecast&amp;Persistence_UK'!BJ230</f>
        <v>1.2013374073497591</v>
      </c>
      <c r="BR227" s="3">
        <f>'Forecast&amp;Persistence_FR'!BJ230</f>
        <v>1.5678367105809976</v>
      </c>
      <c r="BS227" s="3">
        <f>'Forecast&amp;Persistence_DE'!BJ230</f>
        <v>1.1064588421250929</v>
      </c>
      <c r="BT227" s="3">
        <f>'Forecast&amp;Persistence_IT'!BJ230</f>
        <v>2.012227957629197</v>
      </c>
      <c r="BU227" s="3">
        <f>'Forecast&amp;Persistence_CA'!BJ230</f>
        <v>1.6867083271797014</v>
      </c>
      <c r="BV227" s="3">
        <f>'Forecast&amp;Persistence_JP'!BJ230</f>
        <v>1.2861151760345142</v>
      </c>
      <c r="BW227" s="3">
        <f>'Forecast&amp;Persistence_ES'!BJ230</f>
        <v>1.696530328676511</v>
      </c>
      <c r="BX227" s="18">
        <f t="shared" si="107"/>
        <v>1.1301784834312594</v>
      </c>
      <c r="BY227" s="18">
        <f t="shared" si="108"/>
        <v>1.426975943307756</v>
      </c>
      <c r="BZ227" s="18">
        <f t="shared" si="109"/>
        <v>1.6940748283023086</v>
      </c>
    </row>
    <row r="228" spans="1:78" x14ac:dyDescent="0.25">
      <c r="A228" s="2" t="s">
        <v>265</v>
      </c>
      <c r="B228" s="7">
        <v>42430</v>
      </c>
      <c r="C228" s="3">
        <f>'Forecast&amp;Persistence_US'!W231</f>
        <v>0.356077382</v>
      </c>
      <c r="D228" s="3">
        <f>'Forecast&amp;Persistence_UK'!W231</f>
        <v>-3.5330614999999996E-2</v>
      </c>
      <c r="E228" s="3">
        <f>'Forecast&amp;Persistence_FR'!W231</f>
        <v>0.45719154760000003</v>
      </c>
      <c r="F228" s="3">
        <f>'Forecast&amp;Persistence_DE'!W231</f>
        <v>-8.1797912E-2</v>
      </c>
      <c r="G228" s="3">
        <f>'Forecast&amp;Persistence_IT'!W231</f>
        <v>0.48033760999999986</v>
      </c>
      <c r="H228" s="3">
        <f>'Forecast&amp;Persistence_CA'!W231</f>
        <v>-3.2972268999999985E-2</v>
      </c>
      <c r="I228" s="3">
        <f>'Forecast&amp;Persistence_JP'!W231</f>
        <v>-0.24079820290000001</v>
      </c>
      <c r="J228" s="3">
        <f>'Forecast&amp;Persistence_ES'!W231</f>
        <v>0.65996797800000007</v>
      </c>
      <c r="K228" s="18">
        <f t="shared" si="92"/>
        <v>-7.0181087749999996E-2</v>
      </c>
      <c r="L228" s="18">
        <f t="shared" si="93"/>
        <v>0.1615525565</v>
      </c>
      <c r="M228" s="18">
        <f t="shared" si="94"/>
        <v>0.47455109439999987</v>
      </c>
      <c r="O228" s="2" t="str">
        <f t="shared" si="84"/>
        <v>Q1/2016</v>
      </c>
      <c r="P228" s="3">
        <f>'Forecast&amp;Persistence_US'!AD231</f>
        <v>2.5234094158143527</v>
      </c>
      <c r="Q228" s="3">
        <f>'Forecast&amp;Persistence_UK'!AD231</f>
        <v>1.8257702846764217</v>
      </c>
      <c r="R228" s="3">
        <f>'Forecast&amp;Persistence_FR'!AD231</f>
        <v>1.6767181356583414</v>
      </c>
      <c r="S228" s="3">
        <f>'Forecast&amp;Persistence_DE'!AD231</f>
        <v>3.9889432958527755</v>
      </c>
      <c r="T228" s="3">
        <f>'Forecast&amp;Persistence_IT'!AD231</f>
        <v>2.113014683833502</v>
      </c>
      <c r="U228" s="3">
        <f>'Forecast&amp;Persistence_CA'!AD231</f>
        <v>2.3276098986379266</v>
      </c>
      <c r="V228" s="3">
        <f>'Forecast&amp;Persistence_JP'!AD231</f>
        <v>5.2594998696617141</v>
      </c>
      <c r="W228" s="3">
        <f>'Forecast&amp;Persistence_ES'!AD231</f>
        <v>0.96756448697526565</v>
      </c>
      <c r="X228" s="18">
        <f t="shared" si="95"/>
        <v>1.7139811729128613</v>
      </c>
      <c r="Y228" s="18">
        <f t="shared" si="96"/>
        <v>2.2203122912357145</v>
      </c>
      <c r="Z228" s="18">
        <f t="shared" si="97"/>
        <v>3.6225598258431697</v>
      </c>
      <c r="AB228" s="2" t="str">
        <f t="shared" si="85"/>
        <v>Q1/2016</v>
      </c>
      <c r="AC228" s="3">
        <f>'Forecast&amp;Persistence_US'!AE231</f>
        <v>2.8613324354556142</v>
      </c>
      <c r="AD228" s="3">
        <f>'Forecast&amp;Persistence_UK'!AE231</f>
        <v>2.7454263698161081</v>
      </c>
      <c r="AE228" s="3">
        <f>'Forecast&amp;Persistence_FR'!AE231</f>
        <v>2.1175055264429341</v>
      </c>
      <c r="AF228" s="3">
        <f>'Forecast&amp;Persistence_DE'!AE231</f>
        <v>4.3128631225061822</v>
      </c>
      <c r="AG228" s="3">
        <f>'Forecast&amp;Persistence_IT'!AE231</f>
        <v>3.1544374357082461</v>
      </c>
      <c r="AH228" s="3">
        <f>'Forecast&amp;Persistence_CA'!AE231</f>
        <v>3.0063210635840147</v>
      </c>
      <c r="AI228" s="3">
        <f>'Forecast&amp;Persistence_JP'!AE231</f>
        <v>5.6083810657564941</v>
      </c>
      <c r="AJ228" s="3">
        <f>'Forecast&amp;Persistence_ES'!AE231</f>
        <v>2.0017943576767494</v>
      </c>
      <c r="AK228" s="18">
        <f t="shared" si="98"/>
        <v>2.2744857372862275</v>
      </c>
      <c r="AL228" s="18">
        <f t="shared" si="99"/>
        <v>2.9338267495198145</v>
      </c>
      <c r="AM228" s="18">
        <f t="shared" si="100"/>
        <v>4.0232567008066979</v>
      </c>
      <c r="AO228" s="2" t="str">
        <f t="shared" si="86"/>
        <v>Q1/2016</v>
      </c>
      <c r="AP228" s="3">
        <f>'Forecast&amp;Persistence_US'!BB231</f>
        <v>0.598034815</v>
      </c>
      <c r="AQ228" s="3">
        <f>'Forecast&amp;Persistence_UK'!BB231</f>
        <v>0.28838377699999995</v>
      </c>
      <c r="AR228" s="3">
        <f>'Forecast&amp;Persistence_FR'!BB231</f>
        <v>0.68513732900000002</v>
      </c>
      <c r="AS228" s="3">
        <f>'Forecast&amp;Persistence_DE'!BB231</f>
        <v>0.46843697700000009</v>
      </c>
      <c r="AT228" s="3">
        <f>'Forecast&amp;Persistence_IT'!BB231</f>
        <v>0.53512281699999997</v>
      </c>
      <c r="AU228" s="3">
        <f>'Forecast&amp;Persistence_CA'!BB231</f>
        <v>0.58216378899999999</v>
      </c>
      <c r="AV228" s="3">
        <f>'Forecast&amp;Persistence_JP'!BB231</f>
        <v>0.4061808320000001</v>
      </c>
      <c r="AW228" s="3">
        <f>'Forecast&amp;Persistence_ES'!BB231</f>
        <v>0.73291012799999999</v>
      </c>
      <c r="AX228" s="18">
        <f t="shared" si="101"/>
        <v>0.42174486825000013</v>
      </c>
      <c r="AY228" s="18">
        <f t="shared" si="102"/>
        <v>0.55864330299999998</v>
      </c>
      <c r="AZ228" s="18">
        <f t="shared" si="103"/>
        <v>0.66336170049999998</v>
      </c>
      <c r="BB228" s="2" t="str">
        <f t="shared" si="90"/>
        <v>Q1/2016</v>
      </c>
      <c r="BC228" s="3">
        <f>'Forecast&amp;Persistence_US'!BI231</f>
        <v>0.82578695701303506</v>
      </c>
      <c r="BD228" s="3">
        <f>'Forecast&amp;Persistence_UK'!BI231</f>
        <v>1.170370633821924</v>
      </c>
      <c r="BE228" s="3">
        <f>'Forecast&amp;Persistence_FR'!BI231</f>
        <v>1.1403264648788265</v>
      </c>
      <c r="BF228" s="3">
        <f>'Forecast&amp;Persistence_DE'!BI231</f>
        <v>0.98777625173052097</v>
      </c>
      <c r="BG228" s="3">
        <f>'Forecast&amp;Persistence_IT'!BI231</f>
        <v>1.0578422078728493</v>
      </c>
      <c r="BH228" s="3">
        <f>'Forecast&amp;Persistence_CA'!BI231</f>
        <v>1.135636063350266</v>
      </c>
      <c r="BI228" s="3">
        <f>'Forecast&amp;Persistence_JP'!BI231</f>
        <v>0.96318422984832408</v>
      </c>
      <c r="BJ228" s="3">
        <f>'Forecast&amp;Persistence_ES'!BI231</f>
        <v>1.0542307955631065</v>
      </c>
      <c r="BK228" s="18">
        <f t="shared" si="104"/>
        <v>0.96933223531887336</v>
      </c>
      <c r="BL228" s="18">
        <f t="shared" si="105"/>
        <v>1.056036501717978</v>
      </c>
      <c r="BM228" s="18">
        <f t="shared" si="106"/>
        <v>1.1391538644966863</v>
      </c>
      <c r="BO228" s="2" t="str">
        <f t="shared" si="91"/>
        <v>Q1/2016</v>
      </c>
      <c r="BP228" s="3">
        <f>'Forecast&amp;Persistence_US'!BJ231</f>
        <v>0.89610991235868531</v>
      </c>
      <c r="BQ228" s="3">
        <f>'Forecast&amp;Persistence_UK'!BJ231</f>
        <v>1.1767380316027551</v>
      </c>
      <c r="BR228" s="3">
        <f>'Forecast&amp;Persistence_FR'!BJ231</f>
        <v>1.5687105411956834</v>
      </c>
      <c r="BS228" s="3">
        <f>'Forecast&amp;Persistence_DE'!BJ231</f>
        <v>1.1360201751324615</v>
      </c>
      <c r="BT228" s="3">
        <f>'Forecast&amp;Persistence_IT'!BJ231</f>
        <v>1.8500551222478749</v>
      </c>
      <c r="BU228" s="3">
        <f>'Forecast&amp;Persistence_CA'!BJ231</f>
        <v>1.7055803415596831</v>
      </c>
      <c r="BV228" s="3">
        <f>'Forecast&amp;Persistence_JP'!BJ231</f>
        <v>1.2856701546212261</v>
      </c>
      <c r="BW228" s="3">
        <f>'Forecast&amp;Persistence_ES'!BJ231</f>
        <v>1.6364777135196475</v>
      </c>
      <c r="BX228" s="18">
        <f t="shared" si="107"/>
        <v>1.1461996392500349</v>
      </c>
      <c r="BY228" s="18">
        <f t="shared" si="108"/>
        <v>1.4271903479084549</v>
      </c>
      <c r="BZ228" s="18">
        <f t="shared" si="109"/>
        <v>1.6883046845496743</v>
      </c>
    </row>
    <row r="229" spans="1:78" x14ac:dyDescent="0.25">
      <c r="A229" s="2" t="s">
        <v>266</v>
      </c>
      <c r="B229" s="7">
        <v>42522</v>
      </c>
      <c r="C229" s="3">
        <f>'Forecast&amp;Persistence_US'!W232</f>
        <v>0.22121056999999994</v>
      </c>
      <c r="D229" s="3">
        <f>'Forecast&amp;Persistence_UK'!W232</f>
        <v>1.1853466000000007E-2</v>
      </c>
      <c r="E229" s="3">
        <f>'Forecast&amp;Persistence_FR'!W232</f>
        <v>0.48941983670000005</v>
      </c>
      <c r="F229" s="3">
        <f>'Forecast&amp;Persistence_DE'!W232</f>
        <v>-5.2843546999999963E-2</v>
      </c>
      <c r="G229" s="3">
        <f>'Forecast&amp;Persistence_IT'!W232</f>
        <v>0.49375756799999998</v>
      </c>
      <c r="H229" s="3">
        <f>'Forecast&amp;Persistence_CA'!W232</f>
        <v>-5.8595539999999981E-2</v>
      </c>
      <c r="I229" s="3">
        <f>'Forecast&amp;Persistence_JP'!W232</f>
        <v>-0.29499097299999993</v>
      </c>
      <c r="J229" s="3">
        <f>'Forecast&amp;Persistence_ES'!W232</f>
        <v>0.69923321999999999</v>
      </c>
      <c r="K229" s="18">
        <f t="shared" si="92"/>
        <v>-5.7157541749999978E-2</v>
      </c>
      <c r="L229" s="18">
        <f t="shared" si="93"/>
        <v>0.11653201799999997</v>
      </c>
      <c r="M229" s="18">
        <f t="shared" si="94"/>
        <v>0.492673135175</v>
      </c>
      <c r="O229" s="2" t="str">
        <f t="shared" si="84"/>
        <v>Q2/2016</v>
      </c>
      <c r="P229" s="3">
        <f>'Forecast&amp;Persistence_US'!AD232</f>
        <v>2.5153664545701373</v>
      </c>
      <c r="Q229" s="3">
        <f>'Forecast&amp;Persistence_UK'!AD232</f>
        <v>1.7049165181446759</v>
      </c>
      <c r="R229" s="3">
        <f>'Forecast&amp;Persistence_FR'!AD232</f>
        <v>1.6700324857181252</v>
      </c>
      <c r="S229" s="3">
        <f>'Forecast&amp;Persistence_DE'!AD232</f>
        <v>3.9622907753943841</v>
      </c>
      <c r="T229" s="3">
        <f>'Forecast&amp;Persistence_IT'!AD232</f>
        <v>1.808454291929253</v>
      </c>
      <c r="U229" s="3">
        <f>'Forecast&amp;Persistence_CA'!AD232</f>
        <v>2.4309567095431879</v>
      </c>
      <c r="V229" s="3">
        <f>'Forecast&amp;Persistence_JP'!AD232</f>
        <v>5.2497576216962294</v>
      </c>
      <c r="W229" s="3">
        <f>'Forecast&amp;Persistence_ES'!AD232</f>
        <v>0.94748656340009174</v>
      </c>
      <c r="X229" s="18">
        <f t="shared" si="95"/>
        <v>1.6787534938247628</v>
      </c>
      <c r="Y229" s="18">
        <f t="shared" si="96"/>
        <v>2.1197055007362202</v>
      </c>
      <c r="Z229" s="18">
        <f t="shared" si="97"/>
        <v>3.6005596951883225</v>
      </c>
      <c r="AB229" s="2" t="str">
        <f t="shared" si="85"/>
        <v>Q2/2016</v>
      </c>
      <c r="AC229" s="3">
        <f>'Forecast&amp;Persistence_US'!AE232</f>
        <v>2.8698314675460055</v>
      </c>
      <c r="AD229" s="3">
        <f>'Forecast&amp;Persistence_UK'!AE232</f>
        <v>2.6741418176757921</v>
      </c>
      <c r="AE229" s="3">
        <f>'Forecast&amp;Persistence_FR'!AE232</f>
        <v>2.0824371419413077</v>
      </c>
      <c r="AF229" s="3">
        <f>'Forecast&amp;Persistence_DE'!AE232</f>
        <v>4.288177650184088</v>
      </c>
      <c r="AG229" s="3">
        <f>'Forecast&amp;Persistence_IT'!AE232</f>
        <v>3.0848708007003633</v>
      </c>
      <c r="AH229" s="3">
        <f>'Forecast&amp;Persistence_CA'!AE232</f>
        <v>3.0659669608928684</v>
      </c>
      <c r="AI229" s="3">
        <f>'Forecast&amp;Persistence_JP'!AE232</f>
        <v>5.6014433331912281</v>
      </c>
      <c r="AJ229" s="3">
        <f>'Forecast&amp;Persistence_ES'!AE232</f>
        <v>1.9760666099384889</v>
      </c>
      <c r="AK229" s="18">
        <f t="shared" si="98"/>
        <v>2.230363310874929</v>
      </c>
      <c r="AL229" s="18">
        <f t="shared" si="99"/>
        <v>2.9678992142194369</v>
      </c>
      <c r="AM229" s="18">
        <f t="shared" si="100"/>
        <v>3.9873509378131571</v>
      </c>
      <c r="AO229" s="2" t="str">
        <f t="shared" si="86"/>
        <v>Q2/2016</v>
      </c>
      <c r="AP229" s="3">
        <f>'Forecast&amp;Persistence_US'!BB232</f>
        <v>0.59481169700000003</v>
      </c>
      <c r="AQ229" s="3">
        <f>'Forecast&amp;Persistence_UK'!BB232</f>
        <v>0.28189338099999994</v>
      </c>
      <c r="AR229" s="3">
        <f>'Forecast&amp;Persistence_FR'!BB232</f>
        <v>0.70423703100000012</v>
      </c>
      <c r="AS229" s="3">
        <f>'Forecast&amp;Persistence_DE'!BB232</f>
        <v>0.51270214100000011</v>
      </c>
      <c r="AT229" s="3">
        <f>'Forecast&amp;Persistence_IT'!BB232</f>
        <v>0.50194929300000002</v>
      </c>
      <c r="AU229" s="3">
        <f>'Forecast&amp;Persistence_CA'!BB232</f>
        <v>0.58861406159999996</v>
      </c>
      <c r="AV229" s="3">
        <f>'Forecast&amp;Persistence_JP'!BB232</f>
        <v>0.408961409</v>
      </c>
      <c r="AW229" s="3">
        <f>'Forecast&amp;Persistence_ES'!BB232</f>
        <v>0.75663976799999999</v>
      </c>
      <c r="AX229" s="18">
        <f t="shared" si="101"/>
        <v>0.43220838</v>
      </c>
      <c r="AY229" s="18">
        <f t="shared" si="102"/>
        <v>0.55065810130000004</v>
      </c>
      <c r="AZ229" s="18">
        <f t="shared" si="103"/>
        <v>0.67688069750000013</v>
      </c>
      <c r="BB229" s="2" t="str">
        <f t="shared" si="90"/>
        <v>Q2/2016</v>
      </c>
      <c r="BC229" s="3">
        <f>'Forecast&amp;Persistence_US'!BI232</f>
        <v>0.84489789360043333</v>
      </c>
      <c r="BD229" s="3">
        <f>'Forecast&amp;Persistence_UK'!BI232</f>
        <v>1.1844202018351313</v>
      </c>
      <c r="BE229" s="3">
        <f>'Forecast&amp;Persistence_FR'!BI232</f>
        <v>1.195056613961093</v>
      </c>
      <c r="BF229" s="3">
        <f>'Forecast&amp;Persistence_DE'!BI232</f>
        <v>1.0290962327853794</v>
      </c>
      <c r="BG229" s="3">
        <f>'Forecast&amp;Persistence_IT'!BI232</f>
        <v>1.0852025624642321</v>
      </c>
      <c r="BH229" s="3">
        <f>'Forecast&amp;Persistence_CA'!BI232</f>
        <v>1.1696456189983919</v>
      </c>
      <c r="BI229" s="3">
        <f>'Forecast&amp;Persistence_JP'!BI232</f>
        <v>1.0165948652733949</v>
      </c>
      <c r="BJ229" s="3">
        <f>'Forecast&amp;Persistence_ES'!BI232</f>
        <v>1.1095352790922692</v>
      </c>
      <c r="BK229" s="18">
        <f t="shared" si="104"/>
        <v>1.0197202071513911</v>
      </c>
      <c r="BL229" s="18">
        <f t="shared" si="105"/>
        <v>1.0973689207782507</v>
      </c>
      <c r="BM229" s="18">
        <f t="shared" si="106"/>
        <v>1.1807265561259466</v>
      </c>
      <c r="BO229" s="2" t="str">
        <f t="shared" si="91"/>
        <v>Q2/2016</v>
      </c>
      <c r="BP229" s="3">
        <f>'Forecast&amp;Persistence_US'!BJ232</f>
        <v>0.90590583016474635</v>
      </c>
      <c r="BQ229" s="3">
        <f>'Forecast&amp;Persistence_UK'!BJ232</f>
        <v>1.1875854566859132</v>
      </c>
      <c r="BR229" s="3">
        <f>'Forecast&amp;Persistence_FR'!BJ232</f>
        <v>1.5592762877093018</v>
      </c>
      <c r="BS229" s="3">
        <f>'Forecast&amp;Persistence_DE'!BJ232</f>
        <v>1.1298092708387557</v>
      </c>
      <c r="BT229" s="3">
        <f>'Forecast&amp;Persistence_IT'!BJ232</f>
        <v>1.7312556163027648</v>
      </c>
      <c r="BU229" s="3">
        <f>'Forecast&amp;Persistence_CA'!BJ232</f>
        <v>1.7145618632570989</v>
      </c>
      <c r="BV229" s="3">
        <f>'Forecast&amp;Persistence_JP'!BJ232</f>
        <v>1.3300989623022312</v>
      </c>
      <c r="BW229" s="3">
        <f>'Forecast&amp;Persistence_ES'!BJ232</f>
        <v>1.6252419058651146</v>
      </c>
      <c r="BX229" s="18">
        <f t="shared" si="107"/>
        <v>1.1442533173005451</v>
      </c>
      <c r="BY229" s="18">
        <f t="shared" si="108"/>
        <v>1.4446876250057665</v>
      </c>
      <c r="BZ229" s="18">
        <f t="shared" si="109"/>
        <v>1.6922318739091029</v>
      </c>
    </row>
    <row r="230" spans="1:78" x14ac:dyDescent="0.25">
      <c r="A230" s="2" t="s">
        <v>267</v>
      </c>
      <c r="B230" s="7">
        <v>42614</v>
      </c>
      <c r="C230" s="3">
        <f>'Forecast&amp;Persistence_US'!W233</f>
        <v>0.20852732800000001</v>
      </c>
      <c r="D230" s="3">
        <f>'Forecast&amp;Persistence_UK'!W233</f>
        <v>0.11784152499999999</v>
      </c>
      <c r="E230" s="3">
        <f>'Forecast&amp;Persistence_FR'!W233</f>
        <v>0.41906509499999994</v>
      </c>
      <c r="F230" s="3">
        <f>'Forecast&amp;Persistence_DE'!W233</f>
        <v>-2.604825999999999E-2</v>
      </c>
      <c r="G230" s="3">
        <f>'Forecast&amp;Persistence_IT'!W233</f>
        <v>0.44194753700000006</v>
      </c>
      <c r="H230" s="3">
        <f>'Forecast&amp;Persistence_CA'!W233</f>
        <v>-5.4683897000000044E-2</v>
      </c>
      <c r="I230" s="3">
        <f>'Forecast&amp;Persistence_JP'!W233</f>
        <v>-0.28327086900000004</v>
      </c>
      <c r="J230" s="3">
        <f>'Forecast&amp;Persistence_ES'!W233</f>
        <v>0.75291199329999992</v>
      </c>
      <c r="K230" s="18">
        <f t="shared" si="92"/>
        <v>-4.7524987750000032E-2</v>
      </c>
      <c r="L230" s="18">
        <f t="shared" si="93"/>
        <v>0.16318442650000001</v>
      </c>
      <c r="M230" s="18">
        <f t="shared" si="94"/>
        <v>0.43622692650000006</v>
      </c>
      <c r="O230" s="2" t="str">
        <f t="shared" si="84"/>
        <v>Q3/2016</v>
      </c>
      <c r="P230" s="3">
        <f>'Forecast&amp;Persistence_US'!AD233</f>
        <v>2.4425878718515732</v>
      </c>
      <c r="Q230" s="3">
        <f>'Forecast&amp;Persistence_UK'!AD233</f>
        <v>1.5165538834403562</v>
      </c>
      <c r="R230" s="3">
        <f>'Forecast&amp;Persistence_FR'!AD233</f>
        <v>1.6547850796933716</v>
      </c>
      <c r="S230" s="3">
        <f>'Forecast&amp;Persistence_DE'!AD233</f>
        <v>3.9424084665343742</v>
      </c>
      <c r="T230" s="3">
        <f>'Forecast&amp;Persistence_IT'!AD233</f>
        <v>1.7384608049495869</v>
      </c>
      <c r="U230" s="3">
        <f>'Forecast&amp;Persistence_CA'!AD233</f>
        <v>2.4412767707513359</v>
      </c>
      <c r="V230" s="3">
        <f>'Forecast&amp;Persistence_JP'!AD233</f>
        <v>5.1932741197843342</v>
      </c>
      <c r="W230" s="3">
        <f>'Forecast&amp;Persistence_ES'!AD233</f>
        <v>0.81959851147228913</v>
      </c>
      <c r="X230" s="18">
        <f t="shared" si="95"/>
        <v>1.5511116825036102</v>
      </c>
      <c r="Y230" s="18">
        <f t="shared" si="96"/>
        <v>2.0898687878504614</v>
      </c>
      <c r="Z230" s="18">
        <f t="shared" si="97"/>
        <v>3.567453317863674</v>
      </c>
      <c r="AB230" s="2" t="str">
        <f t="shared" si="85"/>
        <v>Q3/2016</v>
      </c>
      <c r="AC230" s="3">
        <f>'Forecast&amp;Persistence_US'!AE233</f>
        <v>2.8075547376927652</v>
      </c>
      <c r="AD230" s="3">
        <f>'Forecast&amp;Persistence_UK'!AE233</f>
        <v>2.3623650148648756</v>
      </c>
      <c r="AE230" s="3">
        <f>'Forecast&amp;Persistence_FR'!AE233</f>
        <v>2.0507719538108513</v>
      </c>
      <c r="AF230" s="3">
        <f>'Forecast&amp;Persistence_DE'!AE233</f>
        <v>4.2636252076674559</v>
      </c>
      <c r="AG230" s="3">
        <f>'Forecast&amp;Persistence_IT'!AE233</f>
        <v>2.9736301500097597</v>
      </c>
      <c r="AH230" s="3">
        <f>'Forecast&amp;Persistence_CA'!AE233</f>
        <v>3.0720290051711872</v>
      </c>
      <c r="AI230" s="3">
        <f>'Forecast&amp;Persistence_JP'!AE233</f>
        <v>5.5378360218348517</v>
      </c>
      <c r="AJ230" s="3">
        <f>'Forecast&amp;Persistence_ES'!AE233</f>
        <v>1.7977113010751018</v>
      </c>
      <c r="AK230" s="18">
        <f t="shared" si="98"/>
        <v>2.1286702190743574</v>
      </c>
      <c r="AL230" s="18">
        <f t="shared" si="99"/>
        <v>2.8905924438512622</v>
      </c>
      <c r="AM230" s="18">
        <f t="shared" si="100"/>
        <v>3.9657261570433886</v>
      </c>
      <c r="AO230" s="2" t="str">
        <f t="shared" si="86"/>
        <v>Q3/2016</v>
      </c>
      <c r="AP230" s="3">
        <f>'Forecast&amp;Persistence_US'!BB233</f>
        <v>0.56012927800000001</v>
      </c>
      <c r="AQ230" s="3">
        <f>'Forecast&amp;Persistence_UK'!BB233</f>
        <v>0.26912033800000001</v>
      </c>
      <c r="AR230" s="3">
        <f>'Forecast&amp;Persistence_FR'!BB233</f>
        <v>0.68108657800000005</v>
      </c>
      <c r="AS230" s="3">
        <f>'Forecast&amp;Persistence_DE'!BB233</f>
        <v>0.54212990100000003</v>
      </c>
      <c r="AT230" s="3">
        <f>'Forecast&amp;Persistence_IT'!BB233</f>
        <v>0.51931598270000001</v>
      </c>
      <c r="AU230" s="3">
        <f>'Forecast&amp;Persistence_CA'!BB233</f>
        <v>0.61866132500000004</v>
      </c>
      <c r="AV230" s="3">
        <f>'Forecast&amp;Persistence_JP'!BB233</f>
        <v>0.3664722829999999</v>
      </c>
      <c r="AW230" s="3">
        <f>'Forecast&amp;Persistence_ES'!BB233</f>
        <v>0.74529810200000002</v>
      </c>
      <c r="AX230" s="18">
        <f t="shared" si="101"/>
        <v>0.4046832079249999</v>
      </c>
      <c r="AY230" s="18">
        <f t="shared" si="102"/>
        <v>0.55112958950000002</v>
      </c>
      <c r="AZ230" s="18">
        <f t="shared" si="103"/>
        <v>0.66548026474999999</v>
      </c>
      <c r="BB230" s="2" t="str">
        <f t="shared" si="90"/>
        <v>Q3/2016</v>
      </c>
      <c r="BC230" s="3">
        <f>'Forecast&amp;Persistence_US'!BI233</f>
        <v>0.82823854421637022</v>
      </c>
      <c r="BD230" s="3">
        <f>'Forecast&amp;Persistence_UK'!BI233</f>
        <v>1.196032923975088</v>
      </c>
      <c r="BE230" s="3">
        <f>'Forecast&amp;Persistence_FR'!BI233</f>
        <v>1.1852971610133334</v>
      </c>
      <c r="BF230" s="3">
        <f>'Forecast&amp;Persistence_DE'!BI233</f>
        <v>1.0164670251240717</v>
      </c>
      <c r="BG230" s="3">
        <f>'Forecast&amp;Persistence_IT'!BI233</f>
        <v>1.1030900427810431</v>
      </c>
      <c r="BH230" s="3">
        <f>'Forecast&amp;Persistence_CA'!BI233</f>
        <v>1.1806020667922721</v>
      </c>
      <c r="BI230" s="3">
        <f>'Forecast&amp;Persistence_JP'!BI233</f>
        <v>1.0351955484137869</v>
      </c>
      <c r="BJ230" s="3">
        <f>'Forecast&amp;Persistence_ES'!BI233</f>
        <v>1.1109834542045443</v>
      </c>
      <c r="BK230" s="18">
        <f t="shared" si="104"/>
        <v>1.0211491559465005</v>
      </c>
      <c r="BL230" s="18">
        <f t="shared" si="105"/>
        <v>1.1070367484927937</v>
      </c>
      <c r="BM230" s="18">
        <f t="shared" si="106"/>
        <v>1.1841233874580681</v>
      </c>
      <c r="BO230" s="2" t="str">
        <f t="shared" si="91"/>
        <v>Q3/2016</v>
      </c>
      <c r="BP230" s="3">
        <f>'Forecast&amp;Persistence_US'!BJ233</f>
        <v>0.89128113768845552</v>
      </c>
      <c r="BQ230" s="3">
        <f>'Forecast&amp;Persistence_UK'!BJ233</f>
        <v>1.1655999510425321</v>
      </c>
      <c r="BR230" s="3">
        <f>'Forecast&amp;Persistence_FR'!BJ233</f>
        <v>1.5168251582688701</v>
      </c>
      <c r="BS230" s="3">
        <f>'Forecast&amp;Persistence_DE'!BJ233</f>
        <v>1.0995652984641358</v>
      </c>
      <c r="BT230" s="3">
        <f>'Forecast&amp;Persistence_IT'!BJ233</f>
        <v>1.520475035380723</v>
      </c>
      <c r="BU230" s="3">
        <f>'Forecast&amp;Persistence_CA'!BJ233</f>
        <v>1.7212036771587964</v>
      </c>
      <c r="BV230" s="3">
        <f>'Forecast&amp;Persistence_JP'!BJ233</f>
        <v>1.3248358167587793</v>
      </c>
      <c r="BW230" s="3">
        <f>'Forecast&amp;Persistence_ES'!BJ233</f>
        <v>1.5661734750839813</v>
      </c>
      <c r="BX230" s="18">
        <f t="shared" si="107"/>
        <v>1.116073961608735</v>
      </c>
      <c r="BY230" s="18">
        <f t="shared" si="108"/>
        <v>1.4208304875138247</v>
      </c>
      <c r="BZ230" s="18">
        <f t="shared" si="109"/>
        <v>1.5547488651581667</v>
      </c>
    </row>
    <row r="231" spans="1:78" x14ac:dyDescent="0.25">
      <c r="A231" s="2" t="s">
        <v>268</v>
      </c>
      <c r="B231" s="7">
        <v>42705</v>
      </c>
      <c r="C231" s="3">
        <f>'Forecast&amp;Persistence_US'!W234</f>
        <v>0.14262677200000001</v>
      </c>
      <c r="D231" s="3">
        <f>'Forecast&amp;Persistence_UK'!W234</f>
        <v>4.233656500000002E-2</v>
      </c>
      <c r="E231" s="3">
        <f>'Forecast&amp;Persistence_FR'!W234</f>
        <v>0.41650149000000003</v>
      </c>
      <c r="F231" s="3">
        <f>'Forecast&amp;Persistence_DE'!W234</f>
        <v>3.8836126999999998E-2</v>
      </c>
      <c r="G231" s="3">
        <f>'Forecast&amp;Persistence_IT'!W234</f>
        <v>0.50082936699999991</v>
      </c>
      <c r="H231" s="3">
        <f>'Forecast&amp;Persistence_CA'!W234</f>
        <v>-1.7587804000000061E-2</v>
      </c>
      <c r="I231" s="3">
        <f>'Forecast&amp;Persistence_JP'!W234</f>
        <v>-0.26190440800000003</v>
      </c>
      <c r="J231" s="3">
        <f>'Forecast&amp;Persistence_ES'!W234</f>
        <v>0.77430703919999988</v>
      </c>
      <c r="K231" s="18">
        <f t="shared" si="92"/>
        <v>-3.4818212500000462E-3</v>
      </c>
      <c r="L231" s="18">
        <f t="shared" si="93"/>
        <v>9.2481668500000017E-2</v>
      </c>
      <c r="M231" s="18">
        <f t="shared" si="94"/>
        <v>0.47974739774999997</v>
      </c>
      <c r="O231" s="2" t="str">
        <f t="shared" si="84"/>
        <v>Q4/2016</v>
      </c>
      <c r="P231" s="3">
        <f>'Forecast&amp;Persistence_US'!AD234</f>
        <v>1.7351720603179122</v>
      </c>
      <c r="Q231" s="3">
        <f>'Forecast&amp;Persistence_UK'!AD234</f>
        <v>1.3748873691216539</v>
      </c>
      <c r="R231" s="3">
        <f>'Forecast&amp;Persistence_FR'!AD234</f>
        <v>1.4128212530614006</v>
      </c>
      <c r="S231" s="3">
        <f>'Forecast&amp;Persistence_DE'!AD234</f>
        <v>3.6751552790303097</v>
      </c>
      <c r="T231" s="3">
        <f>'Forecast&amp;Persistence_IT'!AD234</f>
        <v>1.4477691171742828</v>
      </c>
      <c r="U231" s="3">
        <f>'Forecast&amp;Persistence_CA'!AD234</f>
        <v>2.0987149703229178</v>
      </c>
      <c r="V231" s="3">
        <f>'Forecast&amp;Persistence_JP'!AD234</f>
        <v>4.968721326997998</v>
      </c>
      <c r="W231" s="3">
        <f>'Forecast&amp;Persistence_ES'!AD234</f>
        <v>0.81328328418630647</v>
      </c>
      <c r="X231" s="18">
        <f t="shared" si="95"/>
        <v>1.3843708401065906</v>
      </c>
      <c r="Y231" s="18">
        <f t="shared" si="96"/>
        <v>1.5914705887460974</v>
      </c>
      <c r="Z231" s="18">
        <f t="shared" si="97"/>
        <v>3.2810452018534617</v>
      </c>
      <c r="AB231" s="2" t="str">
        <f t="shared" si="85"/>
        <v>Q4/2016</v>
      </c>
      <c r="AC231" s="3">
        <f>'Forecast&amp;Persistence_US'!AE234</f>
        <v>2.127251420248951</v>
      </c>
      <c r="AD231" s="3">
        <f>'Forecast&amp;Persistence_UK'!AE234</f>
        <v>1.7267903454943678</v>
      </c>
      <c r="AE231" s="3">
        <f>'Forecast&amp;Persistence_FR'!AE234</f>
        <v>1.7449064541506871</v>
      </c>
      <c r="AF231" s="3">
        <f>'Forecast&amp;Persistence_DE'!AE234</f>
        <v>3.9248255777819305</v>
      </c>
      <c r="AG231" s="3">
        <f>'Forecast&amp;Persistence_IT'!AE234</f>
        <v>2.5463012669783627</v>
      </c>
      <c r="AH231" s="3">
        <f>'Forecast&amp;Persistence_CA'!AE234</f>
        <v>2.8862290987325956</v>
      </c>
      <c r="AI231" s="3">
        <f>'Forecast&amp;Persistence_JP'!AE234</f>
        <v>5.3065582502987407</v>
      </c>
      <c r="AJ231" s="3">
        <f>'Forecast&amp;Persistence_ES'!AE234</f>
        <v>1.560437335203994</v>
      </c>
      <c r="AK231" s="18">
        <f t="shared" si="98"/>
        <v>1.7313193726584477</v>
      </c>
      <c r="AL231" s="18">
        <f t="shared" si="99"/>
        <v>2.336776343613657</v>
      </c>
      <c r="AM231" s="18">
        <f t="shared" si="100"/>
        <v>3.6651764580195967</v>
      </c>
      <c r="AO231" s="2" t="str">
        <f t="shared" si="86"/>
        <v>Q4/2016</v>
      </c>
      <c r="AP231" s="3">
        <f>'Forecast&amp;Persistence_US'!BB234</f>
        <v>0.54879108799999998</v>
      </c>
      <c r="AQ231" s="3">
        <f>'Forecast&amp;Persistence_UK'!BB234</f>
        <v>0.22884621999999996</v>
      </c>
      <c r="AR231" s="3">
        <f>'Forecast&amp;Persistence_FR'!BB234</f>
        <v>0.6604115612</v>
      </c>
      <c r="AS231" s="3">
        <f>'Forecast&amp;Persistence_DE'!BB234</f>
        <v>0.52833739590000006</v>
      </c>
      <c r="AT231" s="3">
        <f>'Forecast&amp;Persistence_IT'!BB234</f>
        <v>0.47780517579999998</v>
      </c>
      <c r="AU231" s="3">
        <f>'Forecast&amp;Persistence_CA'!BB234</f>
        <v>0.60000205000000006</v>
      </c>
      <c r="AV231" s="3">
        <f>'Forecast&amp;Persistence_JP'!BB234</f>
        <v>0.37813086800000006</v>
      </c>
      <c r="AW231" s="3">
        <f>'Forecast&amp;Persistence_ES'!BB234</f>
        <v>0.74211084999999988</v>
      </c>
      <c r="AX231" s="18">
        <f t="shared" si="101"/>
        <v>0.40304944495000006</v>
      </c>
      <c r="AY231" s="18">
        <f t="shared" si="102"/>
        <v>0.53856424195000008</v>
      </c>
      <c r="AZ231" s="18">
        <f t="shared" si="103"/>
        <v>0.64530918339999999</v>
      </c>
      <c r="BB231" s="2" t="str">
        <f t="shared" si="90"/>
        <v>Q4/2016</v>
      </c>
      <c r="BC231" s="3">
        <f>'Forecast&amp;Persistence_US'!BI234</f>
        <v>0.79229522674492436</v>
      </c>
      <c r="BD231" s="3">
        <f>'Forecast&amp;Persistence_UK'!BI234</f>
        <v>1.1897067142223225</v>
      </c>
      <c r="BE231" s="3">
        <f>'Forecast&amp;Persistence_FR'!BI234</f>
        <v>1.1666492560800941</v>
      </c>
      <c r="BF231" s="3">
        <f>'Forecast&amp;Persistence_DE'!BI234</f>
        <v>1.003974453221826</v>
      </c>
      <c r="BG231" s="3">
        <f>'Forecast&amp;Persistence_IT'!BI234</f>
        <v>1.0841751817429264</v>
      </c>
      <c r="BH231" s="3">
        <f>'Forecast&amp;Persistence_CA'!BI234</f>
        <v>1.1003462769215382</v>
      </c>
      <c r="BI231" s="3">
        <f>'Forecast&amp;Persistence_JP'!BI234</f>
        <v>0.97634121985037625</v>
      </c>
      <c r="BJ231" s="3">
        <f>'Forecast&amp;Persistence_ES'!BI234</f>
        <v>1.067487093242955</v>
      </c>
      <c r="BK231" s="18">
        <f t="shared" si="104"/>
        <v>0.98324952819323874</v>
      </c>
      <c r="BL231" s="18">
        <f t="shared" si="105"/>
        <v>1.0758311374929406</v>
      </c>
      <c r="BM231" s="18">
        <f t="shared" si="106"/>
        <v>1.1500735112904552</v>
      </c>
      <c r="BO231" s="2" t="str">
        <f t="shared" si="91"/>
        <v>Q4/2016</v>
      </c>
      <c r="BP231" s="3">
        <f>'Forecast&amp;Persistence_US'!BJ234</f>
        <v>0.87384580045389404</v>
      </c>
      <c r="BQ231" s="3">
        <f>'Forecast&amp;Persistence_UK'!BJ234</f>
        <v>1.1569109686690939</v>
      </c>
      <c r="BR231" s="3">
        <f>'Forecast&amp;Persistence_FR'!BJ234</f>
        <v>1.5228576062176955</v>
      </c>
      <c r="BS231" s="3">
        <f>'Forecast&amp;Persistence_DE'!BJ234</f>
        <v>1.1040777044213543</v>
      </c>
      <c r="BT231" s="3">
        <f>'Forecast&amp;Persistence_IT'!BJ234</f>
        <v>1.4935481778721429</v>
      </c>
      <c r="BU231" s="3">
        <f>'Forecast&amp;Persistence_CA'!BJ234</f>
        <v>1.6751734592279011</v>
      </c>
      <c r="BV231" s="3">
        <f>'Forecast&amp;Persistence_JP'!BJ234</f>
        <v>1.2928279642311065</v>
      </c>
      <c r="BW231" s="3">
        <f>'Forecast&amp;Persistence_ES'!BJ234</f>
        <v>1.5754466438994466</v>
      </c>
      <c r="BX231" s="18">
        <f t="shared" si="107"/>
        <v>1.1172860204832893</v>
      </c>
      <c r="BY231" s="18">
        <f t="shared" si="108"/>
        <v>1.3931880710516247</v>
      </c>
      <c r="BZ231" s="18">
        <f t="shared" si="109"/>
        <v>1.5622993844790087</v>
      </c>
    </row>
    <row r="232" spans="1:78" x14ac:dyDescent="0.25">
      <c r="A232" s="2" t="s">
        <v>269</v>
      </c>
      <c r="B232" s="7">
        <v>42795</v>
      </c>
      <c r="C232" s="3">
        <f>'Forecast&amp;Persistence_US'!W235</f>
        <v>0.18688787000000001</v>
      </c>
      <c r="D232" s="3">
        <f>'Forecast&amp;Persistence_UK'!W235</f>
        <v>-1.6196840000000101E-3</v>
      </c>
      <c r="E232" s="3">
        <f>'Forecast&amp;Persistence_FR'!W235</f>
        <v>0.37318946700000005</v>
      </c>
      <c r="F232" s="3">
        <f>'Forecast&amp;Persistence_DE'!W235</f>
        <v>-5.3273994999999963E-2</v>
      </c>
      <c r="G232" s="3">
        <f>'Forecast&amp;Persistence_IT'!W235</f>
        <v>0.43860046070000008</v>
      </c>
      <c r="H232" s="3">
        <f>'Forecast&amp;Persistence_CA'!W235</f>
        <v>-1.5670895000000032E-2</v>
      </c>
      <c r="I232" s="3">
        <f>'Forecast&amp;Persistence_JP'!W235</f>
        <v>-0.30865927900000001</v>
      </c>
      <c r="J232" s="3">
        <f>'Forecast&amp;Persistence_ES'!W235</f>
        <v>0.734964642</v>
      </c>
      <c r="K232" s="18">
        <f t="shared" si="92"/>
        <v>-4.3873219999999977E-2</v>
      </c>
      <c r="L232" s="18">
        <f t="shared" si="93"/>
        <v>9.2634093000000001E-2</v>
      </c>
      <c r="M232" s="18">
        <f t="shared" si="94"/>
        <v>0.42224771227500008</v>
      </c>
      <c r="O232" s="2" t="str">
        <f t="shared" si="84"/>
        <v>Q1/2017</v>
      </c>
      <c r="P232" s="3">
        <f>'Forecast&amp;Persistence_US'!AD235</f>
        <v>1.6525340447663452</v>
      </c>
      <c r="Q232" s="3">
        <f>'Forecast&amp;Persistence_UK'!AD235</f>
        <v>1.3610367758422883</v>
      </c>
      <c r="R232" s="3">
        <f>'Forecast&amp;Persistence_FR'!AD235</f>
        <v>1.1330752716947645</v>
      </c>
      <c r="S232" s="3">
        <f>'Forecast&amp;Persistence_DE'!AD235</f>
        <v>2.3357531747939997</v>
      </c>
      <c r="T232" s="3">
        <f>'Forecast&amp;Persistence_IT'!AD235</f>
        <v>1.2493188948380829</v>
      </c>
      <c r="U232" s="3">
        <f>'Forecast&amp;Persistence_CA'!AD235</f>
        <v>1.8342027597978545</v>
      </c>
      <c r="V232" s="3">
        <f>'Forecast&amp;Persistence_JP'!AD235</f>
        <v>3.5469060268733688</v>
      </c>
      <c r="W232" s="3">
        <f>'Forecast&amp;Persistence_ES'!AD235</f>
        <v>0.6809716765012912</v>
      </c>
      <c r="X232" s="18">
        <f t="shared" si="95"/>
        <v>1.1621361774805941</v>
      </c>
      <c r="Y232" s="18">
        <f t="shared" si="96"/>
        <v>1.5067854103043168</v>
      </c>
      <c r="Z232" s="18">
        <f t="shared" si="97"/>
        <v>2.2103655710449632</v>
      </c>
      <c r="AB232" s="2" t="str">
        <f t="shared" si="85"/>
        <v>Q1/2017</v>
      </c>
      <c r="AC232" s="3">
        <f>'Forecast&amp;Persistence_US'!AE235</f>
        <v>1.7218695795613543</v>
      </c>
      <c r="AD232" s="3">
        <f>'Forecast&amp;Persistence_UK'!AE235</f>
        <v>1.2802510965771052</v>
      </c>
      <c r="AE232" s="3">
        <f>'Forecast&amp;Persistence_FR'!AE235</f>
        <v>1.1922764975830447</v>
      </c>
      <c r="AF232" s="3">
        <f>'Forecast&amp;Persistence_DE'!AE235</f>
        <v>1.9203175365531437</v>
      </c>
      <c r="AG232" s="3">
        <f>'Forecast&amp;Persistence_IT'!AE235</f>
        <v>1.7355754083562911</v>
      </c>
      <c r="AH232" s="3">
        <f>'Forecast&amp;Persistence_CA'!AE235</f>
        <v>2.2845553522976036</v>
      </c>
      <c r="AI232" s="3">
        <f>'Forecast&amp;Persistence_JP'!AE235</f>
        <v>3.9604974821941967</v>
      </c>
      <c r="AJ232" s="3">
        <f>'Forecast&amp;Persistence_ES'!AE235</f>
        <v>1.1319923998220991</v>
      </c>
      <c r="AK232" s="18">
        <f t="shared" si="98"/>
        <v>1.2142701473315598</v>
      </c>
      <c r="AL232" s="18">
        <f t="shared" si="99"/>
        <v>1.7287224939588226</v>
      </c>
      <c r="AM232" s="18">
        <f t="shared" si="100"/>
        <v>2.1934958983614887</v>
      </c>
      <c r="AO232" s="2" t="str">
        <f t="shared" si="86"/>
        <v>Q1/2017</v>
      </c>
      <c r="AP232" s="3">
        <f>'Forecast&amp;Persistence_US'!BB235</f>
        <v>0.53250448399999994</v>
      </c>
      <c r="AQ232" s="3">
        <f>'Forecast&amp;Persistence_UK'!BB235</f>
        <v>0.21984061999999993</v>
      </c>
      <c r="AR232" s="3">
        <f>'Forecast&amp;Persistence_FR'!BB235</f>
        <v>0.64385792800000008</v>
      </c>
      <c r="AS232" s="3">
        <f>'Forecast&amp;Persistence_DE'!BB235</f>
        <v>0.4835691473</v>
      </c>
      <c r="AT232" s="3">
        <f>'Forecast&amp;Persistence_IT'!BB235</f>
        <v>0.46654028000000008</v>
      </c>
      <c r="AU232" s="3">
        <f>'Forecast&amp;Persistence_CA'!BB235</f>
        <v>0.52639572400000001</v>
      </c>
      <c r="AV232" s="3">
        <f>'Forecast&amp;Persistence_JP'!BB235</f>
        <v>0.37190615599999999</v>
      </c>
      <c r="AW232" s="3">
        <f>'Forecast&amp;Persistence_ES'!BB235</f>
        <v>0.69358080899999996</v>
      </c>
      <c r="AX232" s="18">
        <f t="shared" si="101"/>
        <v>0.39556468700000003</v>
      </c>
      <c r="AY232" s="18">
        <f t="shared" si="102"/>
        <v>0.50498243565000001</v>
      </c>
      <c r="AZ232" s="18">
        <f t="shared" si="103"/>
        <v>0.61601956700000005</v>
      </c>
      <c r="BB232" s="2" t="str">
        <f t="shared" si="90"/>
        <v>Q1/2017</v>
      </c>
      <c r="BC232" s="3">
        <f>'Forecast&amp;Persistence_US'!BI235</f>
        <v>0.78569788124743456</v>
      </c>
      <c r="BD232" s="3">
        <f>'Forecast&amp;Persistence_UK'!BI235</f>
        <v>1.1770637464409324</v>
      </c>
      <c r="BE232" s="3">
        <f>'Forecast&amp;Persistence_FR'!BI235</f>
        <v>1.152646626915341</v>
      </c>
      <c r="BF232" s="3">
        <f>'Forecast&amp;Persistence_DE'!BI235</f>
        <v>0.98384314761705205</v>
      </c>
      <c r="BG232" s="3">
        <f>'Forecast&amp;Persistence_IT'!BI235</f>
        <v>1.0817669433882502</v>
      </c>
      <c r="BH232" s="3">
        <f>'Forecast&amp;Persistence_CA'!BI235</f>
        <v>1.0994314562783354</v>
      </c>
      <c r="BI232" s="3">
        <f>'Forecast&amp;Persistence_JP'!BI235</f>
        <v>1.0095039691286749</v>
      </c>
      <c r="BJ232" s="3">
        <f>'Forecast&amp;Persistence_ES'!BI235</f>
        <v>1.0614014299406269</v>
      </c>
      <c r="BK232" s="18">
        <f t="shared" si="104"/>
        <v>0.99025835299495779</v>
      </c>
      <c r="BL232" s="18">
        <f t="shared" si="105"/>
        <v>1.0715841866644387</v>
      </c>
      <c r="BM232" s="18">
        <f t="shared" si="106"/>
        <v>1.1393428342560896</v>
      </c>
      <c r="BO232" s="2" t="str">
        <f t="shared" si="91"/>
        <v>Q1/2017</v>
      </c>
      <c r="BP232" s="3">
        <f>'Forecast&amp;Persistence_US'!BJ235</f>
        <v>0.87357980718958494</v>
      </c>
      <c r="BQ232" s="3">
        <f>'Forecast&amp;Persistence_UK'!BJ235</f>
        <v>1.1434646118474587</v>
      </c>
      <c r="BR232" s="3">
        <f>'Forecast&amp;Persistence_FR'!BJ235</f>
        <v>1.5297041559437066</v>
      </c>
      <c r="BS232" s="3">
        <f>'Forecast&amp;Persistence_DE'!BJ235</f>
        <v>1.0859465943639564</v>
      </c>
      <c r="BT232" s="3">
        <f>'Forecast&amp;Persistence_IT'!BJ235</f>
        <v>1.5228072832366291</v>
      </c>
      <c r="BU232" s="3">
        <f>'Forecast&amp;Persistence_CA'!BJ235</f>
        <v>1.6548911517277207</v>
      </c>
      <c r="BV232" s="3">
        <f>'Forecast&amp;Persistence_JP'!BJ235</f>
        <v>1.3164816064707288</v>
      </c>
      <c r="BW232" s="3">
        <f>'Forecast&amp;Persistence_ES'!BJ235</f>
        <v>1.5864748377130169</v>
      </c>
      <c r="BX232" s="18">
        <f t="shared" si="107"/>
        <v>1.100326098734832</v>
      </c>
      <c r="BY232" s="18">
        <f t="shared" si="108"/>
        <v>1.4196444448536789</v>
      </c>
      <c r="BZ232" s="18">
        <f t="shared" si="109"/>
        <v>1.5722821672706893</v>
      </c>
    </row>
    <row r="233" spans="1:78" x14ac:dyDescent="0.25">
      <c r="A233" s="2" t="s">
        <v>270</v>
      </c>
      <c r="B233" s="7">
        <v>42887</v>
      </c>
      <c r="C233" s="3">
        <f>'Forecast&amp;Persistence_US'!W236</f>
        <v>0.11776425000000004</v>
      </c>
      <c r="D233" s="3">
        <f>'Forecast&amp;Persistence_UK'!W236</f>
        <v>-2.4653267999999978E-2</v>
      </c>
      <c r="E233" s="3">
        <f>'Forecast&amp;Persistence_FR'!W236</f>
        <v>0.36721034000000002</v>
      </c>
      <c r="F233" s="3">
        <f>'Forecast&amp;Persistence_DE'!W236</f>
        <v>-7.9064750000000017E-2</v>
      </c>
      <c r="G233" s="3">
        <f>'Forecast&amp;Persistence_IT'!W236</f>
        <v>0.46670262300000004</v>
      </c>
      <c r="H233" s="3">
        <f>'Forecast&amp;Persistence_CA'!W236</f>
        <v>-9.5697289999999921E-3</v>
      </c>
      <c r="I233" s="3">
        <f>'Forecast&amp;Persistence_JP'!W236</f>
        <v>-0.30639595330000002</v>
      </c>
      <c r="J233" s="3">
        <f>'Forecast&amp;Persistence_ES'!W236</f>
        <v>0.75625137899999995</v>
      </c>
      <c r="K233" s="18">
        <f t="shared" si="92"/>
        <v>-6.5461879500000014E-2</v>
      </c>
      <c r="L233" s="18">
        <f t="shared" si="93"/>
        <v>5.4097260500000029E-2</v>
      </c>
      <c r="M233" s="18">
        <f t="shared" si="94"/>
        <v>0.44182955225000003</v>
      </c>
      <c r="O233" s="2" t="str">
        <f t="shared" si="84"/>
        <v>Q2/2017</v>
      </c>
      <c r="P233" s="3">
        <f>'Forecast&amp;Persistence_US'!AD236</f>
        <v>1.6600435781605267</v>
      </c>
      <c r="Q233" s="3">
        <f>'Forecast&amp;Persistence_UK'!AD236</f>
        <v>1.3394749993618966</v>
      </c>
      <c r="R233" s="3">
        <f>'Forecast&amp;Persistence_FR'!AD236</f>
        <v>1.099159763697916</v>
      </c>
      <c r="S233" s="3">
        <f>'Forecast&amp;Persistence_DE'!AD236</f>
        <v>1.9552392404603989</v>
      </c>
      <c r="T233" s="3">
        <f>'Forecast&amp;Persistence_IT'!AD236</f>
        <v>1.183314418031215</v>
      </c>
      <c r="U233" s="3">
        <f>'Forecast&amp;Persistence_CA'!AD236</f>
        <v>1.8563745615920781</v>
      </c>
      <c r="V233" s="3">
        <f>'Forecast&amp;Persistence_JP'!AD236</f>
        <v>3.2400851807609738</v>
      </c>
      <c r="W233" s="3">
        <f>'Forecast&amp;Persistence_ES'!AD236</f>
        <v>0.64679950094442518</v>
      </c>
      <c r="X233" s="18">
        <f t="shared" si="95"/>
        <v>1.1201984272812409</v>
      </c>
      <c r="Y233" s="18">
        <f t="shared" si="96"/>
        <v>1.4997592887612117</v>
      </c>
      <c r="Z233" s="18">
        <f t="shared" si="97"/>
        <v>1.9305230707433187</v>
      </c>
      <c r="AB233" s="2" t="str">
        <f t="shared" si="85"/>
        <v>Q2/2017</v>
      </c>
      <c r="AC233" s="3">
        <f>'Forecast&amp;Persistence_US'!AE236</f>
        <v>1.693164535111215</v>
      </c>
      <c r="AD233" s="3">
        <f>'Forecast&amp;Persistence_UK'!AE236</f>
        <v>1.2886917663483051</v>
      </c>
      <c r="AE233" s="3">
        <f>'Forecast&amp;Persistence_FR'!AE236</f>
        <v>1.183819049924316</v>
      </c>
      <c r="AF233" s="3">
        <f>'Forecast&amp;Persistence_DE'!AE236</f>
        <v>1.9036169941064973</v>
      </c>
      <c r="AG233" s="3">
        <f>'Forecast&amp;Persistence_IT'!AE236</f>
        <v>1.6961482378502508</v>
      </c>
      <c r="AH233" s="3">
        <f>'Forecast&amp;Persistence_CA'!AE236</f>
        <v>2.0960163301706953</v>
      </c>
      <c r="AI233" s="3">
        <f>'Forecast&amp;Persistence_JP'!AE236</f>
        <v>3.6716777060976091</v>
      </c>
      <c r="AJ233" s="3">
        <f>'Forecast&amp;Persistence_ES'!AE236</f>
        <v>1.079511919086694</v>
      </c>
      <c r="AK233" s="18">
        <f t="shared" si="98"/>
        <v>1.2100372290303132</v>
      </c>
      <c r="AL233" s="18">
        <f t="shared" si="99"/>
        <v>1.6946563864807329</v>
      </c>
      <c r="AM233" s="18">
        <f t="shared" si="100"/>
        <v>2.0479164961546457</v>
      </c>
      <c r="AO233" s="2" t="str">
        <f t="shared" si="86"/>
        <v>Q2/2017</v>
      </c>
      <c r="AP233" s="3">
        <f>'Forecast&amp;Persistence_US'!BB236</f>
        <v>0.62698175599999995</v>
      </c>
      <c r="AQ233" s="3">
        <f>'Forecast&amp;Persistence_UK'!BB236</f>
        <v>0.18747658</v>
      </c>
      <c r="AR233" s="3">
        <f>'Forecast&amp;Persistence_FR'!BB236</f>
        <v>0.63724936450000003</v>
      </c>
      <c r="AS233" s="3">
        <f>'Forecast&amp;Persistence_DE'!BB236</f>
        <v>0.44271466500000001</v>
      </c>
      <c r="AT233" s="3">
        <f>'Forecast&amp;Persistence_IT'!BB236</f>
        <v>0.45891530099999994</v>
      </c>
      <c r="AU233" s="3">
        <f>'Forecast&amp;Persistence_CA'!BB236</f>
        <v>0.49853657900000004</v>
      </c>
      <c r="AV233" s="3">
        <f>'Forecast&amp;Persistence_JP'!BB236</f>
        <v>0.36967584400000003</v>
      </c>
      <c r="AW233" s="3">
        <f>'Forecast&amp;Persistence_ES'!BB236</f>
        <v>0.73911897900000001</v>
      </c>
      <c r="AX233" s="18">
        <f t="shared" si="101"/>
        <v>0.38793554925000001</v>
      </c>
      <c r="AY233" s="18">
        <f t="shared" si="102"/>
        <v>0.47872594000000002</v>
      </c>
      <c r="AZ233" s="18">
        <f t="shared" si="103"/>
        <v>0.63468246237500003</v>
      </c>
      <c r="BB233" s="2" t="str">
        <f t="shared" si="90"/>
        <v>Q2/2017</v>
      </c>
      <c r="BC233" s="3">
        <f>'Forecast&amp;Persistence_US'!BI236</f>
        <v>0.7236072122819307</v>
      </c>
      <c r="BD233" s="3">
        <f>'Forecast&amp;Persistence_UK'!BI236</f>
        <v>1.2046054811175957</v>
      </c>
      <c r="BE233" s="3">
        <f>'Forecast&amp;Persistence_FR'!BI236</f>
        <v>1.1230146079398844</v>
      </c>
      <c r="BF233" s="3">
        <f>'Forecast&amp;Persistence_DE'!BI236</f>
        <v>0.95252976164786785</v>
      </c>
      <c r="BG233" s="3">
        <f>'Forecast&amp;Persistence_IT'!BI236</f>
        <v>1.0276212749454643</v>
      </c>
      <c r="BH233" s="3">
        <f>'Forecast&amp;Persistence_CA'!BI236</f>
        <v>1.0873869841818586</v>
      </c>
      <c r="BI233" s="3">
        <f>'Forecast&amp;Persistence_JP'!BI236</f>
        <v>0.96721774643594061</v>
      </c>
      <c r="BJ233" s="3">
        <f>'Forecast&amp;Persistence_ES'!BI236</f>
        <v>0.99137166712475999</v>
      </c>
      <c r="BK233" s="18">
        <f t="shared" si="104"/>
        <v>0.95620175784488604</v>
      </c>
      <c r="BL233" s="18">
        <f t="shared" si="105"/>
        <v>1.0094964710351122</v>
      </c>
      <c r="BM233" s="18">
        <f t="shared" si="106"/>
        <v>1.114107702000378</v>
      </c>
      <c r="BO233" s="2" t="str">
        <f t="shared" si="91"/>
        <v>Q2/2017</v>
      </c>
      <c r="BP233" s="3">
        <f>'Forecast&amp;Persistence_US'!BJ236</f>
        <v>0.78593916144764897</v>
      </c>
      <c r="BQ233" s="3">
        <f>'Forecast&amp;Persistence_UK'!BJ236</f>
        <v>1.1082362139308362</v>
      </c>
      <c r="BR233" s="3">
        <f>'Forecast&amp;Persistence_FR'!BJ236</f>
        <v>1.5150919898119171</v>
      </c>
      <c r="BS233" s="3">
        <f>'Forecast&amp;Persistence_DE'!BJ236</f>
        <v>1.0937302883815205</v>
      </c>
      <c r="BT233" s="3">
        <f>'Forecast&amp;Persistence_IT'!BJ236</f>
        <v>1.5781239705610046</v>
      </c>
      <c r="BU233" s="3">
        <f>'Forecast&amp;Persistence_CA'!BJ236</f>
        <v>1.5974745669051833</v>
      </c>
      <c r="BV233" s="3">
        <f>'Forecast&amp;Persistence_JP'!BJ236</f>
        <v>1.2947900958081451</v>
      </c>
      <c r="BW233" s="3">
        <f>'Forecast&amp;Persistence_ES'!BJ236</f>
        <v>1.5117244324129484</v>
      </c>
      <c r="BX233" s="18">
        <f t="shared" si="107"/>
        <v>1.0973567697688495</v>
      </c>
      <c r="BY233" s="18">
        <f t="shared" si="108"/>
        <v>1.4032572641105467</v>
      </c>
      <c r="BZ233" s="18">
        <f t="shared" si="109"/>
        <v>1.5623659753737327</v>
      </c>
    </row>
    <row r="234" spans="1:78" x14ac:dyDescent="0.25">
      <c r="A234" s="2" t="s">
        <v>271</v>
      </c>
      <c r="B234" s="7">
        <v>42979</v>
      </c>
      <c r="C234" s="3">
        <f>'Forecast&amp;Persistence_US'!W237</f>
        <v>0.14153297000000001</v>
      </c>
      <c r="D234" s="3">
        <f>'Forecast&amp;Persistence_UK'!W237</f>
        <v>7.1276037E-2</v>
      </c>
      <c r="E234" s="3">
        <f>'Forecast&amp;Persistence_FR'!W237</f>
        <v>0.36295812120000004</v>
      </c>
      <c r="F234" s="3">
        <f>'Forecast&amp;Persistence_DE'!W237</f>
        <v>4.3492539999999968E-2</v>
      </c>
      <c r="G234" s="3">
        <f>'Forecast&amp;Persistence_IT'!W237</f>
        <v>0.3772756619999999</v>
      </c>
      <c r="H234" s="3">
        <f>'Forecast&amp;Persistence_CA'!W237</f>
        <v>7.3255832999999992E-2</v>
      </c>
      <c r="I234" s="3">
        <f>'Forecast&amp;Persistence_JP'!W237</f>
        <v>-0.315264565</v>
      </c>
      <c r="J234" s="3">
        <f>'Forecast&amp;Persistence_ES'!W237</f>
        <v>0.79454688130000006</v>
      </c>
      <c r="K234" s="18">
        <f t="shared" si="92"/>
        <v>5.043841424999998E-2</v>
      </c>
      <c r="L234" s="18">
        <f t="shared" si="93"/>
        <v>0.1073944015</v>
      </c>
      <c r="M234" s="18">
        <f t="shared" si="94"/>
        <v>0.37369627679999995</v>
      </c>
      <c r="O234" s="2" t="str">
        <f t="shared" si="84"/>
        <v>Q3/2017</v>
      </c>
      <c r="P234" s="3">
        <f>'Forecast&amp;Persistence_US'!AD237</f>
        <v>1.6642163667327678</v>
      </c>
      <c r="Q234" s="3">
        <f>'Forecast&amp;Persistence_UK'!AD237</f>
        <v>1.3323497802298383</v>
      </c>
      <c r="R234" s="3">
        <f>'Forecast&amp;Persistence_FR'!AD237</f>
        <v>1.0777097751057907</v>
      </c>
      <c r="S234" s="3">
        <f>'Forecast&amp;Persistence_DE'!AD237</f>
        <v>1.8574854888382588</v>
      </c>
      <c r="T234" s="3">
        <f>'Forecast&amp;Persistence_IT'!AD237</f>
        <v>1.0520876124150571</v>
      </c>
      <c r="U234" s="3">
        <f>'Forecast&amp;Persistence_CA'!AD237</f>
        <v>1.8275614222955912</v>
      </c>
      <c r="V234" s="3">
        <f>'Forecast&amp;Persistence_JP'!AD237</f>
        <v>3.2307050246808826</v>
      </c>
      <c r="W234" s="3">
        <f>'Forecast&amp;Persistence_ES'!AD237</f>
        <v>0.58262171808922048</v>
      </c>
      <c r="X234" s="18">
        <f t="shared" si="95"/>
        <v>1.0584931530877406</v>
      </c>
      <c r="Y234" s="18">
        <f t="shared" si="96"/>
        <v>1.4982830734813031</v>
      </c>
      <c r="Z234" s="18">
        <f t="shared" si="97"/>
        <v>1.8500044722025919</v>
      </c>
      <c r="AB234" s="2" t="str">
        <f t="shared" si="85"/>
        <v>Q3/2017</v>
      </c>
      <c r="AC234" s="3">
        <f>'Forecast&amp;Persistence_US'!AE237</f>
        <v>1.7092506512788905</v>
      </c>
      <c r="AD234" s="3">
        <f>'Forecast&amp;Persistence_UK'!AE237</f>
        <v>1.2854807553634597</v>
      </c>
      <c r="AE234" s="3">
        <f>'Forecast&amp;Persistence_FR'!AE237</f>
        <v>1.19104799202766</v>
      </c>
      <c r="AF234" s="3">
        <f>'Forecast&amp;Persistence_DE'!AE237</f>
        <v>1.9110435243821464</v>
      </c>
      <c r="AG234" s="3">
        <f>'Forecast&amp;Persistence_IT'!AE237</f>
        <v>1.4955505184160249</v>
      </c>
      <c r="AH234" s="3">
        <f>'Forecast&amp;Persistence_CA'!AE237</f>
        <v>2.0942906395125052</v>
      </c>
      <c r="AI234" s="3">
        <f>'Forecast&amp;Persistence_JP'!AE237</f>
        <v>3.6689302074933718</v>
      </c>
      <c r="AJ234" s="3">
        <f>'Forecast&amp;Persistence_ES'!AE237</f>
        <v>0.99062424743159527</v>
      </c>
      <c r="AK234" s="18">
        <f t="shared" si="98"/>
        <v>1.21465618286161</v>
      </c>
      <c r="AL234" s="18">
        <f t="shared" si="99"/>
        <v>1.6024005848474578</v>
      </c>
      <c r="AM234" s="18">
        <f t="shared" si="100"/>
        <v>2.0484788607299156</v>
      </c>
      <c r="AO234" s="2" t="str">
        <f t="shared" si="86"/>
        <v>Q3/2017</v>
      </c>
      <c r="AP234" s="3">
        <f>'Forecast&amp;Persistence_US'!BB237</f>
        <v>0.60132864600000002</v>
      </c>
      <c r="AQ234" s="3">
        <f>'Forecast&amp;Persistence_UK'!BB237</f>
        <v>0.22119496499999999</v>
      </c>
      <c r="AR234" s="3">
        <f>'Forecast&amp;Persistence_FR'!BB237</f>
        <v>0.65865084500000004</v>
      </c>
      <c r="AS234" s="3">
        <f>'Forecast&amp;Persistence_DE'!BB237</f>
        <v>0.42520131999999988</v>
      </c>
      <c r="AT234" s="3">
        <f>'Forecast&amp;Persistence_IT'!BB237</f>
        <v>0.42776741999999995</v>
      </c>
      <c r="AU234" s="3">
        <f>'Forecast&amp;Persistence_CA'!BB237</f>
        <v>0.49888250199999995</v>
      </c>
      <c r="AV234" s="3">
        <f>'Forecast&amp;Persistence_JP'!BB237</f>
        <v>0.38059082899999996</v>
      </c>
      <c r="AW234" s="3">
        <f>'Forecast&amp;Persistence_ES'!BB237</f>
        <v>0.72030254699999996</v>
      </c>
      <c r="AX234" s="18">
        <f t="shared" si="101"/>
        <v>0.39174345174999992</v>
      </c>
      <c r="AY234" s="18">
        <f t="shared" si="102"/>
        <v>0.46332496099999998</v>
      </c>
      <c r="AZ234" s="18">
        <f t="shared" si="103"/>
        <v>0.64432029525000001</v>
      </c>
      <c r="BB234" s="2" t="str">
        <f t="shared" si="90"/>
        <v>Q3/2017</v>
      </c>
      <c r="BC234" s="3">
        <f>'Forecast&amp;Persistence_US'!BI237</f>
        <v>0.69642318554384319</v>
      </c>
      <c r="BD234" s="3">
        <f>'Forecast&amp;Persistence_UK'!BI237</f>
        <v>1.1944493976510397</v>
      </c>
      <c r="BE234" s="3">
        <f>'Forecast&amp;Persistence_FR'!BI237</f>
        <v>1.1361789034098524</v>
      </c>
      <c r="BF234" s="3">
        <f>'Forecast&amp;Persistence_DE'!BI237</f>
        <v>0.95319369049109359</v>
      </c>
      <c r="BG234" s="3">
        <f>'Forecast&amp;Persistence_IT'!BI237</f>
        <v>1.0298189992734785</v>
      </c>
      <c r="BH234" s="3">
        <f>'Forecast&amp;Persistence_CA'!BI237</f>
        <v>1.1042207998319842</v>
      </c>
      <c r="BI234" s="3">
        <f>'Forecast&amp;Persistence_JP'!BI237</f>
        <v>0.96283694037990153</v>
      </c>
      <c r="BJ234" s="3">
        <f>'Forecast&amp;Persistence_ES'!BI237</f>
        <v>1.0062341786394964</v>
      </c>
      <c r="BK234" s="18">
        <f t="shared" si="104"/>
        <v>0.95560450296329558</v>
      </c>
      <c r="BL234" s="18">
        <f t="shared" si="105"/>
        <v>1.0180265889564875</v>
      </c>
      <c r="BM234" s="18">
        <f t="shared" si="106"/>
        <v>1.1281893775153853</v>
      </c>
      <c r="BO234" s="2" t="str">
        <f t="shared" si="91"/>
        <v>Q3/2017</v>
      </c>
      <c r="BP234" s="3">
        <f>'Forecast&amp;Persistence_US'!BJ237</f>
        <v>0.69990522885625595</v>
      </c>
      <c r="BQ234" s="3">
        <f>'Forecast&amp;Persistence_UK'!BJ237</f>
        <v>1.1660423621284384</v>
      </c>
      <c r="BR234" s="3">
        <f>'Forecast&amp;Persistence_FR'!BJ237</f>
        <v>1.5129115222115368</v>
      </c>
      <c r="BS234" s="3">
        <f>'Forecast&amp;Persistence_DE'!BJ237</f>
        <v>1.0716776010987286</v>
      </c>
      <c r="BT234" s="3">
        <f>'Forecast&amp;Persistence_IT'!BJ237</f>
        <v>1.5460910785479172</v>
      </c>
      <c r="BU234" s="3">
        <f>'Forecast&amp;Persistence_CA'!BJ237</f>
        <v>1.5786133325443612</v>
      </c>
      <c r="BV234" s="3">
        <f>'Forecast&amp;Persistence_JP'!BJ237</f>
        <v>1.2524350174984176</v>
      </c>
      <c r="BW234" s="3">
        <f>'Forecast&amp;Persistence_ES'!BJ237</f>
        <v>1.3944101509719007</v>
      </c>
      <c r="BX234" s="18">
        <f t="shared" si="107"/>
        <v>1.0952687913561561</v>
      </c>
      <c r="BY234" s="18">
        <f t="shared" si="108"/>
        <v>1.3234225842351592</v>
      </c>
      <c r="BZ234" s="18">
        <f t="shared" si="109"/>
        <v>1.5377961894638221</v>
      </c>
    </row>
    <row r="235" spans="1:78" x14ac:dyDescent="0.25">
      <c r="A235" s="2" t="s">
        <v>272</v>
      </c>
      <c r="B235" s="7">
        <v>43070</v>
      </c>
      <c r="C235" s="3">
        <f>'Forecast&amp;Persistence_US'!W238</f>
        <v>0.14691405999999999</v>
      </c>
      <c r="D235" s="3">
        <f>'Forecast&amp;Persistence_UK'!W238</f>
        <v>8.3877244000000031E-2</v>
      </c>
      <c r="E235" s="3">
        <f>'Forecast&amp;Persistence_FR'!W238</f>
        <v>0.33768633100000001</v>
      </c>
      <c r="F235" s="3">
        <f>'Forecast&amp;Persistence_DE'!W238</f>
        <v>0.13840686000000002</v>
      </c>
      <c r="G235" s="3">
        <f>'Forecast&amp;Persistence_IT'!W238</f>
        <v>0.288788449</v>
      </c>
      <c r="H235" s="3">
        <f>'Forecast&amp;Persistence_CA'!W238</f>
        <v>-5.6350369999999886E-3</v>
      </c>
      <c r="I235" s="3">
        <f>'Forecast&amp;Persistence_JP'!W238</f>
        <v>-0.27710681040000001</v>
      </c>
      <c r="J235" s="3">
        <f>'Forecast&amp;Persistence_ES'!W238</f>
        <v>0.75364221399999998</v>
      </c>
      <c r="K235" s="18">
        <f t="shared" si="92"/>
        <v>1.6743033250000018E-2</v>
      </c>
      <c r="L235" s="18">
        <f t="shared" si="93"/>
        <v>0.14266045999999999</v>
      </c>
      <c r="M235" s="18">
        <f t="shared" si="94"/>
        <v>0.32546186050000003</v>
      </c>
      <c r="O235" s="2" t="str">
        <f t="shared" si="84"/>
        <v>Q4/2017</v>
      </c>
      <c r="P235" s="3">
        <f>'Forecast&amp;Persistence_US'!AD238</f>
        <v>1.5964014676755245</v>
      </c>
      <c r="Q235" s="3">
        <f>'Forecast&amp;Persistence_UK'!AD238</f>
        <v>1.3135546695734577</v>
      </c>
      <c r="R235" s="3">
        <f>'Forecast&amp;Persistence_FR'!AD238</f>
        <v>1.0313720216177187</v>
      </c>
      <c r="S235" s="3">
        <f>'Forecast&amp;Persistence_DE'!AD238</f>
        <v>1.8503422243509551</v>
      </c>
      <c r="T235" s="3">
        <f>'Forecast&amp;Persistence_IT'!AD238</f>
        <v>1.0506831661538283</v>
      </c>
      <c r="U235" s="3">
        <f>'Forecast&amp;Persistence_CA'!AD238</f>
        <v>1.80828318808565</v>
      </c>
      <c r="V235" s="3">
        <f>'Forecast&amp;Persistence_JP'!AD238</f>
        <v>3.2302504027966461</v>
      </c>
      <c r="W235" s="3">
        <f>'Forecast&amp;Persistence_ES'!AD238</f>
        <v>0.55552963281102785</v>
      </c>
      <c r="X235" s="18">
        <f t="shared" si="95"/>
        <v>1.036199807751746</v>
      </c>
      <c r="Y235" s="18">
        <f t="shared" si="96"/>
        <v>1.4549780686244911</v>
      </c>
      <c r="Z235" s="18">
        <f t="shared" si="97"/>
        <v>1.8398274652846287</v>
      </c>
      <c r="AB235" s="2" t="str">
        <f t="shared" si="85"/>
        <v>Q4/2017</v>
      </c>
      <c r="AC235" s="3">
        <f>'Forecast&amp;Persistence_US'!AE238</f>
        <v>1.6181713199089656</v>
      </c>
      <c r="AD235" s="3">
        <f>'Forecast&amp;Persistence_UK'!AE238</f>
        <v>1.2640654609430311</v>
      </c>
      <c r="AE235" s="3">
        <f>'Forecast&amp;Persistence_FR'!AE238</f>
        <v>1.1173100313349158</v>
      </c>
      <c r="AF235" s="3">
        <f>'Forecast&amp;Persistence_DE'!AE238</f>
        <v>1.887459977996067</v>
      </c>
      <c r="AG235" s="3">
        <f>'Forecast&amp;Persistence_IT'!AE238</f>
        <v>1.410918137113971</v>
      </c>
      <c r="AH235" s="3">
        <f>'Forecast&amp;Persistence_CA'!AE238</f>
        <v>1.8523982235486951</v>
      </c>
      <c r="AI235" s="3">
        <f>'Forecast&amp;Persistence_JP'!AE238</f>
        <v>3.5962802112547121</v>
      </c>
      <c r="AJ235" s="3">
        <f>'Forecast&amp;Persistence_ES'!AE238</f>
        <v>0.95826438901006006</v>
      </c>
      <c r="AK235" s="18">
        <f t="shared" si="98"/>
        <v>1.1539988887369446</v>
      </c>
      <c r="AL235" s="18">
        <f t="shared" si="99"/>
        <v>1.5145447285114684</v>
      </c>
      <c r="AM235" s="18">
        <f t="shared" si="100"/>
        <v>1.878694539384224</v>
      </c>
      <c r="AO235" s="2" t="str">
        <f t="shared" si="86"/>
        <v>Q4/2017</v>
      </c>
      <c r="AP235" s="3">
        <f>'Forecast&amp;Persistence_US'!BB238</f>
        <v>0.61843710299999999</v>
      </c>
      <c r="AQ235" s="3">
        <f>'Forecast&amp;Persistence_UK'!BB238</f>
        <v>0.16148840999999997</v>
      </c>
      <c r="AR235" s="3">
        <f>'Forecast&amp;Persistence_FR'!BB238</f>
        <v>0.66804157499999994</v>
      </c>
      <c r="AS235" s="3">
        <f>'Forecast&amp;Persistence_DE'!BB238</f>
        <v>0.41930678899999996</v>
      </c>
      <c r="AT235" s="3">
        <f>'Forecast&amp;Persistence_IT'!BB238</f>
        <v>0.41973218499999998</v>
      </c>
      <c r="AU235" s="3">
        <f>'Forecast&amp;Persistence_CA'!BB238</f>
        <v>0.49448983600000002</v>
      </c>
      <c r="AV235" s="3">
        <f>'Forecast&amp;Persistence_JP'!BB238</f>
        <v>0.3926645024</v>
      </c>
      <c r="AW235" s="3">
        <f>'Forecast&amp;Persistence_ES'!BB238</f>
        <v>0.73279991999999994</v>
      </c>
      <c r="AX235" s="18">
        <f t="shared" si="101"/>
        <v>0.39932507405000001</v>
      </c>
      <c r="AY235" s="18">
        <f t="shared" si="102"/>
        <v>0.45711101050000003</v>
      </c>
      <c r="AZ235" s="18">
        <f t="shared" si="103"/>
        <v>0.65564045699999995</v>
      </c>
      <c r="BB235" s="2" t="str">
        <f t="shared" si="90"/>
        <v>Q4/2017</v>
      </c>
      <c r="BC235" s="3">
        <f>'Forecast&amp;Persistence_US'!BI238</f>
        <v>0.69304469314869932</v>
      </c>
      <c r="BD235" s="3">
        <f>'Forecast&amp;Persistence_UK'!BI238</f>
        <v>1.2095332586612888</v>
      </c>
      <c r="BE235" s="3">
        <f>'Forecast&amp;Persistence_FR'!BI238</f>
        <v>1.1359794657222295</v>
      </c>
      <c r="BF235" s="3">
        <f>'Forecast&amp;Persistence_DE'!BI238</f>
        <v>0.95418308900544135</v>
      </c>
      <c r="BG235" s="3">
        <f>'Forecast&amp;Persistence_IT'!BI238</f>
        <v>1.0310432478562004</v>
      </c>
      <c r="BH235" s="3">
        <f>'Forecast&amp;Persistence_CA'!BI238</f>
        <v>1.1135984554329763</v>
      </c>
      <c r="BI235" s="3">
        <f>'Forecast&amp;Persistence_JP'!BI238</f>
        <v>0.96315837901449397</v>
      </c>
      <c r="BJ235" s="3">
        <f>'Forecast&amp;Persistence_ES'!BI238</f>
        <v>1.0076243894648496</v>
      </c>
      <c r="BK235" s="18">
        <f t="shared" si="104"/>
        <v>0.95642691150770454</v>
      </c>
      <c r="BL235" s="18">
        <f t="shared" si="105"/>
        <v>1.019333818660525</v>
      </c>
      <c r="BM235" s="18">
        <f t="shared" si="106"/>
        <v>1.1303842131499162</v>
      </c>
      <c r="BO235" s="2" t="str">
        <f t="shared" si="91"/>
        <v>Q4/2017</v>
      </c>
      <c r="BP235" s="3">
        <f>'Forecast&amp;Persistence_US'!BJ238</f>
        <v>0.70245909655285887</v>
      </c>
      <c r="BQ235" s="3">
        <f>'Forecast&amp;Persistence_UK'!BJ238</f>
        <v>1.1618897621552602</v>
      </c>
      <c r="BR235" s="3">
        <f>'Forecast&amp;Persistence_FR'!BJ238</f>
        <v>1.5182058080411334</v>
      </c>
      <c r="BS235" s="3">
        <f>'Forecast&amp;Persistence_DE'!BJ238</f>
        <v>1.0615584974010537</v>
      </c>
      <c r="BT235" s="3">
        <f>'Forecast&amp;Persistence_IT'!BJ238</f>
        <v>1.5387381395355912</v>
      </c>
      <c r="BU235" s="3">
        <f>'Forecast&amp;Persistence_CA'!BJ238</f>
        <v>1.591802594336877</v>
      </c>
      <c r="BV235" s="3">
        <f>'Forecast&amp;Persistence_JP'!BJ238</f>
        <v>1.2429822429787167</v>
      </c>
      <c r="BW235" s="3">
        <f>'Forecast&amp;Persistence_ES'!BJ238</f>
        <v>1.3452037708730151</v>
      </c>
      <c r="BX235" s="18">
        <f t="shared" ref="BX235" si="110">_xlfn.PERCENTILE.EXC(BP235:BW235,0.25)</f>
        <v>1.0866413135896054</v>
      </c>
      <c r="BY235" s="18">
        <f t="shared" ref="BY235" si="111">_xlfn.PERCENTILE.EXC(BP235:BW235,0.5)</f>
        <v>1.2940930069258658</v>
      </c>
      <c r="BZ235" s="18">
        <f t="shared" ref="BZ235" si="112">_xlfn.PERCENTILE.EXC(BP235:BW235,0.75)</f>
        <v>1.5336050566619768</v>
      </c>
    </row>
  </sheetData>
  <mergeCells count="6">
    <mergeCell ref="BP1:BW1"/>
    <mergeCell ref="BC1:BJ1"/>
    <mergeCell ref="AP1:AW1"/>
    <mergeCell ref="P1:W1"/>
    <mergeCell ref="C1:J1"/>
    <mergeCell ref="AC1:AJ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13</vt:i4>
      </vt:variant>
      <vt:variant>
        <vt:lpstr>Charts</vt:lpstr>
      </vt:variant>
      <vt:variant>
        <vt:i4>4</vt:i4>
      </vt:variant>
      <vt:variant>
        <vt:lpstr>Named Ranges</vt:lpstr>
      </vt:variant>
      <vt:variant>
        <vt:i4>2</vt:i4>
      </vt:variant>
    </vt:vector>
  </HeadingPairs>
  <TitlesOfParts>
    <vt:vector size="19" baseType="lpstr">
      <vt:lpstr>README</vt:lpstr>
      <vt:lpstr>Real GDP</vt:lpstr>
      <vt:lpstr>GDP Deflator</vt:lpstr>
      <vt:lpstr>DataTransformed</vt:lpstr>
      <vt:lpstr>Forecast&amp;Persistence_US</vt:lpstr>
      <vt:lpstr>Forecast&amp;Persistence_UK</vt:lpstr>
      <vt:lpstr>Forecast&amp;Persistence_FR</vt:lpstr>
      <vt:lpstr>Forecast&amp;Persistence_DE</vt:lpstr>
      <vt:lpstr>Forecast&amp;Persistence_IT</vt:lpstr>
      <vt:lpstr>Forecast&amp;Persistence_CA</vt:lpstr>
      <vt:lpstr>Forecast&amp;Persistence_JP</vt:lpstr>
      <vt:lpstr>Forecast&amp;Persistence_ES</vt:lpstr>
      <vt:lpstr>Forecast&amp;Persistence_ALL</vt:lpstr>
      <vt:lpstr>Figure2.A.Persistence RGDP</vt:lpstr>
      <vt:lpstr>Figure2.B.Persistence Deflator</vt:lpstr>
      <vt:lpstr>Figure3.A.RMSFE Real GDP</vt:lpstr>
      <vt:lpstr>Figure3.B.RMSFE GDP Deflator</vt:lpstr>
      <vt:lpstr>_DLX1.USE</vt:lpstr>
      <vt:lpstr>_DLX2.USE</vt:lpstr>
    </vt:vector>
  </TitlesOfParts>
  <Company>Federal Reserve System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Graves, Bradley</dc:creator>
  <cp:lastModifiedBy>Enrique Martínez García</cp:lastModifiedBy>
  <dcterms:created xsi:type="dcterms:W3CDTF">2014-07-25T15:22:07Z</dcterms:created>
  <dcterms:modified xsi:type="dcterms:W3CDTF">2018-10-06T16:59:54Z</dcterms:modified>
</cp:coreProperties>
</file>